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Anexo 4-1 Nivel de servicio en paradas\"/>
    </mc:Choice>
  </mc:AlternateContent>
  <bookViews>
    <workbookView xWindow="-15" yWindow="45" windowWidth="15480" windowHeight="4215"/>
  </bookViews>
  <sheets>
    <sheet name="Frecuencia y TOC" sheetId="1" r:id="rId1"/>
    <sheet name="Resumen" sheetId="2" r:id="rId2"/>
    <sheet name="Servicios" sheetId="3" r:id="rId3"/>
    <sheet name="Freq" sheetId="4" r:id="rId4"/>
    <sheet name="Hoja1" sheetId="6" r:id="rId5"/>
    <sheet name="TOC" sheetId="5" r:id="rId6"/>
  </sheets>
  <externalReferences>
    <externalReference r:id="rId7"/>
  </externalReferences>
  <definedNames>
    <definedName name="_xlnm._FilterDatabase" localSheetId="0" hidden="1">'Frecuencia y TOC'!$A$1:$V$5327</definedName>
  </definedNames>
  <calcPr calcId="152511"/>
  <pivotCaches>
    <pivotCache cacheId="0" r:id="rId8"/>
    <pivotCache cacheId="1" r:id="rId9"/>
    <pivotCache cacheId="2" r:id="rId10"/>
  </pivotCaches>
</workbook>
</file>

<file path=xl/calcChain.xml><?xml version="1.0" encoding="utf-8"?>
<calcChain xmlns="http://schemas.openxmlformats.org/spreadsheetml/2006/main">
  <c r="EA155" i="2" l="1"/>
  <c r="DZ155" i="2"/>
  <c r="DY155" i="2"/>
  <c r="DX155" i="2"/>
  <c r="DW155" i="2"/>
  <c r="EA147" i="2"/>
  <c r="DZ147" i="2"/>
  <c r="DY147" i="2"/>
  <c r="DX147" i="2"/>
  <c r="DW147" i="2"/>
  <c r="EA140" i="2"/>
  <c r="DZ140" i="2"/>
  <c r="DY140" i="2"/>
  <c r="DX140" i="2"/>
  <c r="DW140" i="2"/>
  <c r="EA135" i="2"/>
  <c r="DZ135" i="2"/>
  <c r="DY135" i="2"/>
  <c r="DX135" i="2"/>
  <c r="DW135" i="2"/>
  <c r="EA131" i="2"/>
  <c r="DZ131" i="2"/>
  <c r="DY131" i="2"/>
  <c r="DX131" i="2"/>
  <c r="DW131" i="2"/>
  <c r="EA126" i="2"/>
  <c r="DZ126" i="2"/>
  <c r="DY126" i="2"/>
  <c r="DX126" i="2"/>
  <c r="DW126" i="2"/>
  <c r="DZ30" i="2"/>
  <c r="F19" i="3" l="1"/>
  <c r="F20" i="3"/>
  <c r="F21" i="3"/>
  <c r="F22" i="3"/>
  <c r="F23" i="3"/>
  <c r="F24" i="3"/>
  <c r="F25" i="3"/>
  <c r="F26" i="3"/>
  <c r="F27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F1" i="3"/>
  <c r="DE140" i="2"/>
  <c r="DD140" i="2"/>
  <c r="DC140" i="2"/>
  <c r="DB140" i="2"/>
  <c r="DE162" i="2"/>
  <c r="DD162" i="2"/>
  <c r="DC162" i="2"/>
  <c r="DB162" i="2"/>
  <c r="DA162" i="2"/>
  <c r="DE155" i="2"/>
  <c r="DD155" i="2"/>
  <c r="DC155" i="2"/>
  <c r="DB155" i="2"/>
  <c r="DA155" i="2"/>
  <c r="CZ155" i="2"/>
  <c r="CZ162" i="2" s="1"/>
  <c r="DE153" i="2"/>
  <c r="DD153" i="2"/>
  <c r="DC153" i="2"/>
  <c r="DB153" i="2"/>
  <c r="DA153" i="2"/>
  <c r="DE147" i="2"/>
  <c r="DD147" i="2"/>
  <c r="DC147" i="2"/>
  <c r="DB147" i="2"/>
  <c r="DA147" i="2"/>
  <c r="CZ147" i="2"/>
  <c r="CZ153" i="2" s="1"/>
  <c r="DE144" i="2"/>
  <c r="DD144" i="2"/>
  <c r="DC144" i="2"/>
  <c r="DB144" i="2"/>
  <c r="DA144" i="2"/>
  <c r="EA113" i="2"/>
  <c r="DZ113" i="2"/>
  <c r="DY113" i="2"/>
  <c r="DX113" i="2"/>
  <c r="DW113" i="2"/>
  <c r="EA112" i="2"/>
  <c r="DZ112" i="2"/>
  <c r="DY112" i="2"/>
  <c r="DX112" i="2" s="1"/>
  <c r="DW112" i="2"/>
  <c r="EA107" i="2"/>
  <c r="DZ107" i="2"/>
  <c r="DY107" i="2"/>
  <c r="DX107" i="2"/>
  <c r="DW107" i="2"/>
  <c r="EA104" i="2"/>
  <c r="DZ104" i="2"/>
  <c r="DY104" i="2"/>
  <c r="DX104" i="2"/>
  <c r="DW104" i="2"/>
  <c r="EA99" i="2"/>
  <c r="DZ99" i="2"/>
  <c r="DY99" i="2"/>
  <c r="DX99" i="2"/>
  <c r="DW99" i="2"/>
  <c r="EA87" i="2"/>
  <c r="DZ87" i="2"/>
  <c r="DY87" i="2"/>
  <c r="DX87" i="2"/>
  <c r="DW87" i="2"/>
  <c r="EA77" i="2"/>
  <c r="DZ77" i="2"/>
  <c r="DY77" i="2"/>
  <c r="DX77" i="2"/>
  <c r="DW77" i="2"/>
  <c r="EA62" i="2"/>
  <c r="DZ62" i="2"/>
  <c r="DY62" i="2"/>
  <c r="DX62" i="2"/>
  <c r="DW62" i="2"/>
  <c r="EA53" i="2"/>
  <c r="DZ53" i="2"/>
  <c r="DY53" i="2"/>
  <c r="DX53" i="2"/>
  <c r="DW53" i="2"/>
  <c r="EA51" i="2"/>
  <c r="DZ51" i="2"/>
  <c r="DY51" i="2"/>
  <c r="DX51" i="2"/>
  <c r="DW51" i="2"/>
  <c r="DX45" i="2"/>
  <c r="DY45" i="2"/>
  <c r="DZ45" i="2"/>
  <c r="EA45" i="2"/>
  <c r="DW45" i="2"/>
  <c r="EA41" i="2"/>
  <c r="DZ41" i="2"/>
  <c r="DY41" i="2"/>
  <c r="DX41" i="2"/>
  <c r="DW41" i="2"/>
  <c r="EA38" i="2"/>
  <c r="DZ38" i="2"/>
  <c r="DY38" i="2"/>
  <c r="DX38" i="2"/>
  <c r="DW38" i="2"/>
  <c r="EA30" i="2"/>
  <c r="DY30" i="2"/>
  <c r="DX30" i="2"/>
  <c r="DW30" i="2"/>
  <c r="EA26" i="2"/>
  <c r="DZ26" i="2"/>
  <c r="DY26" i="2"/>
  <c r="DX26" i="2"/>
  <c r="DW26" i="2"/>
  <c r="EA22" i="2"/>
  <c r="DZ22" i="2"/>
  <c r="DY22" i="2"/>
  <c r="DX22" i="2"/>
  <c r="DW22" i="2"/>
  <c r="EA17" i="2"/>
  <c r="DZ17" i="2"/>
  <c r="DY17" i="2"/>
  <c r="DX17" i="2"/>
  <c r="DW17" i="2"/>
  <c r="EA11" i="2"/>
  <c r="DZ11" i="2"/>
  <c r="DY11" i="2"/>
  <c r="DX11" i="2"/>
  <c r="DW11" i="2"/>
  <c r="EA5" i="2"/>
  <c r="DZ5" i="2"/>
  <c r="DY5" i="2"/>
  <c r="DX5" i="2"/>
  <c r="DW5" i="2"/>
  <c r="DA140" i="2"/>
  <c r="CZ140" i="2"/>
  <c r="CZ144" i="2" s="1"/>
  <c r="DE138" i="2"/>
  <c r="DD138" i="2"/>
  <c r="DC138" i="2"/>
  <c r="DB138" i="2"/>
  <c r="DA138" i="2"/>
  <c r="DE135" i="2"/>
  <c r="DD135" i="2"/>
  <c r="DC135" i="2"/>
  <c r="DB135" i="2"/>
  <c r="DA135" i="2"/>
  <c r="CZ135" i="2"/>
  <c r="CZ138" i="2" s="1"/>
  <c r="DE131" i="2"/>
  <c r="DD131" i="2"/>
  <c r="DC131" i="2"/>
  <c r="DB131" i="2"/>
  <c r="CZ131" i="2"/>
  <c r="DA131" i="2"/>
  <c r="DE128" i="2"/>
  <c r="DD128" i="2"/>
  <c r="DC128" i="2"/>
  <c r="DB128" i="2"/>
  <c r="DA128" i="2"/>
  <c r="DE126" i="2"/>
  <c r="DD126" i="2"/>
  <c r="DC126" i="2"/>
  <c r="DB126" i="2"/>
  <c r="DA126" i="2"/>
  <c r="CZ126" i="2"/>
  <c r="CZ128" i="2" s="1"/>
  <c r="DE123" i="2"/>
  <c r="DD123" i="2"/>
  <c r="DC123" i="2"/>
  <c r="DB123" i="2"/>
  <c r="DA123" i="2"/>
  <c r="DE113" i="2"/>
  <c r="DD113" i="2"/>
  <c r="DC113" i="2"/>
  <c r="DB113" i="2"/>
  <c r="DA113" i="2"/>
  <c r="CZ113" i="2"/>
  <c r="CZ123" i="2" s="1"/>
  <c r="CZ112" i="2"/>
  <c r="DE112" i="2"/>
  <c r="DD112" i="2"/>
  <c r="DC112" i="2"/>
  <c r="DA112" i="2"/>
  <c r="DE111" i="2"/>
  <c r="DD111" i="2"/>
  <c r="DC111" i="2"/>
  <c r="DB111" i="2"/>
  <c r="DA111" i="2"/>
  <c r="DE107" i="2"/>
  <c r="DD107" i="2"/>
  <c r="DC107" i="2"/>
  <c r="DB107" i="2"/>
  <c r="DA107" i="2"/>
  <c r="CZ107" i="2"/>
  <c r="CZ111" i="2" s="1"/>
  <c r="DE106" i="2"/>
  <c r="DD106" i="2"/>
  <c r="DC106" i="2"/>
  <c r="DB106" i="2"/>
  <c r="DA106" i="2"/>
  <c r="DE104" i="2"/>
  <c r="DD104" i="2"/>
  <c r="DC104" i="2"/>
  <c r="DB104" i="2"/>
  <c r="DA104" i="2"/>
  <c r="CZ104" i="2"/>
  <c r="CZ106" i="2" s="1"/>
  <c r="DE101" i="2"/>
  <c r="DD101" i="2"/>
  <c r="DC101" i="2"/>
  <c r="DB101" i="2"/>
  <c r="DA101" i="2"/>
  <c r="DE99" i="2"/>
  <c r="DD99" i="2"/>
  <c r="DC99" i="2"/>
  <c r="DB99" i="2"/>
  <c r="DA99" i="2"/>
  <c r="CZ99" i="2"/>
  <c r="CZ101" i="2" s="1"/>
  <c r="DE96" i="2"/>
  <c r="DD96" i="2"/>
  <c r="DC96" i="2"/>
  <c r="DB96" i="2"/>
  <c r="DA96" i="2"/>
  <c r="DE87" i="2"/>
  <c r="DD87" i="2"/>
  <c r="DC87" i="2"/>
  <c r="DB87" i="2"/>
  <c r="DA87" i="2"/>
  <c r="CZ87" i="2"/>
  <c r="CZ96" i="2" s="1"/>
  <c r="DE82" i="2"/>
  <c r="DD82" i="2"/>
  <c r="DC82" i="2"/>
  <c r="DB82" i="2"/>
  <c r="DA82" i="2"/>
  <c r="DE77" i="2"/>
  <c r="DD77" i="2"/>
  <c r="DC77" i="2"/>
  <c r="DB77" i="2"/>
  <c r="DA77" i="2"/>
  <c r="CZ77" i="2"/>
  <c r="CZ82" i="2" s="1"/>
  <c r="DE73" i="2"/>
  <c r="DD73" i="2"/>
  <c r="DC73" i="2"/>
  <c r="DB73" i="2"/>
  <c r="DA73" i="2"/>
  <c r="DE62" i="2"/>
  <c r="DD62" i="2"/>
  <c r="DC62" i="2"/>
  <c r="DB62" i="2"/>
  <c r="DA62" i="2"/>
  <c r="CZ62" i="2"/>
  <c r="CZ73" i="2" s="1"/>
  <c r="DE58" i="2"/>
  <c r="DD58" i="2"/>
  <c r="DC58" i="2"/>
  <c r="DB58" i="2"/>
  <c r="DA58" i="2"/>
  <c r="CZ53" i="2"/>
  <c r="CZ58" i="2" s="1"/>
  <c r="DE53" i="2"/>
  <c r="DD53" i="2"/>
  <c r="DC53" i="2"/>
  <c r="DB53" i="2"/>
  <c r="DB51" i="2"/>
  <c r="DA53" i="2"/>
  <c r="DE51" i="2"/>
  <c r="DD51" i="2"/>
  <c r="DC51" i="2"/>
  <c r="DA51" i="2"/>
  <c r="CZ51" i="2"/>
  <c r="DE49" i="2"/>
  <c r="DD49" i="2"/>
  <c r="DC49" i="2"/>
  <c r="DB49" i="2"/>
  <c r="DA49" i="2"/>
  <c r="DE45" i="2"/>
  <c r="DD45" i="2"/>
  <c r="DC45" i="2"/>
  <c r="DB45" i="2"/>
  <c r="DA45" i="2"/>
  <c r="CZ45" i="2"/>
  <c r="CZ49" i="2" s="1"/>
  <c r="DE43" i="2"/>
  <c r="DD43" i="2"/>
  <c r="DC43" i="2"/>
  <c r="DB43" i="2"/>
  <c r="DA43" i="2"/>
  <c r="DE41" i="2"/>
  <c r="DD41" i="2"/>
  <c r="DC41" i="2"/>
  <c r="DB41" i="2"/>
  <c r="DA41" i="2"/>
  <c r="CZ41" i="2"/>
  <c r="CZ43" i="2" s="1"/>
  <c r="DE40" i="2" l="1"/>
  <c r="DD40" i="2"/>
  <c r="DC40" i="2"/>
  <c r="DB40" i="2"/>
  <c r="DA40" i="2"/>
  <c r="DE38" i="2"/>
  <c r="DD38" i="2"/>
  <c r="DC38" i="2"/>
  <c r="DB38" i="2"/>
  <c r="DA38" i="2"/>
  <c r="CZ38" i="2"/>
  <c r="CZ40" i="2" s="1"/>
  <c r="DE36" i="2"/>
  <c r="DD36" i="2"/>
  <c r="DC36" i="2"/>
  <c r="DB36" i="2"/>
  <c r="DA36" i="2"/>
  <c r="DE30" i="2"/>
  <c r="DD30" i="2"/>
  <c r="DC30" i="2"/>
  <c r="DB30" i="2"/>
  <c r="DA30" i="2"/>
  <c r="CZ30" i="2"/>
  <c r="CZ36" i="2" s="1"/>
  <c r="DE29" i="2"/>
  <c r="DD29" i="2"/>
  <c r="DC29" i="2"/>
  <c r="DB29" i="2"/>
  <c r="DA29" i="2"/>
  <c r="DE26" i="2"/>
  <c r="DD26" i="2"/>
  <c r="DC26" i="2"/>
  <c r="DB26" i="2"/>
  <c r="DA26" i="2"/>
  <c r="CZ26" i="2"/>
  <c r="CZ29" i="2" s="1"/>
  <c r="DE25" i="2"/>
  <c r="DD25" i="2"/>
  <c r="DC25" i="2"/>
  <c r="DB25" i="2"/>
  <c r="DA25" i="2"/>
  <c r="DE22" i="2"/>
  <c r="DD22" i="2"/>
  <c r="DC22" i="2"/>
  <c r="DB22" i="2"/>
  <c r="DA22" i="2"/>
  <c r="CZ22" i="2"/>
  <c r="CZ25" i="2" s="1"/>
  <c r="DE21" i="2"/>
  <c r="DD21" i="2"/>
  <c r="DC21" i="2"/>
  <c r="DB21" i="2"/>
  <c r="DA21" i="2"/>
  <c r="DE17" i="2"/>
  <c r="DD17" i="2"/>
  <c r="DC17" i="2"/>
  <c r="DB17" i="2"/>
  <c r="DA17" i="2"/>
  <c r="CZ17" i="2"/>
  <c r="CZ21" i="2" s="1"/>
  <c r="DE15" i="2"/>
  <c r="DD15" i="2"/>
  <c r="DC15" i="2"/>
  <c r="DB15" i="2"/>
  <c r="DA15" i="2"/>
  <c r="DE11" i="2"/>
  <c r="DD11" i="2"/>
  <c r="DC11" i="2"/>
  <c r="DB11" i="2"/>
  <c r="DA11" i="2"/>
  <c r="CZ11" i="2"/>
  <c r="CZ15" i="2" s="1"/>
  <c r="DE9" i="2"/>
  <c r="DD9" i="2"/>
  <c r="DC9" i="2"/>
  <c r="DB9" i="2"/>
  <c r="DE5" i="2"/>
  <c r="DD5" i="2"/>
  <c r="DC5" i="2"/>
  <c r="DB5" i="2"/>
  <c r="DA9" i="2"/>
  <c r="DA5" i="2"/>
  <c r="CZ5" i="2"/>
  <c r="CZ9" i="2" s="1"/>
  <c r="R86" i="5" l="1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L86" i="5"/>
  <c r="L87" i="5"/>
  <c r="L88" i="5"/>
  <c r="L89" i="5"/>
  <c r="L90" i="5"/>
  <c r="L91" i="5"/>
  <c r="L92" i="5"/>
  <c r="L93" i="5"/>
  <c r="L95" i="5"/>
  <c r="L96" i="5"/>
  <c r="L97" i="5"/>
  <c r="L98" i="5"/>
  <c r="L99" i="5"/>
  <c r="L100" i="5"/>
  <c r="M101" i="5"/>
  <c r="R77" i="5"/>
  <c r="R78" i="5"/>
  <c r="R79" i="5"/>
  <c r="R80" i="5"/>
  <c r="R81" i="5"/>
  <c r="R82" i="5"/>
  <c r="R83" i="5"/>
  <c r="R84" i="5"/>
  <c r="R85" i="5"/>
  <c r="P77" i="5"/>
  <c r="P78" i="5"/>
  <c r="P79" i="5"/>
  <c r="P80" i="5"/>
  <c r="P81" i="5"/>
  <c r="P82" i="5"/>
  <c r="P83" i="5"/>
  <c r="P84" i="5"/>
  <c r="P85" i="5"/>
  <c r="N77" i="5"/>
  <c r="N78" i="5"/>
  <c r="N79" i="5"/>
  <c r="N80" i="5"/>
  <c r="N81" i="5"/>
  <c r="N82" i="5"/>
  <c r="N83" i="5"/>
  <c r="N84" i="5"/>
  <c r="N85" i="5"/>
  <c r="L77" i="5"/>
  <c r="T77" i="5" s="1"/>
  <c r="L78" i="5"/>
  <c r="L79" i="5"/>
  <c r="L80" i="5"/>
  <c r="L81" i="5"/>
  <c r="T81" i="5" s="1"/>
  <c r="L82" i="5"/>
  <c r="L83" i="5"/>
  <c r="L84" i="5"/>
  <c r="L85" i="5"/>
  <c r="T85" i="5" s="1"/>
  <c r="R76" i="5"/>
  <c r="P76" i="5"/>
  <c r="N76" i="5"/>
  <c r="L76" i="5"/>
  <c r="T76" i="5" s="1"/>
  <c r="Q100" i="5"/>
  <c r="O100" i="5"/>
  <c r="M100" i="5"/>
  <c r="K100" i="5"/>
  <c r="S100" i="5" s="1"/>
  <c r="Q99" i="5"/>
  <c r="O99" i="5"/>
  <c r="M99" i="5"/>
  <c r="K99" i="5"/>
  <c r="S99" i="5" s="1"/>
  <c r="Q98" i="5"/>
  <c r="O98" i="5"/>
  <c r="M98" i="5"/>
  <c r="K98" i="5"/>
  <c r="S98" i="5" s="1"/>
  <c r="Q97" i="5"/>
  <c r="O97" i="5"/>
  <c r="M97" i="5"/>
  <c r="K97" i="5"/>
  <c r="S97" i="5" s="1"/>
  <c r="Q96" i="5"/>
  <c r="O96" i="5"/>
  <c r="M96" i="5"/>
  <c r="K96" i="5"/>
  <c r="S96" i="5" s="1"/>
  <c r="Q95" i="5"/>
  <c r="O95" i="5"/>
  <c r="M95" i="5"/>
  <c r="K95" i="5"/>
  <c r="S95" i="5" s="1"/>
  <c r="Q94" i="5"/>
  <c r="O94" i="5"/>
  <c r="M94" i="5"/>
  <c r="S94" i="5" s="1"/>
  <c r="Q93" i="5"/>
  <c r="O93" i="5"/>
  <c r="M93" i="5"/>
  <c r="K93" i="5"/>
  <c r="S93" i="5" s="1"/>
  <c r="Q92" i="5"/>
  <c r="S92" i="5" s="1"/>
  <c r="O92" i="5"/>
  <c r="M92" i="5"/>
  <c r="K92" i="5"/>
  <c r="Q91" i="5"/>
  <c r="O91" i="5"/>
  <c r="M91" i="5"/>
  <c r="K91" i="5"/>
  <c r="S91" i="5" s="1"/>
  <c r="Q90" i="5"/>
  <c r="O90" i="5"/>
  <c r="M90" i="5"/>
  <c r="K90" i="5"/>
  <c r="S90" i="5" s="1"/>
  <c r="Q89" i="5"/>
  <c r="O89" i="5"/>
  <c r="M89" i="5"/>
  <c r="K89" i="5"/>
  <c r="S89" i="5" s="1"/>
  <c r="Q88" i="5"/>
  <c r="S88" i="5" s="1"/>
  <c r="O88" i="5"/>
  <c r="M88" i="5"/>
  <c r="K88" i="5"/>
  <c r="Q87" i="5"/>
  <c r="O87" i="5"/>
  <c r="M87" i="5"/>
  <c r="K87" i="5"/>
  <c r="S87" i="5" s="1"/>
  <c r="Q86" i="5"/>
  <c r="O86" i="5"/>
  <c r="M86" i="5"/>
  <c r="K86" i="5"/>
  <c r="S86" i="5" s="1"/>
  <c r="Q85" i="5"/>
  <c r="O85" i="5"/>
  <c r="M85" i="5"/>
  <c r="K85" i="5"/>
  <c r="S85" i="5" s="1"/>
  <c r="Q84" i="5"/>
  <c r="S84" i="5" s="1"/>
  <c r="O84" i="5"/>
  <c r="M84" i="5"/>
  <c r="K84" i="5"/>
  <c r="Q83" i="5"/>
  <c r="O83" i="5"/>
  <c r="M83" i="5"/>
  <c r="K83" i="5"/>
  <c r="S83" i="5" s="1"/>
  <c r="Q82" i="5"/>
  <c r="O82" i="5"/>
  <c r="M82" i="5"/>
  <c r="K82" i="5"/>
  <c r="S82" i="5" s="1"/>
  <c r="Q81" i="5"/>
  <c r="O81" i="5"/>
  <c r="M81" i="5"/>
  <c r="K81" i="5"/>
  <c r="S81" i="5" s="1"/>
  <c r="Q80" i="5"/>
  <c r="S80" i="5" s="1"/>
  <c r="O80" i="5"/>
  <c r="M80" i="5"/>
  <c r="K80" i="5"/>
  <c r="Q79" i="5"/>
  <c r="O79" i="5"/>
  <c r="M79" i="5"/>
  <c r="K79" i="5"/>
  <c r="S79" i="5" s="1"/>
  <c r="Q78" i="5"/>
  <c r="O78" i="5"/>
  <c r="M78" i="5"/>
  <c r="K78" i="5"/>
  <c r="S78" i="5" s="1"/>
  <c r="Q77" i="5"/>
  <c r="O77" i="5"/>
  <c r="M77" i="5"/>
  <c r="K77" i="5"/>
  <c r="S77" i="5" s="1"/>
  <c r="Q76" i="5"/>
  <c r="Q101" i="5" s="1"/>
  <c r="O76" i="5"/>
  <c r="O101" i="5" s="1"/>
  <c r="M76" i="5"/>
  <c r="K76" i="5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2" i="1"/>
  <c r="P11" i="5"/>
  <c r="P15" i="5"/>
  <c r="K24" i="5"/>
  <c r="P24" i="5" s="1"/>
  <c r="L24" i="5"/>
  <c r="M24" i="5"/>
  <c r="N24" i="5"/>
  <c r="K25" i="5"/>
  <c r="L25" i="5"/>
  <c r="M25" i="5"/>
  <c r="N25" i="5"/>
  <c r="K26" i="5"/>
  <c r="P26" i="5" s="1"/>
  <c r="L26" i="5"/>
  <c r="M26" i="5"/>
  <c r="N26" i="5"/>
  <c r="K27" i="5"/>
  <c r="P27" i="5" s="1"/>
  <c r="L27" i="5"/>
  <c r="M27" i="5"/>
  <c r="N27" i="5"/>
  <c r="K23" i="5"/>
  <c r="L23" i="5"/>
  <c r="M23" i="5"/>
  <c r="N23" i="5"/>
  <c r="K20" i="5"/>
  <c r="L20" i="5"/>
  <c r="M20" i="5"/>
  <c r="N20" i="5"/>
  <c r="L21" i="5"/>
  <c r="M21" i="5"/>
  <c r="N21" i="5"/>
  <c r="P21" i="5" s="1"/>
  <c r="K22" i="5"/>
  <c r="P22" i="5" s="1"/>
  <c r="L22" i="5"/>
  <c r="M22" i="5"/>
  <c r="N22" i="5"/>
  <c r="N19" i="5"/>
  <c r="M19" i="5"/>
  <c r="L19" i="5"/>
  <c r="K19" i="5"/>
  <c r="K18" i="5"/>
  <c r="P18" i="5" s="1"/>
  <c r="L18" i="5"/>
  <c r="M18" i="5"/>
  <c r="N18" i="5"/>
  <c r="N17" i="5"/>
  <c r="P17" i="5" s="1"/>
  <c r="M17" i="5"/>
  <c r="L17" i="5"/>
  <c r="K17" i="5"/>
  <c r="K15" i="5"/>
  <c r="L15" i="5"/>
  <c r="M15" i="5"/>
  <c r="N15" i="5"/>
  <c r="K16" i="5"/>
  <c r="P16" i="5" s="1"/>
  <c r="L16" i="5"/>
  <c r="M16" i="5"/>
  <c r="N16" i="5"/>
  <c r="K14" i="5"/>
  <c r="P14" i="5" s="1"/>
  <c r="L14" i="5"/>
  <c r="M14" i="5"/>
  <c r="N14" i="5"/>
  <c r="K4" i="5"/>
  <c r="P4" i="5" s="1"/>
  <c r="L4" i="5"/>
  <c r="M4" i="5"/>
  <c r="N4" i="5"/>
  <c r="K5" i="5"/>
  <c r="P5" i="5" s="1"/>
  <c r="L5" i="5"/>
  <c r="O5" i="5" s="1"/>
  <c r="M5" i="5"/>
  <c r="N5" i="5"/>
  <c r="K6" i="5"/>
  <c r="P6" i="5" s="1"/>
  <c r="L6" i="5"/>
  <c r="M6" i="5"/>
  <c r="N6" i="5"/>
  <c r="K7" i="5"/>
  <c r="L7" i="5"/>
  <c r="M7" i="5"/>
  <c r="N7" i="5"/>
  <c r="K8" i="5"/>
  <c r="L8" i="5"/>
  <c r="M8" i="5"/>
  <c r="N8" i="5"/>
  <c r="K9" i="5"/>
  <c r="P9" i="5" s="1"/>
  <c r="L9" i="5"/>
  <c r="M9" i="5"/>
  <c r="O9" i="5" s="1"/>
  <c r="N9" i="5"/>
  <c r="K10" i="5"/>
  <c r="P10" i="5" s="1"/>
  <c r="L10" i="5"/>
  <c r="M10" i="5"/>
  <c r="N10" i="5"/>
  <c r="K11" i="5"/>
  <c r="L11" i="5"/>
  <c r="M11" i="5"/>
  <c r="O11" i="5" s="1"/>
  <c r="N11" i="5"/>
  <c r="K12" i="5"/>
  <c r="L12" i="5"/>
  <c r="M12" i="5"/>
  <c r="N12" i="5"/>
  <c r="K13" i="5"/>
  <c r="P13" i="5" s="1"/>
  <c r="L13" i="5"/>
  <c r="M13" i="5"/>
  <c r="N13" i="5"/>
  <c r="N3" i="5"/>
  <c r="M3" i="5"/>
  <c r="L3" i="5"/>
  <c r="K3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S76" i="5" l="1"/>
  <c r="S101" i="5" s="1"/>
  <c r="O23" i="5"/>
  <c r="O7" i="5"/>
  <c r="P7" i="5"/>
  <c r="O13" i="5"/>
  <c r="O16" i="5"/>
  <c r="P3" i="5"/>
  <c r="O19" i="5"/>
  <c r="P23" i="5"/>
  <c r="T82" i="5"/>
  <c r="T78" i="5"/>
  <c r="T86" i="5"/>
  <c r="T93" i="5"/>
  <c r="T95" i="5"/>
  <c r="T84" i="5"/>
  <c r="T80" i="5"/>
  <c r="T97" i="5"/>
  <c r="T83" i="5"/>
  <c r="T79" i="5"/>
  <c r="N101" i="5"/>
  <c r="R101" i="5"/>
  <c r="T87" i="5"/>
  <c r="T89" i="5"/>
  <c r="P101" i="5"/>
  <c r="T100" i="5"/>
  <c r="T92" i="5"/>
  <c r="L101" i="5"/>
  <c r="T99" i="5"/>
  <c r="T91" i="5"/>
  <c r="T98" i="5"/>
  <c r="T90" i="5"/>
  <c r="T94" i="5"/>
  <c r="T96" i="5"/>
  <c r="T88" i="5"/>
  <c r="P19" i="5"/>
  <c r="O21" i="5"/>
  <c r="O12" i="5"/>
  <c r="O10" i="5"/>
  <c r="O8" i="5"/>
  <c r="O14" i="5"/>
  <c r="O15" i="5"/>
  <c r="O18" i="5"/>
  <c r="O20" i="5"/>
  <c r="O27" i="5"/>
  <c r="O26" i="5"/>
  <c r="O25" i="5"/>
  <c r="P25" i="5"/>
  <c r="K101" i="5"/>
  <c r="O24" i="5"/>
  <c r="O6" i="5"/>
  <c r="O4" i="5"/>
  <c r="O22" i="5"/>
  <c r="P20" i="5"/>
  <c r="P12" i="5"/>
  <c r="P8" i="5"/>
  <c r="N28" i="5"/>
  <c r="O17" i="5"/>
  <c r="K28" i="5"/>
  <c r="L28" i="5"/>
  <c r="M28" i="5"/>
  <c r="O3" i="5"/>
  <c r="T101" i="5" l="1"/>
  <c r="O28" i="5"/>
  <c r="BO7" i="2"/>
  <c r="BP7" i="2" s="1"/>
  <c r="BO8" i="2"/>
  <c r="BP8" i="2" s="1"/>
  <c r="BO9" i="2"/>
  <c r="BP9" i="2" s="1"/>
  <c r="BO10" i="2"/>
  <c r="BP10" i="2" s="1"/>
  <c r="BO11" i="2"/>
  <c r="BP11" i="2" s="1"/>
  <c r="BO12" i="2"/>
  <c r="BP12" i="2" s="1"/>
  <c r="BO13" i="2"/>
  <c r="BP13" i="2" s="1"/>
  <c r="BO14" i="2"/>
  <c r="BP14" i="2" s="1"/>
  <c r="BO15" i="2"/>
  <c r="BP15" i="2" s="1"/>
  <c r="BO16" i="2"/>
  <c r="BP16" i="2" s="1"/>
  <c r="BO17" i="2"/>
  <c r="BP17" i="2" s="1"/>
  <c r="BO18" i="2"/>
  <c r="BP18" i="2" s="1"/>
  <c r="BO19" i="2"/>
  <c r="BP19" i="2" s="1"/>
  <c r="BO20" i="2"/>
  <c r="BP20" i="2" s="1"/>
  <c r="BO21" i="2"/>
  <c r="BP21" i="2" s="1"/>
  <c r="BO22" i="2"/>
  <c r="BP22" i="2" s="1"/>
  <c r="BO23" i="2"/>
  <c r="BP23" i="2" s="1"/>
  <c r="BO24" i="2"/>
  <c r="BP24" i="2" s="1"/>
  <c r="BO25" i="2"/>
  <c r="BP25" i="2" s="1"/>
  <c r="BO26" i="2"/>
  <c r="BP26" i="2" s="1"/>
  <c r="BO27" i="2"/>
  <c r="BP27" i="2" s="1"/>
  <c r="BO28" i="2"/>
  <c r="BP28" i="2" s="1"/>
  <c r="BO29" i="2"/>
  <c r="BP29" i="2" s="1"/>
  <c r="BO30" i="2"/>
  <c r="BP30" i="2" s="1"/>
  <c r="BO31" i="2"/>
  <c r="BP31" i="2" s="1"/>
  <c r="BO32" i="2"/>
  <c r="BP32" i="2" s="1"/>
  <c r="BO33" i="2"/>
  <c r="BP33" i="2" s="1"/>
  <c r="BO34" i="2"/>
  <c r="BP34" i="2" s="1"/>
  <c r="BO35" i="2"/>
  <c r="BP35" i="2" s="1"/>
  <c r="BO36" i="2"/>
  <c r="BP36" i="2" s="1"/>
  <c r="BO37" i="2"/>
  <c r="BP37" i="2" s="1"/>
  <c r="BO38" i="2"/>
  <c r="BP38" i="2" s="1"/>
  <c r="BO39" i="2"/>
  <c r="BP39" i="2" s="1"/>
  <c r="BO40" i="2"/>
  <c r="BP40" i="2" s="1"/>
  <c r="BO41" i="2"/>
  <c r="BP41" i="2" s="1"/>
  <c r="BO42" i="2"/>
  <c r="BP42" i="2" s="1"/>
  <c r="BO43" i="2"/>
  <c r="BP43" i="2" s="1"/>
  <c r="BO44" i="2"/>
  <c r="BP44" i="2" s="1"/>
  <c r="BO45" i="2"/>
  <c r="BP45" i="2" s="1"/>
  <c r="BO46" i="2"/>
  <c r="BP46" i="2" s="1"/>
  <c r="BO47" i="2"/>
  <c r="BP47" i="2" s="1"/>
  <c r="BO48" i="2"/>
  <c r="BP48" i="2" s="1"/>
  <c r="BO49" i="2"/>
  <c r="BP49" i="2" s="1"/>
  <c r="BO50" i="2"/>
  <c r="BP50" i="2" s="1"/>
  <c r="BO51" i="2"/>
  <c r="BP51" i="2" s="1"/>
  <c r="BO52" i="2"/>
  <c r="BP52" i="2" s="1"/>
  <c r="BO53" i="2"/>
  <c r="BP53" i="2" s="1"/>
  <c r="BO54" i="2"/>
  <c r="BP54" i="2" s="1"/>
  <c r="BO55" i="2"/>
  <c r="BP55" i="2" s="1"/>
  <c r="BO56" i="2"/>
  <c r="BP56" i="2" s="1"/>
  <c r="BO57" i="2"/>
  <c r="BP57" i="2" s="1"/>
  <c r="BO58" i="2"/>
  <c r="BP58" i="2" s="1"/>
  <c r="BO59" i="2"/>
  <c r="BP59" i="2" s="1"/>
  <c r="BO60" i="2"/>
  <c r="BP60" i="2" s="1"/>
  <c r="BO61" i="2"/>
  <c r="BP61" i="2" s="1"/>
  <c r="BO62" i="2"/>
  <c r="BP62" i="2" s="1"/>
  <c r="BO63" i="2"/>
  <c r="BP63" i="2" s="1"/>
  <c r="BO64" i="2"/>
  <c r="BP64" i="2" s="1"/>
  <c r="BO65" i="2"/>
  <c r="BP65" i="2" s="1"/>
  <c r="BO66" i="2"/>
  <c r="BP66" i="2" s="1"/>
  <c r="BO67" i="2"/>
  <c r="BP67" i="2" s="1"/>
  <c r="BO68" i="2"/>
  <c r="BP68" i="2" s="1"/>
  <c r="BO69" i="2"/>
  <c r="BP69" i="2" s="1"/>
  <c r="BO70" i="2"/>
  <c r="BP70" i="2" s="1"/>
  <c r="BO71" i="2"/>
  <c r="BP71" i="2" s="1"/>
  <c r="BO72" i="2"/>
  <c r="BP72" i="2" s="1"/>
  <c r="BO73" i="2"/>
  <c r="BP73" i="2" s="1"/>
  <c r="BO74" i="2"/>
  <c r="BP74" i="2" s="1"/>
  <c r="BO75" i="2"/>
  <c r="BP75" i="2" s="1"/>
  <c r="BO76" i="2"/>
  <c r="BP76" i="2" s="1"/>
  <c r="BO77" i="2"/>
  <c r="BP77" i="2" s="1"/>
  <c r="BO78" i="2"/>
  <c r="BP78" i="2" s="1"/>
  <c r="BO79" i="2"/>
  <c r="BP79" i="2" s="1"/>
  <c r="BO80" i="2"/>
  <c r="BP80" i="2" s="1"/>
  <c r="BO81" i="2"/>
  <c r="BP81" i="2" s="1"/>
  <c r="BO82" i="2"/>
  <c r="BP82" i="2" s="1"/>
  <c r="BO83" i="2"/>
  <c r="BP83" i="2" s="1"/>
  <c r="BO84" i="2"/>
  <c r="BP84" i="2" s="1"/>
  <c r="BO85" i="2"/>
  <c r="BP85" i="2" s="1"/>
  <c r="BO86" i="2"/>
  <c r="BP86" i="2" s="1"/>
  <c r="BO87" i="2"/>
  <c r="BP87" i="2" s="1"/>
  <c r="BO88" i="2"/>
  <c r="BP88" i="2" s="1"/>
  <c r="BO89" i="2"/>
  <c r="BP89" i="2" s="1"/>
  <c r="BO90" i="2"/>
  <c r="BP90" i="2" s="1"/>
  <c r="BO91" i="2"/>
  <c r="BP91" i="2" s="1"/>
  <c r="BO92" i="2"/>
  <c r="BP92" i="2" s="1"/>
  <c r="BO93" i="2"/>
  <c r="BP93" i="2" s="1"/>
  <c r="BO94" i="2"/>
  <c r="BP94" i="2" s="1"/>
  <c r="BO95" i="2"/>
  <c r="BP95" i="2" s="1"/>
  <c r="BO96" i="2"/>
  <c r="BP96" i="2" s="1"/>
  <c r="BO97" i="2"/>
  <c r="BP97" i="2" s="1"/>
  <c r="BO98" i="2"/>
  <c r="BP98" i="2" s="1"/>
  <c r="BO99" i="2"/>
  <c r="BP99" i="2" s="1"/>
  <c r="BO100" i="2"/>
  <c r="BP100" i="2" s="1"/>
  <c r="BO101" i="2"/>
  <c r="BP101" i="2" s="1"/>
  <c r="BO102" i="2"/>
  <c r="BP102" i="2" s="1"/>
  <c r="BO103" i="2"/>
  <c r="BP103" i="2" s="1"/>
  <c r="BO104" i="2"/>
  <c r="BP104" i="2" s="1"/>
  <c r="BO105" i="2"/>
  <c r="BP105" i="2" s="1"/>
  <c r="BO106" i="2"/>
  <c r="BP106" i="2" s="1"/>
  <c r="BO107" i="2"/>
  <c r="BP107" i="2" s="1"/>
  <c r="BO108" i="2"/>
  <c r="BP108" i="2" s="1"/>
  <c r="BO109" i="2"/>
  <c r="BP109" i="2" s="1"/>
  <c r="BO110" i="2"/>
  <c r="BP110" i="2" s="1"/>
  <c r="BO111" i="2"/>
  <c r="BP111" i="2" s="1"/>
  <c r="BO112" i="2"/>
  <c r="BP112" i="2" s="1"/>
  <c r="BO113" i="2"/>
  <c r="BP113" i="2" s="1"/>
  <c r="BO114" i="2"/>
  <c r="BP114" i="2" s="1"/>
  <c r="BO115" i="2"/>
  <c r="BP115" i="2" s="1"/>
  <c r="BO116" i="2"/>
  <c r="BP116" i="2" s="1"/>
  <c r="BO117" i="2"/>
  <c r="BP117" i="2" s="1"/>
  <c r="BO118" i="2"/>
  <c r="BP118" i="2" s="1"/>
  <c r="BO119" i="2"/>
  <c r="BP119" i="2" s="1"/>
  <c r="BO120" i="2"/>
  <c r="BP120" i="2" s="1"/>
  <c r="BO121" i="2"/>
  <c r="BP121" i="2" s="1"/>
  <c r="BO122" i="2"/>
  <c r="BP122" i="2" s="1"/>
  <c r="BO123" i="2"/>
  <c r="BP123" i="2" s="1"/>
  <c r="BO124" i="2"/>
  <c r="BP124" i="2" s="1"/>
  <c r="BO125" i="2"/>
  <c r="BP125" i="2" s="1"/>
  <c r="BO126" i="2"/>
  <c r="BP126" i="2" s="1"/>
  <c r="BO127" i="2"/>
  <c r="BP127" i="2" s="1"/>
  <c r="BO128" i="2"/>
  <c r="BP128" i="2" s="1"/>
  <c r="BO129" i="2"/>
  <c r="BP129" i="2" s="1"/>
  <c r="BO130" i="2"/>
  <c r="BP130" i="2" s="1"/>
  <c r="BO131" i="2"/>
  <c r="BP131" i="2" s="1"/>
  <c r="BO132" i="2"/>
  <c r="BP132" i="2" s="1"/>
  <c r="BO133" i="2"/>
  <c r="BP133" i="2" s="1"/>
  <c r="BO134" i="2"/>
  <c r="BP134" i="2" s="1"/>
  <c r="BO135" i="2"/>
  <c r="BP135" i="2" s="1"/>
  <c r="BO136" i="2"/>
  <c r="BP136" i="2" s="1"/>
  <c r="BO137" i="2"/>
  <c r="BP137" i="2" s="1"/>
  <c r="BO138" i="2"/>
  <c r="BP138" i="2" s="1"/>
  <c r="BO139" i="2"/>
  <c r="BP139" i="2" s="1"/>
  <c r="BO140" i="2"/>
  <c r="BP140" i="2" s="1"/>
  <c r="BO141" i="2"/>
  <c r="BP141" i="2" s="1"/>
  <c r="BO142" i="2"/>
  <c r="BP142" i="2" s="1"/>
  <c r="BO143" i="2"/>
  <c r="BP143" i="2" s="1"/>
  <c r="BO144" i="2"/>
  <c r="BP144" i="2" s="1"/>
  <c r="BO145" i="2"/>
  <c r="BP145" i="2" s="1"/>
  <c r="BO146" i="2"/>
  <c r="BP146" i="2" s="1"/>
  <c r="BO147" i="2"/>
  <c r="BP147" i="2" s="1"/>
  <c r="BO148" i="2"/>
  <c r="BP148" i="2" s="1"/>
  <c r="BO149" i="2"/>
  <c r="BP149" i="2" s="1"/>
  <c r="BO150" i="2"/>
  <c r="BP150" i="2" s="1"/>
  <c r="BO151" i="2"/>
  <c r="BP151" i="2" s="1"/>
  <c r="BO152" i="2"/>
  <c r="BP152" i="2" s="1"/>
  <c r="BO153" i="2"/>
  <c r="BP153" i="2" s="1"/>
  <c r="BO154" i="2"/>
  <c r="BP154" i="2" s="1"/>
  <c r="BO155" i="2"/>
  <c r="BP155" i="2" s="1"/>
  <c r="BO156" i="2"/>
  <c r="BP156" i="2" s="1"/>
  <c r="BO157" i="2"/>
  <c r="BP157" i="2" s="1"/>
  <c r="BO158" i="2"/>
  <c r="BP158" i="2" s="1"/>
  <c r="BO159" i="2"/>
  <c r="BP159" i="2" s="1"/>
  <c r="BO160" i="2"/>
  <c r="BP160" i="2" s="1"/>
  <c r="BO161" i="2"/>
  <c r="BP161" i="2" s="1"/>
  <c r="BO162" i="2"/>
  <c r="BP162" i="2" s="1"/>
  <c r="BO163" i="2"/>
  <c r="BP163" i="2" s="1"/>
  <c r="BO164" i="2"/>
  <c r="BP164" i="2" s="1"/>
  <c r="BO165" i="2"/>
  <c r="BP165" i="2" s="1"/>
  <c r="BO166" i="2"/>
  <c r="BP166" i="2" s="1"/>
  <c r="BO167" i="2"/>
  <c r="BP167" i="2" s="1"/>
  <c r="BO168" i="2"/>
  <c r="BP168" i="2" s="1"/>
  <c r="BO169" i="2"/>
  <c r="BP169" i="2" s="1"/>
  <c r="BO170" i="2"/>
  <c r="BP170" i="2" s="1"/>
  <c r="BO171" i="2"/>
  <c r="BP171" i="2" s="1"/>
  <c r="BO172" i="2"/>
  <c r="BP172" i="2" s="1"/>
  <c r="BO173" i="2"/>
  <c r="BP173" i="2" s="1"/>
  <c r="BO174" i="2"/>
  <c r="BP174" i="2" s="1"/>
  <c r="BO175" i="2"/>
  <c r="BP175" i="2" s="1"/>
  <c r="BO176" i="2"/>
  <c r="BP176" i="2" s="1"/>
  <c r="BO177" i="2"/>
  <c r="BP177" i="2" s="1"/>
  <c r="BO178" i="2"/>
  <c r="BP178" i="2" s="1"/>
  <c r="BO179" i="2"/>
  <c r="BP179" i="2" s="1"/>
  <c r="BO180" i="2"/>
  <c r="BP180" i="2" s="1"/>
  <c r="BO181" i="2"/>
  <c r="BP181" i="2" s="1"/>
  <c r="BO182" i="2"/>
  <c r="BP182" i="2" s="1"/>
  <c r="BO183" i="2"/>
  <c r="BP183" i="2" s="1"/>
  <c r="BO184" i="2"/>
  <c r="BP184" i="2" s="1"/>
  <c r="BO185" i="2"/>
  <c r="BP185" i="2" s="1"/>
  <c r="BO186" i="2"/>
  <c r="BP186" i="2" s="1"/>
  <c r="BO187" i="2"/>
  <c r="BP187" i="2" s="1"/>
  <c r="BO188" i="2"/>
  <c r="BP188" i="2" s="1"/>
  <c r="BO189" i="2"/>
  <c r="BP189" i="2" s="1"/>
  <c r="BO190" i="2"/>
  <c r="BP190" i="2" s="1"/>
  <c r="BO191" i="2"/>
  <c r="BP191" i="2" s="1"/>
  <c r="BO192" i="2"/>
  <c r="BP192" i="2" s="1"/>
  <c r="BO193" i="2"/>
  <c r="BP193" i="2" s="1"/>
  <c r="BO194" i="2"/>
  <c r="BP194" i="2" s="1"/>
  <c r="BO195" i="2"/>
  <c r="BP195" i="2" s="1"/>
  <c r="BO196" i="2"/>
  <c r="BP196" i="2" s="1"/>
  <c r="BO197" i="2"/>
  <c r="BP197" i="2" s="1"/>
  <c r="BO198" i="2"/>
  <c r="BP198" i="2" s="1"/>
  <c r="BO199" i="2"/>
  <c r="BP199" i="2" s="1"/>
  <c r="BO200" i="2"/>
  <c r="BP200" i="2" s="1"/>
  <c r="BO201" i="2"/>
  <c r="BP201" i="2" s="1"/>
  <c r="BO202" i="2"/>
  <c r="BP202" i="2" s="1"/>
  <c r="BO203" i="2"/>
  <c r="BP203" i="2" s="1"/>
  <c r="BO204" i="2"/>
  <c r="BP204" i="2" s="1"/>
  <c r="BO205" i="2"/>
  <c r="BP205" i="2" s="1"/>
  <c r="BO206" i="2"/>
  <c r="BP206" i="2" s="1"/>
  <c r="BO207" i="2"/>
  <c r="BP207" i="2" s="1"/>
  <c r="BO208" i="2"/>
  <c r="BP208" i="2" s="1"/>
  <c r="BO209" i="2"/>
  <c r="BP209" i="2" s="1"/>
  <c r="BO210" i="2"/>
  <c r="BP210" i="2" s="1"/>
  <c r="BO211" i="2"/>
  <c r="BP211" i="2" s="1"/>
  <c r="BO212" i="2"/>
  <c r="BP212" i="2" s="1"/>
  <c r="BO213" i="2"/>
  <c r="BP213" i="2" s="1"/>
  <c r="BO214" i="2"/>
  <c r="BP214" i="2" s="1"/>
  <c r="BO215" i="2"/>
  <c r="BP215" i="2" s="1"/>
  <c r="BO216" i="2"/>
  <c r="BP216" i="2" s="1"/>
  <c r="BO217" i="2"/>
  <c r="BP217" i="2" s="1"/>
  <c r="BO218" i="2"/>
  <c r="BP218" i="2" s="1"/>
  <c r="BO219" i="2"/>
  <c r="BP219" i="2" s="1"/>
  <c r="BO220" i="2"/>
  <c r="BP220" i="2" s="1"/>
  <c r="BO221" i="2"/>
  <c r="BP221" i="2" s="1"/>
  <c r="BO222" i="2"/>
  <c r="BP222" i="2" s="1"/>
  <c r="BO223" i="2"/>
  <c r="BP223" i="2" s="1"/>
  <c r="BO224" i="2"/>
  <c r="BP224" i="2" s="1"/>
  <c r="BO225" i="2"/>
  <c r="BP225" i="2" s="1"/>
  <c r="BO226" i="2"/>
  <c r="BP226" i="2" s="1"/>
  <c r="BO227" i="2"/>
  <c r="BP227" i="2" s="1"/>
  <c r="BO228" i="2"/>
  <c r="BP228" i="2" s="1"/>
  <c r="BO229" i="2"/>
  <c r="BP229" i="2" s="1"/>
  <c r="BO230" i="2"/>
  <c r="BP230" i="2" s="1"/>
  <c r="BO231" i="2"/>
  <c r="BP231" i="2" s="1"/>
  <c r="BO232" i="2"/>
  <c r="BP232" i="2" s="1"/>
  <c r="BO233" i="2"/>
  <c r="BP233" i="2" s="1"/>
  <c r="BO234" i="2"/>
  <c r="BP234" i="2" s="1"/>
  <c r="BO235" i="2"/>
  <c r="BP235" i="2" s="1"/>
  <c r="BO6" i="2"/>
  <c r="BP6" i="2" s="1"/>
  <c r="I51" i="4"/>
  <c r="J51" i="4"/>
  <c r="K51" i="4"/>
  <c r="L51" i="4"/>
  <c r="O51" i="4" s="1"/>
  <c r="M51" i="4"/>
  <c r="N51" i="4"/>
  <c r="J52" i="4"/>
  <c r="K52" i="4"/>
  <c r="L52" i="4"/>
  <c r="M52" i="4"/>
  <c r="N52" i="4"/>
  <c r="J53" i="4"/>
  <c r="K53" i="4"/>
  <c r="L53" i="4"/>
  <c r="M53" i="4"/>
  <c r="N53" i="4"/>
  <c r="J54" i="4"/>
  <c r="K54" i="4"/>
  <c r="L54" i="4"/>
  <c r="O54" i="4" s="1"/>
  <c r="M54" i="4"/>
  <c r="N54" i="4"/>
  <c r="J55" i="4"/>
  <c r="K55" i="4"/>
  <c r="L55" i="4"/>
  <c r="M55" i="4"/>
  <c r="N55" i="4"/>
  <c r="O55" i="4"/>
  <c r="J56" i="4"/>
  <c r="K56" i="4"/>
  <c r="L56" i="4"/>
  <c r="M56" i="4"/>
  <c r="N56" i="4"/>
  <c r="J57" i="4"/>
  <c r="K57" i="4"/>
  <c r="L57" i="4"/>
  <c r="O57" i="4" s="1"/>
  <c r="M57" i="4"/>
  <c r="N57" i="4"/>
  <c r="J58" i="4"/>
  <c r="K58" i="4"/>
  <c r="L58" i="4"/>
  <c r="M58" i="4"/>
  <c r="N58" i="4"/>
  <c r="J59" i="4"/>
  <c r="K59" i="4"/>
  <c r="L59" i="4"/>
  <c r="O59" i="4" s="1"/>
  <c r="M59" i="4"/>
  <c r="N59" i="4"/>
  <c r="J60" i="4"/>
  <c r="K60" i="4"/>
  <c r="L60" i="4"/>
  <c r="O60" i="4" s="1"/>
  <c r="M60" i="4"/>
  <c r="N60" i="4"/>
  <c r="J61" i="4"/>
  <c r="K61" i="4"/>
  <c r="L61" i="4"/>
  <c r="M61" i="4"/>
  <c r="N61" i="4"/>
  <c r="J62" i="4"/>
  <c r="K62" i="4"/>
  <c r="L62" i="4"/>
  <c r="M62" i="4"/>
  <c r="N62" i="4"/>
  <c r="J63" i="4"/>
  <c r="K63" i="4"/>
  <c r="L63" i="4"/>
  <c r="O63" i="4" s="1"/>
  <c r="M63" i="4"/>
  <c r="N63" i="4"/>
  <c r="J64" i="4"/>
  <c r="K64" i="4"/>
  <c r="L64" i="4"/>
  <c r="M64" i="4"/>
  <c r="N64" i="4"/>
  <c r="J65" i="4"/>
  <c r="K65" i="4"/>
  <c r="L65" i="4"/>
  <c r="M65" i="4"/>
  <c r="N65" i="4"/>
  <c r="J66" i="4"/>
  <c r="K66" i="4"/>
  <c r="L66" i="4"/>
  <c r="M66" i="4"/>
  <c r="N66" i="4"/>
  <c r="I67" i="4"/>
  <c r="J67" i="4"/>
  <c r="K67" i="4"/>
  <c r="L67" i="4"/>
  <c r="M67" i="4"/>
  <c r="N67" i="4"/>
  <c r="O67" i="4"/>
  <c r="J68" i="4"/>
  <c r="K68" i="4"/>
  <c r="L68" i="4"/>
  <c r="M68" i="4"/>
  <c r="N68" i="4"/>
  <c r="J69" i="4"/>
  <c r="K69" i="4"/>
  <c r="L69" i="4"/>
  <c r="O69" i="4" s="1"/>
  <c r="M69" i="4"/>
  <c r="N69" i="4"/>
  <c r="J44" i="4"/>
  <c r="K44" i="4"/>
  <c r="L44" i="4"/>
  <c r="M44" i="4"/>
  <c r="N44" i="4"/>
  <c r="O44" i="4"/>
  <c r="J45" i="4"/>
  <c r="K45" i="4"/>
  <c r="L45" i="4"/>
  <c r="M45" i="4"/>
  <c r="N45" i="4"/>
  <c r="J46" i="4"/>
  <c r="K46" i="4"/>
  <c r="L46" i="4"/>
  <c r="O46" i="4" s="1"/>
  <c r="M46" i="4"/>
  <c r="N46" i="4"/>
  <c r="J47" i="4"/>
  <c r="K47" i="4"/>
  <c r="L47" i="4"/>
  <c r="M47" i="4"/>
  <c r="N47" i="4"/>
  <c r="J48" i="4"/>
  <c r="K48" i="4"/>
  <c r="L48" i="4"/>
  <c r="M48" i="4"/>
  <c r="O48" i="4" s="1"/>
  <c r="N48" i="4"/>
  <c r="J49" i="4"/>
  <c r="K49" i="4"/>
  <c r="L49" i="4"/>
  <c r="O49" i="4" s="1"/>
  <c r="M49" i="4"/>
  <c r="N49" i="4"/>
  <c r="J50" i="4"/>
  <c r="K50" i="4"/>
  <c r="L50" i="4"/>
  <c r="M50" i="4"/>
  <c r="N50" i="4"/>
  <c r="O56" i="4" l="1"/>
  <c r="O53" i="4"/>
  <c r="O65" i="4"/>
  <c r="O62" i="4"/>
  <c r="O52" i="4"/>
  <c r="O45" i="4"/>
  <c r="O68" i="4"/>
  <c r="O66" i="4"/>
  <c r="O50" i="4"/>
  <c r="O47" i="4"/>
  <c r="O64" i="4"/>
  <c r="O61" i="4"/>
  <c r="O58" i="4"/>
  <c r="J72" i="4"/>
  <c r="K72" i="4"/>
  <c r="L72" i="4"/>
  <c r="M72" i="4"/>
  <c r="N72" i="4"/>
  <c r="J73" i="4"/>
  <c r="K73" i="4"/>
  <c r="L73" i="4"/>
  <c r="M73" i="4"/>
  <c r="N73" i="4"/>
  <c r="J74" i="4"/>
  <c r="K74" i="4"/>
  <c r="L74" i="4"/>
  <c r="M74" i="4"/>
  <c r="N74" i="4"/>
  <c r="J205" i="4"/>
  <c r="K205" i="4"/>
  <c r="L205" i="4"/>
  <c r="M205" i="4"/>
  <c r="N205" i="4"/>
  <c r="J206" i="4"/>
  <c r="K206" i="4"/>
  <c r="L206" i="4"/>
  <c r="M206" i="4"/>
  <c r="N206" i="4"/>
  <c r="I207" i="4"/>
  <c r="J207" i="4"/>
  <c r="K207" i="4"/>
  <c r="L207" i="4"/>
  <c r="M207" i="4"/>
  <c r="N207" i="4"/>
  <c r="J208" i="4"/>
  <c r="K208" i="4"/>
  <c r="L208" i="4"/>
  <c r="M208" i="4"/>
  <c r="N208" i="4"/>
  <c r="J209" i="4"/>
  <c r="K209" i="4"/>
  <c r="L209" i="4"/>
  <c r="M209" i="4"/>
  <c r="N209" i="4"/>
  <c r="J210" i="4"/>
  <c r="K210" i="4"/>
  <c r="L210" i="4"/>
  <c r="M210" i="4"/>
  <c r="N210" i="4"/>
  <c r="J211" i="4"/>
  <c r="K211" i="4"/>
  <c r="L211" i="4"/>
  <c r="M211" i="4"/>
  <c r="N211" i="4"/>
  <c r="J212" i="4"/>
  <c r="K212" i="4"/>
  <c r="L212" i="4"/>
  <c r="M212" i="4"/>
  <c r="N212" i="4"/>
  <c r="J213" i="4"/>
  <c r="K213" i="4"/>
  <c r="L213" i="4"/>
  <c r="M213" i="4"/>
  <c r="N213" i="4"/>
  <c r="J214" i="4"/>
  <c r="K214" i="4"/>
  <c r="L214" i="4"/>
  <c r="M214" i="4"/>
  <c r="N214" i="4"/>
  <c r="J215" i="4"/>
  <c r="K215" i="4"/>
  <c r="L215" i="4"/>
  <c r="M215" i="4"/>
  <c r="N215" i="4"/>
  <c r="I216" i="4"/>
  <c r="J216" i="4"/>
  <c r="K216" i="4"/>
  <c r="L216" i="4"/>
  <c r="O216" i="4" s="1"/>
  <c r="M216" i="4"/>
  <c r="N216" i="4"/>
  <c r="J217" i="4"/>
  <c r="K217" i="4"/>
  <c r="L217" i="4"/>
  <c r="M217" i="4"/>
  <c r="N217" i="4"/>
  <c r="J218" i="4"/>
  <c r="K218" i="4"/>
  <c r="L218" i="4"/>
  <c r="M218" i="4"/>
  <c r="N218" i="4"/>
  <c r="J219" i="4"/>
  <c r="K219" i="4"/>
  <c r="L219" i="4"/>
  <c r="M219" i="4"/>
  <c r="O219" i="4" s="1"/>
  <c r="N219" i="4"/>
  <c r="J220" i="4"/>
  <c r="K220" i="4"/>
  <c r="L220" i="4"/>
  <c r="O220" i="4" s="1"/>
  <c r="M220" i="4"/>
  <c r="N220" i="4"/>
  <c r="J221" i="4"/>
  <c r="K221" i="4"/>
  <c r="L221" i="4"/>
  <c r="M221" i="4"/>
  <c r="N221" i="4"/>
  <c r="J222" i="4"/>
  <c r="K222" i="4"/>
  <c r="L222" i="4"/>
  <c r="M222" i="4"/>
  <c r="N222" i="4"/>
  <c r="I223" i="4"/>
  <c r="J223" i="4"/>
  <c r="K223" i="4"/>
  <c r="L223" i="4"/>
  <c r="M223" i="4"/>
  <c r="N223" i="4"/>
  <c r="J224" i="4"/>
  <c r="K224" i="4"/>
  <c r="L224" i="4"/>
  <c r="M224" i="4"/>
  <c r="N224" i="4"/>
  <c r="J225" i="4"/>
  <c r="K225" i="4"/>
  <c r="L225" i="4"/>
  <c r="M225" i="4"/>
  <c r="N225" i="4"/>
  <c r="J226" i="4"/>
  <c r="K226" i="4"/>
  <c r="L226" i="4"/>
  <c r="M226" i="4"/>
  <c r="N226" i="4"/>
  <c r="J227" i="4"/>
  <c r="K227" i="4"/>
  <c r="L227" i="4"/>
  <c r="M227" i="4"/>
  <c r="N227" i="4"/>
  <c r="J228" i="4"/>
  <c r="K228" i="4"/>
  <c r="L228" i="4"/>
  <c r="M228" i="4"/>
  <c r="N228" i="4"/>
  <c r="I229" i="4"/>
  <c r="J229" i="4"/>
  <c r="K229" i="4"/>
  <c r="L229" i="4"/>
  <c r="M229" i="4"/>
  <c r="N229" i="4"/>
  <c r="J230" i="4"/>
  <c r="K230" i="4"/>
  <c r="L230" i="4"/>
  <c r="M230" i="4"/>
  <c r="N230" i="4"/>
  <c r="J231" i="4"/>
  <c r="K231" i="4"/>
  <c r="L231" i="4"/>
  <c r="M231" i="4"/>
  <c r="N231" i="4"/>
  <c r="J232" i="4"/>
  <c r="K232" i="4"/>
  <c r="L232" i="4"/>
  <c r="M232" i="4"/>
  <c r="N232" i="4"/>
  <c r="I233" i="4"/>
  <c r="J233" i="4"/>
  <c r="K233" i="4"/>
  <c r="L233" i="4"/>
  <c r="M233" i="4"/>
  <c r="N233" i="4"/>
  <c r="J234" i="4"/>
  <c r="K234" i="4"/>
  <c r="L234" i="4"/>
  <c r="M234" i="4"/>
  <c r="N234" i="4"/>
  <c r="J235" i="4"/>
  <c r="K235" i="4"/>
  <c r="L235" i="4"/>
  <c r="M235" i="4"/>
  <c r="O235" i="4" s="1"/>
  <c r="N235" i="4"/>
  <c r="J236" i="4"/>
  <c r="K236" i="4"/>
  <c r="L236" i="4"/>
  <c r="O236" i="4" s="1"/>
  <c r="M236" i="4"/>
  <c r="N236" i="4"/>
  <c r="J237" i="4"/>
  <c r="K237" i="4"/>
  <c r="L237" i="4"/>
  <c r="M237" i="4"/>
  <c r="N237" i="4"/>
  <c r="I238" i="4"/>
  <c r="J238" i="4"/>
  <c r="K238" i="4"/>
  <c r="L238" i="4"/>
  <c r="M238" i="4"/>
  <c r="N238" i="4"/>
  <c r="J239" i="4"/>
  <c r="K239" i="4"/>
  <c r="L239" i="4"/>
  <c r="M239" i="4"/>
  <c r="N239" i="4"/>
  <c r="J240" i="4"/>
  <c r="K240" i="4"/>
  <c r="L240" i="4"/>
  <c r="M240" i="4"/>
  <c r="N240" i="4"/>
  <c r="J241" i="4"/>
  <c r="K241" i="4"/>
  <c r="L241" i="4"/>
  <c r="M241" i="4"/>
  <c r="N241" i="4"/>
  <c r="I242" i="4"/>
  <c r="J242" i="4"/>
  <c r="K242" i="4"/>
  <c r="L242" i="4"/>
  <c r="M242" i="4"/>
  <c r="N242" i="4"/>
  <c r="J243" i="4"/>
  <c r="K243" i="4"/>
  <c r="L243" i="4"/>
  <c r="M243" i="4"/>
  <c r="N243" i="4"/>
  <c r="J244" i="4"/>
  <c r="K244" i="4"/>
  <c r="L244" i="4"/>
  <c r="M244" i="4"/>
  <c r="N244" i="4"/>
  <c r="J245" i="4"/>
  <c r="K245" i="4"/>
  <c r="L245" i="4"/>
  <c r="M245" i="4"/>
  <c r="N245" i="4"/>
  <c r="I246" i="4"/>
  <c r="J246" i="4"/>
  <c r="K246" i="4"/>
  <c r="L246" i="4"/>
  <c r="M246" i="4"/>
  <c r="N246" i="4"/>
  <c r="J247" i="4"/>
  <c r="K247" i="4"/>
  <c r="L247" i="4"/>
  <c r="M247" i="4"/>
  <c r="N247" i="4"/>
  <c r="J248" i="4"/>
  <c r="K248" i="4"/>
  <c r="L248" i="4"/>
  <c r="O248" i="4" s="1"/>
  <c r="M248" i="4"/>
  <c r="N248" i="4"/>
  <c r="J70" i="4"/>
  <c r="K70" i="4"/>
  <c r="L70" i="4"/>
  <c r="M70" i="4"/>
  <c r="N70" i="4"/>
  <c r="J71" i="4"/>
  <c r="K71" i="4"/>
  <c r="L71" i="4"/>
  <c r="M71" i="4"/>
  <c r="N71" i="4"/>
  <c r="J75" i="4"/>
  <c r="K75" i="4"/>
  <c r="L75" i="4"/>
  <c r="O75" i="4" s="1"/>
  <c r="M75" i="4"/>
  <c r="N75" i="4"/>
  <c r="J76" i="4"/>
  <c r="K76" i="4"/>
  <c r="L76" i="4"/>
  <c r="M76" i="4"/>
  <c r="N76" i="4"/>
  <c r="J77" i="4"/>
  <c r="K77" i="4"/>
  <c r="L77" i="4"/>
  <c r="M77" i="4"/>
  <c r="N77" i="4"/>
  <c r="I78" i="4"/>
  <c r="J78" i="4"/>
  <c r="K78" i="4"/>
  <c r="L78" i="4"/>
  <c r="M78" i="4"/>
  <c r="N78" i="4"/>
  <c r="J79" i="4"/>
  <c r="K79" i="4"/>
  <c r="L79" i="4"/>
  <c r="M79" i="4"/>
  <c r="N79" i="4"/>
  <c r="J80" i="4"/>
  <c r="K80" i="4"/>
  <c r="L80" i="4"/>
  <c r="M80" i="4"/>
  <c r="N80" i="4"/>
  <c r="J81" i="4"/>
  <c r="K81" i="4"/>
  <c r="L81" i="4"/>
  <c r="M81" i="4"/>
  <c r="N81" i="4"/>
  <c r="J82" i="4"/>
  <c r="K82" i="4"/>
  <c r="L82" i="4"/>
  <c r="M82" i="4"/>
  <c r="N82" i="4"/>
  <c r="J83" i="4"/>
  <c r="K83" i="4"/>
  <c r="L83" i="4"/>
  <c r="M83" i="4"/>
  <c r="N83" i="4"/>
  <c r="J84" i="4"/>
  <c r="K84" i="4"/>
  <c r="L84" i="4"/>
  <c r="M84" i="4"/>
  <c r="N84" i="4"/>
  <c r="J85" i="4"/>
  <c r="K85" i="4"/>
  <c r="L85" i="4"/>
  <c r="M85" i="4"/>
  <c r="N85" i="4"/>
  <c r="J86" i="4"/>
  <c r="K86" i="4"/>
  <c r="L86" i="4"/>
  <c r="M86" i="4"/>
  <c r="N86" i="4"/>
  <c r="J87" i="4"/>
  <c r="K87" i="4"/>
  <c r="L87" i="4"/>
  <c r="M87" i="4"/>
  <c r="N87" i="4"/>
  <c r="J88" i="4"/>
  <c r="K88" i="4"/>
  <c r="L88" i="4"/>
  <c r="M88" i="4"/>
  <c r="N88" i="4"/>
  <c r="I89" i="4"/>
  <c r="J89" i="4"/>
  <c r="K89" i="4"/>
  <c r="L89" i="4"/>
  <c r="M89" i="4"/>
  <c r="N89" i="4"/>
  <c r="J90" i="4"/>
  <c r="K90" i="4"/>
  <c r="L90" i="4"/>
  <c r="M90" i="4"/>
  <c r="N90" i="4"/>
  <c r="J91" i="4"/>
  <c r="K91" i="4"/>
  <c r="L91" i="4"/>
  <c r="O91" i="4" s="1"/>
  <c r="M91" i="4"/>
  <c r="N91" i="4"/>
  <c r="J92" i="4"/>
  <c r="K92" i="4"/>
  <c r="L92" i="4"/>
  <c r="O92" i="4" s="1"/>
  <c r="M92" i="4"/>
  <c r="N92" i="4"/>
  <c r="J93" i="4"/>
  <c r="K93" i="4"/>
  <c r="L93" i="4"/>
  <c r="M93" i="4"/>
  <c r="N93" i="4"/>
  <c r="J94" i="4"/>
  <c r="K94" i="4"/>
  <c r="L94" i="4"/>
  <c r="M94" i="4"/>
  <c r="N94" i="4"/>
  <c r="J95" i="4"/>
  <c r="K95" i="4"/>
  <c r="L95" i="4"/>
  <c r="M95" i="4"/>
  <c r="N95" i="4"/>
  <c r="J96" i="4"/>
  <c r="K96" i="4"/>
  <c r="L96" i="4"/>
  <c r="M96" i="4"/>
  <c r="N96" i="4"/>
  <c r="J97" i="4"/>
  <c r="K97" i="4"/>
  <c r="L97" i="4"/>
  <c r="M97" i="4"/>
  <c r="N97" i="4"/>
  <c r="I98" i="4"/>
  <c r="J98" i="4"/>
  <c r="K98" i="4"/>
  <c r="L98" i="4"/>
  <c r="M98" i="4"/>
  <c r="N98" i="4"/>
  <c r="J99" i="4"/>
  <c r="K99" i="4"/>
  <c r="L99" i="4"/>
  <c r="O99" i="4" s="1"/>
  <c r="M99" i="4"/>
  <c r="N99" i="4"/>
  <c r="J100" i="4"/>
  <c r="K100" i="4"/>
  <c r="L100" i="4"/>
  <c r="M100" i="4"/>
  <c r="N100" i="4"/>
  <c r="J101" i="4"/>
  <c r="K101" i="4"/>
  <c r="L101" i="4"/>
  <c r="M101" i="4"/>
  <c r="N101" i="4"/>
  <c r="J102" i="4"/>
  <c r="K102" i="4"/>
  <c r="L102" i="4"/>
  <c r="M102" i="4"/>
  <c r="N102" i="4"/>
  <c r="J103" i="4"/>
  <c r="K103" i="4"/>
  <c r="L103" i="4"/>
  <c r="O103" i="4" s="1"/>
  <c r="M103" i="4"/>
  <c r="N103" i="4"/>
  <c r="J104" i="4"/>
  <c r="K104" i="4"/>
  <c r="L104" i="4"/>
  <c r="M104" i="4"/>
  <c r="N104" i="4"/>
  <c r="I105" i="4"/>
  <c r="J105" i="4"/>
  <c r="K105" i="4"/>
  <c r="L105" i="4"/>
  <c r="M105" i="4"/>
  <c r="N105" i="4"/>
  <c r="J106" i="4"/>
  <c r="K106" i="4"/>
  <c r="L106" i="4"/>
  <c r="M106" i="4"/>
  <c r="N106" i="4"/>
  <c r="J107" i="4"/>
  <c r="K107" i="4"/>
  <c r="L107" i="4"/>
  <c r="M107" i="4"/>
  <c r="N107" i="4"/>
  <c r="O107" i="4"/>
  <c r="J108" i="4"/>
  <c r="K108" i="4"/>
  <c r="L108" i="4"/>
  <c r="M108" i="4"/>
  <c r="N108" i="4"/>
  <c r="J109" i="4"/>
  <c r="K109" i="4"/>
  <c r="L109" i="4"/>
  <c r="M109" i="4"/>
  <c r="N109" i="4"/>
  <c r="I110" i="4"/>
  <c r="J110" i="4"/>
  <c r="K110" i="4"/>
  <c r="L110" i="4"/>
  <c r="M110" i="4"/>
  <c r="N110" i="4"/>
  <c r="J111" i="4"/>
  <c r="K111" i="4"/>
  <c r="L111" i="4"/>
  <c r="M111" i="4"/>
  <c r="N111" i="4"/>
  <c r="J112" i="4"/>
  <c r="K112" i="4"/>
  <c r="L112" i="4"/>
  <c r="M112" i="4"/>
  <c r="N112" i="4"/>
  <c r="J113" i="4"/>
  <c r="K113" i="4"/>
  <c r="L113" i="4"/>
  <c r="M113" i="4"/>
  <c r="N113" i="4"/>
  <c r="J114" i="4"/>
  <c r="K114" i="4"/>
  <c r="L114" i="4"/>
  <c r="M114" i="4"/>
  <c r="N114" i="4"/>
  <c r="I115" i="4"/>
  <c r="J115" i="4"/>
  <c r="K115" i="4"/>
  <c r="L115" i="4"/>
  <c r="O115" i="4" s="1"/>
  <c r="M115" i="4"/>
  <c r="N115" i="4"/>
  <c r="J116" i="4"/>
  <c r="K116" i="4"/>
  <c r="L116" i="4"/>
  <c r="M116" i="4"/>
  <c r="N116" i="4"/>
  <c r="J117" i="4"/>
  <c r="K117" i="4"/>
  <c r="L117" i="4"/>
  <c r="M117" i="4"/>
  <c r="N117" i="4"/>
  <c r="J118" i="4"/>
  <c r="K118" i="4"/>
  <c r="L118" i="4"/>
  <c r="M118" i="4"/>
  <c r="N118" i="4"/>
  <c r="J119" i="4"/>
  <c r="K119" i="4"/>
  <c r="L119" i="4"/>
  <c r="O119" i="4" s="1"/>
  <c r="M119" i="4"/>
  <c r="N119" i="4"/>
  <c r="I120" i="4"/>
  <c r="J120" i="4"/>
  <c r="K120" i="4"/>
  <c r="L120" i="4"/>
  <c r="M120" i="4"/>
  <c r="N120" i="4"/>
  <c r="J121" i="4"/>
  <c r="K121" i="4"/>
  <c r="L121" i="4"/>
  <c r="M121" i="4"/>
  <c r="N121" i="4"/>
  <c r="J122" i="4"/>
  <c r="K122" i="4"/>
  <c r="L122" i="4"/>
  <c r="M122" i="4"/>
  <c r="N122" i="4"/>
  <c r="J123" i="4"/>
  <c r="K123" i="4"/>
  <c r="L123" i="4"/>
  <c r="M123" i="4"/>
  <c r="N123" i="4"/>
  <c r="O123" i="4"/>
  <c r="J124" i="4"/>
  <c r="K124" i="4"/>
  <c r="L124" i="4"/>
  <c r="M124" i="4"/>
  <c r="N124" i="4"/>
  <c r="J125" i="4"/>
  <c r="K125" i="4"/>
  <c r="L125" i="4"/>
  <c r="M125" i="4"/>
  <c r="N125" i="4"/>
  <c r="I126" i="4"/>
  <c r="J126" i="4"/>
  <c r="K126" i="4"/>
  <c r="L126" i="4"/>
  <c r="M126" i="4"/>
  <c r="N126" i="4"/>
  <c r="J127" i="4"/>
  <c r="K127" i="4"/>
  <c r="L127" i="4"/>
  <c r="M127" i="4"/>
  <c r="N127" i="4"/>
  <c r="J128" i="4"/>
  <c r="K128" i="4"/>
  <c r="L128" i="4"/>
  <c r="M128" i="4"/>
  <c r="N128" i="4"/>
  <c r="J129" i="4"/>
  <c r="K129" i="4"/>
  <c r="L129" i="4"/>
  <c r="M129" i="4"/>
  <c r="N129" i="4"/>
  <c r="J130" i="4"/>
  <c r="K130" i="4"/>
  <c r="L130" i="4"/>
  <c r="M130" i="4"/>
  <c r="N130" i="4"/>
  <c r="I131" i="4"/>
  <c r="J131" i="4"/>
  <c r="K131" i="4"/>
  <c r="L131" i="4"/>
  <c r="O131" i="4" s="1"/>
  <c r="M131" i="4"/>
  <c r="N131" i="4"/>
  <c r="J132" i="4"/>
  <c r="K132" i="4"/>
  <c r="L132" i="4"/>
  <c r="M132" i="4"/>
  <c r="N132" i="4"/>
  <c r="J133" i="4"/>
  <c r="K133" i="4"/>
  <c r="L133" i="4"/>
  <c r="M133" i="4"/>
  <c r="N133" i="4"/>
  <c r="J134" i="4"/>
  <c r="K134" i="4"/>
  <c r="L134" i="4"/>
  <c r="M134" i="4"/>
  <c r="N134" i="4"/>
  <c r="J135" i="4"/>
  <c r="K135" i="4"/>
  <c r="L135" i="4"/>
  <c r="O135" i="4" s="1"/>
  <c r="M135" i="4"/>
  <c r="N135" i="4"/>
  <c r="J136" i="4"/>
  <c r="K136" i="4"/>
  <c r="L136" i="4"/>
  <c r="M136" i="4"/>
  <c r="N136" i="4"/>
  <c r="J137" i="4"/>
  <c r="K137" i="4"/>
  <c r="L137" i="4"/>
  <c r="M137" i="4"/>
  <c r="N137" i="4"/>
  <c r="J138" i="4"/>
  <c r="K138" i="4"/>
  <c r="L138" i="4"/>
  <c r="M138" i="4"/>
  <c r="O138" i="4" s="1"/>
  <c r="N138" i="4"/>
  <c r="J139" i="4"/>
  <c r="K139" i="4"/>
  <c r="L139" i="4"/>
  <c r="O139" i="4" s="1"/>
  <c r="M139" i="4"/>
  <c r="N139" i="4"/>
  <c r="J140" i="4"/>
  <c r="K140" i="4"/>
  <c r="L140" i="4"/>
  <c r="M140" i="4"/>
  <c r="N140" i="4"/>
  <c r="J141" i="4"/>
  <c r="K141" i="4"/>
  <c r="L141" i="4"/>
  <c r="M141" i="4"/>
  <c r="N141" i="4"/>
  <c r="J142" i="4"/>
  <c r="K142" i="4"/>
  <c r="L142" i="4"/>
  <c r="M142" i="4"/>
  <c r="N142" i="4"/>
  <c r="J143" i="4"/>
  <c r="K143" i="4"/>
  <c r="L143" i="4"/>
  <c r="M143" i="4"/>
  <c r="N143" i="4"/>
  <c r="I144" i="4"/>
  <c r="J144" i="4"/>
  <c r="K144" i="4"/>
  <c r="L144" i="4"/>
  <c r="M144" i="4"/>
  <c r="N144" i="4"/>
  <c r="J145" i="4"/>
  <c r="K145" i="4"/>
  <c r="L145" i="4"/>
  <c r="M145" i="4"/>
  <c r="N145" i="4"/>
  <c r="J146" i="4"/>
  <c r="K146" i="4"/>
  <c r="L146" i="4"/>
  <c r="M146" i="4"/>
  <c r="N146" i="4"/>
  <c r="I147" i="4"/>
  <c r="J147" i="4"/>
  <c r="K147" i="4"/>
  <c r="L147" i="4"/>
  <c r="M147" i="4"/>
  <c r="N147" i="4"/>
  <c r="J148" i="4"/>
  <c r="K148" i="4"/>
  <c r="L148" i="4"/>
  <c r="M148" i="4"/>
  <c r="N148" i="4"/>
  <c r="J149" i="4"/>
  <c r="K149" i="4"/>
  <c r="L149" i="4"/>
  <c r="M149" i="4"/>
  <c r="N149" i="4"/>
  <c r="J150" i="4"/>
  <c r="K150" i="4"/>
  <c r="L150" i="4"/>
  <c r="M150" i="4"/>
  <c r="N150" i="4"/>
  <c r="J151" i="4"/>
  <c r="K151" i="4"/>
  <c r="L151" i="4"/>
  <c r="M151" i="4"/>
  <c r="N151" i="4"/>
  <c r="J152" i="4"/>
  <c r="K152" i="4"/>
  <c r="L152" i="4"/>
  <c r="M152" i="4"/>
  <c r="N152" i="4"/>
  <c r="J153" i="4"/>
  <c r="K153" i="4"/>
  <c r="L153" i="4"/>
  <c r="M153" i="4"/>
  <c r="N153" i="4"/>
  <c r="I154" i="4"/>
  <c r="J154" i="4"/>
  <c r="K154" i="4"/>
  <c r="L154" i="4"/>
  <c r="M154" i="4"/>
  <c r="O154" i="4" s="1"/>
  <c r="N154" i="4"/>
  <c r="J155" i="4"/>
  <c r="K155" i="4"/>
  <c r="L155" i="4"/>
  <c r="O155" i="4" s="1"/>
  <c r="M155" i="4"/>
  <c r="N155" i="4"/>
  <c r="J156" i="4"/>
  <c r="K156" i="4"/>
  <c r="L156" i="4"/>
  <c r="M156" i="4"/>
  <c r="N156" i="4"/>
  <c r="J157" i="4"/>
  <c r="K157" i="4"/>
  <c r="L157" i="4"/>
  <c r="M157" i="4"/>
  <c r="N157" i="4"/>
  <c r="J158" i="4"/>
  <c r="K158" i="4"/>
  <c r="L158" i="4"/>
  <c r="M158" i="4"/>
  <c r="N158" i="4"/>
  <c r="J159" i="4"/>
  <c r="K159" i="4"/>
  <c r="L159" i="4"/>
  <c r="M159" i="4"/>
  <c r="N159" i="4"/>
  <c r="J160" i="4"/>
  <c r="K160" i="4"/>
  <c r="L160" i="4"/>
  <c r="M160" i="4"/>
  <c r="N160" i="4"/>
  <c r="J161" i="4"/>
  <c r="K161" i="4"/>
  <c r="L161" i="4"/>
  <c r="M161" i="4"/>
  <c r="N161" i="4"/>
  <c r="J162" i="4"/>
  <c r="K162" i="4"/>
  <c r="L162" i="4"/>
  <c r="M162" i="4"/>
  <c r="N162" i="4"/>
  <c r="J163" i="4"/>
  <c r="K163" i="4"/>
  <c r="L163" i="4"/>
  <c r="M163" i="4"/>
  <c r="N163" i="4"/>
  <c r="I164" i="4"/>
  <c r="J164" i="4"/>
  <c r="K164" i="4"/>
  <c r="L164" i="4"/>
  <c r="M164" i="4"/>
  <c r="N164" i="4"/>
  <c r="J165" i="4"/>
  <c r="K165" i="4"/>
  <c r="L165" i="4"/>
  <c r="O165" i="4" s="1"/>
  <c r="M165" i="4"/>
  <c r="N165" i="4"/>
  <c r="J166" i="4"/>
  <c r="K166" i="4"/>
  <c r="L166" i="4"/>
  <c r="M166" i="4"/>
  <c r="N166" i="4"/>
  <c r="J167" i="4"/>
  <c r="K167" i="4"/>
  <c r="L167" i="4"/>
  <c r="M167" i="4"/>
  <c r="N167" i="4"/>
  <c r="J168" i="4"/>
  <c r="K168" i="4"/>
  <c r="L168" i="4"/>
  <c r="M168" i="4"/>
  <c r="N168" i="4"/>
  <c r="I170" i="4"/>
  <c r="J170" i="4"/>
  <c r="K170" i="4"/>
  <c r="L170" i="4"/>
  <c r="M170" i="4"/>
  <c r="N170" i="4"/>
  <c r="J171" i="4"/>
  <c r="K171" i="4"/>
  <c r="L171" i="4"/>
  <c r="M171" i="4"/>
  <c r="N171" i="4"/>
  <c r="J172" i="4"/>
  <c r="K172" i="4"/>
  <c r="L172" i="4"/>
  <c r="O172" i="4" s="1"/>
  <c r="M172" i="4"/>
  <c r="N172" i="4"/>
  <c r="J173" i="4"/>
  <c r="K173" i="4"/>
  <c r="L173" i="4"/>
  <c r="M173" i="4"/>
  <c r="N173" i="4"/>
  <c r="J174" i="4"/>
  <c r="K174" i="4"/>
  <c r="L174" i="4"/>
  <c r="M174" i="4"/>
  <c r="N174" i="4"/>
  <c r="J175" i="4"/>
  <c r="K175" i="4"/>
  <c r="L175" i="4"/>
  <c r="M175" i="4"/>
  <c r="N175" i="4"/>
  <c r="J176" i="4"/>
  <c r="K176" i="4"/>
  <c r="L176" i="4"/>
  <c r="O176" i="4" s="1"/>
  <c r="M176" i="4"/>
  <c r="N176" i="4"/>
  <c r="J177" i="4"/>
  <c r="K177" i="4"/>
  <c r="L177" i="4"/>
  <c r="M177" i="4"/>
  <c r="N177" i="4"/>
  <c r="J178" i="4"/>
  <c r="K178" i="4"/>
  <c r="L178" i="4"/>
  <c r="M178" i="4"/>
  <c r="N178" i="4"/>
  <c r="J179" i="4"/>
  <c r="K179" i="4"/>
  <c r="L179" i="4"/>
  <c r="M179" i="4"/>
  <c r="N179" i="4"/>
  <c r="J180" i="4"/>
  <c r="K180" i="4"/>
  <c r="L180" i="4"/>
  <c r="O180" i="4" s="1"/>
  <c r="M180" i="4"/>
  <c r="N180" i="4"/>
  <c r="J181" i="4"/>
  <c r="K181" i="4"/>
  <c r="L181" i="4"/>
  <c r="M181" i="4"/>
  <c r="N181" i="4"/>
  <c r="I182" i="4"/>
  <c r="J182" i="4"/>
  <c r="K182" i="4"/>
  <c r="L182" i="4"/>
  <c r="M182" i="4"/>
  <c r="N182" i="4"/>
  <c r="J183" i="4"/>
  <c r="K183" i="4"/>
  <c r="L183" i="4"/>
  <c r="M183" i="4"/>
  <c r="N183" i="4"/>
  <c r="J184" i="4"/>
  <c r="K184" i="4"/>
  <c r="L184" i="4"/>
  <c r="M184" i="4"/>
  <c r="N184" i="4"/>
  <c r="J185" i="4"/>
  <c r="K185" i="4"/>
  <c r="L185" i="4"/>
  <c r="M185" i="4"/>
  <c r="N185" i="4"/>
  <c r="J186" i="4"/>
  <c r="K186" i="4"/>
  <c r="L186" i="4"/>
  <c r="M186" i="4"/>
  <c r="N186" i="4"/>
  <c r="I187" i="4"/>
  <c r="J187" i="4"/>
  <c r="K187" i="4"/>
  <c r="L187" i="4"/>
  <c r="M187" i="4"/>
  <c r="N187" i="4"/>
  <c r="J188" i="4"/>
  <c r="K188" i="4"/>
  <c r="L188" i="4"/>
  <c r="O188" i="4" s="1"/>
  <c r="M188" i="4"/>
  <c r="N188" i="4"/>
  <c r="J189" i="4"/>
  <c r="K189" i="4"/>
  <c r="L189" i="4"/>
  <c r="O189" i="4" s="1"/>
  <c r="M189" i="4"/>
  <c r="N189" i="4"/>
  <c r="J190" i="4"/>
  <c r="K190" i="4"/>
  <c r="L190" i="4"/>
  <c r="M190" i="4"/>
  <c r="N190" i="4"/>
  <c r="I191" i="4"/>
  <c r="J191" i="4"/>
  <c r="K191" i="4"/>
  <c r="L191" i="4"/>
  <c r="M191" i="4"/>
  <c r="N191" i="4"/>
  <c r="J192" i="4"/>
  <c r="K192" i="4"/>
  <c r="L192" i="4"/>
  <c r="O192" i="4" s="1"/>
  <c r="M192" i="4"/>
  <c r="N192" i="4"/>
  <c r="J193" i="4"/>
  <c r="K193" i="4"/>
  <c r="L193" i="4"/>
  <c r="M193" i="4"/>
  <c r="N193" i="4"/>
  <c r="J194" i="4"/>
  <c r="K194" i="4"/>
  <c r="L194" i="4"/>
  <c r="M194" i="4"/>
  <c r="N194" i="4"/>
  <c r="J195" i="4"/>
  <c r="K195" i="4"/>
  <c r="L195" i="4"/>
  <c r="M195" i="4"/>
  <c r="N195" i="4"/>
  <c r="J196" i="4"/>
  <c r="K196" i="4"/>
  <c r="L196" i="4"/>
  <c r="O196" i="4" s="1"/>
  <c r="M196" i="4"/>
  <c r="N196" i="4"/>
  <c r="J197" i="4"/>
  <c r="K197" i="4"/>
  <c r="L197" i="4"/>
  <c r="M197" i="4"/>
  <c r="N197" i="4"/>
  <c r="J198" i="4"/>
  <c r="K198" i="4"/>
  <c r="L198" i="4"/>
  <c r="M198" i="4"/>
  <c r="N198" i="4"/>
  <c r="J199" i="4"/>
  <c r="K199" i="4"/>
  <c r="L199" i="4"/>
  <c r="M199" i="4"/>
  <c r="N199" i="4"/>
  <c r="I200" i="4"/>
  <c r="J200" i="4"/>
  <c r="K200" i="4"/>
  <c r="O200" i="4" s="1"/>
  <c r="L200" i="4"/>
  <c r="M200" i="4"/>
  <c r="N200" i="4"/>
  <c r="J201" i="4"/>
  <c r="K201" i="4"/>
  <c r="L201" i="4"/>
  <c r="M201" i="4"/>
  <c r="N201" i="4"/>
  <c r="J202" i="4"/>
  <c r="K202" i="4"/>
  <c r="L202" i="4"/>
  <c r="M202" i="4"/>
  <c r="N202" i="4"/>
  <c r="J203" i="4"/>
  <c r="K203" i="4"/>
  <c r="L203" i="4"/>
  <c r="M203" i="4"/>
  <c r="N203" i="4"/>
  <c r="J204" i="4"/>
  <c r="K204" i="4"/>
  <c r="L204" i="4"/>
  <c r="M204" i="4"/>
  <c r="N204" i="4"/>
  <c r="O204" i="4"/>
  <c r="N43" i="4"/>
  <c r="M43" i="4"/>
  <c r="L43" i="4"/>
  <c r="K43" i="4"/>
  <c r="O43" i="4" s="1"/>
  <c r="J43" i="4"/>
  <c r="I43" i="4"/>
  <c r="N22" i="4"/>
  <c r="O22" i="4"/>
  <c r="P22" i="4"/>
  <c r="N23" i="4"/>
  <c r="O23" i="4"/>
  <c r="P23" i="4"/>
  <c r="N24" i="4"/>
  <c r="O24" i="4"/>
  <c r="P24" i="4"/>
  <c r="N25" i="4"/>
  <c r="O25" i="4"/>
  <c r="P25" i="4"/>
  <c r="N26" i="4"/>
  <c r="O26" i="4"/>
  <c r="P26" i="4"/>
  <c r="N27" i="4"/>
  <c r="O27" i="4"/>
  <c r="P27" i="4"/>
  <c r="N28" i="4"/>
  <c r="O28" i="4"/>
  <c r="P28" i="4"/>
  <c r="N29" i="4"/>
  <c r="O29" i="4"/>
  <c r="P29" i="4"/>
  <c r="N30" i="4"/>
  <c r="O30" i="4"/>
  <c r="Q30" i="4" s="1"/>
  <c r="T28" i="4" s="1"/>
  <c r="P30" i="4"/>
  <c r="N31" i="4"/>
  <c r="O31" i="4"/>
  <c r="P31" i="4"/>
  <c r="N32" i="4"/>
  <c r="O32" i="4"/>
  <c r="P32" i="4"/>
  <c r="N33" i="4"/>
  <c r="O33" i="4"/>
  <c r="P33" i="4"/>
  <c r="N34" i="4"/>
  <c r="O34" i="4"/>
  <c r="P34" i="4"/>
  <c r="M23" i="4"/>
  <c r="M24" i="4"/>
  <c r="M25" i="4"/>
  <c r="M26" i="4"/>
  <c r="M27" i="4"/>
  <c r="M28" i="4"/>
  <c r="M29" i="4"/>
  <c r="M30" i="4"/>
  <c r="M31" i="4"/>
  <c r="M32" i="4"/>
  <c r="M33" i="4"/>
  <c r="M34" i="4"/>
  <c r="M22" i="4"/>
  <c r="N4" i="4"/>
  <c r="O4" i="4"/>
  <c r="P4" i="4"/>
  <c r="N5" i="4"/>
  <c r="O5" i="4"/>
  <c r="P5" i="4"/>
  <c r="N6" i="4"/>
  <c r="O6" i="4"/>
  <c r="P6" i="4"/>
  <c r="N7" i="4"/>
  <c r="O7" i="4"/>
  <c r="P7" i="4"/>
  <c r="N8" i="4"/>
  <c r="O8" i="4"/>
  <c r="P8" i="4"/>
  <c r="N9" i="4"/>
  <c r="O9" i="4"/>
  <c r="P9" i="4"/>
  <c r="N10" i="4"/>
  <c r="O10" i="4"/>
  <c r="P10" i="4"/>
  <c r="N11" i="4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Q18" i="4" s="1"/>
  <c r="T18" i="4" s="1"/>
  <c r="M19" i="4"/>
  <c r="M4" i="4"/>
  <c r="Q28" i="4"/>
  <c r="T26" i="4" s="1"/>
  <c r="O182" i="4" l="1"/>
  <c r="O147" i="4"/>
  <c r="O127" i="4"/>
  <c r="O124" i="4"/>
  <c r="O108" i="4"/>
  <c r="O85" i="4"/>
  <c r="O244" i="4"/>
  <c r="O212" i="4"/>
  <c r="O208" i="4"/>
  <c r="O205" i="4"/>
  <c r="Q10" i="4"/>
  <c r="T10" i="4" s="1"/>
  <c r="N35" i="4"/>
  <c r="O198" i="4"/>
  <c r="O187" i="4"/>
  <c r="O167" i="4"/>
  <c r="O156" i="4"/>
  <c r="O140" i="4"/>
  <c r="O133" i="4"/>
  <c r="O117" i="4"/>
  <c r="O101" i="4"/>
  <c r="O90" i="4"/>
  <c r="O71" i="4"/>
  <c r="O246" i="4"/>
  <c r="O240" i="4"/>
  <c r="O237" i="4"/>
  <c r="O228" i="4"/>
  <c r="O224" i="4"/>
  <c r="O221" i="4"/>
  <c r="O171" i="4"/>
  <c r="O151" i="4"/>
  <c r="O111" i="4"/>
  <c r="O95" i="4"/>
  <c r="O232" i="4"/>
  <c r="Q14" i="4"/>
  <c r="T14" i="4" s="1"/>
  <c r="N20" i="4"/>
  <c r="Q6" i="4"/>
  <c r="T6" i="4" s="1"/>
  <c r="Q33" i="4"/>
  <c r="T31" i="4" s="1"/>
  <c r="Q29" i="4"/>
  <c r="T27" i="4" s="1"/>
  <c r="O203" i="4"/>
  <c r="O184" i="4"/>
  <c r="O173" i="4"/>
  <c r="O163" i="4"/>
  <c r="O159" i="4"/>
  <c r="O149" i="4"/>
  <c r="O143" i="4"/>
  <c r="O122" i="4"/>
  <c r="O106" i="4"/>
  <c r="O87" i="4"/>
  <c r="O83" i="4"/>
  <c r="O79" i="4"/>
  <c r="O76" i="4"/>
  <c r="O230" i="4"/>
  <c r="O214" i="4"/>
  <c r="O73" i="4"/>
  <c r="O201" i="4"/>
  <c r="O185" i="4"/>
  <c r="O178" i="4"/>
  <c r="O168" i="4"/>
  <c r="O161" i="4"/>
  <c r="O152" i="4"/>
  <c r="O150" i="4"/>
  <c r="O136" i="4"/>
  <c r="O134" i="4"/>
  <c r="O104" i="4"/>
  <c r="O102" i="4"/>
  <c r="O88" i="4"/>
  <c r="O86" i="4"/>
  <c r="O81" i="4"/>
  <c r="O247" i="4"/>
  <c r="O242" i="4"/>
  <c r="O233" i="4"/>
  <c r="O217" i="4"/>
  <c r="O215" i="4"/>
  <c r="O202" i="4"/>
  <c r="O193" i="4"/>
  <c r="O191" i="4"/>
  <c r="O186" i="4"/>
  <c r="O177" i="4"/>
  <c r="O175" i="4"/>
  <c r="O170" i="4"/>
  <c r="O160" i="4"/>
  <c r="O158" i="4"/>
  <c r="O153" i="4"/>
  <c r="O144" i="4"/>
  <c r="O142" i="4"/>
  <c r="O137" i="4"/>
  <c r="O128" i="4"/>
  <c r="O126" i="4"/>
  <c r="O121" i="4"/>
  <c r="O112" i="4"/>
  <c r="O110" i="4"/>
  <c r="O105" i="4"/>
  <c r="O96" i="4"/>
  <c r="O94" i="4"/>
  <c r="O89" i="4"/>
  <c r="O80" i="4"/>
  <c r="O78" i="4"/>
  <c r="O70" i="4"/>
  <c r="O241" i="4"/>
  <c r="O239" i="4"/>
  <c r="O234" i="4"/>
  <c r="O225" i="4"/>
  <c r="O223" i="4"/>
  <c r="O218" i="4"/>
  <c r="O209" i="4"/>
  <c r="O207" i="4"/>
  <c r="O72" i="4"/>
  <c r="O199" i="4"/>
  <c r="O194" i="4"/>
  <c r="O183" i="4"/>
  <c r="O166" i="4"/>
  <c r="O145" i="4"/>
  <c r="O129" i="4"/>
  <c r="O120" i="4"/>
  <c r="O118" i="4"/>
  <c r="O113" i="4"/>
  <c r="O97" i="4"/>
  <c r="O231" i="4"/>
  <c r="O226" i="4"/>
  <c r="O210" i="4"/>
  <c r="O197" i="4"/>
  <c r="O195" i="4"/>
  <c r="O190" i="4"/>
  <c r="O181" i="4"/>
  <c r="O179" i="4"/>
  <c r="O174" i="4"/>
  <c r="O164" i="4"/>
  <c r="O162" i="4"/>
  <c r="O157" i="4"/>
  <c r="O148" i="4"/>
  <c r="O146" i="4"/>
  <c r="O141" i="4"/>
  <c r="O132" i="4"/>
  <c r="O130" i="4"/>
  <c r="O125" i="4"/>
  <c r="O116" i="4"/>
  <c r="O114" i="4"/>
  <c r="O109" i="4"/>
  <c r="O100" i="4"/>
  <c r="O98" i="4"/>
  <c r="O93" i="4"/>
  <c r="O84" i="4"/>
  <c r="O82" i="4"/>
  <c r="O77" i="4"/>
  <c r="O245" i="4"/>
  <c r="O243" i="4"/>
  <c r="O238" i="4"/>
  <c r="O229" i="4"/>
  <c r="O227" i="4"/>
  <c r="O222" i="4"/>
  <c r="O213" i="4"/>
  <c r="O211" i="4"/>
  <c r="O206" i="4"/>
  <c r="O74" i="4"/>
  <c r="Q31" i="4"/>
  <c r="T29" i="4" s="1"/>
  <c r="Q25" i="4"/>
  <c r="T23" i="4" s="1"/>
  <c r="Q16" i="4"/>
  <c r="T16" i="4" s="1"/>
  <c r="Q8" i="4"/>
  <c r="T8" i="4" s="1"/>
  <c r="P20" i="4"/>
  <c r="Q27" i="4"/>
  <c r="T25" i="4" s="1"/>
  <c r="O36" i="4"/>
  <c r="Q32" i="4"/>
  <c r="T30" i="4" s="1"/>
  <c r="Q24" i="4"/>
  <c r="T22" i="4" s="1"/>
  <c r="Q26" i="4"/>
  <c r="T24" i="4" s="1"/>
  <c r="P35" i="4"/>
  <c r="O35" i="4"/>
  <c r="Q34" i="4"/>
  <c r="T32" i="4" s="1"/>
  <c r="Q22" i="4"/>
  <c r="T20" i="4" s="1"/>
  <c r="P36" i="4"/>
  <c r="Q19" i="4"/>
  <c r="T19" i="4" s="1"/>
  <c r="Q15" i="4"/>
  <c r="T15" i="4" s="1"/>
  <c r="Q12" i="4"/>
  <c r="T12" i="4" s="1"/>
  <c r="Q11" i="4"/>
  <c r="T11" i="4" s="1"/>
  <c r="N36" i="4"/>
  <c r="M35" i="4"/>
  <c r="O20" i="4"/>
  <c r="Q7" i="4"/>
  <c r="T7" i="4" s="1"/>
  <c r="Q17" i="4"/>
  <c r="T17" i="4" s="1"/>
  <c r="Q13" i="4"/>
  <c r="T13" i="4" s="1"/>
  <c r="Q9" i="4"/>
  <c r="T9" i="4" s="1"/>
  <c r="M20" i="4"/>
  <c r="M36" i="4"/>
  <c r="Q4" i="4"/>
  <c r="T4" i="4" s="1"/>
  <c r="Q5" i="4"/>
  <c r="T5" i="4" s="1"/>
  <c r="Q23" i="4"/>
  <c r="T21" i="4" s="1"/>
  <c r="Q35" i="4" l="1"/>
  <c r="Q20" i="4"/>
  <c r="Q36" i="4"/>
  <c r="V3" i="1" l="1"/>
  <c r="X3" i="1" s="1"/>
  <c r="V4" i="1"/>
  <c r="X4" i="1" s="1"/>
  <c r="V5" i="1"/>
  <c r="X5" i="1" s="1"/>
  <c r="V6" i="1"/>
  <c r="X6" i="1" s="1"/>
  <c r="V7" i="1"/>
  <c r="X7" i="1" s="1"/>
  <c r="V8" i="1"/>
  <c r="X8" i="1" s="1"/>
  <c r="V9" i="1"/>
  <c r="X9" i="1" s="1"/>
  <c r="V10" i="1"/>
  <c r="X10" i="1" s="1"/>
  <c r="V11" i="1"/>
  <c r="X11" i="1" s="1"/>
  <c r="V12" i="1"/>
  <c r="X12" i="1" s="1"/>
  <c r="V13" i="1"/>
  <c r="X13" i="1" s="1"/>
  <c r="V14" i="1"/>
  <c r="X14" i="1" s="1"/>
  <c r="V15" i="1"/>
  <c r="X15" i="1" s="1"/>
  <c r="V16" i="1"/>
  <c r="X16" i="1" s="1"/>
  <c r="V17" i="1"/>
  <c r="X17" i="1" s="1"/>
  <c r="V18" i="1"/>
  <c r="X18" i="1" s="1"/>
  <c r="V19" i="1"/>
  <c r="X19" i="1" s="1"/>
  <c r="V20" i="1"/>
  <c r="X20" i="1" s="1"/>
  <c r="V21" i="1"/>
  <c r="X21" i="1" s="1"/>
  <c r="V22" i="1"/>
  <c r="X22" i="1" s="1"/>
  <c r="V23" i="1"/>
  <c r="X23" i="1" s="1"/>
  <c r="V24" i="1"/>
  <c r="X24" i="1" s="1"/>
  <c r="V25" i="1"/>
  <c r="X25" i="1" s="1"/>
  <c r="V26" i="1"/>
  <c r="X26" i="1" s="1"/>
  <c r="V27" i="1"/>
  <c r="X27" i="1" s="1"/>
  <c r="V28" i="1"/>
  <c r="X28" i="1" s="1"/>
  <c r="V29" i="1"/>
  <c r="X29" i="1" s="1"/>
  <c r="V30" i="1"/>
  <c r="X30" i="1" s="1"/>
  <c r="V31" i="1"/>
  <c r="X31" i="1" s="1"/>
  <c r="V32" i="1"/>
  <c r="X32" i="1" s="1"/>
  <c r="V33" i="1"/>
  <c r="X33" i="1" s="1"/>
  <c r="V34" i="1"/>
  <c r="X34" i="1" s="1"/>
  <c r="V35" i="1"/>
  <c r="X35" i="1" s="1"/>
  <c r="V36" i="1"/>
  <c r="X36" i="1" s="1"/>
  <c r="V37" i="1"/>
  <c r="X37" i="1" s="1"/>
  <c r="V38" i="1"/>
  <c r="X38" i="1" s="1"/>
  <c r="V39" i="1"/>
  <c r="X39" i="1" s="1"/>
  <c r="V40" i="1"/>
  <c r="X40" i="1" s="1"/>
  <c r="V41" i="1"/>
  <c r="X41" i="1" s="1"/>
  <c r="V42" i="1"/>
  <c r="X42" i="1" s="1"/>
  <c r="V43" i="1"/>
  <c r="X43" i="1" s="1"/>
  <c r="V44" i="1"/>
  <c r="X44" i="1" s="1"/>
  <c r="V45" i="1"/>
  <c r="X45" i="1" s="1"/>
  <c r="V46" i="1"/>
  <c r="X46" i="1" s="1"/>
  <c r="V47" i="1"/>
  <c r="X47" i="1" s="1"/>
  <c r="V48" i="1"/>
  <c r="X48" i="1" s="1"/>
  <c r="V49" i="1"/>
  <c r="X49" i="1" s="1"/>
  <c r="V50" i="1"/>
  <c r="X50" i="1" s="1"/>
  <c r="V51" i="1"/>
  <c r="X51" i="1" s="1"/>
  <c r="V52" i="1"/>
  <c r="X52" i="1" s="1"/>
  <c r="V53" i="1"/>
  <c r="X53" i="1" s="1"/>
  <c r="V54" i="1"/>
  <c r="X54" i="1" s="1"/>
  <c r="V55" i="1"/>
  <c r="X55" i="1" s="1"/>
  <c r="V56" i="1"/>
  <c r="X56" i="1" s="1"/>
  <c r="V57" i="1"/>
  <c r="X57" i="1" s="1"/>
  <c r="V58" i="1"/>
  <c r="X58" i="1" s="1"/>
  <c r="V59" i="1"/>
  <c r="X59" i="1" s="1"/>
  <c r="V60" i="1"/>
  <c r="X60" i="1" s="1"/>
  <c r="V61" i="1"/>
  <c r="X61" i="1" s="1"/>
  <c r="V62" i="1"/>
  <c r="X62" i="1" s="1"/>
  <c r="V63" i="1"/>
  <c r="X63" i="1" s="1"/>
  <c r="V64" i="1"/>
  <c r="X64" i="1" s="1"/>
  <c r="V65" i="1"/>
  <c r="X65" i="1" s="1"/>
  <c r="V66" i="1"/>
  <c r="X66" i="1" s="1"/>
  <c r="V67" i="1"/>
  <c r="X67" i="1" s="1"/>
  <c r="V68" i="1"/>
  <c r="X68" i="1" s="1"/>
  <c r="V69" i="1"/>
  <c r="X69" i="1" s="1"/>
  <c r="V70" i="1"/>
  <c r="X70" i="1" s="1"/>
  <c r="V71" i="1"/>
  <c r="X71" i="1" s="1"/>
  <c r="V72" i="1"/>
  <c r="X72" i="1" s="1"/>
  <c r="V73" i="1"/>
  <c r="X73" i="1" s="1"/>
  <c r="V74" i="1"/>
  <c r="X74" i="1" s="1"/>
  <c r="V75" i="1"/>
  <c r="X75" i="1" s="1"/>
  <c r="V76" i="1"/>
  <c r="X76" i="1" s="1"/>
  <c r="V77" i="1"/>
  <c r="X77" i="1" s="1"/>
  <c r="V78" i="1"/>
  <c r="X78" i="1" s="1"/>
  <c r="V79" i="1"/>
  <c r="X79" i="1" s="1"/>
  <c r="V80" i="1"/>
  <c r="X80" i="1" s="1"/>
  <c r="V81" i="1"/>
  <c r="X81" i="1" s="1"/>
  <c r="V82" i="1"/>
  <c r="X82" i="1" s="1"/>
  <c r="V83" i="1"/>
  <c r="X83" i="1" s="1"/>
  <c r="V84" i="1"/>
  <c r="X84" i="1" s="1"/>
  <c r="V85" i="1"/>
  <c r="X85" i="1" s="1"/>
  <c r="V86" i="1"/>
  <c r="X86" i="1" s="1"/>
  <c r="V87" i="1"/>
  <c r="X87" i="1" s="1"/>
  <c r="V88" i="1"/>
  <c r="X88" i="1" s="1"/>
  <c r="V89" i="1"/>
  <c r="X89" i="1" s="1"/>
  <c r="V90" i="1"/>
  <c r="X90" i="1" s="1"/>
  <c r="V91" i="1"/>
  <c r="X91" i="1" s="1"/>
  <c r="V92" i="1"/>
  <c r="X92" i="1" s="1"/>
  <c r="V93" i="1"/>
  <c r="X93" i="1" s="1"/>
  <c r="V94" i="1"/>
  <c r="X94" i="1" s="1"/>
  <c r="V95" i="1"/>
  <c r="X95" i="1" s="1"/>
  <c r="V96" i="1"/>
  <c r="X96" i="1" s="1"/>
  <c r="V97" i="1"/>
  <c r="X97" i="1" s="1"/>
  <c r="V98" i="1"/>
  <c r="X98" i="1" s="1"/>
  <c r="V99" i="1"/>
  <c r="X99" i="1" s="1"/>
  <c r="V100" i="1"/>
  <c r="X100" i="1" s="1"/>
  <c r="V101" i="1"/>
  <c r="X101" i="1" s="1"/>
  <c r="V102" i="1"/>
  <c r="X102" i="1" s="1"/>
  <c r="V103" i="1"/>
  <c r="X103" i="1" s="1"/>
  <c r="V104" i="1"/>
  <c r="X104" i="1" s="1"/>
  <c r="V105" i="1"/>
  <c r="X105" i="1" s="1"/>
  <c r="V106" i="1"/>
  <c r="X106" i="1" s="1"/>
  <c r="V107" i="1"/>
  <c r="X107" i="1" s="1"/>
  <c r="V108" i="1"/>
  <c r="X108" i="1" s="1"/>
  <c r="V109" i="1"/>
  <c r="X109" i="1" s="1"/>
  <c r="V110" i="1"/>
  <c r="X110" i="1" s="1"/>
  <c r="V111" i="1"/>
  <c r="X111" i="1" s="1"/>
  <c r="V112" i="1"/>
  <c r="X112" i="1" s="1"/>
  <c r="V113" i="1"/>
  <c r="X113" i="1" s="1"/>
  <c r="V114" i="1"/>
  <c r="X114" i="1" s="1"/>
  <c r="V115" i="1"/>
  <c r="X115" i="1" s="1"/>
  <c r="V116" i="1"/>
  <c r="X116" i="1" s="1"/>
  <c r="V117" i="1"/>
  <c r="X117" i="1" s="1"/>
  <c r="V118" i="1"/>
  <c r="X118" i="1" s="1"/>
  <c r="V119" i="1"/>
  <c r="X119" i="1" s="1"/>
  <c r="V120" i="1"/>
  <c r="X120" i="1" s="1"/>
  <c r="V121" i="1"/>
  <c r="X121" i="1" s="1"/>
  <c r="V122" i="1"/>
  <c r="X122" i="1" s="1"/>
  <c r="V123" i="1"/>
  <c r="X123" i="1" s="1"/>
  <c r="V124" i="1"/>
  <c r="X124" i="1" s="1"/>
  <c r="V125" i="1"/>
  <c r="X125" i="1" s="1"/>
  <c r="V126" i="1"/>
  <c r="X126" i="1" s="1"/>
  <c r="V127" i="1"/>
  <c r="X127" i="1" s="1"/>
  <c r="V128" i="1"/>
  <c r="X128" i="1" s="1"/>
  <c r="V129" i="1"/>
  <c r="X129" i="1" s="1"/>
  <c r="V130" i="1"/>
  <c r="X130" i="1" s="1"/>
  <c r="V131" i="1"/>
  <c r="X131" i="1" s="1"/>
  <c r="V132" i="1"/>
  <c r="X132" i="1" s="1"/>
  <c r="V133" i="1"/>
  <c r="X133" i="1" s="1"/>
  <c r="V134" i="1"/>
  <c r="X134" i="1" s="1"/>
  <c r="V135" i="1"/>
  <c r="X135" i="1" s="1"/>
  <c r="V136" i="1"/>
  <c r="X136" i="1" s="1"/>
  <c r="V137" i="1"/>
  <c r="X137" i="1" s="1"/>
  <c r="V138" i="1"/>
  <c r="X138" i="1" s="1"/>
  <c r="V139" i="1"/>
  <c r="X139" i="1" s="1"/>
  <c r="V140" i="1"/>
  <c r="X140" i="1" s="1"/>
  <c r="V141" i="1"/>
  <c r="X141" i="1" s="1"/>
  <c r="V142" i="1"/>
  <c r="X142" i="1" s="1"/>
  <c r="V143" i="1"/>
  <c r="X143" i="1" s="1"/>
  <c r="V144" i="1"/>
  <c r="X144" i="1" s="1"/>
  <c r="V145" i="1"/>
  <c r="X145" i="1" s="1"/>
  <c r="V146" i="1"/>
  <c r="X146" i="1" s="1"/>
  <c r="V147" i="1"/>
  <c r="X147" i="1" s="1"/>
  <c r="V148" i="1"/>
  <c r="X148" i="1" s="1"/>
  <c r="V149" i="1"/>
  <c r="X149" i="1" s="1"/>
  <c r="V150" i="1"/>
  <c r="X150" i="1" s="1"/>
  <c r="V151" i="1"/>
  <c r="X151" i="1" s="1"/>
  <c r="V152" i="1"/>
  <c r="X152" i="1" s="1"/>
  <c r="V153" i="1"/>
  <c r="X153" i="1" s="1"/>
  <c r="V154" i="1"/>
  <c r="X154" i="1" s="1"/>
  <c r="V155" i="1"/>
  <c r="X155" i="1" s="1"/>
  <c r="V156" i="1"/>
  <c r="X156" i="1" s="1"/>
  <c r="V157" i="1"/>
  <c r="X157" i="1" s="1"/>
  <c r="V158" i="1"/>
  <c r="X158" i="1" s="1"/>
  <c r="V159" i="1"/>
  <c r="X159" i="1" s="1"/>
  <c r="V160" i="1"/>
  <c r="X160" i="1" s="1"/>
  <c r="V161" i="1"/>
  <c r="X161" i="1" s="1"/>
  <c r="V162" i="1"/>
  <c r="X162" i="1" s="1"/>
  <c r="V163" i="1"/>
  <c r="X163" i="1" s="1"/>
  <c r="V164" i="1"/>
  <c r="X164" i="1" s="1"/>
  <c r="V165" i="1"/>
  <c r="X165" i="1" s="1"/>
  <c r="V166" i="1"/>
  <c r="X166" i="1" s="1"/>
  <c r="V167" i="1"/>
  <c r="X167" i="1" s="1"/>
  <c r="V168" i="1"/>
  <c r="X168" i="1" s="1"/>
  <c r="V169" i="1"/>
  <c r="X169" i="1" s="1"/>
  <c r="V170" i="1"/>
  <c r="X170" i="1" s="1"/>
  <c r="V171" i="1"/>
  <c r="X171" i="1" s="1"/>
  <c r="V172" i="1"/>
  <c r="X172" i="1" s="1"/>
  <c r="V173" i="1"/>
  <c r="X173" i="1" s="1"/>
  <c r="V174" i="1"/>
  <c r="X174" i="1" s="1"/>
  <c r="V175" i="1"/>
  <c r="X175" i="1" s="1"/>
  <c r="V176" i="1"/>
  <c r="X176" i="1" s="1"/>
  <c r="V177" i="1"/>
  <c r="X177" i="1" s="1"/>
  <c r="V178" i="1"/>
  <c r="X178" i="1" s="1"/>
  <c r="V179" i="1"/>
  <c r="X179" i="1" s="1"/>
  <c r="V180" i="1"/>
  <c r="X180" i="1" s="1"/>
  <c r="V181" i="1"/>
  <c r="X181" i="1" s="1"/>
  <c r="V182" i="1"/>
  <c r="X182" i="1" s="1"/>
  <c r="V183" i="1"/>
  <c r="X183" i="1" s="1"/>
  <c r="V184" i="1"/>
  <c r="X184" i="1" s="1"/>
  <c r="V185" i="1"/>
  <c r="X185" i="1" s="1"/>
  <c r="V186" i="1"/>
  <c r="X186" i="1" s="1"/>
  <c r="V187" i="1"/>
  <c r="X187" i="1" s="1"/>
  <c r="V188" i="1"/>
  <c r="X188" i="1" s="1"/>
  <c r="V189" i="1"/>
  <c r="X189" i="1" s="1"/>
  <c r="V190" i="1"/>
  <c r="X190" i="1" s="1"/>
  <c r="V191" i="1"/>
  <c r="X191" i="1" s="1"/>
  <c r="V192" i="1"/>
  <c r="X192" i="1" s="1"/>
  <c r="V193" i="1"/>
  <c r="X193" i="1" s="1"/>
  <c r="V194" i="1"/>
  <c r="X194" i="1" s="1"/>
  <c r="V195" i="1"/>
  <c r="X195" i="1" s="1"/>
  <c r="V196" i="1"/>
  <c r="X196" i="1" s="1"/>
  <c r="V197" i="1"/>
  <c r="X197" i="1" s="1"/>
  <c r="V198" i="1"/>
  <c r="X198" i="1" s="1"/>
  <c r="V199" i="1"/>
  <c r="X199" i="1" s="1"/>
  <c r="V200" i="1"/>
  <c r="X200" i="1" s="1"/>
  <c r="V201" i="1"/>
  <c r="X201" i="1" s="1"/>
  <c r="V202" i="1"/>
  <c r="X202" i="1" s="1"/>
  <c r="V203" i="1"/>
  <c r="X203" i="1" s="1"/>
  <c r="V204" i="1"/>
  <c r="X204" i="1" s="1"/>
  <c r="V205" i="1"/>
  <c r="X205" i="1" s="1"/>
  <c r="V206" i="1"/>
  <c r="X206" i="1" s="1"/>
  <c r="V207" i="1"/>
  <c r="X207" i="1" s="1"/>
  <c r="V208" i="1"/>
  <c r="X208" i="1" s="1"/>
  <c r="V209" i="1"/>
  <c r="X209" i="1" s="1"/>
  <c r="V210" i="1"/>
  <c r="X210" i="1" s="1"/>
  <c r="V211" i="1"/>
  <c r="X211" i="1" s="1"/>
  <c r="V212" i="1"/>
  <c r="X212" i="1" s="1"/>
  <c r="V213" i="1"/>
  <c r="X213" i="1" s="1"/>
  <c r="V214" i="1"/>
  <c r="X214" i="1" s="1"/>
  <c r="V215" i="1"/>
  <c r="X215" i="1" s="1"/>
  <c r="V216" i="1"/>
  <c r="X216" i="1" s="1"/>
  <c r="V217" i="1"/>
  <c r="X217" i="1" s="1"/>
  <c r="V218" i="1"/>
  <c r="X218" i="1" s="1"/>
  <c r="V219" i="1"/>
  <c r="X219" i="1" s="1"/>
  <c r="V220" i="1"/>
  <c r="X220" i="1" s="1"/>
  <c r="V221" i="1"/>
  <c r="X221" i="1" s="1"/>
  <c r="V222" i="1"/>
  <c r="X222" i="1" s="1"/>
  <c r="V223" i="1"/>
  <c r="X223" i="1" s="1"/>
  <c r="V224" i="1"/>
  <c r="X224" i="1" s="1"/>
  <c r="V225" i="1"/>
  <c r="X225" i="1" s="1"/>
  <c r="V226" i="1"/>
  <c r="X226" i="1" s="1"/>
  <c r="V227" i="1"/>
  <c r="X227" i="1" s="1"/>
  <c r="V228" i="1"/>
  <c r="X228" i="1" s="1"/>
  <c r="V229" i="1"/>
  <c r="X229" i="1" s="1"/>
  <c r="V230" i="1"/>
  <c r="X230" i="1" s="1"/>
  <c r="V231" i="1"/>
  <c r="X231" i="1" s="1"/>
  <c r="V232" i="1"/>
  <c r="X232" i="1" s="1"/>
  <c r="V233" i="1"/>
  <c r="X233" i="1" s="1"/>
  <c r="V234" i="1"/>
  <c r="X234" i="1" s="1"/>
  <c r="V235" i="1"/>
  <c r="X235" i="1" s="1"/>
  <c r="V236" i="1"/>
  <c r="X236" i="1" s="1"/>
  <c r="V237" i="1"/>
  <c r="X237" i="1" s="1"/>
  <c r="V238" i="1"/>
  <c r="X238" i="1" s="1"/>
  <c r="V239" i="1"/>
  <c r="X239" i="1" s="1"/>
  <c r="V240" i="1"/>
  <c r="X240" i="1" s="1"/>
  <c r="V241" i="1"/>
  <c r="X241" i="1" s="1"/>
  <c r="V242" i="1"/>
  <c r="X242" i="1" s="1"/>
  <c r="V243" i="1"/>
  <c r="X243" i="1" s="1"/>
  <c r="V244" i="1"/>
  <c r="X244" i="1" s="1"/>
  <c r="V245" i="1"/>
  <c r="X245" i="1" s="1"/>
  <c r="V246" i="1"/>
  <c r="X246" i="1" s="1"/>
  <c r="V247" i="1"/>
  <c r="X247" i="1" s="1"/>
  <c r="V248" i="1"/>
  <c r="X248" i="1" s="1"/>
  <c r="V249" i="1"/>
  <c r="X249" i="1" s="1"/>
  <c r="V250" i="1"/>
  <c r="X250" i="1" s="1"/>
  <c r="V251" i="1"/>
  <c r="X251" i="1" s="1"/>
  <c r="V252" i="1"/>
  <c r="X252" i="1" s="1"/>
  <c r="V253" i="1"/>
  <c r="X253" i="1" s="1"/>
  <c r="V254" i="1"/>
  <c r="X254" i="1" s="1"/>
  <c r="V255" i="1"/>
  <c r="X255" i="1" s="1"/>
  <c r="V256" i="1"/>
  <c r="X256" i="1" s="1"/>
  <c r="V257" i="1"/>
  <c r="X257" i="1" s="1"/>
  <c r="V258" i="1"/>
  <c r="X258" i="1" s="1"/>
  <c r="V259" i="1"/>
  <c r="X259" i="1" s="1"/>
  <c r="V260" i="1"/>
  <c r="X260" i="1" s="1"/>
  <c r="V261" i="1"/>
  <c r="X261" i="1" s="1"/>
  <c r="V262" i="1"/>
  <c r="X262" i="1" s="1"/>
  <c r="V263" i="1"/>
  <c r="X263" i="1" s="1"/>
  <c r="V264" i="1"/>
  <c r="X264" i="1" s="1"/>
  <c r="V265" i="1"/>
  <c r="X265" i="1" s="1"/>
  <c r="V266" i="1"/>
  <c r="X266" i="1" s="1"/>
  <c r="V267" i="1"/>
  <c r="X267" i="1" s="1"/>
  <c r="V268" i="1"/>
  <c r="X268" i="1" s="1"/>
  <c r="V269" i="1"/>
  <c r="X269" i="1" s="1"/>
  <c r="V270" i="1"/>
  <c r="X270" i="1" s="1"/>
  <c r="V271" i="1"/>
  <c r="X271" i="1" s="1"/>
  <c r="V272" i="1"/>
  <c r="X272" i="1" s="1"/>
  <c r="V273" i="1"/>
  <c r="X273" i="1" s="1"/>
  <c r="V274" i="1"/>
  <c r="X274" i="1" s="1"/>
  <c r="V275" i="1"/>
  <c r="X275" i="1" s="1"/>
  <c r="V276" i="1"/>
  <c r="X276" i="1" s="1"/>
  <c r="V277" i="1"/>
  <c r="X277" i="1" s="1"/>
  <c r="V278" i="1"/>
  <c r="X278" i="1" s="1"/>
  <c r="V279" i="1"/>
  <c r="X279" i="1" s="1"/>
  <c r="V280" i="1"/>
  <c r="X280" i="1" s="1"/>
  <c r="V281" i="1"/>
  <c r="X281" i="1" s="1"/>
  <c r="V282" i="1"/>
  <c r="X282" i="1" s="1"/>
  <c r="V283" i="1"/>
  <c r="X283" i="1" s="1"/>
  <c r="V284" i="1"/>
  <c r="X284" i="1" s="1"/>
  <c r="V285" i="1"/>
  <c r="X285" i="1" s="1"/>
  <c r="V286" i="1"/>
  <c r="X286" i="1" s="1"/>
  <c r="V287" i="1"/>
  <c r="X287" i="1" s="1"/>
  <c r="V288" i="1"/>
  <c r="X288" i="1" s="1"/>
  <c r="V289" i="1"/>
  <c r="X289" i="1" s="1"/>
  <c r="V290" i="1"/>
  <c r="X290" i="1" s="1"/>
  <c r="V291" i="1"/>
  <c r="X291" i="1" s="1"/>
  <c r="V292" i="1"/>
  <c r="X292" i="1" s="1"/>
  <c r="V293" i="1"/>
  <c r="X293" i="1" s="1"/>
  <c r="V294" i="1"/>
  <c r="X294" i="1" s="1"/>
  <c r="V295" i="1"/>
  <c r="X295" i="1" s="1"/>
  <c r="V296" i="1"/>
  <c r="X296" i="1" s="1"/>
  <c r="V297" i="1"/>
  <c r="X297" i="1" s="1"/>
  <c r="V298" i="1"/>
  <c r="X298" i="1" s="1"/>
  <c r="V299" i="1"/>
  <c r="X299" i="1" s="1"/>
  <c r="V300" i="1"/>
  <c r="X300" i="1" s="1"/>
  <c r="V301" i="1"/>
  <c r="X301" i="1" s="1"/>
  <c r="V302" i="1"/>
  <c r="X302" i="1" s="1"/>
  <c r="V303" i="1"/>
  <c r="X303" i="1" s="1"/>
  <c r="V304" i="1"/>
  <c r="X304" i="1" s="1"/>
  <c r="V305" i="1"/>
  <c r="X305" i="1" s="1"/>
  <c r="V306" i="1"/>
  <c r="X306" i="1" s="1"/>
  <c r="V307" i="1"/>
  <c r="X307" i="1" s="1"/>
  <c r="V308" i="1"/>
  <c r="X308" i="1" s="1"/>
  <c r="V309" i="1"/>
  <c r="X309" i="1" s="1"/>
  <c r="V310" i="1"/>
  <c r="X310" i="1" s="1"/>
  <c r="V311" i="1"/>
  <c r="X311" i="1" s="1"/>
  <c r="V312" i="1"/>
  <c r="X312" i="1" s="1"/>
  <c r="V313" i="1"/>
  <c r="X313" i="1" s="1"/>
  <c r="V314" i="1"/>
  <c r="X314" i="1" s="1"/>
  <c r="V315" i="1"/>
  <c r="X315" i="1" s="1"/>
  <c r="V316" i="1"/>
  <c r="X316" i="1" s="1"/>
  <c r="V317" i="1"/>
  <c r="X317" i="1" s="1"/>
  <c r="V318" i="1"/>
  <c r="X318" i="1" s="1"/>
  <c r="V319" i="1"/>
  <c r="X319" i="1" s="1"/>
  <c r="V320" i="1"/>
  <c r="X320" i="1" s="1"/>
  <c r="V321" i="1"/>
  <c r="X321" i="1" s="1"/>
  <c r="V322" i="1"/>
  <c r="X322" i="1" s="1"/>
  <c r="V323" i="1"/>
  <c r="X323" i="1" s="1"/>
  <c r="V324" i="1"/>
  <c r="X324" i="1" s="1"/>
  <c r="V325" i="1"/>
  <c r="X325" i="1" s="1"/>
  <c r="V326" i="1"/>
  <c r="X326" i="1" s="1"/>
  <c r="V327" i="1"/>
  <c r="X327" i="1" s="1"/>
  <c r="V328" i="1"/>
  <c r="X328" i="1" s="1"/>
  <c r="V329" i="1"/>
  <c r="X329" i="1" s="1"/>
  <c r="V330" i="1"/>
  <c r="X330" i="1" s="1"/>
  <c r="V331" i="1"/>
  <c r="X331" i="1" s="1"/>
  <c r="V332" i="1"/>
  <c r="X332" i="1" s="1"/>
  <c r="V333" i="1"/>
  <c r="X333" i="1" s="1"/>
  <c r="V334" i="1"/>
  <c r="X334" i="1" s="1"/>
  <c r="V335" i="1"/>
  <c r="X335" i="1" s="1"/>
  <c r="V336" i="1"/>
  <c r="X336" i="1" s="1"/>
  <c r="V337" i="1"/>
  <c r="X337" i="1" s="1"/>
  <c r="V338" i="1"/>
  <c r="X338" i="1" s="1"/>
  <c r="V339" i="1"/>
  <c r="X339" i="1" s="1"/>
  <c r="V340" i="1"/>
  <c r="X340" i="1" s="1"/>
  <c r="V341" i="1"/>
  <c r="X341" i="1" s="1"/>
  <c r="V342" i="1"/>
  <c r="X342" i="1" s="1"/>
  <c r="V343" i="1"/>
  <c r="X343" i="1" s="1"/>
  <c r="V344" i="1"/>
  <c r="X344" i="1" s="1"/>
  <c r="V345" i="1"/>
  <c r="X345" i="1" s="1"/>
  <c r="V346" i="1"/>
  <c r="X346" i="1" s="1"/>
  <c r="V347" i="1"/>
  <c r="X347" i="1" s="1"/>
  <c r="V348" i="1"/>
  <c r="X348" i="1" s="1"/>
  <c r="V349" i="1"/>
  <c r="X349" i="1" s="1"/>
  <c r="V350" i="1"/>
  <c r="X350" i="1" s="1"/>
  <c r="V351" i="1"/>
  <c r="X351" i="1" s="1"/>
  <c r="V352" i="1"/>
  <c r="X352" i="1" s="1"/>
  <c r="V353" i="1"/>
  <c r="X353" i="1" s="1"/>
  <c r="V354" i="1"/>
  <c r="X354" i="1" s="1"/>
  <c r="V355" i="1"/>
  <c r="X355" i="1" s="1"/>
  <c r="V356" i="1"/>
  <c r="X356" i="1" s="1"/>
  <c r="V357" i="1"/>
  <c r="X357" i="1" s="1"/>
  <c r="V358" i="1"/>
  <c r="X358" i="1" s="1"/>
  <c r="V359" i="1"/>
  <c r="X359" i="1" s="1"/>
  <c r="V360" i="1"/>
  <c r="X360" i="1" s="1"/>
  <c r="V361" i="1"/>
  <c r="X361" i="1" s="1"/>
  <c r="V362" i="1"/>
  <c r="X362" i="1" s="1"/>
  <c r="V363" i="1"/>
  <c r="X363" i="1" s="1"/>
  <c r="V364" i="1"/>
  <c r="X364" i="1" s="1"/>
  <c r="V365" i="1"/>
  <c r="X365" i="1" s="1"/>
  <c r="V366" i="1"/>
  <c r="X366" i="1" s="1"/>
  <c r="V367" i="1"/>
  <c r="X367" i="1" s="1"/>
  <c r="V368" i="1"/>
  <c r="X368" i="1" s="1"/>
  <c r="V369" i="1"/>
  <c r="X369" i="1" s="1"/>
  <c r="V370" i="1"/>
  <c r="X370" i="1" s="1"/>
  <c r="V371" i="1"/>
  <c r="X371" i="1" s="1"/>
  <c r="V372" i="1"/>
  <c r="X372" i="1" s="1"/>
  <c r="V373" i="1"/>
  <c r="X373" i="1" s="1"/>
  <c r="V374" i="1"/>
  <c r="X374" i="1" s="1"/>
  <c r="V375" i="1"/>
  <c r="X375" i="1" s="1"/>
  <c r="V376" i="1"/>
  <c r="X376" i="1" s="1"/>
  <c r="V377" i="1"/>
  <c r="X377" i="1" s="1"/>
  <c r="V378" i="1"/>
  <c r="X378" i="1" s="1"/>
  <c r="V379" i="1"/>
  <c r="X379" i="1" s="1"/>
  <c r="V380" i="1"/>
  <c r="X380" i="1" s="1"/>
  <c r="V381" i="1"/>
  <c r="X381" i="1" s="1"/>
  <c r="V382" i="1"/>
  <c r="X382" i="1" s="1"/>
  <c r="V383" i="1"/>
  <c r="X383" i="1" s="1"/>
  <c r="V384" i="1"/>
  <c r="X384" i="1" s="1"/>
  <c r="V385" i="1"/>
  <c r="X385" i="1" s="1"/>
  <c r="V386" i="1"/>
  <c r="X386" i="1" s="1"/>
  <c r="V387" i="1"/>
  <c r="X387" i="1" s="1"/>
  <c r="V388" i="1"/>
  <c r="X388" i="1" s="1"/>
  <c r="V389" i="1"/>
  <c r="X389" i="1" s="1"/>
  <c r="V390" i="1"/>
  <c r="X390" i="1" s="1"/>
  <c r="V391" i="1"/>
  <c r="X391" i="1" s="1"/>
  <c r="V392" i="1"/>
  <c r="X392" i="1" s="1"/>
  <c r="V393" i="1"/>
  <c r="X393" i="1" s="1"/>
  <c r="V394" i="1"/>
  <c r="X394" i="1" s="1"/>
  <c r="V395" i="1"/>
  <c r="X395" i="1" s="1"/>
  <c r="V396" i="1"/>
  <c r="X396" i="1" s="1"/>
  <c r="V397" i="1"/>
  <c r="X397" i="1" s="1"/>
  <c r="V398" i="1"/>
  <c r="X398" i="1" s="1"/>
  <c r="V399" i="1"/>
  <c r="X399" i="1" s="1"/>
  <c r="V400" i="1"/>
  <c r="X400" i="1" s="1"/>
  <c r="V401" i="1"/>
  <c r="X401" i="1" s="1"/>
  <c r="V402" i="1"/>
  <c r="X402" i="1" s="1"/>
  <c r="V403" i="1"/>
  <c r="X403" i="1" s="1"/>
  <c r="V404" i="1"/>
  <c r="X404" i="1" s="1"/>
  <c r="V405" i="1"/>
  <c r="X405" i="1" s="1"/>
  <c r="V406" i="1"/>
  <c r="X406" i="1" s="1"/>
  <c r="V407" i="1"/>
  <c r="X407" i="1" s="1"/>
  <c r="V408" i="1"/>
  <c r="X408" i="1" s="1"/>
  <c r="V409" i="1"/>
  <c r="X409" i="1" s="1"/>
  <c r="V410" i="1"/>
  <c r="X410" i="1" s="1"/>
  <c r="V411" i="1"/>
  <c r="X411" i="1" s="1"/>
  <c r="V412" i="1"/>
  <c r="X412" i="1" s="1"/>
  <c r="V413" i="1"/>
  <c r="X413" i="1" s="1"/>
  <c r="V414" i="1"/>
  <c r="X414" i="1" s="1"/>
  <c r="V415" i="1"/>
  <c r="X415" i="1" s="1"/>
  <c r="V416" i="1"/>
  <c r="X416" i="1" s="1"/>
  <c r="V417" i="1"/>
  <c r="X417" i="1" s="1"/>
  <c r="V418" i="1"/>
  <c r="X418" i="1" s="1"/>
  <c r="V419" i="1"/>
  <c r="X419" i="1" s="1"/>
  <c r="V420" i="1"/>
  <c r="X420" i="1" s="1"/>
  <c r="V421" i="1"/>
  <c r="X421" i="1" s="1"/>
  <c r="V422" i="1"/>
  <c r="X422" i="1" s="1"/>
  <c r="V423" i="1"/>
  <c r="X423" i="1" s="1"/>
  <c r="V424" i="1"/>
  <c r="X424" i="1" s="1"/>
  <c r="V425" i="1"/>
  <c r="X425" i="1" s="1"/>
  <c r="V426" i="1"/>
  <c r="X426" i="1" s="1"/>
  <c r="V427" i="1"/>
  <c r="X427" i="1" s="1"/>
  <c r="V428" i="1"/>
  <c r="X428" i="1" s="1"/>
  <c r="V429" i="1"/>
  <c r="X429" i="1" s="1"/>
  <c r="V430" i="1"/>
  <c r="X430" i="1" s="1"/>
  <c r="V431" i="1"/>
  <c r="X431" i="1" s="1"/>
  <c r="V432" i="1"/>
  <c r="X432" i="1" s="1"/>
  <c r="V433" i="1"/>
  <c r="X433" i="1" s="1"/>
  <c r="V434" i="1"/>
  <c r="X434" i="1" s="1"/>
  <c r="V435" i="1"/>
  <c r="X435" i="1" s="1"/>
  <c r="V436" i="1"/>
  <c r="X436" i="1" s="1"/>
  <c r="V437" i="1"/>
  <c r="X437" i="1" s="1"/>
  <c r="V438" i="1"/>
  <c r="X438" i="1" s="1"/>
  <c r="V439" i="1"/>
  <c r="X439" i="1" s="1"/>
  <c r="V440" i="1"/>
  <c r="X440" i="1" s="1"/>
  <c r="V441" i="1"/>
  <c r="X441" i="1" s="1"/>
  <c r="V442" i="1"/>
  <c r="X442" i="1" s="1"/>
  <c r="V443" i="1"/>
  <c r="X443" i="1" s="1"/>
  <c r="V444" i="1"/>
  <c r="X444" i="1" s="1"/>
  <c r="V445" i="1"/>
  <c r="X445" i="1" s="1"/>
  <c r="V446" i="1"/>
  <c r="X446" i="1" s="1"/>
  <c r="V447" i="1"/>
  <c r="X447" i="1" s="1"/>
  <c r="V448" i="1"/>
  <c r="X448" i="1" s="1"/>
  <c r="V449" i="1"/>
  <c r="X449" i="1" s="1"/>
  <c r="V450" i="1"/>
  <c r="X450" i="1" s="1"/>
  <c r="V451" i="1"/>
  <c r="X451" i="1" s="1"/>
  <c r="V452" i="1"/>
  <c r="X452" i="1" s="1"/>
  <c r="V453" i="1"/>
  <c r="X453" i="1" s="1"/>
  <c r="V454" i="1"/>
  <c r="X454" i="1" s="1"/>
  <c r="V455" i="1"/>
  <c r="X455" i="1" s="1"/>
  <c r="V456" i="1"/>
  <c r="X456" i="1" s="1"/>
  <c r="V457" i="1"/>
  <c r="X457" i="1" s="1"/>
  <c r="V458" i="1"/>
  <c r="X458" i="1" s="1"/>
  <c r="V459" i="1"/>
  <c r="X459" i="1" s="1"/>
  <c r="V460" i="1"/>
  <c r="X460" i="1" s="1"/>
  <c r="V461" i="1"/>
  <c r="X461" i="1" s="1"/>
  <c r="V462" i="1"/>
  <c r="X462" i="1" s="1"/>
  <c r="V463" i="1"/>
  <c r="X463" i="1" s="1"/>
  <c r="V464" i="1"/>
  <c r="X464" i="1" s="1"/>
  <c r="V465" i="1"/>
  <c r="X465" i="1" s="1"/>
  <c r="V466" i="1"/>
  <c r="X466" i="1" s="1"/>
  <c r="V467" i="1"/>
  <c r="X467" i="1" s="1"/>
  <c r="V468" i="1"/>
  <c r="X468" i="1" s="1"/>
  <c r="V469" i="1"/>
  <c r="X469" i="1" s="1"/>
  <c r="V470" i="1"/>
  <c r="X470" i="1" s="1"/>
  <c r="V471" i="1"/>
  <c r="X471" i="1" s="1"/>
  <c r="V472" i="1"/>
  <c r="X472" i="1" s="1"/>
  <c r="V473" i="1"/>
  <c r="X473" i="1" s="1"/>
  <c r="V474" i="1"/>
  <c r="X474" i="1" s="1"/>
  <c r="V475" i="1"/>
  <c r="X475" i="1" s="1"/>
  <c r="V476" i="1"/>
  <c r="X476" i="1" s="1"/>
  <c r="V477" i="1"/>
  <c r="X477" i="1" s="1"/>
  <c r="V478" i="1"/>
  <c r="X478" i="1" s="1"/>
  <c r="V479" i="1"/>
  <c r="X479" i="1" s="1"/>
  <c r="V480" i="1"/>
  <c r="X480" i="1" s="1"/>
  <c r="V481" i="1"/>
  <c r="X481" i="1" s="1"/>
  <c r="V482" i="1"/>
  <c r="X482" i="1" s="1"/>
  <c r="V483" i="1"/>
  <c r="X483" i="1" s="1"/>
  <c r="V484" i="1"/>
  <c r="X484" i="1" s="1"/>
  <c r="V485" i="1"/>
  <c r="X485" i="1" s="1"/>
  <c r="V486" i="1"/>
  <c r="X486" i="1" s="1"/>
  <c r="V487" i="1"/>
  <c r="X487" i="1" s="1"/>
  <c r="V488" i="1"/>
  <c r="X488" i="1" s="1"/>
  <c r="V489" i="1"/>
  <c r="X489" i="1" s="1"/>
  <c r="V490" i="1"/>
  <c r="X490" i="1" s="1"/>
  <c r="V491" i="1"/>
  <c r="X491" i="1" s="1"/>
  <c r="V492" i="1"/>
  <c r="X492" i="1" s="1"/>
  <c r="V493" i="1"/>
  <c r="X493" i="1" s="1"/>
  <c r="V494" i="1"/>
  <c r="X494" i="1" s="1"/>
  <c r="V495" i="1"/>
  <c r="X495" i="1" s="1"/>
  <c r="V496" i="1"/>
  <c r="X496" i="1" s="1"/>
  <c r="V497" i="1"/>
  <c r="X497" i="1" s="1"/>
  <c r="V498" i="1"/>
  <c r="X498" i="1" s="1"/>
  <c r="V499" i="1"/>
  <c r="X499" i="1" s="1"/>
  <c r="V500" i="1"/>
  <c r="X500" i="1" s="1"/>
  <c r="V501" i="1"/>
  <c r="X501" i="1" s="1"/>
  <c r="V502" i="1"/>
  <c r="X502" i="1" s="1"/>
  <c r="V503" i="1"/>
  <c r="X503" i="1" s="1"/>
  <c r="V504" i="1"/>
  <c r="X504" i="1" s="1"/>
  <c r="V505" i="1"/>
  <c r="X505" i="1" s="1"/>
  <c r="V506" i="1"/>
  <c r="X506" i="1" s="1"/>
  <c r="V507" i="1"/>
  <c r="X507" i="1" s="1"/>
  <c r="V508" i="1"/>
  <c r="X508" i="1" s="1"/>
  <c r="V509" i="1"/>
  <c r="X509" i="1" s="1"/>
  <c r="V510" i="1"/>
  <c r="X510" i="1" s="1"/>
  <c r="V511" i="1"/>
  <c r="X511" i="1" s="1"/>
  <c r="V512" i="1"/>
  <c r="X512" i="1" s="1"/>
  <c r="V513" i="1"/>
  <c r="X513" i="1" s="1"/>
  <c r="V514" i="1"/>
  <c r="X514" i="1" s="1"/>
  <c r="V515" i="1"/>
  <c r="X515" i="1" s="1"/>
  <c r="V516" i="1"/>
  <c r="X516" i="1" s="1"/>
  <c r="V517" i="1"/>
  <c r="X517" i="1" s="1"/>
  <c r="V518" i="1"/>
  <c r="X518" i="1" s="1"/>
  <c r="V519" i="1"/>
  <c r="X519" i="1" s="1"/>
  <c r="V520" i="1"/>
  <c r="X520" i="1" s="1"/>
  <c r="V521" i="1"/>
  <c r="X521" i="1" s="1"/>
  <c r="V522" i="1"/>
  <c r="X522" i="1" s="1"/>
  <c r="V523" i="1"/>
  <c r="X523" i="1" s="1"/>
  <c r="V524" i="1"/>
  <c r="X524" i="1" s="1"/>
  <c r="V525" i="1"/>
  <c r="X525" i="1" s="1"/>
  <c r="V526" i="1"/>
  <c r="X526" i="1" s="1"/>
  <c r="V527" i="1"/>
  <c r="X527" i="1" s="1"/>
  <c r="V528" i="1"/>
  <c r="X528" i="1" s="1"/>
  <c r="V529" i="1"/>
  <c r="X529" i="1" s="1"/>
  <c r="V530" i="1"/>
  <c r="X530" i="1" s="1"/>
  <c r="V531" i="1"/>
  <c r="X531" i="1" s="1"/>
  <c r="V532" i="1"/>
  <c r="X532" i="1" s="1"/>
  <c r="V533" i="1"/>
  <c r="X533" i="1" s="1"/>
  <c r="V534" i="1"/>
  <c r="X534" i="1" s="1"/>
  <c r="V535" i="1"/>
  <c r="X535" i="1" s="1"/>
  <c r="V536" i="1"/>
  <c r="X536" i="1" s="1"/>
  <c r="V537" i="1"/>
  <c r="X537" i="1" s="1"/>
  <c r="V538" i="1"/>
  <c r="X538" i="1" s="1"/>
  <c r="V539" i="1"/>
  <c r="X539" i="1" s="1"/>
  <c r="V540" i="1"/>
  <c r="X540" i="1" s="1"/>
  <c r="V541" i="1"/>
  <c r="X541" i="1" s="1"/>
  <c r="V542" i="1"/>
  <c r="X542" i="1" s="1"/>
  <c r="V543" i="1"/>
  <c r="X543" i="1" s="1"/>
  <c r="V544" i="1"/>
  <c r="X544" i="1" s="1"/>
  <c r="V545" i="1"/>
  <c r="X545" i="1" s="1"/>
  <c r="V546" i="1"/>
  <c r="X546" i="1" s="1"/>
  <c r="V547" i="1"/>
  <c r="X547" i="1" s="1"/>
  <c r="V548" i="1"/>
  <c r="X548" i="1" s="1"/>
  <c r="V549" i="1"/>
  <c r="X549" i="1" s="1"/>
  <c r="V550" i="1"/>
  <c r="X550" i="1" s="1"/>
  <c r="V551" i="1"/>
  <c r="X551" i="1" s="1"/>
  <c r="V552" i="1"/>
  <c r="X552" i="1" s="1"/>
  <c r="V553" i="1"/>
  <c r="X553" i="1" s="1"/>
  <c r="V554" i="1"/>
  <c r="X554" i="1" s="1"/>
  <c r="V555" i="1"/>
  <c r="X555" i="1" s="1"/>
  <c r="V556" i="1"/>
  <c r="X556" i="1" s="1"/>
  <c r="V557" i="1"/>
  <c r="X557" i="1" s="1"/>
  <c r="V558" i="1"/>
  <c r="X558" i="1" s="1"/>
  <c r="V559" i="1"/>
  <c r="X559" i="1" s="1"/>
  <c r="V560" i="1"/>
  <c r="X560" i="1" s="1"/>
  <c r="V561" i="1"/>
  <c r="X561" i="1" s="1"/>
  <c r="V562" i="1"/>
  <c r="X562" i="1" s="1"/>
  <c r="V563" i="1"/>
  <c r="X563" i="1" s="1"/>
  <c r="V564" i="1"/>
  <c r="X564" i="1" s="1"/>
  <c r="V565" i="1"/>
  <c r="X565" i="1" s="1"/>
  <c r="V566" i="1"/>
  <c r="X566" i="1" s="1"/>
  <c r="V567" i="1"/>
  <c r="X567" i="1" s="1"/>
  <c r="V568" i="1"/>
  <c r="X568" i="1" s="1"/>
  <c r="V569" i="1"/>
  <c r="X569" i="1" s="1"/>
  <c r="V570" i="1"/>
  <c r="X570" i="1" s="1"/>
  <c r="V571" i="1"/>
  <c r="X571" i="1" s="1"/>
  <c r="V572" i="1"/>
  <c r="X572" i="1" s="1"/>
  <c r="V573" i="1"/>
  <c r="X573" i="1" s="1"/>
  <c r="V574" i="1"/>
  <c r="X574" i="1" s="1"/>
  <c r="V575" i="1"/>
  <c r="X575" i="1" s="1"/>
  <c r="V576" i="1"/>
  <c r="X576" i="1" s="1"/>
  <c r="V577" i="1"/>
  <c r="X577" i="1" s="1"/>
  <c r="V578" i="1"/>
  <c r="X578" i="1" s="1"/>
  <c r="V579" i="1"/>
  <c r="X579" i="1" s="1"/>
  <c r="V580" i="1"/>
  <c r="X580" i="1" s="1"/>
  <c r="V581" i="1"/>
  <c r="X581" i="1" s="1"/>
  <c r="V582" i="1"/>
  <c r="X582" i="1" s="1"/>
  <c r="V583" i="1"/>
  <c r="X583" i="1" s="1"/>
  <c r="V584" i="1"/>
  <c r="X584" i="1" s="1"/>
  <c r="V585" i="1"/>
  <c r="X585" i="1" s="1"/>
  <c r="V586" i="1"/>
  <c r="X586" i="1" s="1"/>
  <c r="V587" i="1"/>
  <c r="X587" i="1" s="1"/>
  <c r="V588" i="1"/>
  <c r="X588" i="1" s="1"/>
  <c r="V589" i="1"/>
  <c r="X589" i="1" s="1"/>
  <c r="V590" i="1"/>
  <c r="X590" i="1" s="1"/>
  <c r="V591" i="1"/>
  <c r="X591" i="1" s="1"/>
  <c r="V592" i="1"/>
  <c r="X592" i="1" s="1"/>
  <c r="V593" i="1"/>
  <c r="X593" i="1" s="1"/>
  <c r="V594" i="1"/>
  <c r="X594" i="1" s="1"/>
  <c r="V595" i="1"/>
  <c r="X595" i="1" s="1"/>
  <c r="V596" i="1"/>
  <c r="X596" i="1" s="1"/>
  <c r="V597" i="1"/>
  <c r="X597" i="1" s="1"/>
  <c r="V598" i="1"/>
  <c r="X598" i="1" s="1"/>
  <c r="V599" i="1"/>
  <c r="X599" i="1" s="1"/>
  <c r="V600" i="1"/>
  <c r="X600" i="1" s="1"/>
  <c r="V601" i="1"/>
  <c r="X601" i="1" s="1"/>
  <c r="V602" i="1"/>
  <c r="X602" i="1" s="1"/>
  <c r="V603" i="1"/>
  <c r="X603" i="1" s="1"/>
  <c r="V604" i="1"/>
  <c r="X604" i="1" s="1"/>
  <c r="V605" i="1"/>
  <c r="X605" i="1" s="1"/>
  <c r="V606" i="1"/>
  <c r="X606" i="1" s="1"/>
  <c r="V607" i="1"/>
  <c r="X607" i="1" s="1"/>
  <c r="V608" i="1"/>
  <c r="X608" i="1" s="1"/>
  <c r="V609" i="1"/>
  <c r="X609" i="1" s="1"/>
  <c r="V610" i="1"/>
  <c r="X610" i="1" s="1"/>
  <c r="V611" i="1"/>
  <c r="X611" i="1" s="1"/>
  <c r="V612" i="1"/>
  <c r="X612" i="1" s="1"/>
  <c r="V613" i="1"/>
  <c r="X613" i="1" s="1"/>
  <c r="V614" i="1"/>
  <c r="X614" i="1" s="1"/>
  <c r="V615" i="1"/>
  <c r="X615" i="1" s="1"/>
  <c r="V616" i="1"/>
  <c r="X616" i="1" s="1"/>
  <c r="V617" i="1"/>
  <c r="X617" i="1" s="1"/>
  <c r="V618" i="1"/>
  <c r="X618" i="1" s="1"/>
  <c r="V619" i="1"/>
  <c r="X619" i="1" s="1"/>
  <c r="V620" i="1"/>
  <c r="X620" i="1" s="1"/>
  <c r="V621" i="1"/>
  <c r="X621" i="1" s="1"/>
  <c r="V622" i="1"/>
  <c r="X622" i="1" s="1"/>
  <c r="V623" i="1"/>
  <c r="X623" i="1" s="1"/>
  <c r="V624" i="1"/>
  <c r="X624" i="1" s="1"/>
  <c r="V625" i="1"/>
  <c r="X625" i="1" s="1"/>
  <c r="V626" i="1"/>
  <c r="X626" i="1" s="1"/>
  <c r="V627" i="1"/>
  <c r="X627" i="1" s="1"/>
  <c r="V628" i="1"/>
  <c r="X628" i="1" s="1"/>
  <c r="V629" i="1"/>
  <c r="X629" i="1" s="1"/>
  <c r="V630" i="1"/>
  <c r="X630" i="1" s="1"/>
  <c r="V631" i="1"/>
  <c r="X631" i="1" s="1"/>
  <c r="V632" i="1"/>
  <c r="X632" i="1" s="1"/>
  <c r="V633" i="1"/>
  <c r="X633" i="1" s="1"/>
  <c r="V634" i="1"/>
  <c r="X634" i="1" s="1"/>
  <c r="V635" i="1"/>
  <c r="X635" i="1" s="1"/>
  <c r="V636" i="1"/>
  <c r="X636" i="1" s="1"/>
  <c r="V637" i="1"/>
  <c r="X637" i="1" s="1"/>
  <c r="V638" i="1"/>
  <c r="X638" i="1" s="1"/>
  <c r="V639" i="1"/>
  <c r="X639" i="1" s="1"/>
  <c r="V640" i="1"/>
  <c r="X640" i="1" s="1"/>
  <c r="V641" i="1"/>
  <c r="X641" i="1" s="1"/>
  <c r="V642" i="1"/>
  <c r="X642" i="1" s="1"/>
  <c r="V643" i="1"/>
  <c r="X643" i="1" s="1"/>
  <c r="V644" i="1"/>
  <c r="X644" i="1" s="1"/>
  <c r="V645" i="1"/>
  <c r="X645" i="1" s="1"/>
  <c r="V646" i="1"/>
  <c r="X646" i="1" s="1"/>
  <c r="V647" i="1"/>
  <c r="X647" i="1" s="1"/>
  <c r="V648" i="1"/>
  <c r="X648" i="1" s="1"/>
  <c r="V649" i="1"/>
  <c r="X649" i="1" s="1"/>
  <c r="V650" i="1"/>
  <c r="X650" i="1" s="1"/>
  <c r="V651" i="1"/>
  <c r="X651" i="1" s="1"/>
  <c r="V652" i="1"/>
  <c r="X652" i="1" s="1"/>
  <c r="V653" i="1"/>
  <c r="X653" i="1" s="1"/>
  <c r="V654" i="1"/>
  <c r="X654" i="1" s="1"/>
  <c r="V655" i="1"/>
  <c r="X655" i="1" s="1"/>
  <c r="V656" i="1"/>
  <c r="X656" i="1" s="1"/>
  <c r="V657" i="1"/>
  <c r="X657" i="1" s="1"/>
  <c r="V658" i="1"/>
  <c r="X658" i="1" s="1"/>
  <c r="V659" i="1"/>
  <c r="X659" i="1" s="1"/>
  <c r="V660" i="1"/>
  <c r="X660" i="1" s="1"/>
  <c r="V661" i="1"/>
  <c r="X661" i="1" s="1"/>
  <c r="V662" i="1"/>
  <c r="X662" i="1" s="1"/>
  <c r="V663" i="1"/>
  <c r="X663" i="1" s="1"/>
  <c r="V664" i="1"/>
  <c r="X664" i="1" s="1"/>
  <c r="V665" i="1"/>
  <c r="X665" i="1" s="1"/>
  <c r="V666" i="1"/>
  <c r="X666" i="1" s="1"/>
  <c r="V667" i="1"/>
  <c r="X667" i="1" s="1"/>
  <c r="V668" i="1"/>
  <c r="X668" i="1" s="1"/>
  <c r="V669" i="1"/>
  <c r="X669" i="1" s="1"/>
  <c r="V670" i="1"/>
  <c r="X670" i="1" s="1"/>
  <c r="V671" i="1"/>
  <c r="X671" i="1" s="1"/>
  <c r="V672" i="1"/>
  <c r="X672" i="1" s="1"/>
  <c r="V673" i="1"/>
  <c r="X673" i="1" s="1"/>
  <c r="V674" i="1"/>
  <c r="X674" i="1" s="1"/>
  <c r="V675" i="1"/>
  <c r="X675" i="1" s="1"/>
  <c r="V676" i="1"/>
  <c r="X676" i="1" s="1"/>
  <c r="V677" i="1"/>
  <c r="X677" i="1" s="1"/>
  <c r="V678" i="1"/>
  <c r="X678" i="1" s="1"/>
  <c r="V679" i="1"/>
  <c r="X679" i="1" s="1"/>
  <c r="V680" i="1"/>
  <c r="X680" i="1" s="1"/>
  <c r="V681" i="1"/>
  <c r="X681" i="1" s="1"/>
  <c r="V682" i="1"/>
  <c r="X682" i="1" s="1"/>
  <c r="V683" i="1"/>
  <c r="X683" i="1" s="1"/>
  <c r="V684" i="1"/>
  <c r="X684" i="1" s="1"/>
  <c r="V685" i="1"/>
  <c r="X685" i="1" s="1"/>
  <c r="V686" i="1"/>
  <c r="X686" i="1" s="1"/>
  <c r="V687" i="1"/>
  <c r="X687" i="1" s="1"/>
  <c r="V688" i="1"/>
  <c r="X688" i="1" s="1"/>
  <c r="V689" i="1"/>
  <c r="X689" i="1" s="1"/>
  <c r="V690" i="1"/>
  <c r="X690" i="1" s="1"/>
  <c r="V691" i="1"/>
  <c r="X691" i="1" s="1"/>
  <c r="V692" i="1"/>
  <c r="X692" i="1" s="1"/>
  <c r="V693" i="1"/>
  <c r="X693" i="1" s="1"/>
  <c r="V694" i="1"/>
  <c r="X694" i="1" s="1"/>
  <c r="V695" i="1"/>
  <c r="X695" i="1" s="1"/>
  <c r="V696" i="1"/>
  <c r="X696" i="1" s="1"/>
  <c r="V697" i="1"/>
  <c r="X697" i="1" s="1"/>
  <c r="V698" i="1"/>
  <c r="X698" i="1" s="1"/>
  <c r="V699" i="1"/>
  <c r="X699" i="1" s="1"/>
  <c r="V700" i="1"/>
  <c r="X700" i="1" s="1"/>
  <c r="V701" i="1"/>
  <c r="X701" i="1" s="1"/>
  <c r="V702" i="1"/>
  <c r="X702" i="1" s="1"/>
  <c r="V703" i="1"/>
  <c r="X703" i="1" s="1"/>
  <c r="V704" i="1"/>
  <c r="X704" i="1" s="1"/>
  <c r="V705" i="1"/>
  <c r="X705" i="1" s="1"/>
  <c r="V706" i="1"/>
  <c r="X706" i="1" s="1"/>
  <c r="V707" i="1"/>
  <c r="X707" i="1" s="1"/>
  <c r="V708" i="1"/>
  <c r="X708" i="1" s="1"/>
  <c r="V709" i="1"/>
  <c r="X709" i="1" s="1"/>
  <c r="V710" i="1"/>
  <c r="X710" i="1" s="1"/>
  <c r="V711" i="1"/>
  <c r="X711" i="1" s="1"/>
  <c r="V712" i="1"/>
  <c r="X712" i="1" s="1"/>
  <c r="V713" i="1"/>
  <c r="X713" i="1" s="1"/>
  <c r="V714" i="1"/>
  <c r="X714" i="1" s="1"/>
  <c r="V715" i="1"/>
  <c r="X715" i="1" s="1"/>
  <c r="V716" i="1"/>
  <c r="X716" i="1" s="1"/>
  <c r="V717" i="1"/>
  <c r="X717" i="1" s="1"/>
  <c r="V718" i="1"/>
  <c r="X718" i="1" s="1"/>
  <c r="V719" i="1"/>
  <c r="X719" i="1" s="1"/>
  <c r="V720" i="1"/>
  <c r="X720" i="1" s="1"/>
  <c r="V721" i="1"/>
  <c r="X721" i="1" s="1"/>
  <c r="V722" i="1"/>
  <c r="X722" i="1" s="1"/>
  <c r="V723" i="1"/>
  <c r="X723" i="1" s="1"/>
  <c r="V724" i="1"/>
  <c r="X724" i="1" s="1"/>
  <c r="V725" i="1"/>
  <c r="X725" i="1" s="1"/>
  <c r="V726" i="1"/>
  <c r="X726" i="1" s="1"/>
  <c r="V727" i="1"/>
  <c r="X727" i="1" s="1"/>
  <c r="V728" i="1"/>
  <c r="X728" i="1" s="1"/>
  <c r="V729" i="1"/>
  <c r="X729" i="1" s="1"/>
  <c r="V730" i="1"/>
  <c r="X730" i="1" s="1"/>
  <c r="V731" i="1"/>
  <c r="X731" i="1" s="1"/>
  <c r="V732" i="1"/>
  <c r="X732" i="1" s="1"/>
  <c r="V733" i="1"/>
  <c r="X733" i="1" s="1"/>
  <c r="V734" i="1"/>
  <c r="X734" i="1" s="1"/>
  <c r="V735" i="1"/>
  <c r="X735" i="1" s="1"/>
  <c r="V736" i="1"/>
  <c r="X736" i="1" s="1"/>
  <c r="V737" i="1"/>
  <c r="X737" i="1" s="1"/>
  <c r="V738" i="1"/>
  <c r="X738" i="1" s="1"/>
  <c r="V739" i="1"/>
  <c r="X739" i="1" s="1"/>
  <c r="V740" i="1"/>
  <c r="X740" i="1" s="1"/>
  <c r="V741" i="1"/>
  <c r="X741" i="1" s="1"/>
  <c r="V742" i="1"/>
  <c r="X742" i="1" s="1"/>
  <c r="V743" i="1"/>
  <c r="X743" i="1" s="1"/>
  <c r="V744" i="1"/>
  <c r="X744" i="1" s="1"/>
  <c r="V745" i="1"/>
  <c r="X745" i="1" s="1"/>
  <c r="V746" i="1"/>
  <c r="X746" i="1" s="1"/>
  <c r="V747" i="1"/>
  <c r="X747" i="1" s="1"/>
  <c r="V748" i="1"/>
  <c r="X748" i="1" s="1"/>
  <c r="V749" i="1"/>
  <c r="X749" i="1" s="1"/>
  <c r="V750" i="1"/>
  <c r="X750" i="1" s="1"/>
  <c r="V751" i="1"/>
  <c r="X751" i="1" s="1"/>
  <c r="V752" i="1"/>
  <c r="X752" i="1" s="1"/>
  <c r="V753" i="1"/>
  <c r="X753" i="1" s="1"/>
  <c r="V754" i="1"/>
  <c r="X754" i="1" s="1"/>
  <c r="V755" i="1"/>
  <c r="X755" i="1" s="1"/>
  <c r="V756" i="1"/>
  <c r="X756" i="1" s="1"/>
  <c r="V757" i="1"/>
  <c r="X757" i="1" s="1"/>
  <c r="V758" i="1"/>
  <c r="X758" i="1" s="1"/>
  <c r="V759" i="1"/>
  <c r="X759" i="1" s="1"/>
  <c r="V760" i="1"/>
  <c r="X760" i="1" s="1"/>
  <c r="V761" i="1"/>
  <c r="X761" i="1" s="1"/>
  <c r="V762" i="1"/>
  <c r="X762" i="1" s="1"/>
  <c r="V763" i="1"/>
  <c r="X763" i="1" s="1"/>
  <c r="V764" i="1"/>
  <c r="X764" i="1" s="1"/>
  <c r="V765" i="1"/>
  <c r="X765" i="1" s="1"/>
  <c r="V766" i="1"/>
  <c r="X766" i="1" s="1"/>
  <c r="V767" i="1"/>
  <c r="X767" i="1" s="1"/>
  <c r="V768" i="1"/>
  <c r="X768" i="1" s="1"/>
  <c r="V769" i="1"/>
  <c r="X769" i="1" s="1"/>
  <c r="V770" i="1"/>
  <c r="X770" i="1" s="1"/>
  <c r="V771" i="1"/>
  <c r="X771" i="1" s="1"/>
  <c r="V772" i="1"/>
  <c r="X772" i="1" s="1"/>
  <c r="V773" i="1"/>
  <c r="X773" i="1" s="1"/>
  <c r="V774" i="1"/>
  <c r="X774" i="1" s="1"/>
  <c r="V775" i="1"/>
  <c r="X775" i="1" s="1"/>
  <c r="V776" i="1"/>
  <c r="X776" i="1" s="1"/>
  <c r="V777" i="1"/>
  <c r="X777" i="1" s="1"/>
  <c r="V778" i="1"/>
  <c r="X778" i="1" s="1"/>
  <c r="V779" i="1"/>
  <c r="X779" i="1" s="1"/>
  <c r="V780" i="1"/>
  <c r="X780" i="1" s="1"/>
  <c r="V781" i="1"/>
  <c r="X781" i="1" s="1"/>
  <c r="V782" i="1"/>
  <c r="X782" i="1" s="1"/>
  <c r="V783" i="1"/>
  <c r="X783" i="1" s="1"/>
  <c r="V784" i="1"/>
  <c r="X784" i="1" s="1"/>
  <c r="V785" i="1"/>
  <c r="X785" i="1" s="1"/>
  <c r="V786" i="1"/>
  <c r="X786" i="1" s="1"/>
  <c r="V787" i="1"/>
  <c r="X787" i="1" s="1"/>
  <c r="V788" i="1"/>
  <c r="X788" i="1" s="1"/>
  <c r="V789" i="1"/>
  <c r="X789" i="1" s="1"/>
  <c r="V790" i="1"/>
  <c r="X790" i="1" s="1"/>
  <c r="V791" i="1"/>
  <c r="X791" i="1" s="1"/>
  <c r="V792" i="1"/>
  <c r="X792" i="1" s="1"/>
  <c r="V793" i="1"/>
  <c r="X793" i="1" s="1"/>
  <c r="V794" i="1"/>
  <c r="X794" i="1" s="1"/>
  <c r="V795" i="1"/>
  <c r="X795" i="1" s="1"/>
  <c r="V796" i="1"/>
  <c r="X796" i="1" s="1"/>
  <c r="V797" i="1"/>
  <c r="X797" i="1" s="1"/>
  <c r="V798" i="1"/>
  <c r="X798" i="1" s="1"/>
  <c r="V799" i="1"/>
  <c r="X799" i="1" s="1"/>
  <c r="V800" i="1"/>
  <c r="X800" i="1" s="1"/>
  <c r="V801" i="1"/>
  <c r="X801" i="1" s="1"/>
  <c r="V802" i="1"/>
  <c r="X802" i="1" s="1"/>
  <c r="V803" i="1"/>
  <c r="X803" i="1" s="1"/>
  <c r="V804" i="1"/>
  <c r="X804" i="1" s="1"/>
  <c r="V805" i="1"/>
  <c r="X805" i="1" s="1"/>
  <c r="V806" i="1"/>
  <c r="X806" i="1" s="1"/>
  <c r="V807" i="1"/>
  <c r="X807" i="1" s="1"/>
  <c r="V808" i="1"/>
  <c r="X808" i="1" s="1"/>
  <c r="V809" i="1"/>
  <c r="X809" i="1" s="1"/>
  <c r="V810" i="1"/>
  <c r="X810" i="1" s="1"/>
  <c r="V811" i="1"/>
  <c r="X811" i="1" s="1"/>
  <c r="V812" i="1"/>
  <c r="X812" i="1" s="1"/>
  <c r="V813" i="1"/>
  <c r="X813" i="1" s="1"/>
  <c r="V814" i="1"/>
  <c r="X814" i="1" s="1"/>
  <c r="V815" i="1"/>
  <c r="X815" i="1" s="1"/>
  <c r="V816" i="1"/>
  <c r="X816" i="1" s="1"/>
  <c r="V817" i="1"/>
  <c r="X817" i="1" s="1"/>
  <c r="V818" i="1"/>
  <c r="X818" i="1" s="1"/>
  <c r="V819" i="1"/>
  <c r="X819" i="1" s="1"/>
  <c r="V820" i="1"/>
  <c r="X820" i="1" s="1"/>
  <c r="V821" i="1"/>
  <c r="X821" i="1" s="1"/>
  <c r="V822" i="1"/>
  <c r="X822" i="1" s="1"/>
  <c r="V823" i="1"/>
  <c r="X823" i="1" s="1"/>
  <c r="V824" i="1"/>
  <c r="X824" i="1" s="1"/>
  <c r="V825" i="1"/>
  <c r="X825" i="1" s="1"/>
  <c r="V826" i="1"/>
  <c r="X826" i="1" s="1"/>
  <c r="V827" i="1"/>
  <c r="X827" i="1" s="1"/>
  <c r="V828" i="1"/>
  <c r="X828" i="1" s="1"/>
  <c r="V829" i="1"/>
  <c r="X829" i="1" s="1"/>
  <c r="V830" i="1"/>
  <c r="X830" i="1" s="1"/>
  <c r="V831" i="1"/>
  <c r="X831" i="1" s="1"/>
  <c r="V832" i="1"/>
  <c r="X832" i="1" s="1"/>
  <c r="V833" i="1"/>
  <c r="X833" i="1" s="1"/>
  <c r="V834" i="1"/>
  <c r="X834" i="1" s="1"/>
  <c r="V835" i="1"/>
  <c r="X835" i="1" s="1"/>
  <c r="V836" i="1"/>
  <c r="X836" i="1" s="1"/>
  <c r="V837" i="1"/>
  <c r="X837" i="1" s="1"/>
  <c r="V838" i="1"/>
  <c r="X838" i="1" s="1"/>
  <c r="V839" i="1"/>
  <c r="X839" i="1" s="1"/>
  <c r="V840" i="1"/>
  <c r="X840" i="1" s="1"/>
  <c r="V841" i="1"/>
  <c r="X841" i="1" s="1"/>
  <c r="V842" i="1"/>
  <c r="X842" i="1" s="1"/>
  <c r="V843" i="1"/>
  <c r="X843" i="1" s="1"/>
  <c r="V844" i="1"/>
  <c r="X844" i="1" s="1"/>
  <c r="V845" i="1"/>
  <c r="X845" i="1" s="1"/>
  <c r="V846" i="1"/>
  <c r="X846" i="1" s="1"/>
  <c r="V847" i="1"/>
  <c r="X847" i="1" s="1"/>
  <c r="V848" i="1"/>
  <c r="X848" i="1" s="1"/>
  <c r="V849" i="1"/>
  <c r="X849" i="1" s="1"/>
  <c r="V850" i="1"/>
  <c r="X850" i="1" s="1"/>
  <c r="V851" i="1"/>
  <c r="X851" i="1" s="1"/>
  <c r="V852" i="1"/>
  <c r="X852" i="1" s="1"/>
  <c r="V853" i="1"/>
  <c r="X853" i="1" s="1"/>
  <c r="V854" i="1"/>
  <c r="X854" i="1" s="1"/>
  <c r="V855" i="1"/>
  <c r="X855" i="1" s="1"/>
  <c r="V856" i="1"/>
  <c r="X856" i="1" s="1"/>
  <c r="V857" i="1"/>
  <c r="X857" i="1" s="1"/>
  <c r="V858" i="1"/>
  <c r="X858" i="1" s="1"/>
  <c r="V859" i="1"/>
  <c r="X859" i="1" s="1"/>
  <c r="V860" i="1"/>
  <c r="X860" i="1" s="1"/>
  <c r="V861" i="1"/>
  <c r="X861" i="1" s="1"/>
  <c r="V862" i="1"/>
  <c r="X862" i="1" s="1"/>
  <c r="V863" i="1"/>
  <c r="X863" i="1" s="1"/>
  <c r="V864" i="1"/>
  <c r="X864" i="1" s="1"/>
  <c r="V865" i="1"/>
  <c r="X865" i="1" s="1"/>
  <c r="V866" i="1"/>
  <c r="X866" i="1" s="1"/>
  <c r="V867" i="1"/>
  <c r="X867" i="1" s="1"/>
  <c r="V868" i="1"/>
  <c r="X868" i="1" s="1"/>
  <c r="V869" i="1"/>
  <c r="X869" i="1" s="1"/>
  <c r="V870" i="1"/>
  <c r="X870" i="1" s="1"/>
  <c r="V871" i="1"/>
  <c r="X871" i="1" s="1"/>
  <c r="V872" i="1"/>
  <c r="X872" i="1" s="1"/>
  <c r="V873" i="1"/>
  <c r="X873" i="1" s="1"/>
  <c r="V874" i="1"/>
  <c r="X874" i="1" s="1"/>
  <c r="V875" i="1"/>
  <c r="X875" i="1" s="1"/>
  <c r="V876" i="1"/>
  <c r="X876" i="1" s="1"/>
  <c r="V877" i="1"/>
  <c r="X877" i="1" s="1"/>
  <c r="V878" i="1"/>
  <c r="X878" i="1" s="1"/>
  <c r="V879" i="1"/>
  <c r="X879" i="1" s="1"/>
  <c r="V880" i="1"/>
  <c r="X880" i="1" s="1"/>
  <c r="V881" i="1"/>
  <c r="X881" i="1" s="1"/>
  <c r="V882" i="1"/>
  <c r="X882" i="1" s="1"/>
  <c r="V883" i="1"/>
  <c r="X883" i="1" s="1"/>
  <c r="V884" i="1"/>
  <c r="X884" i="1" s="1"/>
  <c r="V885" i="1"/>
  <c r="X885" i="1" s="1"/>
  <c r="V886" i="1"/>
  <c r="X886" i="1" s="1"/>
  <c r="V887" i="1"/>
  <c r="X887" i="1" s="1"/>
  <c r="V888" i="1"/>
  <c r="X888" i="1" s="1"/>
  <c r="V889" i="1"/>
  <c r="X889" i="1" s="1"/>
  <c r="V890" i="1"/>
  <c r="X890" i="1" s="1"/>
  <c r="V891" i="1"/>
  <c r="X891" i="1" s="1"/>
  <c r="V892" i="1"/>
  <c r="X892" i="1" s="1"/>
  <c r="V893" i="1"/>
  <c r="X893" i="1" s="1"/>
  <c r="V894" i="1"/>
  <c r="X894" i="1" s="1"/>
  <c r="V895" i="1"/>
  <c r="X895" i="1" s="1"/>
  <c r="V896" i="1"/>
  <c r="X896" i="1" s="1"/>
  <c r="V897" i="1"/>
  <c r="X897" i="1" s="1"/>
  <c r="V898" i="1"/>
  <c r="X898" i="1" s="1"/>
  <c r="V899" i="1"/>
  <c r="X899" i="1" s="1"/>
  <c r="V900" i="1"/>
  <c r="X900" i="1" s="1"/>
  <c r="V901" i="1"/>
  <c r="X901" i="1" s="1"/>
  <c r="V902" i="1"/>
  <c r="X902" i="1" s="1"/>
  <c r="V903" i="1"/>
  <c r="X903" i="1" s="1"/>
  <c r="V904" i="1"/>
  <c r="X904" i="1" s="1"/>
  <c r="V905" i="1"/>
  <c r="X905" i="1" s="1"/>
  <c r="V906" i="1"/>
  <c r="X906" i="1" s="1"/>
  <c r="V907" i="1"/>
  <c r="X907" i="1" s="1"/>
  <c r="V908" i="1"/>
  <c r="X908" i="1" s="1"/>
  <c r="V909" i="1"/>
  <c r="X909" i="1" s="1"/>
  <c r="V910" i="1"/>
  <c r="X910" i="1" s="1"/>
  <c r="V911" i="1"/>
  <c r="X911" i="1" s="1"/>
  <c r="V912" i="1"/>
  <c r="X912" i="1" s="1"/>
  <c r="V913" i="1"/>
  <c r="X913" i="1" s="1"/>
  <c r="V914" i="1"/>
  <c r="X914" i="1" s="1"/>
  <c r="V915" i="1"/>
  <c r="X915" i="1" s="1"/>
  <c r="V916" i="1"/>
  <c r="X916" i="1" s="1"/>
  <c r="V917" i="1"/>
  <c r="X917" i="1" s="1"/>
  <c r="V918" i="1"/>
  <c r="X918" i="1" s="1"/>
  <c r="V919" i="1"/>
  <c r="X919" i="1" s="1"/>
  <c r="V920" i="1"/>
  <c r="X920" i="1" s="1"/>
  <c r="V921" i="1"/>
  <c r="X921" i="1" s="1"/>
  <c r="V922" i="1"/>
  <c r="X922" i="1" s="1"/>
  <c r="V923" i="1"/>
  <c r="X923" i="1" s="1"/>
  <c r="V924" i="1"/>
  <c r="X924" i="1" s="1"/>
  <c r="V925" i="1"/>
  <c r="X925" i="1" s="1"/>
  <c r="V926" i="1"/>
  <c r="X926" i="1" s="1"/>
  <c r="V927" i="1"/>
  <c r="X927" i="1" s="1"/>
  <c r="V928" i="1"/>
  <c r="X928" i="1" s="1"/>
  <c r="V929" i="1"/>
  <c r="X929" i="1" s="1"/>
  <c r="V930" i="1"/>
  <c r="X930" i="1" s="1"/>
  <c r="V931" i="1"/>
  <c r="X931" i="1" s="1"/>
  <c r="V932" i="1"/>
  <c r="X932" i="1" s="1"/>
  <c r="V933" i="1"/>
  <c r="X933" i="1" s="1"/>
  <c r="V934" i="1"/>
  <c r="X934" i="1" s="1"/>
  <c r="V935" i="1"/>
  <c r="X935" i="1" s="1"/>
  <c r="V936" i="1"/>
  <c r="X936" i="1" s="1"/>
  <c r="V937" i="1"/>
  <c r="X937" i="1" s="1"/>
  <c r="V938" i="1"/>
  <c r="X938" i="1" s="1"/>
  <c r="V939" i="1"/>
  <c r="X939" i="1" s="1"/>
  <c r="V940" i="1"/>
  <c r="X940" i="1" s="1"/>
  <c r="V941" i="1"/>
  <c r="X941" i="1" s="1"/>
  <c r="V942" i="1"/>
  <c r="X942" i="1" s="1"/>
  <c r="V943" i="1"/>
  <c r="X943" i="1" s="1"/>
  <c r="V944" i="1"/>
  <c r="X944" i="1" s="1"/>
  <c r="V945" i="1"/>
  <c r="X945" i="1" s="1"/>
  <c r="V946" i="1"/>
  <c r="X946" i="1" s="1"/>
  <c r="V947" i="1"/>
  <c r="X947" i="1" s="1"/>
  <c r="V948" i="1"/>
  <c r="X948" i="1" s="1"/>
  <c r="V949" i="1"/>
  <c r="X949" i="1" s="1"/>
  <c r="V950" i="1"/>
  <c r="X950" i="1" s="1"/>
  <c r="V951" i="1"/>
  <c r="X951" i="1" s="1"/>
  <c r="V952" i="1"/>
  <c r="X952" i="1" s="1"/>
  <c r="V953" i="1"/>
  <c r="X953" i="1" s="1"/>
  <c r="V954" i="1"/>
  <c r="X954" i="1" s="1"/>
  <c r="V955" i="1"/>
  <c r="X955" i="1" s="1"/>
  <c r="V956" i="1"/>
  <c r="X956" i="1" s="1"/>
  <c r="V957" i="1"/>
  <c r="X957" i="1" s="1"/>
  <c r="V958" i="1"/>
  <c r="X958" i="1" s="1"/>
  <c r="V959" i="1"/>
  <c r="X959" i="1" s="1"/>
  <c r="V960" i="1"/>
  <c r="X960" i="1" s="1"/>
  <c r="V961" i="1"/>
  <c r="X961" i="1" s="1"/>
  <c r="V962" i="1"/>
  <c r="X962" i="1" s="1"/>
  <c r="V963" i="1"/>
  <c r="X963" i="1" s="1"/>
  <c r="V964" i="1"/>
  <c r="X964" i="1" s="1"/>
  <c r="V965" i="1"/>
  <c r="X965" i="1" s="1"/>
  <c r="V966" i="1"/>
  <c r="X966" i="1" s="1"/>
  <c r="V967" i="1"/>
  <c r="X967" i="1" s="1"/>
  <c r="V968" i="1"/>
  <c r="X968" i="1" s="1"/>
  <c r="V969" i="1"/>
  <c r="X969" i="1" s="1"/>
  <c r="V970" i="1"/>
  <c r="X970" i="1" s="1"/>
  <c r="V971" i="1"/>
  <c r="X971" i="1" s="1"/>
  <c r="V972" i="1"/>
  <c r="X972" i="1" s="1"/>
  <c r="V973" i="1"/>
  <c r="X973" i="1" s="1"/>
  <c r="V974" i="1"/>
  <c r="X974" i="1" s="1"/>
  <c r="V975" i="1"/>
  <c r="X975" i="1" s="1"/>
  <c r="V976" i="1"/>
  <c r="X976" i="1" s="1"/>
  <c r="V977" i="1"/>
  <c r="X977" i="1" s="1"/>
  <c r="V978" i="1"/>
  <c r="X978" i="1" s="1"/>
  <c r="V979" i="1"/>
  <c r="X979" i="1" s="1"/>
  <c r="V980" i="1"/>
  <c r="X980" i="1" s="1"/>
  <c r="V981" i="1"/>
  <c r="X981" i="1" s="1"/>
  <c r="V982" i="1"/>
  <c r="X982" i="1" s="1"/>
  <c r="V983" i="1"/>
  <c r="X983" i="1" s="1"/>
  <c r="V984" i="1"/>
  <c r="X984" i="1" s="1"/>
  <c r="V985" i="1"/>
  <c r="X985" i="1" s="1"/>
  <c r="V986" i="1"/>
  <c r="X986" i="1" s="1"/>
  <c r="V987" i="1"/>
  <c r="X987" i="1" s="1"/>
  <c r="V988" i="1"/>
  <c r="X988" i="1" s="1"/>
  <c r="V989" i="1"/>
  <c r="X989" i="1" s="1"/>
  <c r="V990" i="1"/>
  <c r="X990" i="1" s="1"/>
  <c r="V991" i="1"/>
  <c r="X991" i="1" s="1"/>
  <c r="V992" i="1"/>
  <c r="X992" i="1" s="1"/>
  <c r="V993" i="1"/>
  <c r="X993" i="1" s="1"/>
  <c r="V994" i="1"/>
  <c r="X994" i="1" s="1"/>
  <c r="V995" i="1"/>
  <c r="X995" i="1" s="1"/>
  <c r="V996" i="1"/>
  <c r="X996" i="1" s="1"/>
  <c r="V997" i="1"/>
  <c r="X997" i="1" s="1"/>
  <c r="V998" i="1"/>
  <c r="X998" i="1" s="1"/>
  <c r="V999" i="1"/>
  <c r="X999" i="1" s="1"/>
  <c r="V1000" i="1"/>
  <c r="X1000" i="1" s="1"/>
  <c r="V1001" i="1"/>
  <c r="X1001" i="1" s="1"/>
  <c r="V1002" i="1"/>
  <c r="X1002" i="1" s="1"/>
  <c r="V1003" i="1"/>
  <c r="X1003" i="1" s="1"/>
  <c r="V1004" i="1"/>
  <c r="X1004" i="1" s="1"/>
  <c r="V1005" i="1"/>
  <c r="X1005" i="1" s="1"/>
  <c r="V1006" i="1"/>
  <c r="X1006" i="1" s="1"/>
  <c r="V1007" i="1"/>
  <c r="X1007" i="1" s="1"/>
  <c r="V1008" i="1"/>
  <c r="X1008" i="1" s="1"/>
  <c r="V1009" i="1"/>
  <c r="X1009" i="1" s="1"/>
  <c r="V1010" i="1"/>
  <c r="X1010" i="1" s="1"/>
  <c r="V1011" i="1"/>
  <c r="X1011" i="1" s="1"/>
  <c r="V1012" i="1"/>
  <c r="X1012" i="1" s="1"/>
  <c r="V1013" i="1"/>
  <c r="X1013" i="1" s="1"/>
  <c r="V1014" i="1"/>
  <c r="X1014" i="1" s="1"/>
  <c r="V1015" i="1"/>
  <c r="X1015" i="1" s="1"/>
  <c r="V1016" i="1"/>
  <c r="X1016" i="1" s="1"/>
  <c r="V1017" i="1"/>
  <c r="X1017" i="1" s="1"/>
  <c r="V1018" i="1"/>
  <c r="X1018" i="1" s="1"/>
  <c r="V1019" i="1"/>
  <c r="X1019" i="1" s="1"/>
  <c r="V1020" i="1"/>
  <c r="X1020" i="1" s="1"/>
  <c r="V1021" i="1"/>
  <c r="X1021" i="1" s="1"/>
  <c r="V1022" i="1"/>
  <c r="X1022" i="1" s="1"/>
  <c r="V1023" i="1"/>
  <c r="X1023" i="1" s="1"/>
  <c r="V1024" i="1"/>
  <c r="X1024" i="1" s="1"/>
  <c r="V1025" i="1"/>
  <c r="X1025" i="1" s="1"/>
  <c r="V1026" i="1"/>
  <c r="X1026" i="1" s="1"/>
  <c r="V1027" i="1"/>
  <c r="X1027" i="1" s="1"/>
  <c r="V1028" i="1"/>
  <c r="X1028" i="1" s="1"/>
  <c r="V1029" i="1"/>
  <c r="X1029" i="1" s="1"/>
  <c r="V1030" i="1"/>
  <c r="X1030" i="1" s="1"/>
  <c r="V1031" i="1"/>
  <c r="X1031" i="1" s="1"/>
  <c r="V1032" i="1"/>
  <c r="X1032" i="1" s="1"/>
  <c r="V1033" i="1"/>
  <c r="X1033" i="1" s="1"/>
  <c r="V1034" i="1"/>
  <c r="X1034" i="1" s="1"/>
  <c r="V1035" i="1"/>
  <c r="X1035" i="1" s="1"/>
  <c r="V1036" i="1"/>
  <c r="X1036" i="1" s="1"/>
  <c r="V1037" i="1"/>
  <c r="X1037" i="1" s="1"/>
  <c r="V1038" i="1"/>
  <c r="X1038" i="1" s="1"/>
  <c r="V1039" i="1"/>
  <c r="X1039" i="1" s="1"/>
  <c r="V1040" i="1"/>
  <c r="X1040" i="1" s="1"/>
  <c r="V1041" i="1"/>
  <c r="X1041" i="1" s="1"/>
  <c r="V1042" i="1"/>
  <c r="X1042" i="1" s="1"/>
  <c r="V1043" i="1"/>
  <c r="X1043" i="1" s="1"/>
  <c r="V1044" i="1"/>
  <c r="X1044" i="1" s="1"/>
  <c r="V1045" i="1"/>
  <c r="X1045" i="1" s="1"/>
  <c r="V1046" i="1"/>
  <c r="X1046" i="1" s="1"/>
  <c r="V1047" i="1"/>
  <c r="X1047" i="1" s="1"/>
  <c r="V1048" i="1"/>
  <c r="X1048" i="1" s="1"/>
  <c r="V1049" i="1"/>
  <c r="X1049" i="1" s="1"/>
  <c r="V1050" i="1"/>
  <c r="X1050" i="1" s="1"/>
  <c r="V1051" i="1"/>
  <c r="X1051" i="1" s="1"/>
  <c r="V1052" i="1"/>
  <c r="X1052" i="1" s="1"/>
  <c r="V1053" i="1"/>
  <c r="X1053" i="1" s="1"/>
  <c r="V1054" i="1"/>
  <c r="X1054" i="1" s="1"/>
  <c r="V1055" i="1"/>
  <c r="X1055" i="1" s="1"/>
  <c r="V1056" i="1"/>
  <c r="X1056" i="1" s="1"/>
  <c r="V1057" i="1"/>
  <c r="X1057" i="1" s="1"/>
  <c r="V1058" i="1"/>
  <c r="X1058" i="1" s="1"/>
  <c r="V1059" i="1"/>
  <c r="X1059" i="1" s="1"/>
  <c r="V1060" i="1"/>
  <c r="X1060" i="1" s="1"/>
  <c r="V1061" i="1"/>
  <c r="X1061" i="1" s="1"/>
  <c r="V1062" i="1"/>
  <c r="X1062" i="1" s="1"/>
  <c r="V1063" i="1"/>
  <c r="X1063" i="1" s="1"/>
  <c r="V1064" i="1"/>
  <c r="X1064" i="1" s="1"/>
  <c r="V1065" i="1"/>
  <c r="X1065" i="1" s="1"/>
  <c r="V1066" i="1"/>
  <c r="X1066" i="1" s="1"/>
  <c r="V1067" i="1"/>
  <c r="X1067" i="1" s="1"/>
  <c r="V1068" i="1"/>
  <c r="X1068" i="1" s="1"/>
  <c r="V1069" i="1"/>
  <c r="X1069" i="1" s="1"/>
  <c r="V1070" i="1"/>
  <c r="X1070" i="1" s="1"/>
  <c r="V1071" i="1"/>
  <c r="X1071" i="1" s="1"/>
  <c r="V1072" i="1"/>
  <c r="X1072" i="1" s="1"/>
  <c r="V1073" i="1"/>
  <c r="X1073" i="1" s="1"/>
  <c r="V1074" i="1"/>
  <c r="X1074" i="1" s="1"/>
  <c r="V1075" i="1"/>
  <c r="X1075" i="1" s="1"/>
  <c r="V1076" i="1"/>
  <c r="X1076" i="1" s="1"/>
  <c r="V1077" i="1"/>
  <c r="X1077" i="1" s="1"/>
  <c r="V1078" i="1"/>
  <c r="X1078" i="1" s="1"/>
  <c r="V1079" i="1"/>
  <c r="X1079" i="1" s="1"/>
  <c r="V1080" i="1"/>
  <c r="X1080" i="1" s="1"/>
  <c r="V1081" i="1"/>
  <c r="X1081" i="1" s="1"/>
  <c r="V1082" i="1"/>
  <c r="X1082" i="1" s="1"/>
  <c r="V1083" i="1"/>
  <c r="X1083" i="1" s="1"/>
  <c r="V1084" i="1"/>
  <c r="X1084" i="1" s="1"/>
  <c r="V1085" i="1"/>
  <c r="X1085" i="1" s="1"/>
  <c r="V1086" i="1"/>
  <c r="X1086" i="1" s="1"/>
  <c r="V1087" i="1"/>
  <c r="X1087" i="1" s="1"/>
  <c r="V1088" i="1"/>
  <c r="X1088" i="1" s="1"/>
  <c r="V1089" i="1"/>
  <c r="X1089" i="1" s="1"/>
  <c r="V1090" i="1"/>
  <c r="X1090" i="1" s="1"/>
  <c r="V1091" i="1"/>
  <c r="X1091" i="1" s="1"/>
  <c r="V1092" i="1"/>
  <c r="X1092" i="1" s="1"/>
  <c r="V1093" i="1"/>
  <c r="X1093" i="1" s="1"/>
  <c r="V1094" i="1"/>
  <c r="X1094" i="1" s="1"/>
  <c r="V1095" i="1"/>
  <c r="X1095" i="1" s="1"/>
  <c r="V1096" i="1"/>
  <c r="X1096" i="1" s="1"/>
  <c r="V1097" i="1"/>
  <c r="X1097" i="1" s="1"/>
  <c r="V1098" i="1"/>
  <c r="X1098" i="1" s="1"/>
  <c r="V1099" i="1"/>
  <c r="X1099" i="1" s="1"/>
  <c r="V1100" i="1"/>
  <c r="X1100" i="1" s="1"/>
  <c r="V1101" i="1"/>
  <c r="X1101" i="1" s="1"/>
  <c r="V1102" i="1"/>
  <c r="X1102" i="1" s="1"/>
  <c r="V1103" i="1"/>
  <c r="X1103" i="1" s="1"/>
  <c r="V1104" i="1"/>
  <c r="X1104" i="1" s="1"/>
  <c r="V1105" i="1"/>
  <c r="X1105" i="1" s="1"/>
  <c r="V1106" i="1"/>
  <c r="X1106" i="1" s="1"/>
  <c r="V1107" i="1"/>
  <c r="X1107" i="1" s="1"/>
  <c r="V1108" i="1"/>
  <c r="X1108" i="1" s="1"/>
  <c r="V1109" i="1"/>
  <c r="X1109" i="1" s="1"/>
  <c r="V1110" i="1"/>
  <c r="X1110" i="1" s="1"/>
  <c r="V1111" i="1"/>
  <c r="X1111" i="1" s="1"/>
  <c r="V1112" i="1"/>
  <c r="X1112" i="1" s="1"/>
  <c r="V1113" i="1"/>
  <c r="X1113" i="1" s="1"/>
  <c r="V1114" i="1"/>
  <c r="X1114" i="1" s="1"/>
  <c r="V1115" i="1"/>
  <c r="X1115" i="1" s="1"/>
  <c r="V1116" i="1"/>
  <c r="X1116" i="1" s="1"/>
  <c r="V1117" i="1"/>
  <c r="X1117" i="1" s="1"/>
  <c r="V1118" i="1"/>
  <c r="X1118" i="1" s="1"/>
  <c r="V1119" i="1"/>
  <c r="X1119" i="1" s="1"/>
  <c r="V1120" i="1"/>
  <c r="X1120" i="1" s="1"/>
  <c r="V1121" i="1"/>
  <c r="X1121" i="1" s="1"/>
  <c r="V1122" i="1"/>
  <c r="X1122" i="1" s="1"/>
  <c r="V1123" i="1"/>
  <c r="X1123" i="1" s="1"/>
  <c r="V1124" i="1"/>
  <c r="X1124" i="1" s="1"/>
  <c r="V1125" i="1"/>
  <c r="X1125" i="1" s="1"/>
  <c r="V1126" i="1"/>
  <c r="X1126" i="1" s="1"/>
  <c r="V1127" i="1"/>
  <c r="X1127" i="1" s="1"/>
  <c r="V1128" i="1"/>
  <c r="X1128" i="1" s="1"/>
  <c r="V1129" i="1"/>
  <c r="X1129" i="1" s="1"/>
  <c r="V1130" i="1"/>
  <c r="X1130" i="1" s="1"/>
  <c r="V1131" i="1"/>
  <c r="X1131" i="1" s="1"/>
  <c r="V1132" i="1"/>
  <c r="X1132" i="1" s="1"/>
  <c r="V1133" i="1"/>
  <c r="X1133" i="1" s="1"/>
  <c r="V1134" i="1"/>
  <c r="X1134" i="1" s="1"/>
  <c r="V1135" i="1"/>
  <c r="X1135" i="1" s="1"/>
  <c r="V1136" i="1"/>
  <c r="X1136" i="1" s="1"/>
  <c r="V1137" i="1"/>
  <c r="X1137" i="1" s="1"/>
  <c r="V1138" i="1"/>
  <c r="X1138" i="1" s="1"/>
  <c r="V1139" i="1"/>
  <c r="X1139" i="1" s="1"/>
  <c r="V1140" i="1"/>
  <c r="X1140" i="1" s="1"/>
  <c r="V1141" i="1"/>
  <c r="X1141" i="1" s="1"/>
  <c r="V1142" i="1"/>
  <c r="X1142" i="1" s="1"/>
  <c r="V1143" i="1"/>
  <c r="X1143" i="1" s="1"/>
  <c r="V1144" i="1"/>
  <c r="X1144" i="1" s="1"/>
  <c r="V1145" i="1"/>
  <c r="X1145" i="1" s="1"/>
  <c r="V1146" i="1"/>
  <c r="X1146" i="1" s="1"/>
  <c r="V1147" i="1"/>
  <c r="X1147" i="1" s="1"/>
  <c r="V1148" i="1"/>
  <c r="X1148" i="1" s="1"/>
  <c r="V1149" i="1"/>
  <c r="X1149" i="1" s="1"/>
  <c r="V1150" i="1"/>
  <c r="X1150" i="1" s="1"/>
  <c r="V1151" i="1"/>
  <c r="X1151" i="1" s="1"/>
  <c r="V1152" i="1"/>
  <c r="X1152" i="1" s="1"/>
  <c r="V1153" i="1"/>
  <c r="X1153" i="1" s="1"/>
  <c r="V1154" i="1"/>
  <c r="X1154" i="1" s="1"/>
  <c r="V1155" i="1"/>
  <c r="X1155" i="1" s="1"/>
  <c r="V1156" i="1"/>
  <c r="X1156" i="1" s="1"/>
  <c r="V1157" i="1"/>
  <c r="X1157" i="1" s="1"/>
  <c r="V1158" i="1"/>
  <c r="X1158" i="1" s="1"/>
  <c r="V1159" i="1"/>
  <c r="X1159" i="1" s="1"/>
  <c r="V1160" i="1"/>
  <c r="X1160" i="1" s="1"/>
  <c r="V1161" i="1"/>
  <c r="X1161" i="1" s="1"/>
  <c r="V1162" i="1"/>
  <c r="X1162" i="1" s="1"/>
  <c r="V1163" i="1"/>
  <c r="X1163" i="1" s="1"/>
  <c r="V1164" i="1"/>
  <c r="X1164" i="1" s="1"/>
  <c r="V1165" i="1"/>
  <c r="X1165" i="1" s="1"/>
  <c r="V1166" i="1"/>
  <c r="X1166" i="1" s="1"/>
  <c r="V1167" i="1"/>
  <c r="X1167" i="1" s="1"/>
  <c r="V1168" i="1"/>
  <c r="X1168" i="1" s="1"/>
  <c r="V1169" i="1"/>
  <c r="X1169" i="1" s="1"/>
  <c r="V1170" i="1"/>
  <c r="X1170" i="1" s="1"/>
  <c r="V1171" i="1"/>
  <c r="X1171" i="1" s="1"/>
  <c r="V1172" i="1"/>
  <c r="X1172" i="1" s="1"/>
  <c r="V1173" i="1"/>
  <c r="X1173" i="1" s="1"/>
  <c r="V1174" i="1"/>
  <c r="X1174" i="1" s="1"/>
  <c r="V1175" i="1"/>
  <c r="X1175" i="1" s="1"/>
  <c r="V1176" i="1"/>
  <c r="X1176" i="1" s="1"/>
  <c r="V1177" i="1"/>
  <c r="X1177" i="1" s="1"/>
  <c r="V1178" i="1"/>
  <c r="X1178" i="1" s="1"/>
  <c r="V1179" i="1"/>
  <c r="X1179" i="1" s="1"/>
  <c r="V1180" i="1"/>
  <c r="X1180" i="1" s="1"/>
  <c r="V1181" i="1"/>
  <c r="X1181" i="1" s="1"/>
  <c r="V1182" i="1"/>
  <c r="X1182" i="1" s="1"/>
  <c r="V1183" i="1"/>
  <c r="X1183" i="1" s="1"/>
  <c r="V1184" i="1"/>
  <c r="X1184" i="1" s="1"/>
  <c r="V1185" i="1"/>
  <c r="X1185" i="1" s="1"/>
  <c r="V1186" i="1"/>
  <c r="X1186" i="1" s="1"/>
  <c r="V1187" i="1"/>
  <c r="X1187" i="1" s="1"/>
  <c r="V1188" i="1"/>
  <c r="X1188" i="1" s="1"/>
  <c r="V1189" i="1"/>
  <c r="X1189" i="1" s="1"/>
  <c r="V1190" i="1"/>
  <c r="X1190" i="1" s="1"/>
  <c r="V1191" i="1"/>
  <c r="X1191" i="1" s="1"/>
  <c r="V1192" i="1"/>
  <c r="X1192" i="1" s="1"/>
  <c r="V1193" i="1"/>
  <c r="X1193" i="1" s="1"/>
  <c r="V1194" i="1"/>
  <c r="X1194" i="1" s="1"/>
  <c r="V1195" i="1"/>
  <c r="X1195" i="1" s="1"/>
  <c r="V1196" i="1"/>
  <c r="X1196" i="1" s="1"/>
  <c r="V1197" i="1"/>
  <c r="X1197" i="1" s="1"/>
  <c r="V1198" i="1"/>
  <c r="X1198" i="1" s="1"/>
  <c r="V1199" i="1"/>
  <c r="X1199" i="1" s="1"/>
  <c r="V1200" i="1"/>
  <c r="X1200" i="1" s="1"/>
  <c r="V1201" i="1"/>
  <c r="X1201" i="1" s="1"/>
  <c r="V1202" i="1"/>
  <c r="X1202" i="1" s="1"/>
  <c r="V1203" i="1"/>
  <c r="X1203" i="1" s="1"/>
  <c r="V1204" i="1"/>
  <c r="X1204" i="1" s="1"/>
  <c r="V1205" i="1"/>
  <c r="X1205" i="1" s="1"/>
  <c r="V1206" i="1"/>
  <c r="X1206" i="1" s="1"/>
  <c r="V1207" i="1"/>
  <c r="X1207" i="1" s="1"/>
  <c r="V1208" i="1"/>
  <c r="X1208" i="1" s="1"/>
  <c r="V1209" i="1"/>
  <c r="X1209" i="1" s="1"/>
  <c r="V1210" i="1"/>
  <c r="X1210" i="1" s="1"/>
  <c r="V1211" i="1"/>
  <c r="X1211" i="1" s="1"/>
  <c r="V1212" i="1"/>
  <c r="X1212" i="1" s="1"/>
  <c r="V1213" i="1"/>
  <c r="X1213" i="1" s="1"/>
  <c r="V1214" i="1"/>
  <c r="X1214" i="1" s="1"/>
  <c r="V1215" i="1"/>
  <c r="X1215" i="1" s="1"/>
  <c r="V1216" i="1"/>
  <c r="X1216" i="1" s="1"/>
  <c r="V1217" i="1"/>
  <c r="X1217" i="1" s="1"/>
  <c r="V1218" i="1"/>
  <c r="X1218" i="1" s="1"/>
  <c r="V1219" i="1"/>
  <c r="X1219" i="1" s="1"/>
  <c r="V1220" i="1"/>
  <c r="X1220" i="1" s="1"/>
  <c r="V1221" i="1"/>
  <c r="X1221" i="1" s="1"/>
  <c r="V1222" i="1"/>
  <c r="X1222" i="1" s="1"/>
  <c r="V1223" i="1"/>
  <c r="X1223" i="1" s="1"/>
  <c r="V1224" i="1"/>
  <c r="X1224" i="1" s="1"/>
  <c r="V1225" i="1"/>
  <c r="X1225" i="1" s="1"/>
  <c r="V1226" i="1"/>
  <c r="X1226" i="1" s="1"/>
  <c r="V1227" i="1"/>
  <c r="X1227" i="1" s="1"/>
  <c r="V1228" i="1"/>
  <c r="X1228" i="1" s="1"/>
  <c r="V1229" i="1"/>
  <c r="X1229" i="1" s="1"/>
  <c r="V1230" i="1"/>
  <c r="X1230" i="1" s="1"/>
  <c r="V1231" i="1"/>
  <c r="X1231" i="1" s="1"/>
  <c r="V1232" i="1"/>
  <c r="X1232" i="1" s="1"/>
  <c r="V1233" i="1"/>
  <c r="X1233" i="1" s="1"/>
  <c r="V1234" i="1"/>
  <c r="X1234" i="1" s="1"/>
  <c r="V1235" i="1"/>
  <c r="X1235" i="1" s="1"/>
  <c r="V1236" i="1"/>
  <c r="X1236" i="1" s="1"/>
  <c r="V1237" i="1"/>
  <c r="X1237" i="1" s="1"/>
  <c r="V1238" i="1"/>
  <c r="X1238" i="1" s="1"/>
  <c r="V1239" i="1"/>
  <c r="X1239" i="1" s="1"/>
  <c r="V1240" i="1"/>
  <c r="X1240" i="1" s="1"/>
  <c r="V1241" i="1"/>
  <c r="X1241" i="1" s="1"/>
  <c r="V1242" i="1"/>
  <c r="X1242" i="1" s="1"/>
  <c r="V1243" i="1"/>
  <c r="X1243" i="1" s="1"/>
  <c r="V1244" i="1"/>
  <c r="X1244" i="1" s="1"/>
  <c r="V1245" i="1"/>
  <c r="X1245" i="1" s="1"/>
  <c r="V1246" i="1"/>
  <c r="X1246" i="1" s="1"/>
  <c r="V1247" i="1"/>
  <c r="X1247" i="1" s="1"/>
  <c r="V1248" i="1"/>
  <c r="X1248" i="1" s="1"/>
  <c r="V1249" i="1"/>
  <c r="X1249" i="1" s="1"/>
  <c r="V1250" i="1"/>
  <c r="X1250" i="1" s="1"/>
  <c r="V1251" i="1"/>
  <c r="X1251" i="1" s="1"/>
  <c r="V1252" i="1"/>
  <c r="X1252" i="1" s="1"/>
  <c r="V1253" i="1"/>
  <c r="X1253" i="1" s="1"/>
  <c r="V1254" i="1"/>
  <c r="X1254" i="1" s="1"/>
  <c r="V1255" i="1"/>
  <c r="X1255" i="1" s="1"/>
  <c r="V1256" i="1"/>
  <c r="X1256" i="1" s="1"/>
  <c r="V1257" i="1"/>
  <c r="X1257" i="1" s="1"/>
  <c r="V1258" i="1"/>
  <c r="X1258" i="1" s="1"/>
  <c r="V1259" i="1"/>
  <c r="X1259" i="1" s="1"/>
  <c r="V1260" i="1"/>
  <c r="X1260" i="1" s="1"/>
  <c r="V1261" i="1"/>
  <c r="X1261" i="1" s="1"/>
  <c r="V1262" i="1"/>
  <c r="X1262" i="1" s="1"/>
  <c r="V1263" i="1"/>
  <c r="X1263" i="1" s="1"/>
  <c r="V1264" i="1"/>
  <c r="X1264" i="1" s="1"/>
  <c r="V1265" i="1"/>
  <c r="X1265" i="1" s="1"/>
  <c r="V1266" i="1"/>
  <c r="X1266" i="1" s="1"/>
  <c r="V1267" i="1"/>
  <c r="X1267" i="1" s="1"/>
  <c r="V1268" i="1"/>
  <c r="X1268" i="1" s="1"/>
  <c r="V1269" i="1"/>
  <c r="X1269" i="1" s="1"/>
  <c r="V1270" i="1"/>
  <c r="X1270" i="1" s="1"/>
  <c r="V1271" i="1"/>
  <c r="X1271" i="1" s="1"/>
  <c r="V1272" i="1"/>
  <c r="X1272" i="1" s="1"/>
  <c r="V1273" i="1"/>
  <c r="X1273" i="1" s="1"/>
  <c r="V1274" i="1"/>
  <c r="X1274" i="1" s="1"/>
  <c r="V1275" i="1"/>
  <c r="X1275" i="1" s="1"/>
  <c r="V1276" i="1"/>
  <c r="X1276" i="1" s="1"/>
  <c r="V1277" i="1"/>
  <c r="X1277" i="1" s="1"/>
  <c r="V1278" i="1"/>
  <c r="X1278" i="1" s="1"/>
  <c r="V1279" i="1"/>
  <c r="X1279" i="1" s="1"/>
  <c r="V1280" i="1"/>
  <c r="X1280" i="1" s="1"/>
  <c r="V1281" i="1"/>
  <c r="X1281" i="1" s="1"/>
  <c r="V1282" i="1"/>
  <c r="X1282" i="1" s="1"/>
  <c r="V1283" i="1"/>
  <c r="X1283" i="1" s="1"/>
  <c r="V1284" i="1"/>
  <c r="X1284" i="1" s="1"/>
  <c r="V1285" i="1"/>
  <c r="X1285" i="1" s="1"/>
  <c r="V1286" i="1"/>
  <c r="X1286" i="1" s="1"/>
  <c r="V1287" i="1"/>
  <c r="X1287" i="1" s="1"/>
  <c r="V1288" i="1"/>
  <c r="X1288" i="1" s="1"/>
  <c r="V1289" i="1"/>
  <c r="X1289" i="1" s="1"/>
  <c r="V1290" i="1"/>
  <c r="X1290" i="1" s="1"/>
  <c r="V1291" i="1"/>
  <c r="X1291" i="1" s="1"/>
  <c r="V1292" i="1"/>
  <c r="X1292" i="1" s="1"/>
  <c r="V1293" i="1"/>
  <c r="X1293" i="1" s="1"/>
  <c r="V1294" i="1"/>
  <c r="X1294" i="1" s="1"/>
  <c r="V1295" i="1"/>
  <c r="X1295" i="1" s="1"/>
  <c r="V1296" i="1"/>
  <c r="X1296" i="1" s="1"/>
  <c r="V1297" i="1"/>
  <c r="X1297" i="1" s="1"/>
  <c r="V1298" i="1"/>
  <c r="X1298" i="1" s="1"/>
  <c r="V1299" i="1"/>
  <c r="X1299" i="1" s="1"/>
  <c r="V1300" i="1"/>
  <c r="X1300" i="1" s="1"/>
  <c r="V1301" i="1"/>
  <c r="X1301" i="1" s="1"/>
  <c r="V1302" i="1"/>
  <c r="X1302" i="1" s="1"/>
  <c r="V1303" i="1"/>
  <c r="X1303" i="1" s="1"/>
  <c r="V1304" i="1"/>
  <c r="X1304" i="1" s="1"/>
  <c r="V1305" i="1"/>
  <c r="X1305" i="1" s="1"/>
  <c r="V1306" i="1"/>
  <c r="X1306" i="1" s="1"/>
  <c r="V1307" i="1"/>
  <c r="X1307" i="1" s="1"/>
  <c r="V1308" i="1"/>
  <c r="X1308" i="1" s="1"/>
  <c r="V1309" i="1"/>
  <c r="X1309" i="1" s="1"/>
  <c r="V1310" i="1"/>
  <c r="X1310" i="1" s="1"/>
  <c r="V1311" i="1"/>
  <c r="X1311" i="1" s="1"/>
  <c r="V1312" i="1"/>
  <c r="X1312" i="1" s="1"/>
  <c r="V1313" i="1"/>
  <c r="X1313" i="1" s="1"/>
  <c r="V1314" i="1"/>
  <c r="X1314" i="1" s="1"/>
  <c r="V1315" i="1"/>
  <c r="X1315" i="1" s="1"/>
  <c r="V1316" i="1"/>
  <c r="X1316" i="1" s="1"/>
  <c r="V1317" i="1"/>
  <c r="X1317" i="1" s="1"/>
  <c r="V1318" i="1"/>
  <c r="X1318" i="1" s="1"/>
  <c r="V1319" i="1"/>
  <c r="X1319" i="1" s="1"/>
  <c r="V1320" i="1"/>
  <c r="X1320" i="1" s="1"/>
  <c r="V1321" i="1"/>
  <c r="X1321" i="1" s="1"/>
  <c r="V1322" i="1"/>
  <c r="X1322" i="1" s="1"/>
  <c r="V1323" i="1"/>
  <c r="X1323" i="1" s="1"/>
  <c r="V1324" i="1"/>
  <c r="X1324" i="1" s="1"/>
  <c r="V1325" i="1"/>
  <c r="X1325" i="1" s="1"/>
  <c r="V1326" i="1"/>
  <c r="X1326" i="1" s="1"/>
  <c r="V1327" i="1"/>
  <c r="X1327" i="1" s="1"/>
  <c r="V1328" i="1"/>
  <c r="X1328" i="1" s="1"/>
  <c r="V1329" i="1"/>
  <c r="X1329" i="1" s="1"/>
  <c r="V1330" i="1"/>
  <c r="X1330" i="1" s="1"/>
  <c r="V1331" i="1"/>
  <c r="X1331" i="1" s="1"/>
  <c r="V1332" i="1"/>
  <c r="X1332" i="1" s="1"/>
  <c r="V1333" i="1"/>
  <c r="X1333" i="1" s="1"/>
  <c r="V1334" i="1"/>
  <c r="X1334" i="1" s="1"/>
  <c r="V1335" i="1"/>
  <c r="X1335" i="1" s="1"/>
  <c r="V1336" i="1"/>
  <c r="X1336" i="1" s="1"/>
  <c r="V1337" i="1"/>
  <c r="X1337" i="1" s="1"/>
  <c r="V1338" i="1"/>
  <c r="X1338" i="1" s="1"/>
  <c r="V1339" i="1"/>
  <c r="X1339" i="1" s="1"/>
  <c r="V1340" i="1"/>
  <c r="X1340" i="1" s="1"/>
  <c r="V1341" i="1"/>
  <c r="X1341" i="1" s="1"/>
  <c r="V1342" i="1"/>
  <c r="X1342" i="1" s="1"/>
  <c r="V1343" i="1"/>
  <c r="X1343" i="1" s="1"/>
  <c r="V1344" i="1"/>
  <c r="X1344" i="1" s="1"/>
  <c r="V1345" i="1"/>
  <c r="X1345" i="1" s="1"/>
  <c r="V1346" i="1"/>
  <c r="X1346" i="1" s="1"/>
  <c r="V1347" i="1"/>
  <c r="X1347" i="1" s="1"/>
  <c r="V1348" i="1"/>
  <c r="X1348" i="1" s="1"/>
  <c r="V1349" i="1"/>
  <c r="X1349" i="1" s="1"/>
  <c r="V1350" i="1"/>
  <c r="X1350" i="1" s="1"/>
  <c r="V1351" i="1"/>
  <c r="X1351" i="1" s="1"/>
  <c r="V1352" i="1"/>
  <c r="X1352" i="1" s="1"/>
  <c r="V1353" i="1"/>
  <c r="X1353" i="1" s="1"/>
  <c r="V1354" i="1"/>
  <c r="X1354" i="1" s="1"/>
  <c r="V1355" i="1"/>
  <c r="X1355" i="1" s="1"/>
  <c r="V1356" i="1"/>
  <c r="X1356" i="1" s="1"/>
  <c r="V1357" i="1"/>
  <c r="X1357" i="1" s="1"/>
  <c r="V1358" i="1"/>
  <c r="X1358" i="1" s="1"/>
  <c r="V1359" i="1"/>
  <c r="X1359" i="1" s="1"/>
  <c r="V1360" i="1"/>
  <c r="X1360" i="1" s="1"/>
  <c r="V1361" i="1"/>
  <c r="X1361" i="1" s="1"/>
  <c r="V1362" i="1"/>
  <c r="X1362" i="1" s="1"/>
  <c r="V1363" i="1"/>
  <c r="X1363" i="1" s="1"/>
  <c r="V1364" i="1"/>
  <c r="X1364" i="1" s="1"/>
  <c r="V1365" i="1"/>
  <c r="X1365" i="1" s="1"/>
  <c r="V1366" i="1"/>
  <c r="X1366" i="1" s="1"/>
  <c r="V1367" i="1"/>
  <c r="X1367" i="1" s="1"/>
  <c r="V1368" i="1"/>
  <c r="X1368" i="1" s="1"/>
  <c r="V1369" i="1"/>
  <c r="X1369" i="1" s="1"/>
  <c r="V1370" i="1"/>
  <c r="X1370" i="1" s="1"/>
  <c r="V1371" i="1"/>
  <c r="X1371" i="1" s="1"/>
  <c r="V1372" i="1"/>
  <c r="X1372" i="1" s="1"/>
  <c r="V1373" i="1"/>
  <c r="X1373" i="1" s="1"/>
  <c r="V1374" i="1"/>
  <c r="X1374" i="1" s="1"/>
  <c r="V1375" i="1"/>
  <c r="X1375" i="1" s="1"/>
  <c r="V1376" i="1"/>
  <c r="X1376" i="1" s="1"/>
  <c r="V1377" i="1"/>
  <c r="X1377" i="1" s="1"/>
  <c r="V1378" i="1"/>
  <c r="X1378" i="1" s="1"/>
  <c r="V1379" i="1"/>
  <c r="X1379" i="1" s="1"/>
  <c r="V1380" i="1"/>
  <c r="X1380" i="1" s="1"/>
  <c r="V1381" i="1"/>
  <c r="X1381" i="1" s="1"/>
  <c r="V1382" i="1"/>
  <c r="X1382" i="1" s="1"/>
  <c r="V1383" i="1"/>
  <c r="X1383" i="1" s="1"/>
  <c r="V1384" i="1"/>
  <c r="X1384" i="1" s="1"/>
  <c r="V1385" i="1"/>
  <c r="X1385" i="1" s="1"/>
  <c r="V1386" i="1"/>
  <c r="X1386" i="1" s="1"/>
  <c r="V1387" i="1"/>
  <c r="X1387" i="1" s="1"/>
  <c r="V1388" i="1"/>
  <c r="X1388" i="1" s="1"/>
  <c r="V1389" i="1"/>
  <c r="X1389" i="1" s="1"/>
  <c r="V1390" i="1"/>
  <c r="X1390" i="1" s="1"/>
  <c r="V1391" i="1"/>
  <c r="X1391" i="1" s="1"/>
  <c r="V1392" i="1"/>
  <c r="X1392" i="1" s="1"/>
  <c r="V1393" i="1"/>
  <c r="X1393" i="1" s="1"/>
  <c r="V1394" i="1"/>
  <c r="X1394" i="1" s="1"/>
  <c r="V1395" i="1"/>
  <c r="X1395" i="1" s="1"/>
  <c r="V1396" i="1"/>
  <c r="X1396" i="1" s="1"/>
  <c r="V1397" i="1"/>
  <c r="X1397" i="1" s="1"/>
  <c r="V1398" i="1"/>
  <c r="X1398" i="1" s="1"/>
  <c r="V1399" i="1"/>
  <c r="X1399" i="1" s="1"/>
  <c r="V1400" i="1"/>
  <c r="X1400" i="1" s="1"/>
  <c r="V1401" i="1"/>
  <c r="X1401" i="1" s="1"/>
  <c r="V1402" i="1"/>
  <c r="X1402" i="1" s="1"/>
  <c r="V1403" i="1"/>
  <c r="X1403" i="1" s="1"/>
  <c r="V1404" i="1"/>
  <c r="X1404" i="1" s="1"/>
  <c r="V1405" i="1"/>
  <c r="X1405" i="1" s="1"/>
  <c r="V1406" i="1"/>
  <c r="X1406" i="1" s="1"/>
  <c r="V1407" i="1"/>
  <c r="X1407" i="1" s="1"/>
  <c r="V1408" i="1"/>
  <c r="X1408" i="1" s="1"/>
  <c r="V1409" i="1"/>
  <c r="X1409" i="1" s="1"/>
  <c r="V1410" i="1"/>
  <c r="X1410" i="1" s="1"/>
  <c r="V1411" i="1"/>
  <c r="X1411" i="1" s="1"/>
  <c r="V1412" i="1"/>
  <c r="X1412" i="1" s="1"/>
  <c r="V1413" i="1"/>
  <c r="X1413" i="1" s="1"/>
  <c r="V1414" i="1"/>
  <c r="X1414" i="1" s="1"/>
  <c r="V1415" i="1"/>
  <c r="X1415" i="1" s="1"/>
  <c r="V1416" i="1"/>
  <c r="X1416" i="1" s="1"/>
  <c r="V1417" i="1"/>
  <c r="X1417" i="1" s="1"/>
  <c r="V1418" i="1"/>
  <c r="X1418" i="1" s="1"/>
  <c r="V1419" i="1"/>
  <c r="X1419" i="1" s="1"/>
  <c r="V1420" i="1"/>
  <c r="X1420" i="1" s="1"/>
  <c r="V1421" i="1"/>
  <c r="X1421" i="1" s="1"/>
  <c r="V1422" i="1"/>
  <c r="X1422" i="1" s="1"/>
  <c r="V1423" i="1"/>
  <c r="X1423" i="1" s="1"/>
  <c r="V1424" i="1"/>
  <c r="X1424" i="1" s="1"/>
  <c r="V1425" i="1"/>
  <c r="X1425" i="1" s="1"/>
  <c r="V1426" i="1"/>
  <c r="X1426" i="1" s="1"/>
  <c r="V1427" i="1"/>
  <c r="X1427" i="1" s="1"/>
  <c r="V1428" i="1"/>
  <c r="X1428" i="1" s="1"/>
  <c r="V1429" i="1"/>
  <c r="X1429" i="1" s="1"/>
  <c r="V1430" i="1"/>
  <c r="X1430" i="1" s="1"/>
  <c r="V1431" i="1"/>
  <c r="X1431" i="1" s="1"/>
  <c r="V1432" i="1"/>
  <c r="X1432" i="1" s="1"/>
  <c r="V1433" i="1"/>
  <c r="X1433" i="1" s="1"/>
  <c r="V1434" i="1"/>
  <c r="X1434" i="1" s="1"/>
  <c r="V1435" i="1"/>
  <c r="X1435" i="1" s="1"/>
  <c r="V1436" i="1"/>
  <c r="X1436" i="1" s="1"/>
  <c r="V1437" i="1"/>
  <c r="X1437" i="1" s="1"/>
  <c r="V1438" i="1"/>
  <c r="X1438" i="1" s="1"/>
  <c r="V1439" i="1"/>
  <c r="X1439" i="1" s="1"/>
  <c r="V1440" i="1"/>
  <c r="X1440" i="1" s="1"/>
  <c r="V1441" i="1"/>
  <c r="X1441" i="1" s="1"/>
  <c r="V1442" i="1"/>
  <c r="X1442" i="1" s="1"/>
  <c r="V1443" i="1"/>
  <c r="X1443" i="1" s="1"/>
  <c r="V1444" i="1"/>
  <c r="X1444" i="1" s="1"/>
  <c r="V1445" i="1"/>
  <c r="X1445" i="1" s="1"/>
  <c r="V1446" i="1"/>
  <c r="X1446" i="1" s="1"/>
  <c r="V1447" i="1"/>
  <c r="X1447" i="1" s="1"/>
  <c r="V1448" i="1"/>
  <c r="X1448" i="1" s="1"/>
  <c r="V1449" i="1"/>
  <c r="X1449" i="1" s="1"/>
  <c r="V1450" i="1"/>
  <c r="X1450" i="1" s="1"/>
  <c r="V1451" i="1"/>
  <c r="X1451" i="1" s="1"/>
  <c r="V1452" i="1"/>
  <c r="X1452" i="1" s="1"/>
  <c r="V1453" i="1"/>
  <c r="X1453" i="1" s="1"/>
  <c r="V1454" i="1"/>
  <c r="X1454" i="1" s="1"/>
  <c r="V1455" i="1"/>
  <c r="X1455" i="1" s="1"/>
  <c r="V1456" i="1"/>
  <c r="X1456" i="1" s="1"/>
  <c r="V1457" i="1"/>
  <c r="X1457" i="1" s="1"/>
  <c r="V1458" i="1"/>
  <c r="X1458" i="1" s="1"/>
  <c r="V1459" i="1"/>
  <c r="X1459" i="1" s="1"/>
  <c r="V1460" i="1"/>
  <c r="X1460" i="1" s="1"/>
  <c r="V1461" i="1"/>
  <c r="X1461" i="1" s="1"/>
  <c r="V1462" i="1"/>
  <c r="X1462" i="1" s="1"/>
  <c r="V1463" i="1"/>
  <c r="X1463" i="1" s="1"/>
  <c r="V1464" i="1"/>
  <c r="X1464" i="1" s="1"/>
  <c r="V1465" i="1"/>
  <c r="X1465" i="1" s="1"/>
  <c r="V1466" i="1"/>
  <c r="X1466" i="1" s="1"/>
  <c r="V1467" i="1"/>
  <c r="X1467" i="1" s="1"/>
  <c r="V1468" i="1"/>
  <c r="X1468" i="1" s="1"/>
  <c r="V1469" i="1"/>
  <c r="X1469" i="1" s="1"/>
  <c r="V1470" i="1"/>
  <c r="X1470" i="1" s="1"/>
  <c r="V1471" i="1"/>
  <c r="X1471" i="1" s="1"/>
  <c r="V1472" i="1"/>
  <c r="X1472" i="1" s="1"/>
  <c r="V1473" i="1"/>
  <c r="X1473" i="1" s="1"/>
  <c r="V1474" i="1"/>
  <c r="X1474" i="1" s="1"/>
  <c r="V1475" i="1"/>
  <c r="X1475" i="1" s="1"/>
  <c r="V1476" i="1"/>
  <c r="X1476" i="1" s="1"/>
  <c r="V1477" i="1"/>
  <c r="X1477" i="1" s="1"/>
  <c r="V1478" i="1"/>
  <c r="X1478" i="1" s="1"/>
  <c r="V1479" i="1"/>
  <c r="X1479" i="1" s="1"/>
  <c r="V1480" i="1"/>
  <c r="X1480" i="1" s="1"/>
  <c r="V1481" i="1"/>
  <c r="X1481" i="1" s="1"/>
  <c r="V1482" i="1"/>
  <c r="X1482" i="1" s="1"/>
  <c r="V1483" i="1"/>
  <c r="X1483" i="1" s="1"/>
  <c r="V1484" i="1"/>
  <c r="X1484" i="1" s="1"/>
  <c r="V1485" i="1"/>
  <c r="X1485" i="1" s="1"/>
  <c r="V1486" i="1"/>
  <c r="X1486" i="1" s="1"/>
  <c r="V1487" i="1"/>
  <c r="X1487" i="1" s="1"/>
  <c r="V1488" i="1"/>
  <c r="X1488" i="1" s="1"/>
  <c r="V1489" i="1"/>
  <c r="X1489" i="1" s="1"/>
  <c r="V1490" i="1"/>
  <c r="X1490" i="1" s="1"/>
  <c r="V1491" i="1"/>
  <c r="X1491" i="1" s="1"/>
  <c r="V1492" i="1"/>
  <c r="X1492" i="1" s="1"/>
  <c r="V1493" i="1"/>
  <c r="X1493" i="1" s="1"/>
  <c r="V1494" i="1"/>
  <c r="X1494" i="1" s="1"/>
  <c r="V1495" i="1"/>
  <c r="X1495" i="1" s="1"/>
  <c r="V1496" i="1"/>
  <c r="X1496" i="1" s="1"/>
  <c r="V1497" i="1"/>
  <c r="X1497" i="1" s="1"/>
  <c r="V1498" i="1"/>
  <c r="X1498" i="1" s="1"/>
  <c r="V1499" i="1"/>
  <c r="X1499" i="1" s="1"/>
  <c r="V1500" i="1"/>
  <c r="X1500" i="1" s="1"/>
  <c r="V1501" i="1"/>
  <c r="X1501" i="1" s="1"/>
  <c r="V1502" i="1"/>
  <c r="X1502" i="1" s="1"/>
  <c r="V1503" i="1"/>
  <c r="X1503" i="1" s="1"/>
  <c r="V1504" i="1"/>
  <c r="X1504" i="1" s="1"/>
  <c r="V1505" i="1"/>
  <c r="X1505" i="1" s="1"/>
  <c r="V1506" i="1"/>
  <c r="X1506" i="1" s="1"/>
  <c r="V1507" i="1"/>
  <c r="X1507" i="1" s="1"/>
  <c r="V1508" i="1"/>
  <c r="X1508" i="1" s="1"/>
  <c r="V1509" i="1"/>
  <c r="X1509" i="1" s="1"/>
  <c r="V1510" i="1"/>
  <c r="X1510" i="1" s="1"/>
  <c r="V1511" i="1"/>
  <c r="X1511" i="1" s="1"/>
  <c r="V1512" i="1"/>
  <c r="X1512" i="1" s="1"/>
  <c r="V1513" i="1"/>
  <c r="X1513" i="1" s="1"/>
  <c r="V1514" i="1"/>
  <c r="X1514" i="1" s="1"/>
  <c r="V1515" i="1"/>
  <c r="X1515" i="1" s="1"/>
  <c r="V1516" i="1"/>
  <c r="X1516" i="1" s="1"/>
  <c r="V1517" i="1"/>
  <c r="X1517" i="1" s="1"/>
  <c r="V1518" i="1"/>
  <c r="X1518" i="1" s="1"/>
  <c r="V1519" i="1"/>
  <c r="X1519" i="1" s="1"/>
  <c r="V1520" i="1"/>
  <c r="X1520" i="1" s="1"/>
  <c r="V1521" i="1"/>
  <c r="X1521" i="1" s="1"/>
  <c r="V1522" i="1"/>
  <c r="X1522" i="1" s="1"/>
  <c r="V1523" i="1"/>
  <c r="X1523" i="1" s="1"/>
  <c r="V1524" i="1"/>
  <c r="X1524" i="1" s="1"/>
  <c r="V1525" i="1"/>
  <c r="X1525" i="1" s="1"/>
  <c r="V1526" i="1"/>
  <c r="X1526" i="1" s="1"/>
  <c r="V1527" i="1"/>
  <c r="X1527" i="1" s="1"/>
  <c r="V1528" i="1"/>
  <c r="X1528" i="1" s="1"/>
  <c r="V1529" i="1"/>
  <c r="X1529" i="1" s="1"/>
  <c r="V1530" i="1"/>
  <c r="X1530" i="1" s="1"/>
  <c r="V1531" i="1"/>
  <c r="X1531" i="1" s="1"/>
  <c r="V1532" i="1"/>
  <c r="X1532" i="1" s="1"/>
  <c r="V1533" i="1"/>
  <c r="X1533" i="1" s="1"/>
  <c r="V1534" i="1"/>
  <c r="X1534" i="1" s="1"/>
  <c r="V1535" i="1"/>
  <c r="X1535" i="1" s="1"/>
  <c r="V1536" i="1"/>
  <c r="X1536" i="1" s="1"/>
  <c r="V1537" i="1"/>
  <c r="X1537" i="1" s="1"/>
  <c r="V1538" i="1"/>
  <c r="X1538" i="1" s="1"/>
  <c r="V1539" i="1"/>
  <c r="X1539" i="1" s="1"/>
  <c r="V1540" i="1"/>
  <c r="X1540" i="1" s="1"/>
  <c r="V1541" i="1"/>
  <c r="X1541" i="1" s="1"/>
  <c r="V1542" i="1"/>
  <c r="X1542" i="1" s="1"/>
  <c r="V1543" i="1"/>
  <c r="X1543" i="1" s="1"/>
  <c r="V1544" i="1"/>
  <c r="X1544" i="1" s="1"/>
  <c r="V1545" i="1"/>
  <c r="X1545" i="1" s="1"/>
  <c r="V1546" i="1"/>
  <c r="X1546" i="1" s="1"/>
  <c r="V1547" i="1"/>
  <c r="X1547" i="1" s="1"/>
  <c r="V1548" i="1"/>
  <c r="X1548" i="1" s="1"/>
  <c r="V1549" i="1"/>
  <c r="X1549" i="1" s="1"/>
  <c r="V1550" i="1"/>
  <c r="X1550" i="1" s="1"/>
  <c r="V1551" i="1"/>
  <c r="X1551" i="1" s="1"/>
  <c r="V1552" i="1"/>
  <c r="X1552" i="1" s="1"/>
  <c r="V1553" i="1"/>
  <c r="X1553" i="1" s="1"/>
  <c r="V1554" i="1"/>
  <c r="X1554" i="1" s="1"/>
  <c r="V1555" i="1"/>
  <c r="X1555" i="1" s="1"/>
  <c r="V1556" i="1"/>
  <c r="X1556" i="1" s="1"/>
  <c r="V1557" i="1"/>
  <c r="X1557" i="1" s="1"/>
  <c r="V1558" i="1"/>
  <c r="X1558" i="1" s="1"/>
  <c r="V1559" i="1"/>
  <c r="X1559" i="1" s="1"/>
  <c r="V1560" i="1"/>
  <c r="X1560" i="1" s="1"/>
  <c r="V1561" i="1"/>
  <c r="X1561" i="1" s="1"/>
  <c r="V1562" i="1"/>
  <c r="X1562" i="1" s="1"/>
  <c r="V1563" i="1"/>
  <c r="X1563" i="1" s="1"/>
  <c r="V1564" i="1"/>
  <c r="X1564" i="1" s="1"/>
  <c r="V1565" i="1"/>
  <c r="X1565" i="1" s="1"/>
  <c r="V1566" i="1"/>
  <c r="X1566" i="1" s="1"/>
  <c r="V1567" i="1"/>
  <c r="X1567" i="1" s="1"/>
  <c r="V1568" i="1"/>
  <c r="X1568" i="1" s="1"/>
  <c r="V1569" i="1"/>
  <c r="X1569" i="1" s="1"/>
  <c r="V1570" i="1"/>
  <c r="X1570" i="1" s="1"/>
  <c r="V1571" i="1"/>
  <c r="X1571" i="1" s="1"/>
  <c r="V1572" i="1"/>
  <c r="X1572" i="1" s="1"/>
  <c r="V1573" i="1"/>
  <c r="X1573" i="1" s="1"/>
  <c r="V1574" i="1"/>
  <c r="X1574" i="1" s="1"/>
  <c r="V1575" i="1"/>
  <c r="X1575" i="1" s="1"/>
  <c r="V1576" i="1"/>
  <c r="X1576" i="1" s="1"/>
  <c r="V1577" i="1"/>
  <c r="X1577" i="1" s="1"/>
  <c r="V1578" i="1"/>
  <c r="X1578" i="1" s="1"/>
  <c r="V1579" i="1"/>
  <c r="X1579" i="1" s="1"/>
  <c r="V1580" i="1"/>
  <c r="X1580" i="1" s="1"/>
  <c r="V1581" i="1"/>
  <c r="X1581" i="1" s="1"/>
  <c r="V1582" i="1"/>
  <c r="X1582" i="1" s="1"/>
  <c r="V1583" i="1"/>
  <c r="X1583" i="1" s="1"/>
  <c r="V1584" i="1"/>
  <c r="X1584" i="1" s="1"/>
  <c r="V1585" i="1"/>
  <c r="X1585" i="1" s="1"/>
  <c r="V1586" i="1"/>
  <c r="X1586" i="1" s="1"/>
  <c r="V1587" i="1"/>
  <c r="X1587" i="1" s="1"/>
  <c r="V1588" i="1"/>
  <c r="X1588" i="1" s="1"/>
  <c r="V1589" i="1"/>
  <c r="X1589" i="1" s="1"/>
  <c r="V1590" i="1"/>
  <c r="X1590" i="1" s="1"/>
  <c r="V1591" i="1"/>
  <c r="X1591" i="1" s="1"/>
  <c r="V1592" i="1"/>
  <c r="X1592" i="1" s="1"/>
  <c r="V1593" i="1"/>
  <c r="X1593" i="1" s="1"/>
  <c r="V1594" i="1"/>
  <c r="X1594" i="1" s="1"/>
  <c r="V1595" i="1"/>
  <c r="X1595" i="1" s="1"/>
  <c r="V1596" i="1"/>
  <c r="X1596" i="1" s="1"/>
  <c r="V1597" i="1"/>
  <c r="X1597" i="1" s="1"/>
  <c r="V1598" i="1"/>
  <c r="X1598" i="1" s="1"/>
  <c r="V1599" i="1"/>
  <c r="X1599" i="1" s="1"/>
  <c r="V1600" i="1"/>
  <c r="X1600" i="1" s="1"/>
  <c r="V1601" i="1"/>
  <c r="X1601" i="1" s="1"/>
  <c r="V1602" i="1"/>
  <c r="X1602" i="1" s="1"/>
  <c r="V1603" i="1"/>
  <c r="X1603" i="1" s="1"/>
  <c r="V1604" i="1"/>
  <c r="X1604" i="1" s="1"/>
  <c r="V1605" i="1"/>
  <c r="X1605" i="1" s="1"/>
  <c r="V1606" i="1"/>
  <c r="X1606" i="1" s="1"/>
  <c r="V1607" i="1"/>
  <c r="X1607" i="1" s="1"/>
  <c r="V1608" i="1"/>
  <c r="X1608" i="1" s="1"/>
  <c r="V1609" i="1"/>
  <c r="X1609" i="1" s="1"/>
  <c r="V1610" i="1"/>
  <c r="X1610" i="1" s="1"/>
  <c r="V1611" i="1"/>
  <c r="X1611" i="1" s="1"/>
  <c r="V1612" i="1"/>
  <c r="X1612" i="1" s="1"/>
  <c r="V1613" i="1"/>
  <c r="X1613" i="1" s="1"/>
  <c r="V1614" i="1"/>
  <c r="X1614" i="1" s="1"/>
  <c r="V1615" i="1"/>
  <c r="X1615" i="1" s="1"/>
  <c r="V1616" i="1"/>
  <c r="X1616" i="1" s="1"/>
  <c r="V1617" i="1"/>
  <c r="X1617" i="1" s="1"/>
  <c r="V1618" i="1"/>
  <c r="X1618" i="1" s="1"/>
  <c r="V1619" i="1"/>
  <c r="X1619" i="1" s="1"/>
  <c r="V1620" i="1"/>
  <c r="X1620" i="1" s="1"/>
  <c r="V1621" i="1"/>
  <c r="X1621" i="1" s="1"/>
  <c r="V1622" i="1"/>
  <c r="X1622" i="1" s="1"/>
  <c r="V1623" i="1"/>
  <c r="X1623" i="1" s="1"/>
  <c r="V1624" i="1"/>
  <c r="X1624" i="1" s="1"/>
  <c r="V1625" i="1"/>
  <c r="X1625" i="1" s="1"/>
  <c r="V1626" i="1"/>
  <c r="X1626" i="1" s="1"/>
  <c r="V1627" i="1"/>
  <c r="X1627" i="1" s="1"/>
  <c r="V1628" i="1"/>
  <c r="X1628" i="1" s="1"/>
  <c r="V1629" i="1"/>
  <c r="X1629" i="1" s="1"/>
  <c r="V1630" i="1"/>
  <c r="X1630" i="1" s="1"/>
  <c r="V1631" i="1"/>
  <c r="X1631" i="1" s="1"/>
  <c r="V1632" i="1"/>
  <c r="X1632" i="1" s="1"/>
  <c r="V1633" i="1"/>
  <c r="X1633" i="1" s="1"/>
  <c r="V1634" i="1"/>
  <c r="X1634" i="1" s="1"/>
  <c r="V1635" i="1"/>
  <c r="X1635" i="1" s="1"/>
  <c r="V1636" i="1"/>
  <c r="X1636" i="1" s="1"/>
  <c r="V1637" i="1"/>
  <c r="X1637" i="1" s="1"/>
  <c r="V1638" i="1"/>
  <c r="X1638" i="1" s="1"/>
  <c r="V1639" i="1"/>
  <c r="X1639" i="1" s="1"/>
  <c r="V1640" i="1"/>
  <c r="X1640" i="1" s="1"/>
  <c r="V1641" i="1"/>
  <c r="X1641" i="1" s="1"/>
  <c r="V1642" i="1"/>
  <c r="X1642" i="1" s="1"/>
  <c r="V1643" i="1"/>
  <c r="X1643" i="1" s="1"/>
  <c r="V1644" i="1"/>
  <c r="X1644" i="1" s="1"/>
  <c r="V1645" i="1"/>
  <c r="X1645" i="1" s="1"/>
  <c r="V1646" i="1"/>
  <c r="X1646" i="1" s="1"/>
  <c r="V1647" i="1"/>
  <c r="X1647" i="1" s="1"/>
  <c r="V1648" i="1"/>
  <c r="X1648" i="1" s="1"/>
  <c r="V1649" i="1"/>
  <c r="X1649" i="1" s="1"/>
  <c r="V1650" i="1"/>
  <c r="X1650" i="1" s="1"/>
  <c r="V1651" i="1"/>
  <c r="X1651" i="1" s="1"/>
  <c r="V1652" i="1"/>
  <c r="X1652" i="1" s="1"/>
  <c r="V1653" i="1"/>
  <c r="X1653" i="1" s="1"/>
  <c r="V1654" i="1"/>
  <c r="X1654" i="1" s="1"/>
  <c r="V1655" i="1"/>
  <c r="X1655" i="1" s="1"/>
  <c r="V1656" i="1"/>
  <c r="X1656" i="1" s="1"/>
  <c r="V1657" i="1"/>
  <c r="X1657" i="1" s="1"/>
  <c r="V1658" i="1"/>
  <c r="X1658" i="1" s="1"/>
  <c r="V1659" i="1"/>
  <c r="X1659" i="1" s="1"/>
  <c r="V1660" i="1"/>
  <c r="X1660" i="1" s="1"/>
  <c r="V1661" i="1"/>
  <c r="X1661" i="1" s="1"/>
  <c r="V1662" i="1"/>
  <c r="X1662" i="1" s="1"/>
  <c r="V1663" i="1"/>
  <c r="X1663" i="1" s="1"/>
  <c r="V1664" i="1"/>
  <c r="X1664" i="1" s="1"/>
  <c r="V1665" i="1"/>
  <c r="X1665" i="1" s="1"/>
  <c r="V1666" i="1"/>
  <c r="X1666" i="1" s="1"/>
  <c r="V1667" i="1"/>
  <c r="X1667" i="1" s="1"/>
  <c r="V1668" i="1"/>
  <c r="X1668" i="1" s="1"/>
  <c r="V1669" i="1"/>
  <c r="X1669" i="1" s="1"/>
  <c r="V1670" i="1"/>
  <c r="X1670" i="1" s="1"/>
  <c r="V1671" i="1"/>
  <c r="X1671" i="1" s="1"/>
  <c r="V1672" i="1"/>
  <c r="X1672" i="1" s="1"/>
  <c r="V1673" i="1"/>
  <c r="X1673" i="1" s="1"/>
  <c r="V1674" i="1"/>
  <c r="X1674" i="1" s="1"/>
  <c r="V1675" i="1"/>
  <c r="X1675" i="1" s="1"/>
  <c r="V1676" i="1"/>
  <c r="X1676" i="1" s="1"/>
  <c r="V1677" i="1"/>
  <c r="X1677" i="1" s="1"/>
  <c r="V1678" i="1"/>
  <c r="X1678" i="1" s="1"/>
  <c r="V1679" i="1"/>
  <c r="X1679" i="1" s="1"/>
  <c r="V1680" i="1"/>
  <c r="X1680" i="1" s="1"/>
  <c r="V1681" i="1"/>
  <c r="X1681" i="1" s="1"/>
  <c r="V1682" i="1"/>
  <c r="X1682" i="1" s="1"/>
  <c r="V1683" i="1"/>
  <c r="X1683" i="1" s="1"/>
  <c r="V1684" i="1"/>
  <c r="X1684" i="1" s="1"/>
  <c r="V1685" i="1"/>
  <c r="X1685" i="1" s="1"/>
  <c r="V1686" i="1"/>
  <c r="X1686" i="1" s="1"/>
  <c r="V1687" i="1"/>
  <c r="X1687" i="1" s="1"/>
  <c r="V1688" i="1"/>
  <c r="X1688" i="1" s="1"/>
  <c r="V1689" i="1"/>
  <c r="X1689" i="1" s="1"/>
  <c r="V1690" i="1"/>
  <c r="X1690" i="1" s="1"/>
  <c r="V1691" i="1"/>
  <c r="X1691" i="1" s="1"/>
  <c r="V1692" i="1"/>
  <c r="X1692" i="1" s="1"/>
  <c r="V1693" i="1"/>
  <c r="X1693" i="1" s="1"/>
  <c r="V1694" i="1"/>
  <c r="X1694" i="1" s="1"/>
  <c r="V1695" i="1"/>
  <c r="X1695" i="1" s="1"/>
  <c r="V1696" i="1"/>
  <c r="X1696" i="1" s="1"/>
  <c r="V1697" i="1"/>
  <c r="X1697" i="1" s="1"/>
  <c r="V1698" i="1"/>
  <c r="X1698" i="1" s="1"/>
  <c r="V1699" i="1"/>
  <c r="X1699" i="1" s="1"/>
  <c r="V1700" i="1"/>
  <c r="X1700" i="1" s="1"/>
  <c r="V1701" i="1"/>
  <c r="X1701" i="1" s="1"/>
  <c r="V1702" i="1"/>
  <c r="X1702" i="1" s="1"/>
  <c r="V1703" i="1"/>
  <c r="X1703" i="1" s="1"/>
  <c r="V1704" i="1"/>
  <c r="X1704" i="1" s="1"/>
  <c r="V1705" i="1"/>
  <c r="X1705" i="1" s="1"/>
  <c r="V1706" i="1"/>
  <c r="X1706" i="1" s="1"/>
  <c r="V1707" i="1"/>
  <c r="X1707" i="1" s="1"/>
  <c r="V1708" i="1"/>
  <c r="X1708" i="1" s="1"/>
  <c r="V1709" i="1"/>
  <c r="X1709" i="1" s="1"/>
  <c r="V1710" i="1"/>
  <c r="X1710" i="1" s="1"/>
  <c r="V1711" i="1"/>
  <c r="X1711" i="1" s="1"/>
  <c r="V1712" i="1"/>
  <c r="X1712" i="1" s="1"/>
  <c r="V1713" i="1"/>
  <c r="X1713" i="1" s="1"/>
  <c r="V1714" i="1"/>
  <c r="X1714" i="1" s="1"/>
  <c r="V1715" i="1"/>
  <c r="X1715" i="1" s="1"/>
  <c r="V1716" i="1"/>
  <c r="X1716" i="1" s="1"/>
  <c r="V1717" i="1"/>
  <c r="X1717" i="1" s="1"/>
  <c r="V1718" i="1"/>
  <c r="X1718" i="1" s="1"/>
  <c r="V1719" i="1"/>
  <c r="X1719" i="1" s="1"/>
  <c r="V1720" i="1"/>
  <c r="X1720" i="1" s="1"/>
  <c r="V1721" i="1"/>
  <c r="X1721" i="1" s="1"/>
  <c r="V1722" i="1"/>
  <c r="X1722" i="1" s="1"/>
  <c r="V1723" i="1"/>
  <c r="X1723" i="1" s="1"/>
  <c r="V1724" i="1"/>
  <c r="X1724" i="1" s="1"/>
  <c r="V1725" i="1"/>
  <c r="X1725" i="1" s="1"/>
  <c r="V1726" i="1"/>
  <c r="X1726" i="1" s="1"/>
  <c r="V1727" i="1"/>
  <c r="X1727" i="1" s="1"/>
  <c r="V1728" i="1"/>
  <c r="X1728" i="1" s="1"/>
  <c r="V1729" i="1"/>
  <c r="X1729" i="1" s="1"/>
  <c r="V1730" i="1"/>
  <c r="X1730" i="1" s="1"/>
  <c r="V1731" i="1"/>
  <c r="X1731" i="1" s="1"/>
  <c r="V1732" i="1"/>
  <c r="X1732" i="1" s="1"/>
  <c r="V1733" i="1"/>
  <c r="X1733" i="1" s="1"/>
  <c r="V1734" i="1"/>
  <c r="X1734" i="1" s="1"/>
  <c r="V1735" i="1"/>
  <c r="X1735" i="1" s="1"/>
  <c r="V1736" i="1"/>
  <c r="X1736" i="1" s="1"/>
  <c r="V1737" i="1"/>
  <c r="X1737" i="1" s="1"/>
  <c r="V1738" i="1"/>
  <c r="X1738" i="1" s="1"/>
  <c r="V1739" i="1"/>
  <c r="X1739" i="1" s="1"/>
  <c r="V1740" i="1"/>
  <c r="X1740" i="1" s="1"/>
  <c r="V1741" i="1"/>
  <c r="X1741" i="1" s="1"/>
  <c r="V1742" i="1"/>
  <c r="X1742" i="1" s="1"/>
  <c r="V1743" i="1"/>
  <c r="X1743" i="1" s="1"/>
  <c r="V1744" i="1"/>
  <c r="X1744" i="1" s="1"/>
  <c r="V1745" i="1"/>
  <c r="X1745" i="1" s="1"/>
  <c r="V1746" i="1"/>
  <c r="X1746" i="1" s="1"/>
  <c r="V1747" i="1"/>
  <c r="X1747" i="1" s="1"/>
  <c r="V1748" i="1"/>
  <c r="X1748" i="1" s="1"/>
  <c r="V1749" i="1"/>
  <c r="X1749" i="1" s="1"/>
  <c r="V1750" i="1"/>
  <c r="X1750" i="1" s="1"/>
  <c r="V1751" i="1"/>
  <c r="X1751" i="1" s="1"/>
  <c r="V1752" i="1"/>
  <c r="X1752" i="1" s="1"/>
  <c r="V1753" i="1"/>
  <c r="X1753" i="1" s="1"/>
  <c r="V1754" i="1"/>
  <c r="X1754" i="1" s="1"/>
  <c r="V1755" i="1"/>
  <c r="X1755" i="1" s="1"/>
  <c r="V1756" i="1"/>
  <c r="X1756" i="1" s="1"/>
  <c r="V1757" i="1"/>
  <c r="X1757" i="1" s="1"/>
  <c r="V1758" i="1"/>
  <c r="X1758" i="1" s="1"/>
  <c r="V1759" i="1"/>
  <c r="X1759" i="1" s="1"/>
  <c r="V1760" i="1"/>
  <c r="X1760" i="1" s="1"/>
  <c r="V1761" i="1"/>
  <c r="X1761" i="1" s="1"/>
  <c r="V1762" i="1"/>
  <c r="X1762" i="1" s="1"/>
  <c r="V1763" i="1"/>
  <c r="X1763" i="1" s="1"/>
  <c r="V1764" i="1"/>
  <c r="X1764" i="1" s="1"/>
  <c r="V1765" i="1"/>
  <c r="X1765" i="1" s="1"/>
  <c r="V1766" i="1"/>
  <c r="X1766" i="1" s="1"/>
  <c r="V1767" i="1"/>
  <c r="X1767" i="1" s="1"/>
  <c r="V1768" i="1"/>
  <c r="X1768" i="1" s="1"/>
  <c r="V1769" i="1"/>
  <c r="X1769" i="1" s="1"/>
  <c r="V1770" i="1"/>
  <c r="X1770" i="1" s="1"/>
  <c r="V1771" i="1"/>
  <c r="X1771" i="1" s="1"/>
  <c r="V1772" i="1"/>
  <c r="X1772" i="1" s="1"/>
  <c r="V1773" i="1"/>
  <c r="X1773" i="1" s="1"/>
  <c r="V1774" i="1"/>
  <c r="X1774" i="1" s="1"/>
  <c r="V1775" i="1"/>
  <c r="X1775" i="1" s="1"/>
  <c r="V1776" i="1"/>
  <c r="X1776" i="1" s="1"/>
  <c r="V1777" i="1"/>
  <c r="X1777" i="1" s="1"/>
  <c r="V1778" i="1"/>
  <c r="X1778" i="1" s="1"/>
  <c r="V1779" i="1"/>
  <c r="X1779" i="1" s="1"/>
  <c r="V1780" i="1"/>
  <c r="X1780" i="1" s="1"/>
  <c r="V1781" i="1"/>
  <c r="X1781" i="1" s="1"/>
  <c r="V1782" i="1"/>
  <c r="X1782" i="1" s="1"/>
  <c r="V1783" i="1"/>
  <c r="X1783" i="1" s="1"/>
  <c r="V1784" i="1"/>
  <c r="X1784" i="1" s="1"/>
  <c r="V1785" i="1"/>
  <c r="X1785" i="1" s="1"/>
  <c r="V1786" i="1"/>
  <c r="X1786" i="1" s="1"/>
  <c r="V1787" i="1"/>
  <c r="X1787" i="1" s="1"/>
  <c r="V1788" i="1"/>
  <c r="X1788" i="1" s="1"/>
  <c r="V1789" i="1"/>
  <c r="X1789" i="1" s="1"/>
  <c r="V1790" i="1"/>
  <c r="X1790" i="1" s="1"/>
  <c r="V1791" i="1"/>
  <c r="X1791" i="1" s="1"/>
  <c r="V1792" i="1"/>
  <c r="X1792" i="1" s="1"/>
  <c r="V1793" i="1"/>
  <c r="X1793" i="1" s="1"/>
  <c r="V1794" i="1"/>
  <c r="X1794" i="1" s="1"/>
  <c r="V1795" i="1"/>
  <c r="X1795" i="1" s="1"/>
  <c r="V1796" i="1"/>
  <c r="X1796" i="1" s="1"/>
  <c r="V1797" i="1"/>
  <c r="X1797" i="1" s="1"/>
  <c r="V1798" i="1"/>
  <c r="X1798" i="1" s="1"/>
  <c r="V1799" i="1"/>
  <c r="X1799" i="1" s="1"/>
  <c r="V1800" i="1"/>
  <c r="X1800" i="1" s="1"/>
  <c r="V1801" i="1"/>
  <c r="X1801" i="1" s="1"/>
  <c r="V1802" i="1"/>
  <c r="X1802" i="1" s="1"/>
  <c r="V1803" i="1"/>
  <c r="X1803" i="1" s="1"/>
  <c r="V1804" i="1"/>
  <c r="X1804" i="1" s="1"/>
  <c r="V1805" i="1"/>
  <c r="X1805" i="1" s="1"/>
  <c r="V1806" i="1"/>
  <c r="X1806" i="1" s="1"/>
  <c r="V1807" i="1"/>
  <c r="X1807" i="1" s="1"/>
  <c r="V1808" i="1"/>
  <c r="X1808" i="1" s="1"/>
  <c r="V1809" i="1"/>
  <c r="X1809" i="1" s="1"/>
  <c r="V1810" i="1"/>
  <c r="X1810" i="1" s="1"/>
  <c r="V1811" i="1"/>
  <c r="X1811" i="1" s="1"/>
  <c r="V1812" i="1"/>
  <c r="X1812" i="1" s="1"/>
  <c r="V1813" i="1"/>
  <c r="X1813" i="1" s="1"/>
  <c r="V1814" i="1"/>
  <c r="X1814" i="1" s="1"/>
  <c r="V1815" i="1"/>
  <c r="X1815" i="1" s="1"/>
  <c r="V1816" i="1"/>
  <c r="X1816" i="1" s="1"/>
  <c r="V1817" i="1"/>
  <c r="X1817" i="1" s="1"/>
  <c r="V1818" i="1"/>
  <c r="X1818" i="1" s="1"/>
  <c r="V1819" i="1"/>
  <c r="X1819" i="1" s="1"/>
  <c r="V1820" i="1"/>
  <c r="X1820" i="1" s="1"/>
  <c r="V1821" i="1"/>
  <c r="X1821" i="1" s="1"/>
  <c r="V1822" i="1"/>
  <c r="X1822" i="1" s="1"/>
  <c r="V1823" i="1"/>
  <c r="X1823" i="1" s="1"/>
  <c r="V1824" i="1"/>
  <c r="X1824" i="1" s="1"/>
  <c r="V1825" i="1"/>
  <c r="X1825" i="1" s="1"/>
  <c r="V1826" i="1"/>
  <c r="X1826" i="1" s="1"/>
  <c r="V1827" i="1"/>
  <c r="X1827" i="1" s="1"/>
  <c r="V1828" i="1"/>
  <c r="X1828" i="1" s="1"/>
  <c r="V1829" i="1"/>
  <c r="X1829" i="1" s="1"/>
  <c r="V1830" i="1"/>
  <c r="X1830" i="1" s="1"/>
  <c r="V1831" i="1"/>
  <c r="X1831" i="1" s="1"/>
  <c r="V1832" i="1"/>
  <c r="X1832" i="1" s="1"/>
  <c r="V1833" i="1"/>
  <c r="X1833" i="1" s="1"/>
  <c r="V1834" i="1"/>
  <c r="X1834" i="1" s="1"/>
  <c r="V1835" i="1"/>
  <c r="X1835" i="1" s="1"/>
  <c r="V1836" i="1"/>
  <c r="X1836" i="1" s="1"/>
  <c r="V1837" i="1"/>
  <c r="X1837" i="1" s="1"/>
  <c r="V1838" i="1"/>
  <c r="X1838" i="1" s="1"/>
  <c r="V1839" i="1"/>
  <c r="X1839" i="1" s="1"/>
  <c r="V1840" i="1"/>
  <c r="X1840" i="1" s="1"/>
  <c r="V1841" i="1"/>
  <c r="X1841" i="1" s="1"/>
  <c r="V1842" i="1"/>
  <c r="X1842" i="1" s="1"/>
  <c r="V1843" i="1"/>
  <c r="X1843" i="1" s="1"/>
  <c r="V1844" i="1"/>
  <c r="X1844" i="1" s="1"/>
  <c r="V1845" i="1"/>
  <c r="X1845" i="1" s="1"/>
  <c r="V1846" i="1"/>
  <c r="X1846" i="1" s="1"/>
  <c r="V1847" i="1"/>
  <c r="X1847" i="1" s="1"/>
  <c r="V1848" i="1"/>
  <c r="X1848" i="1" s="1"/>
  <c r="V1849" i="1"/>
  <c r="X1849" i="1" s="1"/>
  <c r="V1850" i="1"/>
  <c r="X1850" i="1" s="1"/>
  <c r="V1851" i="1"/>
  <c r="X1851" i="1" s="1"/>
  <c r="V1852" i="1"/>
  <c r="X1852" i="1" s="1"/>
  <c r="V1853" i="1"/>
  <c r="X1853" i="1" s="1"/>
  <c r="V1854" i="1"/>
  <c r="X1854" i="1" s="1"/>
  <c r="V1855" i="1"/>
  <c r="X1855" i="1" s="1"/>
  <c r="V1856" i="1"/>
  <c r="X1856" i="1" s="1"/>
  <c r="V1857" i="1"/>
  <c r="X1857" i="1" s="1"/>
  <c r="V1858" i="1"/>
  <c r="X1858" i="1" s="1"/>
  <c r="V1859" i="1"/>
  <c r="X1859" i="1" s="1"/>
  <c r="V1860" i="1"/>
  <c r="X1860" i="1" s="1"/>
  <c r="V1861" i="1"/>
  <c r="X1861" i="1" s="1"/>
  <c r="V1862" i="1"/>
  <c r="X1862" i="1" s="1"/>
  <c r="V1863" i="1"/>
  <c r="X1863" i="1" s="1"/>
  <c r="V1864" i="1"/>
  <c r="X1864" i="1" s="1"/>
  <c r="V1865" i="1"/>
  <c r="X1865" i="1" s="1"/>
  <c r="V1866" i="1"/>
  <c r="X1866" i="1" s="1"/>
  <c r="V1867" i="1"/>
  <c r="X1867" i="1" s="1"/>
  <c r="V1868" i="1"/>
  <c r="X1868" i="1" s="1"/>
  <c r="V1869" i="1"/>
  <c r="X1869" i="1" s="1"/>
  <c r="V1870" i="1"/>
  <c r="X1870" i="1" s="1"/>
  <c r="V1871" i="1"/>
  <c r="X1871" i="1" s="1"/>
  <c r="V1872" i="1"/>
  <c r="X1872" i="1" s="1"/>
  <c r="V1873" i="1"/>
  <c r="X1873" i="1" s="1"/>
  <c r="V1874" i="1"/>
  <c r="X1874" i="1" s="1"/>
  <c r="V1875" i="1"/>
  <c r="X1875" i="1" s="1"/>
  <c r="V1876" i="1"/>
  <c r="X1876" i="1" s="1"/>
  <c r="V1877" i="1"/>
  <c r="X1877" i="1" s="1"/>
  <c r="V1878" i="1"/>
  <c r="X1878" i="1" s="1"/>
  <c r="V1879" i="1"/>
  <c r="X1879" i="1" s="1"/>
  <c r="V1880" i="1"/>
  <c r="X1880" i="1" s="1"/>
  <c r="V1881" i="1"/>
  <c r="X1881" i="1" s="1"/>
  <c r="V1882" i="1"/>
  <c r="X1882" i="1" s="1"/>
  <c r="V1883" i="1"/>
  <c r="X1883" i="1" s="1"/>
  <c r="V1884" i="1"/>
  <c r="X1884" i="1" s="1"/>
  <c r="V1885" i="1"/>
  <c r="X1885" i="1" s="1"/>
  <c r="V1886" i="1"/>
  <c r="X1886" i="1" s="1"/>
  <c r="V1887" i="1"/>
  <c r="X1887" i="1" s="1"/>
  <c r="V1888" i="1"/>
  <c r="X1888" i="1" s="1"/>
  <c r="V1889" i="1"/>
  <c r="X1889" i="1" s="1"/>
  <c r="V1890" i="1"/>
  <c r="X1890" i="1" s="1"/>
  <c r="V1891" i="1"/>
  <c r="X1891" i="1" s="1"/>
  <c r="V1892" i="1"/>
  <c r="X1892" i="1" s="1"/>
  <c r="V1893" i="1"/>
  <c r="X1893" i="1" s="1"/>
  <c r="V1894" i="1"/>
  <c r="X1894" i="1" s="1"/>
  <c r="V1895" i="1"/>
  <c r="X1895" i="1" s="1"/>
  <c r="V1896" i="1"/>
  <c r="X1896" i="1" s="1"/>
  <c r="V1897" i="1"/>
  <c r="X1897" i="1" s="1"/>
  <c r="V1898" i="1"/>
  <c r="X1898" i="1" s="1"/>
  <c r="V1899" i="1"/>
  <c r="X1899" i="1" s="1"/>
  <c r="V1900" i="1"/>
  <c r="X1900" i="1" s="1"/>
  <c r="V1901" i="1"/>
  <c r="X1901" i="1" s="1"/>
  <c r="V1902" i="1"/>
  <c r="X1902" i="1" s="1"/>
  <c r="V1903" i="1"/>
  <c r="X1903" i="1" s="1"/>
  <c r="V1904" i="1"/>
  <c r="X1904" i="1" s="1"/>
  <c r="V1905" i="1"/>
  <c r="X1905" i="1" s="1"/>
  <c r="V1906" i="1"/>
  <c r="X1906" i="1" s="1"/>
  <c r="V1907" i="1"/>
  <c r="X1907" i="1" s="1"/>
  <c r="V1908" i="1"/>
  <c r="X1908" i="1" s="1"/>
  <c r="V1909" i="1"/>
  <c r="X1909" i="1" s="1"/>
  <c r="V1910" i="1"/>
  <c r="X1910" i="1" s="1"/>
  <c r="V1911" i="1"/>
  <c r="X1911" i="1" s="1"/>
  <c r="V1912" i="1"/>
  <c r="X1912" i="1" s="1"/>
  <c r="V1913" i="1"/>
  <c r="X1913" i="1" s="1"/>
  <c r="V1914" i="1"/>
  <c r="X1914" i="1" s="1"/>
  <c r="V1915" i="1"/>
  <c r="X1915" i="1" s="1"/>
  <c r="V1916" i="1"/>
  <c r="X1916" i="1" s="1"/>
  <c r="V1917" i="1"/>
  <c r="X1917" i="1" s="1"/>
  <c r="V1918" i="1"/>
  <c r="X1918" i="1" s="1"/>
  <c r="V1919" i="1"/>
  <c r="X1919" i="1" s="1"/>
  <c r="V1920" i="1"/>
  <c r="X1920" i="1" s="1"/>
  <c r="V1921" i="1"/>
  <c r="X1921" i="1" s="1"/>
  <c r="V1922" i="1"/>
  <c r="X1922" i="1" s="1"/>
  <c r="V1923" i="1"/>
  <c r="X1923" i="1" s="1"/>
  <c r="V1924" i="1"/>
  <c r="X1924" i="1" s="1"/>
  <c r="V1925" i="1"/>
  <c r="X1925" i="1" s="1"/>
  <c r="V1926" i="1"/>
  <c r="X1926" i="1" s="1"/>
  <c r="V1927" i="1"/>
  <c r="X1927" i="1" s="1"/>
  <c r="V1928" i="1"/>
  <c r="X1928" i="1" s="1"/>
  <c r="V1929" i="1"/>
  <c r="X1929" i="1" s="1"/>
  <c r="V1930" i="1"/>
  <c r="X1930" i="1" s="1"/>
  <c r="V1931" i="1"/>
  <c r="X1931" i="1" s="1"/>
  <c r="V1932" i="1"/>
  <c r="X1932" i="1" s="1"/>
  <c r="V1933" i="1"/>
  <c r="X1933" i="1" s="1"/>
  <c r="V1934" i="1"/>
  <c r="X1934" i="1" s="1"/>
  <c r="V1935" i="1"/>
  <c r="X1935" i="1" s="1"/>
  <c r="V1936" i="1"/>
  <c r="X1936" i="1" s="1"/>
  <c r="V1937" i="1"/>
  <c r="X1937" i="1" s="1"/>
  <c r="V1938" i="1"/>
  <c r="X1938" i="1" s="1"/>
  <c r="V1939" i="1"/>
  <c r="X1939" i="1" s="1"/>
  <c r="V1940" i="1"/>
  <c r="X1940" i="1" s="1"/>
  <c r="V1941" i="1"/>
  <c r="X1941" i="1" s="1"/>
  <c r="V1942" i="1"/>
  <c r="X1942" i="1" s="1"/>
  <c r="V1943" i="1"/>
  <c r="X1943" i="1" s="1"/>
  <c r="V1944" i="1"/>
  <c r="X1944" i="1" s="1"/>
  <c r="V1945" i="1"/>
  <c r="X1945" i="1" s="1"/>
  <c r="V1946" i="1"/>
  <c r="X1946" i="1" s="1"/>
  <c r="V1947" i="1"/>
  <c r="X1947" i="1" s="1"/>
  <c r="V1948" i="1"/>
  <c r="X1948" i="1" s="1"/>
  <c r="V1949" i="1"/>
  <c r="X1949" i="1" s="1"/>
  <c r="V1950" i="1"/>
  <c r="X1950" i="1" s="1"/>
  <c r="V1951" i="1"/>
  <c r="X1951" i="1" s="1"/>
  <c r="V1952" i="1"/>
  <c r="X1952" i="1" s="1"/>
  <c r="V1953" i="1"/>
  <c r="X1953" i="1" s="1"/>
  <c r="V1954" i="1"/>
  <c r="X1954" i="1" s="1"/>
  <c r="V1955" i="1"/>
  <c r="X1955" i="1" s="1"/>
  <c r="V1956" i="1"/>
  <c r="X1956" i="1" s="1"/>
  <c r="V1957" i="1"/>
  <c r="X1957" i="1" s="1"/>
  <c r="V1958" i="1"/>
  <c r="X1958" i="1" s="1"/>
  <c r="V1959" i="1"/>
  <c r="X1959" i="1" s="1"/>
  <c r="V1960" i="1"/>
  <c r="X1960" i="1" s="1"/>
  <c r="V1961" i="1"/>
  <c r="X1961" i="1" s="1"/>
  <c r="V1962" i="1"/>
  <c r="X1962" i="1" s="1"/>
  <c r="V1963" i="1"/>
  <c r="X1963" i="1" s="1"/>
  <c r="V1964" i="1"/>
  <c r="X1964" i="1" s="1"/>
  <c r="V1965" i="1"/>
  <c r="X1965" i="1" s="1"/>
  <c r="V1966" i="1"/>
  <c r="X1966" i="1" s="1"/>
  <c r="V1967" i="1"/>
  <c r="X1967" i="1" s="1"/>
  <c r="V1968" i="1"/>
  <c r="X1968" i="1" s="1"/>
  <c r="V1969" i="1"/>
  <c r="X1969" i="1" s="1"/>
  <c r="V1970" i="1"/>
  <c r="X1970" i="1" s="1"/>
  <c r="V1971" i="1"/>
  <c r="X1971" i="1" s="1"/>
  <c r="V1972" i="1"/>
  <c r="X1972" i="1" s="1"/>
  <c r="V1973" i="1"/>
  <c r="X1973" i="1" s="1"/>
  <c r="V1974" i="1"/>
  <c r="X1974" i="1" s="1"/>
  <c r="V1975" i="1"/>
  <c r="X1975" i="1" s="1"/>
  <c r="V1976" i="1"/>
  <c r="X1976" i="1" s="1"/>
  <c r="V1977" i="1"/>
  <c r="X1977" i="1" s="1"/>
  <c r="V1978" i="1"/>
  <c r="X1978" i="1" s="1"/>
  <c r="V1979" i="1"/>
  <c r="X1979" i="1" s="1"/>
  <c r="V1980" i="1"/>
  <c r="X1980" i="1" s="1"/>
  <c r="V1981" i="1"/>
  <c r="X1981" i="1" s="1"/>
  <c r="V1982" i="1"/>
  <c r="X1982" i="1" s="1"/>
  <c r="V1983" i="1"/>
  <c r="X1983" i="1" s="1"/>
  <c r="V1984" i="1"/>
  <c r="X1984" i="1" s="1"/>
  <c r="V1985" i="1"/>
  <c r="X1985" i="1" s="1"/>
  <c r="V1986" i="1"/>
  <c r="X1986" i="1" s="1"/>
  <c r="V1987" i="1"/>
  <c r="X1987" i="1" s="1"/>
  <c r="V1988" i="1"/>
  <c r="X1988" i="1" s="1"/>
  <c r="V1989" i="1"/>
  <c r="X1989" i="1" s="1"/>
  <c r="V1990" i="1"/>
  <c r="X1990" i="1" s="1"/>
  <c r="V1991" i="1"/>
  <c r="X1991" i="1" s="1"/>
  <c r="V1992" i="1"/>
  <c r="X1992" i="1" s="1"/>
  <c r="V1993" i="1"/>
  <c r="X1993" i="1" s="1"/>
  <c r="V1994" i="1"/>
  <c r="X1994" i="1" s="1"/>
  <c r="V1995" i="1"/>
  <c r="X1995" i="1" s="1"/>
  <c r="V1996" i="1"/>
  <c r="X1996" i="1" s="1"/>
  <c r="V1997" i="1"/>
  <c r="X1997" i="1" s="1"/>
  <c r="V1998" i="1"/>
  <c r="X1998" i="1" s="1"/>
  <c r="V1999" i="1"/>
  <c r="X1999" i="1" s="1"/>
  <c r="V2000" i="1"/>
  <c r="X2000" i="1" s="1"/>
  <c r="V2001" i="1"/>
  <c r="X2001" i="1" s="1"/>
  <c r="V2002" i="1"/>
  <c r="X2002" i="1" s="1"/>
  <c r="V2003" i="1"/>
  <c r="X2003" i="1" s="1"/>
  <c r="V2004" i="1"/>
  <c r="X2004" i="1" s="1"/>
  <c r="V2005" i="1"/>
  <c r="X2005" i="1" s="1"/>
  <c r="V2006" i="1"/>
  <c r="X2006" i="1" s="1"/>
  <c r="V2007" i="1"/>
  <c r="X2007" i="1" s="1"/>
  <c r="V2008" i="1"/>
  <c r="X2008" i="1" s="1"/>
  <c r="V2009" i="1"/>
  <c r="X2009" i="1" s="1"/>
  <c r="V2010" i="1"/>
  <c r="X2010" i="1" s="1"/>
  <c r="V2011" i="1"/>
  <c r="X2011" i="1" s="1"/>
  <c r="V2012" i="1"/>
  <c r="X2012" i="1" s="1"/>
  <c r="V2013" i="1"/>
  <c r="X2013" i="1" s="1"/>
  <c r="V2014" i="1"/>
  <c r="X2014" i="1" s="1"/>
  <c r="V2015" i="1"/>
  <c r="X2015" i="1" s="1"/>
  <c r="V2016" i="1"/>
  <c r="X2016" i="1" s="1"/>
  <c r="V2017" i="1"/>
  <c r="X2017" i="1" s="1"/>
  <c r="V2018" i="1"/>
  <c r="X2018" i="1" s="1"/>
  <c r="V2019" i="1"/>
  <c r="X2019" i="1" s="1"/>
  <c r="V2020" i="1"/>
  <c r="X2020" i="1" s="1"/>
  <c r="V2021" i="1"/>
  <c r="X2021" i="1" s="1"/>
  <c r="V2022" i="1"/>
  <c r="X2022" i="1" s="1"/>
  <c r="V2023" i="1"/>
  <c r="X2023" i="1" s="1"/>
  <c r="V2024" i="1"/>
  <c r="X2024" i="1" s="1"/>
  <c r="V2025" i="1"/>
  <c r="X2025" i="1" s="1"/>
  <c r="V2026" i="1"/>
  <c r="X2026" i="1" s="1"/>
  <c r="V2027" i="1"/>
  <c r="X2027" i="1" s="1"/>
  <c r="V2028" i="1"/>
  <c r="X2028" i="1" s="1"/>
  <c r="V2029" i="1"/>
  <c r="X2029" i="1" s="1"/>
  <c r="V2030" i="1"/>
  <c r="X2030" i="1" s="1"/>
  <c r="V2031" i="1"/>
  <c r="X2031" i="1" s="1"/>
  <c r="V2032" i="1"/>
  <c r="X2032" i="1" s="1"/>
  <c r="V2033" i="1"/>
  <c r="X2033" i="1" s="1"/>
  <c r="V2034" i="1"/>
  <c r="X2034" i="1" s="1"/>
  <c r="V2035" i="1"/>
  <c r="X2035" i="1" s="1"/>
  <c r="V2036" i="1"/>
  <c r="X2036" i="1" s="1"/>
  <c r="V2037" i="1"/>
  <c r="X2037" i="1" s="1"/>
  <c r="V2038" i="1"/>
  <c r="X2038" i="1" s="1"/>
  <c r="V2039" i="1"/>
  <c r="X2039" i="1" s="1"/>
  <c r="V2040" i="1"/>
  <c r="X2040" i="1" s="1"/>
  <c r="V2041" i="1"/>
  <c r="X2041" i="1" s="1"/>
  <c r="V2042" i="1"/>
  <c r="X2042" i="1" s="1"/>
  <c r="V2043" i="1"/>
  <c r="X2043" i="1" s="1"/>
  <c r="V2044" i="1"/>
  <c r="X2044" i="1" s="1"/>
  <c r="V2045" i="1"/>
  <c r="X2045" i="1" s="1"/>
  <c r="V2046" i="1"/>
  <c r="X2046" i="1" s="1"/>
  <c r="V2047" i="1"/>
  <c r="X2047" i="1" s="1"/>
  <c r="V2048" i="1"/>
  <c r="X2048" i="1" s="1"/>
  <c r="V2049" i="1"/>
  <c r="X2049" i="1" s="1"/>
  <c r="V2050" i="1"/>
  <c r="X2050" i="1" s="1"/>
  <c r="V2051" i="1"/>
  <c r="X2051" i="1" s="1"/>
  <c r="V2052" i="1"/>
  <c r="X2052" i="1" s="1"/>
  <c r="V2053" i="1"/>
  <c r="X2053" i="1" s="1"/>
  <c r="V2054" i="1"/>
  <c r="X2054" i="1" s="1"/>
  <c r="V2055" i="1"/>
  <c r="X2055" i="1" s="1"/>
  <c r="V2056" i="1"/>
  <c r="X2056" i="1" s="1"/>
  <c r="V2057" i="1"/>
  <c r="X2057" i="1" s="1"/>
  <c r="V2058" i="1"/>
  <c r="X2058" i="1" s="1"/>
  <c r="V2059" i="1"/>
  <c r="X2059" i="1" s="1"/>
  <c r="V2060" i="1"/>
  <c r="X2060" i="1" s="1"/>
  <c r="V2061" i="1"/>
  <c r="X2061" i="1" s="1"/>
  <c r="V2062" i="1"/>
  <c r="X2062" i="1" s="1"/>
  <c r="V2063" i="1"/>
  <c r="X2063" i="1" s="1"/>
  <c r="V2064" i="1"/>
  <c r="X2064" i="1" s="1"/>
  <c r="V2065" i="1"/>
  <c r="X2065" i="1" s="1"/>
  <c r="V2066" i="1"/>
  <c r="X2066" i="1" s="1"/>
  <c r="V2067" i="1"/>
  <c r="X2067" i="1" s="1"/>
  <c r="V2068" i="1"/>
  <c r="X2068" i="1" s="1"/>
  <c r="V2069" i="1"/>
  <c r="X2069" i="1" s="1"/>
  <c r="V2070" i="1"/>
  <c r="X2070" i="1" s="1"/>
  <c r="V2071" i="1"/>
  <c r="X2071" i="1" s="1"/>
  <c r="V2072" i="1"/>
  <c r="X2072" i="1" s="1"/>
  <c r="V2073" i="1"/>
  <c r="X2073" i="1" s="1"/>
  <c r="V2074" i="1"/>
  <c r="X2074" i="1" s="1"/>
  <c r="V2075" i="1"/>
  <c r="X2075" i="1" s="1"/>
  <c r="V2076" i="1"/>
  <c r="X2076" i="1" s="1"/>
  <c r="V2077" i="1"/>
  <c r="X2077" i="1" s="1"/>
  <c r="V2078" i="1"/>
  <c r="X2078" i="1" s="1"/>
  <c r="V2079" i="1"/>
  <c r="X2079" i="1" s="1"/>
  <c r="V2080" i="1"/>
  <c r="X2080" i="1" s="1"/>
  <c r="V2081" i="1"/>
  <c r="X2081" i="1" s="1"/>
  <c r="V2082" i="1"/>
  <c r="X2082" i="1" s="1"/>
  <c r="V2083" i="1"/>
  <c r="X2083" i="1" s="1"/>
  <c r="V2084" i="1"/>
  <c r="X2084" i="1" s="1"/>
  <c r="V2085" i="1"/>
  <c r="X2085" i="1" s="1"/>
  <c r="V2086" i="1"/>
  <c r="X2086" i="1" s="1"/>
  <c r="V2087" i="1"/>
  <c r="X2087" i="1" s="1"/>
  <c r="V2088" i="1"/>
  <c r="X2088" i="1" s="1"/>
  <c r="V2089" i="1"/>
  <c r="X2089" i="1" s="1"/>
  <c r="V2090" i="1"/>
  <c r="X2090" i="1" s="1"/>
  <c r="V2091" i="1"/>
  <c r="X2091" i="1" s="1"/>
  <c r="V2092" i="1"/>
  <c r="X2092" i="1" s="1"/>
  <c r="V2093" i="1"/>
  <c r="X2093" i="1" s="1"/>
  <c r="V2094" i="1"/>
  <c r="X2094" i="1" s="1"/>
  <c r="V2095" i="1"/>
  <c r="X2095" i="1" s="1"/>
  <c r="V2096" i="1"/>
  <c r="X2096" i="1" s="1"/>
  <c r="V2097" i="1"/>
  <c r="X2097" i="1" s="1"/>
  <c r="V2098" i="1"/>
  <c r="X2098" i="1" s="1"/>
  <c r="V2099" i="1"/>
  <c r="X2099" i="1" s="1"/>
  <c r="V2100" i="1"/>
  <c r="X2100" i="1" s="1"/>
  <c r="V2101" i="1"/>
  <c r="X2101" i="1" s="1"/>
  <c r="V2102" i="1"/>
  <c r="X2102" i="1" s="1"/>
  <c r="V2103" i="1"/>
  <c r="X2103" i="1" s="1"/>
  <c r="V2104" i="1"/>
  <c r="X2104" i="1" s="1"/>
  <c r="V2105" i="1"/>
  <c r="X2105" i="1" s="1"/>
  <c r="V2106" i="1"/>
  <c r="X2106" i="1" s="1"/>
  <c r="V2107" i="1"/>
  <c r="X2107" i="1" s="1"/>
  <c r="V2108" i="1"/>
  <c r="X2108" i="1" s="1"/>
  <c r="V2109" i="1"/>
  <c r="X2109" i="1" s="1"/>
  <c r="V2110" i="1"/>
  <c r="X2110" i="1" s="1"/>
  <c r="V2111" i="1"/>
  <c r="X2111" i="1" s="1"/>
  <c r="V2112" i="1"/>
  <c r="X2112" i="1" s="1"/>
  <c r="V2113" i="1"/>
  <c r="X2113" i="1" s="1"/>
  <c r="V2114" i="1"/>
  <c r="X2114" i="1" s="1"/>
  <c r="V2115" i="1"/>
  <c r="X2115" i="1" s="1"/>
  <c r="V2116" i="1"/>
  <c r="X2116" i="1" s="1"/>
  <c r="V2117" i="1"/>
  <c r="X2117" i="1" s="1"/>
  <c r="V2118" i="1"/>
  <c r="X2118" i="1" s="1"/>
  <c r="V2119" i="1"/>
  <c r="X2119" i="1" s="1"/>
  <c r="V2120" i="1"/>
  <c r="X2120" i="1" s="1"/>
  <c r="V2121" i="1"/>
  <c r="X2121" i="1" s="1"/>
  <c r="V2122" i="1"/>
  <c r="X2122" i="1" s="1"/>
  <c r="V2123" i="1"/>
  <c r="X2123" i="1" s="1"/>
  <c r="V2124" i="1"/>
  <c r="X2124" i="1" s="1"/>
  <c r="V2125" i="1"/>
  <c r="X2125" i="1" s="1"/>
  <c r="V2126" i="1"/>
  <c r="X2126" i="1" s="1"/>
  <c r="V2127" i="1"/>
  <c r="X2127" i="1" s="1"/>
  <c r="V2128" i="1"/>
  <c r="X2128" i="1" s="1"/>
  <c r="V2129" i="1"/>
  <c r="X2129" i="1" s="1"/>
  <c r="V2130" i="1"/>
  <c r="X2130" i="1" s="1"/>
  <c r="V2131" i="1"/>
  <c r="X2131" i="1" s="1"/>
  <c r="V2132" i="1"/>
  <c r="X2132" i="1" s="1"/>
  <c r="V2133" i="1"/>
  <c r="X2133" i="1" s="1"/>
  <c r="V2134" i="1"/>
  <c r="X2134" i="1" s="1"/>
  <c r="V2135" i="1"/>
  <c r="X2135" i="1" s="1"/>
  <c r="V2136" i="1"/>
  <c r="X2136" i="1" s="1"/>
  <c r="V2137" i="1"/>
  <c r="X2137" i="1" s="1"/>
  <c r="V2138" i="1"/>
  <c r="X2138" i="1" s="1"/>
  <c r="V2139" i="1"/>
  <c r="X2139" i="1" s="1"/>
  <c r="V2140" i="1"/>
  <c r="X2140" i="1" s="1"/>
  <c r="V2141" i="1"/>
  <c r="X2141" i="1" s="1"/>
  <c r="V2142" i="1"/>
  <c r="X2142" i="1" s="1"/>
  <c r="V2143" i="1"/>
  <c r="X2143" i="1" s="1"/>
  <c r="V2144" i="1"/>
  <c r="X2144" i="1" s="1"/>
  <c r="V2145" i="1"/>
  <c r="X2145" i="1" s="1"/>
  <c r="V2146" i="1"/>
  <c r="X2146" i="1" s="1"/>
  <c r="V2147" i="1"/>
  <c r="X2147" i="1" s="1"/>
  <c r="V2148" i="1"/>
  <c r="X2148" i="1" s="1"/>
  <c r="V2149" i="1"/>
  <c r="X2149" i="1" s="1"/>
  <c r="V2150" i="1"/>
  <c r="X2150" i="1" s="1"/>
  <c r="V2151" i="1"/>
  <c r="X2151" i="1" s="1"/>
  <c r="V2152" i="1"/>
  <c r="X2152" i="1" s="1"/>
  <c r="V2153" i="1"/>
  <c r="X2153" i="1" s="1"/>
  <c r="V2154" i="1"/>
  <c r="X2154" i="1" s="1"/>
  <c r="V2155" i="1"/>
  <c r="X2155" i="1" s="1"/>
  <c r="V2156" i="1"/>
  <c r="X2156" i="1" s="1"/>
  <c r="V2157" i="1"/>
  <c r="X2157" i="1" s="1"/>
  <c r="V2158" i="1"/>
  <c r="X2158" i="1" s="1"/>
  <c r="V2159" i="1"/>
  <c r="X2159" i="1" s="1"/>
  <c r="V2160" i="1"/>
  <c r="X2160" i="1" s="1"/>
  <c r="V2161" i="1"/>
  <c r="X2161" i="1" s="1"/>
  <c r="V2162" i="1"/>
  <c r="X2162" i="1" s="1"/>
  <c r="V2163" i="1"/>
  <c r="X2163" i="1" s="1"/>
  <c r="V2164" i="1"/>
  <c r="X2164" i="1" s="1"/>
  <c r="V2165" i="1"/>
  <c r="X2165" i="1" s="1"/>
  <c r="V2166" i="1"/>
  <c r="X2166" i="1" s="1"/>
  <c r="V2167" i="1"/>
  <c r="X2167" i="1" s="1"/>
  <c r="V2168" i="1"/>
  <c r="X2168" i="1" s="1"/>
  <c r="V2169" i="1"/>
  <c r="X2169" i="1" s="1"/>
  <c r="V2170" i="1"/>
  <c r="X2170" i="1" s="1"/>
  <c r="V2171" i="1"/>
  <c r="X2171" i="1" s="1"/>
  <c r="V2172" i="1"/>
  <c r="X2172" i="1" s="1"/>
  <c r="V2173" i="1"/>
  <c r="X2173" i="1" s="1"/>
  <c r="V2174" i="1"/>
  <c r="X2174" i="1" s="1"/>
  <c r="V2175" i="1"/>
  <c r="X2175" i="1" s="1"/>
  <c r="V2176" i="1"/>
  <c r="X2176" i="1" s="1"/>
  <c r="V2177" i="1"/>
  <c r="X2177" i="1" s="1"/>
  <c r="V2178" i="1"/>
  <c r="X2178" i="1" s="1"/>
  <c r="V2179" i="1"/>
  <c r="X2179" i="1" s="1"/>
  <c r="V2180" i="1"/>
  <c r="X2180" i="1" s="1"/>
  <c r="V2181" i="1"/>
  <c r="X2181" i="1" s="1"/>
  <c r="V2182" i="1"/>
  <c r="X2182" i="1" s="1"/>
  <c r="V2183" i="1"/>
  <c r="X2183" i="1" s="1"/>
  <c r="V2184" i="1"/>
  <c r="X2184" i="1" s="1"/>
  <c r="V2185" i="1"/>
  <c r="X2185" i="1" s="1"/>
  <c r="V2186" i="1"/>
  <c r="X2186" i="1" s="1"/>
  <c r="V2187" i="1"/>
  <c r="X2187" i="1" s="1"/>
  <c r="V2188" i="1"/>
  <c r="X2188" i="1" s="1"/>
  <c r="V2189" i="1"/>
  <c r="X2189" i="1" s="1"/>
  <c r="V2190" i="1"/>
  <c r="X2190" i="1" s="1"/>
  <c r="V2191" i="1"/>
  <c r="X2191" i="1" s="1"/>
  <c r="V2192" i="1"/>
  <c r="X2192" i="1" s="1"/>
  <c r="V2193" i="1"/>
  <c r="X2193" i="1" s="1"/>
  <c r="V2194" i="1"/>
  <c r="X2194" i="1" s="1"/>
  <c r="V2195" i="1"/>
  <c r="X2195" i="1" s="1"/>
  <c r="V2196" i="1"/>
  <c r="X2196" i="1" s="1"/>
  <c r="V2197" i="1"/>
  <c r="X2197" i="1" s="1"/>
  <c r="V2198" i="1"/>
  <c r="X2198" i="1" s="1"/>
  <c r="V2199" i="1"/>
  <c r="X2199" i="1" s="1"/>
  <c r="V2200" i="1"/>
  <c r="X2200" i="1" s="1"/>
  <c r="V2201" i="1"/>
  <c r="X2201" i="1" s="1"/>
  <c r="V2202" i="1"/>
  <c r="X2202" i="1" s="1"/>
  <c r="V2203" i="1"/>
  <c r="X2203" i="1" s="1"/>
  <c r="V2204" i="1"/>
  <c r="X2204" i="1" s="1"/>
  <c r="V2205" i="1"/>
  <c r="X2205" i="1" s="1"/>
  <c r="V2206" i="1"/>
  <c r="X2206" i="1" s="1"/>
  <c r="V2207" i="1"/>
  <c r="X2207" i="1" s="1"/>
  <c r="V2208" i="1"/>
  <c r="X2208" i="1" s="1"/>
  <c r="V2209" i="1"/>
  <c r="X2209" i="1" s="1"/>
  <c r="V2210" i="1"/>
  <c r="X2210" i="1" s="1"/>
  <c r="V2211" i="1"/>
  <c r="X2211" i="1" s="1"/>
  <c r="V2212" i="1"/>
  <c r="X2212" i="1" s="1"/>
  <c r="V2213" i="1"/>
  <c r="X2213" i="1" s="1"/>
  <c r="V2214" i="1"/>
  <c r="X2214" i="1" s="1"/>
  <c r="V2215" i="1"/>
  <c r="X2215" i="1" s="1"/>
  <c r="V2216" i="1"/>
  <c r="X2216" i="1" s="1"/>
  <c r="V2217" i="1"/>
  <c r="X2217" i="1" s="1"/>
  <c r="V2218" i="1"/>
  <c r="X2218" i="1" s="1"/>
  <c r="V2219" i="1"/>
  <c r="X2219" i="1" s="1"/>
  <c r="V2220" i="1"/>
  <c r="X2220" i="1" s="1"/>
  <c r="V2221" i="1"/>
  <c r="X2221" i="1" s="1"/>
  <c r="V2222" i="1"/>
  <c r="X2222" i="1" s="1"/>
  <c r="V2223" i="1"/>
  <c r="X2223" i="1" s="1"/>
  <c r="V2224" i="1"/>
  <c r="X2224" i="1" s="1"/>
  <c r="V2225" i="1"/>
  <c r="X2225" i="1" s="1"/>
  <c r="V2226" i="1"/>
  <c r="X2226" i="1" s="1"/>
  <c r="V2227" i="1"/>
  <c r="X2227" i="1" s="1"/>
  <c r="V2228" i="1"/>
  <c r="X2228" i="1" s="1"/>
  <c r="V2229" i="1"/>
  <c r="X2229" i="1" s="1"/>
  <c r="V2230" i="1"/>
  <c r="X2230" i="1" s="1"/>
  <c r="V2231" i="1"/>
  <c r="X2231" i="1" s="1"/>
  <c r="V2232" i="1"/>
  <c r="X2232" i="1" s="1"/>
  <c r="V2233" i="1"/>
  <c r="X2233" i="1" s="1"/>
  <c r="V2234" i="1"/>
  <c r="X2234" i="1" s="1"/>
  <c r="V2235" i="1"/>
  <c r="X2235" i="1" s="1"/>
  <c r="V2236" i="1"/>
  <c r="X2236" i="1" s="1"/>
  <c r="V2237" i="1"/>
  <c r="X2237" i="1" s="1"/>
  <c r="V2238" i="1"/>
  <c r="X2238" i="1" s="1"/>
  <c r="V2239" i="1"/>
  <c r="X2239" i="1" s="1"/>
  <c r="V2240" i="1"/>
  <c r="X2240" i="1" s="1"/>
  <c r="V2241" i="1"/>
  <c r="X2241" i="1" s="1"/>
  <c r="V2242" i="1"/>
  <c r="X2242" i="1" s="1"/>
  <c r="V2243" i="1"/>
  <c r="X2243" i="1" s="1"/>
  <c r="V2244" i="1"/>
  <c r="X2244" i="1" s="1"/>
  <c r="V2245" i="1"/>
  <c r="X2245" i="1" s="1"/>
  <c r="V2246" i="1"/>
  <c r="X2246" i="1" s="1"/>
  <c r="V2247" i="1"/>
  <c r="X2247" i="1" s="1"/>
  <c r="V2248" i="1"/>
  <c r="X2248" i="1" s="1"/>
  <c r="V2249" i="1"/>
  <c r="X2249" i="1" s="1"/>
  <c r="V2250" i="1"/>
  <c r="X2250" i="1" s="1"/>
  <c r="V2251" i="1"/>
  <c r="X2251" i="1" s="1"/>
  <c r="V2252" i="1"/>
  <c r="X2252" i="1" s="1"/>
  <c r="V2253" i="1"/>
  <c r="X2253" i="1" s="1"/>
  <c r="V2254" i="1"/>
  <c r="X2254" i="1" s="1"/>
  <c r="V2255" i="1"/>
  <c r="X2255" i="1" s="1"/>
  <c r="V2256" i="1"/>
  <c r="X2256" i="1" s="1"/>
  <c r="V2257" i="1"/>
  <c r="X2257" i="1" s="1"/>
  <c r="V2258" i="1"/>
  <c r="X2258" i="1" s="1"/>
  <c r="V2259" i="1"/>
  <c r="X2259" i="1" s="1"/>
  <c r="V2260" i="1"/>
  <c r="X2260" i="1" s="1"/>
  <c r="V2261" i="1"/>
  <c r="X2261" i="1" s="1"/>
  <c r="V2262" i="1"/>
  <c r="X2262" i="1" s="1"/>
  <c r="V2263" i="1"/>
  <c r="X2263" i="1" s="1"/>
  <c r="V2264" i="1"/>
  <c r="X2264" i="1" s="1"/>
  <c r="V2265" i="1"/>
  <c r="X2265" i="1" s="1"/>
  <c r="V2266" i="1"/>
  <c r="X2266" i="1" s="1"/>
  <c r="V2267" i="1"/>
  <c r="X2267" i="1" s="1"/>
  <c r="V2268" i="1"/>
  <c r="X2268" i="1" s="1"/>
  <c r="V2269" i="1"/>
  <c r="X2269" i="1" s="1"/>
  <c r="V2270" i="1"/>
  <c r="X2270" i="1" s="1"/>
  <c r="V2271" i="1"/>
  <c r="X2271" i="1" s="1"/>
  <c r="V2272" i="1"/>
  <c r="X2272" i="1" s="1"/>
  <c r="V2273" i="1"/>
  <c r="X2273" i="1" s="1"/>
  <c r="V2274" i="1"/>
  <c r="X2274" i="1" s="1"/>
  <c r="V2275" i="1"/>
  <c r="X2275" i="1" s="1"/>
  <c r="V2276" i="1"/>
  <c r="X2276" i="1" s="1"/>
  <c r="V2277" i="1"/>
  <c r="X2277" i="1" s="1"/>
  <c r="V2278" i="1"/>
  <c r="X2278" i="1" s="1"/>
  <c r="V2279" i="1"/>
  <c r="X2279" i="1" s="1"/>
  <c r="V2280" i="1"/>
  <c r="X2280" i="1" s="1"/>
  <c r="V2281" i="1"/>
  <c r="X2281" i="1" s="1"/>
  <c r="V2282" i="1"/>
  <c r="X2282" i="1" s="1"/>
  <c r="V2283" i="1"/>
  <c r="X2283" i="1" s="1"/>
  <c r="V2284" i="1"/>
  <c r="X2284" i="1" s="1"/>
  <c r="V2285" i="1"/>
  <c r="X2285" i="1" s="1"/>
  <c r="V2286" i="1"/>
  <c r="X2286" i="1" s="1"/>
  <c r="V2287" i="1"/>
  <c r="X2287" i="1" s="1"/>
  <c r="V2288" i="1"/>
  <c r="X2288" i="1" s="1"/>
  <c r="V2289" i="1"/>
  <c r="X2289" i="1" s="1"/>
  <c r="V2290" i="1"/>
  <c r="X2290" i="1" s="1"/>
  <c r="V2291" i="1"/>
  <c r="X2291" i="1" s="1"/>
  <c r="V2292" i="1"/>
  <c r="X2292" i="1" s="1"/>
  <c r="V2293" i="1"/>
  <c r="X2293" i="1" s="1"/>
  <c r="V2294" i="1"/>
  <c r="X2294" i="1" s="1"/>
  <c r="V2295" i="1"/>
  <c r="X2295" i="1" s="1"/>
  <c r="V2296" i="1"/>
  <c r="X2296" i="1" s="1"/>
  <c r="V2297" i="1"/>
  <c r="X2297" i="1" s="1"/>
  <c r="V2298" i="1"/>
  <c r="X2298" i="1" s="1"/>
  <c r="V2299" i="1"/>
  <c r="X2299" i="1" s="1"/>
  <c r="V2300" i="1"/>
  <c r="X2300" i="1" s="1"/>
  <c r="V2301" i="1"/>
  <c r="X2301" i="1" s="1"/>
  <c r="V2302" i="1"/>
  <c r="X2302" i="1" s="1"/>
  <c r="V2303" i="1"/>
  <c r="X2303" i="1" s="1"/>
  <c r="V2304" i="1"/>
  <c r="X2304" i="1" s="1"/>
  <c r="V2305" i="1"/>
  <c r="X2305" i="1" s="1"/>
  <c r="V2306" i="1"/>
  <c r="X2306" i="1" s="1"/>
  <c r="V2307" i="1"/>
  <c r="X2307" i="1" s="1"/>
  <c r="V2308" i="1"/>
  <c r="X2308" i="1" s="1"/>
  <c r="V2309" i="1"/>
  <c r="X2309" i="1" s="1"/>
  <c r="V2310" i="1"/>
  <c r="X2310" i="1" s="1"/>
  <c r="V2311" i="1"/>
  <c r="X2311" i="1" s="1"/>
  <c r="V2312" i="1"/>
  <c r="X2312" i="1" s="1"/>
  <c r="V2313" i="1"/>
  <c r="X2313" i="1" s="1"/>
  <c r="V2314" i="1"/>
  <c r="X2314" i="1" s="1"/>
  <c r="V2315" i="1"/>
  <c r="X2315" i="1" s="1"/>
  <c r="V2316" i="1"/>
  <c r="X2316" i="1" s="1"/>
  <c r="V2317" i="1"/>
  <c r="X2317" i="1" s="1"/>
  <c r="V2318" i="1"/>
  <c r="X2318" i="1" s="1"/>
  <c r="V2319" i="1"/>
  <c r="X2319" i="1" s="1"/>
  <c r="V2320" i="1"/>
  <c r="X2320" i="1" s="1"/>
  <c r="V2321" i="1"/>
  <c r="X2321" i="1" s="1"/>
  <c r="V2322" i="1"/>
  <c r="X2322" i="1" s="1"/>
  <c r="V2323" i="1"/>
  <c r="X2323" i="1" s="1"/>
  <c r="V2324" i="1"/>
  <c r="X2324" i="1" s="1"/>
  <c r="V2325" i="1"/>
  <c r="X2325" i="1" s="1"/>
  <c r="V2326" i="1"/>
  <c r="X2326" i="1" s="1"/>
  <c r="V2327" i="1"/>
  <c r="X2327" i="1" s="1"/>
  <c r="V2328" i="1"/>
  <c r="X2328" i="1" s="1"/>
  <c r="V2329" i="1"/>
  <c r="X2329" i="1" s="1"/>
  <c r="V2330" i="1"/>
  <c r="X2330" i="1" s="1"/>
  <c r="V2331" i="1"/>
  <c r="X2331" i="1" s="1"/>
  <c r="V2332" i="1"/>
  <c r="X2332" i="1" s="1"/>
  <c r="V2333" i="1"/>
  <c r="X2333" i="1" s="1"/>
  <c r="V2334" i="1"/>
  <c r="X2334" i="1" s="1"/>
  <c r="V2335" i="1"/>
  <c r="X2335" i="1" s="1"/>
  <c r="V2336" i="1"/>
  <c r="X2336" i="1" s="1"/>
  <c r="V2337" i="1"/>
  <c r="X2337" i="1" s="1"/>
  <c r="V2338" i="1"/>
  <c r="X2338" i="1" s="1"/>
  <c r="V2339" i="1"/>
  <c r="X2339" i="1" s="1"/>
  <c r="V2340" i="1"/>
  <c r="X2340" i="1" s="1"/>
  <c r="V2341" i="1"/>
  <c r="X2341" i="1" s="1"/>
  <c r="V2342" i="1"/>
  <c r="X2342" i="1" s="1"/>
  <c r="V2343" i="1"/>
  <c r="X2343" i="1" s="1"/>
  <c r="V2344" i="1"/>
  <c r="X2344" i="1" s="1"/>
  <c r="V2345" i="1"/>
  <c r="X2345" i="1" s="1"/>
  <c r="V2346" i="1"/>
  <c r="X2346" i="1" s="1"/>
  <c r="V2347" i="1"/>
  <c r="X2347" i="1" s="1"/>
  <c r="V2348" i="1"/>
  <c r="X2348" i="1" s="1"/>
  <c r="V2349" i="1"/>
  <c r="X2349" i="1" s="1"/>
  <c r="V2350" i="1"/>
  <c r="X2350" i="1" s="1"/>
  <c r="V2351" i="1"/>
  <c r="X2351" i="1" s="1"/>
  <c r="V2352" i="1"/>
  <c r="X2352" i="1" s="1"/>
  <c r="V2353" i="1"/>
  <c r="X2353" i="1" s="1"/>
  <c r="V2354" i="1"/>
  <c r="X2354" i="1" s="1"/>
  <c r="V2355" i="1"/>
  <c r="X2355" i="1" s="1"/>
  <c r="V2356" i="1"/>
  <c r="X2356" i="1" s="1"/>
  <c r="V2357" i="1"/>
  <c r="X2357" i="1" s="1"/>
  <c r="V2358" i="1"/>
  <c r="X2358" i="1" s="1"/>
  <c r="V2359" i="1"/>
  <c r="X2359" i="1" s="1"/>
  <c r="V2360" i="1"/>
  <c r="X2360" i="1" s="1"/>
  <c r="V2361" i="1"/>
  <c r="X2361" i="1" s="1"/>
  <c r="V2362" i="1"/>
  <c r="X2362" i="1" s="1"/>
  <c r="V2363" i="1"/>
  <c r="X2363" i="1" s="1"/>
  <c r="V2364" i="1"/>
  <c r="X2364" i="1" s="1"/>
  <c r="V2365" i="1"/>
  <c r="X2365" i="1" s="1"/>
  <c r="V2366" i="1"/>
  <c r="X2366" i="1" s="1"/>
  <c r="V2367" i="1"/>
  <c r="X2367" i="1" s="1"/>
  <c r="V2368" i="1"/>
  <c r="X2368" i="1" s="1"/>
  <c r="V2369" i="1"/>
  <c r="X2369" i="1" s="1"/>
  <c r="V2370" i="1"/>
  <c r="X2370" i="1" s="1"/>
  <c r="V2371" i="1"/>
  <c r="X2371" i="1" s="1"/>
  <c r="V2372" i="1"/>
  <c r="X2372" i="1" s="1"/>
  <c r="V2373" i="1"/>
  <c r="X2373" i="1" s="1"/>
  <c r="V2374" i="1"/>
  <c r="X2374" i="1" s="1"/>
  <c r="V2375" i="1"/>
  <c r="X2375" i="1" s="1"/>
  <c r="V2376" i="1"/>
  <c r="X2376" i="1" s="1"/>
  <c r="V2377" i="1"/>
  <c r="X2377" i="1" s="1"/>
  <c r="V2378" i="1"/>
  <c r="X2378" i="1" s="1"/>
  <c r="V2379" i="1"/>
  <c r="X2379" i="1" s="1"/>
  <c r="V2380" i="1"/>
  <c r="X2380" i="1" s="1"/>
  <c r="V2381" i="1"/>
  <c r="X2381" i="1" s="1"/>
  <c r="V2382" i="1"/>
  <c r="X2382" i="1" s="1"/>
  <c r="V2383" i="1"/>
  <c r="X2383" i="1" s="1"/>
  <c r="V2384" i="1"/>
  <c r="X2384" i="1" s="1"/>
  <c r="V2385" i="1"/>
  <c r="X2385" i="1" s="1"/>
  <c r="V2386" i="1"/>
  <c r="X2386" i="1" s="1"/>
  <c r="V2387" i="1"/>
  <c r="X2387" i="1" s="1"/>
  <c r="V2388" i="1"/>
  <c r="X2388" i="1" s="1"/>
  <c r="V2389" i="1"/>
  <c r="X2389" i="1" s="1"/>
  <c r="V2390" i="1"/>
  <c r="X2390" i="1" s="1"/>
  <c r="V2391" i="1"/>
  <c r="X2391" i="1" s="1"/>
  <c r="V2392" i="1"/>
  <c r="X2392" i="1" s="1"/>
  <c r="V2393" i="1"/>
  <c r="X2393" i="1" s="1"/>
  <c r="V2394" i="1"/>
  <c r="X2394" i="1" s="1"/>
  <c r="V2395" i="1"/>
  <c r="X2395" i="1" s="1"/>
  <c r="V2396" i="1"/>
  <c r="X2396" i="1" s="1"/>
  <c r="V2397" i="1"/>
  <c r="X2397" i="1" s="1"/>
  <c r="V2398" i="1"/>
  <c r="X2398" i="1" s="1"/>
  <c r="V2399" i="1"/>
  <c r="X2399" i="1" s="1"/>
  <c r="V2400" i="1"/>
  <c r="X2400" i="1" s="1"/>
  <c r="V2401" i="1"/>
  <c r="X2401" i="1" s="1"/>
  <c r="V2402" i="1"/>
  <c r="X2402" i="1" s="1"/>
  <c r="V2403" i="1"/>
  <c r="X2403" i="1" s="1"/>
  <c r="V2404" i="1"/>
  <c r="X2404" i="1" s="1"/>
  <c r="V2405" i="1"/>
  <c r="X2405" i="1" s="1"/>
  <c r="V2406" i="1"/>
  <c r="X2406" i="1" s="1"/>
  <c r="V2407" i="1"/>
  <c r="X2407" i="1" s="1"/>
  <c r="V2408" i="1"/>
  <c r="X2408" i="1" s="1"/>
  <c r="V2409" i="1"/>
  <c r="X2409" i="1" s="1"/>
  <c r="V2410" i="1"/>
  <c r="X2410" i="1" s="1"/>
  <c r="V2411" i="1"/>
  <c r="X2411" i="1" s="1"/>
  <c r="V2412" i="1"/>
  <c r="X2412" i="1" s="1"/>
  <c r="V2413" i="1"/>
  <c r="X2413" i="1" s="1"/>
  <c r="V2414" i="1"/>
  <c r="X2414" i="1" s="1"/>
  <c r="V2415" i="1"/>
  <c r="X2415" i="1" s="1"/>
  <c r="V2416" i="1"/>
  <c r="X2416" i="1" s="1"/>
  <c r="V2417" i="1"/>
  <c r="X2417" i="1" s="1"/>
  <c r="V2418" i="1"/>
  <c r="X2418" i="1" s="1"/>
  <c r="V2419" i="1"/>
  <c r="X2419" i="1" s="1"/>
  <c r="V2420" i="1"/>
  <c r="X2420" i="1" s="1"/>
  <c r="V2421" i="1"/>
  <c r="X2421" i="1" s="1"/>
  <c r="V2422" i="1"/>
  <c r="X2422" i="1" s="1"/>
  <c r="V2423" i="1"/>
  <c r="X2423" i="1" s="1"/>
  <c r="V2424" i="1"/>
  <c r="X2424" i="1" s="1"/>
  <c r="V2425" i="1"/>
  <c r="X2425" i="1" s="1"/>
  <c r="V2426" i="1"/>
  <c r="X2426" i="1" s="1"/>
  <c r="V2427" i="1"/>
  <c r="X2427" i="1" s="1"/>
  <c r="V2428" i="1"/>
  <c r="X2428" i="1" s="1"/>
  <c r="V2429" i="1"/>
  <c r="X2429" i="1" s="1"/>
  <c r="V2430" i="1"/>
  <c r="X2430" i="1" s="1"/>
  <c r="V2431" i="1"/>
  <c r="X2431" i="1" s="1"/>
  <c r="V2432" i="1"/>
  <c r="X2432" i="1" s="1"/>
  <c r="V2433" i="1"/>
  <c r="X2433" i="1" s="1"/>
  <c r="V2434" i="1"/>
  <c r="X2434" i="1" s="1"/>
  <c r="V2435" i="1"/>
  <c r="X2435" i="1" s="1"/>
  <c r="V2436" i="1"/>
  <c r="X2436" i="1" s="1"/>
  <c r="V2437" i="1"/>
  <c r="X2437" i="1" s="1"/>
  <c r="V2438" i="1"/>
  <c r="X2438" i="1" s="1"/>
  <c r="V2439" i="1"/>
  <c r="X2439" i="1" s="1"/>
  <c r="V2440" i="1"/>
  <c r="X2440" i="1" s="1"/>
  <c r="V2441" i="1"/>
  <c r="X2441" i="1" s="1"/>
  <c r="V2442" i="1"/>
  <c r="X2442" i="1" s="1"/>
  <c r="V2443" i="1"/>
  <c r="X2443" i="1" s="1"/>
  <c r="V2444" i="1"/>
  <c r="X2444" i="1" s="1"/>
  <c r="V2445" i="1"/>
  <c r="X2445" i="1" s="1"/>
  <c r="V2446" i="1"/>
  <c r="X2446" i="1" s="1"/>
  <c r="V2447" i="1"/>
  <c r="X2447" i="1" s="1"/>
  <c r="V2448" i="1"/>
  <c r="X2448" i="1" s="1"/>
  <c r="V2449" i="1"/>
  <c r="X2449" i="1" s="1"/>
  <c r="V2450" i="1"/>
  <c r="X2450" i="1" s="1"/>
  <c r="V2451" i="1"/>
  <c r="X2451" i="1" s="1"/>
  <c r="V2452" i="1"/>
  <c r="X2452" i="1" s="1"/>
  <c r="V2453" i="1"/>
  <c r="X2453" i="1" s="1"/>
  <c r="V2454" i="1"/>
  <c r="X2454" i="1" s="1"/>
  <c r="V2455" i="1"/>
  <c r="X2455" i="1" s="1"/>
  <c r="V2456" i="1"/>
  <c r="X2456" i="1" s="1"/>
  <c r="V2457" i="1"/>
  <c r="X2457" i="1" s="1"/>
  <c r="V2458" i="1"/>
  <c r="X2458" i="1" s="1"/>
  <c r="V2459" i="1"/>
  <c r="X2459" i="1" s="1"/>
  <c r="V2460" i="1"/>
  <c r="X2460" i="1" s="1"/>
  <c r="V2461" i="1"/>
  <c r="X2461" i="1" s="1"/>
  <c r="V2462" i="1"/>
  <c r="X2462" i="1" s="1"/>
  <c r="V2463" i="1"/>
  <c r="X2463" i="1" s="1"/>
  <c r="V2464" i="1"/>
  <c r="X2464" i="1" s="1"/>
  <c r="V2465" i="1"/>
  <c r="X2465" i="1" s="1"/>
  <c r="V2466" i="1"/>
  <c r="X2466" i="1" s="1"/>
  <c r="V2467" i="1"/>
  <c r="X2467" i="1" s="1"/>
  <c r="V2468" i="1"/>
  <c r="X2468" i="1" s="1"/>
  <c r="V2469" i="1"/>
  <c r="X2469" i="1" s="1"/>
  <c r="V2470" i="1"/>
  <c r="X2470" i="1" s="1"/>
  <c r="V2471" i="1"/>
  <c r="X2471" i="1" s="1"/>
  <c r="V2472" i="1"/>
  <c r="X2472" i="1" s="1"/>
  <c r="V2473" i="1"/>
  <c r="X2473" i="1" s="1"/>
  <c r="V2474" i="1"/>
  <c r="X2474" i="1" s="1"/>
  <c r="V2475" i="1"/>
  <c r="X2475" i="1" s="1"/>
  <c r="V2476" i="1"/>
  <c r="X2476" i="1" s="1"/>
  <c r="V2477" i="1"/>
  <c r="X2477" i="1" s="1"/>
  <c r="V2478" i="1"/>
  <c r="X2478" i="1" s="1"/>
  <c r="V2479" i="1"/>
  <c r="X2479" i="1" s="1"/>
  <c r="V2480" i="1"/>
  <c r="X2480" i="1" s="1"/>
  <c r="V2481" i="1"/>
  <c r="X2481" i="1" s="1"/>
  <c r="V2482" i="1"/>
  <c r="X2482" i="1" s="1"/>
  <c r="V2483" i="1"/>
  <c r="X2483" i="1" s="1"/>
  <c r="V2484" i="1"/>
  <c r="X2484" i="1" s="1"/>
  <c r="V2485" i="1"/>
  <c r="X2485" i="1" s="1"/>
  <c r="V2486" i="1"/>
  <c r="X2486" i="1" s="1"/>
  <c r="V2487" i="1"/>
  <c r="X2487" i="1" s="1"/>
  <c r="V2488" i="1"/>
  <c r="X2488" i="1" s="1"/>
  <c r="V2489" i="1"/>
  <c r="X2489" i="1" s="1"/>
  <c r="V2490" i="1"/>
  <c r="X2490" i="1" s="1"/>
  <c r="V2491" i="1"/>
  <c r="X2491" i="1" s="1"/>
  <c r="V2492" i="1"/>
  <c r="X2492" i="1" s="1"/>
  <c r="V2493" i="1"/>
  <c r="X2493" i="1" s="1"/>
  <c r="V2494" i="1"/>
  <c r="X2494" i="1" s="1"/>
  <c r="V2495" i="1"/>
  <c r="X2495" i="1" s="1"/>
  <c r="V2496" i="1"/>
  <c r="X2496" i="1" s="1"/>
  <c r="V2497" i="1"/>
  <c r="X2497" i="1" s="1"/>
  <c r="V2498" i="1"/>
  <c r="X2498" i="1" s="1"/>
  <c r="V2499" i="1"/>
  <c r="X2499" i="1" s="1"/>
  <c r="V2500" i="1"/>
  <c r="X2500" i="1" s="1"/>
  <c r="V2501" i="1"/>
  <c r="X2501" i="1" s="1"/>
  <c r="V2502" i="1"/>
  <c r="X2502" i="1" s="1"/>
  <c r="V2503" i="1"/>
  <c r="X2503" i="1" s="1"/>
  <c r="V2504" i="1"/>
  <c r="X2504" i="1" s="1"/>
  <c r="V2505" i="1"/>
  <c r="X2505" i="1" s="1"/>
  <c r="V2506" i="1"/>
  <c r="X2506" i="1" s="1"/>
  <c r="V2507" i="1"/>
  <c r="X2507" i="1" s="1"/>
  <c r="V2508" i="1"/>
  <c r="X2508" i="1" s="1"/>
  <c r="V2509" i="1"/>
  <c r="X2509" i="1" s="1"/>
  <c r="V2510" i="1"/>
  <c r="X2510" i="1" s="1"/>
  <c r="V2511" i="1"/>
  <c r="X2511" i="1" s="1"/>
  <c r="V2512" i="1"/>
  <c r="X2512" i="1" s="1"/>
  <c r="V2513" i="1"/>
  <c r="X2513" i="1" s="1"/>
  <c r="V2514" i="1"/>
  <c r="X2514" i="1" s="1"/>
  <c r="V2515" i="1"/>
  <c r="X2515" i="1" s="1"/>
  <c r="V2516" i="1"/>
  <c r="X2516" i="1" s="1"/>
  <c r="V2517" i="1"/>
  <c r="X2517" i="1" s="1"/>
  <c r="V2518" i="1"/>
  <c r="X2518" i="1" s="1"/>
  <c r="V2519" i="1"/>
  <c r="X2519" i="1" s="1"/>
  <c r="V2520" i="1"/>
  <c r="X2520" i="1" s="1"/>
  <c r="V2521" i="1"/>
  <c r="X2521" i="1" s="1"/>
  <c r="V2522" i="1"/>
  <c r="X2522" i="1" s="1"/>
  <c r="V2523" i="1"/>
  <c r="X2523" i="1" s="1"/>
  <c r="V2524" i="1"/>
  <c r="X2524" i="1" s="1"/>
  <c r="V2525" i="1"/>
  <c r="X2525" i="1" s="1"/>
  <c r="V2526" i="1"/>
  <c r="X2526" i="1" s="1"/>
  <c r="V2527" i="1"/>
  <c r="X2527" i="1" s="1"/>
  <c r="V2528" i="1"/>
  <c r="X2528" i="1" s="1"/>
  <c r="V2529" i="1"/>
  <c r="X2529" i="1" s="1"/>
  <c r="V2530" i="1"/>
  <c r="X2530" i="1" s="1"/>
  <c r="V2531" i="1"/>
  <c r="X2531" i="1" s="1"/>
  <c r="V2532" i="1"/>
  <c r="X2532" i="1" s="1"/>
  <c r="V2533" i="1"/>
  <c r="X2533" i="1" s="1"/>
  <c r="V2534" i="1"/>
  <c r="X2534" i="1" s="1"/>
  <c r="V2535" i="1"/>
  <c r="X2535" i="1" s="1"/>
  <c r="V2536" i="1"/>
  <c r="X2536" i="1" s="1"/>
  <c r="V2537" i="1"/>
  <c r="X2537" i="1" s="1"/>
  <c r="V2538" i="1"/>
  <c r="X2538" i="1" s="1"/>
  <c r="V2539" i="1"/>
  <c r="X2539" i="1" s="1"/>
  <c r="V2540" i="1"/>
  <c r="X2540" i="1" s="1"/>
  <c r="V2541" i="1"/>
  <c r="X2541" i="1" s="1"/>
  <c r="V2542" i="1"/>
  <c r="X2542" i="1" s="1"/>
  <c r="V2543" i="1"/>
  <c r="X2543" i="1" s="1"/>
  <c r="V2544" i="1"/>
  <c r="X2544" i="1" s="1"/>
  <c r="V2545" i="1"/>
  <c r="X2545" i="1" s="1"/>
  <c r="V2546" i="1"/>
  <c r="X2546" i="1" s="1"/>
  <c r="V2547" i="1"/>
  <c r="X2547" i="1" s="1"/>
  <c r="V2548" i="1"/>
  <c r="X2548" i="1" s="1"/>
  <c r="V2549" i="1"/>
  <c r="X2549" i="1" s="1"/>
  <c r="V2550" i="1"/>
  <c r="X2550" i="1" s="1"/>
  <c r="V2551" i="1"/>
  <c r="X2551" i="1" s="1"/>
  <c r="V2552" i="1"/>
  <c r="X2552" i="1" s="1"/>
  <c r="V2553" i="1"/>
  <c r="X2553" i="1" s="1"/>
  <c r="V2554" i="1"/>
  <c r="X2554" i="1" s="1"/>
  <c r="V2555" i="1"/>
  <c r="X2555" i="1" s="1"/>
  <c r="V2556" i="1"/>
  <c r="X2556" i="1" s="1"/>
  <c r="V2557" i="1"/>
  <c r="X2557" i="1" s="1"/>
  <c r="V2558" i="1"/>
  <c r="X2558" i="1" s="1"/>
  <c r="V2559" i="1"/>
  <c r="X2559" i="1" s="1"/>
  <c r="V2560" i="1"/>
  <c r="X2560" i="1" s="1"/>
  <c r="V2561" i="1"/>
  <c r="X2561" i="1" s="1"/>
  <c r="V2562" i="1"/>
  <c r="X2562" i="1" s="1"/>
  <c r="V2563" i="1"/>
  <c r="X2563" i="1" s="1"/>
  <c r="V2564" i="1"/>
  <c r="X2564" i="1" s="1"/>
  <c r="V2565" i="1"/>
  <c r="X2565" i="1" s="1"/>
  <c r="V2566" i="1"/>
  <c r="X2566" i="1" s="1"/>
  <c r="V2567" i="1"/>
  <c r="X2567" i="1" s="1"/>
  <c r="V2568" i="1"/>
  <c r="X2568" i="1" s="1"/>
  <c r="V2569" i="1"/>
  <c r="X2569" i="1" s="1"/>
  <c r="V2570" i="1"/>
  <c r="X2570" i="1" s="1"/>
  <c r="V2571" i="1"/>
  <c r="X2571" i="1" s="1"/>
  <c r="V2572" i="1"/>
  <c r="X2572" i="1" s="1"/>
  <c r="V2573" i="1"/>
  <c r="X2573" i="1" s="1"/>
  <c r="V2574" i="1"/>
  <c r="X2574" i="1" s="1"/>
  <c r="V2575" i="1"/>
  <c r="X2575" i="1" s="1"/>
  <c r="V2576" i="1"/>
  <c r="X2576" i="1" s="1"/>
  <c r="V2577" i="1"/>
  <c r="X2577" i="1" s="1"/>
  <c r="V2578" i="1"/>
  <c r="X2578" i="1" s="1"/>
  <c r="V2579" i="1"/>
  <c r="X2579" i="1" s="1"/>
  <c r="V2580" i="1"/>
  <c r="X2580" i="1" s="1"/>
  <c r="V2581" i="1"/>
  <c r="X2581" i="1" s="1"/>
  <c r="V2582" i="1"/>
  <c r="X2582" i="1" s="1"/>
  <c r="V2583" i="1"/>
  <c r="X2583" i="1" s="1"/>
  <c r="V2584" i="1"/>
  <c r="X2584" i="1" s="1"/>
  <c r="V2585" i="1"/>
  <c r="X2585" i="1" s="1"/>
  <c r="V2586" i="1"/>
  <c r="X2586" i="1" s="1"/>
  <c r="V2587" i="1"/>
  <c r="X2587" i="1" s="1"/>
  <c r="V2588" i="1"/>
  <c r="X2588" i="1" s="1"/>
  <c r="V2589" i="1"/>
  <c r="X2589" i="1" s="1"/>
  <c r="V2590" i="1"/>
  <c r="X2590" i="1" s="1"/>
  <c r="V2591" i="1"/>
  <c r="X2591" i="1" s="1"/>
  <c r="V2592" i="1"/>
  <c r="X2592" i="1" s="1"/>
  <c r="V2593" i="1"/>
  <c r="X2593" i="1" s="1"/>
  <c r="V2594" i="1"/>
  <c r="X2594" i="1" s="1"/>
  <c r="V2595" i="1"/>
  <c r="X2595" i="1" s="1"/>
  <c r="V2596" i="1"/>
  <c r="X2596" i="1" s="1"/>
  <c r="V2597" i="1"/>
  <c r="X2597" i="1" s="1"/>
  <c r="V2598" i="1"/>
  <c r="X2598" i="1" s="1"/>
  <c r="V2599" i="1"/>
  <c r="X2599" i="1" s="1"/>
  <c r="V2600" i="1"/>
  <c r="X2600" i="1" s="1"/>
  <c r="V2601" i="1"/>
  <c r="X2601" i="1" s="1"/>
  <c r="V2602" i="1"/>
  <c r="X2602" i="1" s="1"/>
  <c r="V2603" i="1"/>
  <c r="X2603" i="1" s="1"/>
  <c r="V2604" i="1"/>
  <c r="X2604" i="1" s="1"/>
  <c r="V2605" i="1"/>
  <c r="X2605" i="1" s="1"/>
  <c r="V2606" i="1"/>
  <c r="X2606" i="1" s="1"/>
  <c r="V2607" i="1"/>
  <c r="X2607" i="1" s="1"/>
  <c r="V2608" i="1"/>
  <c r="X2608" i="1" s="1"/>
  <c r="V2609" i="1"/>
  <c r="X2609" i="1" s="1"/>
  <c r="V2610" i="1"/>
  <c r="X2610" i="1" s="1"/>
  <c r="V2611" i="1"/>
  <c r="X2611" i="1" s="1"/>
  <c r="V2612" i="1"/>
  <c r="X2612" i="1" s="1"/>
  <c r="V2613" i="1"/>
  <c r="X2613" i="1" s="1"/>
  <c r="V2614" i="1"/>
  <c r="X2614" i="1" s="1"/>
  <c r="V2615" i="1"/>
  <c r="X2615" i="1" s="1"/>
  <c r="V2616" i="1"/>
  <c r="X2616" i="1" s="1"/>
  <c r="V2617" i="1"/>
  <c r="X2617" i="1" s="1"/>
  <c r="V2618" i="1"/>
  <c r="X2618" i="1" s="1"/>
  <c r="V2619" i="1"/>
  <c r="X2619" i="1" s="1"/>
  <c r="V2620" i="1"/>
  <c r="X2620" i="1" s="1"/>
  <c r="V2621" i="1"/>
  <c r="X2621" i="1" s="1"/>
  <c r="V2622" i="1"/>
  <c r="X2622" i="1" s="1"/>
  <c r="V2623" i="1"/>
  <c r="X2623" i="1" s="1"/>
  <c r="V2624" i="1"/>
  <c r="X2624" i="1" s="1"/>
  <c r="V2625" i="1"/>
  <c r="X2625" i="1" s="1"/>
  <c r="V2626" i="1"/>
  <c r="X2626" i="1" s="1"/>
  <c r="V2627" i="1"/>
  <c r="X2627" i="1" s="1"/>
  <c r="V2628" i="1"/>
  <c r="X2628" i="1" s="1"/>
  <c r="V2629" i="1"/>
  <c r="X2629" i="1" s="1"/>
  <c r="V2630" i="1"/>
  <c r="X2630" i="1" s="1"/>
  <c r="V2631" i="1"/>
  <c r="X2631" i="1" s="1"/>
  <c r="V2632" i="1"/>
  <c r="X2632" i="1" s="1"/>
  <c r="V2633" i="1"/>
  <c r="X2633" i="1" s="1"/>
  <c r="V2634" i="1"/>
  <c r="X2634" i="1" s="1"/>
  <c r="V2635" i="1"/>
  <c r="X2635" i="1" s="1"/>
  <c r="V2636" i="1"/>
  <c r="X2636" i="1" s="1"/>
  <c r="V2637" i="1"/>
  <c r="X2637" i="1" s="1"/>
  <c r="V2638" i="1"/>
  <c r="X2638" i="1" s="1"/>
  <c r="V2639" i="1"/>
  <c r="X2639" i="1" s="1"/>
  <c r="V2640" i="1"/>
  <c r="X2640" i="1" s="1"/>
  <c r="V2641" i="1"/>
  <c r="X2641" i="1" s="1"/>
  <c r="V2642" i="1"/>
  <c r="X2642" i="1" s="1"/>
  <c r="V2643" i="1"/>
  <c r="X2643" i="1" s="1"/>
  <c r="V2644" i="1"/>
  <c r="X2644" i="1" s="1"/>
  <c r="V2645" i="1"/>
  <c r="X2645" i="1" s="1"/>
  <c r="V2646" i="1"/>
  <c r="X2646" i="1" s="1"/>
  <c r="V2647" i="1"/>
  <c r="X2647" i="1" s="1"/>
  <c r="V2648" i="1"/>
  <c r="X2648" i="1" s="1"/>
  <c r="V2649" i="1"/>
  <c r="X2649" i="1" s="1"/>
  <c r="V2650" i="1"/>
  <c r="X2650" i="1" s="1"/>
  <c r="V2651" i="1"/>
  <c r="X2651" i="1" s="1"/>
  <c r="V2652" i="1"/>
  <c r="X2652" i="1" s="1"/>
  <c r="V2653" i="1"/>
  <c r="X2653" i="1" s="1"/>
  <c r="V2654" i="1"/>
  <c r="X2654" i="1" s="1"/>
  <c r="V2655" i="1"/>
  <c r="X2655" i="1" s="1"/>
  <c r="V2656" i="1"/>
  <c r="X2656" i="1" s="1"/>
  <c r="V2657" i="1"/>
  <c r="X2657" i="1" s="1"/>
  <c r="V2658" i="1"/>
  <c r="X2658" i="1" s="1"/>
  <c r="V2659" i="1"/>
  <c r="X2659" i="1" s="1"/>
  <c r="V2660" i="1"/>
  <c r="X2660" i="1" s="1"/>
  <c r="V2661" i="1"/>
  <c r="X2661" i="1" s="1"/>
  <c r="V2662" i="1"/>
  <c r="X2662" i="1" s="1"/>
  <c r="V2663" i="1"/>
  <c r="X2663" i="1" s="1"/>
  <c r="V2664" i="1"/>
  <c r="X2664" i="1" s="1"/>
  <c r="V2665" i="1"/>
  <c r="X2665" i="1" s="1"/>
  <c r="V2666" i="1"/>
  <c r="X2666" i="1" s="1"/>
  <c r="V2667" i="1"/>
  <c r="X2667" i="1" s="1"/>
  <c r="V2668" i="1"/>
  <c r="X2668" i="1" s="1"/>
  <c r="V2669" i="1"/>
  <c r="X2669" i="1" s="1"/>
  <c r="V2670" i="1"/>
  <c r="X2670" i="1" s="1"/>
  <c r="V2671" i="1"/>
  <c r="X2671" i="1" s="1"/>
  <c r="V2672" i="1"/>
  <c r="X2672" i="1" s="1"/>
  <c r="V2673" i="1"/>
  <c r="X2673" i="1" s="1"/>
  <c r="V2674" i="1"/>
  <c r="X2674" i="1" s="1"/>
  <c r="V2675" i="1"/>
  <c r="X2675" i="1" s="1"/>
  <c r="V2676" i="1"/>
  <c r="X2676" i="1" s="1"/>
  <c r="V2677" i="1"/>
  <c r="X2677" i="1" s="1"/>
  <c r="V2678" i="1"/>
  <c r="X2678" i="1" s="1"/>
  <c r="V2679" i="1"/>
  <c r="X2679" i="1" s="1"/>
  <c r="V2680" i="1"/>
  <c r="X2680" i="1" s="1"/>
  <c r="V2681" i="1"/>
  <c r="X2681" i="1" s="1"/>
  <c r="V2682" i="1"/>
  <c r="X2682" i="1" s="1"/>
  <c r="V2683" i="1"/>
  <c r="X2683" i="1" s="1"/>
  <c r="V2684" i="1"/>
  <c r="X2684" i="1" s="1"/>
  <c r="V2685" i="1"/>
  <c r="X2685" i="1" s="1"/>
  <c r="V2686" i="1"/>
  <c r="X2686" i="1" s="1"/>
  <c r="V2687" i="1"/>
  <c r="X2687" i="1" s="1"/>
  <c r="V2688" i="1"/>
  <c r="X2688" i="1" s="1"/>
  <c r="V2689" i="1"/>
  <c r="X2689" i="1" s="1"/>
  <c r="V2690" i="1"/>
  <c r="X2690" i="1" s="1"/>
  <c r="V2691" i="1"/>
  <c r="X2691" i="1" s="1"/>
  <c r="V2692" i="1"/>
  <c r="X2692" i="1" s="1"/>
  <c r="V2693" i="1"/>
  <c r="X2693" i="1" s="1"/>
  <c r="V2694" i="1"/>
  <c r="X2694" i="1" s="1"/>
  <c r="V2695" i="1"/>
  <c r="X2695" i="1" s="1"/>
  <c r="V2696" i="1"/>
  <c r="X2696" i="1" s="1"/>
  <c r="V2697" i="1"/>
  <c r="X2697" i="1" s="1"/>
  <c r="V2698" i="1"/>
  <c r="X2698" i="1" s="1"/>
  <c r="V2699" i="1"/>
  <c r="X2699" i="1" s="1"/>
  <c r="V2700" i="1"/>
  <c r="X2700" i="1" s="1"/>
  <c r="V2701" i="1"/>
  <c r="X2701" i="1" s="1"/>
  <c r="V2702" i="1"/>
  <c r="X2702" i="1" s="1"/>
  <c r="V2703" i="1"/>
  <c r="X2703" i="1" s="1"/>
  <c r="V2704" i="1"/>
  <c r="X2704" i="1" s="1"/>
  <c r="V2705" i="1"/>
  <c r="X2705" i="1" s="1"/>
  <c r="V2706" i="1"/>
  <c r="X2706" i="1" s="1"/>
  <c r="V2707" i="1"/>
  <c r="X2707" i="1" s="1"/>
  <c r="V2708" i="1"/>
  <c r="X2708" i="1" s="1"/>
  <c r="V2709" i="1"/>
  <c r="X2709" i="1" s="1"/>
  <c r="V2710" i="1"/>
  <c r="X2710" i="1" s="1"/>
  <c r="V2711" i="1"/>
  <c r="X2711" i="1" s="1"/>
  <c r="V2712" i="1"/>
  <c r="X2712" i="1" s="1"/>
  <c r="V2713" i="1"/>
  <c r="X2713" i="1" s="1"/>
  <c r="V2714" i="1"/>
  <c r="X2714" i="1" s="1"/>
  <c r="V2715" i="1"/>
  <c r="X2715" i="1" s="1"/>
  <c r="V2716" i="1"/>
  <c r="X2716" i="1" s="1"/>
  <c r="V2717" i="1"/>
  <c r="X2717" i="1" s="1"/>
  <c r="V2718" i="1"/>
  <c r="X2718" i="1" s="1"/>
  <c r="V2719" i="1"/>
  <c r="X2719" i="1" s="1"/>
  <c r="V2720" i="1"/>
  <c r="X2720" i="1" s="1"/>
  <c r="V2721" i="1"/>
  <c r="X2721" i="1" s="1"/>
  <c r="V2722" i="1"/>
  <c r="X2722" i="1" s="1"/>
  <c r="V2723" i="1"/>
  <c r="X2723" i="1" s="1"/>
  <c r="V2724" i="1"/>
  <c r="X2724" i="1" s="1"/>
  <c r="V2725" i="1"/>
  <c r="X2725" i="1" s="1"/>
  <c r="V2726" i="1"/>
  <c r="X2726" i="1" s="1"/>
  <c r="V2727" i="1"/>
  <c r="X2727" i="1" s="1"/>
  <c r="V2728" i="1"/>
  <c r="X2728" i="1" s="1"/>
  <c r="V2729" i="1"/>
  <c r="X2729" i="1" s="1"/>
  <c r="V2730" i="1"/>
  <c r="X2730" i="1" s="1"/>
  <c r="V2731" i="1"/>
  <c r="X2731" i="1" s="1"/>
  <c r="V2732" i="1"/>
  <c r="X2732" i="1" s="1"/>
  <c r="V2733" i="1"/>
  <c r="X2733" i="1" s="1"/>
  <c r="V2734" i="1"/>
  <c r="X2734" i="1" s="1"/>
  <c r="V2735" i="1"/>
  <c r="X2735" i="1" s="1"/>
  <c r="V2736" i="1"/>
  <c r="X2736" i="1" s="1"/>
  <c r="V2737" i="1"/>
  <c r="X2737" i="1" s="1"/>
  <c r="V2738" i="1"/>
  <c r="X2738" i="1" s="1"/>
  <c r="V2739" i="1"/>
  <c r="X2739" i="1" s="1"/>
  <c r="V2740" i="1"/>
  <c r="X2740" i="1" s="1"/>
  <c r="V2741" i="1"/>
  <c r="X2741" i="1" s="1"/>
  <c r="V2742" i="1"/>
  <c r="X2742" i="1" s="1"/>
  <c r="V2743" i="1"/>
  <c r="X2743" i="1" s="1"/>
  <c r="V2744" i="1"/>
  <c r="X2744" i="1" s="1"/>
  <c r="V2745" i="1"/>
  <c r="X2745" i="1" s="1"/>
  <c r="V2746" i="1"/>
  <c r="X2746" i="1" s="1"/>
  <c r="V2747" i="1"/>
  <c r="X2747" i="1" s="1"/>
  <c r="V2748" i="1"/>
  <c r="X2748" i="1" s="1"/>
  <c r="V2749" i="1"/>
  <c r="X2749" i="1" s="1"/>
  <c r="V2750" i="1"/>
  <c r="X2750" i="1" s="1"/>
  <c r="V2751" i="1"/>
  <c r="X2751" i="1" s="1"/>
  <c r="V2752" i="1"/>
  <c r="X2752" i="1" s="1"/>
  <c r="V2753" i="1"/>
  <c r="X2753" i="1" s="1"/>
  <c r="V2754" i="1"/>
  <c r="X2754" i="1" s="1"/>
  <c r="V2755" i="1"/>
  <c r="X2755" i="1" s="1"/>
  <c r="V2756" i="1"/>
  <c r="X2756" i="1" s="1"/>
  <c r="V2757" i="1"/>
  <c r="X2757" i="1" s="1"/>
  <c r="V2758" i="1"/>
  <c r="X2758" i="1" s="1"/>
  <c r="V2759" i="1"/>
  <c r="X2759" i="1" s="1"/>
  <c r="V2760" i="1"/>
  <c r="X2760" i="1" s="1"/>
  <c r="V2761" i="1"/>
  <c r="X2761" i="1" s="1"/>
  <c r="V2762" i="1"/>
  <c r="X2762" i="1" s="1"/>
  <c r="V2763" i="1"/>
  <c r="X2763" i="1" s="1"/>
  <c r="V2764" i="1"/>
  <c r="X2764" i="1" s="1"/>
  <c r="V2765" i="1"/>
  <c r="X2765" i="1" s="1"/>
  <c r="V2766" i="1"/>
  <c r="X2766" i="1" s="1"/>
  <c r="V2767" i="1"/>
  <c r="X2767" i="1" s="1"/>
  <c r="V2768" i="1"/>
  <c r="X2768" i="1" s="1"/>
  <c r="V2769" i="1"/>
  <c r="X2769" i="1" s="1"/>
  <c r="V2770" i="1"/>
  <c r="X2770" i="1" s="1"/>
  <c r="V2771" i="1"/>
  <c r="X2771" i="1" s="1"/>
  <c r="V2772" i="1"/>
  <c r="X2772" i="1" s="1"/>
  <c r="V2773" i="1"/>
  <c r="X2773" i="1" s="1"/>
  <c r="V2774" i="1"/>
  <c r="X2774" i="1" s="1"/>
  <c r="V2775" i="1"/>
  <c r="X2775" i="1" s="1"/>
  <c r="V2776" i="1"/>
  <c r="X2776" i="1" s="1"/>
  <c r="V2777" i="1"/>
  <c r="X2777" i="1" s="1"/>
  <c r="V2778" i="1"/>
  <c r="X2778" i="1" s="1"/>
  <c r="V2779" i="1"/>
  <c r="X2779" i="1" s="1"/>
  <c r="V2780" i="1"/>
  <c r="X2780" i="1" s="1"/>
  <c r="V2781" i="1"/>
  <c r="X2781" i="1" s="1"/>
  <c r="V2782" i="1"/>
  <c r="X2782" i="1" s="1"/>
  <c r="V2783" i="1"/>
  <c r="X2783" i="1" s="1"/>
  <c r="V2784" i="1"/>
  <c r="X2784" i="1" s="1"/>
  <c r="V2785" i="1"/>
  <c r="X2785" i="1" s="1"/>
  <c r="V2786" i="1"/>
  <c r="X2786" i="1" s="1"/>
  <c r="V2787" i="1"/>
  <c r="X2787" i="1" s="1"/>
  <c r="V2788" i="1"/>
  <c r="X2788" i="1" s="1"/>
  <c r="V2789" i="1"/>
  <c r="X2789" i="1" s="1"/>
  <c r="V2790" i="1"/>
  <c r="X2790" i="1" s="1"/>
  <c r="V2791" i="1"/>
  <c r="X2791" i="1" s="1"/>
  <c r="V2792" i="1"/>
  <c r="X2792" i="1" s="1"/>
  <c r="V2793" i="1"/>
  <c r="X2793" i="1" s="1"/>
  <c r="V2794" i="1"/>
  <c r="X2794" i="1" s="1"/>
  <c r="V2795" i="1"/>
  <c r="X2795" i="1" s="1"/>
  <c r="V2796" i="1"/>
  <c r="X2796" i="1" s="1"/>
  <c r="V2797" i="1"/>
  <c r="X2797" i="1" s="1"/>
  <c r="V2798" i="1"/>
  <c r="X2798" i="1" s="1"/>
  <c r="V2799" i="1"/>
  <c r="X2799" i="1" s="1"/>
  <c r="V2800" i="1"/>
  <c r="X2800" i="1" s="1"/>
  <c r="V2801" i="1"/>
  <c r="X2801" i="1" s="1"/>
  <c r="V2802" i="1"/>
  <c r="X2802" i="1" s="1"/>
  <c r="V2803" i="1"/>
  <c r="X2803" i="1" s="1"/>
  <c r="V2804" i="1"/>
  <c r="X2804" i="1" s="1"/>
  <c r="V2805" i="1"/>
  <c r="X2805" i="1" s="1"/>
  <c r="V2806" i="1"/>
  <c r="X2806" i="1" s="1"/>
  <c r="V2807" i="1"/>
  <c r="X2807" i="1" s="1"/>
  <c r="V2808" i="1"/>
  <c r="X2808" i="1" s="1"/>
  <c r="V2809" i="1"/>
  <c r="X2809" i="1" s="1"/>
  <c r="V2810" i="1"/>
  <c r="X2810" i="1" s="1"/>
  <c r="V2811" i="1"/>
  <c r="X2811" i="1" s="1"/>
  <c r="V2812" i="1"/>
  <c r="X2812" i="1" s="1"/>
  <c r="V2813" i="1"/>
  <c r="X2813" i="1" s="1"/>
  <c r="V2814" i="1"/>
  <c r="X2814" i="1" s="1"/>
  <c r="V2815" i="1"/>
  <c r="X2815" i="1" s="1"/>
  <c r="V2816" i="1"/>
  <c r="X2816" i="1" s="1"/>
  <c r="V2817" i="1"/>
  <c r="X2817" i="1" s="1"/>
  <c r="V2818" i="1"/>
  <c r="X2818" i="1" s="1"/>
  <c r="V2819" i="1"/>
  <c r="X2819" i="1" s="1"/>
  <c r="V2820" i="1"/>
  <c r="X2820" i="1" s="1"/>
  <c r="V2821" i="1"/>
  <c r="X2821" i="1" s="1"/>
  <c r="V2822" i="1"/>
  <c r="X2822" i="1" s="1"/>
  <c r="V2823" i="1"/>
  <c r="X2823" i="1" s="1"/>
  <c r="V2824" i="1"/>
  <c r="X2824" i="1" s="1"/>
  <c r="V2825" i="1"/>
  <c r="X2825" i="1" s="1"/>
  <c r="V2826" i="1"/>
  <c r="X2826" i="1" s="1"/>
  <c r="V2827" i="1"/>
  <c r="X2827" i="1" s="1"/>
  <c r="V2828" i="1"/>
  <c r="X2828" i="1" s="1"/>
  <c r="V2829" i="1"/>
  <c r="X2829" i="1" s="1"/>
  <c r="V2830" i="1"/>
  <c r="X2830" i="1" s="1"/>
  <c r="V2831" i="1"/>
  <c r="X2831" i="1" s="1"/>
  <c r="V2832" i="1"/>
  <c r="X2832" i="1" s="1"/>
  <c r="V2833" i="1"/>
  <c r="X2833" i="1" s="1"/>
  <c r="V2834" i="1"/>
  <c r="X2834" i="1" s="1"/>
  <c r="V2835" i="1"/>
  <c r="X2835" i="1" s="1"/>
  <c r="V2836" i="1"/>
  <c r="X2836" i="1" s="1"/>
  <c r="V2837" i="1"/>
  <c r="X2837" i="1" s="1"/>
  <c r="V2838" i="1"/>
  <c r="X2838" i="1" s="1"/>
  <c r="V2839" i="1"/>
  <c r="X2839" i="1" s="1"/>
  <c r="V2840" i="1"/>
  <c r="X2840" i="1" s="1"/>
  <c r="V2841" i="1"/>
  <c r="X2841" i="1" s="1"/>
  <c r="V2842" i="1"/>
  <c r="X2842" i="1" s="1"/>
  <c r="V2843" i="1"/>
  <c r="X2843" i="1" s="1"/>
  <c r="V2844" i="1"/>
  <c r="X2844" i="1" s="1"/>
  <c r="V2845" i="1"/>
  <c r="X2845" i="1" s="1"/>
  <c r="V2846" i="1"/>
  <c r="X2846" i="1" s="1"/>
  <c r="V2847" i="1"/>
  <c r="X2847" i="1" s="1"/>
  <c r="V2848" i="1"/>
  <c r="X2848" i="1" s="1"/>
  <c r="V2849" i="1"/>
  <c r="X2849" i="1" s="1"/>
  <c r="V2850" i="1"/>
  <c r="X2850" i="1" s="1"/>
  <c r="V2851" i="1"/>
  <c r="X2851" i="1" s="1"/>
  <c r="V2852" i="1"/>
  <c r="X2852" i="1" s="1"/>
  <c r="V2853" i="1"/>
  <c r="X2853" i="1" s="1"/>
  <c r="V2854" i="1"/>
  <c r="X2854" i="1" s="1"/>
  <c r="V2855" i="1"/>
  <c r="X2855" i="1" s="1"/>
  <c r="V2856" i="1"/>
  <c r="X2856" i="1" s="1"/>
  <c r="V2857" i="1"/>
  <c r="X2857" i="1" s="1"/>
  <c r="V2858" i="1"/>
  <c r="X2858" i="1" s="1"/>
  <c r="V2859" i="1"/>
  <c r="X2859" i="1" s="1"/>
  <c r="V2860" i="1"/>
  <c r="X2860" i="1" s="1"/>
  <c r="V2861" i="1"/>
  <c r="X2861" i="1" s="1"/>
  <c r="V2862" i="1"/>
  <c r="X2862" i="1" s="1"/>
  <c r="V2863" i="1"/>
  <c r="X2863" i="1" s="1"/>
  <c r="V2864" i="1"/>
  <c r="X2864" i="1" s="1"/>
  <c r="V2865" i="1"/>
  <c r="X2865" i="1" s="1"/>
  <c r="V2866" i="1"/>
  <c r="X2866" i="1" s="1"/>
  <c r="V2867" i="1"/>
  <c r="X2867" i="1" s="1"/>
  <c r="V2868" i="1"/>
  <c r="X2868" i="1" s="1"/>
  <c r="V2869" i="1"/>
  <c r="X2869" i="1" s="1"/>
  <c r="V2870" i="1"/>
  <c r="X2870" i="1" s="1"/>
  <c r="V2871" i="1"/>
  <c r="X2871" i="1" s="1"/>
  <c r="V2872" i="1"/>
  <c r="X2872" i="1" s="1"/>
  <c r="V2873" i="1"/>
  <c r="X2873" i="1" s="1"/>
  <c r="V2874" i="1"/>
  <c r="X2874" i="1" s="1"/>
  <c r="V2875" i="1"/>
  <c r="X2875" i="1" s="1"/>
  <c r="V2876" i="1"/>
  <c r="X2876" i="1" s="1"/>
  <c r="V2877" i="1"/>
  <c r="X2877" i="1" s="1"/>
  <c r="V2878" i="1"/>
  <c r="X2878" i="1" s="1"/>
  <c r="V2879" i="1"/>
  <c r="X2879" i="1" s="1"/>
  <c r="V2880" i="1"/>
  <c r="X2880" i="1" s="1"/>
  <c r="V2881" i="1"/>
  <c r="X2881" i="1" s="1"/>
  <c r="V2882" i="1"/>
  <c r="X2882" i="1" s="1"/>
  <c r="V2883" i="1"/>
  <c r="X2883" i="1" s="1"/>
  <c r="V2884" i="1"/>
  <c r="X2884" i="1" s="1"/>
  <c r="V2885" i="1"/>
  <c r="X2885" i="1" s="1"/>
  <c r="V2886" i="1"/>
  <c r="X2886" i="1" s="1"/>
  <c r="V2887" i="1"/>
  <c r="X2887" i="1" s="1"/>
  <c r="V2888" i="1"/>
  <c r="X2888" i="1" s="1"/>
  <c r="V2889" i="1"/>
  <c r="X2889" i="1" s="1"/>
  <c r="V2890" i="1"/>
  <c r="X2890" i="1" s="1"/>
  <c r="V2891" i="1"/>
  <c r="X2891" i="1" s="1"/>
  <c r="V2892" i="1"/>
  <c r="X2892" i="1" s="1"/>
  <c r="V2893" i="1"/>
  <c r="X2893" i="1" s="1"/>
  <c r="V2894" i="1"/>
  <c r="X2894" i="1" s="1"/>
  <c r="V2895" i="1"/>
  <c r="X2895" i="1" s="1"/>
  <c r="V2896" i="1"/>
  <c r="X2896" i="1" s="1"/>
  <c r="V2897" i="1"/>
  <c r="X2897" i="1" s="1"/>
  <c r="V2898" i="1"/>
  <c r="X2898" i="1" s="1"/>
  <c r="V2899" i="1"/>
  <c r="X2899" i="1" s="1"/>
  <c r="V2900" i="1"/>
  <c r="X2900" i="1" s="1"/>
  <c r="V2901" i="1"/>
  <c r="X2901" i="1" s="1"/>
  <c r="V2902" i="1"/>
  <c r="X2902" i="1" s="1"/>
  <c r="V2903" i="1"/>
  <c r="X2903" i="1" s="1"/>
  <c r="V2904" i="1"/>
  <c r="X2904" i="1" s="1"/>
  <c r="V2905" i="1"/>
  <c r="X2905" i="1" s="1"/>
  <c r="V2906" i="1"/>
  <c r="X2906" i="1" s="1"/>
  <c r="V2907" i="1"/>
  <c r="X2907" i="1" s="1"/>
  <c r="V2908" i="1"/>
  <c r="X2908" i="1" s="1"/>
  <c r="V2909" i="1"/>
  <c r="X2909" i="1" s="1"/>
  <c r="V2910" i="1"/>
  <c r="X2910" i="1" s="1"/>
  <c r="V2911" i="1"/>
  <c r="X2911" i="1" s="1"/>
  <c r="V2912" i="1"/>
  <c r="X2912" i="1" s="1"/>
  <c r="V2913" i="1"/>
  <c r="X2913" i="1" s="1"/>
  <c r="V2914" i="1"/>
  <c r="X2914" i="1" s="1"/>
  <c r="V2915" i="1"/>
  <c r="X2915" i="1" s="1"/>
  <c r="V2916" i="1"/>
  <c r="X2916" i="1" s="1"/>
  <c r="V2917" i="1"/>
  <c r="X2917" i="1" s="1"/>
  <c r="V2918" i="1"/>
  <c r="X2918" i="1" s="1"/>
  <c r="V2919" i="1"/>
  <c r="X2919" i="1" s="1"/>
  <c r="V2920" i="1"/>
  <c r="X2920" i="1" s="1"/>
  <c r="V2921" i="1"/>
  <c r="X2921" i="1" s="1"/>
  <c r="V2922" i="1"/>
  <c r="X2922" i="1" s="1"/>
  <c r="V2923" i="1"/>
  <c r="X2923" i="1" s="1"/>
  <c r="V2924" i="1"/>
  <c r="X2924" i="1" s="1"/>
  <c r="V2925" i="1"/>
  <c r="X2925" i="1" s="1"/>
  <c r="V2926" i="1"/>
  <c r="X2926" i="1" s="1"/>
  <c r="V2927" i="1"/>
  <c r="X2927" i="1" s="1"/>
  <c r="V2928" i="1"/>
  <c r="X2928" i="1" s="1"/>
  <c r="V2929" i="1"/>
  <c r="X2929" i="1" s="1"/>
  <c r="V2930" i="1"/>
  <c r="X2930" i="1" s="1"/>
  <c r="V2931" i="1"/>
  <c r="X2931" i="1" s="1"/>
  <c r="V2932" i="1"/>
  <c r="X2932" i="1" s="1"/>
  <c r="V2933" i="1"/>
  <c r="X2933" i="1" s="1"/>
  <c r="V2934" i="1"/>
  <c r="X2934" i="1" s="1"/>
  <c r="V2935" i="1"/>
  <c r="X2935" i="1" s="1"/>
  <c r="V2936" i="1"/>
  <c r="X2936" i="1" s="1"/>
  <c r="V2937" i="1"/>
  <c r="X2937" i="1" s="1"/>
  <c r="V2938" i="1"/>
  <c r="X2938" i="1" s="1"/>
  <c r="V2939" i="1"/>
  <c r="X2939" i="1" s="1"/>
  <c r="V2940" i="1"/>
  <c r="X2940" i="1" s="1"/>
  <c r="V2941" i="1"/>
  <c r="X2941" i="1" s="1"/>
  <c r="V2942" i="1"/>
  <c r="X2942" i="1" s="1"/>
  <c r="V2943" i="1"/>
  <c r="X2943" i="1" s="1"/>
  <c r="V2944" i="1"/>
  <c r="X2944" i="1" s="1"/>
  <c r="V2945" i="1"/>
  <c r="X2945" i="1" s="1"/>
  <c r="V2946" i="1"/>
  <c r="X2946" i="1" s="1"/>
  <c r="V2947" i="1"/>
  <c r="X2947" i="1" s="1"/>
  <c r="V2948" i="1"/>
  <c r="X2948" i="1" s="1"/>
  <c r="V2949" i="1"/>
  <c r="X2949" i="1" s="1"/>
  <c r="V2950" i="1"/>
  <c r="X2950" i="1" s="1"/>
  <c r="V2951" i="1"/>
  <c r="X2951" i="1" s="1"/>
  <c r="V2952" i="1"/>
  <c r="X2952" i="1" s="1"/>
  <c r="V2953" i="1"/>
  <c r="X2953" i="1" s="1"/>
  <c r="V2954" i="1"/>
  <c r="X2954" i="1" s="1"/>
  <c r="V2955" i="1"/>
  <c r="X2955" i="1" s="1"/>
  <c r="V2956" i="1"/>
  <c r="X2956" i="1" s="1"/>
  <c r="V2957" i="1"/>
  <c r="X2957" i="1" s="1"/>
  <c r="V2958" i="1"/>
  <c r="X2958" i="1" s="1"/>
  <c r="V2959" i="1"/>
  <c r="X2959" i="1" s="1"/>
  <c r="V2960" i="1"/>
  <c r="X2960" i="1" s="1"/>
  <c r="V2961" i="1"/>
  <c r="X2961" i="1" s="1"/>
  <c r="V2962" i="1"/>
  <c r="X2962" i="1" s="1"/>
  <c r="V2963" i="1"/>
  <c r="X2963" i="1" s="1"/>
  <c r="V2964" i="1"/>
  <c r="X2964" i="1" s="1"/>
  <c r="V2965" i="1"/>
  <c r="X2965" i="1" s="1"/>
  <c r="V2966" i="1"/>
  <c r="X2966" i="1" s="1"/>
  <c r="V2967" i="1"/>
  <c r="X2967" i="1" s="1"/>
  <c r="V2968" i="1"/>
  <c r="X2968" i="1" s="1"/>
  <c r="V2969" i="1"/>
  <c r="X2969" i="1" s="1"/>
  <c r="V2970" i="1"/>
  <c r="X2970" i="1" s="1"/>
  <c r="V2971" i="1"/>
  <c r="X2971" i="1" s="1"/>
  <c r="V2972" i="1"/>
  <c r="X2972" i="1" s="1"/>
  <c r="V2973" i="1"/>
  <c r="X2973" i="1" s="1"/>
  <c r="V2974" i="1"/>
  <c r="X2974" i="1" s="1"/>
  <c r="V2975" i="1"/>
  <c r="X2975" i="1" s="1"/>
  <c r="V2976" i="1"/>
  <c r="X2976" i="1" s="1"/>
  <c r="V2977" i="1"/>
  <c r="X2977" i="1" s="1"/>
  <c r="V2978" i="1"/>
  <c r="X2978" i="1" s="1"/>
  <c r="V2979" i="1"/>
  <c r="X2979" i="1" s="1"/>
  <c r="V2980" i="1"/>
  <c r="X2980" i="1" s="1"/>
  <c r="V2981" i="1"/>
  <c r="X2981" i="1" s="1"/>
  <c r="V2982" i="1"/>
  <c r="X2982" i="1" s="1"/>
  <c r="V2983" i="1"/>
  <c r="X2983" i="1" s="1"/>
  <c r="V2984" i="1"/>
  <c r="X2984" i="1" s="1"/>
  <c r="V2985" i="1"/>
  <c r="X2985" i="1" s="1"/>
  <c r="V2986" i="1"/>
  <c r="X2986" i="1" s="1"/>
  <c r="V2987" i="1"/>
  <c r="X2987" i="1" s="1"/>
  <c r="V2988" i="1"/>
  <c r="X2988" i="1" s="1"/>
  <c r="V2989" i="1"/>
  <c r="X2989" i="1" s="1"/>
  <c r="V2990" i="1"/>
  <c r="X2990" i="1" s="1"/>
  <c r="V2991" i="1"/>
  <c r="X2991" i="1" s="1"/>
  <c r="V2992" i="1"/>
  <c r="X2992" i="1" s="1"/>
  <c r="V2993" i="1"/>
  <c r="X2993" i="1" s="1"/>
  <c r="V2994" i="1"/>
  <c r="X2994" i="1" s="1"/>
  <c r="V2995" i="1"/>
  <c r="X2995" i="1" s="1"/>
  <c r="V2996" i="1"/>
  <c r="X2996" i="1" s="1"/>
  <c r="V2997" i="1"/>
  <c r="X2997" i="1" s="1"/>
  <c r="V2998" i="1"/>
  <c r="X2998" i="1" s="1"/>
  <c r="V2999" i="1"/>
  <c r="X2999" i="1" s="1"/>
  <c r="V3000" i="1"/>
  <c r="X3000" i="1" s="1"/>
  <c r="V3001" i="1"/>
  <c r="X3001" i="1" s="1"/>
  <c r="V3002" i="1"/>
  <c r="X3002" i="1" s="1"/>
  <c r="V3003" i="1"/>
  <c r="X3003" i="1" s="1"/>
  <c r="V3004" i="1"/>
  <c r="X3004" i="1" s="1"/>
  <c r="V3005" i="1"/>
  <c r="X3005" i="1" s="1"/>
  <c r="V3006" i="1"/>
  <c r="X3006" i="1" s="1"/>
  <c r="V3007" i="1"/>
  <c r="X3007" i="1" s="1"/>
  <c r="V3008" i="1"/>
  <c r="X3008" i="1" s="1"/>
  <c r="V3009" i="1"/>
  <c r="X3009" i="1" s="1"/>
  <c r="V3010" i="1"/>
  <c r="X3010" i="1" s="1"/>
  <c r="V3011" i="1"/>
  <c r="X3011" i="1" s="1"/>
  <c r="V3012" i="1"/>
  <c r="X3012" i="1" s="1"/>
  <c r="V3013" i="1"/>
  <c r="X3013" i="1" s="1"/>
  <c r="V3014" i="1"/>
  <c r="X3014" i="1" s="1"/>
  <c r="V3015" i="1"/>
  <c r="X3015" i="1" s="1"/>
  <c r="V3016" i="1"/>
  <c r="X3016" i="1" s="1"/>
  <c r="V3017" i="1"/>
  <c r="X3017" i="1" s="1"/>
  <c r="V3018" i="1"/>
  <c r="X3018" i="1" s="1"/>
  <c r="V3019" i="1"/>
  <c r="X3019" i="1" s="1"/>
  <c r="V3020" i="1"/>
  <c r="X3020" i="1" s="1"/>
  <c r="V3021" i="1"/>
  <c r="X3021" i="1" s="1"/>
  <c r="V3022" i="1"/>
  <c r="X3022" i="1" s="1"/>
  <c r="V3023" i="1"/>
  <c r="X3023" i="1" s="1"/>
  <c r="V3024" i="1"/>
  <c r="X3024" i="1" s="1"/>
  <c r="V3025" i="1"/>
  <c r="X3025" i="1" s="1"/>
  <c r="V3026" i="1"/>
  <c r="X3026" i="1" s="1"/>
  <c r="V3027" i="1"/>
  <c r="X3027" i="1" s="1"/>
  <c r="V3028" i="1"/>
  <c r="X3028" i="1" s="1"/>
  <c r="V3029" i="1"/>
  <c r="X3029" i="1" s="1"/>
  <c r="V3030" i="1"/>
  <c r="X3030" i="1" s="1"/>
  <c r="V3031" i="1"/>
  <c r="X3031" i="1" s="1"/>
  <c r="V3032" i="1"/>
  <c r="X3032" i="1" s="1"/>
  <c r="V3033" i="1"/>
  <c r="X3033" i="1" s="1"/>
  <c r="V3034" i="1"/>
  <c r="X3034" i="1" s="1"/>
  <c r="V3035" i="1"/>
  <c r="X3035" i="1" s="1"/>
  <c r="V3036" i="1"/>
  <c r="X3036" i="1" s="1"/>
  <c r="V3037" i="1"/>
  <c r="X3037" i="1" s="1"/>
  <c r="V3038" i="1"/>
  <c r="X3038" i="1" s="1"/>
  <c r="V3039" i="1"/>
  <c r="X3039" i="1" s="1"/>
  <c r="V3040" i="1"/>
  <c r="X3040" i="1" s="1"/>
  <c r="V3041" i="1"/>
  <c r="X3041" i="1" s="1"/>
  <c r="V3042" i="1"/>
  <c r="X3042" i="1" s="1"/>
  <c r="V3043" i="1"/>
  <c r="X3043" i="1" s="1"/>
  <c r="V3044" i="1"/>
  <c r="X3044" i="1" s="1"/>
  <c r="V3045" i="1"/>
  <c r="X3045" i="1" s="1"/>
  <c r="V3046" i="1"/>
  <c r="X3046" i="1" s="1"/>
  <c r="V3047" i="1"/>
  <c r="X3047" i="1" s="1"/>
  <c r="V3048" i="1"/>
  <c r="X3048" i="1" s="1"/>
  <c r="V3049" i="1"/>
  <c r="X3049" i="1" s="1"/>
  <c r="V3050" i="1"/>
  <c r="X3050" i="1" s="1"/>
  <c r="V3051" i="1"/>
  <c r="X3051" i="1" s="1"/>
  <c r="V3052" i="1"/>
  <c r="X3052" i="1" s="1"/>
  <c r="V3053" i="1"/>
  <c r="X3053" i="1" s="1"/>
  <c r="V3054" i="1"/>
  <c r="X3054" i="1" s="1"/>
  <c r="V3055" i="1"/>
  <c r="X3055" i="1" s="1"/>
  <c r="V3056" i="1"/>
  <c r="X3056" i="1" s="1"/>
  <c r="V3057" i="1"/>
  <c r="X3057" i="1" s="1"/>
  <c r="V3058" i="1"/>
  <c r="X3058" i="1" s="1"/>
  <c r="V3059" i="1"/>
  <c r="X3059" i="1" s="1"/>
  <c r="V3060" i="1"/>
  <c r="X3060" i="1" s="1"/>
  <c r="V3061" i="1"/>
  <c r="X3061" i="1" s="1"/>
  <c r="V3062" i="1"/>
  <c r="X3062" i="1" s="1"/>
  <c r="V3063" i="1"/>
  <c r="X3063" i="1" s="1"/>
  <c r="V3064" i="1"/>
  <c r="X3064" i="1" s="1"/>
  <c r="V3065" i="1"/>
  <c r="X3065" i="1" s="1"/>
  <c r="V3066" i="1"/>
  <c r="X3066" i="1" s="1"/>
  <c r="V3067" i="1"/>
  <c r="X3067" i="1" s="1"/>
  <c r="V3068" i="1"/>
  <c r="X3068" i="1" s="1"/>
  <c r="V3069" i="1"/>
  <c r="X3069" i="1" s="1"/>
  <c r="V3070" i="1"/>
  <c r="X3070" i="1" s="1"/>
  <c r="V3071" i="1"/>
  <c r="X3071" i="1" s="1"/>
  <c r="V3072" i="1"/>
  <c r="X3072" i="1" s="1"/>
  <c r="V3073" i="1"/>
  <c r="X3073" i="1" s="1"/>
  <c r="V3074" i="1"/>
  <c r="X3074" i="1" s="1"/>
  <c r="V3075" i="1"/>
  <c r="X3075" i="1" s="1"/>
  <c r="V3076" i="1"/>
  <c r="X3076" i="1" s="1"/>
  <c r="V3077" i="1"/>
  <c r="X3077" i="1" s="1"/>
  <c r="V3078" i="1"/>
  <c r="X3078" i="1" s="1"/>
  <c r="V3079" i="1"/>
  <c r="X3079" i="1" s="1"/>
  <c r="V3080" i="1"/>
  <c r="X3080" i="1" s="1"/>
  <c r="V3081" i="1"/>
  <c r="X3081" i="1" s="1"/>
  <c r="V3082" i="1"/>
  <c r="X3082" i="1" s="1"/>
  <c r="V3083" i="1"/>
  <c r="X3083" i="1" s="1"/>
  <c r="V3084" i="1"/>
  <c r="X3084" i="1" s="1"/>
  <c r="V3085" i="1"/>
  <c r="X3085" i="1" s="1"/>
  <c r="V3086" i="1"/>
  <c r="X3086" i="1" s="1"/>
  <c r="V3087" i="1"/>
  <c r="X3087" i="1" s="1"/>
  <c r="V3088" i="1"/>
  <c r="X3088" i="1" s="1"/>
  <c r="V3089" i="1"/>
  <c r="X3089" i="1" s="1"/>
  <c r="V3090" i="1"/>
  <c r="X3090" i="1" s="1"/>
  <c r="V3091" i="1"/>
  <c r="X3091" i="1" s="1"/>
  <c r="V3092" i="1"/>
  <c r="X3092" i="1" s="1"/>
  <c r="V3093" i="1"/>
  <c r="X3093" i="1" s="1"/>
  <c r="V3094" i="1"/>
  <c r="X3094" i="1" s="1"/>
  <c r="V3095" i="1"/>
  <c r="X3095" i="1" s="1"/>
  <c r="V3096" i="1"/>
  <c r="X3096" i="1" s="1"/>
  <c r="V3097" i="1"/>
  <c r="X3097" i="1" s="1"/>
  <c r="V3098" i="1"/>
  <c r="X3098" i="1" s="1"/>
  <c r="V3099" i="1"/>
  <c r="X3099" i="1" s="1"/>
  <c r="V3100" i="1"/>
  <c r="X3100" i="1" s="1"/>
  <c r="V3101" i="1"/>
  <c r="X3101" i="1" s="1"/>
  <c r="V3102" i="1"/>
  <c r="X3102" i="1" s="1"/>
  <c r="V3103" i="1"/>
  <c r="X3103" i="1" s="1"/>
  <c r="V3104" i="1"/>
  <c r="X3104" i="1" s="1"/>
  <c r="V3105" i="1"/>
  <c r="X3105" i="1" s="1"/>
  <c r="V3106" i="1"/>
  <c r="X3106" i="1" s="1"/>
  <c r="V3107" i="1"/>
  <c r="X3107" i="1" s="1"/>
  <c r="V3108" i="1"/>
  <c r="X3108" i="1" s="1"/>
  <c r="V3109" i="1"/>
  <c r="X3109" i="1" s="1"/>
  <c r="V3110" i="1"/>
  <c r="X3110" i="1" s="1"/>
  <c r="V3111" i="1"/>
  <c r="X3111" i="1" s="1"/>
  <c r="V3112" i="1"/>
  <c r="X3112" i="1" s="1"/>
  <c r="V3113" i="1"/>
  <c r="X3113" i="1" s="1"/>
  <c r="V3114" i="1"/>
  <c r="X3114" i="1" s="1"/>
  <c r="V3115" i="1"/>
  <c r="X3115" i="1" s="1"/>
  <c r="V3116" i="1"/>
  <c r="X3116" i="1" s="1"/>
  <c r="V3117" i="1"/>
  <c r="X3117" i="1" s="1"/>
  <c r="V3118" i="1"/>
  <c r="X3118" i="1" s="1"/>
  <c r="V3119" i="1"/>
  <c r="X3119" i="1" s="1"/>
  <c r="V3120" i="1"/>
  <c r="X3120" i="1" s="1"/>
  <c r="V3121" i="1"/>
  <c r="X3121" i="1" s="1"/>
  <c r="V3122" i="1"/>
  <c r="X3122" i="1" s="1"/>
  <c r="V3123" i="1"/>
  <c r="X3123" i="1" s="1"/>
  <c r="V3124" i="1"/>
  <c r="X3124" i="1" s="1"/>
  <c r="V3125" i="1"/>
  <c r="X3125" i="1" s="1"/>
  <c r="V3126" i="1"/>
  <c r="X3126" i="1" s="1"/>
  <c r="V3127" i="1"/>
  <c r="X3127" i="1" s="1"/>
  <c r="V3128" i="1"/>
  <c r="X3128" i="1" s="1"/>
  <c r="V3129" i="1"/>
  <c r="X3129" i="1" s="1"/>
  <c r="V3130" i="1"/>
  <c r="X3130" i="1" s="1"/>
  <c r="V3131" i="1"/>
  <c r="X3131" i="1" s="1"/>
  <c r="V3132" i="1"/>
  <c r="X3132" i="1" s="1"/>
  <c r="V3133" i="1"/>
  <c r="X3133" i="1" s="1"/>
  <c r="V3134" i="1"/>
  <c r="X3134" i="1" s="1"/>
  <c r="V3135" i="1"/>
  <c r="X3135" i="1" s="1"/>
  <c r="V3136" i="1"/>
  <c r="X3136" i="1" s="1"/>
  <c r="V3137" i="1"/>
  <c r="X3137" i="1" s="1"/>
  <c r="V3138" i="1"/>
  <c r="X3138" i="1" s="1"/>
  <c r="V3139" i="1"/>
  <c r="X3139" i="1" s="1"/>
  <c r="V3140" i="1"/>
  <c r="X3140" i="1" s="1"/>
  <c r="V3141" i="1"/>
  <c r="X3141" i="1" s="1"/>
  <c r="V3142" i="1"/>
  <c r="X3142" i="1" s="1"/>
  <c r="V3143" i="1"/>
  <c r="X3143" i="1" s="1"/>
  <c r="V3144" i="1"/>
  <c r="X3144" i="1" s="1"/>
  <c r="V3145" i="1"/>
  <c r="X3145" i="1" s="1"/>
  <c r="V3146" i="1"/>
  <c r="X3146" i="1" s="1"/>
  <c r="V3147" i="1"/>
  <c r="X3147" i="1" s="1"/>
  <c r="V3148" i="1"/>
  <c r="X3148" i="1" s="1"/>
  <c r="V3149" i="1"/>
  <c r="X3149" i="1" s="1"/>
  <c r="V3150" i="1"/>
  <c r="X3150" i="1" s="1"/>
  <c r="V3151" i="1"/>
  <c r="X3151" i="1" s="1"/>
  <c r="V3152" i="1"/>
  <c r="X3152" i="1" s="1"/>
  <c r="V3153" i="1"/>
  <c r="X3153" i="1" s="1"/>
  <c r="V3154" i="1"/>
  <c r="X3154" i="1" s="1"/>
  <c r="V3155" i="1"/>
  <c r="X3155" i="1" s="1"/>
  <c r="V3156" i="1"/>
  <c r="X3156" i="1" s="1"/>
  <c r="V3157" i="1"/>
  <c r="X3157" i="1" s="1"/>
  <c r="V3158" i="1"/>
  <c r="X3158" i="1" s="1"/>
  <c r="V3159" i="1"/>
  <c r="X3159" i="1" s="1"/>
  <c r="V3160" i="1"/>
  <c r="X3160" i="1" s="1"/>
  <c r="V3161" i="1"/>
  <c r="X3161" i="1" s="1"/>
  <c r="V3162" i="1"/>
  <c r="X3162" i="1" s="1"/>
  <c r="V3163" i="1"/>
  <c r="X3163" i="1" s="1"/>
  <c r="V3164" i="1"/>
  <c r="X3164" i="1" s="1"/>
  <c r="V3165" i="1"/>
  <c r="X3165" i="1" s="1"/>
  <c r="V3166" i="1"/>
  <c r="X3166" i="1" s="1"/>
  <c r="V3167" i="1"/>
  <c r="X3167" i="1" s="1"/>
  <c r="V3168" i="1"/>
  <c r="X3168" i="1" s="1"/>
  <c r="V3169" i="1"/>
  <c r="X3169" i="1" s="1"/>
  <c r="V3170" i="1"/>
  <c r="X3170" i="1" s="1"/>
  <c r="V3171" i="1"/>
  <c r="X3171" i="1" s="1"/>
  <c r="V3172" i="1"/>
  <c r="X3172" i="1" s="1"/>
  <c r="V3173" i="1"/>
  <c r="X3173" i="1" s="1"/>
  <c r="V3174" i="1"/>
  <c r="X3174" i="1" s="1"/>
  <c r="V3175" i="1"/>
  <c r="X3175" i="1" s="1"/>
  <c r="V3176" i="1"/>
  <c r="X3176" i="1" s="1"/>
  <c r="V3177" i="1"/>
  <c r="X3177" i="1" s="1"/>
  <c r="V3178" i="1"/>
  <c r="X3178" i="1" s="1"/>
  <c r="V3179" i="1"/>
  <c r="X3179" i="1" s="1"/>
  <c r="V3180" i="1"/>
  <c r="X3180" i="1" s="1"/>
  <c r="V3181" i="1"/>
  <c r="X3181" i="1" s="1"/>
  <c r="V3182" i="1"/>
  <c r="X3182" i="1" s="1"/>
  <c r="V3183" i="1"/>
  <c r="X3183" i="1" s="1"/>
  <c r="V3184" i="1"/>
  <c r="X3184" i="1" s="1"/>
  <c r="V3185" i="1"/>
  <c r="X3185" i="1" s="1"/>
  <c r="V3186" i="1"/>
  <c r="X3186" i="1" s="1"/>
  <c r="V3187" i="1"/>
  <c r="X3187" i="1" s="1"/>
  <c r="V3188" i="1"/>
  <c r="X3188" i="1" s="1"/>
  <c r="V3189" i="1"/>
  <c r="X3189" i="1" s="1"/>
  <c r="V3190" i="1"/>
  <c r="X3190" i="1" s="1"/>
  <c r="V3191" i="1"/>
  <c r="X3191" i="1" s="1"/>
  <c r="V3192" i="1"/>
  <c r="X3192" i="1" s="1"/>
  <c r="V3193" i="1"/>
  <c r="X3193" i="1" s="1"/>
  <c r="V3194" i="1"/>
  <c r="X3194" i="1" s="1"/>
  <c r="V3195" i="1"/>
  <c r="X3195" i="1" s="1"/>
  <c r="V3196" i="1"/>
  <c r="X3196" i="1" s="1"/>
  <c r="V3197" i="1"/>
  <c r="X3197" i="1" s="1"/>
  <c r="V3198" i="1"/>
  <c r="X3198" i="1" s="1"/>
  <c r="V3199" i="1"/>
  <c r="X3199" i="1" s="1"/>
  <c r="V3200" i="1"/>
  <c r="X3200" i="1" s="1"/>
  <c r="V3201" i="1"/>
  <c r="X3201" i="1" s="1"/>
  <c r="V3202" i="1"/>
  <c r="X3202" i="1" s="1"/>
  <c r="V3203" i="1"/>
  <c r="X3203" i="1" s="1"/>
  <c r="V3204" i="1"/>
  <c r="X3204" i="1" s="1"/>
  <c r="V3205" i="1"/>
  <c r="X3205" i="1" s="1"/>
  <c r="V3206" i="1"/>
  <c r="X3206" i="1" s="1"/>
  <c r="V3207" i="1"/>
  <c r="X3207" i="1" s="1"/>
  <c r="V3208" i="1"/>
  <c r="X3208" i="1" s="1"/>
  <c r="V3209" i="1"/>
  <c r="X3209" i="1" s="1"/>
  <c r="V3210" i="1"/>
  <c r="X3210" i="1" s="1"/>
  <c r="V3211" i="1"/>
  <c r="X3211" i="1" s="1"/>
  <c r="V3212" i="1"/>
  <c r="X3212" i="1" s="1"/>
  <c r="V3213" i="1"/>
  <c r="X3213" i="1" s="1"/>
  <c r="V3214" i="1"/>
  <c r="X3214" i="1" s="1"/>
  <c r="V3215" i="1"/>
  <c r="X3215" i="1" s="1"/>
  <c r="V3216" i="1"/>
  <c r="X3216" i="1" s="1"/>
  <c r="V3217" i="1"/>
  <c r="X3217" i="1" s="1"/>
  <c r="V3218" i="1"/>
  <c r="X3218" i="1" s="1"/>
  <c r="V3219" i="1"/>
  <c r="X3219" i="1" s="1"/>
  <c r="V3220" i="1"/>
  <c r="X3220" i="1" s="1"/>
  <c r="V3221" i="1"/>
  <c r="X3221" i="1" s="1"/>
  <c r="V3222" i="1"/>
  <c r="X3222" i="1" s="1"/>
  <c r="V3223" i="1"/>
  <c r="X3223" i="1" s="1"/>
  <c r="V3224" i="1"/>
  <c r="X3224" i="1" s="1"/>
  <c r="V3225" i="1"/>
  <c r="X3225" i="1" s="1"/>
  <c r="V3226" i="1"/>
  <c r="X3226" i="1" s="1"/>
  <c r="V3227" i="1"/>
  <c r="X3227" i="1" s="1"/>
  <c r="V3228" i="1"/>
  <c r="X3228" i="1" s="1"/>
  <c r="V3229" i="1"/>
  <c r="X3229" i="1" s="1"/>
  <c r="V3230" i="1"/>
  <c r="X3230" i="1" s="1"/>
  <c r="V3231" i="1"/>
  <c r="X3231" i="1" s="1"/>
  <c r="V3232" i="1"/>
  <c r="X3232" i="1" s="1"/>
  <c r="V3233" i="1"/>
  <c r="X3233" i="1" s="1"/>
  <c r="V3234" i="1"/>
  <c r="X3234" i="1" s="1"/>
  <c r="V3235" i="1"/>
  <c r="X3235" i="1" s="1"/>
  <c r="V3236" i="1"/>
  <c r="X3236" i="1" s="1"/>
  <c r="V3237" i="1"/>
  <c r="X3237" i="1" s="1"/>
  <c r="V3238" i="1"/>
  <c r="X3238" i="1" s="1"/>
  <c r="V3239" i="1"/>
  <c r="X3239" i="1" s="1"/>
  <c r="V3240" i="1"/>
  <c r="X3240" i="1" s="1"/>
  <c r="V3241" i="1"/>
  <c r="X3241" i="1" s="1"/>
  <c r="V3242" i="1"/>
  <c r="X3242" i="1" s="1"/>
  <c r="V3243" i="1"/>
  <c r="X3243" i="1" s="1"/>
  <c r="V3244" i="1"/>
  <c r="X3244" i="1" s="1"/>
  <c r="V3245" i="1"/>
  <c r="X3245" i="1" s="1"/>
  <c r="V3246" i="1"/>
  <c r="X3246" i="1" s="1"/>
  <c r="V3247" i="1"/>
  <c r="X3247" i="1" s="1"/>
  <c r="V3248" i="1"/>
  <c r="X3248" i="1" s="1"/>
  <c r="V3249" i="1"/>
  <c r="X3249" i="1" s="1"/>
  <c r="V3250" i="1"/>
  <c r="X3250" i="1" s="1"/>
  <c r="V3251" i="1"/>
  <c r="X3251" i="1" s="1"/>
  <c r="V3252" i="1"/>
  <c r="X3252" i="1" s="1"/>
  <c r="V3253" i="1"/>
  <c r="X3253" i="1" s="1"/>
  <c r="V3254" i="1"/>
  <c r="X3254" i="1" s="1"/>
  <c r="V3255" i="1"/>
  <c r="X3255" i="1" s="1"/>
  <c r="V3256" i="1"/>
  <c r="X3256" i="1" s="1"/>
  <c r="V3257" i="1"/>
  <c r="X3257" i="1" s="1"/>
  <c r="V3258" i="1"/>
  <c r="X3258" i="1" s="1"/>
  <c r="V3259" i="1"/>
  <c r="X3259" i="1" s="1"/>
  <c r="V3260" i="1"/>
  <c r="X3260" i="1" s="1"/>
  <c r="V3261" i="1"/>
  <c r="X3261" i="1" s="1"/>
  <c r="V3262" i="1"/>
  <c r="X3262" i="1" s="1"/>
  <c r="V3263" i="1"/>
  <c r="X3263" i="1" s="1"/>
  <c r="V3264" i="1"/>
  <c r="X3264" i="1" s="1"/>
  <c r="V3265" i="1"/>
  <c r="X3265" i="1" s="1"/>
  <c r="V3266" i="1"/>
  <c r="X3266" i="1" s="1"/>
  <c r="V3267" i="1"/>
  <c r="X3267" i="1" s="1"/>
  <c r="V3268" i="1"/>
  <c r="X3268" i="1" s="1"/>
  <c r="V3269" i="1"/>
  <c r="X3269" i="1" s="1"/>
  <c r="V3270" i="1"/>
  <c r="X3270" i="1" s="1"/>
  <c r="V3271" i="1"/>
  <c r="X3271" i="1" s="1"/>
  <c r="V3272" i="1"/>
  <c r="X3272" i="1" s="1"/>
  <c r="V3273" i="1"/>
  <c r="X3273" i="1" s="1"/>
  <c r="V3274" i="1"/>
  <c r="X3274" i="1" s="1"/>
  <c r="V3275" i="1"/>
  <c r="X3275" i="1" s="1"/>
  <c r="V3276" i="1"/>
  <c r="X3276" i="1" s="1"/>
  <c r="V3277" i="1"/>
  <c r="X3277" i="1" s="1"/>
  <c r="V3278" i="1"/>
  <c r="X3278" i="1" s="1"/>
  <c r="V3279" i="1"/>
  <c r="X3279" i="1" s="1"/>
  <c r="V3280" i="1"/>
  <c r="X3280" i="1" s="1"/>
  <c r="V3281" i="1"/>
  <c r="X3281" i="1" s="1"/>
  <c r="V3282" i="1"/>
  <c r="X3282" i="1" s="1"/>
  <c r="V3283" i="1"/>
  <c r="X3283" i="1" s="1"/>
  <c r="V3284" i="1"/>
  <c r="X3284" i="1" s="1"/>
  <c r="V3285" i="1"/>
  <c r="X3285" i="1" s="1"/>
  <c r="V3286" i="1"/>
  <c r="X3286" i="1" s="1"/>
  <c r="V3287" i="1"/>
  <c r="X3287" i="1" s="1"/>
  <c r="V3288" i="1"/>
  <c r="X3288" i="1" s="1"/>
  <c r="V3289" i="1"/>
  <c r="X3289" i="1" s="1"/>
  <c r="V3290" i="1"/>
  <c r="X3290" i="1" s="1"/>
  <c r="V3291" i="1"/>
  <c r="X3291" i="1" s="1"/>
  <c r="V3292" i="1"/>
  <c r="X3292" i="1" s="1"/>
  <c r="V3293" i="1"/>
  <c r="X3293" i="1" s="1"/>
  <c r="V3294" i="1"/>
  <c r="X3294" i="1" s="1"/>
  <c r="V3295" i="1"/>
  <c r="X3295" i="1" s="1"/>
  <c r="V3296" i="1"/>
  <c r="X3296" i="1" s="1"/>
  <c r="V3297" i="1"/>
  <c r="X3297" i="1" s="1"/>
  <c r="V3298" i="1"/>
  <c r="X3298" i="1" s="1"/>
  <c r="V3299" i="1"/>
  <c r="X3299" i="1" s="1"/>
  <c r="V3300" i="1"/>
  <c r="X3300" i="1" s="1"/>
  <c r="V3301" i="1"/>
  <c r="X3301" i="1" s="1"/>
  <c r="V3302" i="1"/>
  <c r="X3302" i="1" s="1"/>
  <c r="V3303" i="1"/>
  <c r="X3303" i="1" s="1"/>
  <c r="V3304" i="1"/>
  <c r="X3304" i="1" s="1"/>
  <c r="V3305" i="1"/>
  <c r="X3305" i="1" s="1"/>
  <c r="V3306" i="1"/>
  <c r="X3306" i="1" s="1"/>
  <c r="V3307" i="1"/>
  <c r="X3307" i="1" s="1"/>
  <c r="V3308" i="1"/>
  <c r="X3308" i="1" s="1"/>
  <c r="V3309" i="1"/>
  <c r="X3309" i="1" s="1"/>
  <c r="V3310" i="1"/>
  <c r="X3310" i="1" s="1"/>
  <c r="V3311" i="1"/>
  <c r="X3311" i="1" s="1"/>
  <c r="V3312" i="1"/>
  <c r="X3312" i="1" s="1"/>
  <c r="V3313" i="1"/>
  <c r="X3313" i="1" s="1"/>
  <c r="V3314" i="1"/>
  <c r="X3314" i="1" s="1"/>
  <c r="V3315" i="1"/>
  <c r="X3315" i="1" s="1"/>
  <c r="V3316" i="1"/>
  <c r="X3316" i="1" s="1"/>
  <c r="V3317" i="1"/>
  <c r="X3317" i="1" s="1"/>
  <c r="V3318" i="1"/>
  <c r="X3318" i="1" s="1"/>
  <c r="V3319" i="1"/>
  <c r="X3319" i="1" s="1"/>
  <c r="V3320" i="1"/>
  <c r="X3320" i="1" s="1"/>
  <c r="V3321" i="1"/>
  <c r="X3321" i="1" s="1"/>
  <c r="V3322" i="1"/>
  <c r="X3322" i="1" s="1"/>
  <c r="V3323" i="1"/>
  <c r="X3323" i="1" s="1"/>
  <c r="V3324" i="1"/>
  <c r="X3324" i="1" s="1"/>
  <c r="V3325" i="1"/>
  <c r="X3325" i="1" s="1"/>
  <c r="V3326" i="1"/>
  <c r="X3326" i="1" s="1"/>
  <c r="V3327" i="1"/>
  <c r="X3327" i="1" s="1"/>
  <c r="V3328" i="1"/>
  <c r="X3328" i="1" s="1"/>
  <c r="V3329" i="1"/>
  <c r="X3329" i="1" s="1"/>
  <c r="V3330" i="1"/>
  <c r="X3330" i="1" s="1"/>
  <c r="V3331" i="1"/>
  <c r="X3331" i="1" s="1"/>
  <c r="V3332" i="1"/>
  <c r="X3332" i="1" s="1"/>
  <c r="V3333" i="1"/>
  <c r="X3333" i="1" s="1"/>
  <c r="V3334" i="1"/>
  <c r="X3334" i="1" s="1"/>
  <c r="V3335" i="1"/>
  <c r="X3335" i="1" s="1"/>
  <c r="V3336" i="1"/>
  <c r="X3336" i="1" s="1"/>
  <c r="V3337" i="1"/>
  <c r="X3337" i="1" s="1"/>
  <c r="V3338" i="1"/>
  <c r="X3338" i="1" s="1"/>
  <c r="V3339" i="1"/>
  <c r="X3339" i="1" s="1"/>
  <c r="V3340" i="1"/>
  <c r="X3340" i="1" s="1"/>
  <c r="V3341" i="1"/>
  <c r="X3341" i="1" s="1"/>
  <c r="V3342" i="1"/>
  <c r="X3342" i="1" s="1"/>
  <c r="V3343" i="1"/>
  <c r="X3343" i="1" s="1"/>
  <c r="V3344" i="1"/>
  <c r="X3344" i="1" s="1"/>
  <c r="V3345" i="1"/>
  <c r="X3345" i="1" s="1"/>
  <c r="V3346" i="1"/>
  <c r="X3346" i="1" s="1"/>
  <c r="V3347" i="1"/>
  <c r="X3347" i="1" s="1"/>
  <c r="V3348" i="1"/>
  <c r="X3348" i="1" s="1"/>
  <c r="V3349" i="1"/>
  <c r="X3349" i="1" s="1"/>
  <c r="V3350" i="1"/>
  <c r="X3350" i="1" s="1"/>
  <c r="V3351" i="1"/>
  <c r="X3351" i="1" s="1"/>
  <c r="V3352" i="1"/>
  <c r="X3352" i="1" s="1"/>
  <c r="V3353" i="1"/>
  <c r="X3353" i="1" s="1"/>
  <c r="V3354" i="1"/>
  <c r="X3354" i="1" s="1"/>
  <c r="V3355" i="1"/>
  <c r="X3355" i="1" s="1"/>
  <c r="V3356" i="1"/>
  <c r="X3356" i="1" s="1"/>
  <c r="V3357" i="1"/>
  <c r="X3357" i="1" s="1"/>
  <c r="V3358" i="1"/>
  <c r="X3358" i="1" s="1"/>
  <c r="V3359" i="1"/>
  <c r="X3359" i="1" s="1"/>
  <c r="V3360" i="1"/>
  <c r="X3360" i="1" s="1"/>
  <c r="V3361" i="1"/>
  <c r="X3361" i="1" s="1"/>
  <c r="V3362" i="1"/>
  <c r="X3362" i="1" s="1"/>
  <c r="V3363" i="1"/>
  <c r="X3363" i="1" s="1"/>
  <c r="V3364" i="1"/>
  <c r="X3364" i="1" s="1"/>
  <c r="V3365" i="1"/>
  <c r="X3365" i="1" s="1"/>
  <c r="V3366" i="1"/>
  <c r="X3366" i="1" s="1"/>
  <c r="V3367" i="1"/>
  <c r="X3367" i="1" s="1"/>
  <c r="V3368" i="1"/>
  <c r="X3368" i="1" s="1"/>
  <c r="V3369" i="1"/>
  <c r="X3369" i="1" s="1"/>
  <c r="V3370" i="1"/>
  <c r="X3370" i="1" s="1"/>
  <c r="V3371" i="1"/>
  <c r="X3371" i="1" s="1"/>
  <c r="V3372" i="1"/>
  <c r="X3372" i="1" s="1"/>
  <c r="V3373" i="1"/>
  <c r="X3373" i="1" s="1"/>
  <c r="V3374" i="1"/>
  <c r="X3374" i="1" s="1"/>
  <c r="V3375" i="1"/>
  <c r="X3375" i="1" s="1"/>
  <c r="V3376" i="1"/>
  <c r="X3376" i="1" s="1"/>
  <c r="V3377" i="1"/>
  <c r="X3377" i="1" s="1"/>
  <c r="V3378" i="1"/>
  <c r="X3378" i="1" s="1"/>
  <c r="V3379" i="1"/>
  <c r="X3379" i="1" s="1"/>
  <c r="V3380" i="1"/>
  <c r="X3380" i="1" s="1"/>
  <c r="V3381" i="1"/>
  <c r="X3381" i="1" s="1"/>
  <c r="V3382" i="1"/>
  <c r="X3382" i="1" s="1"/>
  <c r="V3383" i="1"/>
  <c r="X3383" i="1" s="1"/>
  <c r="V3384" i="1"/>
  <c r="X3384" i="1" s="1"/>
  <c r="V3385" i="1"/>
  <c r="X3385" i="1" s="1"/>
  <c r="V3386" i="1"/>
  <c r="X3386" i="1" s="1"/>
  <c r="V3387" i="1"/>
  <c r="X3387" i="1" s="1"/>
  <c r="V3388" i="1"/>
  <c r="X3388" i="1" s="1"/>
  <c r="V3389" i="1"/>
  <c r="X3389" i="1" s="1"/>
  <c r="V3390" i="1"/>
  <c r="X3390" i="1" s="1"/>
  <c r="V3391" i="1"/>
  <c r="X3391" i="1" s="1"/>
  <c r="V3392" i="1"/>
  <c r="X3392" i="1" s="1"/>
  <c r="V3393" i="1"/>
  <c r="X3393" i="1" s="1"/>
  <c r="V3394" i="1"/>
  <c r="X3394" i="1" s="1"/>
  <c r="V3395" i="1"/>
  <c r="X3395" i="1" s="1"/>
  <c r="V3396" i="1"/>
  <c r="X3396" i="1" s="1"/>
  <c r="V3397" i="1"/>
  <c r="X3397" i="1" s="1"/>
  <c r="V3398" i="1"/>
  <c r="X3398" i="1" s="1"/>
  <c r="V3399" i="1"/>
  <c r="X3399" i="1" s="1"/>
  <c r="V3400" i="1"/>
  <c r="X3400" i="1" s="1"/>
  <c r="V3401" i="1"/>
  <c r="X3401" i="1" s="1"/>
  <c r="V3402" i="1"/>
  <c r="X3402" i="1" s="1"/>
  <c r="V3403" i="1"/>
  <c r="X3403" i="1" s="1"/>
  <c r="V3404" i="1"/>
  <c r="X3404" i="1" s="1"/>
  <c r="V3405" i="1"/>
  <c r="X3405" i="1" s="1"/>
  <c r="V3406" i="1"/>
  <c r="X3406" i="1" s="1"/>
  <c r="V3407" i="1"/>
  <c r="X3407" i="1" s="1"/>
  <c r="V3408" i="1"/>
  <c r="X3408" i="1" s="1"/>
  <c r="V3409" i="1"/>
  <c r="X3409" i="1" s="1"/>
  <c r="V3410" i="1"/>
  <c r="X3410" i="1" s="1"/>
  <c r="V3411" i="1"/>
  <c r="X3411" i="1" s="1"/>
  <c r="V3412" i="1"/>
  <c r="X3412" i="1" s="1"/>
  <c r="V3413" i="1"/>
  <c r="X3413" i="1" s="1"/>
  <c r="V3414" i="1"/>
  <c r="X3414" i="1" s="1"/>
  <c r="V3415" i="1"/>
  <c r="X3415" i="1" s="1"/>
  <c r="V3416" i="1"/>
  <c r="X3416" i="1" s="1"/>
  <c r="V3417" i="1"/>
  <c r="X3417" i="1" s="1"/>
  <c r="V3418" i="1"/>
  <c r="X3418" i="1" s="1"/>
  <c r="V3419" i="1"/>
  <c r="X3419" i="1" s="1"/>
  <c r="V3420" i="1"/>
  <c r="X3420" i="1" s="1"/>
  <c r="V3421" i="1"/>
  <c r="X3421" i="1" s="1"/>
  <c r="V3422" i="1"/>
  <c r="X3422" i="1" s="1"/>
  <c r="V3423" i="1"/>
  <c r="X3423" i="1" s="1"/>
  <c r="V3424" i="1"/>
  <c r="X3424" i="1" s="1"/>
  <c r="V3425" i="1"/>
  <c r="X3425" i="1" s="1"/>
  <c r="V3426" i="1"/>
  <c r="X3426" i="1" s="1"/>
  <c r="V3427" i="1"/>
  <c r="X3427" i="1" s="1"/>
  <c r="V3428" i="1"/>
  <c r="X3428" i="1" s="1"/>
  <c r="V3429" i="1"/>
  <c r="X3429" i="1" s="1"/>
  <c r="V3430" i="1"/>
  <c r="X3430" i="1" s="1"/>
  <c r="V3431" i="1"/>
  <c r="X3431" i="1" s="1"/>
  <c r="V3432" i="1"/>
  <c r="X3432" i="1" s="1"/>
  <c r="V3433" i="1"/>
  <c r="X3433" i="1" s="1"/>
  <c r="V3434" i="1"/>
  <c r="X3434" i="1" s="1"/>
  <c r="V3435" i="1"/>
  <c r="X3435" i="1" s="1"/>
  <c r="V3436" i="1"/>
  <c r="X3436" i="1" s="1"/>
  <c r="V3437" i="1"/>
  <c r="X3437" i="1" s="1"/>
  <c r="V3438" i="1"/>
  <c r="X3438" i="1" s="1"/>
  <c r="V3439" i="1"/>
  <c r="X3439" i="1" s="1"/>
  <c r="V3440" i="1"/>
  <c r="X3440" i="1" s="1"/>
  <c r="V3441" i="1"/>
  <c r="X3441" i="1" s="1"/>
  <c r="V3442" i="1"/>
  <c r="X3442" i="1" s="1"/>
  <c r="V3443" i="1"/>
  <c r="X3443" i="1" s="1"/>
  <c r="V3444" i="1"/>
  <c r="X3444" i="1" s="1"/>
  <c r="V3445" i="1"/>
  <c r="X3445" i="1" s="1"/>
  <c r="V3446" i="1"/>
  <c r="X3446" i="1" s="1"/>
  <c r="V3447" i="1"/>
  <c r="X3447" i="1" s="1"/>
  <c r="V3448" i="1"/>
  <c r="X3448" i="1" s="1"/>
  <c r="V3449" i="1"/>
  <c r="X3449" i="1" s="1"/>
  <c r="V3450" i="1"/>
  <c r="X3450" i="1" s="1"/>
  <c r="V3451" i="1"/>
  <c r="X3451" i="1" s="1"/>
  <c r="V3452" i="1"/>
  <c r="X3452" i="1" s="1"/>
  <c r="V3453" i="1"/>
  <c r="X3453" i="1" s="1"/>
  <c r="V3454" i="1"/>
  <c r="X3454" i="1" s="1"/>
  <c r="V3455" i="1"/>
  <c r="X3455" i="1" s="1"/>
  <c r="V3456" i="1"/>
  <c r="X3456" i="1" s="1"/>
  <c r="V3457" i="1"/>
  <c r="X3457" i="1" s="1"/>
  <c r="V3458" i="1"/>
  <c r="X3458" i="1" s="1"/>
  <c r="V3459" i="1"/>
  <c r="X3459" i="1" s="1"/>
  <c r="V3460" i="1"/>
  <c r="X3460" i="1" s="1"/>
  <c r="V3461" i="1"/>
  <c r="X3461" i="1" s="1"/>
  <c r="V3462" i="1"/>
  <c r="X3462" i="1" s="1"/>
  <c r="V3463" i="1"/>
  <c r="X3463" i="1" s="1"/>
  <c r="V3464" i="1"/>
  <c r="X3464" i="1" s="1"/>
  <c r="V3465" i="1"/>
  <c r="X3465" i="1" s="1"/>
  <c r="V3466" i="1"/>
  <c r="X3466" i="1" s="1"/>
  <c r="V3467" i="1"/>
  <c r="X3467" i="1" s="1"/>
  <c r="V3468" i="1"/>
  <c r="X3468" i="1" s="1"/>
  <c r="V3469" i="1"/>
  <c r="X3469" i="1" s="1"/>
  <c r="V3470" i="1"/>
  <c r="X3470" i="1" s="1"/>
  <c r="V3471" i="1"/>
  <c r="X3471" i="1" s="1"/>
  <c r="V3472" i="1"/>
  <c r="X3472" i="1" s="1"/>
  <c r="V3473" i="1"/>
  <c r="X3473" i="1" s="1"/>
  <c r="V3474" i="1"/>
  <c r="X3474" i="1" s="1"/>
  <c r="V3475" i="1"/>
  <c r="X3475" i="1" s="1"/>
  <c r="V3476" i="1"/>
  <c r="X3476" i="1" s="1"/>
  <c r="V3477" i="1"/>
  <c r="X3477" i="1" s="1"/>
  <c r="V3478" i="1"/>
  <c r="X3478" i="1" s="1"/>
  <c r="V3479" i="1"/>
  <c r="X3479" i="1" s="1"/>
  <c r="V3480" i="1"/>
  <c r="X3480" i="1" s="1"/>
  <c r="V3481" i="1"/>
  <c r="X3481" i="1" s="1"/>
  <c r="V3482" i="1"/>
  <c r="X3482" i="1" s="1"/>
  <c r="V3483" i="1"/>
  <c r="X3483" i="1" s="1"/>
  <c r="V3484" i="1"/>
  <c r="X3484" i="1" s="1"/>
  <c r="V3485" i="1"/>
  <c r="X3485" i="1" s="1"/>
  <c r="V3486" i="1"/>
  <c r="X3486" i="1" s="1"/>
  <c r="V3487" i="1"/>
  <c r="X3487" i="1" s="1"/>
  <c r="V3488" i="1"/>
  <c r="X3488" i="1" s="1"/>
  <c r="V3489" i="1"/>
  <c r="X3489" i="1" s="1"/>
  <c r="V3490" i="1"/>
  <c r="X3490" i="1" s="1"/>
  <c r="V3491" i="1"/>
  <c r="X3491" i="1" s="1"/>
  <c r="V3492" i="1"/>
  <c r="X3492" i="1" s="1"/>
  <c r="V3493" i="1"/>
  <c r="X3493" i="1" s="1"/>
  <c r="V3494" i="1"/>
  <c r="X3494" i="1" s="1"/>
  <c r="V3495" i="1"/>
  <c r="X3495" i="1" s="1"/>
  <c r="V3496" i="1"/>
  <c r="X3496" i="1" s="1"/>
  <c r="V3497" i="1"/>
  <c r="X3497" i="1" s="1"/>
  <c r="V3498" i="1"/>
  <c r="X3498" i="1" s="1"/>
  <c r="V3499" i="1"/>
  <c r="X3499" i="1" s="1"/>
  <c r="V3500" i="1"/>
  <c r="X3500" i="1" s="1"/>
  <c r="V3501" i="1"/>
  <c r="X3501" i="1" s="1"/>
  <c r="V3502" i="1"/>
  <c r="X3502" i="1" s="1"/>
  <c r="V3503" i="1"/>
  <c r="X3503" i="1" s="1"/>
  <c r="V3504" i="1"/>
  <c r="X3504" i="1" s="1"/>
  <c r="V3505" i="1"/>
  <c r="X3505" i="1" s="1"/>
  <c r="V3506" i="1"/>
  <c r="X3506" i="1" s="1"/>
  <c r="V3507" i="1"/>
  <c r="X3507" i="1" s="1"/>
  <c r="V3508" i="1"/>
  <c r="X3508" i="1" s="1"/>
  <c r="V3509" i="1"/>
  <c r="X3509" i="1" s="1"/>
  <c r="V3510" i="1"/>
  <c r="X3510" i="1" s="1"/>
  <c r="V3511" i="1"/>
  <c r="X3511" i="1" s="1"/>
  <c r="V3512" i="1"/>
  <c r="X3512" i="1" s="1"/>
  <c r="V3513" i="1"/>
  <c r="X3513" i="1" s="1"/>
  <c r="V3514" i="1"/>
  <c r="X3514" i="1" s="1"/>
  <c r="V3515" i="1"/>
  <c r="X3515" i="1" s="1"/>
  <c r="V3516" i="1"/>
  <c r="X3516" i="1" s="1"/>
  <c r="V3517" i="1"/>
  <c r="X3517" i="1" s="1"/>
  <c r="V3518" i="1"/>
  <c r="X3518" i="1" s="1"/>
  <c r="V3519" i="1"/>
  <c r="X3519" i="1" s="1"/>
  <c r="V3520" i="1"/>
  <c r="X3520" i="1" s="1"/>
  <c r="V3521" i="1"/>
  <c r="X3521" i="1" s="1"/>
  <c r="V3522" i="1"/>
  <c r="X3522" i="1" s="1"/>
  <c r="V3523" i="1"/>
  <c r="X3523" i="1" s="1"/>
  <c r="V3524" i="1"/>
  <c r="X3524" i="1" s="1"/>
  <c r="V3525" i="1"/>
  <c r="X3525" i="1" s="1"/>
  <c r="V3526" i="1"/>
  <c r="X3526" i="1" s="1"/>
  <c r="V3527" i="1"/>
  <c r="X3527" i="1" s="1"/>
  <c r="V3528" i="1"/>
  <c r="X3528" i="1" s="1"/>
  <c r="V3529" i="1"/>
  <c r="X3529" i="1" s="1"/>
  <c r="V3530" i="1"/>
  <c r="X3530" i="1" s="1"/>
  <c r="V3531" i="1"/>
  <c r="X3531" i="1" s="1"/>
  <c r="V3532" i="1"/>
  <c r="X3532" i="1" s="1"/>
  <c r="V3533" i="1"/>
  <c r="X3533" i="1" s="1"/>
  <c r="V3534" i="1"/>
  <c r="X3534" i="1" s="1"/>
  <c r="V3535" i="1"/>
  <c r="X3535" i="1" s="1"/>
  <c r="V3536" i="1"/>
  <c r="X3536" i="1" s="1"/>
  <c r="V3537" i="1"/>
  <c r="X3537" i="1" s="1"/>
  <c r="V3538" i="1"/>
  <c r="X3538" i="1" s="1"/>
  <c r="V3539" i="1"/>
  <c r="X3539" i="1" s="1"/>
  <c r="V3540" i="1"/>
  <c r="X3540" i="1" s="1"/>
  <c r="V3541" i="1"/>
  <c r="X3541" i="1" s="1"/>
  <c r="V3542" i="1"/>
  <c r="X3542" i="1" s="1"/>
  <c r="V3543" i="1"/>
  <c r="X3543" i="1" s="1"/>
  <c r="V3544" i="1"/>
  <c r="X3544" i="1" s="1"/>
  <c r="V3545" i="1"/>
  <c r="X3545" i="1" s="1"/>
  <c r="V3546" i="1"/>
  <c r="X3546" i="1" s="1"/>
  <c r="V3547" i="1"/>
  <c r="X3547" i="1" s="1"/>
  <c r="V3548" i="1"/>
  <c r="X3548" i="1" s="1"/>
  <c r="V3549" i="1"/>
  <c r="X3549" i="1" s="1"/>
  <c r="V3550" i="1"/>
  <c r="X3550" i="1" s="1"/>
  <c r="V3551" i="1"/>
  <c r="X3551" i="1" s="1"/>
  <c r="V3552" i="1"/>
  <c r="X3552" i="1" s="1"/>
  <c r="V3553" i="1"/>
  <c r="X3553" i="1" s="1"/>
  <c r="V3554" i="1"/>
  <c r="X3554" i="1" s="1"/>
  <c r="V3555" i="1"/>
  <c r="X3555" i="1" s="1"/>
  <c r="V3556" i="1"/>
  <c r="X3556" i="1" s="1"/>
  <c r="V3557" i="1"/>
  <c r="X3557" i="1" s="1"/>
  <c r="V3558" i="1"/>
  <c r="X3558" i="1" s="1"/>
  <c r="V3559" i="1"/>
  <c r="X3559" i="1" s="1"/>
  <c r="V3560" i="1"/>
  <c r="X3560" i="1" s="1"/>
  <c r="V3561" i="1"/>
  <c r="X3561" i="1" s="1"/>
  <c r="V3562" i="1"/>
  <c r="X3562" i="1" s="1"/>
  <c r="V3563" i="1"/>
  <c r="X3563" i="1" s="1"/>
  <c r="V3564" i="1"/>
  <c r="X3564" i="1" s="1"/>
  <c r="V3565" i="1"/>
  <c r="X3565" i="1" s="1"/>
  <c r="V3566" i="1"/>
  <c r="X3566" i="1" s="1"/>
  <c r="V3567" i="1"/>
  <c r="X3567" i="1" s="1"/>
  <c r="V3568" i="1"/>
  <c r="X3568" i="1" s="1"/>
  <c r="V3569" i="1"/>
  <c r="X3569" i="1" s="1"/>
  <c r="V3570" i="1"/>
  <c r="X3570" i="1" s="1"/>
  <c r="V3571" i="1"/>
  <c r="X3571" i="1" s="1"/>
  <c r="V3572" i="1"/>
  <c r="X3572" i="1" s="1"/>
  <c r="V3573" i="1"/>
  <c r="X3573" i="1" s="1"/>
  <c r="V3574" i="1"/>
  <c r="X3574" i="1" s="1"/>
  <c r="V3575" i="1"/>
  <c r="X3575" i="1" s="1"/>
  <c r="V3576" i="1"/>
  <c r="X3576" i="1" s="1"/>
  <c r="V3577" i="1"/>
  <c r="X3577" i="1" s="1"/>
  <c r="V3578" i="1"/>
  <c r="X3578" i="1" s="1"/>
  <c r="V3579" i="1"/>
  <c r="X3579" i="1" s="1"/>
  <c r="V3580" i="1"/>
  <c r="X3580" i="1" s="1"/>
  <c r="V3581" i="1"/>
  <c r="X3581" i="1" s="1"/>
  <c r="V3582" i="1"/>
  <c r="X3582" i="1" s="1"/>
  <c r="V3583" i="1"/>
  <c r="X3583" i="1" s="1"/>
  <c r="V3584" i="1"/>
  <c r="X3584" i="1" s="1"/>
  <c r="V3585" i="1"/>
  <c r="X3585" i="1" s="1"/>
  <c r="V3586" i="1"/>
  <c r="X3586" i="1" s="1"/>
  <c r="V3587" i="1"/>
  <c r="X3587" i="1" s="1"/>
  <c r="V3588" i="1"/>
  <c r="X3588" i="1" s="1"/>
  <c r="V3589" i="1"/>
  <c r="X3589" i="1" s="1"/>
  <c r="V3590" i="1"/>
  <c r="X3590" i="1" s="1"/>
  <c r="V3591" i="1"/>
  <c r="X3591" i="1" s="1"/>
  <c r="V3592" i="1"/>
  <c r="X3592" i="1" s="1"/>
  <c r="V3593" i="1"/>
  <c r="X3593" i="1" s="1"/>
  <c r="V3594" i="1"/>
  <c r="X3594" i="1" s="1"/>
  <c r="V3595" i="1"/>
  <c r="X3595" i="1" s="1"/>
  <c r="V3596" i="1"/>
  <c r="X3596" i="1" s="1"/>
  <c r="V3597" i="1"/>
  <c r="X3597" i="1" s="1"/>
  <c r="V3598" i="1"/>
  <c r="X3598" i="1" s="1"/>
  <c r="V3599" i="1"/>
  <c r="X3599" i="1" s="1"/>
  <c r="V3600" i="1"/>
  <c r="X3600" i="1" s="1"/>
  <c r="V3601" i="1"/>
  <c r="X3601" i="1" s="1"/>
  <c r="V3602" i="1"/>
  <c r="X3602" i="1" s="1"/>
  <c r="V3603" i="1"/>
  <c r="X3603" i="1" s="1"/>
  <c r="V3604" i="1"/>
  <c r="X3604" i="1" s="1"/>
  <c r="V3605" i="1"/>
  <c r="X3605" i="1" s="1"/>
  <c r="V3606" i="1"/>
  <c r="X3606" i="1" s="1"/>
  <c r="V3607" i="1"/>
  <c r="X3607" i="1" s="1"/>
  <c r="V3608" i="1"/>
  <c r="X3608" i="1" s="1"/>
  <c r="V3609" i="1"/>
  <c r="X3609" i="1" s="1"/>
  <c r="V3610" i="1"/>
  <c r="X3610" i="1" s="1"/>
  <c r="V3611" i="1"/>
  <c r="X3611" i="1" s="1"/>
  <c r="V3612" i="1"/>
  <c r="X3612" i="1" s="1"/>
  <c r="V3613" i="1"/>
  <c r="X3613" i="1" s="1"/>
  <c r="V3614" i="1"/>
  <c r="X3614" i="1" s="1"/>
  <c r="V3615" i="1"/>
  <c r="X3615" i="1" s="1"/>
  <c r="V3616" i="1"/>
  <c r="X3616" i="1" s="1"/>
  <c r="V3617" i="1"/>
  <c r="X3617" i="1" s="1"/>
  <c r="V3618" i="1"/>
  <c r="X3618" i="1" s="1"/>
  <c r="V3619" i="1"/>
  <c r="X3619" i="1" s="1"/>
  <c r="V3620" i="1"/>
  <c r="X3620" i="1" s="1"/>
  <c r="V3621" i="1"/>
  <c r="X3621" i="1" s="1"/>
  <c r="V3622" i="1"/>
  <c r="X3622" i="1" s="1"/>
  <c r="V3623" i="1"/>
  <c r="X3623" i="1" s="1"/>
  <c r="V3624" i="1"/>
  <c r="X3624" i="1" s="1"/>
  <c r="V3625" i="1"/>
  <c r="X3625" i="1" s="1"/>
  <c r="V3626" i="1"/>
  <c r="X3626" i="1" s="1"/>
  <c r="V3627" i="1"/>
  <c r="X3627" i="1" s="1"/>
  <c r="V3628" i="1"/>
  <c r="X3628" i="1" s="1"/>
  <c r="V3629" i="1"/>
  <c r="X3629" i="1" s="1"/>
  <c r="V3630" i="1"/>
  <c r="X3630" i="1" s="1"/>
  <c r="V3631" i="1"/>
  <c r="X3631" i="1" s="1"/>
  <c r="V3632" i="1"/>
  <c r="X3632" i="1" s="1"/>
  <c r="V3633" i="1"/>
  <c r="X3633" i="1" s="1"/>
  <c r="V3634" i="1"/>
  <c r="X3634" i="1" s="1"/>
  <c r="V3635" i="1"/>
  <c r="X3635" i="1" s="1"/>
  <c r="V3636" i="1"/>
  <c r="X3636" i="1" s="1"/>
  <c r="V3637" i="1"/>
  <c r="X3637" i="1" s="1"/>
  <c r="V3638" i="1"/>
  <c r="X3638" i="1" s="1"/>
  <c r="V3639" i="1"/>
  <c r="X3639" i="1" s="1"/>
  <c r="V3640" i="1"/>
  <c r="X3640" i="1" s="1"/>
  <c r="V3641" i="1"/>
  <c r="X3641" i="1" s="1"/>
  <c r="V3642" i="1"/>
  <c r="X3642" i="1" s="1"/>
  <c r="V3643" i="1"/>
  <c r="X3643" i="1" s="1"/>
  <c r="V3644" i="1"/>
  <c r="X3644" i="1" s="1"/>
  <c r="V3645" i="1"/>
  <c r="X3645" i="1" s="1"/>
  <c r="V3646" i="1"/>
  <c r="X3646" i="1" s="1"/>
  <c r="V3647" i="1"/>
  <c r="X3647" i="1" s="1"/>
  <c r="V3648" i="1"/>
  <c r="X3648" i="1" s="1"/>
  <c r="V3649" i="1"/>
  <c r="X3649" i="1" s="1"/>
  <c r="V3650" i="1"/>
  <c r="X3650" i="1" s="1"/>
  <c r="V3651" i="1"/>
  <c r="X3651" i="1" s="1"/>
  <c r="V3652" i="1"/>
  <c r="X3652" i="1" s="1"/>
  <c r="V3653" i="1"/>
  <c r="X3653" i="1" s="1"/>
  <c r="V3654" i="1"/>
  <c r="X3654" i="1" s="1"/>
  <c r="V3655" i="1"/>
  <c r="X3655" i="1" s="1"/>
  <c r="V3656" i="1"/>
  <c r="X3656" i="1" s="1"/>
  <c r="V3657" i="1"/>
  <c r="X3657" i="1" s="1"/>
  <c r="V3658" i="1"/>
  <c r="X3658" i="1" s="1"/>
  <c r="V3659" i="1"/>
  <c r="X3659" i="1" s="1"/>
  <c r="V3660" i="1"/>
  <c r="X3660" i="1" s="1"/>
  <c r="V3661" i="1"/>
  <c r="X3661" i="1" s="1"/>
  <c r="V3662" i="1"/>
  <c r="X3662" i="1" s="1"/>
  <c r="V3663" i="1"/>
  <c r="X3663" i="1" s="1"/>
  <c r="V3664" i="1"/>
  <c r="X3664" i="1" s="1"/>
  <c r="V3665" i="1"/>
  <c r="X3665" i="1" s="1"/>
  <c r="V3666" i="1"/>
  <c r="X3666" i="1" s="1"/>
  <c r="V3667" i="1"/>
  <c r="X3667" i="1" s="1"/>
  <c r="V3668" i="1"/>
  <c r="X3668" i="1" s="1"/>
  <c r="V3669" i="1"/>
  <c r="X3669" i="1" s="1"/>
  <c r="V3670" i="1"/>
  <c r="X3670" i="1" s="1"/>
  <c r="V3671" i="1"/>
  <c r="X3671" i="1" s="1"/>
  <c r="V3672" i="1"/>
  <c r="X3672" i="1" s="1"/>
  <c r="V3673" i="1"/>
  <c r="X3673" i="1" s="1"/>
  <c r="V3674" i="1"/>
  <c r="X3674" i="1" s="1"/>
  <c r="V3675" i="1"/>
  <c r="X3675" i="1" s="1"/>
  <c r="V3676" i="1"/>
  <c r="X3676" i="1" s="1"/>
  <c r="V3677" i="1"/>
  <c r="X3677" i="1" s="1"/>
  <c r="V3678" i="1"/>
  <c r="X3678" i="1" s="1"/>
  <c r="V3679" i="1"/>
  <c r="X3679" i="1" s="1"/>
  <c r="V3680" i="1"/>
  <c r="X3680" i="1" s="1"/>
  <c r="V3681" i="1"/>
  <c r="X3681" i="1" s="1"/>
  <c r="V3682" i="1"/>
  <c r="X3682" i="1" s="1"/>
  <c r="V3683" i="1"/>
  <c r="X3683" i="1" s="1"/>
  <c r="V3684" i="1"/>
  <c r="X3684" i="1" s="1"/>
  <c r="V3685" i="1"/>
  <c r="X3685" i="1" s="1"/>
  <c r="V3686" i="1"/>
  <c r="X3686" i="1" s="1"/>
  <c r="V3687" i="1"/>
  <c r="X3687" i="1" s="1"/>
  <c r="V3688" i="1"/>
  <c r="X3688" i="1" s="1"/>
  <c r="V3689" i="1"/>
  <c r="X3689" i="1" s="1"/>
  <c r="V3690" i="1"/>
  <c r="X3690" i="1" s="1"/>
  <c r="V3691" i="1"/>
  <c r="X3691" i="1" s="1"/>
  <c r="V3692" i="1"/>
  <c r="X3692" i="1" s="1"/>
  <c r="V3693" i="1"/>
  <c r="X3693" i="1" s="1"/>
  <c r="V3694" i="1"/>
  <c r="X3694" i="1" s="1"/>
  <c r="V3695" i="1"/>
  <c r="X3695" i="1" s="1"/>
  <c r="V3696" i="1"/>
  <c r="X3696" i="1" s="1"/>
  <c r="V3697" i="1"/>
  <c r="X3697" i="1" s="1"/>
  <c r="V3698" i="1"/>
  <c r="X3698" i="1" s="1"/>
  <c r="V3699" i="1"/>
  <c r="X3699" i="1" s="1"/>
  <c r="V3700" i="1"/>
  <c r="X3700" i="1" s="1"/>
  <c r="V3701" i="1"/>
  <c r="X3701" i="1" s="1"/>
  <c r="V3702" i="1"/>
  <c r="X3702" i="1" s="1"/>
  <c r="V3703" i="1"/>
  <c r="X3703" i="1" s="1"/>
  <c r="V3704" i="1"/>
  <c r="X3704" i="1" s="1"/>
  <c r="V3705" i="1"/>
  <c r="X3705" i="1" s="1"/>
  <c r="V3706" i="1"/>
  <c r="X3706" i="1" s="1"/>
  <c r="V3707" i="1"/>
  <c r="X3707" i="1" s="1"/>
  <c r="V3708" i="1"/>
  <c r="X3708" i="1" s="1"/>
  <c r="V3709" i="1"/>
  <c r="X3709" i="1" s="1"/>
  <c r="V3710" i="1"/>
  <c r="X3710" i="1" s="1"/>
  <c r="V3711" i="1"/>
  <c r="X3711" i="1" s="1"/>
  <c r="V3712" i="1"/>
  <c r="X3712" i="1" s="1"/>
  <c r="V3713" i="1"/>
  <c r="X3713" i="1" s="1"/>
  <c r="V3714" i="1"/>
  <c r="X3714" i="1" s="1"/>
  <c r="V3715" i="1"/>
  <c r="X3715" i="1" s="1"/>
  <c r="V3716" i="1"/>
  <c r="X3716" i="1" s="1"/>
  <c r="V3717" i="1"/>
  <c r="X3717" i="1" s="1"/>
  <c r="V3718" i="1"/>
  <c r="X3718" i="1" s="1"/>
  <c r="V3719" i="1"/>
  <c r="X3719" i="1" s="1"/>
  <c r="V3720" i="1"/>
  <c r="X3720" i="1" s="1"/>
  <c r="V3721" i="1"/>
  <c r="X3721" i="1" s="1"/>
  <c r="V3722" i="1"/>
  <c r="X3722" i="1" s="1"/>
  <c r="V3723" i="1"/>
  <c r="X3723" i="1" s="1"/>
  <c r="V3724" i="1"/>
  <c r="X3724" i="1" s="1"/>
  <c r="V3725" i="1"/>
  <c r="X3725" i="1" s="1"/>
  <c r="V3726" i="1"/>
  <c r="X3726" i="1" s="1"/>
  <c r="V3727" i="1"/>
  <c r="X3727" i="1" s="1"/>
  <c r="V3728" i="1"/>
  <c r="X3728" i="1" s="1"/>
  <c r="V3729" i="1"/>
  <c r="X3729" i="1" s="1"/>
  <c r="V3730" i="1"/>
  <c r="X3730" i="1" s="1"/>
  <c r="V3731" i="1"/>
  <c r="X3731" i="1" s="1"/>
  <c r="V3732" i="1"/>
  <c r="X3732" i="1" s="1"/>
  <c r="V3733" i="1"/>
  <c r="X3733" i="1" s="1"/>
  <c r="V3734" i="1"/>
  <c r="X3734" i="1" s="1"/>
  <c r="V3735" i="1"/>
  <c r="X3735" i="1" s="1"/>
  <c r="V3736" i="1"/>
  <c r="X3736" i="1" s="1"/>
  <c r="V3737" i="1"/>
  <c r="X3737" i="1" s="1"/>
  <c r="V3738" i="1"/>
  <c r="X3738" i="1" s="1"/>
  <c r="V3739" i="1"/>
  <c r="X3739" i="1" s="1"/>
  <c r="V3740" i="1"/>
  <c r="X3740" i="1" s="1"/>
  <c r="V3741" i="1"/>
  <c r="X3741" i="1" s="1"/>
  <c r="V3742" i="1"/>
  <c r="X3742" i="1" s="1"/>
  <c r="V3743" i="1"/>
  <c r="X3743" i="1" s="1"/>
  <c r="V3744" i="1"/>
  <c r="X3744" i="1" s="1"/>
  <c r="V3745" i="1"/>
  <c r="X3745" i="1" s="1"/>
  <c r="V3746" i="1"/>
  <c r="X3746" i="1" s="1"/>
  <c r="V3747" i="1"/>
  <c r="X3747" i="1" s="1"/>
  <c r="V3748" i="1"/>
  <c r="X3748" i="1" s="1"/>
  <c r="V3749" i="1"/>
  <c r="X3749" i="1" s="1"/>
  <c r="V3750" i="1"/>
  <c r="X3750" i="1" s="1"/>
  <c r="V3751" i="1"/>
  <c r="X3751" i="1" s="1"/>
  <c r="V3752" i="1"/>
  <c r="X3752" i="1" s="1"/>
  <c r="V3753" i="1"/>
  <c r="X3753" i="1" s="1"/>
  <c r="V3754" i="1"/>
  <c r="X3754" i="1" s="1"/>
  <c r="V3755" i="1"/>
  <c r="X3755" i="1" s="1"/>
  <c r="V3756" i="1"/>
  <c r="X3756" i="1" s="1"/>
  <c r="V3757" i="1"/>
  <c r="X3757" i="1" s="1"/>
  <c r="V3758" i="1"/>
  <c r="X3758" i="1" s="1"/>
  <c r="V3759" i="1"/>
  <c r="X3759" i="1" s="1"/>
  <c r="V3760" i="1"/>
  <c r="X3760" i="1" s="1"/>
  <c r="V3761" i="1"/>
  <c r="X3761" i="1" s="1"/>
  <c r="V3762" i="1"/>
  <c r="X3762" i="1" s="1"/>
  <c r="V3763" i="1"/>
  <c r="X3763" i="1" s="1"/>
  <c r="V3764" i="1"/>
  <c r="X3764" i="1" s="1"/>
  <c r="V3765" i="1"/>
  <c r="X3765" i="1" s="1"/>
  <c r="V3766" i="1"/>
  <c r="X3766" i="1" s="1"/>
  <c r="V3767" i="1"/>
  <c r="X3767" i="1" s="1"/>
  <c r="V3768" i="1"/>
  <c r="X3768" i="1" s="1"/>
  <c r="V3769" i="1"/>
  <c r="X3769" i="1" s="1"/>
  <c r="V3770" i="1"/>
  <c r="X3770" i="1" s="1"/>
  <c r="V3771" i="1"/>
  <c r="X3771" i="1" s="1"/>
  <c r="V3772" i="1"/>
  <c r="X3772" i="1" s="1"/>
  <c r="V3773" i="1"/>
  <c r="X3773" i="1" s="1"/>
  <c r="V3774" i="1"/>
  <c r="X3774" i="1" s="1"/>
  <c r="V3775" i="1"/>
  <c r="X3775" i="1" s="1"/>
  <c r="V3776" i="1"/>
  <c r="X3776" i="1" s="1"/>
  <c r="V3777" i="1"/>
  <c r="X3777" i="1" s="1"/>
  <c r="V3778" i="1"/>
  <c r="X3778" i="1" s="1"/>
  <c r="V3779" i="1"/>
  <c r="X3779" i="1" s="1"/>
  <c r="V3780" i="1"/>
  <c r="X3780" i="1" s="1"/>
  <c r="V3781" i="1"/>
  <c r="X3781" i="1" s="1"/>
  <c r="V3782" i="1"/>
  <c r="X3782" i="1" s="1"/>
  <c r="V3783" i="1"/>
  <c r="X3783" i="1" s="1"/>
  <c r="V3784" i="1"/>
  <c r="X3784" i="1" s="1"/>
  <c r="V3785" i="1"/>
  <c r="X3785" i="1" s="1"/>
  <c r="V3786" i="1"/>
  <c r="X3786" i="1" s="1"/>
  <c r="V3787" i="1"/>
  <c r="X3787" i="1" s="1"/>
  <c r="V3788" i="1"/>
  <c r="X3788" i="1" s="1"/>
  <c r="V3789" i="1"/>
  <c r="X3789" i="1" s="1"/>
  <c r="V3790" i="1"/>
  <c r="X3790" i="1" s="1"/>
  <c r="V3791" i="1"/>
  <c r="X3791" i="1" s="1"/>
  <c r="V3792" i="1"/>
  <c r="X3792" i="1" s="1"/>
  <c r="V3793" i="1"/>
  <c r="X3793" i="1" s="1"/>
  <c r="V3794" i="1"/>
  <c r="X3794" i="1" s="1"/>
  <c r="V3795" i="1"/>
  <c r="X3795" i="1" s="1"/>
  <c r="V3796" i="1"/>
  <c r="X3796" i="1" s="1"/>
  <c r="V3797" i="1"/>
  <c r="X3797" i="1" s="1"/>
  <c r="V3798" i="1"/>
  <c r="X3798" i="1" s="1"/>
  <c r="V3799" i="1"/>
  <c r="X3799" i="1" s="1"/>
  <c r="V3800" i="1"/>
  <c r="X3800" i="1" s="1"/>
  <c r="V3801" i="1"/>
  <c r="X3801" i="1" s="1"/>
  <c r="V3802" i="1"/>
  <c r="X3802" i="1" s="1"/>
  <c r="V3803" i="1"/>
  <c r="X3803" i="1" s="1"/>
  <c r="V3804" i="1"/>
  <c r="X3804" i="1" s="1"/>
  <c r="V3805" i="1"/>
  <c r="X3805" i="1" s="1"/>
  <c r="V3806" i="1"/>
  <c r="X3806" i="1" s="1"/>
  <c r="V3807" i="1"/>
  <c r="X3807" i="1" s="1"/>
  <c r="V3808" i="1"/>
  <c r="X3808" i="1" s="1"/>
  <c r="V3809" i="1"/>
  <c r="X3809" i="1" s="1"/>
  <c r="V3810" i="1"/>
  <c r="X3810" i="1" s="1"/>
  <c r="V3811" i="1"/>
  <c r="X3811" i="1" s="1"/>
  <c r="V3812" i="1"/>
  <c r="X3812" i="1" s="1"/>
  <c r="V3813" i="1"/>
  <c r="X3813" i="1" s="1"/>
  <c r="V3814" i="1"/>
  <c r="X3814" i="1" s="1"/>
  <c r="V3815" i="1"/>
  <c r="X3815" i="1" s="1"/>
  <c r="V3816" i="1"/>
  <c r="X3816" i="1" s="1"/>
  <c r="V3817" i="1"/>
  <c r="X3817" i="1" s="1"/>
  <c r="V3818" i="1"/>
  <c r="X3818" i="1" s="1"/>
  <c r="V3819" i="1"/>
  <c r="X3819" i="1" s="1"/>
  <c r="V3820" i="1"/>
  <c r="X3820" i="1" s="1"/>
  <c r="V3821" i="1"/>
  <c r="X3821" i="1" s="1"/>
  <c r="V3822" i="1"/>
  <c r="X3822" i="1" s="1"/>
  <c r="V3823" i="1"/>
  <c r="X3823" i="1" s="1"/>
  <c r="V3824" i="1"/>
  <c r="X3824" i="1" s="1"/>
  <c r="V3825" i="1"/>
  <c r="X3825" i="1" s="1"/>
  <c r="V3826" i="1"/>
  <c r="X3826" i="1" s="1"/>
  <c r="V3827" i="1"/>
  <c r="X3827" i="1" s="1"/>
  <c r="V3828" i="1"/>
  <c r="X3828" i="1" s="1"/>
  <c r="V3829" i="1"/>
  <c r="X3829" i="1" s="1"/>
  <c r="V3830" i="1"/>
  <c r="X3830" i="1" s="1"/>
  <c r="V3831" i="1"/>
  <c r="X3831" i="1" s="1"/>
  <c r="V3832" i="1"/>
  <c r="X3832" i="1" s="1"/>
  <c r="V3833" i="1"/>
  <c r="X3833" i="1" s="1"/>
  <c r="V3834" i="1"/>
  <c r="X3834" i="1" s="1"/>
  <c r="V3835" i="1"/>
  <c r="X3835" i="1" s="1"/>
  <c r="V3836" i="1"/>
  <c r="X3836" i="1" s="1"/>
  <c r="V3837" i="1"/>
  <c r="X3837" i="1" s="1"/>
  <c r="V3838" i="1"/>
  <c r="X3838" i="1" s="1"/>
  <c r="V3839" i="1"/>
  <c r="X3839" i="1" s="1"/>
  <c r="V3840" i="1"/>
  <c r="X3840" i="1" s="1"/>
  <c r="V3841" i="1"/>
  <c r="X3841" i="1" s="1"/>
  <c r="V3842" i="1"/>
  <c r="X3842" i="1" s="1"/>
  <c r="V3843" i="1"/>
  <c r="X3843" i="1" s="1"/>
  <c r="V3844" i="1"/>
  <c r="X3844" i="1" s="1"/>
  <c r="V3845" i="1"/>
  <c r="X3845" i="1" s="1"/>
  <c r="V3846" i="1"/>
  <c r="X3846" i="1" s="1"/>
  <c r="V3847" i="1"/>
  <c r="X3847" i="1" s="1"/>
  <c r="V3848" i="1"/>
  <c r="X3848" i="1" s="1"/>
  <c r="V3849" i="1"/>
  <c r="X3849" i="1" s="1"/>
  <c r="V3850" i="1"/>
  <c r="X3850" i="1" s="1"/>
  <c r="V3851" i="1"/>
  <c r="X3851" i="1" s="1"/>
  <c r="V3852" i="1"/>
  <c r="X3852" i="1" s="1"/>
  <c r="V3853" i="1"/>
  <c r="X3853" i="1" s="1"/>
  <c r="V3854" i="1"/>
  <c r="X3854" i="1" s="1"/>
  <c r="V3855" i="1"/>
  <c r="X3855" i="1" s="1"/>
  <c r="V3856" i="1"/>
  <c r="X3856" i="1" s="1"/>
  <c r="V3857" i="1"/>
  <c r="X3857" i="1" s="1"/>
  <c r="V3858" i="1"/>
  <c r="X3858" i="1" s="1"/>
  <c r="V3859" i="1"/>
  <c r="X3859" i="1" s="1"/>
  <c r="V3860" i="1"/>
  <c r="X3860" i="1" s="1"/>
  <c r="V3861" i="1"/>
  <c r="X3861" i="1" s="1"/>
  <c r="V3862" i="1"/>
  <c r="X3862" i="1" s="1"/>
  <c r="V3863" i="1"/>
  <c r="X3863" i="1" s="1"/>
  <c r="V3864" i="1"/>
  <c r="X3864" i="1" s="1"/>
  <c r="V3865" i="1"/>
  <c r="X3865" i="1" s="1"/>
  <c r="V3866" i="1"/>
  <c r="X3866" i="1" s="1"/>
  <c r="V3867" i="1"/>
  <c r="X3867" i="1" s="1"/>
  <c r="V3868" i="1"/>
  <c r="X3868" i="1" s="1"/>
  <c r="V3869" i="1"/>
  <c r="X3869" i="1" s="1"/>
  <c r="V3870" i="1"/>
  <c r="X3870" i="1" s="1"/>
  <c r="V3871" i="1"/>
  <c r="X3871" i="1" s="1"/>
  <c r="V3872" i="1"/>
  <c r="X3872" i="1" s="1"/>
  <c r="V3873" i="1"/>
  <c r="X3873" i="1" s="1"/>
  <c r="V3874" i="1"/>
  <c r="X3874" i="1" s="1"/>
  <c r="V3875" i="1"/>
  <c r="X3875" i="1" s="1"/>
  <c r="V3876" i="1"/>
  <c r="X3876" i="1" s="1"/>
  <c r="V3877" i="1"/>
  <c r="X3877" i="1" s="1"/>
  <c r="V3878" i="1"/>
  <c r="X3878" i="1" s="1"/>
  <c r="V3879" i="1"/>
  <c r="X3879" i="1" s="1"/>
  <c r="V3880" i="1"/>
  <c r="X3880" i="1" s="1"/>
  <c r="V3881" i="1"/>
  <c r="X3881" i="1" s="1"/>
  <c r="V3882" i="1"/>
  <c r="X3882" i="1" s="1"/>
  <c r="V3883" i="1"/>
  <c r="X3883" i="1" s="1"/>
  <c r="V3884" i="1"/>
  <c r="X3884" i="1" s="1"/>
  <c r="V3885" i="1"/>
  <c r="X3885" i="1" s="1"/>
  <c r="V3886" i="1"/>
  <c r="X3886" i="1" s="1"/>
  <c r="V3887" i="1"/>
  <c r="X3887" i="1" s="1"/>
  <c r="V3888" i="1"/>
  <c r="X3888" i="1" s="1"/>
  <c r="V3889" i="1"/>
  <c r="X3889" i="1" s="1"/>
  <c r="V3890" i="1"/>
  <c r="X3890" i="1" s="1"/>
  <c r="V3891" i="1"/>
  <c r="X3891" i="1" s="1"/>
  <c r="V3892" i="1"/>
  <c r="X3892" i="1" s="1"/>
  <c r="V3893" i="1"/>
  <c r="X3893" i="1" s="1"/>
  <c r="V3894" i="1"/>
  <c r="X3894" i="1" s="1"/>
  <c r="V3895" i="1"/>
  <c r="X3895" i="1" s="1"/>
  <c r="V3896" i="1"/>
  <c r="X3896" i="1" s="1"/>
  <c r="V3897" i="1"/>
  <c r="X3897" i="1" s="1"/>
  <c r="V3898" i="1"/>
  <c r="X3898" i="1" s="1"/>
  <c r="V3899" i="1"/>
  <c r="X3899" i="1" s="1"/>
  <c r="V3900" i="1"/>
  <c r="X3900" i="1" s="1"/>
  <c r="V3901" i="1"/>
  <c r="X3901" i="1" s="1"/>
  <c r="V3902" i="1"/>
  <c r="X3902" i="1" s="1"/>
  <c r="V3903" i="1"/>
  <c r="X3903" i="1" s="1"/>
  <c r="V3904" i="1"/>
  <c r="X3904" i="1" s="1"/>
  <c r="V3905" i="1"/>
  <c r="X3905" i="1" s="1"/>
  <c r="V3906" i="1"/>
  <c r="X3906" i="1" s="1"/>
  <c r="V3907" i="1"/>
  <c r="X3907" i="1" s="1"/>
  <c r="V3908" i="1"/>
  <c r="X3908" i="1" s="1"/>
  <c r="V3909" i="1"/>
  <c r="X3909" i="1" s="1"/>
  <c r="V3910" i="1"/>
  <c r="X3910" i="1" s="1"/>
  <c r="V3911" i="1"/>
  <c r="X3911" i="1" s="1"/>
  <c r="V3912" i="1"/>
  <c r="X3912" i="1" s="1"/>
  <c r="V3913" i="1"/>
  <c r="X3913" i="1" s="1"/>
  <c r="V3914" i="1"/>
  <c r="X3914" i="1" s="1"/>
  <c r="V3915" i="1"/>
  <c r="X3915" i="1" s="1"/>
  <c r="V3916" i="1"/>
  <c r="X3916" i="1" s="1"/>
  <c r="V3917" i="1"/>
  <c r="X3917" i="1" s="1"/>
  <c r="V3918" i="1"/>
  <c r="X3918" i="1" s="1"/>
  <c r="V3919" i="1"/>
  <c r="X3919" i="1" s="1"/>
  <c r="V3920" i="1"/>
  <c r="X3920" i="1" s="1"/>
  <c r="V3921" i="1"/>
  <c r="X3921" i="1" s="1"/>
  <c r="V3922" i="1"/>
  <c r="X3922" i="1" s="1"/>
  <c r="V3923" i="1"/>
  <c r="X3923" i="1" s="1"/>
  <c r="V3924" i="1"/>
  <c r="X3924" i="1" s="1"/>
  <c r="V3925" i="1"/>
  <c r="X3925" i="1" s="1"/>
  <c r="V3926" i="1"/>
  <c r="X3926" i="1" s="1"/>
  <c r="V3927" i="1"/>
  <c r="X3927" i="1" s="1"/>
  <c r="V3928" i="1"/>
  <c r="X3928" i="1" s="1"/>
  <c r="V3929" i="1"/>
  <c r="X3929" i="1" s="1"/>
  <c r="V3930" i="1"/>
  <c r="X3930" i="1" s="1"/>
  <c r="V3931" i="1"/>
  <c r="X3931" i="1" s="1"/>
  <c r="V3932" i="1"/>
  <c r="X3932" i="1" s="1"/>
  <c r="V3933" i="1"/>
  <c r="X3933" i="1" s="1"/>
  <c r="V3934" i="1"/>
  <c r="X3934" i="1" s="1"/>
  <c r="V3935" i="1"/>
  <c r="X3935" i="1" s="1"/>
  <c r="V3936" i="1"/>
  <c r="X3936" i="1" s="1"/>
  <c r="V3937" i="1"/>
  <c r="X3937" i="1" s="1"/>
  <c r="V3938" i="1"/>
  <c r="X3938" i="1" s="1"/>
  <c r="V3939" i="1"/>
  <c r="X3939" i="1" s="1"/>
  <c r="V3940" i="1"/>
  <c r="X3940" i="1" s="1"/>
  <c r="V3941" i="1"/>
  <c r="X3941" i="1" s="1"/>
  <c r="V3942" i="1"/>
  <c r="X3942" i="1" s="1"/>
  <c r="V3943" i="1"/>
  <c r="X3943" i="1" s="1"/>
  <c r="V3944" i="1"/>
  <c r="X3944" i="1" s="1"/>
  <c r="V3945" i="1"/>
  <c r="X3945" i="1" s="1"/>
  <c r="V3946" i="1"/>
  <c r="X3946" i="1" s="1"/>
  <c r="V3947" i="1"/>
  <c r="X3947" i="1" s="1"/>
  <c r="V3948" i="1"/>
  <c r="X3948" i="1" s="1"/>
  <c r="V3949" i="1"/>
  <c r="X3949" i="1" s="1"/>
  <c r="V3950" i="1"/>
  <c r="X3950" i="1" s="1"/>
  <c r="V3951" i="1"/>
  <c r="X3951" i="1" s="1"/>
  <c r="V3952" i="1"/>
  <c r="X3952" i="1" s="1"/>
  <c r="V3953" i="1"/>
  <c r="X3953" i="1" s="1"/>
  <c r="V3954" i="1"/>
  <c r="X3954" i="1" s="1"/>
  <c r="V3955" i="1"/>
  <c r="X3955" i="1" s="1"/>
  <c r="V3956" i="1"/>
  <c r="X3956" i="1" s="1"/>
  <c r="V3957" i="1"/>
  <c r="X3957" i="1" s="1"/>
  <c r="V3958" i="1"/>
  <c r="X3958" i="1" s="1"/>
  <c r="V3959" i="1"/>
  <c r="X3959" i="1" s="1"/>
  <c r="V3960" i="1"/>
  <c r="X3960" i="1" s="1"/>
  <c r="V3961" i="1"/>
  <c r="X3961" i="1" s="1"/>
  <c r="V3962" i="1"/>
  <c r="X3962" i="1" s="1"/>
  <c r="V3963" i="1"/>
  <c r="X3963" i="1" s="1"/>
  <c r="V3964" i="1"/>
  <c r="X3964" i="1" s="1"/>
  <c r="V3965" i="1"/>
  <c r="X3965" i="1" s="1"/>
  <c r="V3966" i="1"/>
  <c r="X3966" i="1" s="1"/>
  <c r="V3967" i="1"/>
  <c r="X3967" i="1" s="1"/>
  <c r="V3968" i="1"/>
  <c r="X3968" i="1" s="1"/>
  <c r="V3969" i="1"/>
  <c r="X3969" i="1" s="1"/>
  <c r="V3970" i="1"/>
  <c r="X3970" i="1" s="1"/>
  <c r="V3971" i="1"/>
  <c r="X3971" i="1" s="1"/>
  <c r="V3972" i="1"/>
  <c r="X3972" i="1" s="1"/>
  <c r="V3973" i="1"/>
  <c r="X3973" i="1" s="1"/>
  <c r="V3974" i="1"/>
  <c r="X3974" i="1" s="1"/>
  <c r="V3975" i="1"/>
  <c r="X3975" i="1" s="1"/>
  <c r="V3976" i="1"/>
  <c r="X3976" i="1" s="1"/>
  <c r="V3977" i="1"/>
  <c r="X3977" i="1" s="1"/>
  <c r="V3978" i="1"/>
  <c r="X3978" i="1" s="1"/>
  <c r="V3979" i="1"/>
  <c r="X3979" i="1" s="1"/>
  <c r="V3980" i="1"/>
  <c r="X3980" i="1" s="1"/>
  <c r="V3981" i="1"/>
  <c r="X3981" i="1" s="1"/>
  <c r="V3982" i="1"/>
  <c r="X3982" i="1" s="1"/>
  <c r="V3983" i="1"/>
  <c r="X3983" i="1" s="1"/>
  <c r="V3984" i="1"/>
  <c r="X3984" i="1" s="1"/>
  <c r="V3985" i="1"/>
  <c r="X3985" i="1" s="1"/>
  <c r="V3986" i="1"/>
  <c r="X3986" i="1" s="1"/>
  <c r="V3987" i="1"/>
  <c r="X3987" i="1" s="1"/>
  <c r="V3988" i="1"/>
  <c r="X3988" i="1" s="1"/>
  <c r="V3989" i="1"/>
  <c r="X3989" i="1" s="1"/>
  <c r="V3990" i="1"/>
  <c r="X3990" i="1" s="1"/>
  <c r="V3991" i="1"/>
  <c r="X3991" i="1" s="1"/>
  <c r="V3992" i="1"/>
  <c r="X3992" i="1" s="1"/>
  <c r="V3993" i="1"/>
  <c r="X3993" i="1" s="1"/>
  <c r="V3994" i="1"/>
  <c r="X3994" i="1" s="1"/>
  <c r="V3995" i="1"/>
  <c r="X3995" i="1" s="1"/>
  <c r="V3996" i="1"/>
  <c r="X3996" i="1" s="1"/>
  <c r="V3997" i="1"/>
  <c r="X3997" i="1" s="1"/>
  <c r="V3998" i="1"/>
  <c r="X3998" i="1" s="1"/>
  <c r="V3999" i="1"/>
  <c r="X3999" i="1" s="1"/>
  <c r="V4000" i="1"/>
  <c r="X4000" i="1" s="1"/>
  <c r="V4001" i="1"/>
  <c r="X4001" i="1" s="1"/>
  <c r="V4002" i="1"/>
  <c r="X4002" i="1" s="1"/>
  <c r="V4003" i="1"/>
  <c r="X4003" i="1" s="1"/>
  <c r="V4004" i="1"/>
  <c r="X4004" i="1" s="1"/>
  <c r="V4005" i="1"/>
  <c r="X4005" i="1" s="1"/>
  <c r="V4006" i="1"/>
  <c r="X4006" i="1" s="1"/>
  <c r="V4007" i="1"/>
  <c r="X4007" i="1" s="1"/>
  <c r="V4008" i="1"/>
  <c r="X4008" i="1" s="1"/>
  <c r="V4009" i="1"/>
  <c r="X4009" i="1" s="1"/>
  <c r="V4010" i="1"/>
  <c r="X4010" i="1" s="1"/>
  <c r="V4011" i="1"/>
  <c r="X4011" i="1" s="1"/>
  <c r="V4012" i="1"/>
  <c r="X4012" i="1" s="1"/>
  <c r="V4013" i="1"/>
  <c r="X4013" i="1" s="1"/>
  <c r="V4014" i="1"/>
  <c r="X4014" i="1" s="1"/>
  <c r="V4015" i="1"/>
  <c r="X4015" i="1" s="1"/>
  <c r="V4016" i="1"/>
  <c r="X4016" i="1" s="1"/>
  <c r="V4017" i="1"/>
  <c r="X4017" i="1" s="1"/>
  <c r="V4018" i="1"/>
  <c r="X4018" i="1" s="1"/>
  <c r="V4019" i="1"/>
  <c r="X4019" i="1" s="1"/>
  <c r="V4020" i="1"/>
  <c r="X4020" i="1" s="1"/>
  <c r="V4021" i="1"/>
  <c r="X4021" i="1" s="1"/>
  <c r="V4022" i="1"/>
  <c r="X4022" i="1" s="1"/>
  <c r="V4023" i="1"/>
  <c r="X4023" i="1" s="1"/>
  <c r="V4024" i="1"/>
  <c r="X4024" i="1" s="1"/>
  <c r="V4025" i="1"/>
  <c r="X4025" i="1" s="1"/>
  <c r="V4026" i="1"/>
  <c r="X4026" i="1" s="1"/>
  <c r="V4027" i="1"/>
  <c r="X4027" i="1" s="1"/>
  <c r="V4028" i="1"/>
  <c r="X4028" i="1" s="1"/>
  <c r="V4029" i="1"/>
  <c r="X4029" i="1" s="1"/>
  <c r="V4030" i="1"/>
  <c r="X4030" i="1" s="1"/>
  <c r="V4031" i="1"/>
  <c r="X4031" i="1" s="1"/>
  <c r="V4032" i="1"/>
  <c r="X4032" i="1" s="1"/>
  <c r="V4033" i="1"/>
  <c r="X4033" i="1" s="1"/>
  <c r="V4034" i="1"/>
  <c r="X4034" i="1" s="1"/>
  <c r="V4035" i="1"/>
  <c r="X4035" i="1" s="1"/>
  <c r="V4036" i="1"/>
  <c r="X4036" i="1" s="1"/>
  <c r="V4037" i="1"/>
  <c r="X4037" i="1" s="1"/>
  <c r="V4038" i="1"/>
  <c r="X4038" i="1" s="1"/>
  <c r="V4039" i="1"/>
  <c r="X4039" i="1" s="1"/>
  <c r="V4040" i="1"/>
  <c r="X4040" i="1" s="1"/>
  <c r="V4041" i="1"/>
  <c r="X4041" i="1" s="1"/>
  <c r="V4042" i="1"/>
  <c r="X4042" i="1" s="1"/>
  <c r="V4043" i="1"/>
  <c r="X4043" i="1" s="1"/>
  <c r="V4044" i="1"/>
  <c r="X4044" i="1" s="1"/>
  <c r="V4045" i="1"/>
  <c r="X4045" i="1" s="1"/>
  <c r="V4046" i="1"/>
  <c r="X4046" i="1" s="1"/>
  <c r="V4047" i="1"/>
  <c r="X4047" i="1" s="1"/>
  <c r="V4048" i="1"/>
  <c r="X4048" i="1" s="1"/>
  <c r="V4049" i="1"/>
  <c r="X4049" i="1" s="1"/>
  <c r="V4050" i="1"/>
  <c r="X4050" i="1" s="1"/>
  <c r="V4051" i="1"/>
  <c r="X4051" i="1" s="1"/>
  <c r="V4052" i="1"/>
  <c r="X4052" i="1" s="1"/>
  <c r="V4053" i="1"/>
  <c r="X4053" i="1" s="1"/>
  <c r="V4054" i="1"/>
  <c r="X4054" i="1" s="1"/>
  <c r="V4055" i="1"/>
  <c r="X4055" i="1" s="1"/>
  <c r="V4056" i="1"/>
  <c r="X4056" i="1" s="1"/>
  <c r="V4057" i="1"/>
  <c r="X4057" i="1" s="1"/>
  <c r="V4058" i="1"/>
  <c r="X4058" i="1" s="1"/>
  <c r="V4059" i="1"/>
  <c r="X4059" i="1" s="1"/>
  <c r="V4060" i="1"/>
  <c r="X4060" i="1" s="1"/>
  <c r="V4061" i="1"/>
  <c r="X4061" i="1" s="1"/>
  <c r="V4062" i="1"/>
  <c r="X4062" i="1" s="1"/>
  <c r="V4063" i="1"/>
  <c r="X4063" i="1" s="1"/>
  <c r="V4064" i="1"/>
  <c r="X4064" i="1" s="1"/>
  <c r="V4065" i="1"/>
  <c r="X4065" i="1" s="1"/>
  <c r="V4066" i="1"/>
  <c r="X4066" i="1" s="1"/>
  <c r="V4067" i="1"/>
  <c r="X4067" i="1" s="1"/>
  <c r="V4068" i="1"/>
  <c r="X4068" i="1" s="1"/>
  <c r="V4069" i="1"/>
  <c r="X4069" i="1" s="1"/>
  <c r="V4070" i="1"/>
  <c r="X4070" i="1" s="1"/>
  <c r="V4071" i="1"/>
  <c r="X4071" i="1" s="1"/>
  <c r="V4072" i="1"/>
  <c r="X4072" i="1" s="1"/>
  <c r="V4073" i="1"/>
  <c r="X4073" i="1" s="1"/>
  <c r="V4074" i="1"/>
  <c r="X4074" i="1" s="1"/>
  <c r="V4075" i="1"/>
  <c r="X4075" i="1" s="1"/>
  <c r="V4076" i="1"/>
  <c r="X4076" i="1" s="1"/>
  <c r="V4077" i="1"/>
  <c r="X4077" i="1" s="1"/>
  <c r="V4078" i="1"/>
  <c r="X4078" i="1" s="1"/>
  <c r="V4079" i="1"/>
  <c r="X4079" i="1" s="1"/>
  <c r="V4080" i="1"/>
  <c r="X4080" i="1" s="1"/>
  <c r="V4081" i="1"/>
  <c r="X4081" i="1" s="1"/>
  <c r="V4082" i="1"/>
  <c r="X4082" i="1" s="1"/>
  <c r="V4083" i="1"/>
  <c r="X4083" i="1" s="1"/>
  <c r="V4084" i="1"/>
  <c r="X4084" i="1" s="1"/>
  <c r="V4085" i="1"/>
  <c r="X4085" i="1" s="1"/>
  <c r="V4086" i="1"/>
  <c r="X4086" i="1" s="1"/>
  <c r="V4087" i="1"/>
  <c r="X4087" i="1" s="1"/>
  <c r="V4088" i="1"/>
  <c r="X4088" i="1" s="1"/>
  <c r="V4089" i="1"/>
  <c r="X4089" i="1" s="1"/>
  <c r="V4090" i="1"/>
  <c r="X4090" i="1" s="1"/>
  <c r="V4091" i="1"/>
  <c r="X4091" i="1" s="1"/>
  <c r="V4092" i="1"/>
  <c r="X4092" i="1" s="1"/>
  <c r="V4093" i="1"/>
  <c r="X4093" i="1" s="1"/>
  <c r="V4094" i="1"/>
  <c r="X4094" i="1" s="1"/>
  <c r="V4095" i="1"/>
  <c r="X4095" i="1" s="1"/>
  <c r="V4096" i="1"/>
  <c r="X4096" i="1" s="1"/>
  <c r="V4097" i="1"/>
  <c r="X4097" i="1" s="1"/>
  <c r="V4098" i="1"/>
  <c r="X4098" i="1" s="1"/>
  <c r="V4099" i="1"/>
  <c r="X4099" i="1" s="1"/>
  <c r="V4100" i="1"/>
  <c r="X4100" i="1" s="1"/>
  <c r="V4101" i="1"/>
  <c r="X4101" i="1" s="1"/>
  <c r="V4102" i="1"/>
  <c r="X4102" i="1" s="1"/>
  <c r="V4103" i="1"/>
  <c r="X4103" i="1" s="1"/>
  <c r="V4104" i="1"/>
  <c r="X4104" i="1" s="1"/>
  <c r="V4105" i="1"/>
  <c r="X4105" i="1" s="1"/>
  <c r="V4106" i="1"/>
  <c r="X4106" i="1" s="1"/>
  <c r="V4107" i="1"/>
  <c r="X4107" i="1" s="1"/>
  <c r="V4108" i="1"/>
  <c r="X4108" i="1" s="1"/>
  <c r="V4109" i="1"/>
  <c r="X4109" i="1" s="1"/>
  <c r="V4110" i="1"/>
  <c r="X4110" i="1" s="1"/>
  <c r="V4111" i="1"/>
  <c r="X4111" i="1" s="1"/>
  <c r="V4112" i="1"/>
  <c r="X4112" i="1" s="1"/>
  <c r="V4113" i="1"/>
  <c r="X4113" i="1" s="1"/>
  <c r="V4114" i="1"/>
  <c r="X4114" i="1" s="1"/>
  <c r="V4115" i="1"/>
  <c r="X4115" i="1" s="1"/>
  <c r="V4116" i="1"/>
  <c r="X4116" i="1" s="1"/>
  <c r="V4117" i="1"/>
  <c r="X4117" i="1" s="1"/>
  <c r="V4118" i="1"/>
  <c r="X4118" i="1" s="1"/>
  <c r="V4119" i="1"/>
  <c r="X4119" i="1" s="1"/>
  <c r="V4120" i="1"/>
  <c r="X4120" i="1" s="1"/>
  <c r="V4121" i="1"/>
  <c r="X4121" i="1" s="1"/>
  <c r="V4122" i="1"/>
  <c r="X4122" i="1" s="1"/>
  <c r="V4123" i="1"/>
  <c r="X4123" i="1" s="1"/>
  <c r="V4124" i="1"/>
  <c r="X4124" i="1" s="1"/>
  <c r="V4125" i="1"/>
  <c r="X4125" i="1" s="1"/>
  <c r="V4126" i="1"/>
  <c r="X4126" i="1" s="1"/>
  <c r="V4127" i="1"/>
  <c r="X4127" i="1" s="1"/>
  <c r="V4128" i="1"/>
  <c r="X4128" i="1" s="1"/>
  <c r="V4129" i="1"/>
  <c r="X4129" i="1" s="1"/>
  <c r="V4130" i="1"/>
  <c r="X4130" i="1" s="1"/>
  <c r="V4131" i="1"/>
  <c r="X4131" i="1" s="1"/>
  <c r="V4132" i="1"/>
  <c r="X4132" i="1" s="1"/>
  <c r="V4133" i="1"/>
  <c r="X4133" i="1" s="1"/>
  <c r="V4134" i="1"/>
  <c r="X4134" i="1" s="1"/>
  <c r="V4135" i="1"/>
  <c r="X4135" i="1" s="1"/>
  <c r="V4136" i="1"/>
  <c r="X4136" i="1" s="1"/>
  <c r="V4137" i="1"/>
  <c r="X4137" i="1" s="1"/>
  <c r="V4138" i="1"/>
  <c r="X4138" i="1" s="1"/>
  <c r="V4139" i="1"/>
  <c r="X4139" i="1" s="1"/>
  <c r="V4140" i="1"/>
  <c r="X4140" i="1" s="1"/>
  <c r="V4141" i="1"/>
  <c r="X4141" i="1" s="1"/>
  <c r="V4142" i="1"/>
  <c r="X4142" i="1" s="1"/>
  <c r="V4143" i="1"/>
  <c r="X4143" i="1" s="1"/>
  <c r="V4144" i="1"/>
  <c r="X4144" i="1" s="1"/>
  <c r="V4145" i="1"/>
  <c r="X4145" i="1" s="1"/>
  <c r="V4146" i="1"/>
  <c r="X4146" i="1" s="1"/>
  <c r="V4147" i="1"/>
  <c r="X4147" i="1" s="1"/>
  <c r="V4148" i="1"/>
  <c r="X4148" i="1" s="1"/>
  <c r="V4149" i="1"/>
  <c r="X4149" i="1" s="1"/>
  <c r="V4150" i="1"/>
  <c r="X4150" i="1" s="1"/>
  <c r="V4151" i="1"/>
  <c r="X4151" i="1" s="1"/>
  <c r="V4152" i="1"/>
  <c r="X4152" i="1" s="1"/>
  <c r="V4153" i="1"/>
  <c r="X4153" i="1" s="1"/>
  <c r="V4154" i="1"/>
  <c r="X4154" i="1" s="1"/>
  <c r="V4155" i="1"/>
  <c r="X4155" i="1" s="1"/>
  <c r="V4156" i="1"/>
  <c r="X4156" i="1" s="1"/>
  <c r="V4157" i="1"/>
  <c r="X4157" i="1" s="1"/>
  <c r="V4158" i="1"/>
  <c r="X4158" i="1" s="1"/>
  <c r="V4159" i="1"/>
  <c r="X4159" i="1" s="1"/>
  <c r="V4160" i="1"/>
  <c r="X4160" i="1" s="1"/>
  <c r="V4161" i="1"/>
  <c r="X4161" i="1" s="1"/>
  <c r="V4162" i="1"/>
  <c r="X4162" i="1" s="1"/>
  <c r="V4163" i="1"/>
  <c r="X4163" i="1" s="1"/>
  <c r="V4164" i="1"/>
  <c r="X4164" i="1" s="1"/>
  <c r="V4165" i="1"/>
  <c r="X4165" i="1" s="1"/>
  <c r="V4166" i="1"/>
  <c r="X4166" i="1" s="1"/>
  <c r="V4167" i="1"/>
  <c r="X4167" i="1" s="1"/>
  <c r="V4168" i="1"/>
  <c r="X4168" i="1" s="1"/>
  <c r="V4169" i="1"/>
  <c r="X4169" i="1" s="1"/>
  <c r="V4170" i="1"/>
  <c r="X4170" i="1" s="1"/>
  <c r="V4171" i="1"/>
  <c r="X4171" i="1" s="1"/>
  <c r="V4172" i="1"/>
  <c r="X4172" i="1" s="1"/>
  <c r="V4173" i="1"/>
  <c r="X4173" i="1" s="1"/>
  <c r="V4174" i="1"/>
  <c r="X4174" i="1" s="1"/>
  <c r="V4175" i="1"/>
  <c r="X4175" i="1" s="1"/>
  <c r="V4176" i="1"/>
  <c r="X4176" i="1" s="1"/>
  <c r="V4177" i="1"/>
  <c r="X4177" i="1" s="1"/>
  <c r="V4178" i="1"/>
  <c r="X4178" i="1" s="1"/>
  <c r="V4179" i="1"/>
  <c r="X4179" i="1" s="1"/>
  <c r="V4180" i="1"/>
  <c r="X4180" i="1" s="1"/>
  <c r="V4181" i="1"/>
  <c r="X4181" i="1" s="1"/>
  <c r="V4182" i="1"/>
  <c r="X4182" i="1" s="1"/>
  <c r="V4183" i="1"/>
  <c r="X4183" i="1" s="1"/>
  <c r="V4184" i="1"/>
  <c r="X4184" i="1" s="1"/>
  <c r="V4185" i="1"/>
  <c r="X4185" i="1" s="1"/>
  <c r="V4186" i="1"/>
  <c r="X4186" i="1" s="1"/>
  <c r="V4187" i="1"/>
  <c r="X4187" i="1" s="1"/>
  <c r="V4188" i="1"/>
  <c r="X4188" i="1" s="1"/>
  <c r="V4189" i="1"/>
  <c r="X4189" i="1" s="1"/>
  <c r="V4190" i="1"/>
  <c r="X4190" i="1" s="1"/>
  <c r="V4191" i="1"/>
  <c r="X4191" i="1" s="1"/>
  <c r="V4192" i="1"/>
  <c r="X4192" i="1" s="1"/>
  <c r="V4193" i="1"/>
  <c r="X4193" i="1" s="1"/>
  <c r="V4194" i="1"/>
  <c r="X4194" i="1" s="1"/>
  <c r="V4195" i="1"/>
  <c r="X4195" i="1" s="1"/>
  <c r="V4196" i="1"/>
  <c r="X4196" i="1" s="1"/>
  <c r="V4197" i="1"/>
  <c r="X4197" i="1" s="1"/>
  <c r="V4198" i="1"/>
  <c r="X4198" i="1" s="1"/>
  <c r="V4199" i="1"/>
  <c r="X4199" i="1" s="1"/>
  <c r="V4200" i="1"/>
  <c r="X4200" i="1" s="1"/>
  <c r="V4201" i="1"/>
  <c r="X4201" i="1" s="1"/>
  <c r="V4202" i="1"/>
  <c r="X4202" i="1" s="1"/>
  <c r="V4203" i="1"/>
  <c r="X4203" i="1" s="1"/>
  <c r="V4204" i="1"/>
  <c r="X4204" i="1" s="1"/>
  <c r="V4205" i="1"/>
  <c r="X4205" i="1" s="1"/>
  <c r="V4206" i="1"/>
  <c r="X4206" i="1" s="1"/>
  <c r="V4207" i="1"/>
  <c r="X4207" i="1" s="1"/>
  <c r="V4208" i="1"/>
  <c r="X4208" i="1" s="1"/>
  <c r="V4209" i="1"/>
  <c r="X4209" i="1" s="1"/>
  <c r="V4210" i="1"/>
  <c r="X4210" i="1" s="1"/>
  <c r="V4211" i="1"/>
  <c r="X4211" i="1" s="1"/>
  <c r="V4212" i="1"/>
  <c r="X4212" i="1" s="1"/>
  <c r="V4213" i="1"/>
  <c r="X4213" i="1" s="1"/>
  <c r="V4214" i="1"/>
  <c r="X4214" i="1" s="1"/>
  <c r="V4215" i="1"/>
  <c r="X4215" i="1" s="1"/>
  <c r="V4216" i="1"/>
  <c r="X4216" i="1" s="1"/>
  <c r="V4217" i="1"/>
  <c r="X4217" i="1" s="1"/>
  <c r="V4218" i="1"/>
  <c r="X4218" i="1" s="1"/>
  <c r="V4219" i="1"/>
  <c r="X4219" i="1" s="1"/>
  <c r="V4220" i="1"/>
  <c r="X4220" i="1" s="1"/>
  <c r="V4221" i="1"/>
  <c r="X4221" i="1" s="1"/>
  <c r="V4222" i="1"/>
  <c r="X4222" i="1" s="1"/>
  <c r="V4223" i="1"/>
  <c r="X4223" i="1" s="1"/>
  <c r="V4224" i="1"/>
  <c r="X4224" i="1" s="1"/>
  <c r="V4225" i="1"/>
  <c r="X4225" i="1" s="1"/>
  <c r="V4226" i="1"/>
  <c r="X4226" i="1" s="1"/>
  <c r="V4227" i="1"/>
  <c r="X4227" i="1" s="1"/>
  <c r="V4228" i="1"/>
  <c r="X4228" i="1" s="1"/>
  <c r="V4229" i="1"/>
  <c r="X4229" i="1" s="1"/>
  <c r="V4230" i="1"/>
  <c r="X4230" i="1" s="1"/>
  <c r="V4231" i="1"/>
  <c r="X4231" i="1" s="1"/>
  <c r="V4232" i="1"/>
  <c r="X4232" i="1" s="1"/>
  <c r="V4233" i="1"/>
  <c r="X4233" i="1" s="1"/>
  <c r="V4234" i="1"/>
  <c r="X4234" i="1" s="1"/>
  <c r="V4235" i="1"/>
  <c r="X4235" i="1" s="1"/>
  <c r="V4236" i="1"/>
  <c r="X4236" i="1" s="1"/>
  <c r="V4237" i="1"/>
  <c r="X4237" i="1" s="1"/>
  <c r="V4238" i="1"/>
  <c r="X4238" i="1" s="1"/>
  <c r="V4239" i="1"/>
  <c r="X4239" i="1" s="1"/>
  <c r="V4240" i="1"/>
  <c r="X4240" i="1" s="1"/>
  <c r="V4241" i="1"/>
  <c r="X4241" i="1" s="1"/>
  <c r="V4242" i="1"/>
  <c r="X4242" i="1" s="1"/>
  <c r="V4243" i="1"/>
  <c r="X4243" i="1" s="1"/>
  <c r="V4244" i="1"/>
  <c r="X4244" i="1" s="1"/>
  <c r="V4245" i="1"/>
  <c r="X4245" i="1" s="1"/>
  <c r="V4246" i="1"/>
  <c r="X4246" i="1" s="1"/>
  <c r="V4247" i="1"/>
  <c r="X4247" i="1" s="1"/>
  <c r="V4248" i="1"/>
  <c r="X4248" i="1" s="1"/>
  <c r="V4249" i="1"/>
  <c r="X4249" i="1" s="1"/>
  <c r="V4250" i="1"/>
  <c r="X4250" i="1" s="1"/>
  <c r="V4251" i="1"/>
  <c r="X4251" i="1" s="1"/>
  <c r="V4252" i="1"/>
  <c r="X4252" i="1" s="1"/>
  <c r="V4253" i="1"/>
  <c r="X4253" i="1" s="1"/>
  <c r="V4254" i="1"/>
  <c r="X4254" i="1" s="1"/>
  <c r="V4255" i="1"/>
  <c r="X4255" i="1" s="1"/>
  <c r="V4256" i="1"/>
  <c r="X4256" i="1" s="1"/>
  <c r="V4257" i="1"/>
  <c r="X4257" i="1" s="1"/>
  <c r="V4258" i="1"/>
  <c r="X4258" i="1" s="1"/>
  <c r="V4259" i="1"/>
  <c r="X4259" i="1" s="1"/>
  <c r="V4260" i="1"/>
  <c r="X4260" i="1" s="1"/>
  <c r="V4261" i="1"/>
  <c r="X4261" i="1" s="1"/>
  <c r="V4262" i="1"/>
  <c r="X4262" i="1" s="1"/>
  <c r="V4263" i="1"/>
  <c r="X4263" i="1" s="1"/>
  <c r="V4264" i="1"/>
  <c r="X4264" i="1" s="1"/>
  <c r="V4265" i="1"/>
  <c r="X4265" i="1" s="1"/>
  <c r="V4266" i="1"/>
  <c r="X4266" i="1" s="1"/>
  <c r="V4267" i="1"/>
  <c r="X4267" i="1" s="1"/>
  <c r="V4268" i="1"/>
  <c r="X4268" i="1" s="1"/>
  <c r="V4269" i="1"/>
  <c r="X4269" i="1" s="1"/>
  <c r="V4270" i="1"/>
  <c r="X4270" i="1" s="1"/>
  <c r="V4271" i="1"/>
  <c r="X4271" i="1" s="1"/>
  <c r="V4272" i="1"/>
  <c r="X4272" i="1" s="1"/>
  <c r="V4273" i="1"/>
  <c r="X4273" i="1" s="1"/>
  <c r="V4274" i="1"/>
  <c r="X4274" i="1" s="1"/>
  <c r="V4275" i="1"/>
  <c r="X4275" i="1" s="1"/>
  <c r="V4276" i="1"/>
  <c r="X4276" i="1" s="1"/>
  <c r="V4277" i="1"/>
  <c r="X4277" i="1" s="1"/>
  <c r="V4278" i="1"/>
  <c r="X4278" i="1" s="1"/>
  <c r="V4279" i="1"/>
  <c r="X4279" i="1" s="1"/>
  <c r="V4280" i="1"/>
  <c r="X4280" i="1" s="1"/>
  <c r="V4281" i="1"/>
  <c r="X4281" i="1" s="1"/>
  <c r="V4282" i="1"/>
  <c r="X4282" i="1" s="1"/>
  <c r="V4283" i="1"/>
  <c r="X4283" i="1" s="1"/>
  <c r="V4284" i="1"/>
  <c r="X4284" i="1" s="1"/>
  <c r="V4285" i="1"/>
  <c r="X4285" i="1" s="1"/>
  <c r="V4286" i="1"/>
  <c r="X4286" i="1" s="1"/>
  <c r="V4287" i="1"/>
  <c r="X4287" i="1" s="1"/>
  <c r="V4288" i="1"/>
  <c r="X4288" i="1" s="1"/>
  <c r="V4289" i="1"/>
  <c r="X4289" i="1" s="1"/>
  <c r="V4290" i="1"/>
  <c r="X4290" i="1" s="1"/>
  <c r="V4291" i="1"/>
  <c r="X4291" i="1" s="1"/>
  <c r="V4292" i="1"/>
  <c r="X4292" i="1" s="1"/>
  <c r="V4293" i="1"/>
  <c r="X4293" i="1" s="1"/>
  <c r="V4294" i="1"/>
  <c r="X4294" i="1" s="1"/>
  <c r="V4295" i="1"/>
  <c r="X4295" i="1" s="1"/>
  <c r="V4296" i="1"/>
  <c r="X4296" i="1" s="1"/>
  <c r="V4297" i="1"/>
  <c r="X4297" i="1" s="1"/>
  <c r="V4298" i="1"/>
  <c r="X4298" i="1" s="1"/>
  <c r="V4299" i="1"/>
  <c r="X4299" i="1" s="1"/>
  <c r="V4300" i="1"/>
  <c r="X4300" i="1" s="1"/>
  <c r="V4301" i="1"/>
  <c r="X4301" i="1" s="1"/>
  <c r="V4302" i="1"/>
  <c r="X4302" i="1" s="1"/>
  <c r="V4303" i="1"/>
  <c r="X4303" i="1" s="1"/>
  <c r="V4304" i="1"/>
  <c r="X4304" i="1" s="1"/>
  <c r="V4305" i="1"/>
  <c r="X4305" i="1" s="1"/>
  <c r="V4306" i="1"/>
  <c r="X4306" i="1" s="1"/>
  <c r="V4307" i="1"/>
  <c r="X4307" i="1" s="1"/>
  <c r="V4308" i="1"/>
  <c r="X4308" i="1" s="1"/>
  <c r="V4309" i="1"/>
  <c r="X4309" i="1" s="1"/>
  <c r="V4310" i="1"/>
  <c r="X4310" i="1" s="1"/>
  <c r="V4311" i="1"/>
  <c r="X4311" i="1" s="1"/>
  <c r="V4312" i="1"/>
  <c r="X4312" i="1" s="1"/>
  <c r="V4313" i="1"/>
  <c r="X4313" i="1" s="1"/>
  <c r="V4314" i="1"/>
  <c r="X4314" i="1" s="1"/>
  <c r="V4315" i="1"/>
  <c r="X4315" i="1" s="1"/>
  <c r="V4316" i="1"/>
  <c r="X4316" i="1" s="1"/>
  <c r="V4317" i="1"/>
  <c r="X4317" i="1" s="1"/>
  <c r="V4318" i="1"/>
  <c r="X4318" i="1" s="1"/>
  <c r="V4319" i="1"/>
  <c r="X4319" i="1" s="1"/>
  <c r="V4320" i="1"/>
  <c r="X4320" i="1" s="1"/>
  <c r="V4321" i="1"/>
  <c r="X4321" i="1" s="1"/>
  <c r="V4322" i="1"/>
  <c r="X4322" i="1" s="1"/>
  <c r="V4323" i="1"/>
  <c r="X4323" i="1" s="1"/>
  <c r="V4324" i="1"/>
  <c r="X4324" i="1" s="1"/>
  <c r="V4325" i="1"/>
  <c r="X4325" i="1" s="1"/>
  <c r="V4326" i="1"/>
  <c r="X4326" i="1" s="1"/>
  <c r="V4327" i="1"/>
  <c r="X4327" i="1" s="1"/>
  <c r="V4328" i="1"/>
  <c r="X4328" i="1" s="1"/>
  <c r="V4329" i="1"/>
  <c r="X4329" i="1" s="1"/>
  <c r="V4330" i="1"/>
  <c r="X4330" i="1" s="1"/>
  <c r="V4331" i="1"/>
  <c r="X4331" i="1" s="1"/>
  <c r="V4332" i="1"/>
  <c r="X4332" i="1" s="1"/>
  <c r="V4333" i="1"/>
  <c r="X4333" i="1" s="1"/>
  <c r="V4334" i="1"/>
  <c r="X4334" i="1" s="1"/>
  <c r="V4335" i="1"/>
  <c r="X4335" i="1" s="1"/>
  <c r="V4336" i="1"/>
  <c r="X4336" i="1" s="1"/>
  <c r="V4337" i="1"/>
  <c r="X4337" i="1" s="1"/>
  <c r="V4338" i="1"/>
  <c r="X4338" i="1" s="1"/>
  <c r="V4339" i="1"/>
  <c r="X4339" i="1" s="1"/>
  <c r="V4340" i="1"/>
  <c r="X4340" i="1" s="1"/>
  <c r="V4341" i="1"/>
  <c r="X4341" i="1" s="1"/>
  <c r="V4342" i="1"/>
  <c r="X4342" i="1" s="1"/>
  <c r="V4343" i="1"/>
  <c r="X4343" i="1" s="1"/>
  <c r="V4344" i="1"/>
  <c r="X4344" i="1" s="1"/>
  <c r="V4345" i="1"/>
  <c r="X4345" i="1" s="1"/>
  <c r="V4346" i="1"/>
  <c r="X4346" i="1" s="1"/>
  <c r="V4347" i="1"/>
  <c r="X4347" i="1" s="1"/>
  <c r="V4348" i="1"/>
  <c r="X4348" i="1" s="1"/>
  <c r="V4349" i="1"/>
  <c r="X4349" i="1" s="1"/>
  <c r="V4350" i="1"/>
  <c r="X4350" i="1" s="1"/>
  <c r="V4351" i="1"/>
  <c r="X4351" i="1" s="1"/>
  <c r="V4352" i="1"/>
  <c r="X4352" i="1" s="1"/>
  <c r="V4353" i="1"/>
  <c r="X4353" i="1" s="1"/>
  <c r="V4354" i="1"/>
  <c r="X4354" i="1" s="1"/>
  <c r="V4355" i="1"/>
  <c r="X4355" i="1" s="1"/>
  <c r="V4356" i="1"/>
  <c r="X4356" i="1" s="1"/>
  <c r="V4357" i="1"/>
  <c r="X4357" i="1" s="1"/>
  <c r="V4358" i="1"/>
  <c r="X4358" i="1" s="1"/>
  <c r="V4359" i="1"/>
  <c r="X4359" i="1" s="1"/>
  <c r="V4360" i="1"/>
  <c r="X4360" i="1" s="1"/>
  <c r="V4361" i="1"/>
  <c r="X4361" i="1" s="1"/>
  <c r="V4362" i="1"/>
  <c r="X4362" i="1" s="1"/>
  <c r="V4363" i="1"/>
  <c r="X4363" i="1" s="1"/>
  <c r="V4364" i="1"/>
  <c r="X4364" i="1" s="1"/>
  <c r="V4365" i="1"/>
  <c r="X4365" i="1" s="1"/>
  <c r="V4366" i="1"/>
  <c r="X4366" i="1" s="1"/>
  <c r="V4367" i="1"/>
  <c r="X4367" i="1" s="1"/>
  <c r="V4368" i="1"/>
  <c r="X4368" i="1" s="1"/>
  <c r="V4369" i="1"/>
  <c r="X4369" i="1" s="1"/>
  <c r="V4370" i="1"/>
  <c r="X4370" i="1" s="1"/>
  <c r="V4371" i="1"/>
  <c r="X4371" i="1" s="1"/>
  <c r="V4372" i="1"/>
  <c r="X4372" i="1" s="1"/>
  <c r="V4373" i="1"/>
  <c r="X4373" i="1" s="1"/>
  <c r="V4374" i="1"/>
  <c r="X4374" i="1" s="1"/>
  <c r="V4375" i="1"/>
  <c r="X4375" i="1" s="1"/>
  <c r="V4376" i="1"/>
  <c r="X4376" i="1" s="1"/>
  <c r="V4377" i="1"/>
  <c r="X4377" i="1" s="1"/>
  <c r="V4378" i="1"/>
  <c r="X4378" i="1" s="1"/>
  <c r="V4379" i="1"/>
  <c r="X4379" i="1" s="1"/>
  <c r="V4380" i="1"/>
  <c r="X4380" i="1" s="1"/>
  <c r="V4381" i="1"/>
  <c r="X4381" i="1" s="1"/>
  <c r="V4382" i="1"/>
  <c r="X4382" i="1" s="1"/>
  <c r="V4383" i="1"/>
  <c r="X4383" i="1" s="1"/>
  <c r="V4384" i="1"/>
  <c r="X4384" i="1" s="1"/>
  <c r="V4385" i="1"/>
  <c r="X4385" i="1" s="1"/>
  <c r="V4386" i="1"/>
  <c r="X4386" i="1" s="1"/>
  <c r="V4387" i="1"/>
  <c r="X4387" i="1" s="1"/>
  <c r="V4388" i="1"/>
  <c r="X4388" i="1" s="1"/>
  <c r="V4389" i="1"/>
  <c r="X4389" i="1" s="1"/>
  <c r="V4390" i="1"/>
  <c r="X4390" i="1" s="1"/>
  <c r="V4391" i="1"/>
  <c r="X4391" i="1" s="1"/>
  <c r="V4392" i="1"/>
  <c r="X4392" i="1" s="1"/>
  <c r="V4393" i="1"/>
  <c r="X4393" i="1" s="1"/>
  <c r="V4394" i="1"/>
  <c r="X4394" i="1" s="1"/>
  <c r="V4395" i="1"/>
  <c r="X4395" i="1" s="1"/>
  <c r="V4396" i="1"/>
  <c r="X4396" i="1" s="1"/>
  <c r="V4397" i="1"/>
  <c r="X4397" i="1" s="1"/>
  <c r="V4398" i="1"/>
  <c r="X4398" i="1" s="1"/>
  <c r="V4399" i="1"/>
  <c r="X4399" i="1" s="1"/>
  <c r="V4400" i="1"/>
  <c r="X4400" i="1" s="1"/>
  <c r="V4401" i="1"/>
  <c r="X4401" i="1" s="1"/>
  <c r="V4402" i="1"/>
  <c r="X4402" i="1" s="1"/>
  <c r="V4403" i="1"/>
  <c r="X4403" i="1" s="1"/>
  <c r="V4404" i="1"/>
  <c r="X4404" i="1" s="1"/>
  <c r="V4405" i="1"/>
  <c r="X4405" i="1" s="1"/>
  <c r="V4406" i="1"/>
  <c r="X4406" i="1" s="1"/>
  <c r="V4407" i="1"/>
  <c r="X4407" i="1" s="1"/>
  <c r="V4408" i="1"/>
  <c r="X4408" i="1" s="1"/>
  <c r="V4409" i="1"/>
  <c r="X4409" i="1" s="1"/>
  <c r="V4410" i="1"/>
  <c r="X4410" i="1" s="1"/>
  <c r="V4411" i="1"/>
  <c r="X4411" i="1" s="1"/>
  <c r="V4412" i="1"/>
  <c r="X4412" i="1" s="1"/>
  <c r="V4413" i="1"/>
  <c r="X4413" i="1" s="1"/>
  <c r="V4414" i="1"/>
  <c r="X4414" i="1" s="1"/>
  <c r="V4415" i="1"/>
  <c r="X4415" i="1" s="1"/>
  <c r="V4416" i="1"/>
  <c r="X4416" i="1" s="1"/>
  <c r="V4417" i="1"/>
  <c r="X4417" i="1" s="1"/>
  <c r="V4418" i="1"/>
  <c r="X4418" i="1" s="1"/>
  <c r="V4419" i="1"/>
  <c r="X4419" i="1" s="1"/>
  <c r="V4420" i="1"/>
  <c r="X4420" i="1" s="1"/>
  <c r="V4421" i="1"/>
  <c r="X4421" i="1" s="1"/>
  <c r="V4422" i="1"/>
  <c r="X4422" i="1" s="1"/>
  <c r="V4423" i="1"/>
  <c r="X4423" i="1" s="1"/>
  <c r="V4424" i="1"/>
  <c r="X4424" i="1" s="1"/>
  <c r="V4425" i="1"/>
  <c r="X4425" i="1" s="1"/>
  <c r="V4426" i="1"/>
  <c r="X4426" i="1" s="1"/>
  <c r="V4427" i="1"/>
  <c r="X4427" i="1" s="1"/>
  <c r="V4428" i="1"/>
  <c r="X4428" i="1" s="1"/>
  <c r="V4429" i="1"/>
  <c r="X4429" i="1" s="1"/>
  <c r="V4430" i="1"/>
  <c r="X4430" i="1" s="1"/>
  <c r="V4431" i="1"/>
  <c r="X4431" i="1" s="1"/>
  <c r="V4432" i="1"/>
  <c r="X4432" i="1" s="1"/>
  <c r="V4433" i="1"/>
  <c r="X4433" i="1" s="1"/>
  <c r="V4434" i="1"/>
  <c r="X4434" i="1" s="1"/>
  <c r="V4435" i="1"/>
  <c r="X4435" i="1" s="1"/>
  <c r="V4436" i="1"/>
  <c r="X4436" i="1" s="1"/>
  <c r="V4437" i="1"/>
  <c r="X4437" i="1" s="1"/>
  <c r="V4438" i="1"/>
  <c r="X4438" i="1" s="1"/>
  <c r="V4439" i="1"/>
  <c r="X4439" i="1" s="1"/>
  <c r="V4440" i="1"/>
  <c r="X4440" i="1" s="1"/>
  <c r="V4441" i="1"/>
  <c r="X4441" i="1" s="1"/>
  <c r="V4442" i="1"/>
  <c r="X4442" i="1" s="1"/>
  <c r="V4443" i="1"/>
  <c r="X4443" i="1" s="1"/>
  <c r="V4444" i="1"/>
  <c r="X4444" i="1" s="1"/>
  <c r="V4445" i="1"/>
  <c r="X4445" i="1" s="1"/>
  <c r="V4446" i="1"/>
  <c r="X4446" i="1" s="1"/>
  <c r="V4447" i="1"/>
  <c r="X4447" i="1" s="1"/>
  <c r="V4448" i="1"/>
  <c r="X4448" i="1" s="1"/>
  <c r="V4449" i="1"/>
  <c r="X4449" i="1" s="1"/>
  <c r="V4450" i="1"/>
  <c r="X4450" i="1" s="1"/>
  <c r="V4451" i="1"/>
  <c r="X4451" i="1" s="1"/>
  <c r="V4452" i="1"/>
  <c r="X4452" i="1" s="1"/>
  <c r="V4453" i="1"/>
  <c r="X4453" i="1" s="1"/>
  <c r="V4454" i="1"/>
  <c r="X4454" i="1" s="1"/>
  <c r="V4455" i="1"/>
  <c r="X4455" i="1" s="1"/>
  <c r="V4456" i="1"/>
  <c r="X4456" i="1" s="1"/>
  <c r="V4457" i="1"/>
  <c r="X4457" i="1" s="1"/>
  <c r="V4458" i="1"/>
  <c r="X4458" i="1" s="1"/>
  <c r="V4459" i="1"/>
  <c r="X4459" i="1" s="1"/>
  <c r="V4460" i="1"/>
  <c r="X4460" i="1" s="1"/>
  <c r="V4461" i="1"/>
  <c r="X4461" i="1" s="1"/>
  <c r="V4462" i="1"/>
  <c r="X4462" i="1" s="1"/>
  <c r="V4463" i="1"/>
  <c r="X4463" i="1" s="1"/>
  <c r="V4464" i="1"/>
  <c r="X4464" i="1" s="1"/>
  <c r="V4465" i="1"/>
  <c r="X4465" i="1" s="1"/>
  <c r="V4466" i="1"/>
  <c r="X4466" i="1" s="1"/>
  <c r="V4467" i="1"/>
  <c r="X4467" i="1" s="1"/>
  <c r="V4468" i="1"/>
  <c r="X4468" i="1" s="1"/>
  <c r="V4469" i="1"/>
  <c r="X4469" i="1" s="1"/>
  <c r="V4470" i="1"/>
  <c r="X4470" i="1" s="1"/>
  <c r="V4471" i="1"/>
  <c r="X4471" i="1" s="1"/>
  <c r="V4472" i="1"/>
  <c r="X4472" i="1" s="1"/>
  <c r="V4473" i="1"/>
  <c r="X4473" i="1" s="1"/>
  <c r="V4474" i="1"/>
  <c r="X4474" i="1" s="1"/>
  <c r="V4475" i="1"/>
  <c r="X4475" i="1" s="1"/>
  <c r="V4476" i="1"/>
  <c r="X4476" i="1" s="1"/>
  <c r="V4477" i="1"/>
  <c r="X4477" i="1" s="1"/>
  <c r="V4478" i="1"/>
  <c r="X4478" i="1" s="1"/>
  <c r="V4479" i="1"/>
  <c r="X4479" i="1" s="1"/>
  <c r="V4480" i="1"/>
  <c r="X4480" i="1" s="1"/>
  <c r="V4481" i="1"/>
  <c r="X4481" i="1" s="1"/>
  <c r="V4482" i="1"/>
  <c r="X4482" i="1" s="1"/>
  <c r="V4483" i="1"/>
  <c r="X4483" i="1" s="1"/>
  <c r="V4484" i="1"/>
  <c r="X4484" i="1" s="1"/>
  <c r="V4485" i="1"/>
  <c r="X4485" i="1" s="1"/>
  <c r="V4486" i="1"/>
  <c r="X4486" i="1" s="1"/>
  <c r="V4487" i="1"/>
  <c r="X4487" i="1" s="1"/>
  <c r="V4488" i="1"/>
  <c r="X4488" i="1" s="1"/>
  <c r="V4489" i="1"/>
  <c r="X4489" i="1" s="1"/>
  <c r="V4490" i="1"/>
  <c r="X4490" i="1" s="1"/>
  <c r="V4491" i="1"/>
  <c r="X4491" i="1" s="1"/>
  <c r="V4492" i="1"/>
  <c r="X4492" i="1" s="1"/>
  <c r="V4493" i="1"/>
  <c r="X4493" i="1" s="1"/>
  <c r="V4494" i="1"/>
  <c r="X4494" i="1" s="1"/>
  <c r="V4495" i="1"/>
  <c r="X4495" i="1" s="1"/>
  <c r="V4496" i="1"/>
  <c r="X4496" i="1" s="1"/>
  <c r="V4497" i="1"/>
  <c r="X4497" i="1" s="1"/>
  <c r="V4498" i="1"/>
  <c r="X4498" i="1" s="1"/>
  <c r="V4499" i="1"/>
  <c r="X4499" i="1" s="1"/>
  <c r="V4500" i="1"/>
  <c r="X4500" i="1" s="1"/>
  <c r="V4501" i="1"/>
  <c r="X4501" i="1" s="1"/>
  <c r="V4502" i="1"/>
  <c r="X4502" i="1" s="1"/>
  <c r="V4503" i="1"/>
  <c r="X4503" i="1" s="1"/>
  <c r="V4504" i="1"/>
  <c r="X4504" i="1" s="1"/>
  <c r="V4505" i="1"/>
  <c r="X4505" i="1" s="1"/>
  <c r="V4506" i="1"/>
  <c r="X4506" i="1" s="1"/>
  <c r="V4507" i="1"/>
  <c r="X4507" i="1" s="1"/>
  <c r="V4508" i="1"/>
  <c r="X4508" i="1" s="1"/>
  <c r="V4509" i="1"/>
  <c r="X4509" i="1" s="1"/>
  <c r="V4510" i="1"/>
  <c r="X4510" i="1" s="1"/>
  <c r="V4511" i="1"/>
  <c r="X4511" i="1" s="1"/>
  <c r="V4512" i="1"/>
  <c r="X4512" i="1" s="1"/>
  <c r="V4513" i="1"/>
  <c r="X4513" i="1" s="1"/>
  <c r="V4514" i="1"/>
  <c r="X4514" i="1" s="1"/>
  <c r="V4515" i="1"/>
  <c r="X4515" i="1" s="1"/>
  <c r="V4516" i="1"/>
  <c r="X4516" i="1" s="1"/>
  <c r="V4517" i="1"/>
  <c r="X4517" i="1" s="1"/>
  <c r="V4518" i="1"/>
  <c r="X4518" i="1" s="1"/>
  <c r="V4519" i="1"/>
  <c r="X4519" i="1" s="1"/>
  <c r="V4520" i="1"/>
  <c r="X4520" i="1" s="1"/>
  <c r="V4521" i="1"/>
  <c r="X4521" i="1" s="1"/>
  <c r="V4522" i="1"/>
  <c r="X4522" i="1" s="1"/>
  <c r="V4523" i="1"/>
  <c r="X4523" i="1" s="1"/>
  <c r="V4524" i="1"/>
  <c r="X4524" i="1" s="1"/>
  <c r="V4525" i="1"/>
  <c r="X4525" i="1" s="1"/>
  <c r="V4526" i="1"/>
  <c r="X4526" i="1" s="1"/>
  <c r="V4527" i="1"/>
  <c r="X4527" i="1" s="1"/>
  <c r="V4528" i="1"/>
  <c r="X4528" i="1" s="1"/>
  <c r="V4529" i="1"/>
  <c r="X4529" i="1" s="1"/>
  <c r="V4530" i="1"/>
  <c r="X4530" i="1" s="1"/>
  <c r="V4531" i="1"/>
  <c r="X4531" i="1" s="1"/>
  <c r="V4532" i="1"/>
  <c r="X4532" i="1" s="1"/>
  <c r="V4533" i="1"/>
  <c r="X4533" i="1" s="1"/>
  <c r="V4534" i="1"/>
  <c r="X4534" i="1" s="1"/>
  <c r="V4535" i="1"/>
  <c r="X4535" i="1" s="1"/>
  <c r="V4536" i="1"/>
  <c r="X4536" i="1" s="1"/>
  <c r="V4537" i="1"/>
  <c r="X4537" i="1" s="1"/>
  <c r="V4538" i="1"/>
  <c r="X4538" i="1" s="1"/>
  <c r="V4539" i="1"/>
  <c r="X4539" i="1" s="1"/>
  <c r="V4540" i="1"/>
  <c r="X4540" i="1" s="1"/>
  <c r="V4541" i="1"/>
  <c r="X4541" i="1" s="1"/>
  <c r="V4542" i="1"/>
  <c r="X4542" i="1" s="1"/>
  <c r="V4543" i="1"/>
  <c r="X4543" i="1" s="1"/>
  <c r="V4544" i="1"/>
  <c r="X4544" i="1" s="1"/>
  <c r="V4545" i="1"/>
  <c r="X4545" i="1" s="1"/>
  <c r="V4546" i="1"/>
  <c r="X4546" i="1" s="1"/>
  <c r="V4547" i="1"/>
  <c r="X4547" i="1" s="1"/>
  <c r="V4548" i="1"/>
  <c r="X4548" i="1" s="1"/>
  <c r="V4549" i="1"/>
  <c r="X4549" i="1" s="1"/>
  <c r="V4550" i="1"/>
  <c r="X4550" i="1" s="1"/>
  <c r="V4551" i="1"/>
  <c r="X4551" i="1" s="1"/>
  <c r="V4552" i="1"/>
  <c r="X4552" i="1" s="1"/>
  <c r="V4553" i="1"/>
  <c r="X4553" i="1" s="1"/>
  <c r="V4554" i="1"/>
  <c r="X4554" i="1" s="1"/>
  <c r="V4555" i="1"/>
  <c r="X4555" i="1" s="1"/>
  <c r="V4556" i="1"/>
  <c r="X4556" i="1" s="1"/>
  <c r="V4557" i="1"/>
  <c r="X4557" i="1" s="1"/>
  <c r="V4558" i="1"/>
  <c r="X4558" i="1" s="1"/>
  <c r="V4559" i="1"/>
  <c r="X4559" i="1" s="1"/>
  <c r="V4560" i="1"/>
  <c r="X4560" i="1" s="1"/>
  <c r="V4561" i="1"/>
  <c r="X4561" i="1" s="1"/>
  <c r="V4562" i="1"/>
  <c r="X4562" i="1" s="1"/>
  <c r="V4563" i="1"/>
  <c r="X4563" i="1" s="1"/>
  <c r="V4564" i="1"/>
  <c r="X4564" i="1" s="1"/>
  <c r="V4565" i="1"/>
  <c r="X4565" i="1" s="1"/>
  <c r="V4566" i="1"/>
  <c r="X4566" i="1" s="1"/>
  <c r="V4567" i="1"/>
  <c r="X4567" i="1" s="1"/>
  <c r="V4568" i="1"/>
  <c r="X4568" i="1" s="1"/>
  <c r="V4569" i="1"/>
  <c r="X4569" i="1" s="1"/>
  <c r="V4570" i="1"/>
  <c r="X4570" i="1" s="1"/>
  <c r="V4571" i="1"/>
  <c r="X4571" i="1" s="1"/>
  <c r="V4572" i="1"/>
  <c r="X4572" i="1" s="1"/>
  <c r="V4573" i="1"/>
  <c r="X4573" i="1" s="1"/>
  <c r="V4574" i="1"/>
  <c r="X4574" i="1" s="1"/>
  <c r="V4575" i="1"/>
  <c r="X4575" i="1" s="1"/>
  <c r="V4576" i="1"/>
  <c r="X4576" i="1" s="1"/>
  <c r="V4577" i="1"/>
  <c r="X4577" i="1" s="1"/>
  <c r="V4578" i="1"/>
  <c r="X4578" i="1" s="1"/>
  <c r="V4579" i="1"/>
  <c r="X4579" i="1" s="1"/>
  <c r="V4580" i="1"/>
  <c r="X4580" i="1" s="1"/>
  <c r="V4581" i="1"/>
  <c r="X4581" i="1" s="1"/>
  <c r="V4582" i="1"/>
  <c r="X4582" i="1" s="1"/>
  <c r="V4583" i="1"/>
  <c r="X4583" i="1" s="1"/>
  <c r="V4584" i="1"/>
  <c r="X4584" i="1" s="1"/>
  <c r="V4585" i="1"/>
  <c r="X4585" i="1" s="1"/>
  <c r="V4586" i="1"/>
  <c r="X4586" i="1" s="1"/>
  <c r="V4587" i="1"/>
  <c r="X4587" i="1" s="1"/>
  <c r="V4588" i="1"/>
  <c r="X4588" i="1" s="1"/>
  <c r="V4589" i="1"/>
  <c r="X4589" i="1" s="1"/>
  <c r="V4590" i="1"/>
  <c r="X4590" i="1" s="1"/>
  <c r="V4591" i="1"/>
  <c r="X4591" i="1" s="1"/>
  <c r="V4592" i="1"/>
  <c r="X4592" i="1" s="1"/>
  <c r="V4593" i="1"/>
  <c r="X4593" i="1" s="1"/>
  <c r="V4594" i="1"/>
  <c r="X4594" i="1" s="1"/>
  <c r="V4595" i="1"/>
  <c r="X4595" i="1" s="1"/>
  <c r="V4596" i="1"/>
  <c r="X4596" i="1" s="1"/>
  <c r="V4597" i="1"/>
  <c r="X4597" i="1" s="1"/>
  <c r="V4598" i="1"/>
  <c r="X4598" i="1" s="1"/>
  <c r="V4599" i="1"/>
  <c r="X4599" i="1" s="1"/>
  <c r="V4600" i="1"/>
  <c r="X4600" i="1" s="1"/>
  <c r="V4601" i="1"/>
  <c r="X4601" i="1" s="1"/>
  <c r="V4602" i="1"/>
  <c r="X4602" i="1" s="1"/>
  <c r="V4603" i="1"/>
  <c r="X4603" i="1" s="1"/>
  <c r="V4604" i="1"/>
  <c r="X4604" i="1" s="1"/>
  <c r="V4605" i="1"/>
  <c r="X4605" i="1" s="1"/>
  <c r="V4606" i="1"/>
  <c r="X4606" i="1" s="1"/>
  <c r="V4607" i="1"/>
  <c r="X4607" i="1" s="1"/>
  <c r="V4608" i="1"/>
  <c r="X4608" i="1" s="1"/>
  <c r="V4609" i="1"/>
  <c r="X4609" i="1" s="1"/>
  <c r="V4610" i="1"/>
  <c r="X4610" i="1" s="1"/>
  <c r="V4611" i="1"/>
  <c r="X4611" i="1" s="1"/>
  <c r="V4612" i="1"/>
  <c r="X4612" i="1" s="1"/>
  <c r="V4613" i="1"/>
  <c r="X4613" i="1" s="1"/>
  <c r="V4614" i="1"/>
  <c r="X4614" i="1" s="1"/>
  <c r="V4615" i="1"/>
  <c r="X4615" i="1" s="1"/>
  <c r="V4616" i="1"/>
  <c r="X4616" i="1" s="1"/>
  <c r="V4617" i="1"/>
  <c r="X4617" i="1" s="1"/>
  <c r="V4618" i="1"/>
  <c r="X4618" i="1" s="1"/>
  <c r="V4619" i="1"/>
  <c r="X4619" i="1" s="1"/>
  <c r="V4620" i="1"/>
  <c r="X4620" i="1" s="1"/>
  <c r="V4621" i="1"/>
  <c r="X4621" i="1" s="1"/>
  <c r="V4622" i="1"/>
  <c r="X4622" i="1" s="1"/>
  <c r="V4623" i="1"/>
  <c r="X4623" i="1" s="1"/>
  <c r="V4624" i="1"/>
  <c r="X4624" i="1" s="1"/>
  <c r="V4625" i="1"/>
  <c r="X4625" i="1" s="1"/>
  <c r="V4626" i="1"/>
  <c r="X4626" i="1" s="1"/>
  <c r="V4627" i="1"/>
  <c r="X4627" i="1" s="1"/>
  <c r="V4628" i="1"/>
  <c r="X4628" i="1" s="1"/>
  <c r="V4629" i="1"/>
  <c r="X4629" i="1" s="1"/>
  <c r="V4630" i="1"/>
  <c r="X4630" i="1" s="1"/>
  <c r="V4631" i="1"/>
  <c r="X4631" i="1" s="1"/>
  <c r="V4632" i="1"/>
  <c r="X4632" i="1" s="1"/>
  <c r="V4633" i="1"/>
  <c r="X4633" i="1" s="1"/>
  <c r="V4634" i="1"/>
  <c r="X4634" i="1" s="1"/>
  <c r="V4635" i="1"/>
  <c r="X4635" i="1" s="1"/>
  <c r="V4636" i="1"/>
  <c r="X4636" i="1" s="1"/>
  <c r="V4637" i="1"/>
  <c r="X4637" i="1" s="1"/>
  <c r="V4638" i="1"/>
  <c r="X4638" i="1" s="1"/>
  <c r="V4639" i="1"/>
  <c r="X4639" i="1" s="1"/>
  <c r="V4640" i="1"/>
  <c r="X4640" i="1" s="1"/>
  <c r="V4641" i="1"/>
  <c r="X4641" i="1" s="1"/>
  <c r="V4642" i="1"/>
  <c r="X4642" i="1" s="1"/>
  <c r="V4643" i="1"/>
  <c r="X4643" i="1" s="1"/>
  <c r="V4644" i="1"/>
  <c r="X4644" i="1" s="1"/>
  <c r="V4645" i="1"/>
  <c r="X4645" i="1" s="1"/>
  <c r="V4646" i="1"/>
  <c r="X4646" i="1" s="1"/>
  <c r="V4647" i="1"/>
  <c r="X4647" i="1" s="1"/>
  <c r="V4648" i="1"/>
  <c r="X4648" i="1" s="1"/>
  <c r="V4649" i="1"/>
  <c r="X4649" i="1" s="1"/>
  <c r="V4650" i="1"/>
  <c r="X4650" i="1" s="1"/>
  <c r="V4651" i="1"/>
  <c r="X4651" i="1" s="1"/>
  <c r="V4652" i="1"/>
  <c r="X4652" i="1" s="1"/>
  <c r="V4653" i="1"/>
  <c r="X4653" i="1" s="1"/>
  <c r="V4654" i="1"/>
  <c r="X4654" i="1" s="1"/>
  <c r="V4655" i="1"/>
  <c r="X4655" i="1" s="1"/>
  <c r="V4656" i="1"/>
  <c r="X4656" i="1" s="1"/>
  <c r="V4657" i="1"/>
  <c r="X4657" i="1" s="1"/>
  <c r="V4658" i="1"/>
  <c r="X4658" i="1" s="1"/>
  <c r="V4659" i="1"/>
  <c r="X4659" i="1" s="1"/>
  <c r="V4660" i="1"/>
  <c r="X4660" i="1" s="1"/>
  <c r="V4661" i="1"/>
  <c r="X4661" i="1" s="1"/>
  <c r="V4662" i="1"/>
  <c r="X4662" i="1" s="1"/>
  <c r="V4663" i="1"/>
  <c r="X4663" i="1" s="1"/>
  <c r="V4664" i="1"/>
  <c r="X4664" i="1" s="1"/>
  <c r="V4665" i="1"/>
  <c r="X4665" i="1" s="1"/>
  <c r="V4666" i="1"/>
  <c r="X4666" i="1" s="1"/>
  <c r="V4667" i="1"/>
  <c r="X4667" i="1" s="1"/>
  <c r="V4668" i="1"/>
  <c r="X4668" i="1" s="1"/>
  <c r="V4669" i="1"/>
  <c r="X4669" i="1" s="1"/>
  <c r="V4670" i="1"/>
  <c r="X4670" i="1" s="1"/>
  <c r="V4671" i="1"/>
  <c r="X4671" i="1" s="1"/>
  <c r="V4672" i="1"/>
  <c r="X4672" i="1" s="1"/>
  <c r="V4673" i="1"/>
  <c r="X4673" i="1" s="1"/>
  <c r="V4674" i="1"/>
  <c r="X4674" i="1" s="1"/>
  <c r="V4675" i="1"/>
  <c r="X4675" i="1" s="1"/>
  <c r="V4676" i="1"/>
  <c r="X4676" i="1" s="1"/>
  <c r="V4677" i="1"/>
  <c r="X4677" i="1" s="1"/>
  <c r="V4678" i="1"/>
  <c r="X4678" i="1" s="1"/>
  <c r="V4679" i="1"/>
  <c r="X4679" i="1" s="1"/>
  <c r="V4680" i="1"/>
  <c r="X4680" i="1" s="1"/>
  <c r="V4681" i="1"/>
  <c r="X4681" i="1" s="1"/>
  <c r="V4682" i="1"/>
  <c r="X4682" i="1" s="1"/>
  <c r="V4683" i="1"/>
  <c r="X4683" i="1" s="1"/>
  <c r="V4684" i="1"/>
  <c r="X4684" i="1" s="1"/>
  <c r="V4685" i="1"/>
  <c r="X4685" i="1" s="1"/>
  <c r="V4686" i="1"/>
  <c r="X4686" i="1" s="1"/>
  <c r="V4687" i="1"/>
  <c r="X4687" i="1" s="1"/>
  <c r="V4688" i="1"/>
  <c r="X4688" i="1" s="1"/>
  <c r="V4689" i="1"/>
  <c r="X4689" i="1" s="1"/>
  <c r="V4690" i="1"/>
  <c r="X4690" i="1" s="1"/>
  <c r="V4691" i="1"/>
  <c r="X4691" i="1" s="1"/>
  <c r="V4692" i="1"/>
  <c r="X4692" i="1" s="1"/>
  <c r="V4693" i="1"/>
  <c r="X4693" i="1" s="1"/>
  <c r="V4694" i="1"/>
  <c r="X4694" i="1" s="1"/>
  <c r="V4695" i="1"/>
  <c r="X4695" i="1" s="1"/>
  <c r="V4696" i="1"/>
  <c r="X4696" i="1" s="1"/>
  <c r="V4697" i="1"/>
  <c r="X4697" i="1" s="1"/>
  <c r="V4698" i="1"/>
  <c r="X4698" i="1" s="1"/>
  <c r="V4699" i="1"/>
  <c r="X4699" i="1" s="1"/>
  <c r="V4700" i="1"/>
  <c r="X4700" i="1" s="1"/>
  <c r="V4701" i="1"/>
  <c r="X4701" i="1" s="1"/>
  <c r="V4702" i="1"/>
  <c r="X4702" i="1" s="1"/>
  <c r="V4703" i="1"/>
  <c r="X4703" i="1" s="1"/>
  <c r="V4704" i="1"/>
  <c r="X4704" i="1" s="1"/>
  <c r="V4705" i="1"/>
  <c r="X4705" i="1" s="1"/>
  <c r="V4706" i="1"/>
  <c r="X4706" i="1" s="1"/>
  <c r="V4707" i="1"/>
  <c r="X4707" i="1" s="1"/>
  <c r="V4708" i="1"/>
  <c r="X4708" i="1" s="1"/>
  <c r="V4709" i="1"/>
  <c r="X4709" i="1" s="1"/>
  <c r="V4710" i="1"/>
  <c r="X4710" i="1" s="1"/>
  <c r="V4711" i="1"/>
  <c r="X4711" i="1" s="1"/>
  <c r="V4712" i="1"/>
  <c r="X4712" i="1" s="1"/>
  <c r="V4713" i="1"/>
  <c r="X4713" i="1" s="1"/>
  <c r="V4714" i="1"/>
  <c r="X4714" i="1" s="1"/>
  <c r="V4715" i="1"/>
  <c r="X4715" i="1" s="1"/>
  <c r="V4716" i="1"/>
  <c r="X4716" i="1" s="1"/>
  <c r="V4717" i="1"/>
  <c r="X4717" i="1" s="1"/>
  <c r="V4718" i="1"/>
  <c r="X4718" i="1" s="1"/>
  <c r="V4719" i="1"/>
  <c r="X4719" i="1" s="1"/>
  <c r="V4720" i="1"/>
  <c r="X4720" i="1" s="1"/>
  <c r="V4721" i="1"/>
  <c r="X4721" i="1" s="1"/>
  <c r="V4722" i="1"/>
  <c r="X4722" i="1" s="1"/>
  <c r="V4723" i="1"/>
  <c r="X4723" i="1" s="1"/>
  <c r="V4724" i="1"/>
  <c r="X4724" i="1" s="1"/>
  <c r="V4725" i="1"/>
  <c r="X4725" i="1" s="1"/>
  <c r="V4726" i="1"/>
  <c r="X4726" i="1" s="1"/>
  <c r="V4727" i="1"/>
  <c r="X4727" i="1" s="1"/>
  <c r="V4728" i="1"/>
  <c r="X4728" i="1" s="1"/>
  <c r="V4729" i="1"/>
  <c r="X4729" i="1" s="1"/>
  <c r="V4730" i="1"/>
  <c r="X4730" i="1" s="1"/>
  <c r="V4731" i="1"/>
  <c r="X4731" i="1" s="1"/>
  <c r="V4732" i="1"/>
  <c r="X4732" i="1" s="1"/>
  <c r="V4733" i="1"/>
  <c r="X4733" i="1" s="1"/>
  <c r="V4734" i="1"/>
  <c r="X4734" i="1" s="1"/>
  <c r="V4735" i="1"/>
  <c r="X4735" i="1" s="1"/>
  <c r="V4736" i="1"/>
  <c r="X4736" i="1" s="1"/>
  <c r="V4737" i="1"/>
  <c r="X4737" i="1" s="1"/>
  <c r="V4738" i="1"/>
  <c r="X4738" i="1" s="1"/>
  <c r="V4739" i="1"/>
  <c r="X4739" i="1" s="1"/>
  <c r="V4740" i="1"/>
  <c r="X4740" i="1" s="1"/>
  <c r="V4741" i="1"/>
  <c r="X4741" i="1" s="1"/>
  <c r="V4742" i="1"/>
  <c r="X4742" i="1" s="1"/>
  <c r="V4743" i="1"/>
  <c r="X4743" i="1" s="1"/>
  <c r="V4744" i="1"/>
  <c r="X4744" i="1" s="1"/>
  <c r="V4745" i="1"/>
  <c r="X4745" i="1" s="1"/>
  <c r="V4746" i="1"/>
  <c r="X4746" i="1" s="1"/>
  <c r="V4747" i="1"/>
  <c r="X4747" i="1" s="1"/>
  <c r="V4748" i="1"/>
  <c r="X4748" i="1" s="1"/>
  <c r="V4749" i="1"/>
  <c r="X4749" i="1" s="1"/>
  <c r="V4750" i="1"/>
  <c r="X4750" i="1" s="1"/>
  <c r="V4751" i="1"/>
  <c r="X4751" i="1" s="1"/>
  <c r="V4752" i="1"/>
  <c r="X4752" i="1" s="1"/>
  <c r="V4753" i="1"/>
  <c r="X4753" i="1" s="1"/>
  <c r="V4754" i="1"/>
  <c r="X4754" i="1" s="1"/>
  <c r="V4755" i="1"/>
  <c r="X4755" i="1" s="1"/>
  <c r="V4756" i="1"/>
  <c r="X4756" i="1" s="1"/>
  <c r="V4757" i="1"/>
  <c r="X4757" i="1" s="1"/>
  <c r="V4758" i="1"/>
  <c r="X4758" i="1" s="1"/>
  <c r="V4759" i="1"/>
  <c r="X4759" i="1" s="1"/>
  <c r="V4760" i="1"/>
  <c r="X4760" i="1" s="1"/>
  <c r="V4761" i="1"/>
  <c r="X4761" i="1" s="1"/>
  <c r="V4762" i="1"/>
  <c r="X4762" i="1" s="1"/>
  <c r="V4763" i="1"/>
  <c r="X4763" i="1" s="1"/>
  <c r="V4764" i="1"/>
  <c r="X4764" i="1" s="1"/>
  <c r="V4765" i="1"/>
  <c r="X4765" i="1" s="1"/>
  <c r="V4766" i="1"/>
  <c r="X4766" i="1" s="1"/>
  <c r="V4767" i="1"/>
  <c r="X4767" i="1" s="1"/>
  <c r="V4768" i="1"/>
  <c r="X4768" i="1" s="1"/>
  <c r="V4769" i="1"/>
  <c r="X4769" i="1" s="1"/>
  <c r="V4770" i="1"/>
  <c r="X4770" i="1" s="1"/>
  <c r="V4771" i="1"/>
  <c r="X4771" i="1" s="1"/>
  <c r="V4772" i="1"/>
  <c r="X4772" i="1" s="1"/>
  <c r="V4773" i="1"/>
  <c r="X4773" i="1" s="1"/>
  <c r="V4774" i="1"/>
  <c r="X4774" i="1" s="1"/>
  <c r="V4775" i="1"/>
  <c r="X4775" i="1" s="1"/>
  <c r="V4776" i="1"/>
  <c r="X4776" i="1" s="1"/>
  <c r="V4777" i="1"/>
  <c r="X4777" i="1" s="1"/>
  <c r="V4778" i="1"/>
  <c r="X4778" i="1" s="1"/>
  <c r="V4779" i="1"/>
  <c r="X4779" i="1" s="1"/>
  <c r="V4780" i="1"/>
  <c r="X4780" i="1" s="1"/>
  <c r="V4781" i="1"/>
  <c r="X4781" i="1" s="1"/>
  <c r="V4782" i="1"/>
  <c r="X4782" i="1" s="1"/>
  <c r="V4783" i="1"/>
  <c r="X4783" i="1" s="1"/>
  <c r="V4784" i="1"/>
  <c r="X4784" i="1" s="1"/>
  <c r="V4785" i="1"/>
  <c r="X4785" i="1" s="1"/>
  <c r="V4786" i="1"/>
  <c r="X4786" i="1" s="1"/>
  <c r="V4787" i="1"/>
  <c r="X4787" i="1" s="1"/>
  <c r="V4788" i="1"/>
  <c r="X4788" i="1" s="1"/>
  <c r="V4789" i="1"/>
  <c r="X4789" i="1" s="1"/>
  <c r="V4790" i="1"/>
  <c r="X4790" i="1" s="1"/>
  <c r="V4791" i="1"/>
  <c r="X4791" i="1" s="1"/>
  <c r="V4792" i="1"/>
  <c r="X4792" i="1" s="1"/>
  <c r="V4793" i="1"/>
  <c r="X4793" i="1" s="1"/>
  <c r="V4794" i="1"/>
  <c r="X4794" i="1" s="1"/>
  <c r="V4795" i="1"/>
  <c r="X4795" i="1" s="1"/>
  <c r="V4796" i="1"/>
  <c r="X4796" i="1" s="1"/>
  <c r="V4797" i="1"/>
  <c r="X4797" i="1" s="1"/>
  <c r="V4798" i="1"/>
  <c r="X4798" i="1" s="1"/>
  <c r="V4799" i="1"/>
  <c r="X4799" i="1" s="1"/>
  <c r="V4800" i="1"/>
  <c r="X4800" i="1" s="1"/>
  <c r="V4801" i="1"/>
  <c r="X4801" i="1" s="1"/>
  <c r="V4802" i="1"/>
  <c r="X4802" i="1" s="1"/>
  <c r="V4803" i="1"/>
  <c r="X4803" i="1" s="1"/>
  <c r="V4804" i="1"/>
  <c r="X4804" i="1" s="1"/>
  <c r="V4805" i="1"/>
  <c r="X4805" i="1" s="1"/>
  <c r="V4806" i="1"/>
  <c r="X4806" i="1" s="1"/>
  <c r="V4807" i="1"/>
  <c r="X4807" i="1" s="1"/>
  <c r="V4808" i="1"/>
  <c r="X4808" i="1" s="1"/>
  <c r="V4809" i="1"/>
  <c r="X4809" i="1" s="1"/>
  <c r="V4810" i="1"/>
  <c r="X4810" i="1" s="1"/>
  <c r="V4811" i="1"/>
  <c r="X4811" i="1" s="1"/>
  <c r="V4812" i="1"/>
  <c r="X4812" i="1" s="1"/>
  <c r="V4813" i="1"/>
  <c r="X4813" i="1" s="1"/>
  <c r="V4814" i="1"/>
  <c r="X4814" i="1" s="1"/>
  <c r="V4815" i="1"/>
  <c r="X4815" i="1" s="1"/>
  <c r="V4816" i="1"/>
  <c r="X4816" i="1" s="1"/>
  <c r="V4817" i="1"/>
  <c r="X4817" i="1" s="1"/>
  <c r="V4818" i="1"/>
  <c r="X4818" i="1" s="1"/>
  <c r="V4819" i="1"/>
  <c r="X4819" i="1" s="1"/>
  <c r="V4820" i="1"/>
  <c r="X4820" i="1" s="1"/>
  <c r="V4821" i="1"/>
  <c r="X4821" i="1" s="1"/>
  <c r="V4822" i="1"/>
  <c r="X4822" i="1" s="1"/>
  <c r="V4823" i="1"/>
  <c r="X4823" i="1" s="1"/>
  <c r="V4824" i="1"/>
  <c r="X4824" i="1" s="1"/>
  <c r="V4825" i="1"/>
  <c r="X4825" i="1" s="1"/>
  <c r="V4826" i="1"/>
  <c r="X4826" i="1" s="1"/>
  <c r="V4827" i="1"/>
  <c r="X4827" i="1" s="1"/>
  <c r="V4828" i="1"/>
  <c r="X4828" i="1" s="1"/>
  <c r="V4829" i="1"/>
  <c r="X4829" i="1" s="1"/>
  <c r="V4830" i="1"/>
  <c r="X4830" i="1" s="1"/>
  <c r="V4831" i="1"/>
  <c r="X4831" i="1" s="1"/>
  <c r="V4832" i="1"/>
  <c r="X4832" i="1" s="1"/>
  <c r="V4833" i="1"/>
  <c r="X4833" i="1" s="1"/>
  <c r="V4834" i="1"/>
  <c r="X4834" i="1" s="1"/>
  <c r="V4835" i="1"/>
  <c r="X4835" i="1" s="1"/>
  <c r="V4836" i="1"/>
  <c r="X4836" i="1" s="1"/>
  <c r="V4837" i="1"/>
  <c r="X4837" i="1" s="1"/>
  <c r="V4838" i="1"/>
  <c r="X4838" i="1" s="1"/>
  <c r="V4839" i="1"/>
  <c r="X4839" i="1" s="1"/>
  <c r="V4840" i="1"/>
  <c r="X4840" i="1" s="1"/>
  <c r="V4841" i="1"/>
  <c r="X4841" i="1" s="1"/>
  <c r="V4842" i="1"/>
  <c r="X4842" i="1" s="1"/>
  <c r="V4843" i="1"/>
  <c r="X4843" i="1" s="1"/>
  <c r="V4844" i="1"/>
  <c r="X4844" i="1" s="1"/>
  <c r="V4845" i="1"/>
  <c r="X4845" i="1" s="1"/>
  <c r="V4846" i="1"/>
  <c r="X4846" i="1" s="1"/>
  <c r="V4847" i="1"/>
  <c r="X4847" i="1" s="1"/>
  <c r="V4848" i="1"/>
  <c r="X4848" i="1" s="1"/>
  <c r="V4849" i="1"/>
  <c r="X4849" i="1" s="1"/>
  <c r="V4850" i="1"/>
  <c r="X4850" i="1" s="1"/>
  <c r="V4851" i="1"/>
  <c r="X4851" i="1" s="1"/>
  <c r="V4852" i="1"/>
  <c r="X4852" i="1" s="1"/>
  <c r="V4853" i="1"/>
  <c r="X4853" i="1" s="1"/>
  <c r="V4854" i="1"/>
  <c r="X4854" i="1" s="1"/>
  <c r="V4855" i="1"/>
  <c r="X4855" i="1" s="1"/>
  <c r="V4856" i="1"/>
  <c r="X4856" i="1" s="1"/>
  <c r="V4857" i="1"/>
  <c r="X4857" i="1" s="1"/>
  <c r="V4858" i="1"/>
  <c r="X4858" i="1" s="1"/>
  <c r="V4859" i="1"/>
  <c r="X4859" i="1" s="1"/>
  <c r="V4860" i="1"/>
  <c r="X4860" i="1" s="1"/>
  <c r="V4861" i="1"/>
  <c r="X4861" i="1" s="1"/>
  <c r="V4862" i="1"/>
  <c r="X4862" i="1" s="1"/>
  <c r="V4863" i="1"/>
  <c r="X4863" i="1" s="1"/>
  <c r="V4864" i="1"/>
  <c r="X4864" i="1" s="1"/>
  <c r="V4865" i="1"/>
  <c r="X4865" i="1" s="1"/>
  <c r="V4866" i="1"/>
  <c r="X4866" i="1" s="1"/>
  <c r="V4867" i="1"/>
  <c r="X4867" i="1" s="1"/>
  <c r="V4868" i="1"/>
  <c r="X4868" i="1" s="1"/>
  <c r="V4869" i="1"/>
  <c r="X4869" i="1" s="1"/>
  <c r="V4870" i="1"/>
  <c r="X4870" i="1" s="1"/>
  <c r="V4871" i="1"/>
  <c r="X4871" i="1" s="1"/>
  <c r="V4872" i="1"/>
  <c r="X4872" i="1" s="1"/>
  <c r="V4873" i="1"/>
  <c r="X4873" i="1" s="1"/>
  <c r="V4874" i="1"/>
  <c r="X4874" i="1" s="1"/>
  <c r="V4875" i="1"/>
  <c r="X4875" i="1" s="1"/>
  <c r="V4876" i="1"/>
  <c r="X4876" i="1" s="1"/>
  <c r="V4877" i="1"/>
  <c r="X4877" i="1" s="1"/>
  <c r="V4878" i="1"/>
  <c r="X4878" i="1" s="1"/>
  <c r="V4879" i="1"/>
  <c r="X4879" i="1" s="1"/>
  <c r="V4880" i="1"/>
  <c r="X4880" i="1" s="1"/>
  <c r="V4881" i="1"/>
  <c r="X4881" i="1" s="1"/>
  <c r="V4882" i="1"/>
  <c r="X4882" i="1" s="1"/>
  <c r="V4883" i="1"/>
  <c r="X4883" i="1" s="1"/>
  <c r="V4884" i="1"/>
  <c r="X4884" i="1" s="1"/>
  <c r="V4885" i="1"/>
  <c r="X4885" i="1" s="1"/>
  <c r="V4886" i="1"/>
  <c r="X4886" i="1" s="1"/>
  <c r="V4887" i="1"/>
  <c r="X4887" i="1" s="1"/>
  <c r="V4888" i="1"/>
  <c r="X4888" i="1" s="1"/>
  <c r="V4889" i="1"/>
  <c r="X4889" i="1" s="1"/>
  <c r="V4890" i="1"/>
  <c r="X4890" i="1" s="1"/>
  <c r="V4891" i="1"/>
  <c r="X4891" i="1" s="1"/>
  <c r="V4892" i="1"/>
  <c r="X4892" i="1" s="1"/>
  <c r="V4893" i="1"/>
  <c r="X4893" i="1" s="1"/>
  <c r="V4894" i="1"/>
  <c r="X4894" i="1" s="1"/>
  <c r="V4895" i="1"/>
  <c r="X4895" i="1" s="1"/>
  <c r="V4896" i="1"/>
  <c r="X4896" i="1" s="1"/>
  <c r="V4897" i="1"/>
  <c r="X4897" i="1" s="1"/>
  <c r="V4898" i="1"/>
  <c r="X4898" i="1" s="1"/>
  <c r="V4899" i="1"/>
  <c r="X4899" i="1" s="1"/>
  <c r="V4900" i="1"/>
  <c r="X4900" i="1" s="1"/>
  <c r="V4901" i="1"/>
  <c r="X4901" i="1" s="1"/>
  <c r="V4902" i="1"/>
  <c r="X4902" i="1" s="1"/>
  <c r="V4903" i="1"/>
  <c r="X4903" i="1" s="1"/>
  <c r="V4904" i="1"/>
  <c r="X4904" i="1" s="1"/>
  <c r="V4905" i="1"/>
  <c r="X4905" i="1" s="1"/>
  <c r="V4906" i="1"/>
  <c r="X4906" i="1" s="1"/>
  <c r="V4907" i="1"/>
  <c r="X4907" i="1" s="1"/>
  <c r="V4908" i="1"/>
  <c r="X4908" i="1" s="1"/>
  <c r="V4909" i="1"/>
  <c r="X4909" i="1" s="1"/>
  <c r="V4910" i="1"/>
  <c r="X4910" i="1" s="1"/>
  <c r="V4911" i="1"/>
  <c r="X4911" i="1" s="1"/>
  <c r="V4912" i="1"/>
  <c r="X4912" i="1" s="1"/>
  <c r="V4913" i="1"/>
  <c r="X4913" i="1" s="1"/>
  <c r="V4914" i="1"/>
  <c r="X4914" i="1" s="1"/>
  <c r="V4915" i="1"/>
  <c r="X4915" i="1" s="1"/>
  <c r="V4916" i="1"/>
  <c r="X4916" i="1" s="1"/>
  <c r="V4917" i="1"/>
  <c r="X4917" i="1" s="1"/>
  <c r="V4918" i="1"/>
  <c r="X4918" i="1" s="1"/>
  <c r="V4919" i="1"/>
  <c r="X4919" i="1" s="1"/>
  <c r="V4920" i="1"/>
  <c r="X4920" i="1" s="1"/>
  <c r="V4921" i="1"/>
  <c r="X4921" i="1" s="1"/>
  <c r="V4922" i="1"/>
  <c r="X4922" i="1" s="1"/>
  <c r="V4923" i="1"/>
  <c r="X4923" i="1" s="1"/>
  <c r="V4924" i="1"/>
  <c r="X4924" i="1" s="1"/>
  <c r="V4925" i="1"/>
  <c r="X4925" i="1" s="1"/>
  <c r="V4926" i="1"/>
  <c r="X4926" i="1" s="1"/>
  <c r="V4927" i="1"/>
  <c r="X4927" i="1" s="1"/>
  <c r="V4928" i="1"/>
  <c r="X4928" i="1" s="1"/>
  <c r="V4929" i="1"/>
  <c r="X4929" i="1" s="1"/>
  <c r="V4930" i="1"/>
  <c r="X4930" i="1" s="1"/>
  <c r="V4931" i="1"/>
  <c r="X4931" i="1" s="1"/>
  <c r="V4932" i="1"/>
  <c r="X4932" i="1" s="1"/>
  <c r="V4933" i="1"/>
  <c r="X4933" i="1" s="1"/>
  <c r="V4934" i="1"/>
  <c r="X4934" i="1" s="1"/>
  <c r="V4935" i="1"/>
  <c r="X4935" i="1" s="1"/>
  <c r="V4936" i="1"/>
  <c r="X4936" i="1" s="1"/>
  <c r="V4937" i="1"/>
  <c r="X4937" i="1" s="1"/>
  <c r="V4938" i="1"/>
  <c r="X4938" i="1" s="1"/>
  <c r="V4939" i="1"/>
  <c r="X4939" i="1" s="1"/>
  <c r="V4940" i="1"/>
  <c r="X4940" i="1" s="1"/>
  <c r="V4941" i="1"/>
  <c r="X4941" i="1" s="1"/>
  <c r="V4942" i="1"/>
  <c r="X4942" i="1" s="1"/>
  <c r="V4943" i="1"/>
  <c r="X4943" i="1" s="1"/>
  <c r="V4944" i="1"/>
  <c r="X4944" i="1" s="1"/>
  <c r="V4945" i="1"/>
  <c r="X4945" i="1" s="1"/>
  <c r="V4946" i="1"/>
  <c r="X4946" i="1" s="1"/>
  <c r="V4947" i="1"/>
  <c r="X4947" i="1" s="1"/>
  <c r="V4948" i="1"/>
  <c r="X4948" i="1" s="1"/>
  <c r="V4949" i="1"/>
  <c r="X4949" i="1" s="1"/>
  <c r="V4950" i="1"/>
  <c r="X4950" i="1" s="1"/>
  <c r="V4951" i="1"/>
  <c r="X4951" i="1" s="1"/>
  <c r="V4952" i="1"/>
  <c r="X4952" i="1" s="1"/>
  <c r="V4953" i="1"/>
  <c r="X4953" i="1" s="1"/>
  <c r="V4954" i="1"/>
  <c r="X4954" i="1" s="1"/>
  <c r="V4955" i="1"/>
  <c r="X4955" i="1" s="1"/>
  <c r="V4956" i="1"/>
  <c r="X4956" i="1" s="1"/>
  <c r="V4957" i="1"/>
  <c r="X4957" i="1" s="1"/>
  <c r="V4958" i="1"/>
  <c r="X4958" i="1" s="1"/>
  <c r="V4959" i="1"/>
  <c r="X4959" i="1" s="1"/>
  <c r="V4960" i="1"/>
  <c r="X4960" i="1" s="1"/>
  <c r="V4961" i="1"/>
  <c r="X4961" i="1" s="1"/>
  <c r="V4962" i="1"/>
  <c r="X4962" i="1" s="1"/>
  <c r="V4963" i="1"/>
  <c r="X4963" i="1" s="1"/>
  <c r="V4964" i="1"/>
  <c r="X4964" i="1" s="1"/>
  <c r="V4965" i="1"/>
  <c r="X4965" i="1" s="1"/>
  <c r="V4966" i="1"/>
  <c r="X4966" i="1" s="1"/>
  <c r="V4967" i="1"/>
  <c r="X4967" i="1" s="1"/>
  <c r="V4968" i="1"/>
  <c r="X4968" i="1" s="1"/>
  <c r="V4969" i="1"/>
  <c r="X4969" i="1" s="1"/>
  <c r="V4970" i="1"/>
  <c r="X4970" i="1" s="1"/>
  <c r="V4971" i="1"/>
  <c r="X4971" i="1" s="1"/>
  <c r="V4972" i="1"/>
  <c r="X4972" i="1" s="1"/>
  <c r="V4973" i="1"/>
  <c r="X4973" i="1" s="1"/>
  <c r="V4974" i="1"/>
  <c r="X4974" i="1" s="1"/>
  <c r="V4975" i="1"/>
  <c r="X4975" i="1" s="1"/>
  <c r="V4976" i="1"/>
  <c r="X4976" i="1" s="1"/>
  <c r="V4977" i="1"/>
  <c r="X4977" i="1" s="1"/>
  <c r="V4978" i="1"/>
  <c r="X4978" i="1" s="1"/>
  <c r="V4979" i="1"/>
  <c r="X4979" i="1" s="1"/>
  <c r="V4980" i="1"/>
  <c r="X4980" i="1" s="1"/>
  <c r="V4981" i="1"/>
  <c r="X4981" i="1" s="1"/>
  <c r="V4982" i="1"/>
  <c r="X4982" i="1" s="1"/>
  <c r="V4983" i="1"/>
  <c r="X4983" i="1" s="1"/>
  <c r="V4984" i="1"/>
  <c r="X4984" i="1" s="1"/>
  <c r="V4985" i="1"/>
  <c r="X4985" i="1" s="1"/>
  <c r="V4986" i="1"/>
  <c r="X4986" i="1" s="1"/>
  <c r="V4987" i="1"/>
  <c r="X4987" i="1" s="1"/>
  <c r="V4988" i="1"/>
  <c r="X4988" i="1" s="1"/>
  <c r="V4989" i="1"/>
  <c r="X4989" i="1" s="1"/>
  <c r="V4990" i="1"/>
  <c r="X4990" i="1" s="1"/>
  <c r="V4991" i="1"/>
  <c r="X4991" i="1" s="1"/>
  <c r="V4992" i="1"/>
  <c r="X4992" i="1" s="1"/>
  <c r="V4993" i="1"/>
  <c r="X4993" i="1" s="1"/>
  <c r="V4994" i="1"/>
  <c r="X4994" i="1" s="1"/>
  <c r="V4995" i="1"/>
  <c r="X4995" i="1" s="1"/>
  <c r="V4996" i="1"/>
  <c r="X4996" i="1" s="1"/>
  <c r="V4997" i="1"/>
  <c r="X4997" i="1" s="1"/>
  <c r="V4998" i="1"/>
  <c r="X4998" i="1" s="1"/>
  <c r="V4999" i="1"/>
  <c r="X4999" i="1" s="1"/>
  <c r="V5000" i="1"/>
  <c r="X5000" i="1" s="1"/>
  <c r="V5001" i="1"/>
  <c r="X5001" i="1" s="1"/>
  <c r="V5002" i="1"/>
  <c r="X5002" i="1" s="1"/>
  <c r="V5003" i="1"/>
  <c r="X5003" i="1" s="1"/>
  <c r="V5004" i="1"/>
  <c r="X5004" i="1" s="1"/>
  <c r="V5005" i="1"/>
  <c r="X5005" i="1" s="1"/>
  <c r="V5006" i="1"/>
  <c r="X5006" i="1" s="1"/>
  <c r="V5007" i="1"/>
  <c r="X5007" i="1" s="1"/>
  <c r="V5008" i="1"/>
  <c r="X5008" i="1" s="1"/>
  <c r="V5009" i="1"/>
  <c r="X5009" i="1" s="1"/>
  <c r="V5010" i="1"/>
  <c r="X5010" i="1" s="1"/>
  <c r="V5011" i="1"/>
  <c r="X5011" i="1" s="1"/>
  <c r="V5012" i="1"/>
  <c r="X5012" i="1" s="1"/>
  <c r="V5013" i="1"/>
  <c r="X5013" i="1" s="1"/>
  <c r="V5014" i="1"/>
  <c r="X5014" i="1" s="1"/>
  <c r="V5015" i="1"/>
  <c r="X5015" i="1" s="1"/>
  <c r="V5016" i="1"/>
  <c r="X5016" i="1" s="1"/>
  <c r="V5017" i="1"/>
  <c r="X5017" i="1" s="1"/>
  <c r="V5018" i="1"/>
  <c r="X5018" i="1" s="1"/>
  <c r="V5019" i="1"/>
  <c r="X5019" i="1" s="1"/>
  <c r="V5020" i="1"/>
  <c r="X5020" i="1" s="1"/>
  <c r="V5021" i="1"/>
  <c r="X5021" i="1" s="1"/>
  <c r="V5022" i="1"/>
  <c r="X5022" i="1" s="1"/>
  <c r="V5023" i="1"/>
  <c r="X5023" i="1" s="1"/>
  <c r="V5024" i="1"/>
  <c r="X5024" i="1" s="1"/>
  <c r="V5025" i="1"/>
  <c r="X5025" i="1" s="1"/>
  <c r="V5026" i="1"/>
  <c r="X5026" i="1" s="1"/>
  <c r="V5027" i="1"/>
  <c r="X5027" i="1" s="1"/>
  <c r="V5028" i="1"/>
  <c r="X5028" i="1" s="1"/>
  <c r="V5029" i="1"/>
  <c r="X5029" i="1" s="1"/>
  <c r="V5030" i="1"/>
  <c r="X5030" i="1" s="1"/>
  <c r="V5031" i="1"/>
  <c r="X5031" i="1" s="1"/>
  <c r="V5032" i="1"/>
  <c r="X5032" i="1" s="1"/>
  <c r="V5033" i="1"/>
  <c r="X5033" i="1" s="1"/>
  <c r="V5034" i="1"/>
  <c r="X5034" i="1" s="1"/>
  <c r="V5035" i="1"/>
  <c r="X5035" i="1" s="1"/>
  <c r="V5036" i="1"/>
  <c r="X5036" i="1" s="1"/>
  <c r="V5037" i="1"/>
  <c r="X5037" i="1" s="1"/>
  <c r="V5038" i="1"/>
  <c r="X5038" i="1" s="1"/>
  <c r="V5039" i="1"/>
  <c r="X5039" i="1" s="1"/>
  <c r="V5040" i="1"/>
  <c r="X5040" i="1" s="1"/>
  <c r="V5041" i="1"/>
  <c r="X5041" i="1" s="1"/>
  <c r="V5042" i="1"/>
  <c r="X5042" i="1" s="1"/>
  <c r="V5043" i="1"/>
  <c r="X5043" i="1" s="1"/>
  <c r="V5044" i="1"/>
  <c r="X5044" i="1" s="1"/>
  <c r="V5045" i="1"/>
  <c r="X5045" i="1" s="1"/>
  <c r="V5046" i="1"/>
  <c r="X5046" i="1" s="1"/>
  <c r="V5047" i="1"/>
  <c r="X5047" i="1" s="1"/>
  <c r="V5048" i="1"/>
  <c r="X5048" i="1" s="1"/>
  <c r="V5049" i="1"/>
  <c r="X5049" i="1" s="1"/>
  <c r="V5050" i="1"/>
  <c r="X5050" i="1" s="1"/>
  <c r="V5051" i="1"/>
  <c r="X5051" i="1" s="1"/>
  <c r="V5052" i="1"/>
  <c r="X5052" i="1" s="1"/>
  <c r="V5053" i="1"/>
  <c r="X5053" i="1" s="1"/>
  <c r="V5054" i="1"/>
  <c r="X5054" i="1" s="1"/>
  <c r="V5055" i="1"/>
  <c r="X5055" i="1" s="1"/>
  <c r="V5056" i="1"/>
  <c r="X5056" i="1" s="1"/>
  <c r="V5057" i="1"/>
  <c r="X5057" i="1" s="1"/>
  <c r="V5058" i="1"/>
  <c r="X5058" i="1" s="1"/>
  <c r="V5059" i="1"/>
  <c r="X5059" i="1" s="1"/>
  <c r="V5060" i="1"/>
  <c r="X5060" i="1" s="1"/>
  <c r="V5061" i="1"/>
  <c r="X5061" i="1" s="1"/>
  <c r="V5062" i="1"/>
  <c r="X5062" i="1" s="1"/>
  <c r="V5063" i="1"/>
  <c r="X5063" i="1" s="1"/>
  <c r="V5064" i="1"/>
  <c r="X5064" i="1" s="1"/>
  <c r="V5065" i="1"/>
  <c r="X5065" i="1" s="1"/>
  <c r="V5066" i="1"/>
  <c r="X5066" i="1" s="1"/>
  <c r="V5067" i="1"/>
  <c r="X5067" i="1" s="1"/>
  <c r="V5068" i="1"/>
  <c r="X5068" i="1" s="1"/>
  <c r="V5069" i="1"/>
  <c r="X5069" i="1" s="1"/>
  <c r="V5070" i="1"/>
  <c r="X5070" i="1" s="1"/>
  <c r="V5071" i="1"/>
  <c r="X5071" i="1" s="1"/>
  <c r="V5072" i="1"/>
  <c r="X5072" i="1" s="1"/>
  <c r="V5073" i="1"/>
  <c r="X5073" i="1" s="1"/>
  <c r="V5074" i="1"/>
  <c r="X5074" i="1" s="1"/>
  <c r="V5075" i="1"/>
  <c r="X5075" i="1" s="1"/>
  <c r="V5076" i="1"/>
  <c r="X5076" i="1" s="1"/>
  <c r="V5077" i="1"/>
  <c r="X5077" i="1" s="1"/>
  <c r="V5078" i="1"/>
  <c r="X5078" i="1" s="1"/>
  <c r="V5079" i="1"/>
  <c r="X5079" i="1" s="1"/>
  <c r="V5080" i="1"/>
  <c r="X5080" i="1" s="1"/>
  <c r="V5081" i="1"/>
  <c r="X5081" i="1" s="1"/>
  <c r="V5082" i="1"/>
  <c r="X5082" i="1" s="1"/>
  <c r="V5083" i="1"/>
  <c r="X5083" i="1" s="1"/>
  <c r="V5084" i="1"/>
  <c r="X5084" i="1" s="1"/>
  <c r="V5085" i="1"/>
  <c r="X5085" i="1" s="1"/>
  <c r="V5086" i="1"/>
  <c r="X5086" i="1" s="1"/>
  <c r="V5087" i="1"/>
  <c r="X5087" i="1" s="1"/>
  <c r="V5088" i="1"/>
  <c r="X5088" i="1" s="1"/>
  <c r="V5089" i="1"/>
  <c r="X5089" i="1" s="1"/>
  <c r="V5090" i="1"/>
  <c r="X5090" i="1" s="1"/>
  <c r="V5091" i="1"/>
  <c r="X5091" i="1" s="1"/>
  <c r="V5092" i="1"/>
  <c r="X5092" i="1" s="1"/>
  <c r="V5093" i="1"/>
  <c r="X5093" i="1" s="1"/>
  <c r="V5094" i="1"/>
  <c r="X5094" i="1" s="1"/>
  <c r="V5095" i="1"/>
  <c r="X5095" i="1" s="1"/>
  <c r="V5096" i="1"/>
  <c r="X5096" i="1" s="1"/>
  <c r="V5097" i="1"/>
  <c r="X5097" i="1" s="1"/>
  <c r="V5098" i="1"/>
  <c r="X5098" i="1" s="1"/>
  <c r="V5099" i="1"/>
  <c r="X5099" i="1" s="1"/>
  <c r="V5100" i="1"/>
  <c r="X5100" i="1" s="1"/>
  <c r="V5101" i="1"/>
  <c r="X5101" i="1" s="1"/>
  <c r="V5102" i="1"/>
  <c r="X5102" i="1" s="1"/>
  <c r="V5103" i="1"/>
  <c r="X5103" i="1" s="1"/>
  <c r="V5104" i="1"/>
  <c r="X5104" i="1" s="1"/>
  <c r="V5105" i="1"/>
  <c r="X5105" i="1" s="1"/>
  <c r="V5106" i="1"/>
  <c r="X5106" i="1" s="1"/>
  <c r="V5107" i="1"/>
  <c r="X5107" i="1" s="1"/>
  <c r="V5108" i="1"/>
  <c r="X5108" i="1" s="1"/>
  <c r="V5109" i="1"/>
  <c r="X5109" i="1" s="1"/>
  <c r="V5110" i="1"/>
  <c r="X5110" i="1" s="1"/>
  <c r="V5111" i="1"/>
  <c r="X5111" i="1" s="1"/>
  <c r="V5112" i="1"/>
  <c r="X5112" i="1" s="1"/>
  <c r="V5113" i="1"/>
  <c r="X5113" i="1" s="1"/>
  <c r="V5114" i="1"/>
  <c r="X5114" i="1" s="1"/>
  <c r="V5115" i="1"/>
  <c r="X5115" i="1" s="1"/>
  <c r="V5116" i="1"/>
  <c r="X5116" i="1" s="1"/>
  <c r="V5117" i="1"/>
  <c r="X5117" i="1" s="1"/>
  <c r="V5118" i="1"/>
  <c r="X5118" i="1" s="1"/>
  <c r="V5119" i="1"/>
  <c r="X5119" i="1" s="1"/>
  <c r="V5120" i="1"/>
  <c r="X5120" i="1" s="1"/>
  <c r="V5121" i="1"/>
  <c r="X5121" i="1" s="1"/>
  <c r="V5122" i="1"/>
  <c r="X5122" i="1" s="1"/>
  <c r="V5123" i="1"/>
  <c r="X5123" i="1" s="1"/>
  <c r="V5124" i="1"/>
  <c r="X5124" i="1" s="1"/>
  <c r="V5125" i="1"/>
  <c r="X5125" i="1" s="1"/>
  <c r="V5126" i="1"/>
  <c r="X5126" i="1" s="1"/>
  <c r="V5127" i="1"/>
  <c r="X5127" i="1" s="1"/>
  <c r="V5128" i="1"/>
  <c r="X5128" i="1" s="1"/>
  <c r="V5129" i="1"/>
  <c r="X5129" i="1" s="1"/>
  <c r="V5130" i="1"/>
  <c r="X5130" i="1" s="1"/>
  <c r="V5131" i="1"/>
  <c r="X5131" i="1" s="1"/>
  <c r="V5132" i="1"/>
  <c r="X5132" i="1" s="1"/>
  <c r="V5133" i="1"/>
  <c r="X5133" i="1" s="1"/>
  <c r="V5134" i="1"/>
  <c r="X5134" i="1" s="1"/>
  <c r="V5135" i="1"/>
  <c r="X5135" i="1" s="1"/>
  <c r="V5136" i="1"/>
  <c r="X5136" i="1" s="1"/>
  <c r="V5137" i="1"/>
  <c r="X5137" i="1" s="1"/>
  <c r="V5138" i="1"/>
  <c r="X5138" i="1" s="1"/>
  <c r="V5139" i="1"/>
  <c r="X5139" i="1" s="1"/>
  <c r="V5140" i="1"/>
  <c r="X5140" i="1" s="1"/>
  <c r="V5141" i="1"/>
  <c r="X5141" i="1" s="1"/>
  <c r="V5142" i="1"/>
  <c r="X5142" i="1" s="1"/>
  <c r="V5143" i="1"/>
  <c r="X5143" i="1" s="1"/>
  <c r="V5144" i="1"/>
  <c r="X5144" i="1" s="1"/>
  <c r="V5145" i="1"/>
  <c r="X5145" i="1" s="1"/>
  <c r="V5146" i="1"/>
  <c r="X5146" i="1" s="1"/>
  <c r="V5147" i="1"/>
  <c r="X5147" i="1" s="1"/>
  <c r="V5148" i="1"/>
  <c r="X5148" i="1" s="1"/>
  <c r="V5149" i="1"/>
  <c r="X5149" i="1" s="1"/>
  <c r="V5150" i="1"/>
  <c r="X5150" i="1" s="1"/>
  <c r="V5151" i="1"/>
  <c r="X5151" i="1" s="1"/>
  <c r="V5152" i="1"/>
  <c r="X5152" i="1" s="1"/>
  <c r="V5153" i="1"/>
  <c r="X5153" i="1" s="1"/>
  <c r="V5154" i="1"/>
  <c r="X5154" i="1" s="1"/>
  <c r="V5155" i="1"/>
  <c r="X5155" i="1" s="1"/>
  <c r="V5156" i="1"/>
  <c r="X5156" i="1" s="1"/>
  <c r="V5157" i="1"/>
  <c r="X5157" i="1" s="1"/>
  <c r="V5158" i="1"/>
  <c r="X5158" i="1" s="1"/>
  <c r="V5159" i="1"/>
  <c r="X5159" i="1" s="1"/>
  <c r="V5160" i="1"/>
  <c r="X5160" i="1" s="1"/>
  <c r="V5161" i="1"/>
  <c r="X5161" i="1" s="1"/>
  <c r="V5162" i="1"/>
  <c r="X5162" i="1" s="1"/>
  <c r="V5163" i="1"/>
  <c r="X5163" i="1" s="1"/>
  <c r="V5164" i="1"/>
  <c r="X5164" i="1" s="1"/>
  <c r="V5165" i="1"/>
  <c r="X5165" i="1" s="1"/>
  <c r="V5166" i="1"/>
  <c r="X5166" i="1" s="1"/>
  <c r="V5167" i="1"/>
  <c r="X5167" i="1" s="1"/>
  <c r="V5168" i="1"/>
  <c r="X5168" i="1" s="1"/>
  <c r="V5169" i="1"/>
  <c r="X5169" i="1" s="1"/>
  <c r="V5170" i="1"/>
  <c r="X5170" i="1" s="1"/>
  <c r="V5171" i="1"/>
  <c r="X5171" i="1" s="1"/>
  <c r="V5172" i="1"/>
  <c r="X5172" i="1" s="1"/>
  <c r="V5173" i="1"/>
  <c r="X5173" i="1" s="1"/>
  <c r="V5174" i="1"/>
  <c r="X5174" i="1" s="1"/>
  <c r="V5175" i="1"/>
  <c r="X5175" i="1" s="1"/>
  <c r="V5176" i="1"/>
  <c r="X5176" i="1" s="1"/>
  <c r="V5177" i="1"/>
  <c r="X5177" i="1" s="1"/>
  <c r="V5178" i="1"/>
  <c r="X5178" i="1" s="1"/>
  <c r="V5179" i="1"/>
  <c r="X5179" i="1" s="1"/>
  <c r="V5180" i="1"/>
  <c r="X5180" i="1" s="1"/>
  <c r="V5181" i="1"/>
  <c r="X5181" i="1" s="1"/>
  <c r="V5182" i="1"/>
  <c r="X5182" i="1" s="1"/>
  <c r="V5183" i="1"/>
  <c r="X5183" i="1" s="1"/>
  <c r="V5184" i="1"/>
  <c r="X5184" i="1" s="1"/>
  <c r="V5185" i="1"/>
  <c r="X5185" i="1" s="1"/>
  <c r="V5186" i="1"/>
  <c r="X5186" i="1" s="1"/>
  <c r="V5187" i="1"/>
  <c r="X5187" i="1" s="1"/>
  <c r="V5188" i="1"/>
  <c r="X5188" i="1" s="1"/>
  <c r="V5189" i="1"/>
  <c r="X5189" i="1" s="1"/>
  <c r="V5190" i="1"/>
  <c r="X5190" i="1" s="1"/>
  <c r="V5191" i="1"/>
  <c r="X5191" i="1" s="1"/>
  <c r="V5192" i="1"/>
  <c r="X5192" i="1" s="1"/>
  <c r="V5193" i="1"/>
  <c r="X5193" i="1" s="1"/>
  <c r="V5194" i="1"/>
  <c r="X5194" i="1" s="1"/>
  <c r="V5195" i="1"/>
  <c r="X5195" i="1" s="1"/>
  <c r="V5196" i="1"/>
  <c r="X5196" i="1" s="1"/>
  <c r="V5197" i="1"/>
  <c r="X5197" i="1" s="1"/>
  <c r="V5198" i="1"/>
  <c r="X5198" i="1" s="1"/>
  <c r="V5199" i="1"/>
  <c r="X5199" i="1" s="1"/>
  <c r="V5200" i="1"/>
  <c r="X5200" i="1" s="1"/>
  <c r="V5201" i="1"/>
  <c r="X5201" i="1" s="1"/>
  <c r="V5202" i="1"/>
  <c r="X5202" i="1" s="1"/>
  <c r="V5203" i="1"/>
  <c r="X5203" i="1" s="1"/>
  <c r="V5204" i="1"/>
  <c r="X5204" i="1" s="1"/>
  <c r="V5205" i="1"/>
  <c r="X5205" i="1" s="1"/>
  <c r="V5206" i="1"/>
  <c r="X5206" i="1" s="1"/>
  <c r="V5207" i="1"/>
  <c r="X5207" i="1" s="1"/>
  <c r="V5208" i="1"/>
  <c r="X5208" i="1" s="1"/>
  <c r="V5209" i="1"/>
  <c r="X5209" i="1" s="1"/>
  <c r="V5210" i="1"/>
  <c r="X5210" i="1" s="1"/>
  <c r="V5211" i="1"/>
  <c r="X5211" i="1" s="1"/>
  <c r="V5212" i="1"/>
  <c r="X5212" i="1" s="1"/>
  <c r="V5213" i="1"/>
  <c r="X5213" i="1" s="1"/>
  <c r="V5214" i="1"/>
  <c r="X5214" i="1" s="1"/>
  <c r="V5215" i="1"/>
  <c r="X5215" i="1" s="1"/>
  <c r="V5216" i="1"/>
  <c r="X5216" i="1" s="1"/>
  <c r="V5217" i="1"/>
  <c r="X5217" i="1" s="1"/>
  <c r="V5218" i="1"/>
  <c r="X5218" i="1" s="1"/>
  <c r="V5219" i="1"/>
  <c r="X5219" i="1" s="1"/>
  <c r="V5220" i="1"/>
  <c r="X5220" i="1" s="1"/>
  <c r="V5221" i="1"/>
  <c r="X5221" i="1" s="1"/>
  <c r="V5222" i="1"/>
  <c r="X5222" i="1" s="1"/>
  <c r="V5223" i="1"/>
  <c r="X5223" i="1" s="1"/>
  <c r="V5224" i="1"/>
  <c r="X5224" i="1" s="1"/>
  <c r="V5225" i="1"/>
  <c r="X5225" i="1" s="1"/>
  <c r="V5226" i="1"/>
  <c r="X5226" i="1" s="1"/>
  <c r="V5227" i="1"/>
  <c r="X5227" i="1" s="1"/>
  <c r="V5228" i="1"/>
  <c r="X5228" i="1" s="1"/>
  <c r="V5229" i="1"/>
  <c r="X5229" i="1" s="1"/>
  <c r="V5230" i="1"/>
  <c r="X5230" i="1" s="1"/>
  <c r="V5231" i="1"/>
  <c r="X5231" i="1" s="1"/>
  <c r="V5232" i="1"/>
  <c r="X5232" i="1" s="1"/>
  <c r="V5233" i="1"/>
  <c r="X5233" i="1" s="1"/>
  <c r="V5234" i="1"/>
  <c r="X5234" i="1" s="1"/>
  <c r="V5235" i="1"/>
  <c r="X5235" i="1" s="1"/>
  <c r="V5236" i="1"/>
  <c r="X5236" i="1" s="1"/>
  <c r="V5237" i="1"/>
  <c r="X5237" i="1" s="1"/>
  <c r="V5238" i="1"/>
  <c r="X5238" i="1" s="1"/>
  <c r="V5239" i="1"/>
  <c r="X5239" i="1" s="1"/>
  <c r="V5240" i="1"/>
  <c r="X5240" i="1" s="1"/>
  <c r="V5241" i="1"/>
  <c r="X5241" i="1" s="1"/>
  <c r="V5242" i="1"/>
  <c r="X5242" i="1" s="1"/>
  <c r="V5243" i="1"/>
  <c r="X5243" i="1" s="1"/>
  <c r="V5244" i="1"/>
  <c r="X5244" i="1" s="1"/>
  <c r="V5245" i="1"/>
  <c r="X5245" i="1" s="1"/>
  <c r="V5246" i="1"/>
  <c r="X5246" i="1" s="1"/>
  <c r="V5247" i="1"/>
  <c r="X5247" i="1" s="1"/>
  <c r="V5248" i="1"/>
  <c r="X5248" i="1" s="1"/>
  <c r="V5249" i="1"/>
  <c r="X5249" i="1" s="1"/>
  <c r="V5250" i="1"/>
  <c r="X5250" i="1" s="1"/>
  <c r="V5251" i="1"/>
  <c r="X5251" i="1" s="1"/>
  <c r="V5252" i="1"/>
  <c r="X5252" i="1" s="1"/>
  <c r="V5253" i="1"/>
  <c r="X5253" i="1" s="1"/>
  <c r="V5254" i="1"/>
  <c r="X5254" i="1" s="1"/>
  <c r="V5255" i="1"/>
  <c r="X5255" i="1" s="1"/>
  <c r="V5256" i="1"/>
  <c r="X5256" i="1" s="1"/>
  <c r="V5257" i="1"/>
  <c r="X5257" i="1" s="1"/>
  <c r="V5258" i="1"/>
  <c r="X5258" i="1" s="1"/>
  <c r="V5259" i="1"/>
  <c r="X5259" i="1" s="1"/>
  <c r="V5260" i="1"/>
  <c r="X5260" i="1" s="1"/>
  <c r="V5261" i="1"/>
  <c r="X5261" i="1" s="1"/>
  <c r="V5262" i="1"/>
  <c r="X5262" i="1" s="1"/>
  <c r="V5263" i="1"/>
  <c r="X5263" i="1" s="1"/>
  <c r="V5264" i="1"/>
  <c r="X5264" i="1" s="1"/>
  <c r="V5265" i="1"/>
  <c r="X5265" i="1" s="1"/>
  <c r="V5266" i="1"/>
  <c r="X5266" i="1" s="1"/>
  <c r="V5267" i="1"/>
  <c r="X5267" i="1" s="1"/>
  <c r="V5268" i="1"/>
  <c r="X5268" i="1" s="1"/>
  <c r="V5269" i="1"/>
  <c r="X5269" i="1" s="1"/>
  <c r="V5270" i="1"/>
  <c r="X5270" i="1" s="1"/>
  <c r="V5271" i="1"/>
  <c r="X5271" i="1" s="1"/>
  <c r="V5272" i="1"/>
  <c r="X5272" i="1" s="1"/>
  <c r="V5273" i="1"/>
  <c r="X5273" i="1" s="1"/>
  <c r="V5274" i="1"/>
  <c r="X5274" i="1" s="1"/>
  <c r="V5275" i="1"/>
  <c r="X5275" i="1" s="1"/>
  <c r="V5276" i="1"/>
  <c r="X5276" i="1" s="1"/>
  <c r="V5277" i="1"/>
  <c r="X5277" i="1" s="1"/>
  <c r="V5278" i="1"/>
  <c r="X5278" i="1" s="1"/>
  <c r="V5279" i="1"/>
  <c r="X5279" i="1" s="1"/>
  <c r="V5280" i="1"/>
  <c r="X5280" i="1" s="1"/>
  <c r="V5281" i="1"/>
  <c r="X5281" i="1" s="1"/>
  <c r="V5282" i="1"/>
  <c r="X5282" i="1" s="1"/>
  <c r="V5283" i="1"/>
  <c r="X5283" i="1" s="1"/>
  <c r="V5284" i="1"/>
  <c r="X5284" i="1" s="1"/>
  <c r="V5285" i="1"/>
  <c r="X5285" i="1" s="1"/>
  <c r="V5286" i="1"/>
  <c r="X5286" i="1" s="1"/>
  <c r="V5287" i="1"/>
  <c r="X5287" i="1" s="1"/>
  <c r="V5288" i="1"/>
  <c r="X5288" i="1" s="1"/>
  <c r="V5289" i="1"/>
  <c r="X5289" i="1" s="1"/>
  <c r="V5290" i="1"/>
  <c r="X5290" i="1" s="1"/>
  <c r="V5291" i="1"/>
  <c r="X5291" i="1" s="1"/>
  <c r="V5292" i="1"/>
  <c r="X5292" i="1" s="1"/>
  <c r="V5293" i="1"/>
  <c r="X5293" i="1" s="1"/>
  <c r="V5294" i="1"/>
  <c r="X5294" i="1" s="1"/>
  <c r="V5295" i="1"/>
  <c r="X5295" i="1" s="1"/>
  <c r="V5296" i="1"/>
  <c r="X5296" i="1" s="1"/>
  <c r="V5297" i="1"/>
  <c r="X5297" i="1" s="1"/>
  <c r="V5298" i="1"/>
  <c r="X5298" i="1" s="1"/>
  <c r="V5299" i="1"/>
  <c r="X5299" i="1" s="1"/>
  <c r="V5300" i="1"/>
  <c r="X5300" i="1" s="1"/>
  <c r="V5301" i="1"/>
  <c r="X5301" i="1" s="1"/>
  <c r="V5302" i="1"/>
  <c r="X5302" i="1" s="1"/>
  <c r="V5303" i="1"/>
  <c r="X5303" i="1" s="1"/>
  <c r="V5304" i="1"/>
  <c r="X5304" i="1" s="1"/>
  <c r="V5305" i="1"/>
  <c r="X5305" i="1" s="1"/>
  <c r="V5306" i="1"/>
  <c r="X5306" i="1" s="1"/>
  <c r="V5307" i="1"/>
  <c r="X5307" i="1" s="1"/>
  <c r="V5308" i="1"/>
  <c r="X5308" i="1" s="1"/>
  <c r="V5309" i="1"/>
  <c r="X5309" i="1" s="1"/>
  <c r="V5310" i="1"/>
  <c r="X5310" i="1" s="1"/>
  <c r="V5311" i="1"/>
  <c r="X5311" i="1" s="1"/>
  <c r="V5312" i="1"/>
  <c r="X5312" i="1" s="1"/>
  <c r="V5313" i="1"/>
  <c r="X5313" i="1" s="1"/>
  <c r="V5314" i="1"/>
  <c r="X5314" i="1" s="1"/>
  <c r="V5315" i="1"/>
  <c r="X5315" i="1" s="1"/>
  <c r="V5316" i="1"/>
  <c r="X5316" i="1" s="1"/>
  <c r="V5317" i="1"/>
  <c r="X5317" i="1" s="1"/>
  <c r="V5318" i="1"/>
  <c r="X5318" i="1" s="1"/>
  <c r="V5319" i="1"/>
  <c r="X5319" i="1" s="1"/>
  <c r="V5320" i="1"/>
  <c r="X5320" i="1" s="1"/>
  <c r="V5321" i="1"/>
  <c r="X5321" i="1" s="1"/>
  <c r="V5322" i="1"/>
  <c r="X5322" i="1" s="1"/>
  <c r="V5323" i="1"/>
  <c r="X5323" i="1" s="1"/>
  <c r="V5324" i="1"/>
  <c r="X5324" i="1" s="1"/>
  <c r="V5325" i="1"/>
  <c r="X5325" i="1" s="1"/>
  <c r="V5326" i="1"/>
  <c r="X5326" i="1" s="1"/>
  <c r="V5327" i="1"/>
  <c r="X5327" i="1" s="1"/>
  <c r="V2" i="1"/>
  <c r="X2" i="1" s="1"/>
  <c r="C7" i="4"/>
  <c r="C2" i="4"/>
  <c r="C3" i="4"/>
  <c r="C4" i="4"/>
  <c r="C5" i="4"/>
  <c r="C6" i="4" s="1"/>
  <c r="B2" i="4"/>
  <c r="B3" i="4"/>
  <c r="B4" i="4"/>
  <c r="B6" i="4"/>
  <c r="B5" i="4"/>
  <c r="B7" i="4"/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2" i="1"/>
  <c r="R31" i="2" l="1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L2" i="2"/>
  <c r="Q60" i="2" s="1"/>
  <c r="K2" i="2"/>
  <c r="P62" i="2" s="1"/>
  <c r="J2" i="2"/>
  <c r="O62" i="2" s="1"/>
  <c r="I2" i="2"/>
  <c r="N62" i="2" s="1"/>
  <c r="R8" i="2"/>
  <c r="R7" i="2"/>
  <c r="R6" i="2"/>
  <c r="R5" i="2"/>
  <c r="R68" i="2"/>
  <c r="Q7" i="2" l="1"/>
  <c r="Q9" i="2"/>
  <c r="Q12" i="2"/>
  <c r="Q15" i="2"/>
  <c r="Q17" i="2"/>
  <c r="Q20" i="2"/>
  <c r="Q23" i="2"/>
  <c r="Q26" i="2"/>
  <c r="Q29" i="2"/>
  <c r="Q32" i="2"/>
  <c r="Q35" i="2"/>
  <c r="Q37" i="2"/>
  <c r="Q40" i="2"/>
  <c r="Q43" i="2"/>
  <c r="Q46" i="2"/>
  <c r="Q49" i="2"/>
  <c r="Q52" i="2"/>
  <c r="Q55" i="2"/>
  <c r="Q58" i="2"/>
  <c r="Q61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Q6" i="2"/>
  <c r="Q10" i="2"/>
  <c r="Q13" i="2"/>
  <c r="Q16" i="2"/>
  <c r="Q19" i="2"/>
  <c r="Q22" i="2"/>
  <c r="Q24" i="2"/>
  <c r="Q28" i="2"/>
  <c r="Q30" i="2"/>
  <c r="Q33" i="2"/>
  <c r="Q36" i="2"/>
  <c r="Q39" i="2"/>
  <c r="Q42" i="2"/>
  <c r="Q45" i="2"/>
  <c r="Q48" i="2"/>
  <c r="Q51" i="2"/>
  <c r="Q54" i="2"/>
  <c r="Q57" i="2"/>
  <c r="Q59" i="2"/>
  <c r="Q62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Q5" i="2"/>
  <c r="Q8" i="2"/>
  <c r="Q11" i="2"/>
  <c r="Q14" i="2"/>
  <c r="Q18" i="2"/>
  <c r="Q21" i="2"/>
  <c r="Q25" i="2"/>
  <c r="Q27" i="2"/>
  <c r="Q31" i="2"/>
  <c r="Q34" i="2"/>
  <c r="Q38" i="2"/>
  <c r="Q41" i="2"/>
  <c r="Q44" i="2"/>
  <c r="Q47" i="2"/>
  <c r="Q50" i="2"/>
  <c r="Q53" i="2"/>
  <c r="Q56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</calcChain>
</file>

<file path=xl/sharedStrings.xml><?xml version="1.0" encoding="utf-8"?>
<sst xmlns="http://schemas.openxmlformats.org/spreadsheetml/2006/main" count="43671" uniqueCount="1390">
  <si>
    <t>PC</t>
  </si>
  <si>
    <t>Fecha de medición</t>
  </si>
  <si>
    <t>Hora inicio</t>
  </si>
  <si>
    <t>Hora término</t>
  </si>
  <si>
    <t>Registro</t>
  </si>
  <si>
    <t>Patente del Bus</t>
  </si>
  <si>
    <t>Identificación del Servicio</t>
  </si>
  <si>
    <t>Sentido (Ida-Reg)</t>
  </si>
  <si>
    <t>Folio</t>
  </si>
  <si>
    <t>Código de Ocupación</t>
  </si>
  <si>
    <t>Buses Urbanos y Rurales</t>
  </si>
  <si>
    <t>Hora</t>
  </si>
  <si>
    <t>Min</t>
  </si>
  <si>
    <t>DSGW15</t>
  </si>
  <si>
    <t>SN</t>
  </si>
  <si>
    <t>TH5204</t>
  </si>
  <si>
    <t>CCVK52</t>
  </si>
  <si>
    <t>TP6624</t>
  </si>
  <si>
    <t>GBVW20</t>
  </si>
  <si>
    <t>FVBZ43</t>
  </si>
  <si>
    <t>WX5378</t>
  </si>
  <si>
    <t>XG1221</t>
  </si>
  <si>
    <t>XY3951</t>
  </si>
  <si>
    <t>WT1959</t>
  </si>
  <si>
    <t>UP2324</t>
  </si>
  <si>
    <t>XK6588</t>
  </si>
  <si>
    <t>PB2476</t>
  </si>
  <si>
    <t>TY6022</t>
  </si>
  <si>
    <t>PX4813</t>
  </si>
  <si>
    <t>FTPC59</t>
  </si>
  <si>
    <t>RW5141</t>
  </si>
  <si>
    <t>XR5340</t>
  </si>
  <si>
    <t>FTFC13</t>
  </si>
  <si>
    <t>UJFJ37</t>
  </si>
  <si>
    <t>VP3754</t>
  </si>
  <si>
    <t>VX9506</t>
  </si>
  <si>
    <t>JX6810</t>
  </si>
  <si>
    <t>XG1235</t>
  </si>
  <si>
    <t>GL7682</t>
  </si>
  <si>
    <t>TJ3256</t>
  </si>
  <si>
    <t>TJ9637</t>
  </si>
  <si>
    <t>DKZH74</t>
  </si>
  <si>
    <t>FYBF21</t>
  </si>
  <si>
    <t>XP4127</t>
  </si>
  <si>
    <t>HDKP85</t>
  </si>
  <si>
    <t>XC8775</t>
  </si>
  <si>
    <t>YR1991</t>
  </si>
  <si>
    <t>XL8516</t>
  </si>
  <si>
    <t>WK7410</t>
  </si>
  <si>
    <t>XL8386</t>
  </si>
  <si>
    <t>XR9015</t>
  </si>
  <si>
    <t>XC4971</t>
  </si>
  <si>
    <t>UK6059</t>
  </si>
  <si>
    <t>TA4346</t>
  </si>
  <si>
    <t>BKRG36</t>
  </si>
  <si>
    <t>YZ7082</t>
  </si>
  <si>
    <t>UP2343</t>
  </si>
  <si>
    <t>TV4536</t>
  </si>
  <si>
    <t>PB2474</t>
  </si>
  <si>
    <t>RV9006</t>
  </si>
  <si>
    <t>VB3884</t>
  </si>
  <si>
    <t>VA8204</t>
  </si>
  <si>
    <t>RN8077</t>
  </si>
  <si>
    <t>HKPG48</t>
  </si>
  <si>
    <t>TK2394</t>
  </si>
  <si>
    <t>HKWG96</t>
  </si>
  <si>
    <t>RP7390</t>
  </si>
  <si>
    <t>BTBV70</t>
  </si>
  <si>
    <t>UK8538</t>
  </si>
  <si>
    <t>FV6533</t>
  </si>
  <si>
    <t>YV6771</t>
  </si>
  <si>
    <t>VV6184</t>
  </si>
  <si>
    <t>XG4960</t>
  </si>
  <si>
    <t>XV9760</t>
  </si>
  <si>
    <t>FVBV70</t>
  </si>
  <si>
    <t>XD7938</t>
  </si>
  <si>
    <t>XR5403</t>
  </si>
  <si>
    <t>XR5402</t>
  </si>
  <si>
    <t>BHDE14</t>
  </si>
  <si>
    <t>BYHB89</t>
  </si>
  <si>
    <t>MZ6729</t>
  </si>
  <si>
    <t>VX4025</t>
  </si>
  <si>
    <t>XU9223</t>
  </si>
  <si>
    <t>VE6002</t>
  </si>
  <si>
    <t>XJ9222</t>
  </si>
  <si>
    <t>CZ9516</t>
  </si>
  <si>
    <t>XW8289</t>
  </si>
  <si>
    <t>XH6365</t>
  </si>
  <si>
    <t>GZYX34</t>
  </si>
  <si>
    <t>UC8029</t>
  </si>
  <si>
    <t>PF1849</t>
  </si>
  <si>
    <t>FCXC75</t>
  </si>
  <si>
    <t>GX5538</t>
  </si>
  <si>
    <t>UP2334</t>
  </si>
  <si>
    <t>HVXB46</t>
  </si>
  <si>
    <t>TV6022</t>
  </si>
  <si>
    <t>XB8624</t>
  </si>
  <si>
    <t>RR4644</t>
  </si>
  <si>
    <t>UK7780</t>
  </si>
  <si>
    <t>BDGP50</t>
  </si>
  <si>
    <t>XF9609</t>
  </si>
  <si>
    <t>XEM33</t>
  </si>
  <si>
    <t>VP2086</t>
  </si>
  <si>
    <t>VC8029</t>
  </si>
  <si>
    <t>XE9332</t>
  </si>
  <si>
    <t>RJ2223</t>
  </si>
  <si>
    <t>XL8616</t>
  </si>
  <si>
    <t>FXZX84</t>
  </si>
  <si>
    <t>UD7002</t>
  </si>
  <si>
    <t>XP4427</t>
  </si>
  <si>
    <t>ZB8624</t>
  </si>
  <si>
    <t>VV1259</t>
  </si>
  <si>
    <t>XU9205</t>
  </si>
  <si>
    <t>DPTC23</t>
  </si>
  <si>
    <t>XW8284</t>
  </si>
  <si>
    <t>YP3752</t>
  </si>
  <si>
    <t>UF8811</t>
  </si>
  <si>
    <t>XJ6813</t>
  </si>
  <si>
    <t>RN6077</t>
  </si>
  <si>
    <t>XG8359</t>
  </si>
  <si>
    <t>XE9337</t>
  </si>
  <si>
    <t>XF9689</t>
  </si>
  <si>
    <t>XA7959</t>
  </si>
  <si>
    <t>XR5424</t>
  </si>
  <si>
    <t>XU8492</t>
  </si>
  <si>
    <t>XJ6810</t>
  </si>
  <si>
    <t>XV8221</t>
  </si>
  <si>
    <t>XW8282</t>
  </si>
  <si>
    <t>RB4694</t>
  </si>
  <si>
    <t>FVBV20</t>
  </si>
  <si>
    <t>YR1752</t>
  </si>
  <si>
    <t>ZR7113</t>
  </si>
  <si>
    <t>VV1283</t>
  </si>
  <si>
    <t>ZT7449</t>
  </si>
  <si>
    <t>BVHB89</t>
  </si>
  <si>
    <t>XR0403</t>
  </si>
  <si>
    <t>UZ9327</t>
  </si>
  <si>
    <t>UX4326</t>
  </si>
  <si>
    <t>FRKF46</t>
  </si>
  <si>
    <t>XG8576</t>
  </si>
  <si>
    <t>UK4279</t>
  </si>
  <si>
    <t>GLZH85</t>
  </si>
  <si>
    <t>XY3641</t>
  </si>
  <si>
    <t>XU9222</t>
  </si>
  <si>
    <t>SC4381</t>
  </si>
  <si>
    <t>BZBK54</t>
  </si>
  <si>
    <t>XH6395</t>
  </si>
  <si>
    <t>BUHB09</t>
  </si>
  <si>
    <t>UN2334</t>
  </si>
  <si>
    <t>UG1168</t>
  </si>
  <si>
    <t>UB7719</t>
  </si>
  <si>
    <t>ZK2955</t>
  </si>
  <si>
    <t>RR4641</t>
  </si>
  <si>
    <t>UL4858</t>
  </si>
  <si>
    <t>YR1750</t>
  </si>
  <si>
    <t>VV1280</t>
  </si>
  <si>
    <t>TR2394</t>
  </si>
  <si>
    <t>CZPS16</t>
  </si>
  <si>
    <t>XE9119</t>
  </si>
  <si>
    <t>YP3754</t>
  </si>
  <si>
    <t>UJ5214</t>
  </si>
  <si>
    <t>BBLP41</t>
  </si>
  <si>
    <t>VG8029</t>
  </si>
  <si>
    <t>XV3438</t>
  </si>
  <si>
    <t>YR2016</t>
  </si>
  <si>
    <t>CHJJ33</t>
  </si>
  <si>
    <t>XV9517</t>
  </si>
  <si>
    <t>ZK1325</t>
  </si>
  <si>
    <t>ESBZ17</t>
  </si>
  <si>
    <t>HDPX85</t>
  </si>
  <si>
    <t>TK1389</t>
  </si>
  <si>
    <t>XE4609</t>
  </si>
  <si>
    <t>SS6075</t>
  </si>
  <si>
    <t>ETFC13</t>
  </si>
  <si>
    <t>UH5500</t>
  </si>
  <si>
    <t>VE8029</t>
  </si>
  <si>
    <t>NF7067</t>
  </si>
  <si>
    <t>HKWK96</t>
  </si>
  <si>
    <t>XV9754</t>
  </si>
  <si>
    <t>UV1254</t>
  </si>
  <si>
    <t>TU4925</t>
  </si>
  <si>
    <t>XJ8192</t>
  </si>
  <si>
    <t>PZ5981</t>
  </si>
  <si>
    <t>YR1754</t>
  </si>
  <si>
    <t>UJ5217</t>
  </si>
  <si>
    <t>VD7002</t>
  </si>
  <si>
    <t>XN6577</t>
  </si>
  <si>
    <t>VT1070</t>
  </si>
  <si>
    <t>VV1254</t>
  </si>
  <si>
    <t>XK8988</t>
  </si>
  <si>
    <t>UY7731</t>
  </si>
  <si>
    <t>XY9548</t>
  </si>
  <si>
    <t>ZL5266</t>
  </si>
  <si>
    <t>RZ8195</t>
  </si>
  <si>
    <t>MZ8012</t>
  </si>
  <si>
    <t>VA8152</t>
  </si>
  <si>
    <t>PB2475</t>
  </si>
  <si>
    <t>XH4983</t>
  </si>
  <si>
    <t>XH4880</t>
  </si>
  <si>
    <t>NF6374</t>
  </si>
  <si>
    <t>91137N</t>
  </si>
  <si>
    <t>XG1189</t>
  </si>
  <si>
    <t>VV1303</t>
  </si>
  <si>
    <t>UJ3691</t>
  </si>
  <si>
    <t>XK8588</t>
  </si>
  <si>
    <t>ZT8053</t>
  </si>
  <si>
    <t>UT1070</t>
  </si>
  <si>
    <t>VX4316</t>
  </si>
  <si>
    <t>BHDF14</t>
  </si>
  <si>
    <t>XE9325</t>
  </si>
  <si>
    <t>XL8775</t>
  </si>
  <si>
    <t>TS4958</t>
  </si>
  <si>
    <t>RJ2227</t>
  </si>
  <si>
    <t>BFLH93</t>
  </si>
  <si>
    <t>XV9221</t>
  </si>
  <si>
    <t>BHGD28</t>
  </si>
  <si>
    <t>TP6824</t>
  </si>
  <si>
    <t>HVLT31</t>
  </si>
  <si>
    <t>ZT7422</t>
  </si>
  <si>
    <t>XW8290</t>
  </si>
  <si>
    <t>FYDV21</t>
  </si>
  <si>
    <t>FSBZ17</t>
  </si>
  <si>
    <t>TU4846</t>
  </si>
  <si>
    <t>HXWG96</t>
  </si>
  <si>
    <t>BHDF13</t>
  </si>
  <si>
    <t>SE2358</t>
  </si>
  <si>
    <t>RX8009</t>
  </si>
  <si>
    <t>UY7741</t>
  </si>
  <si>
    <t>WT1969</t>
  </si>
  <si>
    <t>XN8577</t>
  </si>
  <si>
    <t>BDKZ71</t>
  </si>
  <si>
    <t>YR3548</t>
  </si>
  <si>
    <t>FYCC32</t>
  </si>
  <si>
    <t>DX4813</t>
  </si>
  <si>
    <t>UH2970</t>
  </si>
  <si>
    <t>HDQP85</t>
  </si>
  <si>
    <t>YD7933</t>
  </si>
  <si>
    <t>PC3708</t>
  </si>
  <si>
    <t>NH4110</t>
  </si>
  <si>
    <t>XV9759</t>
  </si>
  <si>
    <t>RR4511</t>
  </si>
  <si>
    <t>TV1931</t>
  </si>
  <si>
    <t>WG2582</t>
  </si>
  <si>
    <t>XG1220</t>
  </si>
  <si>
    <t>WF6230</t>
  </si>
  <si>
    <t>XP4082</t>
  </si>
  <si>
    <t>SS7075</t>
  </si>
  <si>
    <t>PB2477</t>
  </si>
  <si>
    <t>XF1142</t>
  </si>
  <si>
    <t>NF5665</t>
  </si>
  <si>
    <t>YW6711</t>
  </si>
  <si>
    <t>VY3667</t>
  </si>
  <si>
    <t>RR6694</t>
  </si>
  <si>
    <t>XV8190</t>
  </si>
  <si>
    <t>XH4866</t>
  </si>
  <si>
    <t>ZL3344</t>
  </si>
  <si>
    <t>VV1302</t>
  </si>
  <si>
    <t>XV9223</t>
  </si>
  <si>
    <t>UK8353</t>
  </si>
  <si>
    <t>YB8101</t>
  </si>
  <si>
    <t>YH2050</t>
  </si>
  <si>
    <t>YD2087</t>
  </si>
  <si>
    <t>DKLT63</t>
  </si>
  <si>
    <t>VC6818</t>
  </si>
  <si>
    <t>UZ5587</t>
  </si>
  <si>
    <t>BZBX53</t>
  </si>
  <si>
    <t>BCBK15</t>
  </si>
  <si>
    <t>HKPH70</t>
  </si>
  <si>
    <t>DB1582</t>
  </si>
  <si>
    <t>YB8099</t>
  </si>
  <si>
    <t>XV9201</t>
  </si>
  <si>
    <t>XV8192</t>
  </si>
  <si>
    <t>HN3056</t>
  </si>
  <si>
    <t>FYBF71</t>
  </si>
  <si>
    <t>CFYS51</t>
  </si>
  <si>
    <t>XY9759</t>
  </si>
  <si>
    <t>CHTJ33</t>
  </si>
  <si>
    <t>XW8292</t>
  </si>
  <si>
    <t>VP1566</t>
  </si>
  <si>
    <t>VX8865</t>
  </si>
  <si>
    <t>HNCN50</t>
  </si>
  <si>
    <t>SC4404</t>
  </si>
  <si>
    <t>YG1168</t>
  </si>
  <si>
    <t>VB7493</t>
  </si>
  <si>
    <t>UR7281</t>
  </si>
  <si>
    <t>XF9610</t>
  </si>
  <si>
    <t>VY3606</t>
  </si>
  <si>
    <t>XV9205</t>
  </si>
  <si>
    <t>XR5425</t>
  </si>
  <si>
    <t>UD3998</t>
  </si>
  <si>
    <t>XJ4083</t>
  </si>
  <si>
    <t>YR3549</t>
  </si>
  <si>
    <t>RR1641</t>
  </si>
  <si>
    <t>FVGJ83</t>
  </si>
  <si>
    <t>YY6489</t>
  </si>
  <si>
    <t>UY3660</t>
  </si>
  <si>
    <t>NT6230</t>
  </si>
  <si>
    <t>XG8554</t>
  </si>
  <si>
    <t>VA2970</t>
  </si>
  <si>
    <t>ZJ7422</t>
  </si>
  <si>
    <t>ZAP7390</t>
  </si>
  <si>
    <t>HX4983</t>
  </si>
  <si>
    <t>PG8204</t>
  </si>
  <si>
    <t>WG3472</t>
  </si>
  <si>
    <t>VY7731</t>
  </si>
  <si>
    <t>YW9803</t>
  </si>
  <si>
    <t>YG1201</t>
  </si>
  <si>
    <t>NF6334</t>
  </si>
  <si>
    <t>UZ2793</t>
  </si>
  <si>
    <t>FNXD35</t>
  </si>
  <si>
    <t>CPPD60</t>
  </si>
  <si>
    <t>PJ8699</t>
  </si>
  <si>
    <t>XY9547</t>
  </si>
  <si>
    <t>XF1133</t>
  </si>
  <si>
    <t>BDSD39</t>
  </si>
  <si>
    <t>VC7476</t>
  </si>
  <si>
    <t>WR9425</t>
  </si>
  <si>
    <t>BPGD28</t>
  </si>
  <si>
    <t>BKWY88</t>
  </si>
  <si>
    <t>XF8588</t>
  </si>
  <si>
    <t>XU8192</t>
  </si>
  <si>
    <t>VB3881</t>
  </si>
  <si>
    <t>XT7450</t>
  </si>
  <si>
    <t>XN9443</t>
  </si>
  <si>
    <t>FYBV70</t>
  </si>
  <si>
    <t>FTBC26</t>
  </si>
  <si>
    <t>ZP2487</t>
  </si>
  <si>
    <t>XX8688</t>
  </si>
  <si>
    <t>GL2682</t>
  </si>
  <si>
    <t>CZJZ74</t>
  </si>
  <si>
    <t>WT9918</t>
  </si>
  <si>
    <t>GWJD81</t>
  </si>
  <si>
    <t>UJ7537</t>
  </si>
  <si>
    <t>UD3910</t>
  </si>
  <si>
    <t>DBLS82</t>
  </si>
  <si>
    <t>TV4846</t>
  </si>
  <si>
    <t>YF2250</t>
  </si>
  <si>
    <t>XH4080</t>
  </si>
  <si>
    <t>CF4551</t>
  </si>
  <si>
    <t>VY7741</t>
  </si>
  <si>
    <t>FFFC13</t>
  </si>
  <si>
    <t>XV9202</t>
  </si>
  <si>
    <t>XT7840</t>
  </si>
  <si>
    <t>XB8574</t>
  </si>
  <si>
    <t>XE9323</t>
  </si>
  <si>
    <t>VC6878</t>
  </si>
  <si>
    <t>UZ5557</t>
  </si>
  <si>
    <t>TL8497</t>
  </si>
  <si>
    <t>ST7657</t>
  </si>
  <si>
    <t>XU9201</t>
  </si>
  <si>
    <t>GBYU20</t>
  </si>
  <si>
    <t>GX5338</t>
  </si>
  <si>
    <t>XG6359</t>
  </si>
  <si>
    <t>BV7493</t>
  </si>
  <si>
    <t>YJ4083</t>
  </si>
  <si>
    <t>XU9221</t>
  </si>
  <si>
    <t>DKZH14</t>
  </si>
  <si>
    <t>BDKZ21</t>
  </si>
  <si>
    <t>XH6355</t>
  </si>
  <si>
    <t>BLYR49</t>
  </si>
  <si>
    <t>XR5309</t>
  </si>
  <si>
    <t>FWXD35</t>
  </si>
  <si>
    <t>PG8297</t>
  </si>
  <si>
    <t>XR5302</t>
  </si>
  <si>
    <t>XR9014</t>
  </si>
  <si>
    <t>BFGD28</t>
  </si>
  <si>
    <t>HCRF84</t>
  </si>
  <si>
    <t>XK8556</t>
  </si>
  <si>
    <t>XK7959</t>
  </si>
  <si>
    <t>IDA</t>
  </si>
  <si>
    <t>204B</t>
  </si>
  <si>
    <t>204A</t>
  </si>
  <si>
    <t>TXB</t>
  </si>
  <si>
    <t>REG</t>
  </si>
  <si>
    <t>OE</t>
  </si>
  <si>
    <t>YH1888</t>
  </si>
  <si>
    <t>VF8811</t>
  </si>
  <si>
    <t>VV7731</t>
  </si>
  <si>
    <t>XV3641</t>
  </si>
  <si>
    <t>NT1070</t>
  </si>
  <si>
    <t>YC6878</t>
  </si>
  <si>
    <t>CLJJ91</t>
  </si>
  <si>
    <t>UJS214</t>
  </si>
  <si>
    <t>BD6750</t>
  </si>
  <si>
    <t>UA8152</t>
  </si>
  <si>
    <t>YY6184</t>
  </si>
  <si>
    <t>CZPC16</t>
  </si>
  <si>
    <t>YY7731</t>
  </si>
  <si>
    <t>XV1283</t>
  </si>
  <si>
    <t>HKW696</t>
  </si>
  <si>
    <t>HDKP05</t>
  </si>
  <si>
    <t>XD9221</t>
  </si>
  <si>
    <t>YD4868</t>
  </si>
  <si>
    <t>DSGX15</t>
  </si>
  <si>
    <t>ST4001</t>
  </si>
  <si>
    <t>HZ2227</t>
  </si>
  <si>
    <t>VC8079</t>
  </si>
  <si>
    <t>YG1307</t>
  </si>
  <si>
    <t>XB8419</t>
  </si>
  <si>
    <t>YD2091</t>
  </si>
  <si>
    <t>VU9047</t>
  </si>
  <si>
    <t>VT9843</t>
  </si>
  <si>
    <t>WT1863</t>
  </si>
  <si>
    <t>XY1108</t>
  </si>
  <si>
    <t>FKWB37</t>
  </si>
  <si>
    <t>SU4794</t>
  </si>
  <si>
    <t>XF4231</t>
  </si>
  <si>
    <t>NP3986</t>
  </si>
  <si>
    <t>ZP3187</t>
  </si>
  <si>
    <t>XR5423</t>
  </si>
  <si>
    <t>YX5744</t>
  </si>
  <si>
    <t>HT5206</t>
  </si>
  <si>
    <t>CVWK17</t>
  </si>
  <si>
    <t>XW7646</t>
  </si>
  <si>
    <t>XB2608</t>
  </si>
  <si>
    <t>YR5029</t>
  </si>
  <si>
    <t>FJFL91</t>
  </si>
  <si>
    <t>SZ5919</t>
  </si>
  <si>
    <t>VC7366</t>
  </si>
  <si>
    <t>CWHD75</t>
  </si>
  <si>
    <t>XB8679</t>
  </si>
  <si>
    <t>UU1282</t>
  </si>
  <si>
    <t>ZN6309</t>
  </si>
  <si>
    <t>PS9823</t>
  </si>
  <si>
    <t>YB1235</t>
  </si>
  <si>
    <t>XF3925</t>
  </si>
  <si>
    <t>RV3669</t>
  </si>
  <si>
    <t>TR2397</t>
  </si>
  <si>
    <t>UY3804</t>
  </si>
  <si>
    <t>VU3392</t>
  </si>
  <si>
    <t>UK8319</t>
  </si>
  <si>
    <t>SC4254</t>
  </si>
  <si>
    <t>YD8412</t>
  </si>
  <si>
    <t>XL2401</t>
  </si>
  <si>
    <t>NN4378</t>
  </si>
  <si>
    <t>WH8296</t>
  </si>
  <si>
    <t>YG1163</t>
  </si>
  <si>
    <t>ZH1799</t>
  </si>
  <si>
    <t>XP6401</t>
  </si>
  <si>
    <t>ZU4250</t>
  </si>
  <si>
    <t>XX7658</t>
  </si>
  <si>
    <t>SC4414</t>
  </si>
  <si>
    <t>VH7857</t>
  </si>
  <si>
    <t>YH2184</t>
  </si>
  <si>
    <t>RB6592</t>
  </si>
  <si>
    <t>RV9007</t>
  </si>
  <si>
    <t>XK6674</t>
  </si>
  <si>
    <t>BPJS18</t>
  </si>
  <si>
    <t>WY7700</t>
  </si>
  <si>
    <t>UN2927</t>
  </si>
  <si>
    <t>YC9518</t>
  </si>
  <si>
    <t>YA5832</t>
  </si>
  <si>
    <t>XR8814</t>
  </si>
  <si>
    <t>YG6158</t>
  </si>
  <si>
    <t>KP7378</t>
  </si>
  <si>
    <t>UP2404</t>
  </si>
  <si>
    <t>FTPD97</t>
  </si>
  <si>
    <t>ZY7023</t>
  </si>
  <si>
    <t>ZL5402</t>
  </si>
  <si>
    <t>UY7726</t>
  </si>
  <si>
    <t>UF9546</t>
  </si>
  <si>
    <t>CXPR46</t>
  </si>
  <si>
    <t>UV2740</t>
  </si>
  <si>
    <t>NH3407</t>
  </si>
  <si>
    <t>WT7200</t>
  </si>
  <si>
    <t>UD3964</t>
  </si>
  <si>
    <t>SD3348</t>
  </si>
  <si>
    <t>YD1718</t>
  </si>
  <si>
    <t>XO3737</t>
  </si>
  <si>
    <t>XE8864</t>
  </si>
  <si>
    <t>XC7636</t>
  </si>
  <si>
    <t>VX4031</t>
  </si>
  <si>
    <t>SD3207</t>
  </si>
  <si>
    <t>VX5217</t>
  </si>
  <si>
    <t>YS4204</t>
  </si>
  <si>
    <t>PW8701</t>
  </si>
  <si>
    <t>XH4868</t>
  </si>
  <si>
    <t>MZ2272</t>
  </si>
  <si>
    <t>XY9518</t>
  </si>
  <si>
    <t>NS7750</t>
  </si>
  <si>
    <t>RZ6073</t>
  </si>
  <si>
    <t>UZ7313</t>
  </si>
  <si>
    <t>UZ5178</t>
  </si>
  <si>
    <t>UX2692</t>
  </si>
  <si>
    <t>RE6657</t>
  </si>
  <si>
    <t>PV7430</t>
  </si>
  <si>
    <t>ZS5445</t>
  </si>
  <si>
    <t>UJ3697</t>
  </si>
  <si>
    <t>RK3458</t>
  </si>
  <si>
    <t>NV3390</t>
  </si>
  <si>
    <t>VA8306</t>
  </si>
  <si>
    <t>UX5217</t>
  </si>
  <si>
    <t>BZHT12</t>
  </si>
  <si>
    <t>PP5300</t>
  </si>
  <si>
    <t>UE6184</t>
  </si>
  <si>
    <t>XB8420</t>
  </si>
  <si>
    <t>YD1344</t>
  </si>
  <si>
    <t>WU1092</t>
  </si>
  <si>
    <t>VR5655</t>
  </si>
  <si>
    <t>XV2271</t>
  </si>
  <si>
    <t>XU9219</t>
  </si>
  <si>
    <t>YW6612</t>
  </si>
  <si>
    <t>SE2522</t>
  </si>
  <si>
    <t>XG1239</t>
  </si>
  <si>
    <t>XR9495</t>
  </si>
  <si>
    <t>XJ1623</t>
  </si>
  <si>
    <t>YY1108</t>
  </si>
  <si>
    <t>YC9401</t>
  </si>
  <si>
    <t>VB8940</t>
  </si>
  <si>
    <t>RR1054</t>
  </si>
  <si>
    <t>TP6802</t>
  </si>
  <si>
    <t>CWVJ13</t>
  </si>
  <si>
    <t>YF9629</t>
  </si>
  <si>
    <t>YU3394</t>
  </si>
  <si>
    <t>YZ6744</t>
  </si>
  <si>
    <t>TW4869</t>
  </si>
  <si>
    <t>PS8641</t>
  </si>
  <si>
    <t>VU1282</t>
  </si>
  <si>
    <t>YZ7798</t>
  </si>
  <si>
    <t>UU1316</t>
  </si>
  <si>
    <t>VC3093</t>
  </si>
  <si>
    <t>UH4818</t>
  </si>
  <si>
    <t>VD7273</t>
  </si>
  <si>
    <t>XR5469</t>
  </si>
  <si>
    <t>CYWK17</t>
  </si>
  <si>
    <t>XR9016</t>
  </si>
  <si>
    <t>VX2692</t>
  </si>
  <si>
    <t>TS9829</t>
  </si>
  <si>
    <t>UF3919</t>
  </si>
  <si>
    <t>ZN6399</t>
  </si>
  <si>
    <t>UX2174</t>
  </si>
  <si>
    <t>XN7646</t>
  </si>
  <si>
    <t>VX4035</t>
  </si>
  <si>
    <t>VS4626</t>
  </si>
  <si>
    <t>WF1171</t>
  </si>
  <si>
    <t>UU4162</t>
  </si>
  <si>
    <t>BN2522</t>
  </si>
  <si>
    <t>VJ7589</t>
  </si>
  <si>
    <t>UN2206</t>
  </si>
  <si>
    <t>VF3899</t>
  </si>
  <si>
    <t>UP2305</t>
  </si>
  <si>
    <t>VZ2084</t>
  </si>
  <si>
    <t>VX8331</t>
  </si>
  <si>
    <t>XR5308</t>
  </si>
  <si>
    <t>ZA7999</t>
  </si>
  <si>
    <t>UY3756</t>
  </si>
  <si>
    <t>WE1551</t>
  </si>
  <si>
    <t>VU7273</t>
  </si>
  <si>
    <t>XN7522</t>
  </si>
  <si>
    <t>WA1275</t>
  </si>
  <si>
    <t>WX7032</t>
  </si>
  <si>
    <t>UK8313</t>
  </si>
  <si>
    <t>YD2089</t>
  </si>
  <si>
    <t>XS9173</t>
  </si>
  <si>
    <t>VL6308</t>
  </si>
  <si>
    <t>WG2199</t>
  </si>
  <si>
    <t>NL4515</t>
  </si>
  <si>
    <t>ZN5056</t>
  </si>
  <si>
    <t>BYVG31</t>
  </si>
  <si>
    <t>VF2602</t>
  </si>
  <si>
    <t>YS3616</t>
  </si>
  <si>
    <t>WV1084</t>
  </si>
  <si>
    <t>VG3446</t>
  </si>
  <si>
    <t>YW6555</t>
  </si>
  <si>
    <t>DSTY15</t>
  </si>
  <si>
    <t>UA8209</t>
  </si>
  <si>
    <t>VA5559</t>
  </si>
  <si>
    <t>UJ5205</t>
  </si>
  <si>
    <t>UR5655</t>
  </si>
  <si>
    <t>DBLS95</t>
  </si>
  <si>
    <t>MZ2277</t>
  </si>
  <si>
    <t>XP4098</t>
  </si>
  <si>
    <t>CTHS19</t>
  </si>
  <si>
    <t>UF9547</t>
  </si>
  <si>
    <t>TP4348</t>
  </si>
  <si>
    <t>NY7314</t>
  </si>
  <si>
    <t>XH4982</t>
  </si>
  <si>
    <t>RD3669</t>
  </si>
  <si>
    <t>SE2454</t>
  </si>
  <si>
    <t>UR7447</t>
  </si>
  <si>
    <t>NH4136</t>
  </si>
  <si>
    <t>PC2355</t>
  </si>
  <si>
    <t>VN2522</t>
  </si>
  <si>
    <t>VU3390</t>
  </si>
  <si>
    <t>VP2351</t>
  </si>
  <si>
    <t>TB8420</t>
  </si>
  <si>
    <t>ZS5555</t>
  </si>
  <si>
    <t>PU7430</t>
  </si>
  <si>
    <t>YC9513</t>
  </si>
  <si>
    <t>WY6700</t>
  </si>
  <si>
    <t>VE6184</t>
  </si>
  <si>
    <t>VV1316</t>
  </si>
  <si>
    <t>RR1004</t>
  </si>
  <si>
    <t>ZN8979</t>
  </si>
  <si>
    <t>VC6900</t>
  </si>
  <si>
    <t>YF9628</t>
  </si>
  <si>
    <t>TP6745</t>
  </si>
  <si>
    <t>UV9047</t>
  </si>
  <si>
    <t>PV7429</t>
  </si>
  <si>
    <t>VY3804</t>
  </si>
  <si>
    <t>UX8860</t>
  </si>
  <si>
    <t>UF3913</t>
  </si>
  <si>
    <t>WR1812</t>
  </si>
  <si>
    <t>YR3967</t>
  </si>
  <si>
    <t>UU3392</t>
  </si>
  <si>
    <t>XN8814</t>
  </si>
  <si>
    <t>TR2392</t>
  </si>
  <si>
    <t>CWUJ13</t>
  </si>
  <si>
    <t>YB7008</t>
  </si>
  <si>
    <t>VY7720</t>
  </si>
  <si>
    <t>VN2927</t>
  </si>
  <si>
    <t>ZU4258</t>
  </si>
  <si>
    <t>UE2909</t>
  </si>
  <si>
    <t>SC4302</t>
  </si>
  <si>
    <t>NS</t>
  </si>
  <si>
    <t>FBBZ17</t>
  </si>
  <si>
    <t>ZT7443</t>
  </si>
  <si>
    <t>HZ8012</t>
  </si>
  <si>
    <t>VY7781</t>
  </si>
  <si>
    <t>BDXZ71</t>
  </si>
  <si>
    <t>RR1541</t>
  </si>
  <si>
    <t>GLYZ85</t>
  </si>
  <si>
    <t>FTBC16</t>
  </si>
  <si>
    <t>VP2334</t>
  </si>
  <si>
    <t>CVST48</t>
  </si>
  <si>
    <t>XL9323</t>
  </si>
  <si>
    <t>WT9928</t>
  </si>
  <si>
    <t>VJ7537</t>
  </si>
  <si>
    <t>CDPD60</t>
  </si>
  <si>
    <t>PG8485</t>
  </si>
  <si>
    <t>XJ6610</t>
  </si>
  <si>
    <t>UX9506</t>
  </si>
  <si>
    <t>YB2086</t>
  </si>
  <si>
    <t>XF9611</t>
  </si>
  <si>
    <t>XL8615</t>
  </si>
  <si>
    <t>FYBZ43</t>
  </si>
  <si>
    <t>XU9202</t>
  </si>
  <si>
    <t>XZ7849</t>
  </si>
  <si>
    <t>VU1303</t>
  </si>
  <si>
    <t>DCPD83</t>
  </si>
  <si>
    <t>PG8207</t>
  </si>
  <si>
    <t>GLZG82</t>
  </si>
  <si>
    <t>WT9926</t>
  </si>
  <si>
    <t>FGHJ72</t>
  </si>
  <si>
    <t>DKLT</t>
  </si>
  <si>
    <t>UV3910</t>
  </si>
  <si>
    <t>DDLS82</t>
  </si>
  <si>
    <t>XW8281</t>
  </si>
  <si>
    <t>GBWU20</t>
  </si>
  <si>
    <t>ZT4449</t>
  </si>
  <si>
    <t>YE9119</t>
  </si>
  <si>
    <t>HKPJ48</t>
  </si>
  <si>
    <t>TJ3236</t>
  </si>
  <si>
    <t>BKR636</t>
  </si>
  <si>
    <t>XL8675</t>
  </si>
  <si>
    <t>WG9620</t>
  </si>
  <si>
    <t>XB8101</t>
  </si>
  <si>
    <t>XH4889</t>
  </si>
  <si>
    <t>FSCZ99</t>
  </si>
  <si>
    <t>XP6343</t>
  </si>
  <si>
    <t>OS5214</t>
  </si>
  <si>
    <t>UD2343</t>
  </si>
  <si>
    <t>YH1754</t>
  </si>
  <si>
    <t>XG8088</t>
  </si>
  <si>
    <t>VJ5214</t>
  </si>
  <si>
    <t>RWDF13</t>
  </si>
  <si>
    <t>XZ1462</t>
  </si>
  <si>
    <t>VD1566</t>
  </si>
  <si>
    <t>HWLW50</t>
  </si>
  <si>
    <t>VV3667</t>
  </si>
  <si>
    <t>FRDV21</t>
  </si>
  <si>
    <t>UD8133</t>
  </si>
  <si>
    <t>FRBR80</t>
  </si>
  <si>
    <t>FRCC82</t>
  </si>
  <si>
    <t>ZN8557</t>
  </si>
  <si>
    <t>XH4860</t>
  </si>
  <si>
    <t>UJ3641</t>
  </si>
  <si>
    <t>XV9749</t>
  </si>
  <si>
    <t>SC4326</t>
  </si>
  <si>
    <t>VA9468</t>
  </si>
  <si>
    <t>CV5548</t>
  </si>
  <si>
    <t>YR1751</t>
  </si>
  <si>
    <t>VE0602</t>
  </si>
  <si>
    <t>UD2334</t>
  </si>
  <si>
    <t>BWDF13</t>
  </si>
  <si>
    <t>FZRR72</t>
  </si>
  <si>
    <t>HWCW50</t>
  </si>
  <si>
    <t>ZK3191</t>
  </si>
  <si>
    <t>NF5669</t>
  </si>
  <si>
    <t>FCXD20</t>
  </si>
  <si>
    <t>BBKP41</t>
  </si>
  <si>
    <t>FGHJ62</t>
  </si>
  <si>
    <t>YD2086</t>
  </si>
  <si>
    <t>XF4373</t>
  </si>
  <si>
    <t>UY3606</t>
  </si>
  <si>
    <t>YD1901</t>
  </si>
  <si>
    <t>XY9517</t>
  </si>
  <si>
    <t>XN6582</t>
  </si>
  <si>
    <t>VB7993</t>
  </si>
  <si>
    <t>SC9326</t>
  </si>
  <si>
    <t>XD4127</t>
  </si>
  <si>
    <t>ZB8634</t>
  </si>
  <si>
    <t>NF5289</t>
  </si>
  <si>
    <t>XJ7010</t>
  </si>
  <si>
    <t>FXRR72</t>
  </si>
  <si>
    <t>FCXP20</t>
  </si>
  <si>
    <t>UD8869</t>
  </si>
  <si>
    <t>YB1901</t>
  </si>
  <si>
    <t>VK7313</t>
  </si>
  <si>
    <t>XV7878</t>
  </si>
  <si>
    <t>VY7740</t>
  </si>
  <si>
    <t>DF1849</t>
  </si>
  <si>
    <t>UJ5210</t>
  </si>
  <si>
    <t>FYBZ34</t>
  </si>
  <si>
    <t>XN8387</t>
  </si>
  <si>
    <t>UK7313</t>
  </si>
  <si>
    <t>CVSJ48</t>
  </si>
  <si>
    <t>ZV4253</t>
  </si>
  <si>
    <t>ZJ2738</t>
  </si>
  <si>
    <t>YH1755</t>
  </si>
  <si>
    <t>BUHB89</t>
  </si>
  <si>
    <t>CPVD46</t>
  </si>
  <si>
    <t>YY6989</t>
  </si>
  <si>
    <t>NF5282</t>
  </si>
  <si>
    <t>UF8178</t>
  </si>
  <si>
    <t>XJ6814</t>
  </si>
  <si>
    <t>TD4845</t>
  </si>
  <si>
    <t>BNYR49</t>
  </si>
  <si>
    <t>XR5304</t>
  </si>
  <si>
    <t>YJ9637</t>
  </si>
  <si>
    <t>XD4082</t>
  </si>
  <si>
    <t>GWJO82</t>
  </si>
  <si>
    <t>XU7878</t>
  </si>
  <si>
    <t>BP7390</t>
  </si>
  <si>
    <t>XT7834</t>
  </si>
  <si>
    <t>WD8133</t>
  </si>
  <si>
    <t>TS4968</t>
  </si>
  <si>
    <t>UP8869</t>
  </si>
  <si>
    <t>WG2592</t>
  </si>
  <si>
    <t>US5210</t>
  </si>
  <si>
    <t>DVXP11</t>
  </si>
  <si>
    <t>XH5983</t>
  </si>
  <si>
    <t>FTDC59</t>
  </si>
  <si>
    <t>YV7678</t>
  </si>
  <si>
    <t>VX9502</t>
  </si>
  <si>
    <t>US7537</t>
  </si>
  <si>
    <t>VE6006</t>
  </si>
  <si>
    <t>VZ8865</t>
  </si>
  <si>
    <t>CPVP46</t>
  </si>
  <si>
    <t>UHSS00</t>
  </si>
  <si>
    <t>XK3951</t>
  </si>
  <si>
    <t>GL76</t>
  </si>
  <si>
    <t>XR9615</t>
  </si>
  <si>
    <t>XR3546</t>
  </si>
  <si>
    <t>FYBU70</t>
  </si>
  <si>
    <t>DK8357</t>
  </si>
  <si>
    <t>YW7911</t>
  </si>
  <si>
    <t>XA3101</t>
  </si>
  <si>
    <t>PJ8204</t>
  </si>
  <si>
    <t>NJ2582</t>
  </si>
  <si>
    <t>VE6000</t>
  </si>
  <si>
    <t>XG8086</t>
  </si>
  <si>
    <t>KD2086</t>
  </si>
  <si>
    <t>VF8178</t>
  </si>
  <si>
    <t>XE9327</t>
  </si>
  <si>
    <t>XH1754</t>
  </si>
  <si>
    <t>BZBX54</t>
  </si>
  <si>
    <t>GBUW20</t>
  </si>
  <si>
    <t>XK2955</t>
  </si>
  <si>
    <t>VV1250</t>
  </si>
  <si>
    <t>YR1755</t>
  </si>
  <si>
    <t>XH5402</t>
  </si>
  <si>
    <t>VG1168</t>
  </si>
  <si>
    <t>XY9574</t>
  </si>
  <si>
    <t>XE8775</t>
  </si>
  <si>
    <t>PO</t>
  </si>
  <si>
    <t>Mov</t>
  </si>
  <si>
    <t>XY3959</t>
  </si>
  <si>
    <t>XK8589</t>
  </si>
  <si>
    <t>CVX9506</t>
  </si>
  <si>
    <t>VD8869</t>
  </si>
  <si>
    <t>GJZG82</t>
  </si>
  <si>
    <t>DRZH74</t>
  </si>
  <si>
    <t>FSGZ99</t>
  </si>
  <si>
    <t>WR7410</t>
  </si>
  <si>
    <t>XY95747</t>
  </si>
  <si>
    <t>VR8353</t>
  </si>
  <si>
    <t>HXG3056</t>
  </si>
  <si>
    <t>YD2056</t>
  </si>
  <si>
    <t>VD3998</t>
  </si>
  <si>
    <t>SC4325</t>
  </si>
  <si>
    <t>YB7493</t>
  </si>
  <si>
    <t>FYDY21</t>
  </si>
  <si>
    <t>NE7067</t>
  </si>
  <si>
    <t>YR7050</t>
  </si>
  <si>
    <t>XN8192</t>
  </si>
  <si>
    <t>BJ5214</t>
  </si>
  <si>
    <t>MZ7113</t>
  </si>
  <si>
    <t>EO</t>
  </si>
  <si>
    <t>PZ6073</t>
  </si>
  <si>
    <t>XK9251</t>
  </si>
  <si>
    <t>BPXW57</t>
  </si>
  <si>
    <t>UF3899</t>
  </si>
  <si>
    <t>YL5415</t>
  </si>
  <si>
    <t>VV1282</t>
  </si>
  <si>
    <t>UK1352</t>
  </si>
  <si>
    <t>VX4347</t>
  </si>
  <si>
    <t>YD1844</t>
  </si>
  <si>
    <t>NB8251</t>
  </si>
  <si>
    <t>UN1419</t>
  </si>
  <si>
    <t>BLH43</t>
  </si>
  <si>
    <t>PD5317</t>
  </si>
  <si>
    <t>VJ3615</t>
  </si>
  <si>
    <t>VR4488</t>
  </si>
  <si>
    <t>WC7812</t>
  </si>
  <si>
    <t>XN8260</t>
  </si>
  <si>
    <t>SG5933</t>
  </si>
  <si>
    <t>YK4614</t>
  </si>
  <si>
    <t>YV3188</t>
  </si>
  <si>
    <t>YD1031</t>
  </si>
  <si>
    <t>UK6339</t>
  </si>
  <si>
    <t>NP3989</t>
  </si>
  <si>
    <t>UB9620</t>
  </si>
  <si>
    <t>VK4351</t>
  </si>
  <si>
    <t>VX8860</t>
  </si>
  <si>
    <t>PU7429</t>
  </si>
  <si>
    <t>XP4187</t>
  </si>
  <si>
    <t>YV2440</t>
  </si>
  <si>
    <t>PS8620</t>
  </si>
  <si>
    <t>DCPV83</t>
  </si>
  <si>
    <t>CDGP50</t>
  </si>
  <si>
    <t>OP</t>
  </si>
  <si>
    <t>YW8284</t>
  </si>
  <si>
    <t>BCPV83</t>
  </si>
  <si>
    <t>YW7771</t>
  </si>
  <si>
    <t>YG2221</t>
  </si>
  <si>
    <t>TL9637</t>
  </si>
  <si>
    <t>XU7223</t>
  </si>
  <si>
    <t>HDXP85</t>
  </si>
  <si>
    <t>UX8865</t>
  </si>
  <si>
    <t>UY7441</t>
  </si>
  <si>
    <t>VC7082</t>
  </si>
  <si>
    <t>OP3243</t>
  </si>
  <si>
    <t>PV7404</t>
  </si>
  <si>
    <t>ZN3557</t>
  </si>
  <si>
    <t>HKPG43</t>
  </si>
  <si>
    <t>RV4254</t>
  </si>
  <si>
    <t>VP1556</t>
  </si>
  <si>
    <t>CPUP49</t>
  </si>
  <si>
    <t>ZI3344</t>
  </si>
  <si>
    <t>UY3661</t>
  </si>
  <si>
    <t>UD3133</t>
  </si>
  <si>
    <t>HX4856</t>
  </si>
  <si>
    <t>XE1142</t>
  </si>
  <si>
    <t>CJ6151</t>
  </si>
  <si>
    <t>XU9759</t>
  </si>
  <si>
    <t>XW3290</t>
  </si>
  <si>
    <t>VA9463</t>
  </si>
  <si>
    <t>TC4925</t>
  </si>
  <si>
    <t>ER4641</t>
  </si>
  <si>
    <t>DPTC26</t>
  </si>
  <si>
    <t>YD1931</t>
  </si>
  <si>
    <t>RN8074</t>
  </si>
  <si>
    <t>CX4971</t>
  </si>
  <si>
    <t>XP6443</t>
  </si>
  <si>
    <t>BHWC57</t>
  </si>
  <si>
    <t>UV7719</t>
  </si>
  <si>
    <t>BBXP41</t>
  </si>
  <si>
    <t>XL3775</t>
  </si>
  <si>
    <t>RN7087</t>
  </si>
  <si>
    <t>XV9641</t>
  </si>
  <si>
    <t>FSVZ17</t>
  </si>
  <si>
    <t>UY3667</t>
  </si>
  <si>
    <t>FYBF70</t>
  </si>
  <si>
    <t>RP7360</t>
  </si>
  <si>
    <t>XK8586</t>
  </si>
  <si>
    <t>ZI5266</t>
  </si>
  <si>
    <t>UT1020</t>
  </si>
  <si>
    <t>UB5719</t>
  </si>
  <si>
    <t>DBXP11</t>
  </si>
  <si>
    <t>VA8522</t>
  </si>
  <si>
    <t>WT7450</t>
  </si>
  <si>
    <t>ZJ7449</t>
  </si>
  <si>
    <t>ZX5687</t>
  </si>
  <si>
    <t>XK9254</t>
  </si>
  <si>
    <t>XL5415</t>
  </si>
  <si>
    <t>CPCD60</t>
  </si>
  <si>
    <t>TK6287</t>
  </si>
  <si>
    <t>WU1084</t>
  </si>
  <si>
    <t>UP2406</t>
  </si>
  <si>
    <t>NB8231</t>
  </si>
  <si>
    <t>WB5093</t>
  </si>
  <si>
    <t>VJ9650</t>
  </si>
  <si>
    <t>VN4488</t>
  </si>
  <si>
    <t>YG1223</t>
  </si>
  <si>
    <t>YK9204</t>
  </si>
  <si>
    <t>XG7586</t>
  </si>
  <si>
    <t>VX4351</t>
  </si>
  <si>
    <t>RK2521</t>
  </si>
  <si>
    <t>FV6860</t>
  </si>
  <si>
    <t>PP5317</t>
  </si>
  <si>
    <t>UV9620</t>
  </si>
  <si>
    <t>VJ5205</t>
  </si>
  <si>
    <t>UB8940</t>
  </si>
  <si>
    <t>VP2740</t>
  </si>
  <si>
    <t>PZ5982</t>
  </si>
  <si>
    <t>HVXV96</t>
  </si>
  <si>
    <t>TV4925</t>
  </si>
  <si>
    <t>XV9222</t>
  </si>
  <si>
    <t>TV4555</t>
  </si>
  <si>
    <t>GXSS38</t>
  </si>
  <si>
    <t>ZT3035</t>
  </si>
  <si>
    <t>VB2476</t>
  </si>
  <si>
    <t>FVGJ33</t>
  </si>
  <si>
    <t>TJ3326</t>
  </si>
  <si>
    <t>DBKZ71</t>
  </si>
  <si>
    <t>XS9610</t>
  </si>
  <si>
    <t>PP2476</t>
  </si>
  <si>
    <t>UJ5414</t>
  </si>
  <si>
    <t>XZ7450</t>
  </si>
  <si>
    <t>FVDD44</t>
  </si>
  <si>
    <t>TH5404</t>
  </si>
  <si>
    <t>XL5386</t>
  </si>
  <si>
    <t>VC3086</t>
  </si>
  <si>
    <t>XB8675</t>
  </si>
  <si>
    <t>YK3967</t>
  </si>
  <si>
    <t>XP3737</t>
  </si>
  <si>
    <t>ZB3181</t>
  </si>
  <si>
    <t>VY1404</t>
  </si>
  <si>
    <t>NS7748</t>
  </si>
  <si>
    <t>YW6855</t>
  </si>
  <si>
    <t>YG1192</t>
  </si>
  <si>
    <t>RR3458</t>
  </si>
  <si>
    <t>YB8420</t>
  </si>
  <si>
    <t>UF8857</t>
  </si>
  <si>
    <t>VD4808</t>
  </si>
  <si>
    <t>XD4098</t>
  </si>
  <si>
    <t>VZ7576</t>
  </si>
  <si>
    <t>XB5178</t>
  </si>
  <si>
    <t>VZ5178</t>
  </si>
  <si>
    <t>XS4134</t>
  </si>
  <si>
    <t>XP1529</t>
  </si>
  <si>
    <t>VY7726</t>
  </si>
  <si>
    <t>UD4162</t>
  </si>
  <si>
    <t>VZ7578</t>
  </si>
  <si>
    <t>RP8993</t>
  </si>
  <si>
    <t>NI4515</t>
  </si>
  <si>
    <t>ZV4250</t>
  </si>
  <si>
    <t>VK6060</t>
  </si>
  <si>
    <t>XG1651</t>
  </si>
  <si>
    <t>WR8687</t>
  </si>
  <si>
    <t>YG1162</t>
  </si>
  <si>
    <t>SC4454</t>
  </si>
  <si>
    <t>ZR2605</t>
  </si>
  <si>
    <t>RR2605</t>
  </si>
  <si>
    <t>RB6502</t>
  </si>
  <si>
    <t>VE2909</t>
  </si>
  <si>
    <t>YA5559</t>
  </si>
  <si>
    <t>VP2402</t>
  </si>
  <si>
    <t>NV7314</t>
  </si>
  <si>
    <t>SX9248</t>
  </si>
  <si>
    <t>SV4782</t>
  </si>
  <si>
    <t>RP7378</t>
  </si>
  <si>
    <t>PE6657</t>
  </si>
  <si>
    <t>VK8319</t>
  </si>
  <si>
    <t>TS9812</t>
  </si>
  <si>
    <t>XW3551</t>
  </si>
  <si>
    <t>UB7720</t>
  </si>
  <si>
    <t>VD2089</t>
  </si>
  <si>
    <t>UZ7576</t>
  </si>
  <si>
    <t>UK6060</t>
  </si>
  <si>
    <t>XR8014</t>
  </si>
  <si>
    <t>UF9545</t>
  </si>
  <si>
    <t>VD2740</t>
  </si>
  <si>
    <t>XV9686</t>
  </si>
  <si>
    <t>PB2776</t>
  </si>
  <si>
    <t>TB4526</t>
  </si>
  <si>
    <t>DVVP11</t>
  </si>
  <si>
    <t>UB3881</t>
  </si>
  <si>
    <t>UK3353</t>
  </si>
  <si>
    <t>WB9928</t>
  </si>
  <si>
    <t>YF9545</t>
  </si>
  <si>
    <t>XN8250</t>
  </si>
  <si>
    <t>XVXB46</t>
  </si>
  <si>
    <t>NF9628</t>
  </si>
  <si>
    <t>US7429</t>
  </si>
  <si>
    <t>VY3756</t>
  </si>
  <si>
    <t>VF3913</t>
  </si>
  <si>
    <t>UJ7589</t>
  </si>
  <si>
    <t>XV7860</t>
  </si>
  <si>
    <t>XN7613</t>
  </si>
  <si>
    <t>YK4608</t>
  </si>
  <si>
    <t>WK1812</t>
  </si>
  <si>
    <t>XV9219</t>
  </si>
  <si>
    <t>UJ1084</t>
  </si>
  <si>
    <t>VA8209</t>
  </si>
  <si>
    <t>YK4814</t>
  </si>
  <si>
    <t>SV4794</t>
  </si>
  <si>
    <t>PV7436</t>
  </si>
  <si>
    <t>YX6744</t>
  </si>
  <si>
    <t>VY3726</t>
  </si>
  <si>
    <t>VU7589</t>
  </si>
  <si>
    <t>XU760</t>
  </si>
  <si>
    <t>VB6940</t>
  </si>
  <si>
    <t>PS8611</t>
  </si>
  <si>
    <t>VC3039</t>
  </si>
  <si>
    <t>XR5408</t>
  </si>
  <si>
    <t>ZP2489</t>
  </si>
  <si>
    <t>GLGZ32</t>
  </si>
  <si>
    <t>VX6744</t>
  </si>
  <si>
    <t>UF2343</t>
  </si>
  <si>
    <t>BWHB89</t>
  </si>
  <si>
    <t>UC7366</t>
  </si>
  <si>
    <t>XH6362</t>
  </si>
  <si>
    <t>UD2086</t>
  </si>
  <si>
    <t>UP2402</t>
  </si>
  <si>
    <t>UZ7578</t>
  </si>
  <si>
    <t>XG8659</t>
  </si>
  <si>
    <t>VZ7082</t>
  </si>
  <si>
    <t>UH7857</t>
  </si>
  <si>
    <t>YH2201</t>
  </si>
  <si>
    <t>DW8701</t>
  </si>
  <si>
    <t>SK9248</t>
  </si>
  <si>
    <t>XU7860</t>
  </si>
  <si>
    <t>YA5823</t>
  </si>
  <si>
    <t>AP7390</t>
  </si>
  <si>
    <t>ZH7113</t>
  </si>
  <si>
    <t>XW8200</t>
  </si>
  <si>
    <t>UJ7599</t>
  </si>
  <si>
    <t>FNXP35</t>
  </si>
  <si>
    <t>XT7050</t>
  </si>
  <si>
    <t>HDXP35</t>
  </si>
  <si>
    <t>XP5402</t>
  </si>
  <si>
    <t>FTCC59</t>
  </si>
  <si>
    <t>ZX2955</t>
  </si>
  <si>
    <t>NV7814</t>
  </si>
  <si>
    <t>TV4645</t>
  </si>
  <si>
    <t>JJ3691</t>
  </si>
  <si>
    <t>JL2682</t>
  </si>
  <si>
    <t>VU3292</t>
  </si>
  <si>
    <t>WT9228</t>
  </si>
  <si>
    <t>XRE9323</t>
  </si>
  <si>
    <t>XE9319</t>
  </si>
  <si>
    <t>JJ7537</t>
  </si>
  <si>
    <t>VV7002</t>
  </si>
  <si>
    <t>DPTC36</t>
  </si>
  <si>
    <t>YJ9083</t>
  </si>
  <si>
    <t>VY9506</t>
  </si>
  <si>
    <t>WY5378</t>
  </si>
  <si>
    <t>UB7726</t>
  </si>
  <si>
    <t>YB3881</t>
  </si>
  <si>
    <t>RJ2233</t>
  </si>
  <si>
    <t>VP2305</t>
  </si>
  <si>
    <t>WF1551</t>
  </si>
  <si>
    <t>XF9323</t>
  </si>
  <si>
    <t>UK6050</t>
  </si>
  <si>
    <t>RF7390</t>
  </si>
  <si>
    <t>FJPC59</t>
  </si>
  <si>
    <t>VC8679</t>
  </si>
  <si>
    <t>WA1276</t>
  </si>
  <si>
    <t>PJ2223</t>
  </si>
  <si>
    <t>YA5550</t>
  </si>
  <si>
    <t>YV1303</t>
  </si>
  <si>
    <t>XG1654</t>
  </si>
  <si>
    <t>ZB8859</t>
  </si>
  <si>
    <t>XB5309</t>
  </si>
  <si>
    <t>TS9823</t>
  </si>
  <si>
    <t>TR3997</t>
  </si>
  <si>
    <t>YG1165</t>
  </si>
  <si>
    <t>VN4398</t>
  </si>
  <si>
    <t>YR2184</t>
  </si>
  <si>
    <t>WK7560</t>
  </si>
  <si>
    <t>VG1223</t>
  </si>
  <si>
    <t>US5568</t>
  </si>
  <si>
    <t>VV3390</t>
  </si>
  <si>
    <t>XM8260</t>
  </si>
  <si>
    <t>SE5522</t>
  </si>
  <si>
    <t>NV3986</t>
  </si>
  <si>
    <t>TP6002</t>
  </si>
  <si>
    <t>VU3394</t>
  </si>
  <si>
    <t>YB8412</t>
  </si>
  <si>
    <t>FS9823</t>
  </si>
  <si>
    <t>VP2404</t>
  </si>
  <si>
    <t>ID1718</t>
  </si>
  <si>
    <t>MZ2247</t>
  </si>
  <si>
    <t>XP9048</t>
  </si>
  <si>
    <t>VC8078</t>
  </si>
  <si>
    <t>V1316</t>
  </si>
  <si>
    <t>VH2184</t>
  </si>
  <si>
    <t>XR8824</t>
  </si>
  <si>
    <t>DP2334</t>
  </si>
  <si>
    <t>UH55</t>
  </si>
  <si>
    <t>TJ9630</t>
  </si>
  <si>
    <t>XG3050</t>
  </si>
  <si>
    <t>YR8099</t>
  </si>
  <si>
    <t>HVCW50</t>
  </si>
  <si>
    <t>XG3056</t>
  </si>
  <si>
    <t>XWBZ92</t>
  </si>
  <si>
    <t>VR7281</t>
  </si>
  <si>
    <t>XN8290</t>
  </si>
  <si>
    <t>VK4025</t>
  </si>
  <si>
    <t>NG9620</t>
  </si>
  <si>
    <t>RRYG41</t>
  </si>
  <si>
    <t>XE9116</t>
  </si>
  <si>
    <t>UP1566</t>
  </si>
  <si>
    <t>UK4879</t>
  </si>
  <si>
    <t>TS9637</t>
  </si>
  <si>
    <t>HPKP85</t>
  </si>
  <si>
    <t>YV8192</t>
  </si>
  <si>
    <t>YH1745</t>
  </si>
  <si>
    <t>XV9457</t>
  </si>
  <si>
    <t>BF5669</t>
  </si>
  <si>
    <t>XB3574</t>
  </si>
  <si>
    <t>XD7218</t>
  </si>
  <si>
    <t>XL7420</t>
  </si>
  <si>
    <t>XV5282</t>
  </si>
  <si>
    <t>ESCS55</t>
  </si>
  <si>
    <t>XS6513</t>
  </si>
  <si>
    <t>XS1316</t>
  </si>
  <si>
    <t>ZV3853</t>
  </si>
  <si>
    <t>XD3522</t>
  </si>
  <si>
    <t>XA3761</t>
  </si>
  <si>
    <t>DRDF73</t>
  </si>
  <si>
    <t>PJ8361</t>
  </si>
  <si>
    <t>XN6959</t>
  </si>
  <si>
    <t>XN9261</t>
  </si>
  <si>
    <t>XW6282</t>
  </si>
  <si>
    <t>FRXF45</t>
  </si>
  <si>
    <t>XK3028</t>
  </si>
  <si>
    <t>WX7819</t>
  </si>
  <si>
    <t>ZU8557</t>
  </si>
  <si>
    <t>ZL5366</t>
  </si>
  <si>
    <t>DB2475</t>
  </si>
  <si>
    <t>BKRG38</t>
  </si>
  <si>
    <t>GBVW50</t>
  </si>
  <si>
    <t>BSBD</t>
  </si>
  <si>
    <t>KV3438</t>
  </si>
  <si>
    <t>NF8374</t>
  </si>
  <si>
    <t>GY</t>
  </si>
  <si>
    <t>XL8619</t>
  </si>
  <si>
    <t>WS5378</t>
  </si>
  <si>
    <t>JJ7535</t>
  </si>
  <si>
    <t>XV9547</t>
  </si>
  <si>
    <t>TS4978</t>
  </si>
  <si>
    <t>CXR9015</t>
  </si>
  <si>
    <t>VR3548</t>
  </si>
  <si>
    <t>FVCC32</t>
  </si>
  <si>
    <t>VH1888</t>
  </si>
  <si>
    <t>CPVP42</t>
  </si>
  <si>
    <t>XP4096</t>
  </si>
  <si>
    <t>CWHD15</t>
  </si>
  <si>
    <t>ILEGIBLE</t>
  </si>
  <si>
    <t>XS8173</t>
  </si>
  <si>
    <t>DB7720</t>
  </si>
  <si>
    <t>CTHJ19</t>
  </si>
  <si>
    <t>CYWW17</t>
  </si>
  <si>
    <t>SU9248</t>
  </si>
  <si>
    <t>RT7573</t>
  </si>
  <si>
    <t>UL6060</t>
  </si>
  <si>
    <t>VC8536</t>
  </si>
  <si>
    <t>XB1235</t>
  </si>
  <si>
    <t>VV4162</t>
  </si>
  <si>
    <t>XH5308</t>
  </si>
  <si>
    <t>TB2397</t>
  </si>
  <si>
    <t>FJFI91</t>
  </si>
  <si>
    <t>VV3392</t>
  </si>
  <si>
    <t>PC6657</t>
  </si>
  <si>
    <t>XF9570</t>
  </si>
  <si>
    <t>XB3420</t>
  </si>
  <si>
    <t>VE2709</t>
  </si>
  <si>
    <t>UB7728</t>
  </si>
  <si>
    <t>YG1198</t>
  </si>
  <si>
    <t>VY7776</t>
  </si>
  <si>
    <t>YU3967</t>
  </si>
  <si>
    <t>YG1235</t>
  </si>
  <si>
    <t>UW6060</t>
  </si>
  <si>
    <t>XG1192</t>
  </si>
  <si>
    <t>VU7498</t>
  </si>
  <si>
    <t>BYYG31</t>
  </si>
  <si>
    <t>UU6060</t>
  </si>
  <si>
    <t>UU8319</t>
  </si>
  <si>
    <t>PSTY15</t>
  </si>
  <si>
    <t>TR8814</t>
  </si>
  <si>
    <t>YL3967</t>
  </si>
  <si>
    <t>WV1092</t>
  </si>
  <si>
    <t>TS8923</t>
  </si>
  <si>
    <t>UP2351</t>
  </si>
  <si>
    <t>VD2745</t>
  </si>
  <si>
    <t>UF4596</t>
  </si>
  <si>
    <t>VV7273</t>
  </si>
  <si>
    <t>RD3639</t>
  </si>
  <si>
    <t>VG6158</t>
  </si>
  <si>
    <t>UP2066</t>
  </si>
  <si>
    <t>UK7775</t>
  </si>
  <si>
    <t>XV3651</t>
  </si>
  <si>
    <t>YW5585</t>
  </si>
  <si>
    <t>XD2091</t>
  </si>
  <si>
    <t>XG1198</t>
  </si>
  <si>
    <t>HR5308</t>
  </si>
  <si>
    <t>UK8331</t>
  </si>
  <si>
    <t>YG4868</t>
  </si>
  <si>
    <t>VX7146</t>
  </si>
  <si>
    <t>VU7373</t>
  </si>
  <si>
    <t>HB8251</t>
  </si>
  <si>
    <t>VY3864</t>
  </si>
  <si>
    <t>VC7198</t>
  </si>
  <si>
    <t>VT7200</t>
  </si>
  <si>
    <t>VE8536</t>
  </si>
  <si>
    <t>VG1198</t>
  </si>
  <si>
    <t>YB1236</t>
  </si>
  <si>
    <t>FTPD91</t>
  </si>
  <si>
    <t>VC7089</t>
  </si>
  <si>
    <t>ST4061</t>
  </si>
  <si>
    <t>YC7366</t>
  </si>
  <si>
    <t>XK7674</t>
  </si>
  <si>
    <t>DZ6073</t>
  </si>
  <si>
    <t>XB7008</t>
  </si>
  <si>
    <t>YG6156</t>
  </si>
  <si>
    <t>YB4868</t>
  </si>
  <si>
    <t>YG5168</t>
  </si>
  <si>
    <t>MT2277</t>
  </si>
  <si>
    <t>VC9000</t>
  </si>
  <si>
    <t>PT3578</t>
  </si>
  <si>
    <t>VV3394</t>
  </si>
  <si>
    <t>UT5178</t>
  </si>
  <si>
    <t>XE8194</t>
  </si>
  <si>
    <t>WT9200</t>
  </si>
  <si>
    <t>YH2204</t>
  </si>
  <si>
    <t>VE2902</t>
  </si>
  <si>
    <t>RU9007</t>
  </si>
  <si>
    <t>ZW6895</t>
  </si>
  <si>
    <t>YW6771</t>
  </si>
  <si>
    <t>DJTY15</t>
  </si>
  <si>
    <t>JJ6075</t>
  </si>
  <si>
    <t>CDHW75</t>
  </si>
  <si>
    <t>XR9494</t>
  </si>
  <si>
    <t>PC4151</t>
  </si>
  <si>
    <t>UK8209</t>
  </si>
  <si>
    <t>CK8353</t>
  </si>
  <si>
    <t>YL5315</t>
  </si>
  <si>
    <t>VS4628</t>
  </si>
  <si>
    <t>RR2521</t>
  </si>
  <si>
    <t>UP6404</t>
  </si>
  <si>
    <t>XL8260</t>
  </si>
  <si>
    <t>US5588</t>
  </si>
  <si>
    <t>SZ5877</t>
  </si>
  <si>
    <t>PX4759</t>
  </si>
  <si>
    <t>YK9254</t>
  </si>
  <si>
    <t>BPXK57</t>
  </si>
  <si>
    <t>VV4347</t>
  </si>
  <si>
    <t>VA5832</t>
  </si>
  <si>
    <t>VS4204</t>
  </si>
  <si>
    <t>YR2148</t>
  </si>
  <si>
    <t>YB2008</t>
  </si>
  <si>
    <t>RR1644</t>
  </si>
  <si>
    <t>SE5424</t>
  </si>
  <si>
    <t>ZY1023</t>
  </si>
  <si>
    <t>WX7812</t>
  </si>
  <si>
    <t>UK8553</t>
  </si>
  <si>
    <t>PZ5881</t>
  </si>
  <si>
    <t>ZL5482</t>
  </si>
  <si>
    <t>XJ1326</t>
  </si>
  <si>
    <t>UY3657</t>
  </si>
  <si>
    <t>UP3986</t>
  </si>
  <si>
    <t>XV4351</t>
  </si>
  <si>
    <t>UF3994</t>
  </si>
  <si>
    <t>DKHZ74</t>
  </si>
  <si>
    <t>GI2182</t>
  </si>
  <si>
    <t>Hora de pasada</t>
  </si>
  <si>
    <t>Período</t>
  </si>
  <si>
    <t>PM</t>
  </si>
  <si>
    <t>FP</t>
  </si>
  <si>
    <t>PMD</t>
  </si>
  <si>
    <t>PT</t>
  </si>
  <si>
    <t>Etiquetas de fila</t>
  </si>
  <si>
    <t>Total general</t>
  </si>
  <si>
    <t>Etiquetas de columna</t>
  </si>
  <si>
    <t>Cuenta de Código de Ocupación</t>
  </si>
  <si>
    <t>Lincosur 1</t>
  </si>
  <si>
    <t>Lincosur 2</t>
  </si>
  <si>
    <t>Lincosur 3</t>
  </si>
  <si>
    <t>Lincosur 4</t>
  </si>
  <si>
    <t>Lincosur 5B</t>
  </si>
  <si>
    <t>Lincosur 6</t>
  </si>
  <si>
    <t>Lincosur 7</t>
  </si>
  <si>
    <t>Lincosur 8</t>
  </si>
  <si>
    <t>Lincosur 9C</t>
  </si>
  <si>
    <t>Lincosur Caleta San Pedro</t>
  </si>
  <si>
    <t>Lincosur 11</t>
  </si>
  <si>
    <t>Lincosur 12</t>
  </si>
  <si>
    <t>Liserco 1</t>
  </si>
  <si>
    <t>Liserco 2</t>
  </si>
  <si>
    <t>Liserco 3 - Villa Las Canteras</t>
  </si>
  <si>
    <t>Liserco 4A</t>
  </si>
  <si>
    <t>Liserco 4B</t>
  </si>
  <si>
    <t>Liserco 5</t>
  </si>
  <si>
    <t>Liserco 6</t>
  </si>
  <si>
    <t>Liserco 7</t>
  </si>
  <si>
    <t>Liserco 8</t>
  </si>
  <si>
    <t>Lisanco 1</t>
  </si>
  <si>
    <t>Lisanco 5</t>
  </si>
  <si>
    <t>Lisanco 6</t>
  </si>
  <si>
    <t>Lisanco Hospital - Sindempart</t>
  </si>
  <si>
    <t>Lisanco San Juan - Sindempart</t>
  </si>
  <si>
    <t>Cuenta de Fecha de medición</t>
  </si>
  <si>
    <t>OK</t>
  </si>
  <si>
    <t>Coquimbo</t>
  </si>
  <si>
    <t>Serena</t>
  </si>
  <si>
    <t>Comuna</t>
  </si>
  <si>
    <t>TOC</t>
  </si>
  <si>
    <t>Categoría</t>
  </si>
  <si>
    <t>Nivel de ocupación</t>
  </si>
  <si>
    <t>Menos de la mitad de los asientos ocupados</t>
  </si>
  <si>
    <t>Más de la mitad de los asientos ocupados</t>
  </si>
  <si>
    <t>Menos de la mitad del pasillo con pasajeros de pie</t>
  </si>
  <si>
    <t>Más de la mitad del pasillo con pasajeros de pie</t>
  </si>
  <si>
    <t>Pasillo totalmente lleno</t>
  </si>
  <si>
    <t>Pasillo totalmente lleno, con pasajeros casi colgando</t>
  </si>
  <si>
    <t>Taxibus</t>
  </si>
  <si>
    <t>Bus</t>
  </si>
  <si>
    <t>Promedio de TOC</t>
  </si>
  <si>
    <t>BUSES/PERIODO</t>
  </si>
  <si>
    <t>Promedio</t>
  </si>
  <si>
    <t>Comuna de Coquimbo</t>
  </si>
  <si>
    <t>P022</t>
  </si>
  <si>
    <t>P030</t>
  </si>
  <si>
    <t>P033</t>
  </si>
  <si>
    <t>P035</t>
  </si>
  <si>
    <t>P038</t>
  </si>
  <si>
    <t>P040</t>
  </si>
  <si>
    <t>P043</t>
  </si>
  <si>
    <t>P070</t>
  </si>
  <si>
    <t>P073</t>
  </si>
  <si>
    <t>P076</t>
  </si>
  <si>
    <t>P078</t>
  </si>
  <si>
    <t>P080</t>
  </si>
  <si>
    <t>P088</t>
  </si>
  <si>
    <t>P160</t>
  </si>
  <si>
    <t>P168</t>
  </si>
  <si>
    <t>P264</t>
  </si>
  <si>
    <t>Comuna de La Serena</t>
  </si>
  <si>
    <t>P004</t>
  </si>
  <si>
    <t>P105</t>
  </si>
  <si>
    <t>P114</t>
  </si>
  <si>
    <t>P122</t>
  </si>
  <si>
    <t>P124</t>
  </si>
  <si>
    <t>P126</t>
  </si>
  <si>
    <t>P141</t>
  </si>
  <si>
    <t>P211</t>
  </si>
  <si>
    <t>P214</t>
  </si>
  <si>
    <t>P223</t>
  </si>
  <si>
    <t>P242</t>
  </si>
  <si>
    <t>P292</t>
  </si>
  <si>
    <t>P306</t>
  </si>
  <si>
    <t>Promedio Coquimbo</t>
  </si>
  <si>
    <t>Promedio La Serena</t>
  </si>
  <si>
    <t>Promedio General</t>
  </si>
  <si>
    <t>BUSES/HORA</t>
  </si>
  <si>
    <t>Cuenta de Mov</t>
  </si>
  <si>
    <t>ID paradero</t>
  </si>
  <si>
    <t>Servicio</t>
  </si>
  <si>
    <t>Cuenta de Comuna</t>
  </si>
  <si>
    <t>Empresa</t>
  </si>
  <si>
    <t>Lincosur</t>
  </si>
  <si>
    <t>5B</t>
  </si>
  <si>
    <t>9C</t>
  </si>
  <si>
    <t>Liserco</t>
  </si>
  <si>
    <t>3 - Villa Las Canteras</t>
  </si>
  <si>
    <t>4A</t>
  </si>
  <si>
    <t>4B</t>
  </si>
  <si>
    <t>-</t>
  </si>
  <si>
    <t>Lisanco</t>
  </si>
  <si>
    <t>Hospital - Sindempart</t>
  </si>
  <si>
    <t>San Juan - Sindempart</t>
  </si>
  <si>
    <t>TOCMax</t>
  </si>
  <si>
    <t>TOC%</t>
  </si>
  <si>
    <t>Desvest de TOC%</t>
  </si>
  <si>
    <t>Media</t>
  </si>
  <si>
    <t>Desv. Est.</t>
  </si>
  <si>
    <t>Lincosur Altovalsol</t>
  </si>
  <si>
    <t>Lisanco Vertiente - Arrayanes</t>
  </si>
  <si>
    <t>(Todas)</t>
  </si>
  <si>
    <t>PMA</t>
  </si>
  <si>
    <t>FPU</t>
  </si>
  <si>
    <t>PTA</t>
  </si>
  <si>
    <t>Patente 2</t>
  </si>
  <si>
    <t>S/I</t>
  </si>
  <si>
    <t>VV1306</t>
  </si>
  <si>
    <t>XV3551</t>
  </si>
  <si>
    <t>XU9220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</si>
</sst>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0.0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justify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9" fontId="0" fillId="0" borderId="0" xfId="1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5" fillId="5" borderId="6" xfId="0" applyFont="1" applyFill="1" applyBorder="1"/>
    <xf numFmtId="0" fontId="5" fillId="0" borderId="6" xfId="0" applyFont="1" applyBorder="1" applyAlignment="1">
      <alignment horizontal="left"/>
    </xf>
    <xf numFmtId="0" fontId="5" fillId="0" borderId="6" xfId="0" applyNumberFormat="1" applyFont="1" applyBorder="1"/>
    <xf numFmtId="0" fontId="0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5" fillId="0" borderId="6" xfId="0" applyFont="1" applyBorder="1"/>
    <xf numFmtId="0" fontId="5" fillId="0" borderId="0" xfId="0" applyFont="1"/>
    <xf numFmtId="0" fontId="7" fillId="0" borderId="1" xfId="0" applyFont="1" applyFill="1" applyBorder="1" applyAlignment="1">
      <alignment horizontal="left" vertical="center"/>
    </xf>
    <xf numFmtId="1" fontId="0" fillId="0" borderId="0" xfId="0" applyNumberFormat="1"/>
    <xf numFmtId="0" fontId="4" fillId="6" borderId="1" xfId="0" applyFont="1" applyFill="1" applyBorder="1" applyAlignment="1">
      <alignment horizontal="center" vertical="center"/>
    </xf>
    <xf numFmtId="0" fontId="0" fillId="6" borderId="0" xfId="0" applyFill="1" applyAlignment="1">
      <alignment horizontal="left"/>
    </xf>
    <xf numFmtId="0" fontId="0" fillId="6" borderId="0" xfId="0" applyNumberFormat="1" applyFill="1"/>
    <xf numFmtId="165" fontId="7" fillId="0" borderId="1" xfId="0" applyNumberFormat="1" applyFont="1" applyBorder="1" applyAlignment="1">
      <alignment vertical="center"/>
    </xf>
    <xf numFmtId="165" fontId="7" fillId="6" borderId="1" xfId="0" applyNumberFormat="1" applyFont="1" applyFill="1" applyBorder="1" applyAlignment="1">
      <alignment vertical="center"/>
    </xf>
    <xf numFmtId="165" fontId="6" fillId="6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6" borderId="1" xfId="0" applyNumberFormat="1" applyFont="1" applyFill="1" applyBorder="1" applyAlignment="1">
      <alignment horizontal="right" vertical="center"/>
    </xf>
    <xf numFmtId="166" fontId="0" fillId="0" borderId="0" xfId="0" applyNumberFormat="1"/>
    <xf numFmtId="9" fontId="7" fillId="0" borderId="1" xfId="1" applyFont="1" applyBorder="1" applyAlignment="1">
      <alignment vertical="center"/>
    </xf>
    <xf numFmtId="9" fontId="6" fillId="0" borderId="1" xfId="1" applyFont="1" applyBorder="1" applyAlignment="1">
      <alignment vertical="center"/>
    </xf>
    <xf numFmtId="9" fontId="7" fillId="6" borderId="1" xfId="1" applyFont="1" applyFill="1" applyBorder="1" applyAlignment="1">
      <alignment vertical="center"/>
    </xf>
    <xf numFmtId="9" fontId="6" fillId="6" borderId="1" xfId="1" applyFont="1" applyFill="1" applyBorder="1" applyAlignment="1">
      <alignment vertical="center"/>
    </xf>
    <xf numFmtId="9" fontId="7" fillId="6" borderId="1" xfId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7" borderId="0" xfId="0" applyNumberForma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 vertical="center"/>
    </xf>
    <xf numFmtId="20" fontId="7" fillId="0" borderId="0" xfId="0" applyNumberFormat="1" applyFont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/>
    </xf>
    <xf numFmtId="2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7" fillId="6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39">
    <dxf>
      <fill>
        <patternFill>
          <bgColor theme="5" tint="0.39994506668294322"/>
        </patternFill>
      </fill>
    </dxf>
    <dxf>
      <numFmt numFmtId="166" formatCode="0.00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11413757329416E-2"/>
          <c:y val="5.0925925925925923E-2"/>
          <c:w val="0.87393922228001442"/>
          <c:h val="0.7181638232720909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9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0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1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2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3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4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3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39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0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1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2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3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4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5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6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7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8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49"/>
            <c:invertIfNegative val="0"/>
            <c:bubble3D val="0"/>
            <c:spPr>
              <a:solidFill>
                <a:schemeClr val="accent6"/>
              </a:solidFill>
            </c:spPr>
          </c:dPt>
          <c:dPt>
            <c:idx val="50"/>
            <c:invertIfNegative val="0"/>
            <c:bubble3D val="0"/>
            <c:spPr>
              <a:solidFill>
                <a:srgbClr val="FFC000"/>
              </a:solidFill>
            </c:spPr>
          </c:dPt>
          <c:cat>
            <c:strRef>
              <c:f>Freq!$S$4:$S$32</c:f>
              <c:strCache>
                <c:ptCount val="29"/>
                <c:pt idx="0">
                  <c:v>P022</c:v>
                </c:pt>
                <c:pt idx="1">
                  <c:v>P030</c:v>
                </c:pt>
                <c:pt idx="2">
                  <c:v>P033</c:v>
                </c:pt>
                <c:pt idx="3">
                  <c:v>P035</c:v>
                </c:pt>
                <c:pt idx="4">
                  <c:v>P038</c:v>
                </c:pt>
                <c:pt idx="5">
                  <c:v>P040</c:v>
                </c:pt>
                <c:pt idx="6">
                  <c:v>P043</c:v>
                </c:pt>
                <c:pt idx="7">
                  <c:v>P070</c:v>
                </c:pt>
                <c:pt idx="8">
                  <c:v>P073</c:v>
                </c:pt>
                <c:pt idx="9">
                  <c:v>P076</c:v>
                </c:pt>
                <c:pt idx="10">
                  <c:v>P078</c:v>
                </c:pt>
                <c:pt idx="11">
                  <c:v>P080</c:v>
                </c:pt>
                <c:pt idx="12">
                  <c:v>P088</c:v>
                </c:pt>
                <c:pt idx="13">
                  <c:v>P160</c:v>
                </c:pt>
                <c:pt idx="14">
                  <c:v>P168</c:v>
                </c:pt>
                <c:pt idx="15">
                  <c:v>P264</c:v>
                </c:pt>
                <c:pt idx="16">
                  <c:v>P004</c:v>
                </c:pt>
                <c:pt idx="17">
                  <c:v>P105</c:v>
                </c:pt>
                <c:pt idx="18">
                  <c:v>P114</c:v>
                </c:pt>
                <c:pt idx="19">
                  <c:v>P122</c:v>
                </c:pt>
                <c:pt idx="20">
                  <c:v>P124</c:v>
                </c:pt>
                <c:pt idx="21">
                  <c:v>P126</c:v>
                </c:pt>
                <c:pt idx="22">
                  <c:v>P141</c:v>
                </c:pt>
                <c:pt idx="23">
                  <c:v>P211</c:v>
                </c:pt>
                <c:pt idx="24">
                  <c:v>P214</c:v>
                </c:pt>
                <c:pt idx="25">
                  <c:v>P223</c:v>
                </c:pt>
                <c:pt idx="26">
                  <c:v>P242</c:v>
                </c:pt>
                <c:pt idx="27">
                  <c:v>P292</c:v>
                </c:pt>
                <c:pt idx="28">
                  <c:v>P306</c:v>
                </c:pt>
              </c:strCache>
            </c:strRef>
          </c:cat>
          <c:val>
            <c:numRef>
              <c:f>Freq!$T$4:$T$32</c:f>
              <c:numCache>
                <c:formatCode>0.0</c:formatCode>
                <c:ptCount val="29"/>
                <c:pt idx="0">
                  <c:v>39.666666666666671</c:v>
                </c:pt>
                <c:pt idx="1">
                  <c:v>50.166666666666664</c:v>
                </c:pt>
                <c:pt idx="2">
                  <c:v>38.833333333333336</c:v>
                </c:pt>
                <c:pt idx="3">
                  <c:v>38.666666666666664</c:v>
                </c:pt>
                <c:pt idx="4">
                  <c:v>37.666666666666664</c:v>
                </c:pt>
                <c:pt idx="5">
                  <c:v>33.166666666666664</c:v>
                </c:pt>
                <c:pt idx="6">
                  <c:v>40</c:v>
                </c:pt>
                <c:pt idx="7">
                  <c:v>12.666666666666666</c:v>
                </c:pt>
                <c:pt idx="8">
                  <c:v>7.166666666666667</c:v>
                </c:pt>
                <c:pt idx="9">
                  <c:v>10.166666666666666</c:v>
                </c:pt>
                <c:pt idx="10">
                  <c:v>9.8333333333333339</c:v>
                </c:pt>
                <c:pt idx="11">
                  <c:v>32.333333333333336</c:v>
                </c:pt>
                <c:pt idx="12">
                  <c:v>20.333333333333332</c:v>
                </c:pt>
                <c:pt idx="13">
                  <c:v>37.833333333333329</c:v>
                </c:pt>
                <c:pt idx="14">
                  <c:v>39.833333333333329</c:v>
                </c:pt>
                <c:pt idx="15">
                  <c:v>21.333333333333332</c:v>
                </c:pt>
                <c:pt idx="16">
                  <c:v>63</c:v>
                </c:pt>
                <c:pt idx="17">
                  <c:v>28.333333333333336</c:v>
                </c:pt>
                <c:pt idx="18">
                  <c:v>18.500000000000004</c:v>
                </c:pt>
                <c:pt idx="19">
                  <c:v>49.166666666666664</c:v>
                </c:pt>
                <c:pt idx="20">
                  <c:v>38.666666666666664</c:v>
                </c:pt>
                <c:pt idx="21">
                  <c:v>37.666666666666664</c:v>
                </c:pt>
                <c:pt idx="22">
                  <c:v>38.333333333333336</c:v>
                </c:pt>
                <c:pt idx="23">
                  <c:v>28.5</c:v>
                </c:pt>
                <c:pt idx="24">
                  <c:v>13.833333333333332</c:v>
                </c:pt>
                <c:pt idx="25">
                  <c:v>29.000000000000004</c:v>
                </c:pt>
                <c:pt idx="26">
                  <c:v>14.333333333333334</c:v>
                </c:pt>
                <c:pt idx="27">
                  <c:v>12.833333333333334</c:v>
                </c:pt>
                <c:pt idx="28">
                  <c:v>12.666666666666666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913760"/>
        <c:axId val="166262720"/>
      </c:barChart>
      <c:catAx>
        <c:axId val="11491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/>
                </a:pPr>
                <a:r>
                  <a:rPr lang="en-US" sz="1050"/>
                  <a:t>ID paradero</a:t>
                </a:r>
              </a:p>
            </c:rich>
          </c:tx>
          <c:layout>
            <c:manualLayout>
              <c:xMode val="edge"/>
              <c:yMode val="edge"/>
              <c:x val="0.9123836897688401"/>
              <c:y val="0.90182852143482062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s-CL"/>
          </a:p>
        </c:txPr>
        <c:crossAx val="166262720"/>
        <c:crosses val="autoZero"/>
        <c:auto val="1"/>
        <c:lblAlgn val="ctr"/>
        <c:lblOffset val="100"/>
        <c:noMultiLvlLbl val="0"/>
      </c:catAx>
      <c:valAx>
        <c:axId val="16626272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Buses/hora</a:t>
                </a:r>
              </a:p>
            </c:rich>
          </c:tx>
          <c:layout>
            <c:manualLayout>
              <c:xMode val="edge"/>
              <c:yMode val="edge"/>
              <c:x val="7.303534910896874E-3"/>
              <c:y val="3.549941673957422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114913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8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19"/>
            <c:invertIfNegative val="0"/>
            <c:bubble3D val="0"/>
            <c:spPr>
              <a:solidFill>
                <a:srgbClr val="FFC000"/>
              </a:solidFill>
            </c:spPr>
          </c:dPt>
          <c:dPt>
            <c:idx val="20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1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3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dPt>
            <c:idx val="24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</c:spPr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TOC!$O$3:$O$27</c:f>
              <c:numCache>
                <c:formatCode>0.0</c:formatCode>
                <c:ptCount val="25"/>
                <c:pt idx="0">
                  <c:v>14.681494596011119</c:v>
                </c:pt>
                <c:pt idx="1">
                  <c:v>14.905289027661661</c:v>
                </c:pt>
                <c:pt idx="2">
                  <c:v>13.814872204100652</c:v>
                </c:pt>
                <c:pt idx="3">
                  <c:v>14.597578067452389</c:v>
                </c:pt>
                <c:pt idx="4">
                  <c:v>14.254146533161069</c:v>
                </c:pt>
                <c:pt idx="5">
                  <c:v>18.74293768876673</c:v>
                </c:pt>
                <c:pt idx="6">
                  <c:v>15.978869397759105</c:v>
                </c:pt>
                <c:pt idx="7">
                  <c:v>11.092365546218486</c:v>
                </c:pt>
                <c:pt idx="8">
                  <c:v>16.068669480519489</c:v>
                </c:pt>
                <c:pt idx="9">
                  <c:v>13.982446428571428</c:v>
                </c:pt>
                <c:pt idx="10">
                  <c:v>15.69300037593985</c:v>
                </c:pt>
                <c:pt idx="11">
                  <c:v>17.387118642366492</c:v>
                </c:pt>
                <c:pt idx="12">
                  <c:v>17.088091909164895</c:v>
                </c:pt>
                <c:pt idx="13">
                  <c:v>14.55084695954821</c:v>
                </c:pt>
                <c:pt idx="14">
                  <c:v>18.827910725703326</c:v>
                </c:pt>
                <c:pt idx="15">
                  <c:v>14.460094485128067</c:v>
                </c:pt>
                <c:pt idx="16">
                  <c:v>18.054431993542103</c:v>
                </c:pt>
                <c:pt idx="17">
                  <c:v>12.637849875790431</c:v>
                </c:pt>
                <c:pt idx="18">
                  <c:v>10.774935897435897</c:v>
                </c:pt>
                <c:pt idx="19">
                  <c:v>10.744875</c:v>
                </c:pt>
                <c:pt idx="20">
                  <c:v>16.188297294935747</c:v>
                </c:pt>
                <c:pt idx="21">
                  <c:v>16.174919507575758</c:v>
                </c:pt>
                <c:pt idx="22">
                  <c:v>12.829462752525252</c:v>
                </c:pt>
                <c:pt idx="23">
                  <c:v>11.69268991312742</c:v>
                </c:pt>
                <c:pt idx="24">
                  <c:v>12.705726052757315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173152"/>
        <c:axId val="788173712"/>
      </c:barChart>
      <c:catAx>
        <c:axId val="788173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173712"/>
        <c:crosses val="autoZero"/>
        <c:auto val="1"/>
        <c:lblAlgn val="ctr"/>
        <c:lblOffset val="100"/>
        <c:noMultiLvlLbl val="0"/>
      </c:catAx>
      <c:valAx>
        <c:axId val="788173712"/>
        <c:scaling>
          <c:orientation val="minMax"/>
          <c:max val="25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173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TOC!$K$3:$K$27</c:f>
              <c:numCache>
                <c:formatCode>0.0</c:formatCode>
                <c:ptCount val="25"/>
                <c:pt idx="0">
                  <c:v>19.167702702702709</c:v>
                </c:pt>
                <c:pt idx="1">
                  <c:v>16.429375000000014</c:v>
                </c:pt>
                <c:pt idx="2">
                  <c:v>12.36878378378379</c:v>
                </c:pt>
                <c:pt idx="3">
                  <c:v>20.926923076923082</c:v>
                </c:pt>
                <c:pt idx="4">
                  <c:v>16.49250000000001</c:v>
                </c:pt>
                <c:pt idx="5">
                  <c:v>24.883223140495836</c:v>
                </c:pt>
                <c:pt idx="6">
                  <c:v>11.1175</c:v>
                </c:pt>
                <c:pt idx="7">
                  <c:v>9.9439999999999991</c:v>
                </c:pt>
                <c:pt idx="8">
                  <c:v>17.261666666666677</c:v>
                </c:pt>
                <c:pt idx="9">
                  <c:v>14.518000000000001</c:v>
                </c:pt>
                <c:pt idx="10">
                  <c:v>18.23131578947369</c:v>
                </c:pt>
                <c:pt idx="11">
                  <c:v>19.601074561403472</c:v>
                </c:pt>
                <c:pt idx="12">
                  <c:v>19.327999999999971</c:v>
                </c:pt>
                <c:pt idx="13">
                  <c:v>16.859468085106393</c:v>
                </c:pt>
                <c:pt idx="14">
                  <c:v>23.904782608695658</c:v>
                </c:pt>
                <c:pt idx="15">
                  <c:v>20.038880597014924</c:v>
                </c:pt>
                <c:pt idx="16">
                  <c:v>12.375744680851072</c:v>
                </c:pt>
                <c:pt idx="17">
                  <c:v>19.484259259259261</c:v>
                </c:pt>
                <c:pt idx="18">
                  <c:v>0</c:v>
                </c:pt>
                <c:pt idx="19">
                  <c:v>9.9439999999999991</c:v>
                </c:pt>
                <c:pt idx="20">
                  <c:v>20.090112359550556</c:v>
                </c:pt>
                <c:pt idx="21">
                  <c:v>13.826666666666668</c:v>
                </c:pt>
                <c:pt idx="22">
                  <c:v>19.125555555555554</c:v>
                </c:pt>
                <c:pt idx="23">
                  <c:v>14.992321428571433</c:v>
                </c:pt>
                <c:pt idx="24">
                  <c:v>16.103541666666676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175952"/>
        <c:axId val="788176512"/>
      </c:barChart>
      <c:catAx>
        <c:axId val="788175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176512"/>
        <c:crosses val="autoZero"/>
        <c:auto val="1"/>
        <c:lblAlgn val="ctr"/>
        <c:lblOffset val="100"/>
        <c:noMultiLvlLbl val="0"/>
      </c:catAx>
      <c:valAx>
        <c:axId val="788176512"/>
        <c:scaling>
          <c:orientation val="minMax"/>
          <c:max val="4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175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TOC!$L$3:$L$27</c:f>
              <c:numCache>
                <c:formatCode>0.0</c:formatCode>
                <c:ptCount val="25"/>
                <c:pt idx="0">
                  <c:v>9.795555555555568</c:v>
                </c:pt>
                <c:pt idx="1">
                  <c:v>10.017971014492765</c:v>
                </c:pt>
                <c:pt idx="2">
                  <c:v>8.2367567567567583</c:v>
                </c:pt>
                <c:pt idx="3">
                  <c:v>10.724418604651179</c:v>
                </c:pt>
                <c:pt idx="4">
                  <c:v>8.6586046511627952</c:v>
                </c:pt>
                <c:pt idx="5">
                  <c:v>13.623918918918925</c:v>
                </c:pt>
                <c:pt idx="6">
                  <c:v>9.4205952380952471</c:v>
                </c:pt>
                <c:pt idx="7">
                  <c:v>9.131176470588235</c:v>
                </c:pt>
                <c:pt idx="8">
                  <c:v>11.655933333333346</c:v>
                </c:pt>
                <c:pt idx="9">
                  <c:v>7.97</c:v>
                </c:pt>
                <c:pt idx="10">
                  <c:v>12.809999999999999</c:v>
                </c:pt>
                <c:pt idx="11">
                  <c:v>13.968905325443751</c:v>
                </c:pt>
                <c:pt idx="12">
                  <c:v>11.525238095238107</c:v>
                </c:pt>
                <c:pt idx="13">
                  <c:v>10.366666666666672</c:v>
                </c:pt>
                <c:pt idx="14">
                  <c:v>11.917999999999999</c:v>
                </c:pt>
                <c:pt idx="15">
                  <c:v>10.013555555555554</c:v>
                </c:pt>
                <c:pt idx="16">
                  <c:v>9.2037500000000048</c:v>
                </c:pt>
                <c:pt idx="17">
                  <c:v>9.4143902439024512</c:v>
                </c:pt>
                <c:pt idx="18">
                  <c:v>10.4375</c:v>
                </c:pt>
                <c:pt idx="19">
                  <c:v>9.379999999999999</c:v>
                </c:pt>
                <c:pt idx="20">
                  <c:v>12.467463768115953</c:v>
                </c:pt>
                <c:pt idx="21">
                  <c:v>9.261212121212127</c:v>
                </c:pt>
                <c:pt idx="22">
                  <c:v>9.7645454545454555</c:v>
                </c:pt>
                <c:pt idx="23">
                  <c:v>8.7925000000000093</c:v>
                </c:pt>
                <c:pt idx="24">
                  <c:v>9.4333333333333496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178752"/>
        <c:axId val="788179312"/>
      </c:barChart>
      <c:catAx>
        <c:axId val="788178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179312"/>
        <c:crosses val="autoZero"/>
        <c:auto val="1"/>
        <c:lblAlgn val="ctr"/>
        <c:lblOffset val="100"/>
        <c:noMultiLvlLbl val="0"/>
      </c:catAx>
      <c:valAx>
        <c:axId val="788179312"/>
        <c:scaling>
          <c:orientation val="minMax"/>
          <c:max val="4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178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TOC!$M$3:$M$27</c:f>
              <c:numCache>
                <c:formatCode>0.0</c:formatCode>
                <c:ptCount val="25"/>
                <c:pt idx="0">
                  <c:v>11.525833333333356</c:v>
                </c:pt>
                <c:pt idx="1">
                  <c:v>11.847656250000012</c:v>
                </c:pt>
                <c:pt idx="2">
                  <c:v>12.940499999999997</c:v>
                </c:pt>
                <c:pt idx="3">
                  <c:v>9.4214705882352998</c:v>
                </c:pt>
                <c:pt idx="4">
                  <c:v>11.618444444444446</c:v>
                </c:pt>
                <c:pt idx="5">
                  <c:v>13.338956521739137</c:v>
                </c:pt>
                <c:pt idx="6">
                  <c:v>14.830882352941176</c:v>
                </c:pt>
                <c:pt idx="7">
                  <c:v>7.97</c:v>
                </c:pt>
                <c:pt idx="8">
                  <c:v>11.809220779220796</c:v>
                </c:pt>
                <c:pt idx="9">
                  <c:v>10.4375</c:v>
                </c:pt>
                <c:pt idx="10">
                  <c:v>13.314285714285717</c:v>
                </c:pt>
                <c:pt idx="11">
                  <c:v>13.92479411764703</c:v>
                </c:pt>
                <c:pt idx="12">
                  <c:v>13.858527131782951</c:v>
                </c:pt>
                <c:pt idx="13">
                  <c:v>11.723086419753098</c:v>
                </c:pt>
                <c:pt idx="14">
                  <c:v>14.755625</c:v>
                </c:pt>
                <c:pt idx="15">
                  <c:v>11.513076923076925</c:v>
                </c:pt>
                <c:pt idx="16">
                  <c:v>17.085784313725508</c:v>
                </c:pt>
                <c:pt idx="17">
                  <c:v>9.9227500000000042</c:v>
                </c:pt>
                <c:pt idx="18">
                  <c:v>10.627307692307692</c:v>
                </c:pt>
                <c:pt idx="19">
                  <c:v>13.218</c:v>
                </c:pt>
                <c:pt idx="20">
                  <c:v>12.396829268292699</c:v>
                </c:pt>
                <c:pt idx="21">
                  <c:v>10.80409090909091</c:v>
                </c:pt>
                <c:pt idx="22">
                  <c:v>9.9439999999999991</c:v>
                </c:pt>
                <c:pt idx="23">
                  <c:v>11.171081081081095</c:v>
                </c:pt>
                <c:pt idx="24">
                  <c:v>11.505353535353546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181552"/>
        <c:axId val="788182112"/>
      </c:barChart>
      <c:catAx>
        <c:axId val="788181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182112"/>
        <c:crosses val="autoZero"/>
        <c:auto val="1"/>
        <c:lblAlgn val="ctr"/>
        <c:lblOffset val="100"/>
        <c:noMultiLvlLbl val="0"/>
      </c:catAx>
      <c:valAx>
        <c:axId val="788182112"/>
        <c:scaling>
          <c:orientation val="minMax"/>
          <c:max val="40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18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TOC!$N$3:$N$27</c:f>
              <c:numCache>
                <c:formatCode>0.0</c:formatCode>
                <c:ptCount val="25"/>
                <c:pt idx="0">
                  <c:v>18.236886792452843</c:v>
                </c:pt>
                <c:pt idx="1">
                  <c:v>21.326153846153851</c:v>
                </c:pt>
                <c:pt idx="2">
                  <c:v>21.713448275862067</c:v>
                </c:pt>
                <c:pt idx="3">
                  <c:v>17.317499999999999</c:v>
                </c:pt>
                <c:pt idx="4">
                  <c:v>20.247037037037032</c:v>
                </c:pt>
                <c:pt idx="5">
                  <c:v>23.125652173913029</c:v>
                </c:pt>
                <c:pt idx="6">
                  <c:v>28.546500000000002</c:v>
                </c:pt>
                <c:pt idx="7">
                  <c:v>17.324285714285715</c:v>
                </c:pt>
                <c:pt idx="8">
                  <c:v>23.547857142857143</c:v>
                </c:pt>
                <c:pt idx="9">
                  <c:v>23.004285714285714</c:v>
                </c:pt>
                <c:pt idx="10">
                  <c:v>18.416399999999999</c:v>
                </c:pt>
                <c:pt idx="11">
                  <c:v>22.053700564971713</c:v>
                </c:pt>
                <c:pt idx="12">
                  <c:v>23.64060240963855</c:v>
                </c:pt>
                <c:pt idx="13">
                  <c:v>19.254166666666674</c:v>
                </c:pt>
                <c:pt idx="14">
                  <c:v>24.733235294117637</c:v>
                </c:pt>
                <c:pt idx="15">
                  <c:v>16.274864864864863</c:v>
                </c:pt>
                <c:pt idx="16">
                  <c:v>33.552448979591823</c:v>
                </c:pt>
                <c:pt idx="17">
                  <c:v>11.730000000000009</c:v>
                </c:pt>
                <c:pt idx="18">
                  <c:v>11.26</c:v>
                </c:pt>
                <c:pt idx="19">
                  <c:v>10.4375</c:v>
                </c:pt>
                <c:pt idx="20">
                  <c:v>19.798783783783787</c:v>
                </c:pt>
                <c:pt idx="21">
                  <c:v>30.807708333333338</c:v>
                </c:pt>
                <c:pt idx="22">
                  <c:v>12.483750000000001</c:v>
                </c:pt>
                <c:pt idx="23">
                  <c:v>11.814857142857148</c:v>
                </c:pt>
                <c:pt idx="24">
                  <c:v>13.780675675675688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184352"/>
        <c:axId val="788184912"/>
      </c:barChart>
      <c:catAx>
        <c:axId val="788184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184912"/>
        <c:crosses val="autoZero"/>
        <c:auto val="1"/>
        <c:lblAlgn val="ctr"/>
        <c:lblOffset val="100"/>
        <c:noMultiLvlLbl val="0"/>
      </c:catAx>
      <c:valAx>
        <c:axId val="78818491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1843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TOC!$K$76:$K$100</c:f>
              <c:numCache>
                <c:formatCode>0%</c:formatCode>
                <c:ptCount val="25"/>
                <c:pt idx="0">
                  <c:v>0.48791403086935736</c:v>
                </c:pt>
                <c:pt idx="1">
                  <c:v>0.41820987654320968</c:v>
                </c:pt>
                <c:pt idx="2">
                  <c:v>0.31484749354165142</c:v>
                </c:pt>
                <c:pt idx="3">
                  <c:v>0.53269500004895187</c:v>
                </c:pt>
                <c:pt idx="4">
                  <c:v>0.41981672394043518</c:v>
                </c:pt>
                <c:pt idx="5">
                  <c:v>0.63340265089718462</c:v>
                </c:pt>
                <c:pt idx="6">
                  <c:v>0.28299605447371778</c:v>
                </c:pt>
                <c:pt idx="7">
                  <c:v>0.25312460226549577</c:v>
                </c:pt>
                <c:pt idx="8">
                  <c:v>0.43939586780365691</c:v>
                </c:pt>
                <c:pt idx="9">
                  <c:v>0.36955581010563832</c:v>
                </c:pt>
                <c:pt idx="10">
                  <c:v>0.46407829424649821</c:v>
                </c:pt>
                <c:pt idx="11">
                  <c:v>0.49894551511781982</c:v>
                </c:pt>
                <c:pt idx="12">
                  <c:v>0.47542800204598379</c:v>
                </c:pt>
                <c:pt idx="13">
                  <c:v>0.41949246542719026</c:v>
                </c:pt>
                <c:pt idx="14">
                  <c:v>0.60745072323731453</c:v>
                </c:pt>
                <c:pt idx="15">
                  <c:v>0.51008987137622297</c:v>
                </c:pt>
                <c:pt idx="16">
                  <c:v>0.31502468323408572</c:v>
                </c:pt>
                <c:pt idx="17">
                  <c:v>0.49597198063533809</c:v>
                </c:pt>
                <c:pt idx="18">
                  <c:v>0</c:v>
                </c:pt>
                <c:pt idx="19">
                  <c:v>0.25312460226549571</c:v>
                </c:pt>
                <c:pt idx="20">
                  <c:v>0.51139397631540273</c:v>
                </c:pt>
                <c:pt idx="21">
                  <c:v>0.35195791438632207</c:v>
                </c:pt>
                <c:pt idx="22">
                  <c:v>0.48684117489004858</c:v>
                </c:pt>
                <c:pt idx="23">
                  <c:v>0.38162966599392717</c:v>
                </c:pt>
                <c:pt idx="24">
                  <c:v>0.40991578634763043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TOC!$L$76:$L$100</c:f>
              <c:numCache>
                <c:formatCode>0%</c:formatCode>
                <c:ptCount val="25"/>
                <c:pt idx="0">
                  <c:v>0.32258667859714146</c:v>
                </c:pt>
                <c:pt idx="1">
                  <c:v>0.29708594578563263</c:v>
                </c:pt>
                <c:pt idx="2">
                  <c:v>0.18293634314921067</c:v>
                </c:pt>
                <c:pt idx="3">
                  <c:v>0.35007084891178958</c:v>
                </c:pt>
                <c:pt idx="4">
                  <c:v>0.26595103185878061</c:v>
                </c:pt>
                <c:pt idx="5">
                  <c:v>0.35497755340026266</c:v>
                </c:pt>
                <c:pt idx="6">
                  <c:v>0.21115885525050965</c:v>
                </c:pt>
                <c:pt idx="7">
                  <c:v>0.10402362841861811</c:v>
                </c:pt>
                <c:pt idx="8">
                  <c:v>0.31159280483632062</c:v>
                </c:pt>
                <c:pt idx="9">
                  <c:v>0.2564749293352821</c:v>
                </c:pt>
                <c:pt idx="10">
                  <c:v>0.31535241016625098</c:v>
                </c:pt>
                <c:pt idx="11">
                  <c:v>0.31671016242040712</c:v>
                </c:pt>
                <c:pt idx="12">
                  <c:v>0.28381684759490133</c:v>
                </c:pt>
                <c:pt idx="13">
                  <c:v>0.25440181826332903</c:v>
                </c:pt>
                <c:pt idx="14">
                  <c:v>0.26630639515447602</c:v>
                </c:pt>
                <c:pt idx="15">
                  <c:v>0.3171840761594607</c:v>
                </c:pt>
                <c:pt idx="16">
                  <c:v>0.20871379621492908</c:v>
                </c:pt>
                <c:pt idx="17">
                  <c:v>0.29383808939238215</c:v>
                </c:pt>
                <c:pt idx="18">
                  <c:v>0</c:v>
                </c:pt>
                <c:pt idx="19">
                  <c:v>0.11235836038143278</c:v>
                </c:pt>
                <c:pt idx="20">
                  <c:v>0.31420690803054946</c:v>
                </c:pt>
                <c:pt idx="21">
                  <c:v>0.22705359890667076</c:v>
                </c:pt>
                <c:pt idx="22">
                  <c:v>0.37292538110899826</c:v>
                </c:pt>
                <c:pt idx="23">
                  <c:v>0.30040206863988006</c:v>
                </c:pt>
                <c:pt idx="24">
                  <c:v>0.28318829784740807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8187712"/>
        <c:axId val="788979584"/>
      </c:barChart>
      <c:catAx>
        <c:axId val="788187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979584"/>
        <c:crosses val="autoZero"/>
        <c:auto val="1"/>
        <c:lblAlgn val="ctr"/>
        <c:lblOffset val="100"/>
        <c:noMultiLvlLbl val="0"/>
      </c:catAx>
      <c:valAx>
        <c:axId val="7889795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187712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2945510380341055"/>
          <c:y val="0.86619347854080331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TOC!$M$76:$M$100</c:f>
              <c:numCache>
                <c:formatCode>0%</c:formatCode>
                <c:ptCount val="25"/>
                <c:pt idx="0">
                  <c:v>0.24934594770409951</c:v>
                </c:pt>
                <c:pt idx="1">
                  <c:v>0.25500753505136181</c:v>
                </c:pt>
                <c:pt idx="2">
                  <c:v>0.20966671138492435</c:v>
                </c:pt>
                <c:pt idx="3">
                  <c:v>0.27299016430319861</c:v>
                </c:pt>
                <c:pt idx="4">
                  <c:v>0.22040485302692597</c:v>
                </c:pt>
                <c:pt idx="5">
                  <c:v>0.34679696879009664</c:v>
                </c:pt>
                <c:pt idx="6">
                  <c:v>0.23980132972114626</c:v>
                </c:pt>
                <c:pt idx="7">
                  <c:v>0.23243417259992971</c:v>
                </c:pt>
                <c:pt idx="8">
                  <c:v>0.29670187942811066</c:v>
                </c:pt>
                <c:pt idx="9">
                  <c:v>0.20287641593483521</c:v>
                </c:pt>
                <c:pt idx="10">
                  <c:v>0.32607865597556313</c:v>
                </c:pt>
                <c:pt idx="11">
                  <c:v>0.35557860062221769</c:v>
                </c:pt>
                <c:pt idx="12">
                  <c:v>0.28756377353926571</c:v>
                </c:pt>
                <c:pt idx="13">
                  <c:v>0.25987500842005751</c:v>
                </c:pt>
                <c:pt idx="14">
                  <c:v>0.30337278859615624</c:v>
                </c:pt>
                <c:pt idx="15">
                  <c:v>0.25489513950758691</c:v>
                </c:pt>
                <c:pt idx="16">
                  <c:v>0.23428153239149788</c:v>
                </c:pt>
                <c:pt idx="17">
                  <c:v>0.2396433815426354</c:v>
                </c:pt>
                <c:pt idx="18">
                  <c:v>0.26568664884816084</c:v>
                </c:pt>
                <c:pt idx="19">
                  <c:v>0.23876797759959276</c:v>
                </c:pt>
                <c:pt idx="20">
                  <c:v>0.31735939335919405</c:v>
                </c:pt>
                <c:pt idx="21">
                  <c:v>0.23574423116232956</c:v>
                </c:pt>
                <c:pt idx="22">
                  <c:v>0.24855658532634473</c:v>
                </c:pt>
                <c:pt idx="23">
                  <c:v>0.22381316023927689</c:v>
                </c:pt>
                <c:pt idx="24">
                  <c:v>0.2384035412575177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TOC!$R$76:$R$100</c:f>
              <c:numCache>
                <c:formatCode>0%</c:formatCode>
                <c:ptCount val="25"/>
                <c:pt idx="0">
                  <c:v>0.29002075198855376</c:v>
                </c:pt>
                <c:pt idx="1">
                  <c:v>0.29790331403459425</c:v>
                </c:pt>
                <c:pt idx="2">
                  <c:v>0.33417759022114929</c:v>
                </c:pt>
                <c:pt idx="3">
                  <c:v>0.30369376112053525</c:v>
                </c:pt>
                <c:pt idx="4">
                  <c:v>0.27620394592427006</c:v>
                </c:pt>
                <c:pt idx="5">
                  <c:v>0.30215855760962557</c:v>
                </c:pt>
                <c:pt idx="6">
                  <c:v>0.31694967616870534</c:v>
                </c:pt>
                <c:pt idx="7">
                  <c:v>0.26050249938969788</c:v>
                </c:pt>
                <c:pt idx="8">
                  <c:v>0.35495053443234209</c:v>
                </c:pt>
                <c:pt idx="9">
                  <c:v>0.34781971622215552</c:v>
                </c:pt>
                <c:pt idx="10">
                  <c:v>0.2993725769126192</c:v>
                </c:pt>
                <c:pt idx="11">
                  <c:v>0.31241710789405575</c:v>
                </c:pt>
                <c:pt idx="12">
                  <c:v>0.32304253990636217</c:v>
                </c:pt>
                <c:pt idx="13">
                  <c:v>0.27823937353451117</c:v>
                </c:pt>
                <c:pt idx="14">
                  <c:v>0.29146129303431967</c:v>
                </c:pt>
                <c:pt idx="15">
                  <c:v>0.26494369563138759</c:v>
                </c:pt>
                <c:pt idx="16">
                  <c:v>0.28846433164437962</c:v>
                </c:pt>
                <c:pt idx="17">
                  <c:v>0.12348678588199627</c:v>
                </c:pt>
                <c:pt idx="18">
                  <c:v>0.12562046582665129</c:v>
                </c:pt>
                <c:pt idx="19">
                  <c:v>0.12562046582665135</c:v>
                </c:pt>
                <c:pt idx="20">
                  <c:v>0.29901819495098469</c:v>
                </c:pt>
                <c:pt idx="21">
                  <c:v>0.3384997723309946</c:v>
                </c:pt>
                <c:pt idx="22">
                  <c:v>0.17190938587784138</c:v>
                </c:pt>
                <c:pt idx="23">
                  <c:v>0.16365805502980688</c:v>
                </c:pt>
                <c:pt idx="24">
                  <c:v>0.21421315142965974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8982944"/>
        <c:axId val="788983504"/>
      </c:barChart>
      <c:catAx>
        <c:axId val="788982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983504"/>
        <c:crosses val="autoZero"/>
        <c:auto val="1"/>
        <c:lblAlgn val="ctr"/>
        <c:lblOffset val="100"/>
        <c:noMultiLvlLbl val="0"/>
      </c:catAx>
      <c:valAx>
        <c:axId val="788983504"/>
        <c:scaling>
          <c:orientation val="minMax"/>
          <c:max val="1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98294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1959580083576572"/>
          <c:y val="0.85710807575461312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TOC!$O$76:$O$100</c:f>
              <c:numCache>
                <c:formatCode>0%</c:formatCode>
                <c:ptCount val="25"/>
                <c:pt idx="0">
                  <c:v>0.29339018285180923</c:v>
                </c:pt>
                <c:pt idx="1">
                  <c:v>0.30158218785796087</c:v>
                </c:pt>
                <c:pt idx="2">
                  <c:v>0.32940053455517365</c:v>
                </c:pt>
                <c:pt idx="3">
                  <c:v>0.23982361176620315</c:v>
                </c:pt>
                <c:pt idx="4">
                  <c:v>0.29574759945130302</c:v>
                </c:pt>
                <c:pt idx="5">
                  <c:v>0.33954324861242563</c:v>
                </c:pt>
                <c:pt idx="6">
                  <c:v>0.37752023298819326</c:v>
                </c:pt>
                <c:pt idx="7">
                  <c:v>0.20287641593483524</c:v>
                </c:pt>
                <c:pt idx="8">
                  <c:v>0.30060381263130387</c:v>
                </c:pt>
                <c:pt idx="9">
                  <c:v>0.2656866488481609</c:v>
                </c:pt>
                <c:pt idx="10">
                  <c:v>0.33891525300460001</c:v>
                </c:pt>
                <c:pt idx="11">
                  <c:v>0.35445574946282526</c:v>
                </c:pt>
                <c:pt idx="12">
                  <c:v>0.34423432958758177</c:v>
                </c:pt>
                <c:pt idx="13">
                  <c:v>0.29484808193882345</c:v>
                </c:pt>
                <c:pt idx="14">
                  <c:v>0.37560455644648078</c:v>
                </c:pt>
                <c:pt idx="15">
                  <c:v>0.29306546832320018</c:v>
                </c:pt>
                <c:pt idx="16">
                  <c:v>0.43491878105448611</c:v>
                </c:pt>
                <c:pt idx="17">
                  <c:v>0.25138111013706466</c:v>
                </c:pt>
                <c:pt idx="18">
                  <c:v>0.27051820522610898</c:v>
                </c:pt>
                <c:pt idx="19">
                  <c:v>0.33646429935089733</c:v>
                </c:pt>
                <c:pt idx="20">
                  <c:v>0.31556139158184232</c:v>
                </c:pt>
                <c:pt idx="21">
                  <c:v>0.27501822347183169</c:v>
                </c:pt>
                <c:pt idx="22">
                  <c:v>0.25312460226549566</c:v>
                </c:pt>
                <c:pt idx="23">
                  <c:v>0.28435996133590624</c:v>
                </c:pt>
                <c:pt idx="24">
                  <c:v>0.29286886942480661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TOC!$P$76:$P$100</c:f>
              <c:numCache>
                <c:formatCode>0%</c:formatCode>
                <c:ptCount val="25"/>
                <c:pt idx="0">
                  <c:v>0.2009642584128048</c:v>
                </c:pt>
                <c:pt idx="1">
                  <c:v>0.15338411385390252</c:v>
                </c:pt>
                <c:pt idx="2">
                  <c:v>0.17170175334864635</c:v>
                </c:pt>
                <c:pt idx="3">
                  <c:v>9.0318760287686081E-2</c:v>
                </c:pt>
                <c:pt idx="4">
                  <c:v>0.15426864290339576</c:v>
                </c:pt>
                <c:pt idx="5">
                  <c:v>0.17791392604555753</c:v>
                </c:pt>
                <c:pt idx="6">
                  <c:v>0.15955560259948812</c:v>
                </c:pt>
                <c:pt idx="7">
                  <c:v>0</c:v>
                </c:pt>
                <c:pt idx="8">
                  <c:v>0.15101078302809978</c:v>
                </c:pt>
                <c:pt idx="9">
                  <c:v>0.12562046582665135</c:v>
                </c:pt>
                <c:pt idx="10">
                  <c:v>0.18201900749926023</c:v>
                </c:pt>
                <c:pt idx="11">
                  <c:v>0.18143259289198907</c:v>
                </c:pt>
                <c:pt idx="12">
                  <c:v>0.21472273759950855</c:v>
                </c:pt>
                <c:pt idx="13">
                  <c:v>0.13754380153823767</c:v>
                </c:pt>
                <c:pt idx="14">
                  <c:v>0.12027243927141498</c:v>
                </c:pt>
                <c:pt idx="15">
                  <c:v>0.12209568493975886</c:v>
                </c:pt>
                <c:pt idx="16">
                  <c:v>0.28454241811442943</c:v>
                </c:pt>
                <c:pt idx="17">
                  <c:v>0.10324621495528546</c:v>
                </c:pt>
                <c:pt idx="18">
                  <c:v>0.11364740860124954</c:v>
                </c:pt>
                <c:pt idx="19">
                  <c:v>0.19715037837371363</c:v>
                </c:pt>
                <c:pt idx="20">
                  <c:v>0.16421002684144187</c:v>
                </c:pt>
                <c:pt idx="21">
                  <c:v>0.15069616044756901</c:v>
                </c:pt>
                <c:pt idx="22">
                  <c:v>0.10256868084200917</c:v>
                </c:pt>
                <c:pt idx="23">
                  <c:v>0.11841418446648506</c:v>
                </c:pt>
                <c:pt idx="24">
                  <c:v>0.14804296458088542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8986864"/>
        <c:axId val="788987424"/>
      </c:barChart>
      <c:catAx>
        <c:axId val="788986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987424"/>
        <c:crosses val="autoZero"/>
        <c:auto val="1"/>
        <c:lblAlgn val="ctr"/>
        <c:lblOffset val="100"/>
        <c:noMultiLvlLbl val="0"/>
      </c:catAx>
      <c:valAx>
        <c:axId val="788987424"/>
        <c:scaling>
          <c:orientation val="minMax"/>
          <c:max val="1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98686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3447966812027357"/>
          <c:y val="0.87225041373159684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TOC!$K$75</c:f>
              <c:strCache>
                <c:ptCount val="1"/>
                <c:pt idx="0">
                  <c:v>Media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</c:spPr>
          <c:invertIfNegative val="0"/>
          <c:dPt>
            <c:idx val="11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Pt>
            <c:idx val="14"/>
            <c:invertIfNegative val="0"/>
            <c:bubble3D val="0"/>
          </c:dPt>
          <c:dPt>
            <c:idx val="15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cat>
            <c:strRef>
              <c:f>TOC!$H$3:$H$27</c:f>
              <c:strCache>
                <c:ptCount val="25"/>
                <c:pt idx="0">
                  <c:v>Lincosur 1</c:v>
                </c:pt>
                <c:pt idx="1">
                  <c:v>Lincosur 2</c:v>
                </c:pt>
                <c:pt idx="2">
                  <c:v>Lincosur 3</c:v>
                </c:pt>
                <c:pt idx="3">
                  <c:v>Lincosur 4</c:v>
                </c:pt>
                <c:pt idx="4">
                  <c:v>Lincosur 5B</c:v>
                </c:pt>
                <c:pt idx="5">
                  <c:v>Lincosur 6</c:v>
                </c:pt>
                <c:pt idx="6">
                  <c:v>Lincosur 7</c:v>
                </c:pt>
                <c:pt idx="7">
                  <c:v>Lincosur 8</c:v>
                </c:pt>
                <c:pt idx="8">
                  <c:v>Lincosur 9C</c:v>
                </c:pt>
                <c:pt idx="9">
                  <c:v>Lincosur 11</c:v>
                </c:pt>
                <c:pt idx="10">
                  <c:v>Lincosur 12</c:v>
                </c:pt>
                <c:pt idx="11">
                  <c:v>Liserco 1</c:v>
                </c:pt>
                <c:pt idx="12">
                  <c:v>Liserco 2</c:v>
                </c:pt>
                <c:pt idx="13">
                  <c:v>Liserco 3 - Villa Las Canteras</c:v>
                </c:pt>
                <c:pt idx="14">
                  <c:v>Liserco 4A</c:v>
                </c:pt>
                <c:pt idx="15">
                  <c:v>Liserco 4B</c:v>
                </c:pt>
                <c:pt idx="16">
                  <c:v>Liserco 5</c:v>
                </c:pt>
                <c:pt idx="17">
                  <c:v>Liserco 6</c:v>
                </c:pt>
                <c:pt idx="18">
                  <c:v>Liserco 7</c:v>
                </c:pt>
                <c:pt idx="19">
                  <c:v>Liserco 8</c:v>
                </c:pt>
                <c:pt idx="20">
                  <c:v>Lisanco 1</c:v>
                </c:pt>
                <c:pt idx="21">
                  <c:v>Lisanco 5</c:v>
                </c:pt>
                <c:pt idx="22">
                  <c:v>Lisanco 6</c:v>
                </c:pt>
                <c:pt idx="23">
                  <c:v>Lisanco Hospital - Sindempart</c:v>
                </c:pt>
                <c:pt idx="24">
                  <c:v>Lisanco San Juan - Sindempart</c:v>
                </c:pt>
              </c:strCache>
            </c:strRef>
          </c:cat>
          <c:val>
            <c:numRef>
              <c:f>TOC!$Q$76:$Q$100</c:f>
              <c:numCache>
                <c:formatCode>0%</c:formatCode>
                <c:ptCount val="25"/>
                <c:pt idx="0">
                  <c:v>0.46422010417342052</c:v>
                </c:pt>
                <c:pt idx="1">
                  <c:v>0.54285742258250858</c:v>
                </c:pt>
                <c:pt idx="2">
                  <c:v>0.55271600549477062</c:v>
                </c:pt>
                <c:pt idx="3">
                  <c:v>0.44081710576555933</c:v>
                </c:pt>
                <c:pt idx="4">
                  <c:v>0.51538849527903874</c:v>
                </c:pt>
                <c:pt idx="5">
                  <c:v>0.58866366740264919</c:v>
                </c:pt>
                <c:pt idx="6">
                  <c:v>0.72665139366170295</c:v>
                </c:pt>
                <c:pt idx="7">
                  <c:v>0.44098983617883969</c:v>
                </c:pt>
                <c:pt idx="8">
                  <c:v>0.59941089837997052</c:v>
                </c:pt>
                <c:pt idx="9">
                  <c:v>0.5855742831687849</c:v>
                </c:pt>
                <c:pt idx="10">
                  <c:v>0.46878961435662458</c:v>
                </c:pt>
                <c:pt idx="11">
                  <c:v>0.56050151840521456</c:v>
                </c:pt>
                <c:pt idx="12">
                  <c:v>0.57968765413096501</c:v>
                </c:pt>
                <c:pt idx="13">
                  <c:v>0.48667904835127346</c:v>
                </c:pt>
                <c:pt idx="14">
                  <c:v>0.62958470902679509</c:v>
                </c:pt>
                <c:pt idx="15">
                  <c:v>0.41427681977510156</c:v>
                </c:pt>
                <c:pt idx="16">
                  <c:v>0.85407786635081673</c:v>
                </c:pt>
                <c:pt idx="17">
                  <c:v>0.2985872470408551</c:v>
                </c:pt>
                <c:pt idx="18">
                  <c:v>0.28662339315260277</c:v>
                </c:pt>
                <c:pt idx="19">
                  <c:v>0.2656866488481609</c:v>
                </c:pt>
                <c:pt idx="20">
                  <c:v>0.50397820500913304</c:v>
                </c:pt>
                <c:pt idx="21">
                  <c:v>0.78421047049340287</c:v>
                </c:pt>
                <c:pt idx="22">
                  <c:v>0.31777395952653675</c:v>
                </c:pt>
                <c:pt idx="23">
                  <c:v>0.30074728631429654</c:v>
                </c:pt>
                <c:pt idx="24">
                  <c:v>0.35078721333016849</c:v>
                </c:pt>
              </c:numCache>
            </c:numRef>
          </c:val>
        </c:ser>
        <c:ser>
          <c:idx val="1"/>
          <c:order val="1"/>
          <c:tx>
            <c:strRef>
              <c:f>TOC!$L$75</c:f>
              <c:strCache>
                <c:ptCount val="1"/>
                <c:pt idx="0">
                  <c:v>Desv. Est.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TOC!$P$76:$P$100</c:f>
              <c:numCache>
                <c:formatCode>0%</c:formatCode>
                <c:ptCount val="25"/>
                <c:pt idx="0">
                  <c:v>0.2009642584128048</c:v>
                </c:pt>
                <c:pt idx="1">
                  <c:v>0.15338411385390252</c:v>
                </c:pt>
                <c:pt idx="2">
                  <c:v>0.17170175334864635</c:v>
                </c:pt>
                <c:pt idx="3">
                  <c:v>9.0318760287686081E-2</c:v>
                </c:pt>
                <c:pt idx="4">
                  <c:v>0.15426864290339576</c:v>
                </c:pt>
                <c:pt idx="5">
                  <c:v>0.17791392604555753</c:v>
                </c:pt>
                <c:pt idx="6">
                  <c:v>0.15955560259948812</c:v>
                </c:pt>
                <c:pt idx="7">
                  <c:v>0</c:v>
                </c:pt>
                <c:pt idx="8">
                  <c:v>0.15101078302809978</c:v>
                </c:pt>
                <c:pt idx="9">
                  <c:v>0.12562046582665135</c:v>
                </c:pt>
                <c:pt idx="10">
                  <c:v>0.18201900749926023</c:v>
                </c:pt>
                <c:pt idx="11">
                  <c:v>0.18143259289198907</c:v>
                </c:pt>
                <c:pt idx="12">
                  <c:v>0.21472273759950855</c:v>
                </c:pt>
                <c:pt idx="13">
                  <c:v>0.13754380153823767</c:v>
                </c:pt>
                <c:pt idx="14">
                  <c:v>0.12027243927141498</c:v>
                </c:pt>
                <c:pt idx="15">
                  <c:v>0.12209568493975886</c:v>
                </c:pt>
                <c:pt idx="16">
                  <c:v>0.28454241811442943</c:v>
                </c:pt>
                <c:pt idx="17">
                  <c:v>0.10324621495528546</c:v>
                </c:pt>
                <c:pt idx="18">
                  <c:v>0.11364740860124954</c:v>
                </c:pt>
                <c:pt idx="19">
                  <c:v>0.19715037837371363</c:v>
                </c:pt>
                <c:pt idx="20">
                  <c:v>0.16421002684144187</c:v>
                </c:pt>
                <c:pt idx="21">
                  <c:v>0.15069616044756901</c:v>
                </c:pt>
                <c:pt idx="22">
                  <c:v>0.10256868084200917</c:v>
                </c:pt>
                <c:pt idx="23">
                  <c:v>0.11841418446648506</c:v>
                </c:pt>
                <c:pt idx="24">
                  <c:v>0.14804296458088542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8990784"/>
        <c:axId val="788991344"/>
      </c:barChart>
      <c:catAx>
        <c:axId val="788990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88991344"/>
        <c:crosses val="autoZero"/>
        <c:auto val="1"/>
        <c:lblAlgn val="ctr"/>
        <c:lblOffset val="100"/>
        <c:noMultiLvlLbl val="0"/>
      </c:catAx>
      <c:valAx>
        <c:axId val="7889913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Tasa de ocupación (pasajeros/vehículo)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s-CL"/>
          </a:p>
        </c:txPr>
        <c:crossAx val="78899078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0.20265742744680787"/>
          <c:y val="0.87527888132699339"/>
          <c:w val="9.3774591187072445E-2"/>
          <c:h val="0.10952703443868426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67734</xdr:colOff>
      <xdr:row>2</xdr:row>
      <xdr:rowOff>33866</xdr:rowOff>
    </xdr:from>
    <xdr:to>
      <xdr:col>32</xdr:col>
      <xdr:colOff>685800</xdr:colOff>
      <xdr:row>18</xdr:row>
      <xdr:rowOff>59267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414864</xdr:colOff>
      <xdr:row>3</xdr:row>
      <xdr:rowOff>33868</xdr:rowOff>
    </xdr:from>
    <xdr:to>
      <xdr:col>27</xdr:col>
      <xdr:colOff>414864</xdr:colOff>
      <xdr:row>14</xdr:row>
      <xdr:rowOff>147068</xdr:rowOff>
    </xdr:to>
    <xdr:cxnSp macro="">
      <xdr:nvCxnSpPr>
        <xdr:cNvPr id="3" name="2 Conector recto"/>
        <xdr:cNvCxnSpPr/>
      </xdr:nvCxnSpPr>
      <xdr:spPr>
        <a:xfrm flipH="1">
          <a:off x="22165731" y="592668"/>
          <a:ext cx="0" cy="21960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533400</xdr:colOff>
      <xdr:row>3</xdr:row>
      <xdr:rowOff>3</xdr:rowOff>
    </xdr:from>
    <xdr:ext cx="2091264" cy="311496"/>
    <xdr:sp macro="" textlink="">
      <xdr:nvSpPr>
        <xdr:cNvPr id="4" name="3 CuadroTexto"/>
        <xdr:cNvSpPr txBox="1"/>
      </xdr:nvSpPr>
      <xdr:spPr>
        <a:xfrm>
          <a:off x="19100800" y="558803"/>
          <a:ext cx="209126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Comuna de Coquimbo</a:t>
          </a:r>
        </a:p>
      </xdr:txBody>
    </xdr:sp>
    <xdr:clientData/>
  </xdr:oneCellAnchor>
  <xdr:oneCellAnchor>
    <xdr:from>
      <xdr:col>28</xdr:col>
      <xdr:colOff>567264</xdr:colOff>
      <xdr:row>3</xdr:row>
      <xdr:rowOff>8472</xdr:rowOff>
    </xdr:from>
    <xdr:ext cx="2020598" cy="311496"/>
    <xdr:sp macro="" textlink="">
      <xdr:nvSpPr>
        <xdr:cNvPr id="5" name="4 CuadroTexto"/>
        <xdr:cNvSpPr txBox="1"/>
      </xdr:nvSpPr>
      <xdr:spPr>
        <a:xfrm>
          <a:off x="23113997" y="567272"/>
          <a:ext cx="202059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ES" sz="1400" b="1"/>
            <a:t>Comuna de La Serena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26</xdr:col>
      <xdr:colOff>419947</xdr:colOff>
      <xdr:row>23</xdr:row>
      <xdr:rowOff>95674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445352</xdr:colOff>
      <xdr:row>1</xdr:row>
      <xdr:rowOff>80436</xdr:rowOff>
    </xdr:from>
    <xdr:to>
      <xdr:col>21</xdr:col>
      <xdr:colOff>445352</xdr:colOff>
      <xdr:row>16</xdr:row>
      <xdr:rowOff>1236</xdr:rowOff>
    </xdr:to>
    <xdr:cxnSp macro="">
      <xdr:nvCxnSpPr>
        <xdr:cNvPr id="3" name="2 Conector recto"/>
        <xdr:cNvCxnSpPr/>
      </xdr:nvCxnSpPr>
      <xdr:spPr>
        <a:xfrm flipH="1">
          <a:off x="17158552" y="266703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506307</xdr:colOff>
      <xdr:row>1</xdr:row>
      <xdr:rowOff>97368</xdr:rowOff>
    </xdr:from>
    <xdr:to>
      <xdr:col>24</xdr:col>
      <xdr:colOff>506307</xdr:colOff>
      <xdr:row>16</xdr:row>
      <xdr:rowOff>18168</xdr:rowOff>
    </xdr:to>
    <xdr:cxnSp macro="">
      <xdr:nvCxnSpPr>
        <xdr:cNvPr id="4" name="3 Conector recto"/>
        <xdr:cNvCxnSpPr/>
      </xdr:nvCxnSpPr>
      <xdr:spPr>
        <a:xfrm flipH="1">
          <a:off x="19607107" y="283635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626536</xdr:colOff>
      <xdr:row>1</xdr:row>
      <xdr:rowOff>156633</xdr:rowOff>
    </xdr:from>
    <xdr:ext cx="897467" cy="311496"/>
    <xdr:sp macro="" textlink="">
      <xdr:nvSpPr>
        <xdr:cNvPr id="5" name="4 CuadroTexto"/>
        <xdr:cNvSpPr txBox="1"/>
      </xdr:nvSpPr>
      <xdr:spPr>
        <a:xfrm>
          <a:off x="14156269" y="34290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21</xdr:col>
      <xdr:colOff>453816</xdr:colOff>
      <xdr:row>1</xdr:row>
      <xdr:rowOff>156633</xdr:rowOff>
    </xdr:from>
    <xdr:ext cx="897467" cy="311496"/>
    <xdr:sp macro="" textlink="">
      <xdr:nvSpPr>
        <xdr:cNvPr id="6" name="5 CuadroTexto"/>
        <xdr:cNvSpPr txBox="1"/>
      </xdr:nvSpPr>
      <xdr:spPr>
        <a:xfrm>
          <a:off x="17167016" y="34290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24</xdr:col>
      <xdr:colOff>506307</xdr:colOff>
      <xdr:row>1</xdr:row>
      <xdr:rowOff>148167</xdr:rowOff>
    </xdr:from>
    <xdr:ext cx="897467" cy="311496"/>
    <xdr:sp macro="" textlink="">
      <xdr:nvSpPr>
        <xdr:cNvPr id="7" name="6 CuadroTexto"/>
        <xdr:cNvSpPr txBox="1"/>
      </xdr:nvSpPr>
      <xdr:spPr>
        <a:xfrm>
          <a:off x="19607107" y="334434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17</xdr:col>
      <xdr:colOff>0</xdr:colOff>
      <xdr:row>26</xdr:row>
      <xdr:rowOff>0</xdr:rowOff>
    </xdr:from>
    <xdr:to>
      <xdr:col>26</xdr:col>
      <xdr:colOff>419947</xdr:colOff>
      <xdr:row>48</xdr:row>
      <xdr:rowOff>95673</xdr:rowOff>
    </xdr:to>
    <xdr:graphicFrame macro="">
      <xdr:nvGraphicFramePr>
        <xdr:cNvPr id="14" name="1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26</xdr:row>
      <xdr:rowOff>0</xdr:rowOff>
    </xdr:from>
    <xdr:to>
      <xdr:col>36</xdr:col>
      <xdr:colOff>419947</xdr:colOff>
      <xdr:row>48</xdr:row>
      <xdr:rowOff>95673</xdr:rowOff>
    </xdr:to>
    <xdr:graphicFrame macro="">
      <xdr:nvGraphicFramePr>
        <xdr:cNvPr id="15" name="1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50</xdr:row>
      <xdr:rowOff>0</xdr:rowOff>
    </xdr:from>
    <xdr:to>
      <xdr:col>26</xdr:col>
      <xdr:colOff>419947</xdr:colOff>
      <xdr:row>72</xdr:row>
      <xdr:rowOff>95673</xdr:rowOff>
    </xdr:to>
    <xdr:graphicFrame macro="">
      <xdr:nvGraphicFramePr>
        <xdr:cNvPr id="16" name="1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50</xdr:row>
      <xdr:rowOff>0</xdr:rowOff>
    </xdr:from>
    <xdr:to>
      <xdr:col>36</xdr:col>
      <xdr:colOff>419947</xdr:colOff>
      <xdr:row>72</xdr:row>
      <xdr:rowOff>95673</xdr:rowOff>
    </xdr:to>
    <xdr:graphicFrame macro="">
      <xdr:nvGraphicFramePr>
        <xdr:cNvPr id="17" name="1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445350</xdr:colOff>
      <xdr:row>26</xdr:row>
      <xdr:rowOff>127001</xdr:rowOff>
    </xdr:from>
    <xdr:to>
      <xdr:col>21</xdr:col>
      <xdr:colOff>445350</xdr:colOff>
      <xdr:row>41</xdr:row>
      <xdr:rowOff>47801</xdr:rowOff>
    </xdr:to>
    <xdr:cxnSp macro="">
      <xdr:nvCxnSpPr>
        <xdr:cNvPr id="18" name="17 Conector recto"/>
        <xdr:cNvCxnSpPr/>
      </xdr:nvCxnSpPr>
      <xdr:spPr>
        <a:xfrm flipH="1">
          <a:off x="17158550" y="4969934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506305</xdr:colOff>
      <xdr:row>26</xdr:row>
      <xdr:rowOff>143933</xdr:rowOff>
    </xdr:from>
    <xdr:to>
      <xdr:col>24</xdr:col>
      <xdr:colOff>506305</xdr:colOff>
      <xdr:row>41</xdr:row>
      <xdr:rowOff>64733</xdr:rowOff>
    </xdr:to>
    <xdr:cxnSp macro="">
      <xdr:nvCxnSpPr>
        <xdr:cNvPr id="19" name="18 Conector recto"/>
        <xdr:cNvCxnSpPr/>
      </xdr:nvCxnSpPr>
      <xdr:spPr>
        <a:xfrm flipH="1">
          <a:off x="19607105" y="4986866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626534</xdr:colOff>
      <xdr:row>27</xdr:row>
      <xdr:rowOff>16931</xdr:rowOff>
    </xdr:from>
    <xdr:ext cx="897467" cy="311496"/>
    <xdr:sp macro="" textlink="">
      <xdr:nvSpPr>
        <xdr:cNvPr id="20" name="19 CuadroTexto"/>
        <xdr:cNvSpPr txBox="1"/>
      </xdr:nvSpPr>
      <xdr:spPr>
        <a:xfrm>
          <a:off x="14156267" y="50461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21</xdr:col>
      <xdr:colOff>453814</xdr:colOff>
      <xdr:row>27</xdr:row>
      <xdr:rowOff>16931</xdr:rowOff>
    </xdr:from>
    <xdr:ext cx="897467" cy="311496"/>
    <xdr:sp macro="" textlink="">
      <xdr:nvSpPr>
        <xdr:cNvPr id="21" name="20 CuadroTexto"/>
        <xdr:cNvSpPr txBox="1"/>
      </xdr:nvSpPr>
      <xdr:spPr>
        <a:xfrm>
          <a:off x="17167014" y="50461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24</xdr:col>
      <xdr:colOff>506305</xdr:colOff>
      <xdr:row>27</xdr:row>
      <xdr:rowOff>8465</xdr:rowOff>
    </xdr:from>
    <xdr:ext cx="897467" cy="311496"/>
    <xdr:sp macro="" textlink="">
      <xdr:nvSpPr>
        <xdr:cNvPr id="22" name="21 CuadroTexto"/>
        <xdr:cNvSpPr txBox="1"/>
      </xdr:nvSpPr>
      <xdr:spPr>
        <a:xfrm>
          <a:off x="19607105" y="5037665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21</xdr:col>
      <xdr:colOff>445351</xdr:colOff>
      <xdr:row>50</xdr:row>
      <xdr:rowOff>127000</xdr:rowOff>
    </xdr:from>
    <xdr:to>
      <xdr:col>21</xdr:col>
      <xdr:colOff>445351</xdr:colOff>
      <xdr:row>65</xdr:row>
      <xdr:rowOff>47800</xdr:rowOff>
    </xdr:to>
    <xdr:cxnSp macro="">
      <xdr:nvCxnSpPr>
        <xdr:cNvPr id="23" name="22 Conector recto"/>
        <xdr:cNvCxnSpPr/>
      </xdr:nvCxnSpPr>
      <xdr:spPr>
        <a:xfrm flipH="1">
          <a:off x="17158551" y="9440333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506306</xdr:colOff>
      <xdr:row>50</xdr:row>
      <xdr:rowOff>143932</xdr:rowOff>
    </xdr:from>
    <xdr:to>
      <xdr:col>24</xdr:col>
      <xdr:colOff>506306</xdr:colOff>
      <xdr:row>65</xdr:row>
      <xdr:rowOff>64732</xdr:rowOff>
    </xdr:to>
    <xdr:cxnSp macro="">
      <xdr:nvCxnSpPr>
        <xdr:cNvPr id="24" name="23 Conector recto"/>
        <xdr:cNvCxnSpPr/>
      </xdr:nvCxnSpPr>
      <xdr:spPr>
        <a:xfrm flipH="1">
          <a:off x="19607106" y="9457265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626535</xdr:colOff>
      <xdr:row>51</xdr:row>
      <xdr:rowOff>16930</xdr:rowOff>
    </xdr:from>
    <xdr:ext cx="897467" cy="311496"/>
    <xdr:sp macro="" textlink="">
      <xdr:nvSpPr>
        <xdr:cNvPr id="25" name="24 CuadroTexto"/>
        <xdr:cNvSpPr txBox="1"/>
      </xdr:nvSpPr>
      <xdr:spPr>
        <a:xfrm>
          <a:off x="14156268" y="951653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21</xdr:col>
      <xdr:colOff>453815</xdr:colOff>
      <xdr:row>51</xdr:row>
      <xdr:rowOff>16930</xdr:rowOff>
    </xdr:from>
    <xdr:ext cx="897467" cy="311496"/>
    <xdr:sp macro="" textlink="">
      <xdr:nvSpPr>
        <xdr:cNvPr id="26" name="25 CuadroTexto"/>
        <xdr:cNvSpPr txBox="1"/>
      </xdr:nvSpPr>
      <xdr:spPr>
        <a:xfrm>
          <a:off x="17167015" y="951653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24</xdr:col>
      <xdr:colOff>506306</xdr:colOff>
      <xdr:row>51</xdr:row>
      <xdr:rowOff>8464</xdr:rowOff>
    </xdr:from>
    <xdr:ext cx="897467" cy="311496"/>
    <xdr:sp macro="" textlink="">
      <xdr:nvSpPr>
        <xdr:cNvPr id="27" name="26 CuadroTexto"/>
        <xdr:cNvSpPr txBox="1"/>
      </xdr:nvSpPr>
      <xdr:spPr>
        <a:xfrm>
          <a:off x="19607106" y="9508064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31</xdr:col>
      <xdr:colOff>445350</xdr:colOff>
      <xdr:row>50</xdr:row>
      <xdr:rowOff>110066</xdr:rowOff>
    </xdr:from>
    <xdr:to>
      <xdr:col>31</xdr:col>
      <xdr:colOff>445350</xdr:colOff>
      <xdr:row>65</xdr:row>
      <xdr:rowOff>30866</xdr:rowOff>
    </xdr:to>
    <xdr:cxnSp macro="">
      <xdr:nvCxnSpPr>
        <xdr:cNvPr id="28" name="27 Conector recto"/>
        <xdr:cNvCxnSpPr/>
      </xdr:nvCxnSpPr>
      <xdr:spPr>
        <a:xfrm flipH="1">
          <a:off x="25117217" y="9423399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506305</xdr:colOff>
      <xdr:row>50</xdr:row>
      <xdr:rowOff>126998</xdr:rowOff>
    </xdr:from>
    <xdr:to>
      <xdr:col>34</xdr:col>
      <xdr:colOff>506305</xdr:colOff>
      <xdr:row>65</xdr:row>
      <xdr:rowOff>47798</xdr:rowOff>
    </xdr:to>
    <xdr:cxnSp macro="">
      <xdr:nvCxnSpPr>
        <xdr:cNvPr id="29" name="28 Conector recto"/>
        <xdr:cNvCxnSpPr/>
      </xdr:nvCxnSpPr>
      <xdr:spPr>
        <a:xfrm flipH="1">
          <a:off x="27565772" y="9440331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626534</xdr:colOff>
      <xdr:row>50</xdr:row>
      <xdr:rowOff>186263</xdr:rowOff>
    </xdr:from>
    <xdr:ext cx="897467" cy="311496"/>
    <xdr:sp macro="" textlink="">
      <xdr:nvSpPr>
        <xdr:cNvPr id="30" name="29 CuadroTexto"/>
        <xdr:cNvSpPr txBox="1"/>
      </xdr:nvSpPr>
      <xdr:spPr>
        <a:xfrm>
          <a:off x="22114934" y="9499596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31</xdr:col>
      <xdr:colOff>453814</xdr:colOff>
      <xdr:row>50</xdr:row>
      <xdr:rowOff>186263</xdr:rowOff>
    </xdr:from>
    <xdr:ext cx="897467" cy="311496"/>
    <xdr:sp macro="" textlink="">
      <xdr:nvSpPr>
        <xdr:cNvPr id="31" name="30 CuadroTexto"/>
        <xdr:cNvSpPr txBox="1"/>
      </xdr:nvSpPr>
      <xdr:spPr>
        <a:xfrm>
          <a:off x="25125681" y="9499596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34</xdr:col>
      <xdr:colOff>506305</xdr:colOff>
      <xdr:row>50</xdr:row>
      <xdr:rowOff>177797</xdr:rowOff>
    </xdr:from>
    <xdr:ext cx="897467" cy="311496"/>
    <xdr:sp macro="" textlink="">
      <xdr:nvSpPr>
        <xdr:cNvPr id="32" name="31 CuadroTexto"/>
        <xdr:cNvSpPr txBox="1"/>
      </xdr:nvSpPr>
      <xdr:spPr>
        <a:xfrm>
          <a:off x="27565772" y="9491130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31</xdr:col>
      <xdr:colOff>445350</xdr:colOff>
      <xdr:row>26</xdr:row>
      <xdr:rowOff>76198</xdr:rowOff>
    </xdr:from>
    <xdr:to>
      <xdr:col>31</xdr:col>
      <xdr:colOff>445350</xdr:colOff>
      <xdr:row>40</xdr:row>
      <xdr:rowOff>183264</xdr:rowOff>
    </xdr:to>
    <xdr:cxnSp macro="">
      <xdr:nvCxnSpPr>
        <xdr:cNvPr id="33" name="32 Conector recto"/>
        <xdr:cNvCxnSpPr/>
      </xdr:nvCxnSpPr>
      <xdr:spPr>
        <a:xfrm flipH="1">
          <a:off x="25117217" y="4919131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506305</xdr:colOff>
      <xdr:row>26</xdr:row>
      <xdr:rowOff>93130</xdr:rowOff>
    </xdr:from>
    <xdr:to>
      <xdr:col>34</xdr:col>
      <xdr:colOff>506305</xdr:colOff>
      <xdr:row>41</xdr:row>
      <xdr:rowOff>13930</xdr:rowOff>
    </xdr:to>
    <xdr:cxnSp macro="">
      <xdr:nvCxnSpPr>
        <xdr:cNvPr id="34" name="33 Conector recto"/>
        <xdr:cNvCxnSpPr/>
      </xdr:nvCxnSpPr>
      <xdr:spPr>
        <a:xfrm flipH="1">
          <a:off x="27565772" y="4936063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27</xdr:col>
      <xdr:colOff>626534</xdr:colOff>
      <xdr:row>26</xdr:row>
      <xdr:rowOff>152395</xdr:rowOff>
    </xdr:from>
    <xdr:ext cx="897467" cy="311496"/>
    <xdr:sp macro="" textlink="">
      <xdr:nvSpPr>
        <xdr:cNvPr id="35" name="34 CuadroTexto"/>
        <xdr:cNvSpPr txBox="1"/>
      </xdr:nvSpPr>
      <xdr:spPr>
        <a:xfrm>
          <a:off x="22114934" y="4995328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31</xdr:col>
      <xdr:colOff>453814</xdr:colOff>
      <xdr:row>26</xdr:row>
      <xdr:rowOff>152395</xdr:rowOff>
    </xdr:from>
    <xdr:ext cx="897467" cy="311496"/>
    <xdr:sp macro="" textlink="">
      <xdr:nvSpPr>
        <xdr:cNvPr id="36" name="35 CuadroTexto"/>
        <xdr:cNvSpPr txBox="1"/>
      </xdr:nvSpPr>
      <xdr:spPr>
        <a:xfrm>
          <a:off x="25125681" y="4995328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34</xdr:col>
      <xdr:colOff>506305</xdr:colOff>
      <xdr:row>26</xdr:row>
      <xdr:rowOff>143929</xdr:rowOff>
    </xdr:from>
    <xdr:ext cx="897467" cy="311496"/>
    <xdr:sp macro="" textlink="">
      <xdr:nvSpPr>
        <xdr:cNvPr id="37" name="36 CuadroTexto"/>
        <xdr:cNvSpPr txBox="1"/>
      </xdr:nvSpPr>
      <xdr:spPr>
        <a:xfrm>
          <a:off x="27565772" y="4986862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oneCellAnchor>
    <xdr:from>
      <xdr:col>17</xdr:col>
      <xdr:colOff>135466</xdr:colOff>
      <xdr:row>45</xdr:row>
      <xdr:rowOff>143927</xdr:rowOff>
    </xdr:from>
    <xdr:ext cx="1642534" cy="405432"/>
    <xdr:sp macro="" textlink="">
      <xdr:nvSpPr>
        <xdr:cNvPr id="38" name="37 CuadroTexto"/>
        <xdr:cNvSpPr txBox="1"/>
      </xdr:nvSpPr>
      <xdr:spPr>
        <a:xfrm>
          <a:off x="13665199" y="8525927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</a:t>
          </a:r>
        </a:p>
      </xdr:txBody>
    </xdr:sp>
    <xdr:clientData/>
  </xdr:oneCellAnchor>
  <xdr:oneCellAnchor>
    <xdr:from>
      <xdr:col>17</xdr:col>
      <xdr:colOff>220133</xdr:colOff>
      <xdr:row>69</xdr:row>
      <xdr:rowOff>84666</xdr:rowOff>
    </xdr:from>
    <xdr:ext cx="1642534" cy="405432"/>
    <xdr:sp macro="" textlink="">
      <xdr:nvSpPr>
        <xdr:cNvPr id="39" name="38 CuadroTexto"/>
        <xdr:cNvSpPr txBox="1"/>
      </xdr:nvSpPr>
      <xdr:spPr>
        <a:xfrm>
          <a:off x="13749866" y="12937066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PMD</a:t>
          </a:r>
        </a:p>
      </xdr:txBody>
    </xdr:sp>
    <xdr:clientData/>
  </xdr:oneCellAnchor>
  <xdr:oneCellAnchor>
    <xdr:from>
      <xdr:col>27</xdr:col>
      <xdr:colOff>237067</xdr:colOff>
      <xdr:row>69</xdr:row>
      <xdr:rowOff>127000</xdr:rowOff>
    </xdr:from>
    <xdr:ext cx="1642534" cy="405432"/>
    <xdr:sp macro="" textlink="">
      <xdr:nvSpPr>
        <xdr:cNvPr id="40" name="39 CuadroTexto"/>
        <xdr:cNvSpPr txBox="1"/>
      </xdr:nvSpPr>
      <xdr:spPr>
        <a:xfrm>
          <a:off x="21725467" y="12979400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PT</a:t>
          </a:r>
        </a:p>
      </xdr:txBody>
    </xdr:sp>
    <xdr:clientData/>
  </xdr:oneCellAnchor>
  <xdr:oneCellAnchor>
    <xdr:from>
      <xdr:col>27</xdr:col>
      <xdr:colOff>245534</xdr:colOff>
      <xdr:row>45</xdr:row>
      <xdr:rowOff>76200</xdr:rowOff>
    </xdr:from>
    <xdr:ext cx="1642534" cy="405432"/>
    <xdr:sp macro="" textlink="">
      <xdr:nvSpPr>
        <xdr:cNvPr id="41" name="40 CuadroTexto"/>
        <xdr:cNvSpPr txBox="1"/>
      </xdr:nvSpPr>
      <xdr:spPr>
        <a:xfrm>
          <a:off x="21733934" y="8458200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FP</a:t>
          </a:r>
        </a:p>
      </xdr:txBody>
    </xdr:sp>
    <xdr:clientData/>
  </xdr:oneCellAnchor>
  <xdr:twoCellAnchor>
    <xdr:from>
      <xdr:col>8</xdr:col>
      <xdr:colOff>0</xdr:colOff>
      <xdr:row>106</xdr:row>
      <xdr:rowOff>0</xdr:rowOff>
    </xdr:from>
    <xdr:to>
      <xdr:col>17</xdr:col>
      <xdr:colOff>419947</xdr:colOff>
      <xdr:row>128</xdr:row>
      <xdr:rowOff>95674</xdr:rowOff>
    </xdr:to>
    <xdr:graphicFrame macro="">
      <xdr:nvGraphicFramePr>
        <xdr:cNvPr id="44" name="4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0</xdr:colOff>
      <xdr:row>106</xdr:row>
      <xdr:rowOff>0</xdr:rowOff>
    </xdr:from>
    <xdr:to>
      <xdr:col>27</xdr:col>
      <xdr:colOff>419947</xdr:colOff>
      <xdr:row>128</xdr:row>
      <xdr:rowOff>95674</xdr:rowOff>
    </xdr:to>
    <xdr:graphicFrame macro="">
      <xdr:nvGraphicFramePr>
        <xdr:cNvPr id="47" name="4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130</xdr:row>
      <xdr:rowOff>0</xdr:rowOff>
    </xdr:from>
    <xdr:to>
      <xdr:col>17</xdr:col>
      <xdr:colOff>419947</xdr:colOff>
      <xdr:row>152</xdr:row>
      <xdr:rowOff>95674</xdr:rowOff>
    </xdr:to>
    <xdr:graphicFrame macro="">
      <xdr:nvGraphicFramePr>
        <xdr:cNvPr id="48" name="4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0</xdr:colOff>
      <xdr:row>130</xdr:row>
      <xdr:rowOff>0</xdr:rowOff>
    </xdr:from>
    <xdr:to>
      <xdr:col>27</xdr:col>
      <xdr:colOff>419947</xdr:colOff>
      <xdr:row>152</xdr:row>
      <xdr:rowOff>95674</xdr:rowOff>
    </xdr:to>
    <xdr:graphicFrame macro="">
      <xdr:nvGraphicFramePr>
        <xdr:cNvPr id="49" name="4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8</xdr:col>
      <xdr:colOff>228600</xdr:colOff>
      <xdr:row>125</xdr:row>
      <xdr:rowOff>127001</xdr:rowOff>
    </xdr:from>
    <xdr:ext cx="1642534" cy="405432"/>
    <xdr:sp macro="" textlink="">
      <xdr:nvSpPr>
        <xdr:cNvPr id="50" name="49 CuadroTexto"/>
        <xdr:cNvSpPr txBox="1"/>
      </xdr:nvSpPr>
      <xdr:spPr>
        <a:xfrm>
          <a:off x="6595533" y="23410334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</a:t>
          </a:r>
        </a:p>
      </xdr:txBody>
    </xdr:sp>
    <xdr:clientData/>
  </xdr:oneCellAnchor>
  <xdr:oneCellAnchor>
    <xdr:from>
      <xdr:col>8</xdr:col>
      <xdr:colOff>194733</xdr:colOff>
      <xdr:row>149</xdr:row>
      <xdr:rowOff>101601</xdr:rowOff>
    </xdr:from>
    <xdr:ext cx="1642534" cy="405432"/>
    <xdr:sp macro="" textlink="">
      <xdr:nvSpPr>
        <xdr:cNvPr id="51" name="50 CuadroTexto"/>
        <xdr:cNvSpPr txBox="1"/>
      </xdr:nvSpPr>
      <xdr:spPr>
        <a:xfrm>
          <a:off x="6561666" y="27855334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PMD</a:t>
          </a:r>
        </a:p>
      </xdr:txBody>
    </xdr:sp>
    <xdr:clientData/>
  </xdr:oneCellAnchor>
  <xdr:oneCellAnchor>
    <xdr:from>
      <xdr:col>18</xdr:col>
      <xdr:colOff>143933</xdr:colOff>
      <xdr:row>149</xdr:row>
      <xdr:rowOff>169334</xdr:rowOff>
    </xdr:from>
    <xdr:ext cx="1642534" cy="405432"/>
    <xdr:sp macro="" textlink="">
      <xdr:nvSpPr>
        <xdr:cNvPr id="52" name="51 CuadroTexto"/>
        <xdr:cNvSpPr txBox="1"/>
      </xdr:nvSpPr>
      <xdr:spPr>
        <a:xfrm>
          <a:off x="14469533" y="27923067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PT</a:t>
          </a:r>
        </a:p>
      </xdr:txBody>
    </xdr:sp>
    <xdr:clientData/>
  </xdr:oneCellAnchor>
  <xdr:oneCellAnchor>
    <xdr:from>
      <xdr:col>18</xdr:col>
      <xdr:colOff>118533</xdr:colOff>
      <xdr:row>125</xdr:row>
      <xdr:rowOff>93134</xdr:rowOff>
    </xdr:from>
    <xdr:ext cx="1642534" cy="405432"/>
    <xdr:sp macro="" textlink="">
      <xdr:nvSpPr>
        <xdr:cNvPr id="53" name="52 CuadroTexto"/>
        <xdr:cNvSpPr txBox="1"/>
      </xdr:nvSpPr>
      <xdr:spPr>
        <a:xfrm>
          <a:off x="14444133" y="23376467"/>
          <a:ext cx="164253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2000" b="1"/>
            <a:t>Periodo FP</a:t>
          </a:r>
        </a:p>
      </xdr:txBody>
    </xdr:sp>
    <xdr:clientData/>
  </xdr:oneCellAnchor>
  <xdr:twoCellAnchor>
    <xdr:from>
      <xdr:col>12</xdr:col>
      <xdr:colOff>521550</xdr:colOff>
      <xdr:row>106</xdr:row>
      <xdr:rowOff>143933</xdr:rowOff>
    </xdr:from>
    <xdr:to>
      <xdr:col>12</xdr:col>
      <xdr:colOff>521550</xdr:colOff>
      <xdr:row>121</xdr:row>
      <xdr:rowOff>64733</xdr:rowOff>
    </xdr:to>
    <xdr:cxnSp macro="">
      <xdr:nvCxnSpPr>
        <xdr:cNvPr id="45" name="44 Conector recto"/>
        <xdr:cNvCxnSpPr/>
      </xdr:nvCxnSpPr>
      <xdr:spPr>
        <a:xfrm flipH="1">
          <a:off x="10071950" y="19888200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531703</xdr:colOff>
      <xdr:row>106</xdr:row>
      <xdr:rowOff>160865</xdr:rowOff>
    </xdr:from>
    <xdr:to>
      <xdr:col>15</xdr:col>
      <xdr:colOff>531703</xdr:colOff>
      <xdr:row>121</xdr:row>
      <xdr:rowOff>81665</xdr:rowOff>
    </xdr:to>
    <xdr:cxnSp macro="">
      <xdr:nvCxnSpPr>
        <xdr:cNvPr id="46" name="45 Conector recto"/>
        <xdr:cNvCxnSpPr/>
      </xdr:nvCxnSpPr>
      <xdr:spPr>
        <a:xfrm flipH="1">
          <a:off x="12469703" y="1990513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736602</xdr:colOff>
      <xdr:row>107</xdr:row>
      <xdr:rowOff>33864</xdr:rowOff>
    </xdr:from>
    <xdr:ext cx="897467" cy="311496"/>
    <xdr:sp macro="" textlink="">
      <xdr:nvSpPr>
        <xdr:cNvPr id="54" name="53 CuadroTexto"/>
        <xdr:cNvSpPr txBox="1"/>
      </xdr:nvSpPr>
      <xdr:spPr>
        <a:xfrm>
          <a:off x="7103535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12</xdr:col>
      <xdr:colOff>530014</xdr:colOff>
      <xdr:row>107</xdr:row>
      <xdr:rowOff>33864</xdr:rowOff>
    </xdr:from>
    <xdr:ext cx="897467" cy="311496"/>
    <xdr:sp macro="" textlink="">
      <xdr:nvSpPr>
        <xdr:cNvPr id="55" name="54 CuadroTexto"/>
        <xdr:cNvSpPr txBox="1"/>
      </xdr:nvSpPr>
      <xdr:spPr>
        <a:xfrm>
          <a:off x="10080414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15</xdr:col>
      <xdr:colOff>531703</xdr:colOff>
      <xdr:row>107</xdr:row>
      <xdr:rowOff>25398</xdr:rowOff>
    </xdr:from>
    <xdr:ext cx="897467" cy="311496"/>
    <xdr:sp macro="" textlink="">
      <xdr:nvSpPr>
        <xdr:cNvPr id="56" name="55 CuadroTexto"/>
        <xdr:cNvSpPr txBox="1"/>
      </xdr:nvSpPr>
      <xdr:spPr>
        <a:xfrm>
          <a:off x="12469703" y="199559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22</xdr:col>
      <xdr:colOff>521548</xdr:colOff>
      <xdr:row>106</xdr:row>
      <xdr:rowOff>143933</xdr:rowOff>
    </xdr:from>
    <xdr:to>
      <xdr:col>22</xdr:col>
      <xdr:colOff>521548</xdr:colOff>
      <xdr:row>121</xdr:row>
      <xdr:rowOff>64733</xdr:rowOff>
    </xdr:to>
    <xdr:cxnSp macro="">
      <xdr:nvCxnSpPr>
        <xdr:cNvPr id="57" name="56 Conector recto"/>
        <xdr:cNvCxnSpPr/>
      </xdr:nvCxnSpPr>
      <xdr:spPr>
        <a:xfrm flipH="1">
          <a:off x="18030615" y="19888200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531701</xdr:colOff>
      <xdr:row>106</xdr:row>
      <xdr:rowOff>160865</xdr:rowOff>
    </xdr:from>
    <xdr:to>
      <xdr:col>25</xdr:col>
      <xdr:colOff>531701</xdr:colOff>
      <xdr:row>121</xdr:row>
      <xdr:rowOff>81665</xdr:rowOff>
    </xdr:to>
    <xdr:cxnSp macro="">
      <xdr:nvCxnSpPr>
        <xdr:cNvPr id="58" name="57 Conector recto"/>
        <xdr:cNvCxnSpPr/>
      </xdr:nvCxnSpPr>
      <xdr:spPr>
        <a:xfrm flipH="1">
          <a:off x="20428368" y="1990513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736600</xdr:colOff>
      <xdr:row>107</xdr:row>
      <xdr:rowOff>33864</xdr:rowOff>
    </xdr:from>
    <xdr:ext cx="897467" cy="311496"/>
    <xdr:sp macro="" textlink="">
      <xdr:nvSpPr>
        <xdr:cNvPr id="59" name="58 CuadroTexto"/>
        <xdr:cNvSpPr txBox="1"/>
      </xdr:nvSpPr>
      <xdr:spPr>
        <a:xfrm>
          <a:off x="15062200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22</xdr:col>
      <xdr:colOff>530012</xdr:colOff>
      <xdr:row>107</xdr:row>
      <xdr:rowOff>33864</xdr:rowOff>
    </xdr:from>
    <xdr:ext cx="897467" cy="311496"/>
    <xdr:sp macro="" textlink="">
      <xdr:nvSpPr>
        <xdr:cNvPr id="60" name="59 CuadroTexto"/>
        <xdr:cNvSpPr txBox="1"/>
      </xdr:nvSpPr>
      <xdr:spPr>
        <a:xfrm>
          <a:off x="18039079" y="19964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25</xdr:col>
      <xdr:colOff>531701</xdr:colOff>
      <xdr:row>107</xdr:row>
      <xdr:rowOff>25398</xdr:rowOff>
    </xdr:from>
    <xdr:ext cx="897467" cy="311496"/>
    <xdr:sp macro="" textlink="">
      <xdr:nvSpPr>
        <xdr:cNvPr id="61" name="60 CuadroTexto"/>
        <xdr:cNvSpPr txBox="1"/>
      </xdr:nvSpPr>
      <xdr:spPr>
        <a:xfrm>
          <a:off x="20428368" y="199559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22</xdr:col>
      <xdr:colOff>521549</xdr:colOff>
      <xdr:row>130</xdr:row>
      <xdr:rowOff>118533</xdr:rowOff>
    </xdr:from>
    <xdr:to>
      <xdr:col>22</xdr:col>
      <xdr:colOff>521549</xdr:colOff>
      <xdr:row>145</xdr:row>
      <xdr:rowOff>39333</xdr:rowOff>
    </xdr:to>
    <xdr:cxnSp macro="">
      <xdr:nvCxnSpPr>
        <xdr:cNvPr id="62" name="61 Conector recto"/>
        <xdr:cNvCxnSpPr/>
      </xdr:nvCxnSpPr>
      <xdr:spPr>
        <a:xfrm flipH="1">
          <a:off x="18030616" y="24333200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531702</xdr:colOff>
      <xdr:row>130</xdr:row>
      <xdr:rowOff>135465</xdr:rowOff>
    </xdr:from>
    <xdr:to>
      <xdr:col>25</xdr:col>
      <xdr:colOff>531702</xdr:colOff>
      <xdr:row>145</xdr:row>
      <xdr:rowOff>56265</xdr:rowOff>
    </xdr:to>
    <xdr:cxnSp macro="">
      <xdr:nvCxnSpPr>
        <xdr:cNvPr id="63" name="62 Conector recto"/>
        <xdr:cNvCxnSpPr/>
      </xdr:nvCxnSpPr>
      <xdr:spPr>
        <a:xfrm flipH="1">
          <a:off x="20428369" y="2435013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736601</xdr:colOff>
      <xdr:row>131</xdr:row>
      <xdr:rowOff>8464</xdr:rowOff>
    </xdr:from>
    <xdr:ext cx="897467" cy="311496"/>
    <xdr:sp macro="" textlink="">
      <xdr:nvSpPr>
        <xdr:cNvPr id="64" name="63 CuadroTexto"/>
        <xdr:cNvSpPr txBox="1"/>
      </xdr:nvSpPr>
      <xdr:spPr>
        <a:xfrm>
          <a:off x="15062201" y="24409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22</xdr:col>
      <xdr:colOff>530013</xdr:colOff>
      <xdr:row>131</xdr:row>
      <xdr:rowOff>8464</xdr:rowOff>
    </xdr:from>
    <xdr:ext cx="897467" cy="311496"/>
    <xdr:sp macro="" textlink="">
      <xdr:nvSpPr>
        <xdr:cNvPr id="65" name="64 CuadroTexto"/>
        <xdr:cNvSpPr txBox="1"/>
      </xdr:nvSpPr>
      <xdr:spPr>
        <a:xfrm>
          <a:off x="18039080" y="24409397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25</xdr:col>
      <xdr:colOff>531702</xdr:colOff>
      <xdr:row>130</xdr:row>
      <xdr:rowOff>186264</xdr:rowOff>
    </xdr:from>
    <xdr:ext cx="897467" cy="311496"/>
    <xdr:sp macro="" textlink="">
      <xdr:nvSpPr>
        <xdr:cNvPr id="66" name="65 CuadroTexto"/>
        <xdr:cNvSpPr txBox="1"/>
      </xdr:nvSpPr>
      <xdr:spPr>
        <a:xfrm>
          <a:off x="20428369" y="24400931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  <xdr:twoCellAnchor>
    <xdr:from>
      <xdr:col>12</xdr:col>
      <xdr:colOff>530013</xdr:colOff>
      <xdr:row>130</xdr:row>
      <xdr:rowOff>118545</xdr:rowOff>
    </xdr:from>
    <xdr:to>
      <xdr:col>12</xdr:col>
      <xdr:colOff>530013</xdr:colOff>
      <xdr:row>145</xdr:row>
      <xdr:rowOff>39345</xdr:rowOff>
    </xdr:to>
    <xdr:cxnSp macro="">
      <xdr:nvCxnSpPr>
        <xdr:cNvPr id="67" name="66 Conector recto"/>
        <xdr:cNvCxnSpPr/>
      </xdr:nvCxnSpPr>
      <xdr:spPr>
        <a:xfrm flipH="1">
          <a:off x="10080413" y="24333212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540166</xdr:colOff>
      <xdr:row>130</xdr:row>
      <xdr:rowOff>135477</xdr:rowOff>
    </xdr:from>
    <xdr:to>
      <xdr:col>15</xdr:col>
      <xdr:colOff>540166</xdr:colOff>
      <xdr:row>145</xdr:row>
      <xdr:rowOff>56277</xdr:rowOff>
    </xdr:to>
    <xdr:cxnSp macro="">
      <xdr:nvCxnSpPr>
        <xdr:cNvPr id="68" name="67 Conector recto"/>
        <xdr:cNvCxnSpPr/>
      </xdr:nvCxnSpPr>
      <xdr:spPr>
        <a:xfrm flipH="1">
          <a:off x="12478166" y="24350144"/>
          <a:ext cx="0" cy="271480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745065</xdr:colOff>
      <xdr:row>131</xdr:row>
      <xdr:rowOff>8476</xdr:rowOff>
    </xdr:from>
    <xdr:ext cx="897467" cy="311496"/>
    <xdr:sp macro="" textlink="">
      <xdr:nvSpPr>
        <xdr:cNvPr id="69" name="68 CuadroTexto"/>
        <xdr:cNvSpPr txBox="1"/>
      </xdr:nvSpPr>
      <xdr:spPr>
        <a:xfrm>
          <a:off x="7111998" y="24409409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Lincosur</a:t>
          </a:r>
        </a:p>
      </xdr:txBody>
    </xdr:sp>
    <xdr:clientData/>
  </xdr:oneCellAnchor>
  <xdr:oneCellAnchor>
    <xdr:from>
      <xdr:col>12</xdr:col>
      <xdr:colOff>538477</xdr:colOff>
      <xdr:row>131</xdr:row>
      <xdr:rowOff>8476</xdr:rowOff>
    </xdr:from>
    <xdr:ext cx="897467" cy="311496"/>
    <xdr:sp macro="" textlink="">
      <xdr:nvSpPr>
        <xdr:cNvPr id="70" name="69 CuadroTexto"/>
        <xdr:cNvSpPr txBox="1"/>
      </xdr:nvSpPr>
      <xdr:spPr>
        <a:xfrm>
          <a:off x="10088877" y="24409409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Liserco</a:t>
          </a:r>
        </a:p>
      </xdr:txBody>
    </xdr:sp>
    <xdr:clientData/>
  </xdr:oneCellAnchor>
  <xdr:oneCellAnchor>
    <xdr:from>
      <xdr:col>15</xdr:col>
      <xdr:colOff>540166</xdr:colOff>
      <xdr:row>131</xdr:row>
      <xdr:rowOff>10</xdr:rowOff>
    </xdr:from>
    <xdr:ext cx="897467" cy="311496"/>
    <xdr:sp macro="" textlink="">
      <xdr:nvSpPr>
        <xdr:cNvPr id="71" name="70 CuadroTexto"/>
        <xdr:cNvSpPr txBox="1"/>
      </xdr:nvSpPr>
      <xdr:spPr>
        <a:xfrm>
          <a:off x="12478166" y="24400943"/>
          <a:ext cx="89746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400" b="1"/>
            <a:t>Lisanco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ASTRO\Proyecto\Buses%20Serena%20Coquimbo\Datos%20terreno\6%20TOC%20Freq\BD%20Subida%20Bajada%20Parade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idas y Bajadas"/>
      <sheetName val="Resumen Subidas y Bajadas"/>
      <sheetName val="Pasajeros en Paradero"/>
      <sheetName val="Resumen Pax Paradero"/>
      <sheetName val="Servicios"/>
    </sheetNames>
    <sheetDataSet>
      <sheetData sheetId="0"/>
      <sheetData sheetId="1"/>
      <sheetData sheetId="2"/>
      <sheetData sheetId="3"/>
      <sheetData sheetId="4">
        <row r="1">
          <cell r="A1">
            <v>101</v>
          </cell>
          <cell r="B1">
            <v>1</v>
          </cell>
          <cell r="C1" t="str">
            <v>Lincosur 1</v>
          </cell>
        </row>
        <row r="2">
          <cell r="A2">
            <v>102</v>
          </cell>
          <cell r="B2">
            <v>1</v>
          </cell>
          <cell r="C2" t="str">
            <v>Lincosur 2</v>
          </cell>
        </row>
        <row r="3">
          <cell r="A3">
            <v>103</v>
          </cell>
          <cell r="B3">
            <v>1</v>
          </cell>
          <cell r="C3" t="str">
            <v>Lincosur 3</v>
          </cell>
        </row>
        <row r="4">
          <cell r="A4">
            <v>104</v>
          </cell>
          <cell r="B4">
            <v>1</v>
          </cell>
          <cell r="C4" t="str">
            <v>Lincosur 4</v>
          </cell>
        </row>
        <row r="5">
          <cell r="A5">
            <v>105</v>
          </cell>
          <cell r="B5">
            <v>1</v>
          </cell>
          <cell r="C5" t="str">
            <v>Lincosur 5B</v>
          </cell>
        </row>
        <row r="6">
          <cell r="A6">
            <v>106</v>
          </cell>
          <cell r="B6">
            <v>1</v>
          </cell>
          <cell r="C6" t="str">
            <v>Lincosur 6</v>
          </cell>
        </row>
        <row r="7">
          <cell r="A7">
            <v>107</v>
          </cell>
          <cell r="B7">
            <v>1</v>
          </cell>
          <cell r="C7" t="str">
            <v>Lincosur 7</v>
          </cell>
        </row>
        <row r="8">
          <cell r="A8">
            <v>108</v>
          </cell>
          <cell r="B8">
            <v>1</v>
          </cell>
          <cell r="C8" t="str">
            <v>Lincosur 8</v>
          </cell>
        </row>
        <row r="9">
          <cell r="A9">
            <v>109</v>
          </cell>
          <cell r="B9">
            <v>1</v>
          </cell>
          <cell r="C9" t="str">
            <v>Lincosur 9C</v>
          </cell>
        </row>
        <row r="10">
          <cell r="A10">
            <v>110</v>
          </cell>
          <cell r="B10">
            <v>1</v>
          </cell>
          <cell r="C10" t="str">
            <v>Lincosur Caleta San Pedro</v>
          </cell>
        </row>
        <row r="11">
          <cell r="A11">
            <v>111</v>
          </cell>
          <cell r="B11">
            <v>1</v>
          </cell>
          <cell r="C11" t="str">
            <v>Lincosur 11</v>
          </cell>
        </row>
        <row r="12">
          <cell r="A12">
            <v>112</v>
          </cell>
          <cell r="B12">
            <v>1</v>
          </cell>
          <cell r="C12" t="str">
            <v>Lincosur 12</v>
          </cell>
        </row>
        <row r="13">
          <cell r="A13">
            <v>201</v>
          </cell>
          <cell r="B13">
            <v>1</v>
          </cell>
          <cell r="C13" t="str">
            <v>Liserco 1</v>
          </cell>
        </row>
        <row r="14">
          <cell r="A14">
            <v>202</v>
          </cell>
          <cell r="B14">
            <v>1</v>
          </cell>
          <cell r="C14" t="str">
            <v>Liserco 2</v>
          </cell>
        </row>
        <row r="15">
          <cell r="A15">
            <v>203</v>
          </cell>
          <cell r="B15">
            <v>1</v>
          </cell>
          <cell r="C15" t="str">
            <v>Liserco 3 - Villa Las Canteras</v>
          </cell>
        </row>
        <row r="16">
          <cell r="A16" t="str">
            <v>204A</v>
          </cell>
          <cell r="B16">
            <v>1</v>
          </cell>
          <cell r="C16" t="str">
            <v>Liserco 4A</v>
          </cell>
        </row>
        <row r="17">
          <cell r="A17" t="str">
            <v>204B</v>
          </cell>
          <cell r="B17">
            <v>1</v>
          </cell>
          <cell r="C17" t="str">
            <v>Liserco 4B</v>
          </cell>
        </row>
        <row r="18">
          <cell r="A18">
            <v>205</v>
          </cell>
          <cell r="B18">
            <v>1</v>
          </cell>
          <cell r="C18" t="str">
            <v>Liserco 5</v>
          </cell>
        </row>
        <row r="19">
          <cell r="A19">
            <v>206</v>
          </cell>
          <cell r="B19">
            <v>1</v>
          </cell>
          <cell r="C19" t="str">
            <v>Liserco 6</v>
          </cell>
        </row>
        <row r="20">
          <cell r="A20">
            <v>207</v>
          </cell>
          <cell r="B20">
            <v>1</v>
          </cell>
          <cell r="C20" t="str">
            <v>Liserco 7</v>
          </cell>
        </row>
        <row r="21">
          <cell r="A21">
            <v>208</v>
          </cell>
          <cell r="B21">
            <v>1</v>
          </cell>
          <cell r="C21" t="str">
            <v>Liserco 8</v>
          </cell>
        </row>
        <row r="22">
          <cell r="A22">
            <v>301</v>
          </cell>
          <cell r="B22">
            <v>1</v>
          </cell>
          <cell r="C22" t="str">
            <v>Lisanco 1</v>
          </cell>
        </row>
        <row r="23">
          <cell r="A23">
            <v>305</v>
          </cell>
          <cell r="B23">
            <v>1</v>
          </cell>
          <cell r="C23" t="str">
            <v>Lisanco 5</v>
          </cell>
        </row>
        <row r="24">
          <cell r="A24">
            <v>306</v>
          </cell>
          <cell r="B24">
            <v>1</v>
          </cell>
          <cell r="C24" t="str">
            <v>Lisanco 6</v>
          </cell>
        </row>
        <row r="25">
          <cell r="A25">
            <v>307</v>
          </cell>
          <cell r="B25">
            <v>1</v>
          </cell>
          <cell r="C25" t="str">
            <v>Lisanco Hospital - Sindempart</v>
          </cell>
        </row>
        <row r="26">
          <cell r="A26">
            <v>308</v>
          </cell>
          <cell r="B26">
            <v>1</v>
          </cell>
          <cell r="C26" t="str">
            <v>Lisanco San Juan - Sindempart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rmán Günther" refreshedDate="42514.785390972225" createdVersion="4" refreshedVersion="4" minRefreshableVersion="3" recordCount="5337">
  <cacheSource type="worksheet">
    <worksheetSource ref="A1:T5327" sheet="Frecuencia y TOC"/>
  </cacheSource>
  <cacheFields count="17">
    <cacheField name="PC" numFmtId="0">
      <sharedItems containsSemiMixedTypes="0" containsString="0" containsNumber="1" containsInteger="1" minValue="4" maxValue="306" count="29">
        <n v="4"/>
        <n v="22"/>
        <n v="30"/>
        <n v="33"/>
        <n v="35"/>
        <n v="38"/>
        <n v="40"/>
        <n v="43"/>
        <n v="70"/>
        <n v="73"/>
        <n v="76"/>
        <n v="78"/>
        <n v="80"/>
        <n v="88"/>
        <n v="105"/>
        <n v="114"/>
        <n v="122"/>
        <n v="124"/>
        <n v="126"/>
        <n v="141"/>
        <n v="160"/>
        <n v="168"/>
        <n v="211"/>
        <n v="214"/>
        <n v="223"/>
        <n v="242"/>
        <n v="264"/>
        <n v="292"/>
        <n v="306"/>
      </sharedItems>
    </cacheField>
    <cacheField name="Mov" numFmtId="0">
      <sharedItems/>
    </cacheField>
    <cacheField name="Fecha de medición" numFmtId="14">
      <sharedItems containsSemiMixedTypes="0" containsNonDate="0" containsDate="1" containsString="0" minDate="2016-04-19T00:00:00" maxDate="2019-04-20T00:00:00"/>
    </cacheField>
    <cacheField name="Hora inicio" numFmtId="20">
      <sharedItems containsSemiMixedTypes="0" containsNonDate="0" containsDate="1" containsString="0" minDate="1899-12-30T07:15:00" maxDate="1899-12-30T17:45:00"/>
    </cacheField>
    <cacheField name="Hora término" numFmtId="20">
      <sharedItems containsSemiMixedTypes="0" containsNonDate="0" containsDate="1" containsString="0" minDate="1899-12-30T08:45:00" maxDate="1899-12-30T19:15:00"/>
    </cacheField>
    <cacheField name="Período" numFmtId="20">
      <sharedItems count="4">
        <s v="PM"/>
        <s v="FP"/>
        <s v="PMD"/>
        <s v="PT"/>
      </sharedItems>
    </cacheField>
    <cacheField name="Folio" numFmtId="0">
      <sharedItems containsSemiMixedTypes="0" containsString="0" containsNumber="1" containsInteger="1" minValue="1" maxValue="225"/>
    </cacheField>
    <cacheField name="Registro" numFmtId="0">
      <sharedItems containsSemiMixedTypes="0" containsString="0" containsNumber="1" containsInteger="1" minValue="1" maxValue="30"/>
    </cacheField>
    <cacheField name="Hora" numFmtId="0">
      <sharedItems containsSemiMixedTypes="0" containsString="0" containsNumber="1" containsInteger="1" minValue="7" maxValue="19"/>
    </cacheField>
    <cacheField name="Min" numFmtId="0">
      <sharedItems containsSemiMixedTypes="0" containsString="0" containsNumber="1" containsInteger="1" minValue="0" maxValue="254"/>
    </cacheField>
    <cacheField name="Hora de pasada" numFmtId="164">
      <sharedItems containsSemiMixedTypes="0" containsNonDate="0" containsDate="1" containsString="0" minDate="1899-12-30T07:01:00" maxDate="1899-12-30T19:59:00"/>
    </cacheField>
    <cacheField name="Patente del Bus" numFmtId="0">
      <sharedItems containsBlank="1"/>
    </cacheField>
    <cacheField name="Identificación del Servicio" numFmtId="0">
      <sharedItems containsBlank="1" containsMixedTypes="1" containsNumber="1" containsInteger="1" minValue="101" maxValue="412" count="59">
        <n v="203"/>
        <n v="202"/>
        <s v="S/L"/>
        <n v="106"/>
        <n v="103"/>
        <n v="102"/>
        <n v="105"/>
        <n v="109"/>
        <n v="101"/>
        <s v="ISLON"/>
        <n v="107"/>
        <n v="108"/>
        <s v="LIDER"/>
        <n v="111"/>
        <s v="COMPAÑÍA"/>
        <n v="104"/>
        <n v="301"/>
        <n v="205"/>
        <s v="204B"/>
        <n v="201"/>
        <n v="305"/>
        <n v="208"/>
        <s v="COQ. VIDELA"/>
        <s v="VIDELA COQ."/>
        <n v="112"/>
        <n v="206"/>
        <n v="307"/>
        <s v="204A"/>
        <m/>
        <n v="306"/>
        <n v="304"/>
        <n v="207"/>
        <n v="308"/>
        <s v="304B"/>
        <n v="212"/>
        <n v="302"/>
        <s v="LINSACO"/>
        <s v="CASINO"/>
        <s v="308B"/>
        <n v="303"/>
        <n v="412"/>
        <s v="VILLA TALINAY"/>
        <s v="LISERCO PAMPA"/>
        <n v="204"/>
        <n v="312"/>
        <s v="VT"/>
        <s v="201A"/>
        <s v="PARTICULAR"/>
        <s v="QUISCO"/>
        <s v="201-205"/>
        <s v="LINEA 1"/>
        <s v="301-305"/>
        <s v="206-205"/>
        <s v="105B"/>
        <s v="A"/>
        <s v="205B"/>
        <s v="106A"/>
        <s v="LINCO A"/>
        <n v="122" u="1"/>
      </sharedItems>
    </cacheField>
    <cacheField name="OK" numFmtId="0">
      <sharedItems containsMixedTypes="1" containsNumber="1" containsInteger="1" minValue="1" maxValue="1" count="2">
        <n v="1"/>
        <s v=""/>
      </sharedItems>
    </cacheField>
    <cacheField name="Sentido (Ida-Reg)" numFmtId="0">
      <sharedItems containsBlank="1"/>
    </cacheField>
    <cacheField name="Buses Urbanos y Rurales" numFmtId="0">
      <sharedItems containsBlank="1"/>
    </cacheField>
    <cacheField name="Código de Ocupación" numFmtId="0">
      <sharedItems containsSemiMixedTypes="0" containsString="0" containsNumber="1" containsInteger="1" minValue="1" maxValue="6" count="6">
        <n v="2"/>
        <n v="3"/>
        <n v="1"/>
        <n v="4"/>
        <n v="5"/>
        <n v="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isol Castro" refreshedDate="42535.399734143517" createdVersion="4" refreshedVersion="4" minRefreshableVersion="3" recordCount="5337">
  <cacheSource type="worksheet">
    <worksheetSource ref="A1:X5327" sheet="Frecuencia y TOC"/>
  </cacheSource>
  <cacheFields count="21">
    <cacheField name="PC" numFmtId="0">
      <sharedItems containsSemiMixedTypes="0" containsString="0" containsNumber="1" containsInteger="1" minValue="4" maxValue="306"/>
    </cacheField>
    <cacheField name="Mov" numFmtId="0">
      <sharedItems/>
    </cacheField>
    <cacheField name="Fecha de medición" numFmtId="14">
      <sharedItems containsSemiMixedTypes="0" containsNonDate="0" containsDate="1" containsString="0" minDate="2016-04-19T00:00:00" maxDate="2019-04-20T00:00:00"/>
    </cacheField>
    <cacheField name="Hora inicio" numFmtId="20">
      <sharedItems containsSemiMixedTypes="0" containsNonDate="0" containsDate="1" containsString="0" minDate="1899-12-30T07:15:00" maxDate="1899-12-30T17:45:00"/>
    </cacheField>
    <cacheField name="Hora término" numFmtId="20">
      <sharedItems containsSemiMixedTypes="0" containsNonDate="0" containsDate="1" containsString="0" minDate="1899-12-30T08:45:00" maxDate="1899-12-30T19:15:00"/>
    </cacheField>
    <cacheField name="Período" numFmtId="20">
      <sharedItems count="4">
        <s v="PM"/>
        <s v="FP"/>
        <s v="PMD"/>
        <s v="PT"/>
      </sharedItems>
    </cacheField>
    <cacheField name="Folio" numFmtId="0">
      <sharedItems containsSemiMixedTypes="0" containsString="0" containsNumber="1" containsInteger="1" minValue="1" maxValue="225"/>
    </cacheField>
    <cacheField name="Registro" numFmtId="0">
      <sharedItems containsSemiMixedTypes="0" containsString="0" containsNumber="1" containsInteger="1" minValue="1" maxValue="30"/>
    </cacheField>
    <cacheField name="Hora" numFmtId="0">
      <sharedItems containsSemiMixedTypes="0" containsString="0" containsNumber="1" containsInteger="1" minValue="7" maxValue="19"/>
    </cacheField>
    <cacheField name="Min" numFmtId="0">
      <sharedItems containsSemiMixedTypes="0" containsString="0" containsNumber="1" containsInteger="1" minValue="0" maxValue="254"/>
    </cacheField>
    <cacheField name="Hora de pasada" numFmtId="164">
      <sharedItems containsSemiMixedTypes="0" containsNonDate="0" containsDate="1" containsString="0" minDate="1899-12-30T07:01:00" maxDate="1899-12-30T19:59:00"/>
    </cacheField>
    <cacheField name="Patente del Bus" numFmtId="0">
      <sharedItems containsBlank="1"/>
    </cacheField>
    <cacheField name="Identificación del Servicio" numFmtId="0">
      <sharedItems containsBlank="1" containsMixedTypes="1" containsNumber="1" containsInteger="1" minValue="101" maxValue="412" count="57">
        <n v="203"/>
        <n v="202"/>
        <s v="S/L"/>
        <n v="106"/>
        <n v="103"/>
        <n v="102"/>
        <n v="105"/>
        <n v="109"/>
        <n v="101"/>
        <s v="ISLON"/>
        <n v="107"/>
        <n v="108"/>
        <s v="LIDER"/>
        <n v="111"/>
        <s v="COMPAÑÍA"/>
        <n v="104"/>
        <n v="301"/>
        <n v="205"/>
        <s v="204B"/>
        <n v="201"/>
        <n v="305"/>
        <n v="208"/>
        <s v="COQ. VIDELA"/>
        <s v="VIDELA COQ."/>
        <n v="112"/>
        <n v="206"/>
        <n v="307"/>
        <s v="204A"/>
        <m/>
        <n v="306"/>
        <n v="304"/>
        <n v="207"/>
        <n v="308"/>
        <s v="304B"/>
        <n v="212"/>
        <n v="302"/>
        <s v="LINSACO"/>
        <s v="CASINO"/>
        <n v="303"/>
        <n v="412"/>
        <s v="VILLA TALINAY"/>
        <s v="LISERCO PAMPA"/>
        <n v="204"/>
        <n v="312"/>
        <s v="VT"/>
        <s v="201A"/>
        <s v="PARTICULAR"/>
        <s v="QUISCO"/>
        <s v="201-205"/>
        <s v="LINEA 1"/>
        <s v="301-305"/>
        <s v="206-205"/>
        <s v="105B"/>
        <s v="A"/>
        <s v="205B"/>
        <s v="106A"/>
        <s v="LINCO A"/>
      </sharedItems>
    </cacheField>
    <cacheField name="OK" numFmtId="0">
      <sharedItems containsMixedTypes="1" containsNumber="1" containsInteger="1" minValue="1" maxValue="1" count="2">
        <n v="1"/>
        <s v=""/>
      </sharedItems>
    </cacheField>
    <cacheField name="Sentido (Ida-Reg)" numFmtId="0">
      <sharedItems containsBlank="1"/>
    </cacheField>
    <cacheField name="Buses Urbanos y Rurales" numFmtId="0">
      <sharedItems containsBlank="1"/>
    </cacheField>
    <cacheField name="Código de Ocupación" numFmtId="0">
      <sharedItems containsSemiMixedTypes="0" containsString="0" containsNumber="1" containsInteger="1" minValue="1" maxValue="6"/>
    </cacheField>
    <cacheField name="Comuna" numFmtId="0">
      <sharedItems/>
    </cacheField>
    <cacheField name="TOC" numFmtId="0">
      <sharedItems containsSemiMixedTypes="0" containsString="0" containsNumber="1" minValue="7.12" maxValue="48.83"/>
    </cacheField>
    <cacheField name="TOCMax" numFmtId="0">
      <sharedItems containsSemiMixedTypes="0" containsString="0" containsNumber="1" minValue="39.284999999999997" maxValue="53.478855589629219"/>
    </cacheField>
    <cacheField name="TOC%" numFmtId="0">
      <sharedItems containsSemiMixedTypes="0" containsString="0" containsNumber="1" minValue="0.13313673079759641" maxValue="1.08692885325187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antiago Brito" refreshedDate="42611.819266782404" createdVersion="4" refreshedVersion="4" minRefreshableVersion="3" recordCount="5326">
  <cacheSource type="worksheet">
    <worksheetSource ref="A1:V5327" sheet="Frecuencia y TOC"/>
  </cacheSource>
  <cacheFields count="22">
    <cacheField name="PC" numFmtId="0">
      <sharedItems containsSemiMixedTypes="0" containsString="0" containsNumber="1" containsInteger="1" minValue="4" maxValue="306" count="29">
        <n v="4"/>
        <n v="22"/>
        <n v="30"/>
        <n v="33"/>
        <n v="35"/>
        <n v="38"/>
        <n v="40"/>
        <n v="43"/>
        <n v="70"/>
        <n v="73"/>
        <n v="76"/>
        <n v="78"/>
        <n v="80"/>
        <n v="88"/>
        <n v="105"/>
        <n v="114"/>
        <n v="122"/>
        <n v="124"/>
        <n v="126"/>
        <n v="141"/>
        <n v="160"/>
        <n v="168"/>
        <n v="211"/>
        <n v="214"/>
        <n v="223"/>
        <n v="242"/>
        <n v="264"/>
        <n v="292"/>
        <n v="306"/>
      </sharedItems>
    </cacheField>
    <cacheField name="Mov" numFmtId="0">
      <sharedItems/>
    </cacheField>
    <cacheField name="Comuna" numFmtId="0">
      <sharedItems count="3">
        <s v="Serena"/>
        <s v="Coquimbo"/>
        <e v="#N/A" u="1"/>
      </sharedItems>
    </cacheField>
    <cacheField name="Fecha de medición" numFmtId="14">
      <sharedItems containsSemiMixedTypes="0" containsNonDate="0" containsDate="1" containsString="0" minDate="2016-04-19T00:00:00" maxDate="2016-04-22T00:00:00"/>
    </cacheField>
    <cacheField name="Hora inicio" numFmtId="20">
      <sharedItems containsSemiMixedTypes="0" containsNonDate="0" containsDate="1" containsString="0" minDate="1899-12-30T07:15:00" maxDate="1899-12-30T17:45:00"/>
    </cacheField>
    <cacheField name="Hora término" numFmtId="20">
      <sharedItems containsSemiMixedTypes="0" containsNonDate="0" containsDate="1" containsString="0" minDate="1899-12-30T08:45:00" maxDate="1899-12-30T19:15:00"/>
    </cacheField>
    <cacheField name="Período" numFmtId="20">
      <sharedItems count="4">
        <s v="PM"/>
        <s v="FP"/>
        <s v="PMD"/>
        <s v="PT"/>
      </sharedItems>
    </cacheField>
    <cacheField name="Folio" numFmtId="0">
      <sharedItems containsSemiMixedTypes="0" containsString="0" containsNumber="1" containsInteger="1" minValue="1" maxValue="225"/>
    </cacheField>
    <cacheField name="Registro" numFmtId="0">
      <sharedItems containsSemiMixedTypes="0" containsString="0" containsNumber="1" containsInteger="1" minValue="1" maxValue="30"/>
    </cacheField>
    <cacheField name="Hora" numFmtId="0">
      <sharedItems containsSemiMixedTypes="0" containsString="0" containsNumber="1" containsInteger="1" minValue="7" maxValue="19"/>
    </cacheField>
    <cacheField name="Min" numFmtId="0">
      <sharedItems containsSemiMixedTypes="0" containsString="0" containsNumber="1" containsInteger="1" minValue="0" maxValue="59"/>
    </cacheField>
    <cacheField name="Hora de pasada" numFmtId="164">
      <sharedItems containsSemiMixedTypes="0" containsNonDate="0" containsDate="1" containsString="0" minDate="1899-12-30T07:15:00" maxDate="1899-12-30T19:15:00"/>
    </cacheField>
    <cacheField name="Patente del Bus" numFmtId="0">
      <sharedItems containsBlank="1"/>
    </cacheField>
    <cacheField name="Patente 2" numFmtId="0">
      <sharedItems/>
    </cacheField>
    <cacheField name="Empresa" numFmtId="0">
      <sharedItems/>
    </cacheField>
    <cacheField name="Identificación del Servicio" numFmtId="0">
      <sharedItems containsMixedTypes="1" containsNumber="1" containsInteger="1" minValue="2" maxValue="412" count="33">
        <n v="203"/>
        <n v="202"/>
        <n v="106"/>
        <n v="103"/>
        <n v="105"/>
        <n v="109"/>
        <n v="101"/>
        <n v="102"/>
        <n v="108"/>
        <n v="107"/>
        <n v="301"/>
        <n v="205"/>
        <s v="204B"/>
        <n v="201"/>
        <n v="305"/>
        <n v="303"/>
        <n v="112"/>
        <n v="308"/>
        <n v="307"/>
        <s v="204A"/>
        <n v="207"/>
        <n v="306"/>
        <n v="208"/>
        <n v="206"/>
        <n v="104"/>
        <n v="111"/>
        <n v="304" u="1"/>
        <n v="204" u="1"/>
        <n v="2" u="1"/>
        <n v="212" u="1"/>
        <n v="312" u="1"/>
        <n v="412" u="1"/>
        <n v="302" u="1"/>
      </sharedItems>
    </cacheField>
    <cacheField name="OK" numFmtId="0">
      <sharedItems containsSemiMixedTypes="0" containsString="0" containsNumber="1" containsInteger="1" minValue="0" maxValue="1" count="2">
        <n v="1"/>
        <n v="0"/>
      </sharedItems>
    </cacheField>
    <cacheField name="Sentido (Ida-Reg)" numFmtId="0">
      <sharedItems containsBlank="1" count="5">
        <s v="REG"/>
        <s v="IDA"/>
        <m u="1"/>
        <s v="IDA " u="1"/>
        <s v="I" u="1"/>
      </sharedItems>
    </cacheField>
    <cacheField name="Buses Urbanos y Rurales" numFmtId="0">
      <sharedItems/>
    </cacheField>
    <cacheField name="Código de Ocupación" numFmtId="0">
      <sharedItems containsSemiMixedTypes="0" containsString="0" containsNumber="1" containsInteger="1" minValue="1" maxValue="6"/>
    </cacheField>
    <cacheField name="Comuna2" numFmtId="0">
      <sharedItems/>
    </cacheField>
    <cacheField name="TOC" numFmtId="0">
      <sharedItems containsSemiMixedTypes="0" containsString="0" containsNumber="1" minValue="7.97" maxValue="42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37">
  <r>
    <x v="0"/>
    <s v="OE"/>
    <d v="2016-04-21T00:00:00"/>
    <d v="1899-12-30T07:15:00"/>
    <d v="1899-12-30T08:45:00"/>
    <x v="0"/>
    <n v="1"/>
    <n v="1"/>
    <n v="7"/>
    <n v="16"/>
    <d v="1899-12-30T07:16:00"/>
    <s v="DSGW15"/>
    <x v="0"/>
    <x v="0"/>
    <s v="REG"/>
    <s v="BUS"/>
    <x v="0"/>
  </r>
  <r>
    <x v="0"/>
    <s v="OE"/>
    <d v="2016-04-21T00:00:00"/>
    <d v="1899-12-30T07:15:00"/>
    <d v="1899-12-30T08:45:00"/>
    <x v="0"/>
    <n v="1"/>
    <n v="2"/>
    <n v="7"/>
    <n v="21"/>
    <d v="1899-12-30T07:21:00"/>
    <s v="RW5141"/>
    <x v="1"/>
    <x v="0"/>
    <s v="REG"/>
    <s v="BUS"/>
    <x v="0"/>
  </r>
  <r>
    <x v="0"/>
    <s v="OE"/>
    <d v="2016-04-21T00:00:00"/>
    <d v="1899-12-30T07:15:00"/>
    <d v="1899-12-30T08:45:00"/>
    <x v="0"/>
    <n v="1"/>
    <n v="3"/>
    <n v="7"/>
    <n v="26"/>
    <d v="1899-12-30T07:26:00"/>
    <s v="YH1888"/>
    <x v="1"/>
    <x v="0"/>
    <s v="REG"/>
    <s v="BUS"/>
    <x v="1"/>
  </r>
  <r>
    <x v="0"/>
    <s v="OE"/>
    <d v="2016-04-21T00:00:00"/>
    <d v="1899-12-30T07:15:00"/>
    <d v="1899-12-30T08:45:00"/>
    <x v="0"/>
    <n v="1"/>
    <n v="4"/>
    <n v="7"/>
    <n v="33"/>
    <d v="1899-12-30T07:33:00"/>
    <s v="FCXC75"/>
    <x v="0"/>
    <x v="0"/>
    <s v="REG"/>
    <s v="BUS"/>
    <x v="2"/>
  </r>
  <r>
    <x v="0"/>
    <s v="OE"/>
    <d v="2016-04-21T00:00:00"/>
    <d v="1899-12-30T07:15:00"/>
    <d v="1899-12-30T08:45:00"/>
    <x v="0"/>
    <n v="1"/>
    <n v="5"/>
    <n v="7"/>
    <n v="37"/>
    <d v="1899-12-30T07:37:00"/>
    <s v="YR1991"/>
    <x v="1"/>
    <x v="0"/>
    <s v="REG"/>
    <s v="BUS"/>
    <x v="0"/>
  </r>
  <r>
    <x v="0"/>
    <s v="OE"/>
    <d v="2016-04-21T00:00:00"/>
    <d v="1899-12-30T07:15:00"/>
    <d v="1899-12-30T08:45:00"/>
    <x v="0"/>
    <n v="1"/>
    <n v="6"/>
    <n v="7"/>
    <n v="48"/>
    <d v="1899-12-30T07:48:00"/>
    <s v="VF8811"/>
    <x v="0"/>
    <x v="0"/>
    <s v="REG"/>
    <s v="BUS"/>
    <x v="2"/>
  </r>
  <r>
    <x v="0"/>
    <s v="OE"/>
    <d v="2016-04-21T00:00:00"/>
    <d v="1899-12-30T07:15:00"/>
    <d v="1899-12-30T08:45:00"/>
    <x v="0"/>
    <n v="1"/>
    <n v="7"/>
    <n v="7"/>
    <n v="51"/>
    <d v="1899-12-30T07:51:00"/>
    <s v="VV7731"/>
    <x v="1"/>
    <x v="0"/>
    <s v="REG"/>
    <s v="BUS"/>
    <x v="1"/>
  </r>
  <r>
    <x v="0"/>
    <s v="OE"/>
    <d v="2016-04-21T00:00:00"/>
    <d v="1899-12-30T07:15:00"/>
    <d v="1899-12-30T08:45:00"/>
    <x v="0"/>
    <n v="1"/>
    <n v="8"/>
    <n v="7"/>
    <n v="55"/>
    <d v="1899-12-30T07:55:00"/>
    <s v="RN8077"/>
    <x v="1"/>
    <x v="0"/>
    <s v="REG"/>
    <s v="BUS"/>
    <x v="1"/>
  </r>
  <r>
    <x v="0"/>
    <s v="OE"/>
    <d v="2016-04-21T00:00:00"/>
    <d v="1899-12-30T07:15:00"/>
    <d v="1899-12-30T08:45:00"/>
    <x v="0"/>
    <n v="1"/>
    <n v="9"/>
    <n v="8"/>
    <n v="57"/>
    <d v="1899-12-30T08:57:00"/>
    <s v="VV1283"/>
    <x v="1"/>
    <x v="0"/>
    <s v="REG"/>
    <s v="BUS"/>
    <x v="0"/>
  </r>
  <r>
    <x v="0"/>
    <s v="OE"/>
    <d v="2016-04-21T00:00:00"/>
    <d v="1899-12-30T07:15:00"/>
    <d v="1899-12-30T08:45:00"/>
    <x v="0"/>
    <n v="1"/>
    <n v="10"/>
    <n v="8"/>
    <n v="6"/>
    <d v="1899-12-30T08:06:00"/>
    <s v="VX4316"/>
    <x v="0"/>
    <x v="0"/>
    <s v="REG"/>
    <s v="BUS"/>
    <x v="0"/>
  </r>
  <r>
    <x v="0"/>
    <s v="OE"/>
    <d v="2016-04-21T00:00:00"/>
    <d v="1899-12-30T07:15:00"/>
    <d v="1899-12-30T08:45:00"/>
    <x v="0"/>
    <n v="1"/>
    <n v="11"/>
    <n v="8"/>
    <n v="9"/>
    <d v="1899-12-30T08:09:00"/>
    <s v="TH5204"/>
    <x v="1"/>
    <x v="0"/>
    <s v="REG"/>
    <s v="BUS"/>
    <x v="0"/>
  </r>
  <r>
    <x v="0"/>
    <s v="OE"/>
    <d v="2016-04-21T00:00:00"/>
    <d v="1899-12-30T07:15:00"/>
    <d v="1899-12-30T08:45:00"/>
    <x v="0"/>
    <n v="1"/>
    <n v="12"/>
    <n v="8"/>
    <n v="10"/>
    <d v="1899-12-30T08:10:00"/>
    <s v="XV3641"/>
    <x v="1"/>
    <x v="0"/>
    <s v="REG"/>
    <s v="BUS"/>
    <x v="0"/>
  </r>
  <r>
    <x v="0"/>
    <s v="OE"/>
    <d v="2016-04-21T00:00:00"/>
    <d v="1899-12-30T07:15:00"/>
    <d v="1899-12-30T08:45:00"/>
    <x v="0"/>
    <n v="1"/>
    <n v="13"/>
    <n v="8"/>
    <n v="13"/>
    <d v="1899-12-30T08:13:00"/>
    <s v="NT1070"/>
    <x v="0"/>
    <x v="0"/>
    <s v="REG"/>
    <s v="BUS"/>
    <x v="2"/>
  </r>
  <r>
    <x v="0"/>
    <s v="OE"/>
    <d v="2016-04-21T00:00:00"/>
    <d v="1899-12-30T07:15:00"/>
    <d v="1899-12-30T08:45:00"/>
    <x v="0"/>
    <n v="1"/>
    <n v="14"/>
    <n v="8"/>
    <n v="18"/>
    <d v="1899-12-30T08:18:00"/>
    <s v="UD3910"/>
    <x v="1"/>
    <x v="0"/>
    <s v="REG"/>
    <s v="BUS"/>
    <x v="2"/>
  </r>
  <r>
    <x v="0"/>
    <s v="OE"/>
    <d v="2016-04-21T00:00:00"/>
    <d v="1899-12-30T07:15:00"/>
    <d v="1899-12-30T08:45:00"/>
    <x v="0"/>
    <n v="1"/>
    <n v="15"/>
    <n v="8"/>
    <n v="19"/>
    <d v="1899-12-30T08:19:00"/>
    <s v="YH2050"/>
    <x v="1"/>
    <x v="0"/>
    <s v="REG"/>
    <s v="BUS"/>
    <x v="2"/>
  </r>
  <r>
    <x v="0"/>
    <s v="OE"/>
    <d v="2016-04-21T00:00:00"/>
    <d v="1899-12-30T07:15:00"/>
    <d v="1899-12-30T08:45:00"/>
    <x v="0"/>
    <n v="1"/>
    <n v="16"/>
    <n v="8"/>
    <n v="22"/>
    <d v="1899-12-30T08:22:00"/>
    <s v="RB4694"/>
    <x v="1"/>
    <x v="0"/>
    <s v="REG"/>
    <s v="BUS"/>
    <x v="2"/>
  </r>
  <r>
    <x v="0"/>
    <s v="OE"/>
    <d v="2016-04-21T00:00:00"/>
    <d v="1899-12-30T07:15:00"/>
    <d v="1899-12-30T08:45:00"/>
    <x v="0"/>
    <n v="1"/>
    <n v="17"/>
    <n v="8"/>
    <n v="38"/>
    <d v="1899-12-30T08:38:00"/>
    <s v="BDKZ71"/>
    <x v="1"/>
    <x v="0"/>
    <s v="REG"/>
    <s v="BUS"/>
    <x v="2"/>
  </r>
  <r>
    <x v="0"/>
    <s v="OE"/>
    <d v="2016-04-21T00:00:00"/>
    <d v="1899-12-30T07:15:00"/>
    <d v="1899-12-30T08:45:00"/>
    <x v="0"/>
    <n v="1"/>
    <n v="18"/>
    <n v="8"/>
    <n v="40"/>
    <d v="1899-12-30T08:40:00"/>
    <s v="XE9119"/>
    <x v="1"/>
    <x v="0"/>
    <s v="REG"/>
    <s v="BUS"/>
    <x v="2"/>
  </r>
  <r>
    <x v="0"/>
    <s v="OE"/>
    <d v="2016-04-21T00:00:00"/>
    <d v="1899-12-30T09:45:00"/>
    <d v="1899-12-30T11:15:00"/>
    <x v="1"/>
    <n v="2"/>
    <n v="1"/>
    <n v="9"/>
    <n v="45"/>
    <d v="1899-12-30T09:45:00"/>
    <s v="ZB8624"/>
    <x v="0"/>
    <x v="0"/>
    <s v="REG"/>
    <s v="BUS"/>
    <x v="2"/>
  </r>
  <r>
    <x v="0"/>
    <s v="OE"/>
    <d v="2016-04-21T00:00:00"/>
    <d v="1899-12-30T09:45:00"/>
    <d v="1899-12-30T11:15:00"/>
    <x v="1"/>
    <n v="2"/>
    <n v="2"/>
    <n v="9"/>
    <n v="49"/>
    <d v="1899-12-30T09:49:00"/>
    <s v="CZPS16"/>
    <x v="1"/>
    <x v="0"/>
    <s v="REG"/>
    <s v="BUS"/>
    <x v="2"/>
  </r>
  <r>
    <x v="0"/>
    <s v="OE"/>
    <d v="2016-04-21T00:00:00"/>
    <d v="1899-12-30T09:45:00"/>
    <d v="1899-12-30T11:15:00"/>
    <x v="1"/>
    <n v="2"/>
    <n v="3"/>
    <n v="9"/>
    <n v="51"/>
    <d v="1899-12-30T09:51:00"/>
    <s v="YH1888"/>
    <x v="1"/>
    <x v="0"/>
    <s v="REG"/>
    <s v="BUS"/>
    <x v="2"/>
  </r>
  <r>
    <x v="0"/>
    <s v="OE"/>
    <d v="2016-04-21T00:00:00"/>
    <d v="1899-12-30T09:45:00"/>
    <d v="1899-12-30T11:15:00"/>
    <x v="1"/>
    <n v="2"/>
    <n v="4"/>
    <n v="9"/>
    <n v="58"/>
    <d v="1899-12-30T09:58:00"/>
    <s v="RW5141"/>
    <x v="1"/>
    <x v="0"/>
    <s v="REG"/>
    <s v="BUS"/>
    <x v="2"/>
  </r>
  <r>
    <x v="0"/>
    <s v="OE"/>
    <d v="2016-04-21T00:00:00"/>
    <d v="1899-12-30T09:45:00"/>
    <d v="1899-12-30T11:15:00"/>
    <x v="1"/>
    <n v="2"/>
    <n v="5"/>
    <n v="9"/>
    <n v="59"/>
    <d v="1899-12-30T09:59:00"/>
    <s v="VC8029"/>
    <x v="1"/>
    <x v="0"/>
    <s v="REG"/>
    <s v="BUS"/>
    <x v="2"/>
  </r>
  <r>
    <x v="0"/>
    <s v="OE"/>
    <d v="2016-04-21T00:00:00"/>
    <d v="1899-12-30T09:45:00"/>
    <d v="1899-12-30T11:15:00"/>
    <x v="1"/>
    <n v="2"/>
    <n v="6"/>
    <n v="10"/>
    <n v="4"/>
    <d v="1899-12-30T10:04:00"/>
    <s v="YP3754"/>
    <x v="1"/>
    <x v="0"/>
    <s v="REG"/>
    <s v="BUS"/>
    <x v="2"/>
  </r>
  <r>
    <x v="0"/>
    <s v="OE"/>
    <d v="2016-04-21T00:00:00"/>
    <d v="1899-12-30T09:45:00"/>
    <d v="1899-12-30T11:15:00"/>
    <x v="1"/>
    <n v="2"/>
    <n v="7"/>
    <n v="10"/>
    <n v="12"/>
    <d v="1899-12-30T10:12:00"/>
    <s v="XC4971"/>
    <x v="1"/>
    <x v="0"/>
    <s v="REG"/>
    <s v="BUS"/>
    <x v="2"/>
  </r>
  <r>
    <x v="0"/>
    <s v="OE"/>
    <d v="2016-04-21T00:00:00"/>
    <d v="1899-12-30T09:45:00"/>
    <d v="1899-12-30T11:15:00"/>
    <x v="1"/>
    <n v="2"/>
    <n v="8"/>
    <n v="10"/>
    <n v="17"/>
    <d v="1899-12-30T10:17:00"/>
    <s v="XV9760"/>
    <x v="0"/>
    <x v="0"/>
    <s v="REG"/>
    <s v="BUS"/>
    <x v="2"/>
  </r>
  <r>
    <x v="0"/>
    <s v="OE"/>
    <d v="2016-04-21T00:00:00"/>
    <d v="1899-12-30T09:45:00"/>
    <d v="1899-12-30T11:15:00"/>
    <x v="1"/>
    <n v="2"/>
    <n v="9"/>
    <n v="10"/>
    <n v="25"/>
    <d v="1899-12-30T10:25:00"/>
    <s v="YC6878"/>
    <x v="0"/>
    <x v="0"/>
    <s v="REG"/>
    <s v="BUS"/>
    <x v="2"/>
  </r>
  <r>
    <x v="0"/>
    <s v="OE"/>
    <d v="2016-04-21T00:00:00"/>
    <d v="1899-12-30T09:45:00"/>
    <d v="1899-12-30T11:15:00"/>
    <x v="1"/>
    <n v="2"/>
    <n v="10"/>
    <n v="10"/>
    <n v="27"/>
    <d v="1899-12-30T10:27:00"/>
    <s v="HSFJ61"/>
    <x v="2"/>
    <x v="1"/>
    <s v="REG"/>
    <s v="BUS"/>
    <x v="3"/>
  </r>
  <r>
    <x v="0"/>
    <s v="OE"/>
    <d v="2016-04-21T00:00:00"/>
    <d v="1899-12-30T09:45:00"/>
    <d v="1899-12-30T11:15:00"/>
    <x v="1"/>
    <n v="2"/>
    <n v="11"/>
    <n v="10"/>
    <n v="29"/>
    <d v="1899-12-30T10:29:00"/>
    <s v="CLJJ91"/>
    <x v="2"/>
    <x v="1"/>
    <s v="REG"/>
    <s v="BUS"/>
    <x v="2"/>
  </r>
  <r>
    <x v="0"/>
    <s v="OE"/>
    <d v="2016-04-21T00:00:00"/>
    <d v="1899-12-30T09:45:00"/>
    <d v="1899-12-30T11:15:00"/>
    <x v="1"/>
    <n v="2"/>
    <n v="12"/>
    <n v="10"/>
    <n v="30"/>
    <d v="1899-12-30T10:30:00"/>
    <s v="YR1991"/>
    <x v="1"/>
    <x v="0"/>
    <s v="REG"/>
    <s v="BUS"/>
    <x v="0"/>
  </r>
  <r>
    <x v="0"/>
    <s v="OE"/>
    <d v="2016-04-21T00:00:00"/>
    <d v="1899-12-30T09:45:00"/>
    <d v="1899-12-30T11:15:00"/>
    <x v="1"/>
    <n v="2"/>
    <n v="13"/>
    <n v="10"/>
    <n v="33"/>
    <d v="1899-12-30T10:33:00"/>
    <s v="UJS214"/>
    <x v="1"/>
    <x v="0"/>
    <s v="REG"/>
    <s v="BUS"/>
    <x v="2"/>
  </r>
  <r>
    <x v="0"/>
    <s v="OE"/>
    <d v="2016-04-21T00:00:00"/>
    <d v="1899-12-30T09:45:00"/>
    <d v="1899-12-30T11:15:00"/>
    <x v="1"/>
    <n v="2"/>
    <n v="14"/>
    <n v="10"/>
    <n v="40"/>
    <d v="1899-12-30T10:40:00"/>
    <s v="VV7731"/>
    <x v="1"/>
    <x v="0"/>
    <s v="REG"/>
    <s v="BUS"/>
    <x v="2"/>
  </r>
  <r>
    <x v="0"/>
    <s v="OE"/>
    <d v="2016-04-21T00:00:00"/>
    <d v="1899-12-30T09:45:00"/>
    <d v="1899-12-30T11:15:00"/>
    <x v="1"/>
    <n v="2"/>
    <n v="15"/>
    <n v="10"/>
    <n v="41"/>
    <d v="1899-12-30T10:41:00"/>
    <s v="BD6750"/>
    <x v="0"/>
    <x v="0"/>
    <s v="REG"/>
    <s v="BUS"/>
    <x v="2"/>
  </r>
  <r>
    <x v="0"/>
    <s v="OE"/>
    <d v="2016-04-21T00:00:00"/>
    <d v="1899-12-30T09:45:00"/>
    <d v="1899-12-30T11:15:00"/>
    <x v="1"/>
    <n v="2"/>
    <n v="16"/>
    <n v="10"/>
    <n v="48"/>
    <d v="1899-12-30T10:48:00"/>
    <s v="RN8077"/>
    <x v="1"/>
    <x v="0"/>
    <s v="REG"/>
    <s v="BUS"/>
    <x v="2"/>
  </r>
  <r>
    <x v="0"/>
    <s v="OE"/>
    <d v="2016-04-21T00:00:00"/>
    <d v="1899-12-30T09:45:00"/>
    <d v="1899-12-30T11:15:00"/>
    <x v="1"/>
    <n v="2"/>
    <n v="17"/>
    <n v="10"/>
    <n v="55"/>
    <d v="1899-12-30T10:55:00"/>
    <s v="VV1283"/>
    <x v="1"/>
    <x v="0"/>
    <s v="REG"/>
    <s v="BUS"/>
    <x v="2"/>
  </r>
  <r>
    <x v="0"/>
    <s v="OE"/>
    <d v="2016-04-21T00:00:00"/>
    <d v="1899-12-30T09:45:00"/>
    <d v="1899-12-30T11:15:00"/>
    <x v="1"/>
    <n v="2"/>
    <n v="18"/>
    <n v="11"/>
    <n v="1"/>
    <d v="1899-12-30T11:01:00"/>
    <s v="TH5204"/>
    <x v="1"/>
    <x v="0"/>
    <s v="REG"/>
    <s v="BUS"/>
    <x v="2"/>
  </r>
  <r>
    <x v="0"/>
    <s v="OE"/>
    <d v="2016-04-21T00:00:00"/>
    <d v="1899-12-30T09:45:00"/>
    <d v="1899-12-30T11:15:00"/>
    <x v="1"/>
    <n v="2"/>
    <n v="19"/>
    <n v="11"/>
    <n v="6"/>
    <d v="1899-12-30T11:06:00"/>
    <s v="FTFC13"/>
    <x v="0"/>
    <x v="0"/>
    <s v="REG"/>
    <s v="BUS"/>
    <x v="2"/>
  </r>
  <r>
    <x v="0"/>
    <s v="OE"/>
    <d v="2016-04-21T00:00:00"/>
    <d v="1899-12-30T09:45:00"/>
    <d v="1899-12-30T11:15:00"/>
    <x v="1"/>
    <n v="2"/>
    <n v="20"/>
    <n v="11"/>
    <n v="11"/>
    <d v="1899-12-30T11:11:00"/>
    <s v="XY3641"/>
    <x v="1"/>
    <x v="0"/>
    <s v="REG"/>
    <s v="BUS"/>
    <x v="2"/>
  </r>
  <r>
    <x v="0"/>
    <s v="OE"/>
    <d v="2016-04-21T00:00:00"/>
    <d v="1899-12-30T12:45:00"/>
    <d v="1899-12-30T14:15:00"/>
    <x v="2"/>
    <n v="3"/>
    <n v="1"/>
    <n v="12"/>
    <n v="46"/>
    <d v="1899-12-30T12:46:00"/>
    <s v="TU4925"/>
    <x v="1"/>
    <x v="0"/>
    <s v="REG"/>
    <s v="BUS"/>
    <x v="0"/>
  </r>
  <r>
    <x v="0"/>
    <s v="OE"/>
    <d v="2016-04-21T00:00:00"/>
    <d v="1899-12-30T12:45:00"/>
    <d v="1899-12-30T14:15:00"/>
    <x v="2"/>
    <n v="3"/>
    <n v="2"/>
    <n v="12"/>
    <n v="48"/>
    <d v="1899-12-30T12:48:00"/>
    <s v="UF8811"/>
    <x v="0"/>
    <x v="0"/>
    <s v="REG"/>
    <s v="BUS"/>
    <x v="2"/>
  </r>
  <r>
    <x v="0"/>
    <s v="OE"/>
    <d v="2016-04-21T00:00:00"/>
    <d v="1899-12-30T12:45:00"/>
    <d v="1899-12-30T14:15:00"/>
    <x v="2"/>
    <n v="3"/>
    <n v="3"/>
    <n v="12"/>
    <n v="52"/>
    <d v="1899-12-30T12:52:00"/>
    <s v="XV9759"/>
    <x v="1"/>
    <x v="0"/>
    <s v="REG"/>
    <s v="BUS"/>
    <x v="2"/>
  </r>
  <r>
    <x v="0"/>
    <s v="OE"/>
    <d v="2016-04-21T00:00:00"/>
    <d v="1899-12-30T12:45:00"/>
    <d v="1899-12-30T14:15:00"/>
    <x v="2"/>
    <n v="3"/>
    <n v="4"/>
    <n v="13"/>
    <n v="2"/>
    <d v="1899-12-30T13:02:00"/>
    <s v="UA8152"/>
    <x v="1"/>
    <x v="0"/>
    <s v="REG"/>
    <s v="BUS"/>
    <x v="2"/>
  </r>
  <r>
    <x v="0"/>
    <s v="OE"/>
    <d v="2016-04-21T00:00:00"/>
    <d v="1899-12-30T12:45:00"/>
    <d v="1899-12-30T14:15:00"/>
    <x v="2"/>
    <n v="3"/>
    <n v="5"/>
    <n v="13"/>
    <n v="5"/>
    <d v="1899-12-30T13:05:00"/>
    <s v="VX4316"/>
    <x v="0"/>
    <x v="0"/>
    <s v="REG"/>
    <s v="BUS"/>
    <x v="2"/>
  </r>
  <r>
    <x v="0"/>
    <s v="OE"/>
    <d v="2016-04-21T00:00:00"/>
    <d v="1899-12-30T12:45:00"/>
    <d v="1899-12-30T14:15:00"/>
    <x v="2"/>
    <n v="3"/>
    <n v="6"/>
    <n v="13"/>
    <n v="17"/>
    <d v="1899-12-30T13:17:00"/>
    <s v="YY6184"/>
    <x v="1"/>
    <x v="0"/>
    <s v="REG"/>
    <s v="BUS"/>
    <x v="0"/>
  </r>
  <r>
    <x v="0"/>
    <s v="OE"/>
    <d v="2016-04-21T00:00:00"/>
    <d v="1899-12-30T12:45:00"/>
    <d v="1899-12-30T14:15:00"/>
    <x v="2"/>
    <n v="3"/>
    <n v="7"/>
    <n v="13"/>
    <n v="19"/>
    <d v="1899-12-30T13:19:00"/>
    <s v="UD3910"/>
    <x v="0"/>
    <x v="0"/>
    <s v="REG"/>
    <s v="BUS"/>
    <x v="2"/>
  </r>
  <r>
    <x v="0"/>
    <s v="OE"/>
    <d v="2016-04-21T00:00:00"/>
    <d v="1899-12-30T12:45:00"/>
    <d v="1899-12-30T14:15:00"/>
    <x v="2"/>
    <n v="3"/>
    <n v="8"/>
    <n v="13"/>
    <n v="20"/>
    <d v="1899-12-30T13:20:00"/>
    <s v="CZPC16"/>
    <x v="1"/>
    <x v="0"/>
    <s v="REG"/>
    <s v="BUS"/>
    <x v="2"/>
  </r>
  <r>
    <x v="0"/>
    <s v="OE"/>
    <d v="2016-04-21T00:00:00"/>
    <d v="1899-12-30T12:45:00"/>
    <d v="1899-12-30T14:15:00"/>
    <x v="2"/>
    <n v="3"/>
    <n v="9"/>
    <n v="13"/>
    <n v="24"/>
    <d v="1899-12-30T13:24:00"/>
    <s v="RW5141"/>
    <x v="1"/>
    <x v="0"/>
    <s v="REG"/>
    <s v="BUS"/>
    <x v="2"/>
  </r>
  <r>
    <x v="0"/>
    <s v="OE"/>
    <d v="2016-04-21T00:00:00"/>
    <d v="1899-12-30T12:45:00"/>
    <d v="1899-12-30T14:15:00"/>
    <x v="2"/>
    <n v="3"/>
    <n v="10"/>
    <n v="13"/>
    <n v="31"/>
    <d v="1899-12-30T13:31:00"/>
    <s v="YG1168"/>
    <x v="0"/>
    <x v="0"/>
    <s v="REG"/>
    <s v="BUS"/>
    <x v="2"/>
  </r>
  <r>
    <x v="0"/>
    <s v="OE"/>
    <d v="2016-04-21T00:00:00"/>
    <d v="1899-12-30T12:45:00"/>
    <d v="1899-12-30T14:15:00"/>
    <x v="2"/>
    <n v="3"/>
    <n v="11"/>
    <n v="13"/>
    <n v="33"/>
    <d v="1899-12-30T13:33:00"/>
    <s v="XC4971"/>
    <x v="1"/>
    <x v="0"/>
    <s v="REG"/>
    <s v="BUS"/>
    <x v="2"/>
  </r>
  <r>
    <x v="0"/>
    <s v="OE"/>
    <d v="2016-04-21T00:00:00"/>
    <d v="1899-12-30T12:45:00"/>
    <d v="1899-12-30T14:15:00"/>
    <x v="2"/>
    <n v="3"/>
    <n v="12"/>
    <n v="13"/>
    <n v="43"/>
    <d v="1899-12-30T13:43:00"/>
    <s v="YR1991"/>
    <x v="1"/>
    <x v="0"/>
    <s v="REG"/>
    <s v="BUS"/>
    <x v="2"/>
  </r>
  <r>
    <x v="0"/>
    <s v="OE"/>
    <d v="2016-04-21T00:00:00"/>
    <d v="1899-12-30T12:45:00"/>
    <d v="1899-12-30T14:15:00"/>
    <x v="2"/>
    <n v="3"/>
    <n v="13"/>
    <n v="13"/>
    <n v="46"/>
    <d v="1899-12-30T13:46:00"/>
    <s v="UJ5214"/>
    <x v="1"/>
    <x v="0"/>
    <s v="REG"/>
    <s v="BUS"/>
    <x v="2"/>
  </r>
  <r>
    <x v="0"/>
    <s v="OE"/>
    <d v="2016-04-21T00:00:00"/>
    <d v="1899-12-30T12:45:00"/>
    <d v="1899-12-30T14:15:00"/>
    <x v="2"/>
    <n v="3"/>
    <n v="14"/>
    <n v="13"/>
    <n v="54"/>
    <d v="1899-12-30T13:54:00"/>
    <s v="YY7731"/>
    <x v="1"/>
    <x v="0"/>
    <s v="REG"/>
    <s v="BUS"/>
    <x v="0"/>
  </r>
  <r>
    <x v="0"/>
    <s v="OE"/>
    <d v="2016-04-21T00:00:00"/>
    <d v="1899-12-30T12:45:00"/>
    <d v="1899-12-30T14:15:00"/>
    <x v="2"/>
    <n v="3"/>
    <n v="15"/>
    <n v="13"/>
    <n v="55"/>
    <d v="1899-12-30T13:55:00"/>
    <s v="ZT7449"/>
    <x v="0"/>
    <x v="0"/>
    <s v="REG"/>
    <s v="BUS"/>
    <x v="2"/>
  </r>
  <r>
    <x v="0"/>
    <s v="OE"/>
    <d v="2016-04-21T00:00:00"/>
    <d v="1899-12-30T12:45:00"/>
    <d v="1899-12-30T14:15:00"/>
    <x v="2"/>
    <n v="3"/>
    <n v="16"/>
    <n v="13"/>
    <n v="58"/>
    <d v="1899-12-30T13:58:00"/>
    <s v="RN8077"/>
    <x v="1"/>
    <x v="0"/>
    <s v="REG"/>
    <s v="BUS"/>
    <x v="2"/>
  </r>
  <r>
    <x v="0"/>
    <s v="OE"/>
    <d v="2016-04-21T00:00:00"/>
    <d v="1899-12-30T12:45:00"/>
    <d v="1899-12-30T14:15:00"/>
    <x v="2"/>
    <n v="3"/>
    <n v="17"/>
    <n v="14"/>
    <n v="5"/>
    <d v="1899-12-30T14:05:00"/>
    <s v="TH5204"/>
    <x v="1"/>
    <x v="0"/>
    <s v="REG"/>
    <s v="BUS"/>
    <x v="2"/>
  </r>
  <r>
    <x v="0"/>
    <s v="OE"/>
    <d v="2016-04-21T00:00:00"/>
    <d v="1899-12-30T12:45:00"/>
    <d v="1899-12-30T14:15:00"/>
    <x v="2"/>
    <n v="3"/>
    <n v="18"/>
    <n v="14"/>
    <n v="6"/>
    <d v="1899-12-30T14:06:00"/>
    <s v="XV1283"/>
    <x v="1"/>
    <x v="0"/>
    <s v="REG"/>
    <s v="BUS"/>
    <x v="0"/>
  </r>
  <r>
    <x v="0"/>
    <s v="OE"/>
    <d v="2016-04-21T00:00:00"/>
    <d v="1899-12-30T12:45:00"/>
    <d v="1899-12-30T14:15:00"/>
    <x v="2"/>
    <n v="3"/>
    <n v="19"/>
    <n v="14"/>
    <n v="10"/>
    <d v="1899-12-30T14:10:00"/>
    <s v="ZB8624"/>
    <x v="0"/>
    <x v="0"/>
    <s v="REG"/>
    <s v="BUS"/>
    <x v="2"/>
  </r>
  <r>
    <x v="0"/>
    <s v="OE"/>
    <d v="2016-04-21T00:00:00"/>
    <d v="1899-12-30T12:45:00"/>
    <d v="1899-12-30T14:15:00"/>
    <x v="2"/>
    <n v="3"/>
    <n v="20"/>
    <n v="14"/>
    <n v="14"/>
    <d v="1899-12-30T14:14:00"/>
    <s v="XY3641"/>
    <x v="1"/>
    <x v="0"/>
    <s v="REG"/>
    <s v="BUS"/>
    <x v="2"/>
  </r>
  <r>
    <x v="0"/>
    <s v="OE"/>
    <d v="2016-04-21T00:00:00"/>
    <d v="1899-12-30T17:45:00"/>
    <d v="1899-12-30T19:15:00"/>
    <x v="3"/>
    <n v="4"/>
    <n v="1"/>
    <n v="17"/>
    <n v="45"/>
    <d v="1899-12-30T17:45:00"/>
    <s v="HKW696"/>
    <x v="1"/>
    <x v="0"/>
    <s v="REG"/>
    <s v="BUS"/>
    <x v="2"/>
  </r>
  <r>
    <x v="0"/>
    <s v="OE"/>
    <d v="2016-04-21T00:00:00"/>
    <d v="1899-12-30T17:45:00"/>
    <d v="1899-12-30T19:15:00"/>
    <x v="3"/>
    <n v="4"/>
    <n v="2"/>
    <n v="17"/>
    <n v="52"/>
    <d v="1899-12-30T17:52:00"/>
    <s v="RB4694"/>
    <x v="1"/>
    <x v="0"/>
    <s v="REG"/>
    <s v="BUS"/>
    <x v="0"/>
  </r>
  <r>
    <x v="0"/>
    <s v="OE"/>
    <d v="2016-04-21T00:00:00"/>
    <d v="1899-12-30T17:45:00"/>
    <d v="1899-12-30T19:15:00"/>
    <x v="3"/>
    <n v="4"/>
    <n v="3"/>
    <n v="18"/>
    <n v="5"/>
    <d v="1899-12-30T18:05:00"/>
    <s v="BDKZ71"/>
    <x v="1"/>
    <x v="0"/>
    <s v="REG"/>
    <s v="BUS"/>
    <x v="0"/>
  </r>
  <r>
    <x v="0"/>
    <s v="OE"/>
    <d v="2016-04-21T00:00:00"/>
    <d v="1899-12-30T17:45:00"/>
    <d v="1899-12-30T19:15:00"/>
    <x v="3"/>
    <n v="4"/>
    <n v="4"/>
    <n v="18"/>
    <n v="7"/>
    <d v="1899-12-30T18:07:00"/>
    <s v="HDKP05"/>
    <x v="1"/>
    <x v="0"/>
    <s v="REG"/>
    <s v="BUS"/>
    <x v="2"/>
  </r>
  <r>
    <x v="0"/>
    <s v="OE"/>
    <d v="2016-04-21T00:00:00"/>
    <d v="1899-12-30T17:45:00"/>
    <d v="1899-12-30T19:15:00"/>
    <x v="3"/>
    <n v="4"/>
    <n v="5"/>
    <n v="18"/>
    <n v="9"/>
    <d v="1899-12-30T18:09:00"/>
    <s v="ZB8624"/>
    <x v="0"/>
    <x v="0"/>
    <s v="REG"/>
    <s v="BUS"/>
    <x v="2"/>
  </r>
  <r>
    <x v="0"/>
    <s v="OE"/>
    <d v="2016-04-21T00:00:00"/>
    <d v="1899-12-30T17:45:00"/>
    <d v="1899-12-30T19:15:00"/>
    <x v="3"/>
    <n v="4"/>
    <n v="6"/>
    <n v="18"/>
    <n v="25"/>
    <d v="1899-12-30T18:25:00"/>
    <s v="VV6184"/>
    <x v="0"/>
    <x v="0"/>
    <s v="REG"/>
    <s v="BUS"/>
    <x v="2"/>
  </r>
  <r>
    <x v="0"/>
    <s v="OE"/>
    <d v="2016-04-21T00:00:00"/>
    <d v="1899-12-30T17:45:00"/>
    <d v="1899-12-30T19:15:00"/>
    <x v="3"/>
    <n v="4"/>
    <n v="7"/>
    <n v="18"/>
    <n v="26"/>
    <d v="1899-12-30T18:26:00"/>
    <s v="VX4025"/>
    <x v="1"/>
    <x v="0"/>
    <s v="REG"/>
    <s v="BUS"/>
    <x v="0"/>
  </r>
  <r>
    <x v="0"/>
    <s v="OE"/>
    <d v="2016-04-21T00:00:00"/>
    <d v="1899-12-30T17:45:00"/>
    <d v="1899-12-30T19:15:00"/>
    <x v="3"/>
    <n v="4"/>
    <n v="8"/>
    <n v="18"/>
    <n v="31"/>
    <d v="1899-12-30T18:31:00"/>
    <s v="VV1259"/>
    <x v="1"/>
    <x v="0"/>
    <s v="REG"/>
    <s v="BUS"/>
    <x v="1"/>
  </r>
  <r>
    <x v="0"/>
    <s v="OE"/>
    <d v="2016-04-21T00:00:00"/>
    <d v="1899-12-30T17:45:00"/>
    <d v="1899-12-30T19:15:00"/>
    <x v="3"/>
    <n v="4"/>
    <n v="9"/>
    <n v="18"/>
    <n v="39"/>
    <d v="1899-12-30T18:39:00"/>
    <s v="PZ5981"/>
    <x v="1"/>
    <x v="0"/>
    <s v="REG"/>
    <s v="BUS"/>
    <x v="1"/>
  </r>
  <r>
    <x v="0"/>
    <s v="OE"/>
    <d v="2016-04-21T00:00:00"/>
    <d v="1899-12-30T17:45:00"/>
    <d v="1899-12-30T19:15:00"/>
    <x v="3"/>
    <n v="4"/>
    <n v="10"/>
    <n v="18"/>
    <n v="47"/>
    <d v="1899-12-30T18:47:00"/>
    <s v="XE9119"/>
    <x v="1"/>
    <x v="0"/>
    <s v="REG"/>
    <s v="BUS"/>
    <x v="0"/>
  </r>
  <r>
    <x v="0"/>
    <s v="OE"/>
    <d v="2016-04-21T00:00:00"/>
    <d v="1899-12-30T17:45:00"/>
    <d v="1899-12-30T19:15:00"/>
    <x v="3"/>
    <n v="4"/>
    <n v="11"/>
    <n v="18"/>
    <n v="57"/>
    <d v="1899-12-30T18:57:00"/>
    <s v="XY9759"/>
    <x v="1"/>
    <x v="0"/>
    <s v="REG"/>
    <s v="BUS"/>
    <x v="0"/>
  </r>
  <r>
    <x v="0"/>
    <s v="OE"/>
    <d v="2016-04-21T00:00:00"/>
    <d v="1899-12-30T17:45:00"/>
    <d v="1899-12-30T19:15:00"/>
    <x v="3"/>
    <n v="4"/>
    <n v="12"/>
    <n v="18"/>
    <n v="59"/>
    <d v="1899-12-30T18:59:00"/>
    <s v="TU4925"/>
    <x v="1"/>
    <x v="0"/>
    <s v="REG"/>
    <s v="BUS"/>
    <x v="1"/>
  </r>
  <r>
    <x v="0"/>
    <s v="OE"/>
    <d v="2016-04-21T00:00:00"/>
    <d v="1899-12-30T17:45:00"/>
    <d v="1899-12-30T19:15:00"/>
    <x v="3"/>
    <n v="4"/>
    <n v="13"/>
    <n v="19"/>
    <n v="5"/>
    <d v="1899-12-30T19:05:00"/>
    <s v="UA8152"/>
    <x v="1"/>
    <x v="0"/>
    <s v="REG"/>
    <s v="BUS"/>
    <x v="0"/>
  </r>
  <r>
    <x v="0"/>
    <s v="OE"/>
    <d v="2016-04-21T00:00:00"/>
    <d v="1899-12-30T17:45:00"/>
    <d v="1899-12-30T19:15:00"/>
    <x v="3"/>
    <n v="4"/>
    <n v="14"/>
    <n v="19"/>
    <n v="9"/>
    <d v="1899-12-30T19:09:00"/>
    <s v="XD9221"/>
    <x v="0"/>
    <x v="0"/>
    <s v="REG"/>
    <s v="BUS"/>
    <x v="2"/>
  </r>
  <r>
    <x v="0"/>
    <s v="OE"/>
    <d v="2016-04-21T00:00:00"/>
    <d v="1899-12-30T07:15:00"/>
    <d v="1899-12-30T08:45:00"/>
    <x v="0"/>
    <n v="5"/>
    <n v="1"/>
    <n v="7"/>
    <n v="15"/>
    <d v="1899-12-30T07:15:00"/>
    <s v="YD4868"/>
    <x v="3"/>
    <x v="0"/>
    <s v="IDA"/>
    <s v="TXB"/>
    <x v="0"/>
  </r>
  <r>
    <x v="0"/>
    <s v="OE"/>
    <d v="2016-04-21T00:00:00"/>
    <d v="1899-12-30T07:15:00"/>
    <d v="1899-12-30T08:45:00"/>
    <x v="0"/>
    <n v="5"/>
    <n v="2"/>
    <n v="7"/>
    <n v="16"/>
    <d v="1899-12-30T07:16:00"/>
    <s v="DSGX15"/>
    <x v="4"/>
    <x v="0"/>
    <s v="REG"/>
    <s v="TXB"/>
    <x v="4"/>
  </r>
  <r>
    <x v="0"/>
    <s v="OE"/>
    <d v="2016-04-21T00:00:00"/>
    <d v="1899-12-30T07:15:00"/>
    <d v="1899-12-30T08:45:00"/>
    <x v="0"/>
    <n v="5"/>
    <n v="3"/>
    <n v="7"/>
    <n v="21"/>
    <d v="1899-12-30T07:21:00"/>
    <s v="RW5141"/>
    <x v="5"/>
    <x v="0"/>
    <s v="REG"/>
    <s v="TXB"/>
    <x v="3"/>
  </r>
  <r>
    <x v="0"/>
    <s v="OE"/>
    <d v="2016-04-21T00:00:00"/>
    <d v="1899-12-30T07:15:00"/>
    <d v="1899-12-30T08:45:00"/>
    <x v="0"/>
    <n v="5"/>
    <n v="4"/>
    <n v="7"/>
    <n v="22"/>
    <d v="1899-12-30T07:22:00"/>
    <s v="ST4001"/>
    <x v="6"/>
    <x v="0"/>
    <s v="IDA"/>
    <s v="TXB"/>
    <x v="3"/>
  </r>
  <r>
    <x v="0"/>
    <s v="OE"/>
    <d v="2016-04-21T00:00:00"/>
    <d v="1899-12-30T07:15:00"/>
    <d v="1899-12-30T08:45:00"/>
    <x v="0"/>
    <n v="5"/>
    <n v="5"/>
    <n v="7"/>
    <n v="24"/>
    <d v="1899-12-30T07:24:00"/>
    <s v="HZ2227"/>
    <x v="3"/>
    <x v="0"/>
    <s v="IDA"/>
    <s v="TXB"/>
    <x v="2"/>
  </r>
  <r>
    <x v="0"/>
    <s v="OE"/>
    <d v="2016-04-21T00:00:00"/>
    <d v="1899-12-30T07:15:00"/>
    <d v="1899-12-30T08:45:00"/>
    <x v="0"/>
    <n v="5"/>
    <n v="6"/>
    <n v="7"/>
    <n v="24"/>
    <d v="1899-12-30T07:24:00"/>
    <s v="VC8079"/>
    <x v="7"/>
    <x v="0"/>
    <s v="IDA"/>
    <s v="TXB"/>
    <x v="2"/>
  </r>
  <r>
    <x v="0"/>
    <s v="OE"/>
    <d v="2016-04-21T00:00:00"/>
    <d v="1899-12-30T07:15:00"/>
    <d v="1899-12-30T08:45:00"/>
    <x v="0"/>
    <n v="5"/>
    <n v="7"/>
    <n v="7"/>
    <n v="25"/>
    <d v="1899-12-30T07:25:00"/>
    <s v="YG1307"/>
    <x v="7"/>
    <x v="0"/>
    <s v="IDA"/>
    <s v="TXB"/>
    <x v="1"/>
  </r>
  <r>
    <x v="0"/>
    <s v="OE"/>
    <d v="2016-04-21T00:00:00"/>
    <d v="1899-12-30T07:15:00"/>
    <d v="1899-12-30T08:45:00"/>
    <x v="0"/>
    <n v="5"/>
    <n v="8"/>
    <n v="7"/>
    <n v="27"/>
    <d v="1899-12-30T07:27:00"/>
    <s v="XB8419"/>
    <x v="3"/>
    <x v="0"/>
    <s v="IDA"/>
    <s v="TXB"/>
    <x v="1"/>
  </r>
  <r>
    <x v="0"/>
    <s v="OE"/>
    <d v="2016-04-21T00:00:00"/>
    <d v="1899-12-30T07:15:00"/>
    <d v="1899-12-30T08:45:00"/>
    <x v="0"/>
    <n v="5"/>
    <n v="9"/>
    <n v="7"/>
    <n v="27"/>
    <d v="1899-12-30T07:27:00"/>
    <s v="TW8469"/>
    <x v="2"/>
    <x v="1"/>
    <m/>
    <s v="TXB"/>
    <x v="1"/>
  </r>
  <r>
    <x v="0"/>
    <s v="OE"/>
    <d v="2016-04-21T00:00:00"/>
    <d v="1899-12-30T07:15:00"/>
    <d v="1899-12-30T08:45:00"/>
    <x v="0"/>
    <n v="5"/>
    <n v="10"/>
    <n v="7"/>
    <n v="27"/>
    <d v="1899-12-30T07:27:00"/>
    <s v="YD2091"/>
    <x v="8"/>
    <x v="0"/>
    <s v="REG"/>
    <s v="TXB"/>
    <x v="1"/>
  </r>
  <r>
    <x v="0"/>
    <s v="OE"/>
    <d v="2016-04-21T00:00:00"/>
    <d v="1899-12-30T07:15:00"/>
    <d v="1899-12-30T08:45:00"/>
    <x v="0"/>
    <n v="5"/>
    <n v="11"/>
    <n v="7"/>
    <n v="30"/>
    <d v="1899-12-30T07:30:00"/>
    <s v="VU9047"/>
    <x v="3"/>
    <x v="0"/>
    <s v="IDA"/>
    <s v="TXB"/>
    <x v="0"/>
  </r>
  <r>
    <x v="0"/>
    <s v="OE"/>
    <d v="2016-04-21T00:00:00"/>
    <d v="1899-12-30T07:15:00"/>
    <d v="1899-12-30T08:45:00"/>
    <x v="0"/>
    <n v="5"/>
    <n v="12"/>
    <n v="7"/>
    <n v="30"/>
    <d v="1899-12-30T07:30:00"/>
    <s v="VT9843"/>
    <x v="6"/>
    <x v="0"/>
    <s v="IDA"/>
    <s v="TXB"/>
    <x v="3"/>
  </r>
  <r>
    <x v="0"/>
    <s v="OE"/>
    <d v="2016-04-21T00:00:00"/>
    <d v="1899-12-30T07:15:00"/>
    <d v="1899-12-30T08:45:00"/>
    <x v="0"/>
    <n v="5"/>
    <n v="13"/>
    <n v="7"/>
    <n v="33"/>
    <d v="1899-12-30T07:33:00"/>
    <s v="WT1863"/>
    <x v="5"/>
    <x v="0"/>
    <s v="REG"/>
    <s v="TXB"/>
    <x v="1"/>
  </r>
  <r>
    <x v="0"/>
    <s v="OE"/>
    <d v="2016-04-21T00:00:00"/>
    <d v="1899-12-30T07:15:00"/>
    <d v="1899-12-30T08:45:00"/>
    <x v="0"/>
    <n v="5"/>
    <n v="14"/>
    <n v="7"/>
    <n v="37"/>
    <d v="1899-12-30T07:37:00"/>
    <s v="XY1108"/>
    <x v="7"/>
    <x v="0"/>
    <s v="IDA"/>
    <s v="TXB"/>
    <x v="1"/>
  </r>
  <r>
    <x v="0"/>
    <s v="OE"/>
    <d v="2016-04-21T00:00:00"/>
    <d v="1899-12-30T07:15:00"/>
    <d v="1899-12-30T08:45:00"/>
    <x v="0"/>
    <n v="5"/>
    <n v="15"/>
    <n v="7"/>
    <n v="39"/>
    <d v="1899-12-30T07:39:00"/>
    <s v="FKWB37"/>
    <x v="4"/>
    <x v="0"/>
    <s v="REG"/>
    <s v="TXB"/>
    <x v="1"/>
  </r>
  <r>
    <x v="0"/>
    <s v="OE"/>
    <d v="2016-04-21T00:00:00"/>
    <d v="1899-12-30T07:15:00"/>
    <d v="1899-12-30T08:45:00"/>
    <x v="0"/>
    <n v="5"/>
    <n v="16"/>
    <n v="7"/>
    <n v="42"/>
    <d v="1899-12-30T07:42:00"/>
    <s v="SU4794"/>
    <x v="8"/>
    <x v="0"/>
    <s v="REG"/>
    <s v="TXB"/>
    <x v="4"/>
  </r>
  <r>
    <x v="0"/>
    <s v="OE"/>
    <d v="2016-04-21T00:00:00"/>
    <d v="1899-12-30T07:15:00"/>
    <d v="1899-12-30T08:45:00"/>
    <x v="0"/>
    <n v="5"/>
    <n v="17"/>
    <n v="7"/>
    <n v="44"/>
    <d v="1899-12-30T07:44:00"/>
    <s v="XF4231"/>
    <x v="4"/>
    <x v="0"/>
    <s v="REG"/>
    <s v="TXB"/>
    <x v="0"/>
  </r>
  <r>
    <x v="0"/>
    <s v="OE"/>
    <d v="2016-04-21T00:00:00"/>
    <d v="1899-12-30T07:15:00"/>
    <d v="1899-12-30T08:45:00"/>
    <x v="0"/>
    <n v="5"/>
    <n v="18"/>
    <n v="7"/>
    <n v="44"/>
    <d v="1899-12-30T07:44:00"/>
    <s v="NP3986"/>
    <x v="2"/>
    <x v="1"/>
    <m/>
    <s v="TXB"/>
    <x v="2"/>
  </r>
  <r>
    <x v="0"/>
    <s v="OE"/>
    <d v="2016-04-21T00:00:00"/>
    <d v="1899-12-30T07:15:00"/>
    <d v="1899-12-30T08:45:00"/>
    <x v="0"/>
    <n v="5"/>
    <n v="19"/>
    <n v="7"/>
    <n v="45"/>
    <d v="1899-12-30T07:45:00"/>
    <s v="ZP3187"/>
    <x v="6"/>
    <x v="0"/>
    <s v="IDA"/>
    <s v="TXB"/>
    <x v="1"/>
  </r>
  <r>
    <x v="0"/>
    <s v="OE"/>
    <d v="2016-04-21T00:00:00"/>
    <d v="1899-12-30T07:15:00"/>
    <d v="1899-12-30T08:45:00"/>
    <x v="0"/>
    <n v="5"/>
    <n v="20"/>
    <n v="7"/>
    <n v="46"/>
    <d v="1899-12-30T07:46:00"/>
    <s v="XR5423"/>
    <x v="3"/>
    <x v="0"/>
    <s v="IDA"/>
    <s v="TXB"/>
    <x v="1"/>
  </r>
  <r>
    <x v="0"/>
    <s v="OE"/>
    <d v="2016-04-21T00:00:00"/>
    <d v="1899-12-30T07:15:00"/>
    <d v="1899-12-30T08:45:00"/>
    <x v="0"/>
    <n v="5"/>
    <n v="21"/>
    <n v="7"/>
    <n v="48"/>
    <d v="1899-12-30T07:48:00"/>
    <s v="YX5744"/>
    <x v="4"/>
    <x v="0"/>
    <s v="REG"/>
    <s v="TXB"/>
    <x v="2"/>
  </r>
  <r>
    <x v="0"/>
    <s v="OE"/>
    <d v="2016-04-21T00:00:00"/>
    <d v="1899-12-30T07:15:00"/>
    <d v="1899-12-30T08:45:00"/>
    <x v="0"/>
    <n v="5"/>
    <n v="22"/>
    <n v="7"/>
    <n v="48"/>
    <d v="1899-12-30T07:48:00"/>
    <s v="XH4865"/>
    <x v="9"/>
    <x v="1"/>
    <m/>
    <s v="TXB"/>
    <x v="2"/>
  </r>
  <r>
    <x v="0"/>
    <s v="OE"/>
    <d v="2016-04-21T00:00:00"/>
    <d v="1899-12-30T07:15:00"/>
    <d v="1899-12-30T08:45:00"/>
    <x v="0"/>
    <n v="5"/>
    <n v="23"/>
    <n v="7"/>
    <n v="42"/>
    <d v="1899-12-30T07:42:00"/>
    <s v="HT5206"/>
    <x v="8"/>
    <x v="0"/>
    <s v="REG"/>
    <s v="TXB"/>
    <x v="3"/>
  </r>
  <r>
    <x v="0"/>
    <s v="OE"/>
    <d v="2016-04-21T00:00:00"/>
    <d v="1899-12-30T07:15:00"/>
    <d v="1899-12-30T08:45:00"/>
    <x v="0"/>
    <n v="5"/>
    <n v="24"/>
    <n v="7"/>
    <n v="52"/>
    <d v="1899-12-30T07:52:00"/>
    <s v="CVWK17"/>
    <x v="7"/>
    <x v="0"/>
    <s v="IDA"/>
    <s v="TXB"/>
    <x v="2"/>
  </r>
  <r>
    <x v="0"/>
    <s v="OE"/>
    <d v="2016-04-21T00:00:00"/>
    <d v="1899-12-30T07:15:00"/>
    <d v="1899-12-30T08:45:00"/>
    <x v="0"/>
    <n v="5"/>
    <n v="25"/>
    <n v="7"/>
    <n v="53"/>
    <d v="1899-12-30T07:53:00"/>
    <s v="XW7646"/>
    <x v="6"/>
    <x v="0"/>
    <s v="IDA"/>
    <s v="TXB"/>
    <x v="3"/>
  </r>
  <r>
    <x v="0"/>
    <s v="OE"/>
    <d v="2016-04-21T00:00:00"/>
    <d v="1899-12-30T07:15:00"/>
    <d v="1899-12-30T08:45:00"/>
    <x v="0"/>
    <n v="5"/>
    <n v="26"/>
    <n v="7"/>
    <n v="55"/>
    <d v="1899-12-30T07:55:00"/>
    <s v="XB2608"/>
    <x v="6"/>
    <x v="0"/>
    <s v="IDA"/>
    <s v="TXB"/>
    <x v="1"/>
  </r>
  <r>
    <x v="0"/>
    <s v="OE"/>
    <d v="2016-04-21T00:00:00"/>
    <d v="1899-12-30T07:15:00"/>
    <d v="1899-12-30T08:45:00"/>
    <x v="0"/>
    <n v="5"/>
    <n v="27"/>
    <n v="7"/>
    <n v="56"/>
    <d v="1899-12-30T07:56:00"/>
    <s v="YR5029"/>
    <x v="3"/>
    <x v="0"/>
    <s v="IDA"/>
    <s v="TXB"/>
    <x v="1"/>
  </r>
  <r>
    <x v="0"/>
    <s v="OE"/>
    <d v="2016-04-21T00:00:00"/>
    <d v="1899-12-30T07:15:00"/>
    <d v="1899-12-30T08:45:00"/>
    <x v="0"/>
    <n v="5"/>
    <n v="28"/>
    <n v="7"/>
    <n v="57"/>
    <d v="1899-12-30T07:57:00"/>
    <s v="FJFL91"/>
    <x v="6"/>
    <x v="0"/>
    <s v="IDA"/>
    <s v="TXB"/>
    <x v="2"/>
  </r>
  <r>
    <x v="0"/>
    <s v="OE"/>
    <d v="2016-04-21T00:00:00"/>
    <d v="1899-12-30T07:15:00"/>
    <d v="1899-12-30T08:45:00"/>
    <x v="0"/>
    <n v="5"/>
    <n v="29"/>
    <n v="7"/>
    <n v="58"/>
    <d v="1899-12-30T07:58:00"/>
    <s v="SZ5919"/>
    <x v="3"/>
    <x v="0"/>
    <s v="IDA"/>
    <s v="TXB"/>
    <x v="0"/>
  </r>
  <r>
    <x v="0"/>
    <s v="OE"/>
    <d v="2016-04-21T00:00:00"/>
    <d v="1899-12-30T07:15:00"/>
    <d v="1899-12-30T08:45:00"/>
    <x v="0"/>
    <n v="5"/>
    <n v="30"/>
    <n v="8"/>
    <n v="0"/>
    <d v="1899-12-30T08:00:00"/>
    <s v="VC7366"/>
    <x v="3"/>
    <x v="0"/>
    <s v="IDA"/>
    <s v="TXB"/>
    <x v="0"/>
  </r>
  <r>
    <x v="0"/>
    <s v="OE"/>
    <d v="2016-04-21T00:00:00"/>
    <d v="1899-12-30T07:15:00"/>
    <d v="1899-12-30T08:45:00"/>
    <x v="0"/>
    <n v="6"/>
    <n v="1"/>
    <n v="8"/>
    <n v="0"/>
    <d v="1899-12-30T08:00:00"/>
    <s v="CWHD75"/>
    <x v="6"/>
    <x v="0"/>
    <s v="IDA"/>
    <s v="TXB"/>
    <x v="2"/>
  </r>
  <r>
    <x v="0"/>
    <s v="OE"/>
    <d v="2016-04-21T00:00:00"/>
    <d v="1899-12-30T07:15:00"/>
    <d v="1899-12-30T08:45:00"/>
    <x v="0"/>
    <n v="6"/>
    <n v="2"/>
    <n v="8"/>
    <n v="0"/>
    <d v="1899-12-30T08:00:00"/>
    <s v="XB8679"/>
    <x v="6"/>
    <x v="0"/>
    <s v="IDA"/>
    <s v="TXB"/>
    <x v="2"/>
  </r>
  <r>
    <x v="0"/>
    <s v="OE"/>
    <d v="2016-04-21T00:00:00"/>
    <d v="1899-12-30T07:15:00"/>
    <d v="1899-12-30T08:45:00"/>
    <x v="0"/>
    <n v="6"/>
    <n v="3"/>
    <n v="8"/>
    <n v="0"/>
    <d v="1899-12-30T08:00:00"/>
    <s v="UU1282"/>
    <x v="4"/>
    <x v="0"/>
    <s v="REG"/>
    <s v="TXB"/>
    <x v="0"/>
  </r>
  <r>
    <x v="0"/>
    <s v="OE"/>
    <d v="2016-04-21T00:00:00"/>
    <d v="1899-12-30T07:15:00"/>
    <d v="1899-12-30T08:45:00"/>
    <x v="0"/>
    <n v="6"/>
    <n v="4"/>
    <n v="8"/>
    <n v="5"/>
    <d v="1899-12-30T08:05:00"/>
    <s v="ZN6309"/>
    <x v="7"/>
    <x v="0"/>
    <s v="IDA"/>
    <s v="TXB"/>
    <x v="2"/>
  </r>
  <r>
    <x v="0"/>
    <s v="OE"/>
    <d v="2016-04-21T00:00:00"/>
    <d v="1899-12-30T07:15:00"/>
    <d v="1899-12-30T08:45:00"/>
    <x v="0"/>
    <n v="6"/>
    <n v="5"/>
    <n v="8"/>
    <n v="6"/>
    <d v="1899-12-30T08:06:00"/>
    <s v="PS9823"/>
    <x v="5"/>
    <x v="0"/>
    <s v="REG"/>
    <s v="TXB"/>
    <x v="2"/>
  </r>
  <r>
    <x v="0"/>
    <s v="OE"/>
    <d v="2016-04-21T00:00:00"/>
    <d v="1899-12-30T07:15:00"/>
    <d v="1899-12-30T08:45:00"/>
    <x v="0"/>
    <n v="6"/>
    <n v="6"/>
    <n v="8"/>
    <n v="6"/>
    <d v="1899-12-30T08:06:00"/>
    <s v="YB1235"/>
    <x v="3"/>
    <x v="0"/>
    <s v="IDA"/>
    <s v="TXB"/>
    <x v="2"/>
  </r>
  <r>
    <x v="0"/>
    <s v="OE"/>
    <d v="2016-04-21T00:00:00"/>
    <d v="1899-12-30T07:15:00"/>
    <d v="1899-12-30T08:45:00"/>
    <x v="0"/>
    <n v="6"/>
    <n v="7"/>
    <n v="8"/>
    <n v="7"/>
    <d v="1899-12-30T08:07:00"/>
    <s v="XF3925"/>
    <x v="7"/>
    <x v="0"/>
    <s v="IDA"/>
    <s v="TXB"/>
    <x v="2"/>
  </r>
  <r>
    <x v="0"/>
    <s v="OE"/>
    <d v="2016-04-21T00:00:00"/>
    <d v="1899-12-30T07:15:00"/>
    <d v="1899-12-30T08:45:00"/>
    <x v="0"/>
    <n v="6"/>
    <n v="8"/>
    <n v="8"/>
    <n v="7"/>
    <d v="1899-12-30T08:07:00"/>
    <s v="RV3669"/>
    <x v="8"/>
    <x v="0"/>
    <s v="REG"/>
    <s v="TXB"/>
    <x v="2"/>
  </r>
  <r>
    <x v="0"/>
    <s v="OE"/>
    <d v="2016-04-21T00:00:00"/>
    <d v="1899-12-30T07:15:00"/>
    <d v="1899-12-30T08:45:00"/>
    <x v="0"/>
    <n v="6"/>
    <n v="9"/>
    <n v="8"/>
    <n v="8"/>
    <d v="1899-12-30T08:08:00"/>
    <s v="TR2397"/>
    <x v="3"/>
    <x v="0"/>
    <s v="IDA"/>
    <s v="TXB"/>
    <x v="2"/>
  </r>
  <r>
    <x v="0"/>
    <s v="OE"/>
    <d v="2016-04-21T00:00:00"/>
    <d v="1899-12-30T07:15:00"/>
    <d v="1899-12-30T08:45:00"/>
    <x v="0"/>
    <n v="6"/>
    <n v="10"/>
    <n v="8"/>
    <n v="8"/>
    <d v="1899-12-30T08:08:00"/>
    <s v="UY3804"/>
    <x v="4"/>
    <x v="0"/>
    <s v="REG"/>
    <s v="TXB"/>
    <x v="2"/>
  </r>
  <r>
    <x v="0"/>
    <s v="OE"/>
    <d v="2016-04-21T00:00:00"/>
    <d v="1899-12-30T07:15:00"/>
    <d v="1899-12-30T08:45:00"/>
    <x v="0"/>
    <n v="6"/>
    <n v="11"/>
    <n v="8"/>
    <n v="9"/>
    <d v="1899-12-30T08:09:00"/>
    <s v="VU3392"/>
    <x v="7"/>
    <x v="0"/>
    <s v="IDA"/>
    <s v="TXB"/>
    <x v="2"/>
  </r>
  <r>
    <x v="0"/>
    <s v="OE"/>
    <d v="2016-04-21T00:00:00"/>
    <d v="1899-12-30T07:15:00"/>
    <d v="1899-12-30T08:45:00"/>
    <x v="0"/>
    <n v="6"/>
    <n v="12"/>
    <n v="8"/>
    <n v="9"/>
    <d v="1899-12-30T08:09:00"/>
    <s v="UK8319"/>
    <x v="3"/>
    <x v="0"/>
    <s v="IDA"/>
    <s v="TXB"/>
    <x v="0"/>
  </r>
  <r>
    <x v="0"/>
    <s v="OE"/>
    <d v="2016-04-21T00:00:00"/>
    <d v="1899-12-30T07:15:00"/>
    <d v="1899-12-30T08:45:00"/>
    <x v="0"/>
    <n v="6"/>
    <n v="13"/>
    <n v="8"/>
    <n v="10"/>
    <d v="1899-12-30T08:10:00"/>
    <s v="SC4254"/>
    <x v="3"/>
    <x v="0"/>
    <s v="IDA"/>
    <s v="TXB"/>
    <x v="2"/>
  </r>
  <r>
    <x v="0"/>
    <s v="OE"/>
    <d v="2016-04-21T00:00:00"/>
    <d v="1899-12-30T07:15:00"/>
    <d v="1899-12-30T08:45:00"/>
    <x v="0"/>
    <n v="6"/>
    <n v="14"/>
    <n v="8"/>
    <n v="10"/>
    <d v="1899-12-30T08:10:00"/>
    <s v="YD8412"/>
    <x v="4"/>
    <x v="0"/>
    <s v="REG"/>
    <s v="TXB"/>
    <x v="0"/>
  </r>
  <r>
    <x v="0"/>
    <s v="OE"/>
    <d v="2016-04-21T00:00:00"/>
    <d v="1899-12-30T07:15:00"/>
    <d v="1899-12-30T08:45:00"/>
    <x v="0"/>
    <n v="6"/>
    <n v="15"/>
    <n v="8"/>
    <n v="10"/>
    <d v="1899-12-30T08:10:00"/>
    <s v="XL2401"/>
    <x v="8"/>
    <x v="0"/>
    <s v="REG"/>
    <s v="TXB"/>
    <x v="1"/>
  </r>
  <r>
    <x v="0"/>
    <s v="OE"/>
    <d v="2016-04-21T00:00:00"/>
    <d v="1899-12-30T07:15:00"/>
    <d v="1899-12-30T08:45:00"/>
    <x v="0"/>
    <n v="6"/>
    <n v="16"/>
    <n v="8"/>
    <n v="10"/>
    <d v="1899-12-30T08:10:00"/>
    <s v="NN4378"/>
    <x v="8"/>
    <x v="0"/>
    <s v="REG"/>
    <s v="TXB"/>
    <x v="0"/>
  </r>
  <r>
    <x v="0"/>
    <s v="OE"/>
    <d v="2016-04-21T00:00:00"/>
    <d v="1899-12-30T07:15:00"/>
    <d v="1899-12-30T08:45:00"/>
    <x v="0"/>
    <n v="6"/>
    <n v="17"/>
    <n v="8"/>
    <n v="10"/>
    <d v="1899-12-30T08:10:00"/>
    <s v="WH8296"/>
    <x v="5"/>
    <x v="0"/>
    <s v="REG"/>
    <s v="TXB"/>
    <x v="0"/>
  </r>
  <r>
    <x v="0"/>
    <s v="OE"/>
    <d v="2016-04-21T00:00:00"/>
    <d v="1899-12-30T07:15:00"/>
    <d v="1899-12-30T08:45:00"/>
    <x v="0"/>
    <n v="6"/>
    <n v="18"/>
    <n v="8"/>
    <n v="11"/>
    <d v="1899-12-30T08:11:00"/>
    <s v="YG1163"/>
    <x v="7"/>
    <x v="0"/>
    <s v="IDA"/>
    <s v="TXB"/>
    <x v="0"/>
  </r>
  <r>
    <x v="0"/>
    <s v="OE"/>
    <d v="2016-04-21T00:00:00"/>
    <d v="1899-12-30T07:15:00"/>
    <d v="1899-12-30T08:45:00"/>
    <x v="0"/>
    <n v="6"/>
    <n v="19"/>
    <n v="8"/>
    <n v="12"/>
    <d v="1899-12-30T08:12:00"/>
    <s v="ZH1799"/>
    <x v="3"/>
    <x v="0"/>
    <s v="IDA"/>
    <s v="TXB"/>
    <x v="2"/>
  </r>
  <r>
    <x v="0"/>
    <s v="OE"/>
    <d v="2016-04-21T00:00:00"/>
    <d v="1899-12-30T07:15:00"/>
    <d v="1899-12-30T08:45:00"/>
    <x v="0"/>
    <n v="6"/>
    <n v="20"/>
    <n v="8"/>
    <n v="13"/>
    <d v="1899-12-30T08:13:00"/>
    <s v="XP6401"/>
    <x v="4"/>
    <x v="0"/>
    <s v="REG"/>
    <s v="TXB"/>
    <x v="0"/>
  </r>
  <r>
    <x v="0"/>
    <s v="OE"/>
    <d v="2016-04-21T00:00:00"/>
    <d v="1899-12-30T07:15:00"/>
    <d v="1899-12-30T08:45:00"/>
    <x v="0"/>
    <n v="6"/>
    <n v="21"/>
    <n v="8"/>
    <n v="14"/>
    <d v="1899-12-30T08:14:00"/>
    <s v="ZU4250"/>
    <x v="3"/>
    <x v="0"/>
    <s v="IDA"/>
    <s v="TXB"/>
    <x v="2"/>
  </r>
  <r>
    <x v="0"/>
    <s v="OE"/>
    <d v="2016-04-21T00:00:00"/>
    <d v="1899-12-30T07:15:00"/>
    <d v="1899-12-30T08:45:00"/>
    <x v="0"/>
    <n v="6"/>
    <n v="22"/>
    <n v="8"/>
    <n v="15"/>
    <d v="1899-12-30T08:15:00"/>
    <s v="XX7658"/>
    <x v="7"/>
    <x v="0"/>
    <s v="IDA"/>
    <s v="TXB"/>
    <x v="2"/>
  </r>
  <r>
    <x v="0"/>
    <s v="OE"/>
    <d v="2016-04-21T00:00:00"/>
    <d v="1899-12-30T07:15:00"/>
    <d v="1899-12-30T08:45:00"/>
    <x v="0"/>
    <n v="6"/>
    <n v="23"/>
    <n v="8"/>
    <n v="16"/>
    <d v="1899-12-30T08:16:00"/>
    <s v="SC4414"/>
    <x v="6"/>
    <x v="0"/>
    <s v="IDA"/>
    <s v="TXB"/>
    <x v="0"/>
  </r>
  <r>
    <x v="0"/>
    <s v="OE"/>
    <d v="2016-04-21T00:00:00"/>
    <d v="1899-12-30T07:15:00"/>
    <d v="1899-12-30T08:45:00"/>
    <x v="0"/>
    <n v="6"/>
    <n v="24"/>
    <n v="8"/>
    <n v="17"/>
    <d v="1899-12-30T08:17:00"/>
    <s v="VH7857"/>
    <x v="7"/>
    <x v="0"/>
    <s v="IDA"/>
    <s v="TXB"/>
    <x v="2"/>
  </r>
  <r>
    <x v="0"/>
    <s v="OE"/>
    <d v="2016-04-21T00:00:00"/>
    <d v="1899-12-30T07:15:00"/>
    <d v="1899-12-30T08:45:00"/>
    <x v="0"/>
    <n v="6"/>
    <n v="25"/>
    <n v="8"/>
    <n v="18"/>
    <d v="1899-12-30T08:18:00"/>
    <s v="YH2184"/>
    <x v="8"/>
    <x v="0"/>
    <s v="REG"/>
    <s v="TXB"/>
    <x v="0"/>
  </r>
  <r>
    <x v="0"/>
    <s v="OE"/>
    <d v="2016-04-21T00:00:00"/>
    <d v="1899-12-30T07:15:00"/>
    <d v="1899-12-30T08:45:00"/>
    <x v="0"/>
    <n v="6"/>
    <n v="26"/>
    <n v="8"/>
    <n v="18"/>
    <d v="1899-12-30T08:18:00"/>
    <s v="RB6592"/>
    <x v="7"/>
    <x v="0"/>
    <s v="IDA"/>
    <s v="TXB"/>
    <x v="2"/>
  </r>
  <r>
    <x v="0"/>
    <s v="OE"/>
    <d v="2016-04-21T00:00:00"/>
    <d v="1899-12-30T07:15:00"/>
    <d v="1899-12-30T08:45:00"/>
    <x v="0"/>
    <n v="6"/>
    <n v="27"/>
    <n v="8"/>
    <n v="21"/>
    <d v="1899-12-30T08:21:00"/>
    <s v="RV9007"/>
    <x v="3"/>
    <x v="0"/>
    <s v="IDA"/>
    <s v="TXB"/>
    <x v="2"/>
  </r>
  <r>
    <x v="0"/>
    <s v="OE"/>
    <d v="2016-04-21T00:00:00"/>
    <d v="1899-12-30T07:15:00"/>
    <d v="1899-12-30T08:45:00"/>
    <x v="0"/>
    <n v="6"/>
    <n v="28"/>
    <n v="8"/>
    <n v="21"/>
    <d v="1899-12-30T08:21:00"/>
    <s v="XK6674"/>
    <x v="4"/>
    <x v="0"/>
    <s v="REG"/>
    <s v="TXB"/>
    <x v="0"/>
  </r>
  <r>
    <x v="0"/>
    <s v="OE"/>
    <d v="2016-04-21T00:00:00"/>
    <d v="1899-12-30T07:15:00"/>
    <d v="1899-12-30T08:45:00"/>
    <x v="0"/>
    <n v="6"/>
    <n v="29"/>
    <n v="8"/>
    <n v="22"/>
    <d v="1899-12-30T08:22:00"/>
    <s v="BPJS18"/>
    <x v="8"/>
    <x v="0"/>
    <s v="REG"/>
    <s v="TXB"/>
    <x v="1"/>
  </r>
  <r>
    <x v="0"/>
    <s v="OE"/>
    <d v="2016-04-21T00:00:00"/>
    <d v="1899-12-30T07:15:00"/>
    <d v="1899-12-30T08:45:00"/>
    <x v="0"/>
    <n v="6"/>
    <n v="30"/>
    <n v="8"/>
    <n v="22"/>
    <d v="1899-12-30T08:22:00"/>
    <s v="WY7700"/>
    <x v="5"/>
    <x v="0"/>
    <s v="REG"/>
    <s v="TXB"/>
    <x v="2"/>
  </r>
  <r>
    <x v="0"/>
    <s v="OE"/>
    <d v="2016-04-21T00:00:00"/>
    <d v="1899-12-30T07:15:00"/>
    <d v="1899-12-30T08:45:00"/>
    <x v="0"/>
    <n v="7"/>
    <n v="1"/>
    <n v="8"/>
    <n v="23"/>
    <d v="1899-12-30T08:23:00"/>
    <s v="UN2927"/>
    <x v="3"/>
    <x v="0"/>
    <s v="IDA"/>
    <s v="TXB"/>
    <x v="2"/>
  </r>
  <r>
    <x v="0"/>
    <s v="OE"/>
    <d v="2016-04-21T00:00:00"/>
    <d v="1899-12-30T07:15:00"/>
    <d v="1899-12-30T08:45:00"/>
    <x v="0"/>
    <n v="7"/>
    <n v="2"/>
    <n v="8"/>
    <n v="23"/>
    <d v="1899-12-30T08:23:00"/>
    <s v="YC9518"/>
    <x v="8"/>
    <x v="0"/>
    <s v="REG"/>
    <s v="TXB"/>
    <x v="2"/>
  </r>
  <r>
    <x v="0"/>
    <s v="OE"/>
    <d v="2016-04-21T00:00:00"/>
    <d v="1899-12-30T07:15:00"/>
    <d v="1899-12-30T08:45:00"/>
    <x v="0"/>
    <n v="7"/>
    <n v="3"/>
    <n v="8"/>
    <n v="23"/>
    <d v="1899-12-30T08:23:00"/>
    <s v="YA5832"/>
    <x v="8"/>
    <x v="0"/>
    <s v="REG"/>
    <s v="TXB"/>
    <x v="2"/>
  </r>
  <r>
    <x v="0"/>
    <s v="OE"/>
    <d v="2016-04-21T00:00:00"/>
    <d v="1899-12-30T07:15:00"/>
    <d v="1899-12-30T08:45:00"/>
    <x v="0"/>
    <n v="7"/>
    <n v="4"/>
    <n v="8"/>
    <n v="23"/>
    <d v="1899-12-30T08:23:00"/>
    <s v="XR8814"/>
    <x v="3"/>
    <x v="0"/>
    <s v="IDA"/>
    <s v="TXB"/>
    <x v="2"/>
  </r>
  <r>
    <x v="0"/>
    <s v="OE"/>
    <d v="2016-04-21T00:00:00"/>
    <d v="1899-12-30T07:15:00"/>
    <d v="1899-12-30T08:45:00"/>
    <x v="0"/>
    <n v="7"/>
    <n v="5"/>
    <n v="8"/>
    <n v="23"/>
    <d v="1899-12-30T08:23:00"/>
    <s v="YG6158"/>
    <x v="6"/>
    <x v="0"/>
    <s v="IDA"/>
    <s v="TXB"/>
    <x v="0"/>
  </r>
  <r>
    <x v="0"/>
    <s v="OE"/>
    <d v="2016-04-21T00:00:00"/>
    <d v="1899-12-30T07:15:00"/>
    <d v="1899-12-30T08:45:00"/>
    <x v="0"/>
    <n v="7"/>
    <n v="6"/>
    <n v="8"/>
    <n v="25"/>
    <d v="1899-12-30T08:25:00"/>
    <s v="KP7378"/>
    <x v="6"/>
    <x v="0"/>
    <s v="IDA"/>
    <s v="TXB"/>
    <x v="0"/>
  </r>
  <r>
    <x v="0"/>
    <s v="OE"/>
    <d v="2016-04-21T00:00:00"/>
    <d v="1899-12-30T07:15:00"/>
    <d v="1899-12-30T08:45:00"/>
    <x v="0"/>
    <n v="7"/>
    <n v="7"/>
    <n v="8"/>
    <n v="26"/>
    <d v="1899-12-30T08:26:00"/>
    <s v="UP2404"/>
    <x v="4"/>
    <x v="0"/>
    <s v="REG"/>
    <s v="TXB"/>
    <x v="2"/>
  </r>
  <r>
    <x v="0"/>
    <s v="OE"/>
    <d v="2016-04-21T00:00:00"/>
    <d v="1899-12-30T07:15:00"/>
    <d v="1899-12-30T08:45:00"/>
    <x v="0"/>
    <n v="7"/>
    <n v="8"/>
    <n v="8"/>
    <n v="26"/>
    <d v="1899-12-30T08:26:00"/>
    <s v="FTPD97"/>
    <x v="7"/>
    <x v="0"/>
    <s v="IDA"/>
    <s v="TXB"/>
    <x v="2"/>
  </r>
  <r>
    <x v="0"/>
    <s v="OE"/>
    <d v="2016-04-21T00:00:00"/>
    <d v="1899-12-30T07:15:00"/>
    <d v="1899-12-30T08:45:00"/>
    <x v="0"/>
    <n v="7"/>
    <n v="9"/>
    <n v="8"/>
    <n v="27"/>
    <d v="1899-12-30T08:27:00"/>
    <s v="ZY7023"/>
    <x v="10"/>
    <x v="0"/>
    <s v="IDA"/>
    <s v="TXB"/>
    <x v="2"/>
  </r>
  <r>
    <x v="0"/>
    <s v="OE"/>
    <d v="2016-04-21T00:00:00"/>
    <d v="1899-12-30T07:15:00"/>
    <d v="1899-12-30T08:45:00"/>
    <x v="0"/>
    <n v="7"/>
    <n v="10"/>
    <n v="8"/>
    <n v="28"/>
    <d v="1899-12-30T08:28:00"/>
    <s v="ZL5402"/>
    <x v="11"/>
    <x v="0"/>
    <s v="IDA"/>
    <s v="TXB"/>
    <x v="2"/>
  </r>
  <r>
    <x v="0"/>
    <s v="OE"/>
    <d v="2016-04-21T00:00:00"/>
    <d v="1899-12-30T07:15:00"/>
    <d v="1899-12-30T08:45:00"/>
    <x v="0"/>
    <n v="7"/>
    <n v="11"/>
    <n v="8"/>
    <n v="28"/>
    <d v="1899-12-30T08:28:00"/>
    <s v="UY7726"/>
    <x v="3"/>
    <x v="0"/>
    <s v="IDA"/>
    <s v="TXB"/>
    <x v="0"/>
  </r>
  <r>
    <x v="0"/>
    <s v="OE"/>
    <d v="2016-04-21T00:00:00"/>
    <d v="1899-12-30T07:15:00"/>
    <d v="1899-12-30T08:45:00"/>
    <x v="0"/>
    <n v="7"/>
    <n v="12"/>
    <n v="8"/>
    <n v="29"/>
    <d v="1899-12-30T08:29:00"/>
    <s v="UF9546"/>
    <x v="8"/>
    <x v="0"/>
    <s v="REG"/>
    <s v="TXB"/>
    <x v="2"/>
  </r>
  <r>
    <x v="0"/>
    <s v="OE"/>
    <d v="2016-04-21T00:00:00"/>
    <d v="1899-12-30T07:15:00"/>
    <d v="1899-12-30T08:45:00"/>
    <x v="0"/>
    <n v="7"/>
    <n v="13"/>
    <n v="8"/>
    <n v="31"/>
    <d v="1899-12-30T08:31:00"/>
    <s v="CXPR46"/>
    <x v="3"/>
    <x v="0"/>
    <s v="IDA"/>
    <s v="TXB"/>
    <x v="2"/>
  </r>
  <r>
    <x v="0"/>
    <s v="OE"/>
    <d v="2016-04-21T00:00:00"/>
    <d v="1899-12-30T07:15:00"/>
    <d v="1899-12-30T08:45:00"/>
    <x v="0"/>
    <n v="7"/>
    <n v="14"/>
    <n v="8"/>
    <n v="32"/>
    <d v="1899-12-30T08:32:00"/>
    <s v="ST7657"/>
    <x v="11"/>
    <x v="0"/>
    <s v="IDA"/>
    <s v="TXB"/>
    <x v="2"/>
  </r>
  <r>
    <x v="0"/>
    <s v="OE"/>
    <d v="2016-04-21T00:00:00"/>
    <d v="1899-12-30T07:15:00"/>
    <d v="1899-12-30T08:45:00"/>
    <x v="0"/>
    <n v="7"/>
    <n v="15"/>
    <n v="8"/>
    <n v="33"/>
    <d v="1899-12-30T08:33:00"/>
    <s v="UV2740"/>
    <x v="5"/>
    <x v="0"/>
    <s v="REG"/>
    <s v="TXB"/>
    <x v="2"/>
  </r>
  <r>
    <x v="0"/>
    <s v="OE"/>
    <d v="2016-04-21T00:00:00"/>
    <d v="1899-12-30T07:15:00"/>
    <d v="1899-12-30T08:45:00"/>
    <x v="0"/>
    <n v="7"/>
    <n v="16"/>
    <n v="8"/>
    <n v="35"/>
    <d v="1899-12-30T08:35:00"/>
    <s v="NH3407"/>
    <x v="4"/>
    <x v="0"/>
    <s v="REG"/>
    <s v="TXB"/>
    <x v="2"/>
  </r>
  <r>
    <x v="0"/>
    <s v="OE"/>
    <d v="2016-04-21T00:00:00"/>
    <d v="1899-12-30T07:15:00"/>
    <d v="1899-12-30T08:45:00"/>
    <x v="0"/>
    <n v="7"/>
    <n v="17"/>
    <n v="8"/>
    <n v="36"/>
    <d v="1899-12-30T08:36:00"/>
    <s v="WT7200"/>
    <x v="3"/>
    <x v="0"/>
    <s v="IDA"/>
    <s v="TXB"/>
    <x v="2"/>
  </r>
  <r>
    <x v="0"/>
    <s v="OE"/>
    <d v="2016-04-21T00:00:00"/>
    <d v="1899-12-30T07:15:00"/>
    <d v="1899-12-30T08:45:00"/>
    <x v="0"/>
    <n v="7"/>
    <n v="18"/>
    <n v="8"/>
    <n v="38"/>
    <d v="1899-12-30T08:38:00"/>
    <s v="UD3964"/>
    <x v="7"/>
    <x v="0"/>
    <s v="IDA"/>
    <s v="TXB"/>
    <x v="0"/>
  </r>
  <r>
    <x v="0"/>
    <s v="OE"/>
    <d v="2016-04-21T00:00:00"/>
    <d v="1899-12-30T07:15:00"/>
    <d v="1899-12-30T08:45:00"/>
    <x v="0"/>
    <n v="7"/>
    <n v="19"/>
    <n v="8"/>
    <n v="38"/>
    <d v="1899-12-30T08:38:00"/>
    <s v="SD3348"/>
    <x v="8"/>
    <x v="0"/>
    <s v="REG"/>
    <s v="TXB"/>
    <x v="0"/>
  </r>
  <r>
    <x v="0"/>
    <s v="OE"/>
    <d v="2016-04-21T00:00:00"/>
    <d v="1899-12-30T07:15:00"/>
    <d v="1899-12-30T08:45:00"/>
    <x v="0"/>
    <n v="7"/>
    <n v="20"/>
    <n v="8"/>
    <n v="39"/>
    <d v="1899-12-30T08:39:00"/>
    <s v="YD1718"/>
    <x v="4"/>
    <x v="0"/>
    <s v="REG"/>
    <s v="TXB"/>
    <x v="2"/>
  </r>
  <r>
    <x v="0"/>
    <s v="OE"/>
    <d v="2016-04-21T00:00:00"/>
    <d v="1899-12-30T07:15:00"/>
    <d v="1899-12-30T08:45:00"/>
    <x v="0"/>
    <n v="7"/>
    <n v="21"/>
    <n v="8"/>
    <n v="40"/>
    <d v="1899-12-30T08:40:00"/>
    <s v="XO3737"/>
    <x v="6"/>
    <x v="0"/>
    <s v="IDA"/>
    <s v="TXB"/>
    <x v="0"/>
  </r>
  <r>
    <x v="0"/>
    <s v="OE"/>
    <d v="2016-04-21T00:00:00"/>
    <d v="1899-12-30T07:15:00"/>
    <d v="1899-12-30T08:45:00"/>
    <x v="0"/>
    <n v="7"/>
    <n v="22"/>
    <n v="8"/>
    <n v="43"/>
    <d v="1899-12-30T08:43:00"/>
    <s v="XE8864"/>
    <x v="7"/>
    <x v="0"/>
    <s v="IDA"/>
    <s v="TXB"/>
    <x v="0"/>
  </r>
  <r>
    <x v="0"/>
    <s v="OE"/>
    <d v="2016-04-21T00:00:00"/>
    <d v="1899-12-30T07:15:00"/>
    <d v="1899-12-30T08:45:00"/>
    <x v="0"/>
    <n v="7"/>
    <n v="23"/>
    <n v="8"/>
    <n v="43"/>
    <d v="1899-12-30T08:43:00"/>
    <s v="XC7636"/>
    <x v="4"/>
    <x v="0"/>
    <s v="REG"/>
    <s v="TXB"/>
    <x v="2"/>
  </r>
  <r>
    <x v="0"/>
    <s v="OE"/>
    <d v="2016-04-21T00:00:00"/>
    <d v="1899-12-30T07:15:00"/>
    <d v="1899-12-30T08:45:00"/>
    <x v="0"/>
    <n v="7"/>
    <n v="24"/>
    <n v="8"/>
    <n v="43"/>
    <d v="1899-12-30T08:43:00"/>
    <s v="VX4031"/>
    <x v="10"/>
    <x v="0"/>
    <s v="IDA"/>
    <s v="TXB"/>
    <x v="2"/>
  </r>
  <r>
    <x v="0"/>
    <s v="OE"/>
    <d v="2016-04-21T00:00:00"/>
    <d v="1899-12-30T07:15:00"/>
    <d v="1899-12-30T08:45:00"/>
    <x v="0"/>
    <n v="7"/>
    <n v="25"/>
    <n v="8"/>
    <n v="43"/>
    <d v="1899-12-30T08:43:00"/>
    <s v="SD3207"/>
    <x v="6"/>
    <x v="0"/>
    <s v="IDA"/>
    <s v="TXB"/>
    <x v="2"/>
  </r>
  <r>
    <x v="0"/>
    <s v="OE"/>
    <d v="2016-04-21T00:00:00"/>
    <d v="1899-12-30T07:15:00"/>
    <d v="1899-12-30T08:45:00"/>
    <x v="0"/>
    <n v="7"/>
    <n v="26"/>
    <n v="8"/>
    <n v="44"/>
    <d v="1899-12-30T08:44:00"/>
    <s v="VX5217"/>
    <x v="4"/>
    <x v="0"/>
    <s v="REG"/>
    <s v="TXB"/>
    <x v="2"/>
  </r>
  <r>
    <x v="0"/>
    <s v="OE"/>
    <d v="2016-04-21T00:00:00"/>
    <d v="1899-12-30T09:45:00"/>
    <d v="1899-12-30T11:15:00"/>
    <x v="1"/>
    <n v="8"/>
    <n v="1"/>
    <n v="9"/>
    <n v="46"/>
    <d v="1899-12-30T09:46:00"/>
    <s v="YS4204"/>
    <x v="10"/>
    <x v="0"/>
    <s v="REG"/>
    <s v="TXB"/>
    <x v="2"/>
  </r>
  <r>
    <x v="0"/>
    <s v="OE"/>
    <d v="2016-04-21T00:00:00"/>
    <d v="1899-12-30T09:45:00"/>
    <d v="1899-12-30T11:15:00"/>
    <x v="1"/>
    <n v="8"/>
    <n v="2"/>
    <n v="9"/>
    <n v="46"/>
    <d v="1899-12-30T09:46:00"/>
    <s v="PW8701"/>
    <x v="5"/>
    <x v="0"/>
    <s v="REG"/>
    <s v="TXB"/>
    <x v="2"/>
  </r>
  <r>
    <x v="0"/>
    <s v="OE"/>
    <d v="2016-04-21T00:00:00"/>
    <d v="1899-12-30T09:45:00"/>
    <d v="1899-12-30T11:15:00"/>
    <x v="1"/>
    <n v="8"/>
    <n v="3"/>
    <n v="9"/>
    <n v="47"/>
    <d v="1899-12-30T09:47:00"/>
    <s v="ZL5402"/>
    <x v="4"/>
    <x v="0"/>
    <s v="REG"/>
    <s v="TXB"/>
    <x v="2"/>
  </r>
  <r>
    <x v="0"/>
    <s v="OE"/>
    <d v="2016-04-21T00:00:00"/>
    <d v="1899-12-30T09:45:00"/>
    <d v="1899-12-30T11:15:00"/>
    <x v="1"/>
    <n v="8"/>
    <n v="4"/>
    <n v="9"/>
    <n v="48"/>
    <d v="1899-12-30T09:48:00"/>
    <s v="XH4868"/>
    <x v="11"/>
    <x v="0"/>
    <s v="REG"/>
    <s v="TXB"/>
    <x v="2"/>
  </r>
  <r>
    <x v="0"/>
    <s v="OE"/>
    <d v="2016-04-21T00:00:00"/>
    <d v="1899-12-30T09:45:00"/>
    <d v="1899-12-30T11:15:00"/>
    <x v="1"/>
    <n v="8"/>
    <n v="5"/>
    <n v="9"/>
    <n v="49"/>
    <d v="1899-12-30T09:49:00"/>
    <s v="MZ2272"/>
    <x v="6"/>
    <x v="0"/>
    <s v="IDA"/>
    <s v="TXB"/>
    <x v="2"/>
  </r>
  <r>
    <x v="0"/>
    <s v="OE"/>
    <d v="2016-04-21T00:00:00"/>
    <d v="1899-12-30T09:45:00"/>
    <d v="1899-12-30T11:15:00"/>
    <x v="1"/>
    <n v="8"/>
    <n v="6"/>
    <n v="9"/>
    <n v="49"/>
    <d v="1899-12-30T09:49:00"/>
    <s v="XY9518"/>
    <x v="8"/>
    <x v="0"/>
    <s v="REG"/>
    <s v="TXB"/>
    <x v="0"/>
  </r>
  <r>
    <x v="0"/>
    <s v="OE"/>
    <d v="2016-04-21T00:00:00"/>
    <d v="1899-12-30T09:45:00"/>
    <d v="1899-12-30T11:15:00"/>
    <x v="1"/>
    <n v="8"/>
    <n v="7"/>
    <n v="9"/>
    <n v="50"/>
    <d v="1899-12-30T09:50:00"/>
    <s v="NS7750"/>
    <x v="3"/>
    <x v="0"/>
    <s v="IDA"/>
    <s v="TXB"/>
    <x v="1"/>
  </r>
  <r>
    <x v="0"/>
    <s v="OE"/>
    <d v="2016-04-21T00:00:00"/>
    <d v="1899-12-30T09:45:00"/>
    <d v="1899-12-30T11:15:00"/>
    <x v="1"/>
    <n v="8"/>
    <n v="8"/>
    <n v="9"/>
    <n v="51"/>
    <d v="1899-12-30T09:51:00"/>
    <s v="RZ6073"/>
    <x v="4"/>
    <x v="0"/>
    <s v="REG"/>
    <s v="TXB"/>
    <x v="2"/>
  </r>
  <r>
    <x v="0"/>
    <s v="OE"/>
    <d v="2016-04-21T00:00:00"/>
    <d v="1899-12-30T09:45:00"/>
    <d v="1899-12-30T11:15:00"/>
    <x v="1"/>
    <n v="8"/>
    <n v="9"/>
    <n v="9"/>
    <n v="51"/>
    <d v="1899-12-30T09:51:00"/>
    <s v="UZ7313"/>
    <x v="6"/>
    <x v="0"/>
    <s v="IDA"/>
    <s v="TXB"/>
    <x v="2"/>
  </r>
  <r>
    <x v="0"/>
    <s v="OE"/>
    <d v="2016-04-21T00:00:00"/>
    <d v="1899-12-30T09:45:00"/>
    <d v="1899-12-30T11:15:00"/>
    <x v="1"/>
    <n v="8"/>
    <n v="10"/>
    <n v="9"/>
    <n v="51"/>
    <d v="1899-12-30T09:51:00"/>
    <s v="UZ5178"/>
    <x v="7"/>
    <x v="0"/>
    <s v="IDA"/>
    <s v="TXB"/>
    <x v="2"/>
  </r>
  <r>
    <x v="0"/>
    <s v="OE"/>
    <d v="2016-04-21T00:00:00"/>
    <d v="1899-12-30T09:45:00"/>
    <d v="1899-12-30T11:15:00"/>
    <x v="1"/>
    <n v="8"/>
    <n v="11"/>
    <n v="9"/>
    <n v="55"/>
    <d v="1899-12-30T09:55:00"/>
    <s v="UX2692"/>
    <x v="11"/>
    <x v="0"/>
    <s v="REG"/>
    <s v="TXB"/>
    <x v="2"/>
  </r>
  <r>
    <x v="0"/>
    <s v="OE"/>
    <d v="2016-04-21T00:00:00"/>
    <d v="1899-12-30T09:45:00"/>
    <d v="1899-12-30T11:15:00"/>
    <x v="1"/>
    <n v="8"/>
    <n v="12"/>
    <n v="9"/>
    <n v="56"/>
    <d v="1899-12-30T09:56:00"/>
    <s v="RE6657"/>
    <x v="3"/>
    <x v="0"/>
    <s v="IDA"/>
    <s v="TXB"/>
    <x v="2"/>
  </r>
  <r>
    <x v="0"/>
    <s v="OE"/>
    <d v="2016-04-21T00:00:00"/>
    <d v="1899-12-30T09:45:00"/>
    <d v="1899-12-30T11:15:00"/>
    <x v="1"/>
    <n v="8"/>
    <n v="13"/>
    <n v="9"/>
    <n v="56"/>
    <d v="1899-12-30T09:56:00"/>
    <s v="PV7430"/>
    <x v="5"/>
    <x v="0"/>
    <s v="REG"/>
    <s v="TXB"/>
    <x v="2"/>
  </r>
  <r>
    <x v="0"/>
    <s v="OE"/>
    <d v="2016-04-21T00:00:00"/>
    <d v="1899-12-30T09:45:00"/>
    <d v="1899-12-30T11:15:00"/>
    <x v="1"/>
    <n v="8"/>
    <n v="14"/>
    <n v="9"/>
    <n v="57"/>
    <d v="1899-12-30T09:57:00"/>
    <s v="ZS5445"/>
    <x v="8"/>
    <x v="0"/>
    <s v="REG"/>
    <s v="TXB"/>
    <x v="2"/>
  </r>
  <r>
    <x v="0"/>
    <s v="OE"/>
    <d v="2016-04-21T00:00:00"/>
    <d v="1899-12-30T09:45:00"/>
    <d v="1899-12-30T11:15:00"/>
    <x v="1"/>
    <n v="8"/>
    <n v="15"/>
    <n v="9"/>
    <n v="58"/>
    <d v="1899-12-30T09:58:00"/>
    <s v="UJ3697"/>
    <x v="7"/>
    <x v="0"/>
    <s v="IDA"/>
    <s v="TXB"/>
    <x v="2"/>
  </r>
  <r>
    <x v="0"/>
    <s v="OE"/>
    <d v="2016-04-21T00:00:00"/>
    <d v="1899-12-30T09:45:00"/>
    <d v="1899-12-30T11:15:00"/>
    <x v="1"/>
    <n v="8"/>
    <n v="16"/>
    <n v="10"/>
    <n v="0"/>
    <d v="1899-12-30T10:00:00"/>
    <s v="RK3458"/>
    <x v="3"/>
    <x v="0"/>
    <s v="IDA"/>
    <s v="TXB"/>
    <x v="2"/>
  </r>
  <r>
    <x v="0"/>
    <s v="OE"/>
    <d v="2016-04-21T00:00:00"/>
    <d v="1899-12-30T09:45:00"/>
    <d v="1899-12-30T11:15:00"/>
    <x v="1"/>
    <n v="8"/>
    <n v="17"/>
    <n v="10"/>
    <n v="0"/>
    <d v="1899-12-30T10:00:00"/>
    <s v="YA5832"/>
    <x v="10"/>
    <x v="0"/>
    <s v="REG"/>
    <s v="TXB"/>
    <x v="2"/>
  </r>
  <r>
    <x v="0"/>
    <s v="OE"/>
    <d v="2016-04-21T00:00:00"/>
    <d v="1899-12-30T09:45:00"/>
    <d v="1899-12-30T11:15:00"/>
    <x v="1"/>
    <n v="8"/>
    <n v="18"/>
    <n v="10"/>
    <n v="0"/>
    <d v="1899-12-30T10:00:00"/>
    <s v="NV3390"/>
    <x v="3"/>
    <x v="0"/>
    <s v="IDA"/>
    <s v="TXB"/>
    <x v="2"/>
  </r>
  <r>
    <x v="0"/>
    <s v="OE"/>
    <d v="2016-04-21T00:00:00"/>
    <d v="1899-12-30T09:45:00"/>
    <d v="1899-12-30T11:15:00"/>
    <x v="1"/>
    <n v="8"/>
    <n v="19"/>
    <n v="10"/>
    <n v="1"/>
    <d v="1899-12-30T10:01:00"/>
    <s v="VA8306"/>
    <x v="6"/>
    <x v="0"/>
    <s v="IDA"/>
    <s v="TXB"/>
    <x v="2"/>
  </r>
  <r>
    <x v="0"/>
    <s v="OE"/>
    <d v="2016-04-21T00:00:00"/>
    <d v="1899-12-30T09:45:00"/>
    <d v="1899-12-30T11:15:00"/>
    <x v="1"/>
    <n v="8"/>
    <n v="20"/>
    <n v="10"/>
    <n v="1"/>
    <d v="1899-12-30T10:01:00"/>
    <s v="UX5217"/>
    <x v="4"/>
    <x v="0"/>
    <s v="REG"/>
    <s v="TXB"/>
    <x v="2"/>
  </r>
  <r>
    <x v="0"/>
    <s v="OE"/>
    <d v="2016-04-21T00:00:00"/>
    <d v="1899-12-30T09:45:00"/>
    <d v="1899-12-30T11:15:00"/>
    <x v="1"/>
    <n v="8"/>
    <n v="21"/>
    <n v="10"/>
    <n v="3"/>
    <d v="1899-12-30T10:03:00"/>
    <s v="BZHT12"/>
    <x v="7"/>
    <x v="0"/>
    <s v="IDA"/>
    <s v="TXB"/>
    <x v="2"/>
  </r>
  <r>
    <x v="0"/>
    <s v="OE"/>
    <d v="2016-04-21T00:00:00"/>
    <d v="1899-12-30T09:45:00"/>
    <d v="1899-12-30T11:15:00"/>
    <x v="1"/>
    <n v="8"/>
    <n v="22"/>
    <n v="10"/>
    <n v="3"/>
    <d v="1899-12-30T10:03:00"/>
    <s v="PP5300"/>
    <x v="8"/>
    <x v="0"/>
    <s v="REG"/>
    <s v="TXB"/>
    <x v="2"/>
  </r>
  <r>
    <x v="0"/>
    <s v="OE"/>
    <d v="2016-04-21T00:00:00"/>
    <d v="1899-12-30T09:45:00"/>
    <d v="1899-12-30T11:15:00"/>
    <x v="1"/>
    <n v="8"/>
    <n v="23"/>
    <n v="10"/>
    <n v="5"/>
    <d v="1899-12-30T10:05:00"/>
    <s v="UF9546"/>
    <x v="10"/>
    <x v="0"/>
    <s v="REG"/>
    <s v="TXB"/>
    <x v="2"/>
  </r>
  <r>
    <x v="0"/>
    <s v="OE"/>
    <d v="2016-04-21T00:00:00"/>
    <d v="1899-12-30T09:45:00"/>
    <d v="1899-12-30T11:15:00"/>
    <x v="1"/>
    <n v="8"/>
    <n v="24"/>
    <n v="10"/>
    <n v="7"/>
    <d v="1899-12-30T10:07:00"/>
    <s v="UE6184"/>
    <x v="12"/>
    <x v="1"/>
    <m/>
    <s v="TXB"/>
    <x v="2"/>
  </r>
  <r>
    <x v="0"/>
    <s v="OE"/>
    <d v="2016-04-21T00:00:00"/>
    <d v="1899-12-30T09:45:00"/>
    <d v="1899-12-30T11:15:00"/>
    <x v="1"/>
    <n v="8"/>
    <n v="25"/>
    <n v="10"/>
    <n v="8"/>
    <d v="1899-12-30T10:08:00"/>
    <s v="XB8420"/>
    <x v="6"/>
    <x v="0"/>
    <s v="IDA"/>
    <s v="TXB"/>
    <x v="2"/>
  </r>
  <r>
    <x v="0"/>
    <s v="OE"/>
    <d v="2016-04-21T00:00:00"/>
    <d v="1899-12-30T09:45:00"/>
    <d v="1899-12-30T11:15:00"/>
    <x v="1"/>
    <n v="8"/>
    <n v="26"/>
    <n v="10"/>
    <n v="8"/>
    <d v="1899-12-30T10:08:00"/>
    <s v="YG1307"/>
    <x v="6"/>
    <x v="0"/>
    <s v="IDA"/>
    <s v="TXB"/>
    <x v="2"/>
  </r>
  <r>
    <x v="0"/>
    <s v="OE"/>
    <d v="2016-04-21T00:00:00"/>
    <d v="1899-12-30T09:45:00"/>
    <d v="1899-12-30T11:15:00"/>
    <x v="1"/>
    <n v="8"/>
    <n v="27"/>
    <n v="10"/>
    <n v="9"/>
    <d v="1899-12-30T10:09:00"/>
    <s v="ZY7023"/>
    <x v="13"/>
    <x v="0"/>
    <s v="REG"/>
    <s v="TXB"/>
    <x v="2"/>
  </r>
  <r>
    <x v="0"/>
    <s v="OE"/>
    <d v="2016-04-21T00:00:00"/>
    <d v="1899-12-30T09:45:00"/>
    <d v="1899-12-30T11:15:00"/>
    <x v="1"/>
    <n v="8"/>
    <n v="28"/>
    <n v="10"/>
    <n v="9"/>
    <d v="1899-12-30T10:09:00"/>
    <s v="YD1344"/>
    <x v="8"/>
    <x v="0"/>
    <s v="REG"/>
    <s v="TXB"/>
    <x v="2"/>
  </r>
  <r>
    <x v="0"/>
    <s v="OE"/>
    <d v="2016-04-21T00:00:00"/>
    <d v="1899-12-30T09:45:00"/>
    <d v="1899-12-30T11:15:00"/>
    <x v="1"/>
    <n v="9"/>
    <n v="1"/>
    <n v="10"/>
    <n v="11"/>
    <d v="1899-12-30T10:11:00"/>
    <s v="XV2271"/>
    <x v="5"/>
    <x v="0"/>
    <s v="REG"/>
    <s v="TXB"/>
    <x v="2"/>
  </r>
  <r>
    <x v="0"/>
    <s v="OE"/>
    <d v="2016-04-21T00:00:00"/>
    <d v="1899-12-30T09:45:00"/>
    <d v="1899-12-30T11:15:00"/>
    <x v="1"/>
    <n v="9"/>
    <n v="2"/>
    <n v="10"/>
    <n v="15"/>
    <d v="1899-12-30T10:15:00"/>
    <s v="VC8079"/>
    <x v="6"/>
    <x v="0"/>
    <s v="IDA"/>
    <s v="TXB"/>
    <x v="2"/>
  </r>
  <r>
    <x v="0"/>
    <s v="OE"/>
    <d v="2016-04-21T00:00:00"/>
    <d v="1899-12-30T09:45:00"/>
    <d v="1899-12-30T11:15:00"/>
    <x v="1"/>
    <n v="9"/>
    <n v="3"/>
    <n v="10"/>
    <n v="15"/>
    <d v="1899-12-30T10:15:00"/>
    <s v="XU9219"/>
    <x v="4"/>
    <x v="0"/>
    <s v="REG"/>
    <s v="TXB"/>
    <x v="2"/>
  </r>
  <r>
    <x v="0"/>
    <s v="OE"/>
    <d v="2016-04-21T00:00:00"/>
    <d v="1899-12-30T09:45:00"/>
    <d v="1899-12-30T11:15:00"/>
    <x v="1"/>
    <n v="9"/>
    <n v="4"/>
    <n v="10"/>
    <n v="15"/>
    <d v="1899-12-30T10:15:00"/>
    <s v="YW6612"/>
    <x v="8"/>
    <x v="0"/>
    <s v="REG"/>
    <s v="TXB"/>
    <x v="2"/>
  </r>
  <r>
    <x v="0"/>
    <s v="OE"/>
    <d v="2016-04-21T00:00:00"/>
    <d v="1899-12-30T09:45:00"/>
    <d v="1899-12-30T11:15:00"/>
    <x v="1"/>
    <n v="9"/>
    <n v="5"/>
    <n v="10"/>
    <n v="17"/>
    <d v="1899-12-30T10:17:00"/>
    <s v="SE2522"/>
    <x v="7"/>
    <x v="0"/>
    <s v="IDA"/>
    <s v="TXB"/>
    <x v="2"/>
  </r>
  <r>
    <x v="0"/>
    <s v="OE"/>
    <d v="2016-04-21T00:00:00"/>
    <d v="1899-12-30T09:45:00"/>
    <d v="1899-12-30T11:15:00"/>
    <x v="1"/>
    <n v="9"/>
    <n v="6"/>
    <n v="10"/>
    <n v="18"/>
    <d v="1899-12-30T10:18:00"/>
    <s v="NP3986"/>
    <x v="5"/>
    <x v="0"/>
    <s v="REG"/>
    <s v="TXB"/>
    <x v="2"/>
  </r>
  <r>
    <x v="0"/>
    <s v="OE"/>
    <d v="2016-04-21T00:00:00"/>
    <d v="1899-12-30T09:45:00"/>
    <d v="1899-12-30T11:15:00"/>
    <x v="1"/>
    <n v="9"/>
    <n v="7"/>
    <n v="10"/>
    <n v="19"/>
    <d v="1899-12-30T10:19:00"/>
    <s v="SD3348"/>
    <x v="10"/>
    <x v="0"/>
    <s v="REG"/>
    <s v="TXB"/>
    <x v="2"/>
  </r>
  <r>
    <x v="0"/>
    <s v="OE"/>
    <d v="2016-04-21T00:00:00"/>
    <d v="1899-12-30T09:45:00"/>
    <d v="1899-12-30T11:15:00"/>
    <x v="1"/>
    <n v="9"/>
    <n v="8"/>
    <n v="10"/>
    <n v="19"/>
    <d v="1899-12-30T10:19:00"/>
    <s v="XG1239"/>
    <x v="3"/>
    <x v="0"/>
    <s v="IDA"/>
    <s v="TXB"/>
    <x v="0"/>
  </r>
  <r>
    <x v="0"/>
    <s v="OE"/>
    <d v="2016-04-21T00:00:00"/>
    <d v="1899-12-30T09:45:00"/>
    <d v="1899-12-30T11:15:00"/>
    <x v="1"/>
    <n v="9"/>
    <n v="9"/>
    <n v="10"/>
    <n v="21"/>
    <d v="1899-12-30T10:21:00"/>
    <s v="XR9495"/>
    <x v="7"/>
    <x v="0"/>
    <s v="IDA"/>
    <s v="TXB"/>
    <x v="2"/>
  </r>
  <r>
    <x v="0"/>
    <s v="OE"/>
    <d v="2016-04-21T00:00:00"/>
    <d v="1899-12-30T09:45:00"/>
    <d v="1899-12-30T11:15:00"/>
    <x v="1"/>
    <n v="9"/>
    <n v="10"/>
    <n v="10"/>
    <n v="22"/>
    <d v="1899-12-30T10:22:00"/>
    <s v="YU3189"/>
    <x v="14"/>
    <x v="1"/>
    <s v="REG"/>
    <m/>
    <x v="2"/>
  </r>
  <r>
    <x v="0"/>
    <s v="OE"/>
    <d v="2016-04-21T00:00:00"/>
    <d v="1899-12-30T09:45:00"/>
    <d v="1899-12-30T11:15:00"/>
    <x v="1"/>
    <n v="9"/>
    <n v="11"/>
    <n v="10"/>
    <n v="22"/>
    <d v="1899-12-30T10:22:00"/>
    <s v="XJ1623"/>
    <x v="4"/>
    <x v="0"/>
    <s v="REG"/>
    <m/>
    <x v="2"/>
  </r>
  <r>
    <x v="0"/>
    <s v="OE"/>
    <d v="2016-04-21T00:00:00"/>
    <d v="1899-12-30T09:45:00"/>
    <d v="1899-12-30T11:15:00"/>
    <x v="1"/>
    <n v="9"/>
    <n v="12"/>
    <n v="10"/>
    <n v="24"/>
    <d v="1899-12-30T10:24:00"/>
    <s v="FKWB37"/>
    <x v="5"/>
    <x v="0"/>
    <s v="IDA"/>
    <m/>
    <x v="2"/>
  </r>
  <r>
    <x v="0"/>
    <s v="OE"/>
    <d v="2016-04-21T00:00:00"/>
    <d v="1899-12-30T09:45:00"/>
    <d v="1899-12-30T11:15:00"/>
    <x v="1"/>
    <n v="9"/>
    <n v="13"/>
    <n v="10"/>
    <n v="24"/>
    <d v="1899-12-30T10:24:00"/>
    <s v="YY1108"/>
    <x v="6"/>
    <x v="0"/>
    <s v="IDA"/>
    <m/>
    <x v="2"/>
  </r>
  <r>
    <x v="0"/>
    <s v="OE"/>
    <d v="2016-04-21T00:00:00"/>
    <d v="1899-12-30T09:45:00"/>
    <d v="1899-12-30T11:15:00"/>
    <x v="1"/>
    <n v="9"/>
    <n v="14"/>
    <n v="10"/>
    <n v="25"/>
    <d v="1899-12-30T10:25:00"/>
    <s v="YC9401"/>
    <x v="3"/>
    <x v="0"/>
    <s v="IDA"/>
    <m/>
    <x v="0"/>
  </r>
  <r>
    <x v="0"/>
    <s v="OE"/>
    <d v="2016-04-21T00:00:00"/>
    <d v="1899-12-30T09:45:00"/>
    <d v="1899-12-30T11:15:00"/>
    <x v="1"/>
    <n v="9"/>
    <n v="15"/>
    <n v="10"/>
    <n v="28"/>
    <d v="1899-12-30T10:28:00"/>
    <s v="VB8940"/>
    <x v="8"/>
    <x v="0"/>
    <s v="REG"/>
    <m/>
    <x v="2"/>
  </r>
  <r>
    <x v="0"/>
    <s v="OE"/>
    <d v="2016-04-21T00:00:00"/>
    <d v="1899-12-30T09:45:00"/>
    <d v="1899-12-30T11:15:00"/>
    <x v="1"/>
    <n v="9"/>
    <n v="16"/>
    <n v="10"/>
    <n v="29"/>
    <d v="1899-12-30T10:29:00"/>
    <s v="RR1054"/>
    <x v="3"/>
    <x v="0"/>
    <s v="IDA"/>
    <s v="TXB"/>
    <x v="2"/>
  </r>
  <r>
    <x v="0"/>
    <s v="OE"/>
    <d v="2016-04-21T00:00:00"/>
    <d v="1899-12-30T09:45:00"/>
    <d v="1899-12-30T11:15:00"/>
    <x v="1"/>
    <n v="9"/>
    <n v="17"/>
    <n v="10"/>
    <n v="30"/>
    <d v="1899-12-30T10:30:00"/>
    <s v="XF4231"/>
    <x v="6"/>
    <x v="0"/>
    <s v="IDA"/>
    <s v="TXB"/>
    <x v="2"/>
  </r>
  <r>
    <x v="0"/>
    <s v="OE"/>
    <d v="2016-04-21T00:00:00"/>
    <d v="1899-12-30T09:45:00"/>
    <d v="1899-12-30T11:15:00"/>
    <x v="1"/>
    <n v="9"/>
    <n v="18"/>
    <n v="10"/>
    <n v="30"/>
    <d v="1899-12-30T10:30:00"/>
    <s v="TP6802"/>
    <x v="12"/>
    <x v="1"/>
    <m/>
    <s v="TXB"/>
    <x v="2"/>
  </r>
  <r>
    <x v="0"/>
    <s v="OE"/>
    <d v="2016-04-21T00:00:00"/>
    <d v="1899-12-30T09:45:00"/>
    <d v="1899-12-30T11:15:00"/>
    <x v="1"/>
    <n v="9"/>
    <n v="19"/>
    <n v="10"/>
    <n v="32"/>
    <d v="1899-12-30T10:32:00"/>
    <s v="CWVJ13"/>
    <x v="4"/>
    <x v="0"/>
    <s v="REG"/>
    <s v="TXB"/>
    <x v="2"/>
  </r>
  <r>
    <x v="0"/>
    <s v="OE"/>
    <d v="2016-04-21T00:00:00"/>
    <d v="1899-12-30T09:45:00"/>
    <d v="1899-12-30T11:15:00"/>
    <x v="1"/>
    <n v="9"/>
    <n v="20"/>
    <n v="10"/>
    <n v="32"/>
    <d v="1899-12-30T10:32:00"/>
    <s v="YF9629"/>
    <x v="10"/>
    <x v="0"/>
    <s v="REG"/>
    <s v="TXB"/>
    <x v="0"/>
  </r>
  <r>
    <x v="0"/>
    <s v="OE"/>
    <d v="2016-04-21T00:00:00"/>
    <d v="1899-12-30T09:45:00"/>
    <d v="1899-12-30T11:15:00"/>
    <x v="1"/>
    <n v="9"/>
    <n v="21"/>
    <n v="10"/>
    <n v="33"/>
    <d v="1899-12-30T10:33:00"/>
    <s v="YU3394"/>
    <x v="3"/>
    <x v="0"/>
    <s v="IDA"/>
    <s v="TXB"/>
    <x v="2"/>
  </r>
  <r>
    <x v="0"/>
    <s v="OE"/>
    <d v="2016-04-21T00:00:00"/>
    <d v="1899-12-30T09:45:00"/>
    <d v="1899-12-30T11:15:00"/>
    <x v="1"/>
    <n v="9"/>
    <n v="22"/>
    <n v="10"/>
    <n v="35"/>
    <d v="1899-12-30T10:35:00"/>
    <s v="YZ6744"/>
    <x v="5"/>
    <x v="0"/>
    <s v="REG"/>
    <m/>
    <x v="2"/>
  </r>
  <r>
    <x v="0"/>
    <s v="OE"/>
    <d v="2016-04-21T00:00:00"/>
    <d v="1899-12-30T09:45:00"/>
    <d v="1899-12-30T11:15:00"/>
    <x v="1"/>
    <n v="9"/>
    <n v="23"/>
    <n v="10"/>
    <n v="35"/>
    <d v="1899-12-30T10:35:00"/>
    <s v="TW4869"/>
    <x v="7"/>
    <x v="0"/>
    <s v="IDA"/>
    <m/>
    <x v="0"/>
  </r>
  <r>
    <x v="0"/>
    <s v="OE"/>
    <d v="2016-04-21T00:00:00"/>
    <d v="1899-12-30T09:45:00"/>
    <d v="1899-12-30T11:15:00"/>
    <x v="1"/>
    <n v="9"/>
    <n v="24"/>
    <n v="10"/>
    <n v="36"/>
    <d v="1899-12-30T10:36:00"/>
    <s v="PS8641"/>
    <x v="8"/>
    <x v="0"/>
    <s v="REG"/>
    <m/>
    <x v="2"/>
  </r>
  <r>
    <x v="0"/>
    <s v="OE"/>
    <d v="2016-04-21T00:00:00"/>
    <d v="1899-12-30T09:45:00"/>
    <d v="1899-12-30T11:15:00"/>
    <x v="1"/>
    <n v="9"/>
    <n v="25"/>
    <n v="10"/>
    <n v="38"/>
    <d v="1899-12-30T10:38:00"/>
    <s v="ST4001"/>
    <x v="3"/>
    <x v="0"/>
    <s v="IDA"/>
    <m/>
    <x v="2"/>
  </r>
  <r>
    <x v="0"/>
    <s v="OE"/>
    <d v="2016-04-21T00:00:00"/>
    <d v="1899-12-30T09:45:00"/>
    <d v="1899-12-30T11:15:00"/>
    <x v="1"/>
    <n v="9"/>
    <n v="26"/>
    <n v="10"/>
    <n v="38"/>
    <d v="1899-12-30T10:38:00"/>
    <s v="ST7657"/>
    <x v="4"/>
    <x v="0"/>
    <s v="IDA"/>
    <m/>
    <x v="2"/>
  </r>
  <r>
    <x v="0"/>
    <s v="OE"/>
    <d v="2016-04-21T00:00:00"/>
    <d v="1899-12-30T09:45:00"/>
    <d v="1899-12-30T11:15:00"/>
    <x v="1"/>
    <n v="9"/>
    <n v="27"/>
    <n v="10"/>
    <n v="38"/>
    <d v="1899-12-30T10:38:00"/>
    <s v="PU7479"/>
    <x v="2"/>
    <x v="1"/>
    <m/>
    <m/>
    <x v="2"/>
  </r>
  <r>
    <x v="0"/>
    <s v="OE"/>
    <d v="2016-04-21T00:00:00"/>
    <d v="1899-12-30T09:45:00"/>
    <d v="1899-12-30T11:15:00"/>
    <x v="1"/>
    <n v="9"/>
    <n v="28"/>
    <n v="10"/>
    <n v="39"/>
    <d v="1899-12-30T10:39:00"/>
    <s v="VU1282"/>
    <x v="5"/>
    <x v="0"/>
    <s v="REG"/>
    <m/>
    <x v="2"/>
  </r>
  <r>
    <x v="0"/>
    <s v="OE"/>
    <d v="2016-04-21T00:00:00"/>
    <d v="1899-12-30T09:45:00"/>
    <d v="1899-12-30T11:15:00"/>
    <x v="1"/>
    <n v="9"/>
    <n v="29"/>
    <n v="10"/>
    <n v="40"/>
    <d v="1899-12-30T10:40:00"/>
    <s v="YZ7798"/>
    <x v="6"/>
    <x v="0"/>
    <s v="IDA"/>
    <m/>
    <x v="2"/>
  </r>
  <r>
    <x v="0"/>
    <s v="OE"/>
    <d v="2016-04-21T00:00:00"/>
    <d v="1899-12-30T09:45:00"/>
    <d v="1899-12-30T11:15:00"/>
    <x v="1"/>
    <n v="9"/>
    <n v="30"/>
    <n v="10"/>
    <n v="41"/>
    <d v="1899-12-30T10:41:00"/>
    <s v="UU1316"/>
    <x v="6"/>
    <x v="0"/>
    <s v="IDA"/>
    <m/>
    <x v="2"/>
  </r>
  <r>
    <x v="0"/>
    <s v="OE"/>
    <d v="2016-04-21T00:00:00"/>
    <d v="1899-12-30T09:45:00"/>
    <d v="1899-12-30T11:15:00"/>
    <x v="1"/>
    <n v="10"/>
    <n v="1"/>
    <n v="19"/>
    <n v="42"/>
    <d v="1899-12-30T19:42:00"/>
    <s v="VC3093"/>
    <x v="8"/>
    <x v="0"/>
    <s v="REG"/>
    <s v="TXB"/>
    <x v="2"/>
  </r>
  <r>
    <x v="0"/>
    <s v="OE"/>
    <d v="2016-04-21T00:00:00"/>
    <d v="1899-12-30T09:45:00"/>
    <d v="1899-12-30T11:15:00"/>
    <x v="1"/>
    <n v="10"/>
    <n v="2"/>
    <n v="19"/>
    <n v="42"/>
    <d v="1899-12-30T19:42:00"/>
    <s v="UH4818"/>
    <x v="7"/>
    <x v="0"/>
    <s v="IDA"/>
    <s v="TXB"/>
    <x v="2"/>
  </r>
  <r>
    <x v="0"/>
    <s v="OE"/>
    <d v="2016-04-21T00:00:00"/>
    <d v="1899-12-30T09:45:00"/>
    <d v="1899-12-30T11:15:00"/>
    <x v="1"/>
    <n v="10"/>
    <n v="3"/>
    <n v="19"/>
    <n v="42"/>
    <d v="1899-12-30T19:42:00"/>
    <s v="VD7273"/>
    <x v="11"/>
    <x v="0"/>
    <s v="REG"/>
    <s v="TXB"/>
    <x v="2"/>
  </r>
  <r>
    <x v="0"/>
    <s v="OE"/>
    <d v="2016-04-21T00:00:00"/>
    <d v="1899-12-30T09:45:00"/>
    <d v="1899-12-30T11:15:00"/>
    <x v="1"/>
    <n v="10"/>
    <n v="4"/>
    <n v="19"/>
    <n v="44"/>
    <d v="1899-12-30T19:44:00"/>
    <s v="XR5469"/>
    <x v="4"/>
    <x v="0"/>
    <s v="REG"/>
    <s v="TXB"/>
    <x v="2"/>
  </r>
  <r>
    <x v="0"/>
    <s v="OE"/>
    <d v="2016-04-21T00:00:00"/>
    <d v="1899-12-30T09:45:00"/>
    <d v="1899-12-30T11:15:00"/>
    <x v="1"/>
    <n v="10"/>
    <n v="5"/>
    <n v="19"/>
    <n v="45"/>
    <d v="1899-12-30T19:45:00"/>
    <s v="CYWK17"/>
    <x v="6"/>
    <x v="0"/>
    <s v="IDA"/>
    <s v="TXB"/>
    <x v="2"/>
  </r>
  <r>
    <x v="0"/>
    <s v="OE"/>
    <d v="2016-04-21T00:00:00"/>
    <d v="1899-12-30T09:45:00"/>
    <d v="1899-12-30T11:15:00"/>
    <x v="1"/>
    <n v="10"/>
    <n v="6"/>
    <n v="19"/>
    <n v="45"/>
    <d v="1899-12-30T19:45:00"/>
    <s v="UT9843"/>
    <x v="3"/>
    <x v="0"/>
    <s v="IDA"/>
    <s v="TXB"/>
    <x v="2"/>
  </r>
  <r>
    <x v="0"/>
    <s v="OE"/>
    <d v="2016-04-21T00:00:00"/>
    <d v="1899-12-30T09:45:00"/>
    <d v="1899-12-30T11:15:00"/>
    <x v="1"/>
    <n v="10"/>
    <n v="7"/>
    <n v="19"/>
    <n v="47"/>
    <d v="1899-12-30T19:47:00"/>
    <s v="XR9016"/>
    <x v="7"/>
    <x v="0"/>
    <s v="IDA"/>
    <s v="TXB"/>
    <x v="2"/>
  </r>
  <r>
    <x v="0"/>
    <s v="OE"/>
    <d v="2016-04-21T00:00:00"/>
    <d v="1899-12-30T09:45:00"/>
    <d v="1899-12-30T11:15:00"/>
    <x v="1"/>
    <n v="10"/>
    <n v="8"/>
    <n v="19"/>
    <n v="48"/>
    <d v="1899-12-30T19:48:00"/>
    <s v="VX2692"/>
    <x v="2"/>
    <x v="1"/>
    <m/>
    <s v="TXB"/>
    <x v="2"/>
  </r>
  <r>
    <x v="0"/>
    <s v="OE"/>
    <d v="2016-04-21T00:00:00"/>
    <d v="1899-12-30T09:45:00"/>
    <d v="1899-12-30T11:15:00"/>
    <x v="1"/>
    <n v="10"/>
    <n v="9"/>
    <n v="19"/>
    <n v="49"/>
    <d v="1899-12-30T19:49:00"/>
    <s v="XF3925"/>
    <x v="6"/>
    <x v="0"/>
    <s v="IDA"/>
    <s v="TXB"/>
    <x v="2"/>
  </r>
  <r>
    <x v="0"/>
    <s v="OE"/>
    <d v="2016-04-21T00:00:00"/>
    <d v="1899-12-30T09:45:00"/>
    <d v="1899-12-30T11:15:00"/>
    <x v="1"/>
    <n v="10"/>
    <n v="10"/>
    <n v="19"/>
    <n v="49"/>
    <d v="1899-12-30T19:49:00"/>
    <s v="YD8412"/>
    <x v="5"/>
    <x v="0"/>
    <s v="REG"/>
    <s v="TXB"/>
    <x v="2"/>
  </r>
  <r>
    <x v="0"/>
    <s v="OE"/>
    <d v="2016-04-21T00:00:00"/>
    <d v="1899-12-30T09:45:00"/>
    <d v="1899-12-30T11:15:00"/>
    <x v="1"/>
    <n v="10"/>
    <n v="11"/>
    <n v="19"/>
    <n v="50"/>
    <d v="1899-12-30T19:50:00"/>
    <s v="TS9829"/>
    <x v="8"/>
    <x v="0"/>
    <s v="REG"/>
    <s v="TXB"/>
    <x v="2"/>
  </r>
  <r>
    <x v="0"/>
    <s v="OE"/>
    <d v="2016-04-21T00:00:00"/>
    <d v="1899-12-30T09:45:00"/>
    <d v="1899-12-30T11:15:00"/>
    <x v="1"/>
    <n v="10"/>
    <n v="12"/>
    <n v="19"/>
    <n v="50"/>
    <d v="1899-12-30T19:50:00"/>
    <s v="UF3919"/>
    <x v="10"/>
    <x v="0"/>
    <s v="REG"/>
    <s v="TXB"/>
    <x v="2"/>
  </r>
  <r>
    <x v="0"/>
    <s v="OE"/>
    <d v="2016-04-21T00:00:00"/>
    <d v="1899-12-30T09:45:00"/>
    <d v="1899-12-30T11:15:00"/>
    <x v="1"/>
    <n v="10"/>
    <n v="13"/>
    <n v="19"/>
    <n v="51"/>
    <d v="1899-12-30T19:51:00"/>
    <s v="ZP3187"/>
    <x v="3"/>
    <x v="0"/>
    <s v="IDA"/>
    <s v="TXB"/>
    <x v="2"/>
  </r>
  <r>
    <x v="0"/>
    <s v="OE"/>
    <d v="2016-04-21T00:00:00"/>
    <d v="1899-12-30T09:45:00"/>
    <d v="1899-12-30T11:15:00"/>
    <x v="1"/>
    <n v="10"/>
    <n v="14"/>
    <n v="19"/>
    <n v="55"/>
    <d v="1899-12-30T19:55:00"/>
    <s v="UY3804"/>
    <x v="5"/>
    <x v="0"/>
    <s v="REG"/>
    <s v="TXB"/>
    <x v="2"/>
  </r>
  <r>
    <x v="0"/>
    <s v="OE"/>
    <d v="2016-04-21T00:00:00"/>
    <d v="1899-12-30T09:45:00"/>
    <d v="1899-12-30T11:15:00"/>
    <x v="1"/>
    <n v="10"/>
    <n v="16"/>
    <n v="19"/>
    <n v="57"/>
    <d v="1899-12-30T19:57:00"/>
    <s v="UX2174"/>
    <x v="4"/>
    <x v="0"/>
    <s v="REG"/>
    <s v="TXB"/>
    <x v="2"/>
  </r>
  <r>
    <x v="0"/>
    <s v="OE"/>
    <d v="2016-04-21T00:00:00"/>
    <d v="1899-12-30T09:45:00"/>
    <d v="1899-12-30T11:15:00"/>
    <x v="1"/>
    <n v="10"/>
    <n v="17"/>
    <n v="19"/>
    <n v="59"/>
    <d v="1899-12-30T19:59:00"/>
    <s v="XN7646"/>
    <x v="3"/>
    <x v="0"/>
    <s v="IDA"/>
    <s v="TXB"/>
    <x v="2"/>
  </r>
  <r>
    <x v="0"/>
    <s v="OE"/>
    <d v="2016-04-21T00:00:00"/>
    <d v="1899-12-30T09:45:00"/>
    <d v="1899-12-30T11:15:00"/>
    <x v="1"/>
    <n v="10"/>
    <n v="18"/>
    <n v="19"/>
    <n v="59"/>
    <d v="1899-12-30T19:59:00"/>
    <s v="VX4035"/>
    <x v="5"/>
    <x v="0"/>
    <s v="REG"/>
    <s v="TXB"/>
    <x v="2"/>
  </r>
  <r>
    <x v="0"/>
    <s v="OE"/>
    <d v="2016-04-21T00:00:00"/>
    <d v="1899-12-30T09:45:00"/>
    <d v="1899-12-30T11:15:00"/>
    <x v="1"/>
    <n v="10"/>
    <n v="19"/>
    <n v="19"/>
    <n v="59"/>
    <d v="1899-12-30T19:59:00"/>
    <s v="VS4626"/>
    <x v="10"/>
    <x v="0"/>
    <s v="REG"/>
    <s v="TXB"/>
    <x v="2"/>
  </r>
  <r>
    <x v="0"/>
    <s v="OE"/>
    <d v="2016-04-21T00:00:00"/>
    <d v="1899-12-30T09:45:00"/>
    <d v="1899-12-30T11:15:00"/>
    <x v="1"/>
    <n v="10"/>
    <n v="20"/>
    <n v="11"/>
    <n v="0"/>
    <d v="1899-12-30T11:00:00"/>
    <s v="YD4868"/>
    <x v="7"/>
    <x v="0"/>
    <s v="IDA"/>
    <s v="TXB"/>
    <x v="2"/>
  </r>
  <r>
    <x v="0"/>
    <s v="OE"/>
    <d v="2016-04-21T00:00:00"/>
    <d v="1899-12-30T09:45:00"/>
    <d v="1899-12-30T11:15:00"/>
    <x v="1"/>
    <n v="10"/>
    <n v="21"/>
    <n v="11"/>
    <n v="3"/>
    <d v="1899-12-30T11:03:00"/>
    <s v="WF1171"/>
    <x v="10"/>
    <x v="0"/>
    <s v="REG"/>
    <s v="TXB"/>
    <x v="2"/>
  </r>
  <r>
    <x v="0"/>
    <s v="OE"/>
    <d v="2016-04-21T00:00:00"/>
    <d v="1899-12-30T09:45:00"/>
    <d v="1899-12-30T11:15:00"/>
    <x v="1"/>
    <n v="10"/>
    <n v="22"/>
    <n v="11"/>
    <n v="3"/>
    <d v="1899-12-30T11:03:00"/>
    <s v="UU4162"/>
    <x v="3"/>
    <x v="0"/>
    <s v="IDA"/>
    <s v="TXB"/>
    <x v="2"/>
  </r>
  <r>
    <x v="0"/>
    <s v="OE"/>
    <d v="2016-04-21T00:00:00"/>
    <d v="1899-12-30T09:45:00"/>
    <d v="1899-12-30T11:15:00"/>
    <x v="1"/>
    <n v="10"/>
    <n v="23"/>
    <n v="11"/>
    <n v="4"/>
    <d v="1899-12-30T11:04:00"/>
    <s v="WH8296"/>
    <x v="8"/>
    <x v="0"/>
    <s v="REG"/>
    <s v="TXB"/>
    <x v="2"/>
  </r>
  <r>
    <x v="0"/>
    <s v="OE"/>
    <d v="2016-04-21T00:00:00"/>
    <d v="1899-12-30T09:45:00"/>
    <d v="1899-12-30T11:15:00"/>
    <x v="1"/>
    <n v="10"/>
    <n v="24"/>
    <n v="11"/>
    <n v="5"/>
    <d v="1899-12-30T11:05:00"/>
    <s v="VU3392"/>
    <x v="6"/>
    <x v="0"/>
    <s v="IDA"/>
    <s v="TXB"/>
    <x v="2"/>
  </r>
  <r>
    <x v="0"/>
    <s v="OE"/>
    <d v="2016-04-21T00:00:00"/>
    <d v="1899-12-30T09:45:00"/>
    <d v="1899-12-30T11:15:00"/>
    <x v="1"/>
    <n v="10"/>
    <n v="25"/>
    <n v="11"/>
    <n v="6"/>
    <d v="1899-12-30T11:06:00"/>
    <s v="BN2522"/>
    <x v="4"/>
    <x v="0"/>
    <s v="REG"/>
    <s v="TXB"/>
    <x v="2"/>
  </r>
  <r>
    <x v="0"/>
    <s v="OE"/>
    <d v="2016-04-21T00:00:00"/>
    <d v="1899-12-30T09:45:00"/>
    <d v="1899-12-30T11:15:00"/>
    <x v="1"/>
    <n v="10"/>
    <n v="26"/>
    <n v="11"/>
    <n v="7"/>
    <d v="1899-12-30T11:07:00"/>
    <s v="XB8419"/>
    <x v="7"/>
    <x v="0"/>
    <s v="IDA"/>
    <s v="TXB"/>
    <x v="2"/>
  </r>
  <r>
    <x v="0"/>
    <s v="OE"/>
    <d v="2016-04-21T00:00:00"/>
    <d v="1899-12-30T09:45:00"/>
    <d v="1899-12-30T11:15:00"/>
    <x v="1"/>
    <n v="10"/>
    <n v="27"/>
    <n v="11"/>
    <n v="9"/>
    <d v="1899-12-30T11:09:00"/>
    <s v="VJ7589"/>
    <x v="10"/>
    <x v="0"/>
    <s v="REG"/>
    <s v="TXB"/>
    <x v="4"/>
  </r>
  <r>
    <x v="0"/>
    <s v="OE"/>
    <d v="2016-04-21T00:00:00"/>
    <d v="1899-12-30T09:45:00"/>
    <d v="1899-12-30T11:15:00"/>
    <x v="1"/>
    <n v="10"/>
    <n v="28"/>
    <n v="11"/>
    <n v="10"/>
    <d v="1899-12-30T11:10:00"/>
    <s v="UN2206"/>
    <x v="3"/>
    <x v="0"/>
    <s v="IDA"/>
    <s v="TXB"/>
    <x v="2"/>
  </r>
  <r>
    <x v="0"/>
    <s v="OE"/>
    <d v="2016-04-21T00:00:00"/>
    <d v="1899-12-30T09:45:00"/>
    <d v="1899-12-30T11:15:00"/>
    <x v="1"/>
    <n v="10"/>
    <n v="29"/>
    <n v="11"/>
    <n v="10"/>
    <d v="1899-12-30T11:10:00"/>
    <s v="VF3899"/>
    <x v="8"/>
    <x v="0"/>
    <s v="REG"/>
    <s v="TXB"/>
    <x v="2"/>
  </r>
  <r>
    <x v="0"/>
    <s v="OE"/>
    <d v="2016-04-21T00:00:00"/>
    <d v="1899-12-30T09:45:00"/>
    <d v="1899-12-30T11:15:00"/>
    <x v="1"/>
    <n v="11"/>
    <n v="1"/>
    <n v="11"/>
    <n v="12"/>
    <d v="1899-12-30T11:12:00"/>
    <s v="YG1163"/>
    <x v="6"/>
    <x v="0"/>
    <s v="IDA"/>
    <s v="TXB"/>
    <x v="2"/>
  </r>
  <r>
    <x v="0"/>
    <s v="OE"/>
    <d v="2016-04-21T00:00:00"/>
    <d v="1899-12-30T09:45:00"/>
    <d v="1899-12-30T11:15:00"/>
    <x v="1"/>
    <n v="11"/>
    <n v="2"/>
    <n v="11"/>
    <n v="12"/>
    <d v="1899-12-30T11:12:00"/>
    <s v="XP6401"/>
    <x v="5"/>
    <x v="0"/>
    <s v="REG"/>
    <s v="TXB"/>
    <x v="2"/>
  </r>
  <r>
    <x v="0"/>
    <s v="OE"/>
    <d v="2016-04-21T00:00:00"/>
    <d v="1899-12-30T09:45:00"/>
    <d v="1899-12-30T11:15:00"/>
    <x v="1"/>
    <n v="11"/>
    <n v="3"/>
    <n v="12"/>
    <n v="15"/>
    <d v="1899-12-30T12:15:00"/>
    <s v="UP2305"/>
    <x v="3"/>
    <x v="0"/>
    <s v="IDA"/>
    <s v="TXB"/>
    <x v="2"/>
  </r>
  <r>
    <x v="0"/>
    <s v="OE"/>
    <d v="2016-04-21T00:00:00"/>
    <d v="1899-12-30T12:45:00"/>
    <d v="1899-12-30T14:15:00"/>
    <x v="2"/>
    <n v="12"/>
    <n v="1"/>
    <n v="12"/>
    <n v="45"/>
    <d v="1899-12-30T12:45:00"/>
    <s v="VZ2084"/>
    <x v="8"/>
    <x v="0"/>
    <s v="REG"/>
    <s v="TXB"/>
    <x v="2"/>
  </r>
  <r>
    <x v="0"/>
    <s v="OE"/>
    <d v="2016-04-21T00:00:00"/>
    <d v="1899-12-30T12:45:00"/>
    <d v="1899-12-30T14:15:00"/>
    <x v="2"/>
    <n v="12"/>
    <n v="2"/>
    <n v="12"/>
    <n v="45"/>
    <d v="1899-12-30T12:45:00"/>
    <s v="VX4031"/>
    <x v="4"/>
    <x v="0"/>
    <s v="REG"/>
    <s v="TXB"/>
    <x v="2"/>
  </r>
  <r>
    <x v="0"/>
    <s v="OE"/>
    <d v="2016-04-21T00:00:00"/>
    <d v="1899-12-30T12:45:00"/>
    <d v="1899-12-30T14:15:00"/>
    <x v="2"/>
    <n v="12"/>
    <n v="3"/>
    <n v="12"/>
    <n v="46"/>
    <d v="1899-12-30T12:46:00"/>
    <s v="VX8331"/>
    <x v="6"/>
    <x v="0"/>
    <s v="IDA"/>
    <s v="TXB"/>
    <x v="2"/>
  </r>
  <r>
    <x v="0"/>
    <s v="OE"/>
    <d v="2016-04-21T00:00:00"/>
    <d v="1899-12-30T12:45:00"/>
    <d v="1899-12-30T14:15:00"/>
    <x v="2"/>
    <n v="12"/>
    <n v="4"/>
    <n v="12"/>
    <n v="48"/>
    <d v="1899-12-30T12:48:00"/>
    <s v="XR5308"/>
    <x v="3"/>
    <x v="0"/>
    <s v="IDA"/>
    <s v="TXB"/>
    <x v="2"/>
  </r>
  <r>
    <x v="0"/>
    <s v="OE"/>
    <d v="2016-04-21T00:00:00"/>
    <d v="1899-12-30T12:45:00"/>
    <d v="1899-12-30T14:15:00"/>
    <x v="2"/>
    <n v="12"/>
    <n v="5"/>
    <n v="12"/>
    <n v="49"/>
    <d v="1899-12-30T12:49:00"/>
    <s v="ZA7999"/>
    <x v="6"/>
    <x v="0"/>
    <s v="IDA"/>
    <s v="TXB"/>
    <x v="2"/>
  </r>
  <r>
    <x v="0"/>
    <s v="OE"/>
    <d v="2016-04-21T00:00:00"/>
    <d v="1899-12-30T12:45:00"/>
    <d v="1899-12-30T14:15:00"/>
    <x v="2"/>
    <n v="12"/>
    <n v="6"/>
    <n v="12"/>
    <n v="49"/>
    <d v="1899-12-30T12:49:00"/>
    <s v="UY3756"/>
    <x v="8"/>
    <x v="0"/>
    <s v="REG"/>
    <s v="TXB"/>
    <x v="2"/>
  </r>
  <r>
    <x v="0"/>
    <s v="OE"/>
    <d v="2016-04-21T00:00:00"/>
    <d v="1899-12-30T12:45:00"/>
    <d v="1899-12-30T14:15:00"/>
    <x v="2"/>
    <n v="12"/>
    <n v="7"/>
    <n v="12"/>
    <n v="50"/>
    <d v="1899-12-30T12:50:00"/>
    <s v="WE1551"/>
    <x v="3"/>
    <x v="0"/>
    <s v="IDA"/>
    <s v="TXB"/>
    <x v="2"/>
  </r>
  <r>
    <x v="0"/>
    <s v="OE"/>
    <d v="2016-04-21T00:00:00"/>
    <d v="1899-12-30T12:45:00"/>
    <d v="1899-12-30T14:15:00"/>
    <x v="2"/>
    <n v="12"/>
    <n v="8"/>
    <n v="12"/>
    <n v="51"/>
    <d v="1899-12-30T12:51:00"/>
    <s v="VU7273"/>
    <x v="4"/>
    <x v="0"/>
    <s v="REG"/>
    <s v="TXB"/>
    <x v="0"/>
  </r>
  <r>
    <x v="0"/>
    <s v="OE"/>
    <d v="2016-04-21T00:00:00"/>
    <d v="1899-12-30T12:45:00"/>
    <d v="1899-12-30T14:15:00"/>
    <x v="2"/>
    <n v="12"/>
    <n v="9"/>
    <n v="12"/>
    <n v="55"/>
    <d v="1899-12-30T12:55:00"/>
    <s v="CWVJ13"/>
    <x v="5"/>
    <x v="0"/>
    <s v="REG"/>
    <s v="TXB"/>
    <x v="0"/>
  </r>
  <r>
    <x v="0"/>
    <s v="OE"/>
    <d v="2016-04-21T00:00:00"/>
    <d v="1899-12-30T12:45:00"/>
    <d v="1899-12-30T14:15:00"/>
    <x v="2"/>
    <n v="12"/>
    <n v="10"/>
    <n v="12"/>
    <n v="55"/>
    <d v="1899-12-30T12:55:00"/>
    <s v="XN7522"/>
    <x v="7"/>
    <x v="0"/>
    <s v="IDA"/>
    <s v="TXB"/>
    <x v="2"/>
  </r>
  <r>
    <x v="0"/>
    <s v="OE"/>
    <d v="2016-04-21T00:00:00"/>
    <d v="1899-12-30T12:45:00"/>
    <d v="1899-12-30T14:15:00"/>
    <x v="2"/>
    <n v="12"/>
    <n v="11"/>
    <n v="12"/>
    <n v="58"/>
    <d v="1899-12-30T12:58:00"/>
    <s v="WA1275"/>
    <x v="6"/>
    <x v="0"/>
    <s v="IDA"/>
    <s v="TXB"/>
    <x v="0"/>
  </r>
  <r>
    <x v="0"/>
    <s v="OE"/>
    <d v="2016-04-21T00:00:00"/>
    <d v="1899-12-30T12:45:00"/>
    <d v="1899-12-30T14:15:00"/>
    <x v="2"/>
    <n v="12"/>
    <n v="12"/>
    <n v="12"/>
    <n v="59"/>
    <d v="1899-12-30T12:59:00"/>
    <s v="WX7032"/>
    <x v="7"/>
    <x v="0"/>
    <s v="IDA"/>
    <s v="TXB"/>
    <x v="0"/>
  </r>
  <r>
    <x v="0"/>
    <s v="OE"/>
    <d v="2016-04-21T00:00:00"/>
    <d v="1899-12-30T12:45:00"/>
    <d v="1899-12-30T14:15:00"/>
    <x v="2"/>
    <n v="12"/>
    <n v="13"/>
    <n v="12"/>
    <n v="59"/>
    <d v="1899-12-30T12:59:00"/>
    <s v="YF9629"/>
    <x v="13"/>
    <x v="0"/>
    <s v="REG"/>
    <s v="TXB"/>
    <x v="2"/>
  </r>
  <r>
    <x v="0"/>
    <s v="OE"/>
    <d v="2016-04-21T00:00:00"/>
    <d v="1899-12-30T12:45:00"/>
    <d v="1899-12-30T14:15:00"/>
    <x v="2"/>
    <n v="12"/>
    <n v="14"/>
    <n v="13"/>
    <n v="0"/>
    <d v="1899-12-30T13:00:00"/>
    <s v="UK8313"/>
    <x v="5"/>
    <x v="0"/>
    <s v="REG"/>
    <s v="TXB"/>
    <x v="0"/>
  </r>
  <r>
    <x v="0"/>
    <s v="OE"/>
    <d v="2016-04-21T00:00:00"/>
    <d v="1899-12-30T12:45:00"/>
    <d v="1899-12-30T14:15:00"/>
    <x v="2"/>
    <n v="12"/>
    <n v="15"/>
    <n v="13"/>
    <n v="3"/>
    <d v="1899-12-30T13:03:00"/>
    <s v="YD2089"/>
    <x v="3"/>
    <x v="0"/>
    <s v="IDA"/>
    <s v="TXB"/>
    <x v="1"/>
  </r>
  <r>
    <x v="0"/>
    <s v="OE"/>
    <d v="2016-04-21T00:00:00"/>
    <d v="1899-12-30T12:45:00"/>
    <d v="1899-12-30T14:15:00"/>
    <x v="2"/>
    <n v="12"/>
    <n v="16"/>
    <n v="13"/>
    <n v="4"/>
    <d v="1899-12-30T13:04:00"/>
    <s v="XS9173"/>
    <x v="7"/>
    <x v="0"/>
    <s v="IDA"/>
    <s v="TXB"/>
    <x v="0"/>
  </r>
  <r>
    <x v="0"/>
    <s v="OE"/>
    <d v="2016-04-21T00:00:00"/>
    <d v="1899-12-30T12:45:00"/>
    <d v="1899-12-30T14:15:00"/>
    <x v="2"/>
    <n v="12"/>
    <n v="17"/>
    <n v="13"/>
    <n v="4"/>
    <d v="1899-12-30T13:04:00"/>
    <s v="UZ5178"/>
    <x v="6"/>
    <x v="0"/>
    <s v="IDA"/>
    <s v="TXB"/>
    <x v="2"/>
  </r>
  <r>
    <x v="0"/>
    <s v="OE"/>
    <d v="2016-04-21T00:00:00"/>
    <d v="1899-12-30T12:45:00"/>
    <d v="1899-12-30T14:15:00"/>
    <x v="2"/>
    <n v="12"/>
    <n v="18"/>
    <n v="13"/>
    <n v="5"/>
    <d v="1899-12-30T13:05:00"/>
    <s v="VL6308"/>
    <x v="4"/>
    <x v="0"/>
    <s v="REG"/>
    <s v="TXB"/>
    <x v="0"/>
  </r>
  <r>
    <x v="0"/>
    <s v="OE"/>
    <d v="2016-04-21T00:00:00"/>
    <d v="1899-12-30T12:45:00"/>
    <d v="1899-12-30T14:15:00"/>
    <x v="2"/>
    <n v="12"/>
    <n v="19"/>
    <n v="13"/>
    <n v="6"/>
    <d v="1899-12-30T13:06:00"/>
    <s v="WG2199"/>
    <x v="8"/>
    <x v="0"/>
    <s v="REG"/>
    <s v="TXB"/>
    <x v="4"/>
  </r>
  <r>
    <x v="0"/>
    <s v="OE"/>
    <d v="2016-04-21T00:00:00"/>
    <d v="1899-12-30T12:45:00"/>
    <d v="1899-12-30T14:15:00"/>
    <x v="2"/>
    <n v="12"/>
    <n v="20"/>
    <n v="13"/>
    <n v="8"/>
    <d v="1899-12-30T13:08:00"/>
    <s v="NL4515"/>
    <x v="7"/>
    <x v="0"/>
    <s v="IDA"/>
    <s v="TXB"/>
    <x v="2"/>
  </r>
  <r>
    <x v="0"/>
    <s v="OE"/>
    <d v="2016-04-21T00:00:00"/>
    <d v="1899-12-30T12:45:00"/>
    <d v="1899-12-30T14:15:00"/>
    <x v="2"/>
    <n v="12"/>
    <n v="21"/>
    <n v="13"/>
    <n v="9"/>
    <d v="1899-12-30T13:09:00"/>
    <s v="ZN5056"/>
    <x v="8"/>
    <x v="0"/>
    <s v="REG"/>
    <s v="TXB"/>
    <x v="2"/>
  </r>
  <r>
    <x v="0"/>
    <s v="OE"/>
    <d v="2016-04-21T00:00:00"/>
    <d v="1899-12-30T12:45:00"/>
    <d v="1899-12-30T14:15:00"/>
    <x v="2"/>
    <n v="12"/>
    <n v="22"/>
    <n v="13"/>
    <n v="11"/>
    <d v="1899-12-30T13:11:00"/>
    <s v="BYVG31"/>
    <x v="3"/>
    <x v="0"/>
    <s v="IDA"/>
    <s v="TXB"/>
    <x v="2"/>
  </r>
  <r>
    <x v="0"/>
    <s v="OE"/>
    <d v="2016-04-21T00:00:00"/>
    <d v="1899-12-30T12:45:00"/>
    <d v="1899-12-30T14:15:00"/>
    <x v="2"/>
    <n v="12"/>
    <n v="23"/>
    <n v="13"/>
    <n v="12"/>
    <d v="1899-12-30T13:12:00"/>
    <s v="VF2602"/>
    <x v="5"/>
    <x v="0"/>
    <s v="REG"/>
    <s v="TXB"/>
    <x v="3"/>
  </r>
  <r>
    <x v="0"/>
    <s v="OE"/>
    <d v="2016-04-21T00:00:00"/>
    <d v="1899-12-30T12:45:00"/>
    <d v="1899-12-30T14:15:00"/>
    <x v="2"/>
    <n v="12"/>
    <n v="24"/>
    <n v="13"/>
    <n v="13"/>
    <d v="1899-12-30T13:13:00"/>
    <s v="YS3616"/>
    <x v="7"/>
    <x v="0"/>
    <s v="IDA"/>
    <s v="TXB"/>
    <x v="0"/>
  </r>
  <r>
    <x v="0"/>
    <s v="OE"/>
    <d v="2016-04-21T00:00:00"/>
    <d v="1899-12-30T12:45:00"/>
    <d v="1899-12-30T14:15:00"/>
    <x v="2"/>
    <n v="12"/>
    <n v="25"/>
    <n v="13"/>
    <n v="14"/>
    <d v="1899-12-30T13:14:00"/>
    <s v="WV1084"/>
    <x v="10"/>
    <x v="0"/>
    <s v="REG"/>
    <s v="TXB"/>
    <x v="1"/>
  </r>
  <r>
    <x v="0"/>
    <s v="OE"/>
    <d v="2016-04-21T00:00:00"/>
    <d v="1899-12-30T12:45:00"/>
    <d v="1899-12-30T14:15:00"/>
    <x v="2"/>
    <n v="12"/>
    <n v="26"/>
    <n v="13"/>
    <n v="15"/>
    <d v="1899-12-30T13:15:00"/>
    <s v="VG3446"/>
    <x v="3"/>
    <x v="0"/>
    <s v="IDA"/>
    <s v="TXB"/>
    <x v="0"/>
  </r>
  <r>
    <x v="0"/>
    <s v="OE"/>
    <d v="2016-04-21T00:00:00"/>
    <d v="1899-12-30T12:45:00"/>
    <d v="1899-12-30T14:15:00"/>
    <x v="2"/>
    <n v="12"/>
    <n v="27"/>
    <n v="13"/>
    <n v="15"/>
    <d v="1899-12-30T13:15:00"/>
    <s v="YW6555"/>
    <x v="3"/>
    <x v="0"/>
    <s v="IDA"/>
    <s v="TXB"/>
    <x v="0"/>
  </r>
  <r>
    <x v="0"/>
    <s v="OE"/>
    <d v="2016-04-21T00:00:00"/>
    <d v="1899-12-30T12:45:00"/>
    <d v="1899-12-30T14:15:00"/>
    <x v="2"/>
    <n v="12"/>
    <n v="28"/>
    <n v="13"/>
    <n v="16"/>
    <d v="1899-12-30T13:16:00"/>
    <s v="YD2091"/>
    <x v="4"/>
    <x v="0"/>
    <s v="REG"/>
    <s v="TXB"/>
    <x v="2"/>
  </r>
  <r>
    <x v="0"/>
    <s v="OE"/>
    <d v="2016-04-21T00:00:00"/>
    <d v="1899-12-30T12:45:00"/>
    <d v="1899-12-30T14:15:00"/>
    <x v="2"/>
    <n v="12"/>
    <n v="29"/>
    <n v="13"/>
    <n v="16"/>
    <d v="1899-12-30T13:16:00"/>
    <s v="ST7657"/>
    <x v="5"/>
    <x v="0"/>
    <s v="REG"/>
    <s v="TXB"/>
    <x v="0"/>
  </r>
  <r>
    <x v="0"/>
    <s v="OE"/>
    <d v="2016-04-21T00:00:00"/>
    <d v="1899-12-30T12:45:00"/>
    <d v="1899-12-30T14:15:00"/>
    <x v="2"/>
    <n v="12"/>
    <n v="30"/>
    <n v="13"/>
    <n v="17"/>
    <d v="1899-12-30T13:17:00"/>
    <s v="UJ3697"/>
    <x v="6"/>
    <x v="0"/>
    <s v="IDA"/>
    <s v="TXB"/>
    <x v="0"/>
  </r>
  <r>
    <x v="0"/>
    <s v="OE"/>
    <d v="2016-04-21T00:00:00"/>
    <d v="1899-12-30T12:45:00"/>
    <d v="1899-12-30T14:15:00"/>
    <x v="2"/>
    <n v="13"/>
    <n v="1"/>
    <n v="13"/>
    <n v="19"/>
    <d v="1899-12-30T13:19:00"/>
    <s v="DSTY15"/>
    <x v="7"/>
    <x v="0"/>
    <s v="IDA"/>
    <s v="TXB"/>
    <x v="0"/>
  </r>
  <r>
    <x v="0"/>
    <s v="OE"/>
    <d v="2016-04-21T00:00:00"/>
    <d v="1899-12-30T12:45:00"/>
    <d v="1899-12-30T14:15:00"/>
    <x v="2"/>
    <n v="13"/>
    <n v="2"/>
    <n v="13"/>
    <n v="20"/>
    <d v="1899-12-30T13:20:00"/>
    <s v="BZHT12"/>
    <x v="6"/>
    <x v="0"/>
    <s v="IDA"/>
    <s v="TXB"/>
    <x v="2"/>
  </r>
  <r>
    <x v="0"/>
    <s v="OE"/>
    <d v="2016-04-21T00:00:00"/>
    <d v="1899-12-30T12:45:00"/>
    <d v="1899-12-30T14:15:00"/>
    <x v="2"/>
    <n v="13"/>
    <n v="3"/>
    <n v="13"/>
    <n v="20"/>
    <d v="1899-12-30T13:20:00"/>
    <s v="UA8209"/>
    <x v="10"/>
    <x v="0"/>
    <s v="REG"/>
    <s v="TXB"/>
    <x v="0"/>
  </r>
  <r>
    <x v="0"/>
    <s v="OE"/>
    <d v="2016-04-21T00:00:00"/>
    <d v="1899-12-30T12:45:00"/>
    <d v="1899-12-30T14:15:00"/>
    <x v="2"/>
    <n v="13"/>
    <n v="4"/>
    <n v="13"/>
    <n v="21"/>
    <d v="1899-12-30T13:21:00"/>
    <s v="VA5559"/>
    <x v="7"/>
    <x v="0"/>
    <s v="IDA"/>
    <s v="TXB"/>
    <x v="2"/>
  </r>
  <r>
    <x v="0"/>
    <s v="OE"/>
    <d v="2016-04-21T00:00:00"/>
    <d v="1899-12-30T12:45:00"/>
    <d v="1899-12-30T14:15:00"/>
    <x v="2"/>
    <n v="13"/>
    <n v="5"/>
    <n v="13"/>
    <n v="23"/>
    <d v="1899-12-30T13:23:00"/>
    <s v="UJ5205"/>
    <x v="4"/>
    <x v="0"/>
    <s v="REG"/>
    <s v="TXB"/>
    <x v="0"/>
  </r>
  <r>
    <x v="0"/>
    <s v="OE"/>
    <d v="2016-04-21T00:00:00"/>
    <d v="1899-12-30T12:45:00"/>
    <d v="1899-12-30T14:15:00"/>
    <x v="2"/>
    <n v="13"/>
    <n v="6"/>
    <n v="13"/>
    <n v="23"/>
    <d v="1899-12-30T13:23:00"/>
    <s v="UR5655"/>
    <x v="6"/>
    <x v="0"/>
    <s v="IDA"/>
    <s v="TXB"/>
    <x v="2"/>
  </r>
  <r>
    <x v="0"/>
    <s v="OE"/>
    <d v="2016-04-21T00:00:00"/>
    <d v="1899-12-30T12:45:00"/>
    <d v="1899-12-30T14:15:00"/>
    <x v="2"/>
    <n v="13"/>
    <n v="7"/>
    <n v="13"/>
    <n v="24"/>
    <d v="1899-12-30T13:24:00"/>
    <s v="XR5469"/>
    <x v="5"/>
    <x v="0"/>
    <s v="REG"/>
    <s v="TXB"/>
    <x v="2"/>
  </r>
  <r>
    <x v="0"/>
    <s v="OE"/>
    <d v="2016-04-21T00:00:00"/>
    <d v="1899-12-30T12:45:00"/>
    <d v="1899-12-30T14:15:00"/>
    <x v="2"/>
    <n v="13"/>
    <n v="8"/>
    <n v="13"/>
    <n v="26"/>
    <d v="1899-12-30T13:26:00"/>
    <s v="DBLS95"/>
    <x v="8"/>
    <x v="0"/>
    <s v="REG"/>
    <s v="TXB"/>
    <x v="3"/>
  </r>
  <r>
    <x v="0"/>
    <s v="OE"/>
    <d v="2016-04-21T00:00:00"/>
    <d v="1899-12-30T12:45:00"/>
    <d v="1899-12-30T14:15:00"/>
    <x v="2"/>
    <n v="13"/>
    <n v="9"/>
    <n v="13"/>
    <n v="26"/>
    <d v="1899-12-30T13:26:00"/>
    <s v="MZ2277"/>
    <x v="5"/>
    <x v="0"/>
    <s v="REG"/>
    <s v="TXB"/>
    <x v="0"/>
  </r>
  <r>
    <x v="0"/>
    <s v="OE"/>
    <d v="2016-04-21T00:00:00"/>
    <d v="1899-12-30T12:45:00"/>
    <d v="1899-12-30T14:15:00"/>
    <x v="2"/>
    <n v="13"/>
    <n v="10"/>
    <n v="13"/>
    <n v="28"/>
    <d v="1899-12-30T13:28:00"/>
    <s v="XP4098"/>
    <x v="7"/>
    <x v="0"/>
    <s v="IDA"/>
    <s v="TXB"/>
    <x v="0"/>
  </r>
  <r>
    <x v="0"/>
    <s v="OE"/>
    <d v="2016-04-21T00:00:00"/>
    <d v="1899-12-30T12:45:00"/>
    <d v="1899-12-30T14:15:00"/>
    <x v="2"/>
    <n v="13"/>
    <n v="11"/>
    <n v="13"/>
    <n v="28"/>
    <d v="1899-12-30T13:28:00"/>
    <s v="CTHS19"/>
    <x v="3"/>
    <x v="0"/>
    <s v="IDA"/>
    <s v="TXB"/>
    <x v="2"/>
  </r>
  <r>
    <x v="0"/>
    <s v="OE"/>
    <d v="2016-04-21T00:00:00"/>
    <d v="1899-12-30T12:45:00"/>
    <d v="1899-12-30T14:15:00"/>
    <x v="2"/>
    <n v="13"/>
    <n v="12"/>
    <n v="13"/>
    <n v="28"/>
    <d v="1899-12-30T13:28:00"/>
    <s v="UF9547"/>
    <x v="4"/>
    <x v="0"/>
    <s v="REG"/>
    <s v="TXB"/>
    <x v="2"/>
  </r>
  <r>
    <x v="0"/>
    <s v="OE"/>
    <d v="2016-04-21T00:00:00"/>
    <d v="1899-12-30T12:45:00"/>
    <d v="1899-12-30T14:15:00"/>
    <x v="2"/>
    <n v="13"/>
    <n v="13"/>
    <n v="13"/>
    <n v="29"/>
    <d v="1899-12-30T13:29:00"/>
    <s v="SE2522"/>
    <x v="6"/>
    <x v="0"/>
    <s v="IDA"/>
    <s v="TXB"/>
    <x v="2"/>
  </r>
  <r>
    <x v="0"/>
    <s v="OE"/>
    <d v="2016-04-21T00:00:00"/>
    <d v="1899-12-30T12:45:00"/>
    <d v="1899-12-30T14:15:00"/>
    <x v="2"/>
    <n v="13"/>
    <n v="14"/>
    <n v="13"/>
    <n v="29"/>
    <d v="1899-12-30T13:29:00"/>
    <s v="WT1863"/>
    <x v="10"/>
    <x v="0"/>
    <s v="REG"/>
    <s v="TXB"/>
    <x v="0"/>
  </r>
  <r>
    <x v="0"/>
    <s v="OE"/>
    <d v="2016-04-21T00:00:00"/>
    <d v="1899-12-30T12:45:00"/>
    <d v="1899-12-30T14:15:00"/>
    <x v="2"/>
    <n v="13"/>
    <n v="15"/>
    <n v="13"/>
    <n v="30"/>
    <d v="1899-12-30T13:30:00"/>
    <s v="TP4348"/>
    <x v="5"/>
    <x v="0"/>
    <s v="REG"/>
    <s v="TXB"/>
    <x v="2"/>
  </r>
  <r>
    <x v="0"/>
    <s v="OE"/>
    <d v="2016-04-21T00:00:00"/>
    <d v="1899-12-30T12:45:00"/>
    <d v="1899-12-30T14:15:00"/>
    <x v="2"/>
    <n v="13"/>
    <n v="16"/>
    <n v="13"/>
    <n v="31"/>
    <d v="1899-12-30T13:31:00"/>
    <s v="NY7314"/>
    <x v="3"/>
    <x v="0"/>
    <s v="IDA"/>
    <s v="TXB"/>
    <x v="2"/>
  </r>
  <r>
    <x v="0"/>
    <s v="OE"/>
    <d v="2016-04-21T00:00:00"/>
    <d v="1899-12-30T12:45:00"/>
    <d v="1899-12-30T14:15:00"/>
    <x v="2"/>
    <n v="13"/>
    <n v="17"/>
    <n v="13"/>
    <n v="31"/>
    <d v="1899-12-30T13:31:00"/>
    <s v="XR9495"/>
    <x v="6"/>
    <x v="0"/>
    <s v="IDA"/>
    <s v="TXB"/>
    <x v="2"/>
  </r>
  <r>
    <x v="0"/>
    <s v="OE"/>
    <d v="2016-04-21T00:00:00"/>
    <d v="1899-12-30T12:45:00"/>
    <d v="1899-12-30T14:15:00"/>
    <x v="2"/>
    <n v="13"/>
    <n v="18"/>
    <n v="13"/>
    <n v="32"/>
    <d v="1899-12-30T13:32:00"/>
    <s v="XH4982"/>
    <x v="7"/>
    <x v="0"/>
    <s v="IDA"/>
    <s v="TXB"/>
    <x v="2"/>
  </r>
  <r>
    <x v="0"/>
    <s v="OE"/>
    <d v="2016-04-21T00:00:00"/>
    <d v="1899-12-30T12:45:00"/>
    <d v="1899-12-30T14:15:00"/>
    <x v="2"/>
    <n v="13"/>
    <n v="19"/>
    <n v="13"/>
    <n v="32"/>
    <d v="1899-12-30T13:32:00"/>
    <s v="RD3669"/>
    <x v="4"/>
    <x v="0"/>
    <s v="REG"/>
    <s v="TXB"/>
    <x v="2"/>
  </r>
  <r>
    <x v="0"/>
    <s v="OE"/>
    <d v="2016-04-21T00:00:00"/>
    <d v="1899-12-30T12:45:00"/>
    <d v="1899-12-30T14:15:00"/>
    <x v="2"/>
    <n v="13"/>
    <n v="20"/>
    <n v="13"/>
    <n v="34"/>
    <d v="1899-12-30T13:34:00"/>
    <s v="SE2454"/>
    <x v="8"/>
    <x v="0"/>
    <s v="REG"/>
    <s v="TXB"/>
    <x v="3"/>
  </r>
  <r>
    <x v="0"/>
    <s v="OE"/>
    <d v="2016-04-21T00:00:00"/>
    <d v="1899-12-30T12:45:00"/>
    <d v="1899-12-30T14:15:00"/>
    <x v="2"/>
    <n v="13"/>
    <n v="21"/>
    <n v="13"/>
    <n v="37"/>
    <d v="1899-12-30T13:37:00"/>
    <s v="UR7447"/>
    <x v="10"/>
    <x v="0"/>
    <s v="REG"/>
    <s v="TXB"/>
    <x v="0"/>
  </r>
  <r>
    <x v="0"/>
    <s v="OE"/>
    <d v="2016-04-21T00:00:00"/>
    <d v="1899-12-30T12:45:00"/>
    <d v="1899-12-30T14:15:00"/>
    <x v="2"/>
    <n v="13"/>
    <n v="22"/>
    <n v="13"/>
    <n v="38"/>
    <d v="1899-12-30T13:38:00"/>
    <s v="NH4136"/>
    <x v="7"/>
    <x v="0"/>
    <s v="IDA"/>
    <s v="TXB"/>
    <x v="0"/>
  </r>
  <r>
    <x v="0"/>
    <s v="OE"/>
    <d v="2016-04-21T00:00:00"/>
    <d v="1899-12-30T12:45:00"/>
    <d v="1899-12-30T14:15:00"/>
    <x v="2"/>
    <n v="13"/>
    <n v="23"/>
    <n v="13"/>
    <n v="38"/>
    <d v="1899-12-30T13:38:00"/>
    <s v="UX2174"/>
    <x v="5"/>
    <x v="0"/>
    <s v="REG"/>
    <s v="TXB"/>
    <x v="2"/>
  </r>
  <r>
    <x v="0"/>
    <s v="OE"/>
    <d v="2016-04-21T00:00:00"/>
    <d v="1899-12-30T12:45:00"/>
    <d v="1899-12-30T14:15:00"/>
    <x v="2"/>
    <n v="13"/>
    <n v="24"/>
    <n v="13"/>
    <n v="39"/>
    <d v="1899-12-30T13:39:00"/>
    <s v="VA8306"/>
    <x v="3"/>
    <x v="0"/>
    <s v="IDA"/>
    <s v="TXB"/>
    <x v="0"/>
  </r>
  <r>
    <x v="0"/>
    <s v="OE"/>
    <d v="2016-04-21T00:00:00"/>
    <d v="1899-12-30T12:45:00"/>
    <d v="1899-12-30T14:15:00"/>
    <x v="2"/>
    <n v="13"/>
    <n v="25"/>
    <n v="13"/>
    <n v="39"/>
    <d v="1899-12-30T13:39:00"/>
    <s v="PC2355"/>
    <x v="8"/>
    <x v="0"/>
    <s v="REG"/>
    <s v="TXB"/>
    <x v="1"/>
  </r>
  <r>
    <x v="0"/>
    <s v="OE"/>
    <d v="2016-04-21T00:00:00"/>
    <d v="1899-12-30T12:45:00"/>
    <d v="1899-12-30T14:15:00"/>
    <x v="2"/>
    <n v="13"/>
    <n v="26"/>
    <n v="13"/>
    <n v="43"/>
    <d v="1899-12-30T13:43:00"/>
    <s v="YS4204"/>
    <x v="4"/>
    <x v="0"/>
    <s v="REG"/>
    <s v="TXB"/>
    <x v="0"/>
  </r>
  <r>
    <x v="0"/>
    <s v="OE"/>
    <d v="2016-04-21T00:00:00"/>
    <d v="1899-12-30T12:45:00"/>
    <d v="1899-12-30T14:15:00"/>
    <x v="2"/>
    <n v="13"/>
    <n v="27"/>
    <n v="13"/>
    <n v="43"/>
    <d v="1899-12-30T13:43:00"/>
    <s v="NS7750"/>
    <x v="7"/>
    <x v="0"/>
    <s v="REG"/>
    <s v="TXB"/>
    <x v="1"/>
  </r>
  <r>
    <x v="0"/>
    <s v="OE"/>
    <d v="2016-04-21T00:00:00"/>
    <d v="1899-12-30T12:45:00"/>
    <d v="1899-12-30T14:15:00"/>
    <x v="2"/>
    <n v="13"/>
    <n v="28"/>
    <n v="13"/>
    <n v="48"/>
    <d v="1899-12-30T13:48:00"/>
    <s v="TP6802"/>
    <x v="6"/>
    <x v="0"/>
    <s v="REG"/>
    <s v="TXB"/>
    <x v="0"/>
  </r>
  <r>
    <x v="0"/>
    <s v="OE"/>
    <d v="2016-04-21T00:00:00"/>
    <d v="1899-12-30T12:45:00"/>
    <d v="1899-12-30T14:15:00"/>
    <x v="2"/>
    <n v="13"/>
    <n v="29"/>
    <n v="13"/>
    <n v="49"/>
    <d v="1899-12-30T13:49:00"/>
    <s v="VN2522"/>
    <x v="5"/>
    <x v="0"/>
    <s v="REG"/>
    <s v="TXB"/>
    <x v="0"/>
  </r>
  <r>
    <x v="0"/>
    <s v="OE"/>
    <d v="2016-04-21T00:00:00"/>
    <d v="1899-12-30T12:45:00"/>
    <d v="1899-12-30T14:15:00"/>
    <x v="2"/>
    <n v="13"/>
    <n v="30"/>
    <n v="13"/>
    <n v="49"/>
    <d v="1899-12-30T13:49:00"/>
    <s v="VU3390"/>
    <x v="7"/>
    <x v="0"/>
    <s v="IDA"/>
    <s v="TXB"/>
    <x v="2"/>
  </r>
  <r>
    <x v="0"/>
    <s v="OE"/>
    <d v="2016-04-21T00:00:00"/>
    <d v="1899-12-30T12:45:00"/>
    <d v="1899-12-30T14:15:00"/>
    <x v="2"/>
    <n v="14"/>
    <n v="1"/>
    <n v="13"/>
    <n v="50"/>
    <d v="1899-12-30T13:50:00"/>
    <s v="VP2351"/>
    <x v="8"/>
    <x v="0"/>
    <s v="REG"/>
    <s v="TXB"/>
    <x v="0"/>
  </r>
  <r>
    <x v="0"/>
    <s v="OE"/>
    <d v="2016-04-21T00:00:00"/>
    <d v="1899-12-30T12:45:00"/>
    <d v="1899-12-30T14:15:00"/>
    <x v="2"/>
    <n v="14"/>
    <n v="2"/>
    <n v="13"/>
    <n v="52"/>
    <d v="1899-12-30T13:52:00"/>
    <s v="TW4869"/>
    <x v="6"/>
    <x v="0"/>
    <s v="IDA"/>
    <s v="TXB"/>
    <x v="2"/>
  </r>
  <r>
    <x v="0"/>
    <s v="OE"/>
    <d v="2016-04-21T00:00:00"/>
    <d v="1899-12-30T12:45:00"/>
    <d v="1899-12-30T14:15:00"/>
    <x v="2"/>
    <n v="14"/>
    <n v="3"/>
    <n v="13"/>
    <n v="53"/>
    <d v="1899-12-30T13:53:00"/>
    <s v="TB8420"/>
    <x v="3"/>
    <x v="0"/>
    <s v="IDA"/>
    <s v="TXB"/>
    <x v="0"/>
  </r>
  <r>
    <x v="0"/>
    <s v="OE"/>
    <d v="2016-04-21T00:00:00"/>
    <d v="1899-12-30T12:45:00"/>
    <d v="1899-12-30T14:15:00"/>
    <x v="2"/>
    <n v="14"/>
    <n v="4"/>
    <n v="13"/>
    <n v="53"/>
    <d v="1899-12-30T13:53:00"/>
    <s v="XL2401"/>
    <x v="4"/>
    <x v="0"/>
    <s v="REG"/>
    <s v="TXB"/>
    <x v="2"/>
  </r>
  <r>
    <x v="0"/>
    <s v="OE"/>
    <d v="2016-04-21T00:00:00"/>
    <d v="1899-12-30T12:45:00"/>
    <d v="1899-12-30T14:15:00"/>
    <x v="2"/>
    <n v="14"/>
    <n v="5"/>
    <n v="13"/>
    <n v="54"/>
    <d v="1899-12-30T13:54:00"/>
    <s v="UH4818"/>
    <x v="6"/>
    <x v="0"/>
    <s v="IDA"/>
    <s v="TXB"/>
    <x v="0"/>
  </r>
  <r>
    <x v="0"/>
    <s v="OE"/>
    <d v="2016-04-21T00:00:00"/>
    <d v="1899-12-30T12:45:00"/>
    <d v="1899-12-30T14:15:00"/>
    <x v="2"/>
    <n v="14"/>
    <n v="6"/>
    <n v="13"/>
    <n v="54"/>
    <d v="1899-12-30T13:54:00"/>
    <s v="YG1307"/>
    <x v="3"/>
    <x v="0"/>
    <s v="IDA"/>
    <s v="TXB"/>
    <x v="1"/>
  </r>
  <r>
    <x v="0"/>
    <s v="OE"/>
    <d v="2016-04-21T00:00:00"/>
    <d v="1899-12-30T12:45:00"/>
    <d v="1899-12-30T14:15:00"/>
    <x v="2"/>
    <n v="14"/>
    <n v="7"/>
    <n v="13"/>
    <n v="56"/>
    <d v="1899-12-30T13:56:00"/>
    <s v="RK3458"/>
    <x v="15"/>
    <x v="0"/>
    <s v="IDA"/>
    <s v="TXB"/>
    <x v="0"/>
  </r>
  <r>
    <x v="0"/>
    <s v="OE"/>
    <d v="2016-04-21T00:00:00"/>
    <d v="1899-12-30T12:45:00"/>
    <d v="1899-12-30T14:15:00"/>
    <x v="2"/>
    <n v="14"/>
    <n v="8"/>
    <n v="13"/>
    <n v="57"/>
    <d v="1899-12-30T13:57:00"/>
    <s v="ZS5555"/>
    <x v="5"/>
    <x v="0"/>
    <s v="REG"/>
    <s v="TXB"/>
    <x v="0"/>
  </r>
  <r>
    <x v="0"/>
    <s v="OE"/>
    <d v="2016-04-21T00:00:00"/>
    <d v="1899-12-30T12:45:00"/>
    <d v="1899-12-30T14:15:00"/>
    <x v="2"/>
    <n v="14"/>
    <n v="9"/>
    <n v="13"/>
    <n v="57"/>
    <d v="1899-12-30T13:57:00"/>
    <s v="PU7430"/>
    <x v="8"/>
    <x v="0"/>
    <s v="REG"/>
    <s v="TXB"/>
    <x v="1"/>
  </r>
  <r>
    <x v="0"/>
    <s v="OE"/>
    <d v="2016-04-21T00:00:00"/>
    <d v="1899-12-30T12:45:00"/>
    <d v="1899-12-30T14:15:00"/>
    <x v="2"/>
    <n v="14"/>
    <n v="10"/>
    <n v="13"/>
    <n v="58"/>
    <d v="1899-12-30T13:58:00"/>
    <s v="YC9513"/>
    <x v="10"/>
    <x v="0"/>
    <s v="REG"/>
    <s v="TXB"/>
    <x v="1"/>
  </r>
  <r>
    <x v="0"/>
    <s v="OE"/>
    <d v="2016-04-21T00:00:00"/>
    <d v="1899-12-30T12:45:00"/>
    <d v="1899-12-30T14:15:00"/>
    <x v="2"/>
    <n v="14"/>
    <n v="11"/>
    <n v="13"/>
    <n v="59"/>
    <d v="1899-12-30T13:59:00"/>
    <s v="XG1239"/>
    <x v="7"/>
    <x v="0"/>
    <s v="IDA"/>
    <s v="TXB"/>
    <x v="0"/>
  </r>
  <r>
    <x v="0"/>
    <s v="OE"/>
    <d v="2016-04-21T00:00:00"/>
    <d v="1899-12-30T12:45:00"/>
    <d v="1899-12-30T14:15:00"/>
    <x v="2"/>
    <n v="14"/>
    <n v="12"/>
    <n v="14"/>
    <n v="1"/>
    <d v="1899-12-30T14:01:00"/>
    <s v="YH2184"/>
    <x v="4"/>
    <x v="0"/>
    <s v="REG"/>
    <s v="TXB"/>
    <x v="0"/>
  </r>
  <r>
    <x v="0"/>
    <s v="OE"/>
    <d v="2016-04-21T00:00:00"/>
    <d v="1899-12-30T12:45:00"/>
    <d v="1899-12-30T14:15:00"/>
    <x v="2"/>
    <n v="14"/>
    <n v="13"/>
    <n v="14"/>
    <n v="1"/>
    <d v="1899-12-30T14:01:00"/>
    <s v="XR9016"/>
    <x v="6"/>
    <x v="0"/>
    <s v="IDA"/>
    <s v="TXB"/>
    <x v="1"/>
  </r>
  <r>
    <x v="0"/>
    <s v="OE"/>
    <d v="2016-04-21T00:00:00"/>
    <d v="1899-12-30T12:45:00"/>
    <d v="1899-12-30T14:15:00"/>
    <x v="2"/>
    <n v="14"/>
    <n v="14"/>
    <n v="14"/>
    <n v="1"/>
    <d v="1899-12-30T14:01:00"/>
    <s v="VC8079"/>
    <x v="3"/>
    <x v="0"/>
    <s v="IDA"/>
    <s v="TXB"/>
    <x v="0"/>
  </r>
  <r>
    <x v="0"/>
    <s v="OE"/>
    <d v="2016-04-21T00:00:00"/>
    <d v="1899-12-30T12:45:00"/>
    <d v="1899-12-30T14:15:00"/>
    <x v="2"/>
    <n v="14"/>
    <n v="15"/>
    <n v="14"/>
    <n v="2"/>
    <d v="1899-12-30T14:02:00"/>
    <s v="WY6700"/>
    <x v="10"/>
    <x v="0"/>
    <s v="REG"/>
    <s v="TXB"/>
    <x v="0"/>
  </r>
  <r>
    <x v="0"/>
    <s v="OE"/>
    <d v="2016-04-21T00:00:00"/>
    <d v="1899-12-30T12:45:00"/>
    <d v="1899-12-30T14:15:00"/>
    <x v="2"/>
    <n v="14"/>
    <n v="16"/>
    <n v="14"/>
    <n v="2"/>
    <d v="1899-12-30T14:02:00"/>
    <s v="VE6184"/>
    <x v="8"/>
    <x v="0"/>
    <s v="REG"/>
    <s v="TXB"/>
    <x v="0"/>
  </r>
  <r>
    <x v="0"/>
    <s v="OE"/>
    <d v="2016-04-21T00:00:00"/>
    <d v="1899-12-30T12:45:00"/>
    <d v="1899-12-30T14:15:00"/>
    <x v="2"/>
    <n v="14"/>
    <n v="17"/>
    <n v="14"/>
    <n v="4"/>
    <d v="1899-12-30T14:04:00"/>
    <s v="XH4868"/>
    <x v="5"/>
    <x v="0"/>
    <s v="REG"/>
    <s v="TXB"/>
    <x v="2"/>
  </r>
  <r>
    <x v="0"/>
    <s v="OE"/>
    <d v="2016-04-21T00:00:00"/>
    <d v="1899-12-30T12:45:00"/>
    <d v="1899-12-30T14:15:00"/>
    <x v="2"/>
    <n v="14"/>
    <n v="18"/>
    <n v="14"/>
    <n v="5"/>
    <d v="1899-12-30T14:05:00"/>
    <s v="YY1108"/>
    <x v="3"/>
    <x v="0"/>
    <s v="IDA"/>
    <s v="TXB"/>
    <x v="0"/>
  </r>
  <r>
    <x v="0"/>
    <s v="OE"/>
    <d v="2016-04-21T00:00:00"/>
    <d v="1899-12-30T12:45:00"/>
    <d v="1899-12-30T14:15:00"/>
    <x v="2"/>
    <n v="14"/>
    <n v="19"/>
    <n v="14"/>
    <n v="6"/>
    <d v="1899-12-30T14:06:00"/>
    <s v="XF4231"/>
    <x v="3"/>
    <x v="0"/>
    <s v="IDA"/>
    <s v="TXB"/>
    <x v="0"/>
  </r>
  <r>
    <x v="0"/>
    <s v="OE"/>
    <d v="2016-04-21T00:00:00"/>
    <d v="1899-12-30T12:45:00"/>
    <d v="1899-12-30T14:15:00"/>
    <x v="2"/>
    <n v="14"/>
    <n v="20"/>
    <n v="14"/>
    <n v="7"/>
    <d v="1899-12-30T14:07:00"/>
    <s v="YD4868"/>
    <x v="6"/>
    <x v="0"/>
    <s v="IDA"/>
    <s v="TXB"/>
    <x v="2"/>
  </r>
  <r>
    <x v="0"/>
    <s v="OE"/>
    <d v="2016-04-21T00:00:00"/>
    <d v="1899-12-30T12:45:00"/>
    <d v="1899-12-30T14:15:00"/>
    <x v="2"/>
    <n v="14"/>
    <n v="21"/>
    <n v="14"/>
    <n v="9"/>
    <d v="1899-12-30T14:09:00"/>
    <s v="XV2271"/>
    <x v="8"/>
    <x v="0"/>
    <s v="REG"/>
    <s v="TXB"/>
    <x v="0"/>
  </r>
  <r>
    <x v="0"/>
    <s v="OE"/>
    <d v="2016-04-21T00:00:00"/>
    <d v="1899-12-30T12:45:00"/>
    <d v="1899-12-30T14:15:00"/>
    <x v="2"/>
    <n v="14"/>
    <n v="22"/>
    <n v="14"/>
    <n v="10"/>
    <d v="1899-12-30T14:10:00"/>
    <s v="BPJS18"/>
    <x v="4"/>
    <x v="0"/>
    <s v="REG"/>
    <s v="TXB"/>
    <x v="0"/>
  </r>
  <r>
    <x v="0"/>
    <s v="OE"/>
    <d v="2016-04-21T00:00:00"/>
    <d v="1899-12-30T12:45:00"/>
    <d v="1899-12-30T14:15:00"/>
    <x v="2"/>
    <n v="14"/>
    <n v="23"/>
    <n v="14"/>
    <n v="12"/>
    <d v="1899-12-30T14:12:00"/>
    <s v="YC9401"/>
    <x v="7"/>
    <x v="0"/>
    <s v="IDA"/>
    <s v="TXB"/>
    <x v="2"/>
  </r>
  <r>
    <x v="0"/>
    <s v="OE"/>
    <d v="2016-04-21T00:00:00"/>
    <d v="1899-12-30T12:45:00"/>
    <d v="1899-12-30T14:15:00"/>
    <x v="2"/>
    <n v="14"/>
    <n v="24"/>
    <n v="14"/>
    <n v="12"/>
    <d v="1899-12-30T14:12:00"/>
    <s v="YZ7798"/>
    <x v="3"/>
    <x v="0"/>
    <s v="IDA"/>
    <s v="TXB"/>
    <x v="0"/>
  </r>
  <r>
    <x v="0"/>
    <s v="OE"/>
    <d v="2016-04-21T00:00:00"/>
    <d v="1899-12-30T12:45:00"/>
    <d v="1899-12-30T14:15:00"/>
    <x v="2"/>
    <n v="14"/>
    <n v="25"/>
    <n v="14"/>
    <n v="13"/>
    <d v="1899-12-30T14:13:00"/>
    <s v="VV1316"/>
    <x v="3"/>
    <x v="0"/>
    <s v="IDA"/>
    <s v="TXB"/>
    <x v="0"/>
  </r>
  <r>
    <x v="0"/>
    <s v="OE"/>
    <d v="2016-04-21T00:00:00"/>
    <d v="1899-12-30T12:45:00"/>
    <d v="1899-12-30T14:15:00"/>
    <x v="2"/>
    <n v="14"/>
    <n v="26"/>
    <n v="14"/>
    <n v="14"/>
    <d v="1899-12-30T14:14:00"/>
    <s v="RR1004"/>
    <x v="7"/>
    <x v="0"/>
    <s v="IDA"/>
    <s v="TXB"/>
    <x v="0"/>
  </r>
  <r>
    <x v="0"/>
    <s v="OE"/>
    <d v="2016-04-21T00:00:00"/>
    <d v="1899-12-30T17:45:00"/>
    <d v="1899-12-30T19:15:00"/>
    <x v="3"/>
    <n v="15"/>
    <n v="1"/>
    <n v="17"/>
    <n v="48"/>
    <d v="1899-12-30T17:48:00"/>
    <s v="ZN8979"/>
    <x v="5"/>
    <x v="0"/>
    <s v="REG"/>
    <s v="TXB"/>
    <x v="2"/>
  </r>
  <r>
    <x v="0"/>
    <s v="OE"/>
    <d v="2016-04-21T00:00:00"/>
    <d v="1899-12-30T17:45:00"/>
    <d v="1899-12-30T19:15:00"/>
    <x v="3"/>
    <n v="15"/>
    <n v="2"/>
    <n v="17"/>
    <n v="49"/>
    <d v="1899-12-30T17:49:00"/>
    <s v="VC6900"/>
    <x v="3"/>
    <x v="0"/>
    <s v="IDA"/>
    <s v="TXB"/>
    <x v="0"/>
  </r>
  <r>
    <x v="0"/>
    <s v="OE"/>
    <d v="2016-04-21T00:00:00"/>
    <d v="1899-12-30T17:45:00"/>
    <d v="1899-12-30T19:15:00"/>
    <x v="3"/>
    <n v="15"/>
    <n v="3"/>
    <n v="17"/>
    <n v="49"/>
    <d v="1899-12-30T17:49:00"/>
    <s v="XC7636"/>
    <x v="10"/>
    <x v="0"/>
    <s v="REG"/>
    <s v="TXB"/>
    <x v="2"/>
  </r>
  <r>
    <x v="0"/>
    <s v="OE"/>
    <d v="2016-04-21T00:00:00"/>
    <d v="1899-12-30T17:45:00"/>
    <d v="1899-12-30T19:15:00"/>
    <x v="3"/>
    <n v="15"/>
    <n v="4"/>
    <n v="17"/>
    <n v="50"/>
    <d v="1899-12-30T17:50:00"/>
    <s v="ST4001"/>
    <x v="6"/>
    <x v="0"/>
    <s v="IDA"/>
    <s v="TXB"/>
    <x v="0"/>
  </r>
  <r>
    <x v="0"/>
    <s v="OE"/>
    <d v="2016-04-21T00:00:00"/>
    <d v="1899-12-30T17:45:00"/>
    <d v="1899-12-30T19:15:00"/>
    <x v="3"/>
    <n v="15"/>
    <n v="5"/>
    <n v="17"/>
    <n v="52"/>
    <d v="1899-12-30T17:52:00"/>
    <s v="XR5469"/>
    <x v="8"/>
    <x v="0"/>
    <s v="REG"/>
    <s v="TXB"/>
    <x v="0"/>
  </r>
  <r>
    <x v="0"/>
    <s v="OE"/>
    <d v="2016-04-21T00:00:00"/>
    <d v="1899-12-30T17:45:00"/>
    <d v="1899-12-30T19:15:00"/>
    <x v="3"/>
    <n v="15"/>
    <n v="6"/>
    <n v="17"/>
    <n v="54"/>
    <d v="1899-12-30T17:54:00"/>
    <s v="UR7447"/>
    <x v="4"/>
    <x v="0"/>
    <s v="REG"/>
    <s v="TXB"/>
    <x v="0"/>
  </r>
  <r>
    <x v="0"/>
    <s v="OE"/>
    <d v="2016-04-21T00:00:00"/>
    <d v="1899-12-30T17:45:00"/>
    <d v="1899-12-30T19:15:00"/>
    <x v="3"/>
    <n v="15"/>
    <n v="7"/>
    <n v="17"/>
    <n v="54"/>
    <d v="1899-12-30T17:54:00"/>
    <s v="YF9628"/>
    <x v="5"/>
    <x v="0"/>
    <s v="REG"/>
    <s v="TXB"/>
    <x v="0"/>
  </r>
  <r>
    <x v="0"/>
    <s v="OE"/>
    <d v="2016-04-21T00:00:00"/>
    <d v="1899-12-30T17:45:00"/>
    <d v="1899-12-30T19:15:00"/>
    <x v="3"/>
    <n v="15"/>
    <n v="8"/>
    <n v="17"/>
    <n v="57"/>
    <d v="1899-12-30T17:57:00"/>
    <s v="VC8079"/>
    <x v="7"/>
    <x v="0"/>
    <s v="IDA"/>
    <s v="TXB"/>
    <x v="0"/>
  </r>
  <r>
    <x v="0"/>
    <s v="OE"/>
    <d v="2016-04-21T00:00:00"/>
    <d v="1899-12-30T17:45:00"/>
    <d v="1899-12-30T19:15:00"/>
    <x v="3"/>
    <n v="15"/>
    <n v="9"/>
    <n v="17"/>
    <n v="57"/>
    <d v="1899-12-30T17:57:00"/>
    <s v="TP4348"/>
    <x v="8"/>
    <x v="0"/>
    <s v="REG"/>
    <s v="TXB"/>
    <x v="2"/>
  </r>
  <r>
    <x v="0"/>
    <s v="OE"/>
    <d v="2016-04-21T00:00:00"/>
    <d v="1899-12-30T17:45:00"/>
    <d v="1899-12-30T19:15:00"/>
    <x v="3"/>
    <n v="15"/>
    <n v="10"/>
    <n v="18"/>
    <n v="1"/>
    <d v="1899-12-30T18:01:00"/>
    <s v="TP6745"/>
    <x v="10"/>
    <x v="0"/>
    <s v="REG"/>
    <s v="TXB"/>
    <x v="5"/>
  </r>
  <r>
    <x v="0"/>
    <s v="OE"/>
    <d v="2016-04-21T00:00:00"/>
    <d v="1899-12-30T17:45:00"/>
    <d v="1899-12-30T19:15:00"/>
    <x v="3"/>
    <n v="15"/>
    <n v="11"/>
    <n v="18"/>
    <n v="2"/>
    <d v="1899-12-30T18:02:00"/>
    <s v="UV9047"/>
    <x v="3"/>
    <x v="0"/>
    <s v="IDA"/>
    <s v="TXB"/>
    <x v="0"/>
  </r>
  <r>
    <x v="0"/>
    <s v="OE"/>
    <d v="2016-04-21T00:00:00"/>
    <d v="1899-12-30T17:45:00"/>
    <d v="1899-12-30T19:15:00"/>
    <x v="3"/>
    <n v="15"/>
    <n v="12"/>
    <n v="18"/>
    <n v="3"/>
    <d v="1899-12-30T18:03:00"/>
    <s v="YY1108"/>
    <x v="7"/>
    <x v="0"/>
    <s v="IDA"/>
    <s v="TXB"/>
    <x v="0"/>
  </r>
  <r>
    <x v="0"/>
    <s v="OE"/>
    <d v="2016-04-21T00:00:00"/>
    <d v="1899-12-30T17:45:00"/>
    <d v="1899-12-30T19:15:00"/>
    <x v="3"/>
    <n v="15"/>
    <n v="13"/>
    <n v="18"/>
    <n v="3"/>
    <d v="1899-12-30T18:03:00"/>
    <s v="XR5423"/>
    <x v="3"/>
    <x v="0"/>
    <s v="IDA"/>
    <s v="TXB"/>
    <x v="0"/>
  </r>
  <r>
    <x v="0"/>
    <s v="OE"/>
    <d v="2016-04-21T00:00:00"/>
    <d v="1899-12-30T17:45:00"/>
    <d v="1899-12-30T19:15:00"/>
    <x v="3"/>
    <n v="15"/>
    <n v="14"/>
    <n v="18"/>
    <n v="5"/>
    <d v="1899-12-30T18:05:00"/>
    <s v="UX2174"/>
    <x v="8"/>
    <x v="0"/>
    <s v="REG"/>
    <s v="TXB"/>
    <x v="0"/>
  </r>
  <r>
    <x v="0"/>
    <s v="OE"/>
    <d v="2016-04-21T00:00:00"/>
    <d v="1899-12-30T17:45:00"/>
    <d v="1899-12-30T19:15:00"/>
    <x v="3"/>
    <n v="15"/>
    <n v="15"/>
    <n v="18"/>
    <n v="5"/>
    <d v="1899-12-30T18:05:00"/>
    <s v="PV7429"/>
    <x v="5"/>
    <x v="0"/>
    <s v="REG"/>
    <s v="TXB"/>
    <x v="3"/>
  </r>
  <r>
    <x v="0"/>
    <s v="OE"/>
    <d v="2016-04-21T00:00:00"/>
    <d v="1899-12-30T17:45:00"/>
    <d v="1899-12-30T19:15:00"/>
    <x v="3"/>
    <n v="15"/>
    <n v="16"/>
    <n v="18"/>
    <n v="6"/>
    <d v="1899-12-30T18:06:00"/>
    <s v="XF4231"/>
    <x v="7"/>
    <x v="0"/>
    <s v="IDA"/>
    <s v="TXB"/>
    <x v="1"/>
  </r>
  <r>
    <x v="0"/>
    <s v="OE"/>
    <d v="2016-04-21T00:00:00"/>
    <d v="1899-12-30T17:45:00"/>
    <d v="1899-12-30T19:15:00"/>
    <x v="3"/>
    <n v="15"/>
    <n v="17"/>
    <n v="18"/>
    <n v="6"/>
    <d v="1899-12-30T18:06:00"/>
    <s v="VY3804"/>
    <x v="11"/>
    <x v="0"/>
    <s v="REG"/>
    <s v="TXB"/>
    <x v="0"/>
  </r>
  <r>
    <x v="0"/>
    <s v="OE"/>
    <d v="2016-04-21T00:00:00"/>
    <d v="1899-12-30T17:45:00"/>
    <d v="1899-12-30T19:15:00"/>
    <x v="3"/>
    <n v="15"/>
    <n v="18"/>
    <n v="18"/>
    <n v="9"/>
    <d v="1899-12-30T18:09:00"/>
    <s v="UT9843"/>
    <x v="2"/>
    <x v="1"/>
    <m/>
    <s v="TXB"/>
    <x v="2"/>
  </r>
  <r>
    <x v="0"/>
    <s v="OE"/>
    <d v="2016-04-21T00:00:00"/>
    <d v="1899-12-30T17:45:00"/>
    <d v="1899-12-30T19:15:00"/>
    <x v="3"/>
    <n v="15"/>
    <n v="19"/>
    <n v="18"/>
    <n v="11"/>
    <d v="1899-12-30T18:11:00"/>
    <s v="UX8860"/>
    <x v="10"/>
    <x v="0"/>
    <s v="REG"/>
    <s v="TXB"/>
    <x v="5"/>
  </r>
  <r>
    <x v="0"/>
    <s v="OE"/>
    <d v="2016-04-21T00:00:00"/>
    <d v="1899-12-30T17:45:00"/>
    <d v="1899-12-30T19:15:00"/>
    <x v="3"/>
    <n v="15"/>
    <n v="20"/>
    <n v="18"/>
    <n v="12"/>
    <d v="1899-12-30T18:12:00"/>
    <s v="ZP3187"/>
    <x v="6"/>
    <x v="0"/>
    <s v="IDA"/>
    <s v="TXB"/>
    <x v="5"/>
  </r>
  <r>
    <x v="0"/>
    <s v="OE"/>
    <d v="2016-04-21T00:00:00"/>
    <d v="1899-12-30T17:45:00"/>
    <d v="1899-12-30T19:15:00"/>
    <x v="3"/>
    <n v="15"/>
    <n v="21"/>
    <n v="18"/>
    <n v="13"/>
    <d v="1899-12-30T18:13:00"/>
    <s v="YZ7798"/>
    <x v="7"/>
    <x v="0"/>
    <s v="IDA"/>
    <s v="TXB"/>
    <x v="1"/>
  </r>
  <r>
    <x v="0"/>
    <s v="OE"/>
    <d v="2016-04-21T00:00:00"/>
    <d v="1899-12-30T17:45:00"/>
    <d v="1899-12-30T19:15:00"/>
    <x v="3"/>
    <n v="15"/>
    <n v="22"/>
    <n v="18"/>
    <n v="15"/>
    <d v="1899-12-30T18:15:00"/>
    <s v="YC9518"/>
    <x v="4"/>
    <x v="0"/>
    <s v="REG"/>
    <s v="TXB"/>
    <x v="0"/>
  </r>
  <r>
    <x v="0"/>
    <s v="OE"/>
    <d v="2016-04-21T00:00:00"/>
    <d v="1899-12-30T17:45:00"/>
    <d v="1899-12-30T19:15:00"/>
    <x v="3"/>
    <n v="15"/>
    <n v="23"/>
    <n v="18"/>
    <n v="16"/>
    <d v="1899-12-30T18:16:00"/>
    <s v="ZL5402"/>
    <x v="10"/>
    <x v="0"/>
    <s v="REG"/>
    <s v="TXB"/>
    <x v="0"/>
  </r>
  <r>
    <x v="0"/>
    <s v="OE"/>
    <d v="2016-04-21T00:00:00"/>
    <d v="1899-12-30T17:45:00"/>
    <d v="1899-12-30T19:15:00"/>
    <x v="3"/>
    <n v="15"/>
    <n v="24"/>
    <n v="18"/>
    <n v="16"/>
    <d v="1899-12-30T18:16:00"/>
    <s v="UF3913"/>
    <x v="5"/>
    <x v="0"/>
    <s v="REG"/>
    <s v="TXB"/>
    <x v="2"/>
  </r>
  <r>
    <x v="0"/>
    <s v="OE"/>
    <d v="2016-04-21T00:00:00"/>
    <d v="1899-12-30T17:45:00"/>
    <d v="1899-12-30T19:15:00"/>
    <x v="3"/>
    <n v="15"/>
    <n v="25"/>
    <n v="18"/>
    <n v="17"/>
    <d v="1899-12-30T18:17:00"/>
    <s v="SZ5919"/>
    <x v="3"/>
    <x v="0"/>
    <s v="IDA"/>
    <s v="TXB"/>
    <x v="1"/>
  </r>
  <r>
    <x v="0"/>
    <s v="OE"/>
    <d v="2016-04-21T00:00:00"/>
    <d v="1899-12-30T17:45:00"/>
    <d v="1899-12-30T19:15:00"/>
    <x v="3"/>
    <n v="15"/>
    <n v="26"/>
    <n v="18"/>
    <n v="19"/>
    <d v="1899-12-30T18:19:00"/>
    <s v="UU1316"/>
    <x v="7"/>
    <x v="0"/>
    <s v="IDA"/>
    <s v="TXB"/>
    <x v="1"/>
  </r>
  <r>
    <x v="0"/>
    <s v="OE"/>
    <d v="2016-04-21T00:00:00"/>
    <d v="1899-12-30T17:45:00"/>
    <d v="1899-12-30T19:15:00"/>
    <x v="3"/>
    <n v="15"/>
    <n v="27"/>
    <n v="18"/>
    <n v="21"/>
    <d v="1899-12-30T18:21:00"/>
    <s v="VN2522"/>
    <x v="8"/>
    <x v="0"/>
    <s v="REG"/>
    <s v="TXB"/>
    <x v="4"/>
  </r>
  <r>
    <x v="0"/>
    <s v="OE"/>
    <d v="2016-04-21T00:00:00"/>
    <d v="1899-12-30T17:45:00"/>
    <d v="1899-12-30T19:15:00"/>
    <x v="3"/>
    <n v="15"/>
    <n v="28"/>
    <n v="18"/>
    <n v="22"/>
    <d v="1899-12-30T18:22:00"/>
    <s v="VC7366"/>
    <x v="3"/>
    <x v="0"/>
    <s v="IDA"/>
    <s v="TXB"/>
    <x v="3"/>
  </r>
  <r>
    <x v="0"/>
    <s v="OE"/>
    <d v="2016-04-21T00:00:00"/>
    <d v="1899-12-30T17:45:00"/>
    <d v="1899-12-30T19:15:00"/>
    <x v="3"/>
    <n v="15"/>
    <n v="29"/>
    <n v="18"/>
    <n v="23"/>
    <d v="1899-12-30T18:23:00"/>
    <s v="XN7646"/>
    <x v="6"/>
    <x v="0"/>
    <s v="IDA"/>
    <s v="TXB"/>
    <x v="1"/>
  </r>
  <r>
    <x v="0"/>
    <s v="OE"/>
    <d v="2016-04-21T00:00:00"/>
    <d v="1899-12-30T17:45:00"/>
    <d v="1899-12-30T19:15:00"/>
    <x v="3"/>
    <n v="15"/>
    <n v="30"/>
    <n v="18"/>
    <n v="23"/>
    <d v="1899-12-30T18:23:00"/>
    <s v="UU4162"/>
    <x v="6"/>
    <x v="0"/>
    <s v="IDA"/>
    <s v="TXB"/>
    <x v="0"/>
  </r>
  <r>
    <x v="0"/>
    <s v="OE"/>
    <d v="2016-04-21T00:00:00"/>
    <d v="1899-12-30T17:45:00"/>
    <d v="1899-12-30T19:15:00"/>
    <x v="3"/>
    <n v="16"/>
    <n v="1"/>
    <n v="18"/>
    <n v="32"/>
    <d v="1899-12-30T18:32:00"/>
    <s v="WR1812"/>
    <x v="8"/>
    <x v="0"/>
    <s v="REG"/>
    <s v="TXB"/>
    <x v="3"/>
  </r>
  <r>
    <x v="0"/>
    <s v="OE"/>
    <d v="2016-04-21T00:00:00"/>
    <d v="1899-12-30T17:45:00"/>
    <d v="1899-12-30T19:15:00"/>
    <x v="3"/>
    <n v="16"/>
    <n v="2"/>
    <n v="18"/>
    <n v="32"/>
    <d v="1899-12-30T18:32:00"/>
    <s v="YR3967"/>
    <x v="3"/>
    <x v="0"/>
    <s v="IDA"/>
    <s v="TXB"/>
    <x v="1"/>
  </r>
  <r>
    <x v="0"/>
    <s v="OE"/>
    <d v="2016-04-21T00:00:00"/>
    <d v="1899-12-30T17:45:00"/>
    <d v="1899-12-30T19:15:00"/>
    <x v="3"/>
    <n v="16"/>
    <n v="3"/>
    <n v="18"/>
    <n v="35"/>
    <d v="1899-12-30T18:35:00"/>
    <s v="VX5217"/>
    <x v="10"/>
    <x v="0"/>
    <s v="REG"/>
    <s v="TXB"/>
    <x v="4"/>
  </r>
  <r>
    <x v="0"/>
    <s v="OE"/>
    <d v="2016-04-21T00:00:00"/>
    <d v="1899-12-30T17:45:00"/>
    <d v="1899-12-30T19:15:00"/>
    <x v="3"/>
    <n v="16"/>
    <n v="4"/>
    <n v="18"/>
    <n v="39"/>
    <d v="1899-12-30T18:39:00"/>
    <s v="XF3925"/>
    <x v="7"/>
    <x v="0"/>
    <s v="IDA"/>
    <s v="TXB"/>
    <x v="5"/>
  </r>
  <r>
    <x v="0"/>
    <s v="OE"/>
    <d v="2016-04-21T00:00:00"/>
    <d v="1899-12-30T17:45:00"/>
    <d v="1899-12-30T19:15:00"/>
    <x v="3"/>
    <n v="16"/>
    <n v="5"/>
    <n v="18"/>
    <n v="39"/>
    <d v="1899-12-30T18:39:00"/>
    <s v="VS4626"/>
    <x v="5"/>
    <x v="0"/>
    <s v="REG"/>
    <s v="TXB"/>
    <x v="5"/>
  </r>
  <r>
    <x v="0"/>
    <s v="OE"/>
    <d v="2016-04-21T00:00:00"/>
    <d v="1899-12-30T17:45:00"/>
    <d v="1899-12-30T19:15:00"/>
    <x v="3"/>
    <n v="16"/>
    <n v="6"/>
    <n v="18"/>
    <n v="39"/>
    <d v="1899-12-30T18:39:00"/>
    <s v="UP2305"/>
    <x v="6"/>
    <x v="0"/>
    <s v="IDA"/>
    <s v="TXB"/>
    <x v="1"/>
  </r>
  <r>
    <x v="0"/>
    <s v="OE"/>
    <d v="2016-04-21T00:00:00"/>
    <d v="1899-12-30T17:45:00"/>
    <d v="1899-12-30T19:15:00"/>
    <x v="3"/>
    <n v="16"/>
    <n v="7"/>
    <n v="18"/>
    <n v="41"/>
    <d v="1899-12-30T18:41:00"/>
    <s v="UU3392"/>
    <x v="7"/>
    <x v="0"/>
    <s v="IDA"/>
    <s v="TXB"/>
    <x v="3"/>
  </r>
  <r>
    <x v="0"/>
    <s v="OE"/>
    <d v="2016-04-21T00:00:00"/>
    <d v="1899-12-30T17:45:00"/>
    <d v="1899-12-30T19:15:00"/>
    <x v="3"/>
    <n v="16"/>
    <n v="8"/>
    <n v="18"/>
    <n v="43"/>
    <d v="1899-12-30T18:43:00"/>
    <s v="XU9219"/>
    <x v="8"/>
    <x v="0"/>
    <s v="REG"/>
    <s v="TXB"/>
    <x v="1"/>
  </r>
  <r>
    <x v="0"/>
    <s v="OE"/>
    <d v="2016-04-21T00:00:00"/>
    <d v="1899-12-30T17:45:00"/>
    <d v="1899-12-30T19:15:00"/>
    <x v="3"/>
    <n v="16"/>
    <n v="9"/>
    <n v="18"/>
    <n v="49"/>
    <d v="1899-12-30T18:49:00"/>
    <s v="WF1171"/>
    <x v="5"/>
    <x v="0"/>
    <s v="REG"/>
    <s v="TXB"/>
    <x v="5"/>
  </r>
  <r>
    <x v="0"/>
    <s v="OE"/>
    <d v="2016-04-21T00:00:00"/>
    <d v="1899-12-30T17:45:00"/>
    <d v="1899-12-30T19:15:00"/>
    <x v="3"/>
    <n v="16"/>
    <n v="10"/>
    <n v="18"/>
    <n v="49"/>
    <d v="1899-12-30T18:49:00"/>
    <s v="XX7658"/>
    <x v="7"/>
    <x v="0"/>
    <s v="IDA"/>
    <s v="TXB"/>
    <x v="4"/>
  </r>
  <r>
    <x v="0"/>
    <s v="OE"/>
    <d v="2016-04-21T00:00:00"/>
    <d v="1899-12-30T17:45:00"/>
    <d v="1899-12-30T19:15:00"/>
    <x v="3"/>
    <n v="16"/>
    <n v="11"/>
    <n v="18"/>
    <n v="49"/>
    <d v="1899-12-30T18:49:00"/>
    <s v="XN8814"/>
    <x v="3"/>
    <x v="0"/>
    <s v="IDA"/>
    <s v="TXB"/>
    <x v="5"/>
  </r>
  <r>
    <x v="0"/>
    <s v="OE"/>
    <d v="2016-04-21T00:00:00"/>
    <d v="1899-12-30T17:45:00"/>
    <d v="1899-12-30T19:15:00"/>
    <x v="3"/>
    <n v="16"/>
    <n v="12"/>
    <n v="18"/>
    <n v="52"/>
    <d v="1899-12-30T18:52:00"/>
    <s v="UY3756"/>
    <x v="4"/>
    <x v="0"/>
    <s v="REG"/>
    <s v="TXB"/>
    <x v="5"/>
  </r>
  <r>
    <x v="0"/>
    <s v="OE"/>
    <d v="2016-04-21T00:00:00"/>
    <d v="1899-12-30T17:45:00"/>
    <d v="1899-12-30T19:15:00"/>
    <x v="3"/>
    <n v="16"/>
    <n v="13"/>
    <n v="18"/>
    <n v="52"/>
    <d v="1899-12-30T18:52:00"/>
    <s v="VH7857"/>
    <x v="7"/>
    <x v="0"/>
    <s v="IDA"/>
    <s v="TXB"/>
    <x v="4"/>
  </r>
  <r>
    <x v="0"/>
    <s v="OE"/>
    <d v="2016-04-21T00:00:00"/>
    <d v="1899-12-30T17:45:00"/>
    <d v="1899-12-30T19:15:00"/>
    <x v="3"/>
    <n v="16"/>
    <n v="14"/>
    <n v="18"/>
    <n v="54"/>
    <d v="1899-12-30T18:54:00"/>
    <s v="XJ1623"/>
    <x v="10"/>
    <x v="0"/>
    <s v="REG"/>
    <s v="TXB"/>
    <x v="5"/>
  </r>
  <r>
    <x v="0"/>
    <s v="OE"/>
    <d v="2016-04-21T00:00:00"/>
    <d v="1899-12-30T17:45:00"/>
    <d v="1899-12-30T19:15:00"/>
    <x v="3"/>
    <n v="16"/>
    <n v="15"/>
    <n v="18"/>
    <n v="58"/>
    <d v="1899-12-30T18:58:00"/>
    <s v="FJFL91"/>
    <x v="6"/>
    <x v="0"/>
    <s v="IDA"/>
    <s v="TXB"/>
    <x v="1"/>
  </r>
  <r>
    <x v="0"/>
    <s v="OE"/>
    <d v="2016-04-21T00:00:00"/>
    <d v="1899-12-30T17:45:00"/>
    <d v="1899-12-30T19:15:00"/>
    <x v="3"/>
    <n v="16"/>
    <n v="16"/>
    <n v="18"/>
    <n v="59"/>
    <d v="1899-12-30T18:59:00"/>
    <s v="UX2692"/>
    <x v="8"/>
    <x v="0"/>
    <s v="REG"/>
    <s v="TXB"/>
    <x v="5"/>
  </r>
  <r>
    <x v="0"/>
    <s v="OE"/>
    <d v="2016-04-21T00:00:00"/>
    <d v="1899-12-30T17:45:00"/>
    <d v="1899-12-30T19:15:00"/>
    <x v="3"/>
    <n v="16"/>
    <n v="17"/>
    <n v="18"/>
    <n v="59"/>
    <d v="1899-12-30T18:59:00"/>
    <s v="TR2392"/>
    <x v="6"/>
    <x v="0"/>
    <s v="IDA"/>
    <s v="TXB"/>
    <x v="0"/>
  </r>
  <r>
    <x v="0"/>
    <s v="OE"/>
    <d v="2016-04-21T00:00:00"/>
    <d v="1899-12-30T17:45:00"/>
    <d v="1899-12-30T19:15:00"/>
    <x v="3"/>
    <n v="16"/>
    <n v="18"/>
    <n v="19"/>
    <n v="1"/>
    <d v="1899-12-30T19:01:00"/>
    <s v="CWUJ13"/>
    <x v="10"/>
    <x v="0"/>
    <s v="REG"/>
    <s v="TXB"/>
    <x v="3"/>
  </r>
  <r>
    <x v="0"/>
    <s v="OE"/>
    <d v="2016-04-21T00:00:00"/>
    <d v="1899-12-30T17:45:00"/>
    <d v="1899-12-30T19:15:00"/>
    <x v="3"/>
    <n v="16"/>
    <n v="19"/>
    <n v="19"/>
    <n v="2"/>
    <d v="1899-12-30T19:02:00"/>
    <s v="YB7008"/>
    <x v="4"/>
    <x v="0"/>
    <s v="REG"/>
    <s v="TXB"/>
    <x v="0"/>
  </r>
  <r>
    <x v="0"/>
    <s v="OE"/>
    <d v="2016-04-21T00:00:00"/>
    <d v="1899-12-30T17:45:00"/>
    <d v="1899-12-30T19:15:00"/>
    <x v="3"/>
    <n v="16"/>
    <n v="20"/>
    <n v="19"/>
    <n v="3"/>
    <d v="1899-12-30T19:03:00"/>
    <s v="VY7720"/>
    <x v="3"/>
    <x v="0"/>
    <s v="IDA"/>
    <s v="TXB"/>
    <x v="3"/>
  </r>
  <r>
    <x v="0"/>
    <s v="OE"/>
    <d v="2016-04-21T00:00:00"/>
    <d v="1899-12-30T17:45:00"/>
    <d v="1899-12-30T19:15:00"/>
    <x v="3"/>
    <n v="16"/>
    <n v="21"/>
    <n v="19"/>
    <n v="5"/>
    <d v="1899-12-30T19:05:00"/>
    <s v="WH8296"/>
    <x v="8"/>
    <x v="0"/>
    <s v="REG"/>
    <s v="TXB"/>
    <x v="0"/>
  </r>
  <r>
    <x v="0"/>
    <s v="OE"/>
    <d v="2016-04-21T00:00:00"/>
    <d v="1899-12-30T17:45:00"/>
    <d v="1899-12-30T19:15:00"/>
    <x v="3"/>
    <n v="16"/>
    <n v="22"/>
    <n v="19"/>
    <n v="7"/>
    <d v="1899-12-30T19:07:00"/>
    <s v="RV9007"/>
    <x v="7"/>
    <x v="0"/>
    <s v="IDA"/>
    <s v="TXB"/>
    <x v="3"/>
  </r>
  <r>
    <x v="0"/>
    <s v="OE"/>
    <d v="2016-04-21T00:00:00"/>
    <d v="1899-12-30T17:45:00"/>
    <d v="1899-12-30T19:15:00"/>
    <x v="3"/>
    <n v="16"/>
    <n v="23"/>
    <n v="19"/>
    <n v="8"/>
    <d v="1899-12-30T19:08:00"/>
    <s v="VN2927"/>
    <x v="7"/>
    <x v="0"/>
    <s v="IDA"/>
    <s v="TXB"/>
    <x v="0"/>
  </r>
  <r>
    <x v="0"/>
    <s v="OE"/>
    <d v="2016-04-21T00:00:00"/>
    <d v="1899-12-30T17:45:00"/>
    <d v="1899-12-30T19:15:00"/>
    <x v="3"/>
    <n v="16"/>
    <n v="24"/>
    <n v="19"/>
    <n v="9"/>
    <d v="1899-12-30T19:09:00"/>
    <s v="ZU4258"/>
    <x v="6"/>
    <x v="0"/>
    <s v="IDA"/>
    <s v="TXB"/>
    <x v="2"/>
  </r>
  <r>
    <x v="0"/>
    <s v="OE"/>
    <d v="2016-04-21T00:00:00"/>
    <d v="1899-12-30T17:45:00"/>
    <d v="1899-12-30T19:15:00"/>
    <x v="3"/>
    <n v="16"/>
    <n v="25"/>
    <n v="19"/>
    <n v="10"/>
    <d v="1899-12-30T19:10:00"/>
    <s v="UE2909"/>
    <x v="3"/>
    <x v="0"/>
    <s v="IDA"/>
    <s v="TXB"/>
    <x v="0"/>
  </r>
  <r>
    <x v="0"/>
    <s v="OE"/>
    <d v="2016-04-21T00:00:00"/>
    <d v="1899-12-30T17:45:00"/>
    <d v="1899-12-30T19:15:00"/>
    <x v="3"/>
    <n v="16"/>
    <n v="26"/>
    <n v="19"/>
    <n v="11"/>
    <d v="1899-12-30T19:11:00"/>
    <s v="SC4302"/>
    <x v="10"/>
    <x v="0"/>
    <s v="REG"/>
    <s v="TXB"/>
    <x v="5"/>
  </r>
  <r>
    <x v="1"/>
    <s v="NS"/>
    <d v="2016-04-20T00:00:00"/>
    <d v="1899-12-30T07:15:00"/>
    <d v="1899-12-30T08:45:00"/>
    <x v="0"/>
    <n v="17"/>
    <n v="1"/>
    <n v="7"/>
    <n v="20"/>
    <d v="1899-12-30T07:20:00"/>
    <s v="XE9337"/>
    <x v="1"/>
    <x v="0"/>
    <s v="IDA"/>
    <s v="TXB"/>
    <x v="1"/>
  </r>
  <r>
    <x v="1"/>
    <s v="NS"/>
    <d v="2016-04-20T00:00:00"/>
    <d v="1899-12-30T07:15:00"/>
    <d v="1899-12-30T08:45:00"/>
    <x v="0"/>
    <n v="17"/>
    <n v="2"/>
    <n v="7"/>
    <n v="23"/>
    <d v="1899-12-30T07:23:00"/>
    <s v="FBBZ17"/>
    <x v="16"/>
    <x v="0"/>
    <s v="REG"/>
    <s v="TXB"/>
    <x v="3"/>
  </r>
  <r>
    <x v="1"/>
    <s v="NS"/>
    <d v="2016-04-20T00:00:00"/>
    <d v="1899-12-30T07:15:00"/>
    <d v="1899-12-30T08:45:00"/>
    <x v="0"/>
    <n v="17"/>
    <n v="3"/>
    <n v="7"/>
    <n v="25"/>
    <d v="1899-12-30T07:25:00"/>
    <s v="ZT7443"/>
    <x v="1"/>
    <x v="0"/>
    <s v="IDA"/>
    <s v="TXB"/>
    <x v="1"/>
  </r>
  <r>
    <x v="1"/>
    <s v="NS"/>
    <d v="2016-04-20T00:00:00"/>
    <d v="1899-12-30T07:15:00"/>
    <d v="1899-12-30T08:45:00"/>
    <x v="0"/>
    <n v="17"/>
    <n v="4"/>
    <n v="7"/>
    <n v="29"/>
    <d v="1899-12-30T07:29:00"/>
    <s v="XJ6813"/>
    <x v="17"/>
    <x v="0"/>
    <s v="REG"/>
    <s v="TXB"/>
    <x v="0"/>
  </r>
  <r>
    <x v="1"/>
    <s v="NS"/>
    <d v="2016-04-20T00:00:00"/>
    <d v="1899-12-30T07:15:00"/>
    <d v="1899-12-30T08:45:00"/>
    <x v="0"/>
    <n v="17"/>
    <n v="5"/>
    <n v="7"/>
    <n v="30"/>
    <d v="1899-12-30T07:30:00"/>
    <s v="XV9205"/>
    <x v="17"/>
    <x v="0"/>
    <s v="REG"/>
    <s v="TXB"/>
    <x v="2"/>
  </r>
  <r>
    <x v="1"/>
    <s v="NS"/>
    <d v="2016-04-20T00:00:00"/>
    <d v="1899-12-30T07:15:00"/>
    <d v="1899-12-30T08:45:00"/>
    <x v="0"/>
    <n v="17"/>
    <n v="6"/>
    <n v="7"/>
    <n v="30"/>
    <d v="1899-12-30T07:30:00"/>
    <s v="RZ8195"/>
    <x v="18"/>
    <x v="0"/>
    <s v="IDA"/>
    <s v="TXB"/>
    <x v="1"/>
  </r>
  <r>
    <x v="1"/>
    <s v="NS"/>
    <d v="2016-04-20T00:00:00"/>
    <d v="1899-12-30T07:15:00"/>
    <d v="1899-12-30T08:45:00"/>
    <x v="0"/>
    <n v="17"/>
    <n v="7"/>
    <n v="7"/>
    <n v="30"/>
    <d v="1899-12-30T07:30:00"/>
    <s v="YF2250"/>
    <x v="19"/>
    <x v="0"/>
    <s v="REG"/>
    <s v="TXB"/>
    <x v="1"/>
  </r>
  <r>
    <x v="1"/>
    <s v="NS"/>
    <d v="2016-04-20T00:00:00"/>
    <d v="1899-12-30T07:15:00"/>
    <d v="1899-12-30T08:45:00"/>
    <x v="0"/>
    <n v="17"/>
    <n v="8"/>
    <n v="7"/>
    <n v="34"/>
    <d v="1899-12-30T07:34:00"/>
    <s v="HZ8012"/>
    <x v="18"/>
    <x v="0"/>
    <s v="IDA"/>
    <s v="TXB"/>
    <x v="1"/>
  </r>
  <r>
    <x v="1"/>
    <s v="NS"/>
    <d v="2016-04-20T00:00:00"/>
    <d v="1899-12-30T07:15:00"/>
    <d v="1899-12-30T08:45:00"/>
    <x v="0"/>
    <n v="17"/>
    <n v="9"/>
    <n v="7"/>
    <n v="35"/>
    <d v="1899-12-30T07:35:00"/>
    <s v="WF6230"/>
    <x v="20"/>
    <x v="0"/>
    <s v="REG"/>
    <s v="TXB"/>
    <x v="2"/>
  </r>
  <r>
    <x v="1"/>
    <s v="NS"/>
    <d v="2016-04-20T00:00:00"/>
    <d v="1899-12-30T07:15:00"/>
    <d v="1899-12-30T08:45:00"/>
    <x v="0"/>
    <n v="17"/>
    <n v="10"/>
    <n v="7"/>
    <n v="36"/>
    <d v="1899-12-30T07:36:00"/>
    <s v="VY7741"/>
    <x v="16"/>
    <x v="0"/>
    <s v="REG"/>
    <s v="TXB"/>
    <x v="3"/>
  </r>
  <r>
    <x v="1"/>
    <s v="NS"/>
    <d v="2016-04-20T00:00:00"/>
    <d v="1899-12-30T07:15:00"/>
    <d v="1899-12-30T08:45:00"/>
    <x v="0"/>
    <n v="17"/>
    <n v="11"/>
    <n v="7"/>
    <n v="39"/>
    <d v="1899-12-30T07:39:00"/>
    <s v="RX8009"/>
    <x v="1"/>
    <x v="0"/>
    <s v="IDA"/>
    <s v="TXB"/>
    <x v="4"/>
  </r>
  <r>
    <x v="1"/>
    <s v="NS"/>
    <d v="2016-04-20T00:00:00"/>
    <d v="1899-12-30T07:15:00"/>
    <d v="1899-12-30T08:45:00"/>
    <x v="0"/>
    <n v="17"/>
    <n v="12"/>
    <n v="7"/>
    <n v="40"/>
    <d v="1899-12-30T07:40:00"/>
    <s v="WG3472"/>
    <x v="16"/>
    <x v="0"/>
    <s v="REG"/>
    <s v="TXB"/>
    <x v="2"/>
  </r>
  <r>
    <x v="1"/>
    <s v="NS"/>
    <d v="2016-04-20T00:00:00"/>
    <d v="1899-12-30T07:15:00"/>
    <d v="1899-12-30T08:45:00"/>
    <x v="0"/>
    <n v="17"/>
    <n v="13"/>
    <n v="7"/>
    <n v="42"/>
    <d v="1899-12-30T07:42:00"/>
    <s v="XN6577"/>
    <x v="1"/>
    <x v="0"/>
    <s v="IDA"/>
    <s v="TXB"/>
    <x v="0"/>
  </r>
  <r>
    <x v="1"/>
    <s v="NS"/>
    <d v="2016-04-20T00:00:00"/>
    <d v="1899-12-30T07:15:00"/>
    <d v="1899-12-30T08:45:00"/>
    <x v="0"/>
    <n v="17"/>
    <n v="14"/>
    <n v="7"/>
    <n v="44"/>
    <d v="1899-12-30T07:44:00"/>
    <s v="CCVK52"/>
    <x v="20"/>
    <x v="0"/>
    <s v="REG"/>
    <s v="TXB"/>
    <x v="2"/>
  </r>
  <r>
    <x v="1"/>
    <s v="NS"/>
    <d v="2016-04-20T00:00:00"/>
    <d v="1899-12-30T07:15:00"/>
    <d v="1899-12-30T08:45:00"/>
    <x v="0"/>
    <n v="17"/>
    <n v="15"/>
    <n v="7"/>
    <n v="46"/>
    <d v="1899-12-30T07:46:00"/>
    <s v="PB2475"/>
    <x v="18"/>
    <x v="0"/>
    <s v="IDA"/>
    <s v="TXB"/>
    <x v="2"/>
  </r>
  <r>
    <x v="1"/>
    <s v="NS"/>
    <d v="2016-04-20T00:00:00"/>
    <d v="1899-12-30T07:15:00"/>
    <d v="1899-12-30T08:45:00"/>
    <x v="0"/>
    <n v="17"/>
    <n v="16"/>
    <n v="7"/>
    <n v="49"/>
    <d v="1899-12-30T07:49:00"/>
    <s v="VY7781"/>
    <x v="19"/>
    <x v="0"/>
    <s v="REG"/>
    <s v="TXB"/>
    <x v="0"/>
  </r>
  <r>
    <x v="1"/>
    <s v="NS"/>
    <d v="2016-04-20T00:00:00"/>
    <d v="1899-12-30T07:15:00"/>
    <d v="1899-12-30T08:45:00"/>
    <x v="0"/>
    <n v="17"/>
    <n v="17"/>
    <n v="7"/>
    <n v="49"/>
    <d v="1899-12-30T07:49:00"/>
    <s v="BDXZ71"/>
    <x v="1"/>
    <x v="0"/>
    <s v="IDA"/>
    <s v="TXB"/>
    <x v="2"/>
  </r>
  <r>
    <x v="1"/>
    <s v="NS"/>
    <d v="2016-04-20T00:00:00"/>
    <d v="1899-12-30T07:15:00"/>
    <d v="1899-12-30T08:45:00"/>
    <x v="0"/>
    <n v="17"/>
    <n v="18"/>
    <n v="7"/>
    <n v="53"/>
    <d v="1899-12-30T07:53:00"/>
    <s v="XG1235"/>
    <x v="19"/>
    <x v="0"/>
    <s v="REG"/>
    <s v="TXB"/>
    <x v="2"/>
  </r>
  <r>
    <x v="1"/>
    <s v="NS"/>
    <d v="2016-04-20T00:00:00"/>
    <d v="1899-12-30T07:15:00"/>
    <d v="1899-12-30T08:45:00"/>
    <x v="0"/>
    <n v="17"/>
    <n v="19"/>
    <n v="7"/>
    <n v="55"/>
    <d v="1899-12-30T07:55:00"/>
    <s v="YN9803"/>
    <x v="16"/>
    <x v="0"/>
    <s v="REG"/>
    <s v="TXB"/>
    <x v="2"/>
  </r>
  <r>
    <x v="1"/>
    <s v="NS"/>
    <d v="2016-04-20T00:00:00"/>
    <d v="1899-12-30T07:15:00"/>
    <d v="1899-12-30T08:45:00"/>
    <x v="0"/>
    <n v="17"/>
    <n v="20"/>
    <n v="7"/>
    <n v="58"/>
    <d v="1899-12-30T07:58:00"/>
    <s v="XV9202"/>
    <x v="20"/>
    <x v="0"/>
    <s v="REG"/>
    <s v="TXB"/>
    <x v="1"/>
  </r>
  <r>
    <x v="1"/>
    <s v="NS"/>
    <d v="2016-04-20T00:00:00"/>
    <d v="1899-12-30T07:15:00"/>
    <d v="1899-12-30T08:45:00"/>
    <x v="0"/>
    <n v="17"/>
    <n v="21"/>
    <n v="8"/>
    <n v="0"/>
    <d v="1899-12-30T08:00:00"/>
    <s v="FWXD35"/>
    <x v="19"/>
    <x v="0"/>
    <s v="REG"/>
    <s v="TXB"/>
    <x v="1"/>
  </r>
  <r>
    <x v="1"/>
    <s v="NS"/>
    <d v="2016-04-20T00:00:00"/>
    <d v="1899-12-30T07:15:00"/>
    <d v="1899-12-30T08:45:00"/>
    <x v="0"/>
    <n v="17"/>
    <n v="22"/>
    <n v="8"/>
    <n v="0"/>
    <d v="1899-12-30T08:00:00"/>
    <s v="HKWG96"/>
    <x v="1"/>
    <x v="0"/>
    <s v="IDA"/>
    <s v="TXB"/>
    <x v="0"/>
  </r>
  <r>
    <x v="1"/>
    <s v="NS"/>
    <d v="2016-04-20T00:00:00"/>
    <d v="1899-12-30T07:15:00"/>
    <d v="1899-12-30T08:45:00"/>
    <x v="0"/>
    <n v="17"/>
    <n v="23"/>
    <n v="8"/>
    <n v="1"/>
    <d v="1899-12-30T08:01:00"/>
    <s v="XH4880"/>
    <x v="18"/>
    <x v="0"/>
    <s v="IDA"/>
    <s v="TXB"/>
    <x v="0"/>
  </r>
  <r>
    <x v="1"/>
    <s v="NS"/>
    <d v="2016-04-20T00:00:00"/>
    <d v="1899-12-30T07:15:00"/>
    <d v="1899-12-30T08:45:00"/>
    <x v="0"/>
    <n v="17"/>
    <n v="24"/>
    <n v="8"/>
    <n v="3"/>
    <d v="1899-12-30T08:03:00"/>
    <s v="XT7840"/>
    <x v="17"/>
    <x v="0"/>
    <s v="REG"/>
    <s v="TXB"/>
    <x v="1"/>
  </r>
  <r>
    <x v="1"/>
    <s v="NS"/>
    <d v="2016-04-20T00:00:00"/>
    <d v="1899-12-30T07:15:00"/>
    <d v="1899-12-30T08:45:00"/>
    <x v="0"/>
    <n v="17"/>
    <n v="25"/>
    <n v="8"/>
    <n v="3"/>
    <d v="1899-12-30T08:03:00"/>
    <s v="UZ2793"/>
    <x v="19"/>
    <x v="0"/>
    <s v="REG"/>
    <s v="TXB"/>
    <x v="1"/>
  </r>
  <r>
    <x v="1"/>
    <s v="NS"/>
    <d v="2016-04-20T00:00:00"/>
    <d v="1899-12-30T07:15:00"/>
    <d v="1899-12-30T08:45:00"/>
    <x v="0"/>
    <n v="17"/>
    <n v="26"/>
    <n v="8"/>
    <n v="4"/>
    <d v="1899-12-30T08:04:00"/>
    <s v="ZB8624"/>
    <x v="1"/>
    <x v="0"/>
    <s v="IDA"/>
    <s v="TXB"/>
    <x v="4"/>
  </r>
  <r>
    <x v="1"/>
    <s v="NS"/>
    <d v="2016-04-20T00:00:00"/>
    <d v="1899-12-30T07:15:00"/>
    <d v="1899-12-30T08:45:00"/>
    <x v="0"/>
    <n v="17"/>
    <n v="27"/>
    <n v="8"/>
    <n v="4"/>
    <d v="1899-12-30T08:04:00"/>
    <s v="CPPD60"/>
    <x v="18"/>
    <x v="0"/>
    <s v="IDA"/>
    <s v="TXB"/>
    <x v="2"/>
  </r>
  <r>
    <x v="1"/>
    <s v="NS"/>
    <d v="2016-04-20T00:00:00"/>
    <d v="1899-12-30T07:15:00"/>
    <d v="1899-12-30T08:45:00"/>
    <x v="0"/>
    <n v="17"/>
    <n v="28"/>
    <n v="8"/>
    <n v="5"/>
    <d v="1899-12-30T08:05:00"/>
    <s v="XY9547"/>
    <x v="16"/>
    <x v="0"/>
    <s v="REG"/>
    <s v="TXB"/>
    <x v="0"/>
  </r>
  <r>
    <x v="1"/>
    <s v="NS"/>
    <d v="2016-04-20T00:00:00"/>
    <d v="1899-12-30T07:15:00"/>
    <d v="1899-12-30T08:45:00"/>
    <x v="0"/>
    <n v="17"/>
    <n v="29"/>
    <n v="8"/>
    <n v="6"/>
    <d v="1899-12-30T08:06:00"/>
    <s v="VB3881"/>
    <x v="17"/>
    <x v="0"/>
    <s v="REG"/>
    <s v="TXB"/>
    <x v="0"/>
  </r>
  <r>
    <x v="1"/>
    <s v="NS"/>
    <d v="2016-04-20T00:00:00"/>
    <d v="1899-12-30T07:15:00"/>
    <d v="1899-12-30T08:45:00"/>
    <x v="0"/>
    <n v="17"/>
    <n v="30"/>
    <n v="8"/>
    <n v="9"/>
    <d v="1899-12-30T08:09:00"/>
    <s v="XF1133"/>
    <x v="19"/>
    <x v="0"/>
    <s v="REG"/>
    <s v="TXB"/>
    <x v="0"/>
  </r>
  <r>
    <x v="1"/>
    <s v="NS"/>
    <d v="2016-04-20T00:00:00"/>
    <d v="1899-12-30T07:15:00"/>
    <d v="1899-12-30T08:45:00"/>
    <x v="0"/>
    <n v="18"/>
    <n v="1"/>
    <n v="8"/>
    <n v="11"/>
    <d v="1899-12-30T08:11:00"/>
    <s v="XT7450"/>
    <x v="20"/>
    <x v="0"/>
    <s v="REG"/>
    <s v="TXB"/>
    <x v="0"/>
  </r>
  <r>
    <x v="1"/>
    <s v="NS"/>
    <d v="2016-04-20T00:00:00"/>
    <d v="1899-12-30T07:15:00"/>
    <d v="1899-12-30T08:45:00"/>
    <x v="0"/>
    <n v="18"/>
    <n v="2"/>
    <n v="8"/>
    <n v="12"/>
    <d v="1899-12-30T08:12:00"/>
    <s v="WR9425"/>
    <x v="19"/>
    <x v="0"/>
    <s v="REG"/>
    <s v="TXB"/>
    <x v="0"/>
  </r>
  <r>
    <x v="1"/>
    <s v="NS"/>
    <d v="2016-04-20T00:00:00"/>
    <d v="1899-12-30T07:15:00"/>
    <d v="1899-12-30T08:45:00"/>
    <x v="0"/>
    <n v="18"/>
    <n v="3"/>
    <n v="8"/>
    <n v="13"/>
    <d v="1899-12-30T08:13:00"/>
    <s v="VF8811"/>
    <x v="21"/>
    <x v="0"/>
    <s v="IDA"/>
    <s v="TXB"/>
    <x v="2"/>
  </r>
  <r>
    <x v="1"/>
    <s v="NS"/>
    <d v="2016-04-20T00:00:00"/>
    <d v="1899-12-30T07:15:00"/>
    <d v="1899-12-30T08:45:00"/>
    <x v="0"/>
    <n v="18"/>
    <n v="4"/>
    <n v="8"/>
    <n v="16"/>
    <d v="1899-12-30T08:16:00"/>
    <s v="VC8029"/>
    <x v="1"/>
    <x v="0"/>
    <s v="IDA"/>
    <s v="TXB"/>
    <x v="0"/>
  </r>
  <r>
    <x v="1"/>
    <s v="NS"/>
    <d v="2016-04-20T00:00:00"/>
    <d v="1899-12-30T07:15:00"/>
    <d v="1899-12-30T08:45:00"/>
    <x v="0"/>
    <n v="18"/>
    <n v="5"/>
    <n v="8"/>
    <n v="16"/>
    <d v="1899-12-30T08:16:00"/>
    <s v="HKPH70"/>
    <x v="18"/>
    <x v="0"/>
    <s v="IDA"/>
    <s v="TXB"/>
    <x v="2"/>
  </r>
  <r>
    <x v="1"/>
    <s v="NS"/>
    <d v="2016-04-20T00:00:00"/>
    <d v="1899-12-30T07:15:00"/>
    <d v="1899-12-30T08:45:00"/>
    <x v="0"/>
    <n v="18"/>
    <n v="6"/>
    <n v="8"/>
    <n v="19"/>
    <d v="1899-12-30T08:19:00"/>
    <s v="RR1541"/>
    <x v="0"/>
    <x v="0"/>
    <s v="IDA"/>
    <s v="TXB"/>
    <x v="0"/>
  </r>
  <r>
    <x v="1"/>
    <s v="NS"/>
    <d v="2016-04-20T00:00:00"/>
    <d v="1899-12-30T07:15:00"/>
    <d v="1899-12-30T08:45:00"/>
    <x v="0"/>
    <n v="18"/>
    <n v="7"/>
    <n v="8"/>
    <n v="20"/>
    <d v="1899-12-30T08:20:00"/>
    <s v="XA7959"/>
    <x v="19"/>
    <x v="0"/>
    <s v="REG"/>
    <s v="TXB"/>
    <x v="0"/>
  </r>
  <r>
    <x v="1"/>
    <s v="NS"/>
    <d v="2016-04-20T00:00:00"/>
    <d v="1899-12-30T07:15:00"/>
    <d v="1899-12-30T08:45:00"/>
    <x v="0"/>
    <n v="18"/>
    <n v="8"/>
    <n v="8"/>
    <n v="21"/>
    <d v="1899-12-30T08:21:00"/>
    <s v="GLYZ85"/>
    <x v="16"/>
    <x v="0"/>
    <s v="REG"/>
    <s v="TXB"/>
    <x v="2"/>
  </r>
  <r>
    <x v="1"/>
    <s v="NS"/>
    <d v="2016-04-20T00:00:00"/>
    <d v="1899-12-30T07:15:00"/>
    <d v="1899-12-30T08:45:00"/>
    <x v="0"/>
    <n v="18"/>
    <n v="9"/>
    <n v="8"/>
    <n v="22"/>
    <d v="1899-12-30T08:22:00"/>
    <s v="XV9760"/>
    <x v="1"/>
    <x v="0"/>
    <s v="IDA"/>
    <s v="TXB"/>
    <x v="0"/>
  </r>
  <r>
    <x v="1"/>
    <s v="NS"/>
    <d v="2016-04-20T00:00:00"/>
    <d v="1899-12-30T07:15:00"/>
    <d v="1899-12-30T08:45:00"/>
    <x v="0"/>
    <n v="18"/>
    <n v="10"/>
    <n v="8"/>
    <n v="22"/>
    <d v="1899-12-30T08:22:00"/>
    <s v="XJ6810"/>
    <x v="18"/>
    <x v="0"/>
    <s v="IDA"/>
    <s v="TXB"/>
    <x v="0"/>
  </r>
  <r>
    <x v="1"/>
    <s v="NS"/>
    <d v="2016-04-20T00:00:00"/>
    <d v="1899-12-30T07:15:00"/>
    <d v="1899-12-30T08:45:00"/>
    <x v="0"/>
    <n v="18"/>
    <n v="11"/>
    <n v="8"/>
    <n v="23"/>
    <d v="1899-12-30T08:23:00"/>
    <s v="ZK2955"/>
    <x v="19"/>
    <x v="0"/>
    <s v="REG"/>
    <s v="TXB"/>
    <x v="0"/>
  </r>
  <r>
    <x v="1"/>
    <s v="NS"/>
    <d v="2016-04-20T00:00:00"/>
    <d v="1899-12-30T07:15:00"/>
    <d v="1899-12-30T08:45:00"/>
    <x v="0"/>
    <n v="18"/>
    <n v="12"/>
    <n v="8"/>
    <n v="27"/>
    <d v="1899-12-30T08:27:00"/>
    <s v="FTBC16"/>
    <x v="16"/>
    <x v="0"/>
    <s v="REG"/>
    <s v="TXB"/>
    <x v="2"/>
  </r>
  <r>
    <x v="1"/>
    <s v="NS"/>
    <d v="2016-04-20T00:00:00"/>
    <d v="1899-12-30T07:15:00"/>
    <d v="1899-12-30T08:45:00"/>
    <x v="0"/>
    <n v="18"/>
    <n v="13"/>
    <n v="8"/>
    <n v="27"/>
    <d v="1899-12-30T08:27:00"/>
    <s v="FYBV70"/>
    <x v="17"/>
    <x v="0"/>
    <s v="REG"/>
    <s v="TXB"/>
    <x v="2"/>
  </r>
  <r>
    <x v="1"/>
    <s v="NS"/>
    <d v="2016-04-20T00:00:00"/>
    <d v="1899-12-30T07:15:00"/>
    <d v="1899-12-30T08:45:00"/>
    <x v="0"/>
    <n v="18"/>
    <n v="14"/>
    <n v="8"/>
    <n v="28"/>
    <d v="1899-12-30T08:28:00"/>
    <s v="VV1303"/>
    <x v="20"/>
    <x v="0"/>
    <s v="REG"/>
    <s v="TXB"/>
    <x v="2"/>
  </r>
  <r>
    <x v="1"/>
    <s v="NS"/>
    <d v="2016-04-20T00:00:00"/>
    <d v="1899-12-30T07:15:00"/>
    <d v="1899-12-30T08:45:00"/>
    <x v="0"/>
    <n v="18"/>
    <n v="15"/>
    <n v="8"/>
    <n v="29"/>
    <d v="1899-12-30T08:29:00"/>
    <s v="VP2334"/>
    <x v="1"/>
    <x v="0"/>
    <s v="IDA"/>
    <s v="TXB"/>
    <x v="2"/>
  </r>
  <r>
    <x v="1"/>
    <s v="NS"/>
    <d v="2016-04-20T00:00:00"/>
    <d v="1899-12-30T07:15:00"/>
    <d v="1899-12-30T08:45:00"/>
    <x v="0"/>
    <n v="18"/>
    <n v="16"/>
    <n v="8"/>
    <n v="32"/>
    <d v="1899-12-30T08:32:00"/>
    <s v="XU8192"/>
    <x v="18"/>
    <x v="0"/>
    <s v="IDA"/>
    <s v="TXB"/>
    <x v="2"/>
  </r>
  <r>
    <x v="1"/>
    <s v="NS"/>
    <d v="2016-04-20T00:00:00"/>
    <d v="1899-12-30T07:15:00"/>
    <d v="1899-12-30T08:45:00"/>
    <x v="0"/>
    <n v="18"/>
    <n v="17"/>
    <n v="8"/>
    <n v="34"/>
    <d v="1899-12-30T08:34:00"/>
    <s v="TV4536"/>
    <x v="17"/>
    <x v="0"/>
    <s v="REG"/>
    <s v="TXB"/>
    <x v="2"/>
  </r>
  <r>
    <x v="1"/>
    <s v="NS"/>
    <d v="2016-04-20T00:00:00"/>
    <d v="1899-12-30T07:15:00"/>
    <d v="1899-12-30T08:45:00"/>
    <x v="0"/>
    <n v="18"/>
    <n v="18"/>
    <n v="8"/>
    <n v="35"/>
    <d v="1899-12-30T08:35:00"/>
    <s v="GI2182"/>
    <x v="19"/>
    <x v="0"/>
    <s v="REG"/>
    <s v="TXB"/>
    <x v="2"/>
  </r>
  <r>
    <x v="1"/>
    <s v="NS"/>
    <d v="2016-04-20T00:00:00"/>
    <d v="1899-12-30T07:15:00"/>
    <d v="1899-12-30T08:45:00"/>
    <x v="0"/>
    <n v="18"/>
    <n v="19"/>
    <n v="8"/>
    <n v="38"/>
    <d v="1899-12-30T08:38:00"/>
    <s v="VC7476"/>
    <x v="1"/>
    <x v="0"/>
    <s v="IDA"/>
    <s v="TXB"/>
    <x v="2"/>
  </r>
  <r>
    <x v="1"/>
    <s v="NS"/>
    <d v="2016-04-20T00:00:00"/>
    <d v="1899-12-30T07:15:00"/>
    <d v="1899-12-30T08:45:00"/>
    <x v="0"/>
    <n v="18"/>
    <n v="20"/>
    <n v="8"/>
    <n v="38"/>
    <d v="1899-12-30T08:38:00"/>
    <s v="TK1389"/>
    <x v="0"/>
    <x v="0"/>
    <s v="IDA"/>
    <s v="TXB"/>
    <x v="2"/>
  </r>
  <r>
    <x v="1"/>
    <s v="NS"/>
    <d v="2016-04-20T00:00:00"/>
    <d v="1899-12-30T07:15:00"/>
    <d v="1899-12-30T08:45:00"/>
    <x v="0"/>
    <n v="18"/>
    <n v="21"/>
    <n v="8"/>
    <n v="39"/>
    <d v="1899-12-30T08:39:00"/>
    <s v="CVST48"/>
    <x v="1"/>
    <x v="0"/>
    <s v="IDA"/>
    <s v="TXB"/>
    <x v="2"/>
  </r>
  <r>
    <x v="1"/>
    <s v="NS"/>
    <d v="2016-04-20T00:00:00"/>
    <d v="1899-12-30T07:15:00"/>
    <d v="1899-12-30T08:45:00"/>
    <x v="0"/>
    <n v="18"/>
    <n v="22"/>
    <n v="8"/>
    <n v="40"/>
    <d v="1899-12-30T08:40:00"/>
    <s v="RN8077"/>
    <x v="1"/>
    <x v="0"/>
    <s v="IDA"/>
    <s v="TXB"/>
    <x v="2"/>
  </r>
  <r>
    <x v="1"/>
    <s v="NS"/>
    <d v="2016-04-20T00:00:00"/>
    <d v="1899-12-30T07:15:00"/>
    <d v="1899-12-30T08:45:00"/>
    <x v="0"/>
    <n v="18"/>
    <n v="23"/>
    <n v="8"/>
    <n v="44"/>
    <d v="1899-12-30T08:44:00"/>
    <s v="XN9443"/>
    <x v="18"/>
    <x v="0"/>
    <s v="IDA"/>
    <s v="TXB"/>
    <x v="2"/>
  </r>
  <r>
    <x v="1"/>
    <s v="NS"/>
    <d v="2016-04-20T00:00:00"/>
    <d v="1899-12-30T07:15:00"/>
    <d v="1899-12-30T08:45:00"/>
    <x v="0"/>
    <n v="18"/>
    <n v="24"/>
    <n v="8"/>
    <n v="45"/>
    <d v="1899-12-30T08:45:00"/>
    <s v="CZJZ74"/>
    <x v="16"/>
    <x v="0"/>
    <s v="REG"/>
    <s v="TXB"/>
    <x v="2"/>
  </r>
  <r>
    <x v="1"/>
    <s v="NS"/>
    <d v="2016-04-20T00:00:00"/>
    <d v="1899-12-30T07:15:00"/>
    <d v="1899-12-30T08:45:00"/>
    <x v="0"/>
    <n v="18"/>
    <n v="25"/>
    <n v="8"/>
    <n v="46"/>
    <d v="1899-12-30T08:46:00"/>
    <s v="XL9323"/>
    <x v="17"/>
    <x v="0"/>
    <s v="REG"/>
    <s v="TXB"/>
    <x v="2"/>
  </r>
  <r>
    <x v="1"/>
    <s v="NS"/>
    <d v="2016-04-20T00:00:00"/>
    <d v="1899-12-30T07:15:00"/>
    <d v="1899-12-30T08:45:00"/>
    <x v="0"/>
    <n v="18"/>
    <n v="26"/>
    <n v="8"/>
    <n v="47"/>
    <d v="1899-12-30T08:47:00"/>
    <s v="XY3951"/>
    <x v="17"/>
    <x v="0"/>
    <s v="REG"/>
    <s v="TXB"/>
    <x v="2"/>
  </r>
  <r>
    <x v="1"/>
    <s v="NS"/>
    <d v="2016-04-20T00:00:00"/>
    <d v="1899-12-30T07:15:00"/>
    <d v="1899-12-30T08:45:00"/>
    <x v="0"/>
    <n v="18"/>
    <n v="27"/>
    <n v="8"/>
    <n v="47"/>
    <d v="1899-12-30T08:47:00"/>
    <s v="BHDF14"/>
    <x v="20"/>
    <x v="0"/>
    <s v="REG"/>
    <s v="TXB"/>
    <x v="2"/>
  </r>
  <r>
    <x v="1"/>
    <s v="NS"/>
    <d v="2016-04-20T00:00:00"/>
    <d v="1899-12-30T07:15:00"/>
    <d v="1899-12-30T08:45:00"/>
    <x v="0"/>
    <n v="18"/>
    <n v="28"/>
    <n v="8"/>
    <n v="48"/>
    <d v="1899-12-30T08:48:00"/>
    <s v="WT9928"/>
    <x v="16"/>
    <x v="0"/>
    <s v="REG"/>
    <s v="TXB"/>
    <x v="2"/>
  </r>
  <r>
    <x v="1"/>
    <s v="NS"/>
    <d v="2016-04-20T00:00:00"/>
    <d v="1899-12-30T07:15:00"/>
    <d v="1899-12-30T08:45:00"/>
    <x v="0"/>
    <n v="18"/>
    <n v="29"/>
    <n v="8"/>
    <n v="49"/>
    <d v="1899-12-30T08:49:00"/>
    <s v="VJ7537"/>
    <x v="19"/>
    <x v="0"/>
    <s v="REG"/>
    <s v="TXB"/>
    <x v="2"/>
  </r>
  <r>
    <x v="1"/>
    <s v="NS"/>
    <d v="2016-04-20T00:00:00"/>
    <d v="1899-12-30T07:15:00"/>
    <d v="1899-12-30T08:45:00"/>
    <x v="0"/>
    <n v="18"/>
    <n v="30"/>
    <n v="8"/>
    <n v="50"/>
    <d v="1899-12-30T08:50:00"/>
    <s v="VC6878"/>
    <x v="19"/>
    <x v="0"/>
    <s v="IDA"/>
    <s v="TXB"/>
    <x v="2"/>
  </r>
  <r>
    <x v="1"/>
    <s v="NS"/>
    <d v="2016-04-20T00:00:00"/>
    <d v="1899-12-30T09:45:00"/>
    <d v="1899-12-30T11:15:00"/>
    <x v="1"/>
    <n v="19"/>
    <n v="1"/>
    <n v="9"/>
    <n v="45"/>
    <d v="1899-12-30T09:45:00"/>
    <s v="VV6184"/>
    <x v="0"/>
    <x v="0"/>
    <s v="IDA"/>
    <s v="TXB"/>
    <x v="2"/>
  </r>
  <r>
    <x v="1"/>
    <s v="NS"/>
    <d v="2016-04-20T00:00:00"/>
    <d v="1899-12-30T09:45:00"/>
    <d v="1899-12-30T11:15:00"/>
    <x v="1"/>
    <n v="19"/>
    <n v="2"/>
    <n v="9"/>
    <n v="47"/>
    <d v="1899-12-30T09:47:00"/>
    <s v="CDPD60"/>
    <x v="18"/>
    <x v="0"/>
    <s v="IDA"/>
    <s v="TXB"/>
    <x v="2"/>
  </r>
  <r>
    <x v="1"/>
    <s v="NS"/>
    <d v="2016-04-20T00:00:00"/>
    <d v="1899-12-30T09:45:00"/>
    <d v="1899-12-30T11:15:00"/>
    <x v="1"/>
    <n v="19"/>
    <n v="3"/>
    <n v="9"/>
    <n v="49"/>
    <d v="1899-12-30T09:49:00"/>
    <s v="SC4381"/>
    <x v="19"/>
    <x v="0"/>
    <s v="REG"/>
    <s v="TXB"/>
    <x v="2"/>
  </r>
  <r>
    <x v="1"/>
    <s v="NS"/>
    <d v="2016-04-20T00:00:00"/>
    <d v="1899-12-30T09:45:00"/>
    <d v="1899-12-30T11:15:00"/>
    <x v="1"/>
    <n v="19"/>
    <n v="4"/>
    <n v="9"/>
    <n v="49"/>
    <d v="1899-12-30T09:49:00"/>
    <s v="YG1168"/>
    <x v="1"/>
    <x v="0"/>
    <s v="IDA"/>
    <s v="TXB"/>
    <x v="2"/>
  </r>
  <r>
    <x v="1"/>
    <s v="NS"/>
    <d v="2016-04-20T00:00:00"/>
    <d v="1899-12-30T09:45:00"/>
    <d v="1899-12-30T11:15:00"/>
    <x v="1"/>
    <n v="19"/>
    <n v="5"/>
    <n v="9"/>
    <n v="51"/>
    <d v="1899-12-30T09:51:00"/>
    <s v="XW8282"/>
    <x v="20"/>
    <x v="0"/>
    <s v="REG"/>
    <s v="TXB"/>
    <x v="2"/>
  </r>
  <r>
    <x v="1"/>
    <s v="NS"/>
    <d v="2016-04-20T00:00:00"/>
    <d v="1899-12-30T09:45:00"/>
    <d v="1899-12-30T11:15:00"/>
    <x v="1"/>
    <n v="19"/>
    <n v="6"/>
    <n v="9"/>
    <n v="54"/>
    <d v="1899-12-30T09:54:00"/>
    <s v="CZPS16"/>
    <x v="1"/>
    <x v="0"/>
    <s v="IDA"/>
    <s v="TXB"/>
    <x v="2"/>
  </r>
  <r>
    <x v="1"/>
    <s v="NS"/>
    <d v="2016-04-20T00:00:00"/>
    <d v="1899-12-30T09:45:00"/>
    <d v="1899-12-30T11:15:00"/>
    <x v="1"/>
    <n v="19"/>
    <n v="7"/>
    <n v="9"/>
    <n v="54"/>
    <d v="1899-12-30T09:54:00"/>
    <s v="VB7493"/>
    <x v="16"/>
    <x v="0"/>
    <s v="REG"/>
    <s v="TXB"/>
    <x v="2"/>
  </r>
  <r>
    <x v="1"/>
    <s v="NS"/>
    <d v="2016-04-20T00:00:00"/>
    <d v="1899-12-30T09:45:00"/>
    <d v="1899-12-30T11:15:00"/>
    <x v="1"/>
    <n v="19"/>
    <n v="8"/>
    <n v="9"/>
    <n v="54"/>
    <d v="1899-12-30T09:54:00"/>
    <s v="PG8485"/>
    <x v="17"/>
    <x v="0"/>
    <s v="REG"/>
    <s v="TXB"/>
    <x v="2"/>
  </r>
  <r>
    <x v="1"/>
    <s v="NS"/>
    <d v="2016-04-20T00:00:00"/>
    <d v="1899-12-30T09:45:00"/>
    <d v="1899-12-30T11:15:00"/>
    <x v="1"/>
    <n v="19"/>
    <n v="9"/>
    <n v="9"/>
    <n v="56"/>
    <d v="1899-12-30T09:56:00"/>
    <s v="XR5302"/>
    <x v="17"/>
    <x v="0"/>
    <s v="REG"/>
    <s v="TXB"/>
    <x v="2"/>
  </r>
  <r>
    <x v="1"/>
    <s v="NS"/>
    <d v="2016-04-20T00:00:00"/>
    <d v="1899-12-30T09:45:00"/>
    <d v="1899-12-30T11:15:00"/>
    <x v="1"/>
    <n v="19"/>
    <n v="10"/>
    <n v="9"/>
    <n v="57"/>
    <d v="1899-12-30T09:57:00"/>
    <s v="XC4971"/>
    <x v="22"/>
    <x v="1"/>
    <s v="IDA"/>
    <s v="TXB"/>
    <x v="2"/>
  </r>
  <r>
    <x v="1"/>
    <s v="NS"/>
    <d v="2016-04-20T00:00:00"/>
    <d v="1899-12-30T09:45:00"/>
    <d v="1899-12-30T11:15:00"/>
    <x v="1"/>
    <n v="19"/>
    <n v="11"/>
    <n v="9"/>
    <n v="59"/>
    <d v="1899-12-30T09:59:00"/>
    <s v="XF9610"/>
    <x v="19"/>
    <x v="0"/>
    <s v="REG"/>
    <s v="TXB"/>
    <x v="2"/>
  </r>
  <r>
    <x v="1"/>
    <s v="NS"/>
    <d v="2016-04-20T00:00:00"/>
    <d v="1899-12-30T09:45:00"/>
    <d v="1899-12-30T11:15:00"/>
    <x v="1"/>
    <n v="19"/>
    <n v="12"/>
    <n v="10"/>
    <n v="2"/>
    <d v="1899-12-30T10:02:00"/>
    <s v="XR9014"/>
    <x v="20"/>
    <x v="0"/>
    <s v="REG"/>
    <s v="TXB"/>
    <x v="2"/>
  </r>
  <r>
    <x v="1"/>
    <s v="NS"/>
    <d v="2016-04-20T00:00:00"/>
    <d v="1899-12-30T09:45:00"/>
    <d v="1899-12-30T11:15:00"/>
    <x v="1"/>
    <n v="19"/>
    <n v="13"/>
    <n v="10"/>
    <n v="2"/>
    <d v="1899-12-30T10:02:00"/>
    <s v="HKPH70"/>
    <x v="18"/>
    <x v="0"/>
    <s v="IDA"/>
    <s v="TXB"/>
    <x v="2"/>
  </r>
  <r>
    <x v="1"/>
    <s v="NS"/>
    <d v="2016-04-20T00:00:00"/>
    <d v="1899-12-30T09:45:00"/>
    <d v="1899-12-30T11:15:00"/>
    <x v="1"/>
    <n v="19"/>
    <n v="14"/>
    <n v="10"/>
    <n v="3"/>
    <d v="1899-12-30T10:03:00"/>
    <s v="UJ5214"/>
    <x v="1"/>
    <x v="0"/>
    <s v="IDA"/>
    <s v="TXB"/>
    <x v="2"/>
  </r>
  <r>
    <x v="1"/>
    <s v="NS"/>
    <d v="2016-04-20T00:00:00"/>
    <d v="1899-12-30T09:45:00"/>
    <d v="1899-12-30T11:15:00"/>
    <x v="1"/>
    <n v="19"/>
    <n v="15"/>
    <n v="10"/>
    <n v="3"/>
    <d v="1899-12-30T10:03:00"/>
    <s v="XJ6610"/>
    <x v="18"/>
    <x v="0"/>
    <s v="IDA"/>
    <s v="TXB"/>
    <x v="2"/>
  </r>
  <r>
    <x v="1"/>
    <s v="NS"/>
    <d v="2016-04-20T00:00:00"/>
    <d v="1899-12-30T09:45:00"/>
    <d v="1899-12-30T11:15:00"/>
    <x v="1"/>
    <n v="19"/>
    <n v="16"/>
    <n v="10"/>
    <n v="5"/>
    <d v="1899-12-30T10:05:00"/>
    <s v="HCRF84"/>
    <x v="17"/>
    <x v="0"/>
    <s v="REG"/>
    <s v="TXB"/>
    <x v="2"/>
  </r>
  <r>
    <x v="1"/>
    <s v="NS"/>
    <d v="2016-04-20T00:00:00"/>
    <d v="1899-12-30T09:45:00"/>
    <d v="1899-12-30T11:15:00"/>
    <x v="1"/>
    <n v="19"/>
    <n v="17"/>
    <n v="10"/>
    <n v="5"/>
    <d v="1899-12-30T10:05:00"/>
    <s v="XV9205"/>
    <x v="19"/>
    <x v="0"/>
    <s v="REG"/>
    <s v="TXB"/>
    <x v="2"/>
  </r>
  <r>
    <x v="1"/>
    <s v="NS"/>
    <d v="2016-04-20T00:00:00"/>
    <d v="1899-12-30T09:45:00"/>
    <d v="1899-12-30T11:15:00"/>
    <x v="1"/>
    <n v="19"/>
    <n v="18"/>
    <n v="10"/>
    <n v="6"/>
    <d v="1899-12-30T10:06:00"/>
    <s v="XR5403"/>
    <x v="1"/>
    <x v="0"/>
    <s v="IDA"/>
    <s v="TXB"/>
    <x v="2"/>
  </r>
  <r>
    <x v="1"/>
    <s v="NS"/>
    <d v="2016-04-20T00:00:00"/>
    <d v="1899-12-30T09:45:00"/>
    <d v="1899-12-30T11:15:00"/>
    <x v="1"/>
    <n v="19"/>
    <n v="19"/>
    <n v="10"/>
    <n v="8"/>
    <d v="1899-12-30T10:08:00"/>
    <s v="XR5425"/>
    <x v="17"/>
    <x v="0"/>
    <s v="REG"/>
    <s v="TXB"/>
    <x v="0"/>
  </r>
  <r>
    <x v="1"/>
    <s v="NS"/>
    <d v="2016-04-20T00:00:00"/>
    <d v="1899-12-30T09:45:00"/>
    <d v="1899-12-30T11:15:00"/>
    <x v="1"/>
    <n v="19"/>
    <n v="20"/>
    <n v="10"/>
    <n v="10"/>
    <d v="1899-12-30T10:10:00"/>
    <s v="ZT8053"/>
    <x v="17"/>
    <x v="0"/>
    <s v="REG"/>
    <s v="TXB"/>
    <x v="2"/>
  </r>
  <r>
    <x v="1"/>
    <s v="NS"/>
    <d v="2016-04-20T00:00:00"/>
    <d v="1899-12-30T09:45:00"/>
    <d v="1899-12-30T11:15:00"/>
    <x v="1"/>
    <n v="19"/>
    <n v="21"/>
    <n v="10"/>
    <n v="11"/>
    <d v="1899-12-30T10:11:00"/>
    <s v="RB4694"/>
    <x v="22"/>
    <x v="1"/>
    <s v="IDA"/>
    <s v="TXB"/>
    <x v="2"/>
  </r>
  <r>
    <x v="1"/>
    <s v="NS"/>
    <d v="2016-04-20T00:00:00"/>
    <d v="1899-12-30T09:45:00"/>
    <d v="1899-12-30T11:15:00"/>
    <x v="1"/>
    <n v="19"/>
    <n v="22"/>
    <n v="10"/>
    <n v="12"/>
    <d v="1899-12-30T10:12:00"/>
    <s v="UX9506"/>
    <x v="20"/>
    <x v="0"/>
    <s v="REG"/>
    <s v="TXB"/>
    <x v="2"/>
  </r>
  <r>
    <x v="1"/>
    <s v="NS"/>
    <d v="2016-04-20T00:00:00"/>
    <d v="1899-12-30T09:45:00"/>
    <d v="1899-12-30T11:15:00"/>
    <x v="1"/>
    <n v="19"/>
    <n v="23"/>
    <n v="10"/>
    <n v="13"/>
    <d v="1899-12-30T10:13:00"/>
    <s v="XJ6813"/>
    <x v="1"/>
    <x v="0"/>
    <s v="IDA"/>
    <s v="TXB"/>
    <x v="2"/>
  </r>
  <r>
    <x v="1"/>
    <s v="NS"/>
    <d v="2016-04-20T00:00:00"/>
    <d v="1899-12-30T09:45:00"/>
    <d v="1899-12-30T11:15:00"/>
    <x v="1"/>
    <n v="19"/>
    <n v="24"/>
    <n v="10"/>
    <n v="13"/>
    <d v="1899-12-30T10:13:00"/>
    <s v="YJ4083"/>
    <x v="19"/>
    <x v="0"/>
    <s v="REG"/>
    <s v="TXB"/>
    <x v="2"/>
  </r>
  <r>
    <x v="1"/>
    <s v="NS"/>
    <d v="2016-04-20T00:00:00"/>
    <d v="1899-12-30T09:45:00"/>
    <d v="1899-12-30T11:15:00"/>
    <x v="1"/>
    <n v="19"/>
    <n v="25"/>
    <n v="10"/>
    <n v="15"/>
    <d v="1899-12-30T10:15:00"/>
    <s v="YB2086"/>
    <x v="17"/>
    <x v="0"/>
    <s v="REG"/>
    <s v="TXB"/>
    <x v="2"/>
  </r>
  <r>
    <x v="1"/>
    <s v="NS"/>
    <d v="2016-04-20T00:00:00"/>
    <d v="1899-12-30T09:45:00"/>
    <d v="1899-12-30T11:15:00"/>
    <x v="1"/>
    <n v="19"/>
    <n v="26"/>
    <n v="10"/>
    <n v="19"/>
    <d v="1899-12-30T10:19:00"/>
    <s v="YY6489"/>
    <x v="19"/>
    <x v="0"/>
    <s v="REG"/>
    <s v="TXB"/>
    <x v="2"/>
  </r>
  <r>
    <x v="1"/>
    <s v="NS"/>
    <d v="2016-04-20T00:00:00"/>
    <d v="1899-12-30T09:45:00"/>
    <d v="1899-12-30T11:15:00"/>
    <x v="1"/>
    <n v="19"/>
    <n v="27"/>
    <n v="10"/>
    <n v="19"/>
    <d v="1899-12-30T10:19:00"/>
    <s v="TH5204"/>
    <x v="1"/>
    <x v="0"/>
    <s v="IDA"/>
    <s v="TXB"/>
    <x v="0"/>
  </r>
  <r>
    <x v="1"/>
    <s v="NS"/>
    <d v="2016-04-20T00:00:00"/>
    <d v="1899-12-30T09:45:00"/>
    <d v="1899-12-30T11:15:00"/>
    <x v="1"/>
    <n v="19"/>
    <n v="28"/>
    <n v="10"/>
    <n v="23"/>
    <d v="1899-12-30T10:23:00"/>
    <s v="XF9611"/>
    <x v="18"/>
    <x v="0"/>
    <s v="IDA"/>
    <s v="TXB"/>
    <x v="2"/>
  </r>
  <r>
    <x v="1"/>
    <s v="NS"/>
    <d v="2016-04-20T00:00:00"/>
    <d v="1899-12-30T09:45:00"/>
    <d v="1899-12-30T11:15:00"/>
    <x v="1"/>
    <n v="19"/>
    <n v="29"/>
    <n v="10"/>
    <n v="24"/>
    <d v="1899-12-30T10:24:00"/>
    <s v="WX5378"/>
    <x v="17"/>
    <x v="0"/>
    <s v="REG"/>
    <s v="TXB"/>
    <x v="2"/>
  </r>
  <r>
    <x v="1"/>
    <s v="NS"/>
    <d v="2016-04-20T00:00:00"/>
    <d v="1899-12-30T09:45:00"/>
    <d v="1899-12-30T11:15:00"/>
    <x v="1"/>
    <n v="19"/>
    <n v="30"/>
    <n v="10"/>
    <n v="24"/>
    <d v="1899-12-30T10:24:00"/>
    <s v="CCVK52"/>
    <x v="16"/>
    <x v="0"/>
    <s v="REG"/>
    <s v="TXB"/>
    <x v="2"/>
  </r>
  <r>
    <x v="1"/>
    <s v="NS"/>
    <d v="2016-04-20T00:00:00"/>
    <d v="1899-12-30T09:45:00"/>
    <d v="1899-12-30T11:15:00"/>
    <x v="1"/>
    <n v="20"/>
    <n v="1"/>
    <n v="10"/>
    <n v="25"/>
    <d v="1899-12-30T10:25:00"/>
    <s v="VX4316"/>
    <x v="1"/>
    <x v="0"/>
    <s v="IDA"/>
    <s v="TXB"/>
    <x v="2"/>
  </r>
  <r>
    <x v="1"/>
    <s v="NS"/>
    <d v="2016-04-20T00:00:00"/>
    <d v="1899-12-30T09:45:00"/>
    <d v="1899-12-30T11:15:00"/>
    <x v="1"/>
    <n v="20"/>
    <n v="2"/>
    <n v="10"/>
    <n v="26"/>
    <d v="1899-12-30T10:26:00"/>
    <s v="XW8289"/>
    <x v="16"/>
    <x v="0"/>
    <s v="REG"/>
    <s v="TXB"/>
    <x v="2"/>
  </r>
  <r>
    <x v="1"/>
    <s v="NS"/>
    <d v="2016-04-20T00:00:00"/>
    <d v="1899-12-30T09:45:00"/>
    <d v="1899-12-30T11:15:00"/>
    <x v="1"/>
    <n v="20"/>
    <n v="3"/>
    <n v="10"/>
    <n v="30"/>
    <d v="1899-12-30T10:30:00"/>
    <s v="XL8615"/>
    <x v="20"/>
    <x v="0"/>
    <s v="REG"/>
    <s v="TXB"/>
    <x v="2"/>
  </r>
  <r>
    <x v="1"/>
    <s v="NS"/>
    <d v="2016-04-20T00:00:00"/>
    <d v="1899-12-30T09:45:00"/>
    <d v="1899-12-30T11:15:00"/>
    <x v="1"/>
    <n v="20"/>
    <n v="4"/>
    <n v="10"/>
    <n v="31"/>
    <d v="1899-12-30T10:31:00"/>
    <s v="FYBZ43"/>
    <x v="19"/>
    <x v="0"/>
    <s v="REG"/>
    <s v="TXB"/>
    <x v="0"/>
  </r>
  <r>
    <x v="1"/>
    <s v="NS"/>
    <d v="2016-04-20T00:00:00"/>
    <d v="1899-12-30T09:45:00"/>
    <d v="1899-12-30T11:15:00"/>
    <x v="1"/>
    <n v="20"/>
    <n v="5"/>
    <n v="10"/>
    <n v="31"/>
    <d v="1899-12-30T10:31:00"/>
    <s v="XL8775"/>
    <x v="1"/>
    <x v="0"/>
    <s v="IDA"/>
    <s v="TXB"/>
    <x v="2"/>
  </r>
  <r>
    <x v="1"/>
    <s v="NS"/>
    <d v="2016-04-20T00:00:00"/>
    <d v="1899-12-30T09:45:00"/>
    <d v="1899-12-30T11:15:00"/>
    <x v="1"/>
    <n v="20"/>
    <n v="6"/>
    <n v="10"/>
    <n v="33"/>
    <d v="1899-12-30T10:33:00"/>
    <s v="XU9202"/>
    <x v="16"/>
    <x v="0"/>
    <s v="REG"/>
    <s v="TXB"/>
    <x v="2"/>
  </r>
  <r>
    <x v="1"/>
    <s v="NS"/>
    <d v="2016-04-20T00:00:00"/>
    <d v="1899-12-30T09:45:00"/>
    <d v="1899-12-30T11:15:00"/>
    <x v="1"/>
    <n v="20"/>
    <n v="7"/>
    <n v="10"/>
    <n v="35"/>
    <d v="1899-12-30T10:35:00"/>
    <s v="GZYX34"/>
    <x v="20"/>
    <x v="0"/>
    <s v="REG"/>
    <s v="TXB"/>
    <x v="2"/>
  </r>
  <r>
    <x v="1"/>
    <s v="NS"/>
    <d v="2016-04-20T00:00:00"/>
    <d v="1899-12-30T09:45:00"/>
    <d v="1899-12-30T11:15:00"/>
    <x v="1"/>
    <n v="20"/>
    <n v="8"/>
    <n v="10"/>
    <n v="37"/>
    <d v="1899-12-30T10:37:00"/>
    <s v="PZ5981"/>
    <x v="0"/>
    <x v="0"/>
    <s v="IDA"/>
    <s v="TXB"/>
    <x v="2"/>
  </r>
  <r>
    <x v="1"/>
    <s v="NS"/>
    <d v="2016-04-20T00:00:00"/>
    <d v="1899-12-30T09:45:00"/>
    <d v="1899-12-30T11:15:00"/>
    <x v="1"/>
    <n v="20"/>
    <n v="9"/>
    <n v="10"/>
    <n v="38"/>
    <d v="1899-12-30T10:38:00"/>
    <s v="UD3910"/>
    <x v="1"/>
    <x v="0"/>
    <s v="IDA"/>
    <s v="TXB"/>
    <x v="2"/>
  </r>
  <r>
    <x v="1"/>
    <s v="NS"/>
    <d v="2016-04-20T00:00:00"/>
    <d v="1899-12-30T09:45:00"/>
    <d v="1899-12-30T11:15:00"/>
    <x v="1"/>
    <n v="20"/>
    <n v="10"/>
    <n v="10"/>
    <n v="38"/>
    <d v="1899-12-30T10:38:00"/>
    <s v="FYCC32"/>
    <x v="20"/>
    <x v="0"/>
    <s v="REG"/>
    <s v="TXB"/>
    <x v="2"/>
  </r>
  <r>
    <x v="1"/>
    <s v="NS"/>
    <d v="2016-04-20T00:00:00"/>
    <d v="1899-12-30T09:45:00"/>
    <d v="1899-12-30T11:15:00"/>
    <x v="1"/>
    <n v="20"/>
    <n v="11"/>
    <n v="10"/>
    <n v="39"/>
    <d v="1899-12-30T10:39:00"/>
    <s v="XZ7849"/>
    <x v="19"/>
    <x v="0"/>
    <s v="REG"/>
    <s v="TXB"/>
    <x v="2"/>
  </r>
  <r>
    <x v="1"/>
    <s v="NS"/>
    <d v="2016-04-20T00:00:00"/>
    <d v="1899-12-30T09:45:00"/>
    <d v="1899-12-30T11:15:00"/>
    <x v="1"/>
    <n v="20"/>
    <n v="12"/>
    <n v="10"/>
    <n v="43"/>
    <d v="1899-12-30T10:43:00"/>
    <s v="XD9221"/>
    <x v="1"/>
    <x v="0"/>
    <s v="IDA"/>
    <s v="TXB"/>
    <x v="2"/>
  </r>
  <r>
    <x v="1"/>
    <s v="NS"/>
    <d v="2016-04-20T00:00:00"/>
    <d v="1899-12-30T09:45:00"/>
    <d v="1899-12-30T11:15:00"/>
    <x v="1"/>
    <n v="20"/>
    <n v="13"/>
    <n v="10"/>
    <n v="43"/>
    <d v="1899-12-30T10:43:00"/>
    <s v="VB3881"/>
    <x v="19"/>
    <x v="0"/>
    <s v="REG"/>
    <s v="TXB"/>
    <x v="2"/>
  </r>
  <r>
    <x v="1"/>
    <s v="NS"/>
    <d v="2016-04-20T00:00:00"/>
    <d v="1899-12-30T09:45:00"/>
    <d v="1899-12-30T11:15:00"/>
    <x v="1"/>
    <n v="20"/>
    <n v="14"/>
    <n v="10"/>
    <n v="43"/>
    <d v="1899-12-30T10:43:00"/>
    <s v="XL8386"/>
    <x v="1"/>
    <x v="0"/>
    <s v="IDA"/>
    <s v="TXB"/>
    <x v="2"/>
  </r>
  <r>
    <x v="1"/>
    <s v="NS"/>
    <d v="2016-04-20T00:00:00"/>
    <d v="1899-12-30T09:45:00"/>
    <d v="1899-12-30T11:15:00"/>
    <x v="1"/>
    <n v="20"/>
    <n v="15"/>
    <n v="10"/>
    <n v="45"/>
    <d v="1899-12-30T10:45:00"/>
    <s v="PX4813"/>
    <x v="17"/>
    <x v="0"/>
    <s v="REG"/>
    <s v="TXB"/>
    <x v="2"/>
  </r>
  <r>
    <x v="1"/>
    <s v="NS"/>
    <d v="2016-04-20T00:00:00"/>
    <d v="1899-12-30T09:45:00"/>
    <d v="1899-12-30T11:15:00"/>
    <x v="1"/>
    <n v="20"/>
    <n v="16"/>
    <n v="10"/>
    <n v="47"/>
    <d v="1899-12-30T10:47:00"/>
    <s v="XE9337"/>
    <x v="1"/>
    <x v="0"/>
    <s v="IDA"/>
    <s v="TXB"/>
    <x v="2"/>
  </r>
  <r>
    <x v="1"/>
    <s v="NS"/>
    <d v="2016-04-20T00:00:00"/>
    <d v="1899-12-30T09:45:00"/>
    <d v="1899-12-30T11:15:00"/>
    <x v="1"/>
    <n v="20"/>
    <n v="17"/>
    <n v="10"/>
    <n v="49"/>
    <d v="1899-12-30T10:49:00"/>
    <s v="XT7450"/>
    <x v="16"/>
    <x v="0"/>
    <s v="REG"/>
    <s v="TXB"/>
    <x v="2"/>
  </r>
  <r>
    <x v="1"/>
    <s v="NS"/>
    <d v="2016-04-20T00:00:00"/>
    <d v="1899-12-30T09:45:00"/>
    <d v="1899-12-30T11:15:00"/>
    <x v="1"/>
    <n v="20"/>
    <n v="18"/>
    <n v="10"/>
    <n v="50"/>
    <d v="1899-12-30T10:50:00"/>
    <s v="HVXB46"/>
    <x v="20"/>
    <x v="0"/>
    <s v="REG"/>
    <s v="TXB"/>
    <x v="2"/>
  </r>
  <r>
    <x v="1"/>
    <s v="NS"/>
    <d v="2016-04-20T00:00:00"/>
    <d v="1899-12-30T09:45:00"/>
    <d v="1899-12-30T11:15:00"/>
    <x v="1"/>
    <n v="20"/>
    <n v="19"/>
    <n v="10"/>
    <n v="53"/>
    <d v="1899-12-30T10:53:00"/>
    <s v="YD7933"/>
    <x v="17"/>
    <x v="0"/>
    <s v="REG"/>
    <s v="TXB"/>
    <x v="2"/>
  </r>
  <r>
    <x v="1"/>
    <s v="NS"/>
    <d v="2016-04-20T00:00:00"/>
    <d v="1899-12-30T09:45:00"/>
    <d v="1899-12-30T11:15:00"/>
    <x v="1"/>
    <n v="20"/>
    <n v="20"/>
    <n v="10"/>
    <n v="54"/>
    <d v="1899-12-30T10:54:00"/>
    <s v="XR5402"/>
    <x v="19"/>
    <x v="0"/>
    <s v="REG"/>
    <s v="TXB"/>
    <x v="2"/>
  </r>
  <r>
    <x v="1"/>
    <s v="NS"/>
    <d v="2016-04-20T00:00:00"/>
    <d v="1899-12-30T09:45:00"/>
    <d v="1899-12-30T11:15:00"/>
    <x v="1"/>
    <n v="20"/>
    <n v="21"/>
    <n v="10"/>
    <n v="55"/>
    <d v="1899-12-30T10:55:00"/>
    <s v="VT1070"/>
    <x v="0"/>
    <x v="0"/>
    <s v="IDA"/>
    <s v="TXB"/>
    <x v="2"/>
  </r>
  <r>
    <x v="1"/>
    <s v="NS"/>
    <d v="2016-04-20T00:00:00"/>
    <d v="1899-12-30T09:45:00"/>
    <d v="1899-12-30T11:15:00"/>
    <x v="1"/>
    <n v="20"/>
    <n v="22"/>
    <n v="10"/>
    <n v="57"/>
    <d v="1899-12-30T10:57:00"/>
    <s v="VV1283"/>
    <x v="18"/>
    <x v="0"/>
    <s v="IDA"/>
    <s v="TXB"/>
    <x v="2"/>
  </r>
  <r>
    <x v="1"/>
    <s v="NS"/>
    <d v="2016-04-20T00:00:00"/>
    <d v="1899-12-30T09:45:00"/>
    <d v="1899-12-30T11:15:00"/>
    <x v="1"/>
    <n v="20"/>
    <n v="23"/>
    <n v="10"/>
    <n v="58"/>
    <d v="1899-12-30T10:58:00"/>
    <s v="XW8284"/>
    <x v="17"/>
    <x v="0"/>
    <s v="REG"/>
    <s v="TXB"/>
    <x v="2"/>
  </r>
  <r>
    <x v="1"/>
    <s v="NS"/>
    <d v="2016-04-20T00:00:00"/>
    <d v="1899-12-30T09:45:00"/>
    <d v="1899-12-30T11:15:00"/>
    <x v="1"/>
    <n v="20"/>
    <n v="24"/>
    <n v="10"/>
    <n v="58"/>
    <d v="1899-12-30T10:58:00"/>
    <s v="FYBV70"/>
    <x v="1"/>
    <x v="0"/>
    <s v="IDA"/>
    <s v="TXB"/>
    <x v="2"/>
  </r>
  <r>
    <x v="1"/>
    <s v="NS"/>
    <d v="2016-04-20T00:00:00"/>
    <d v="1899-12-30T09:45:00"/>
    <d v="1899-12-30T11:15:00"/>
    <x v="1"/>
    <n v="20"/>
    <n v="25"/>
    <n v="10"/>
    <n v="58"/>
    <d v="1899-12-30T10:58:00"/>
    <s v="ZT7449"/>
    <x v="1"/>
    <x v="0"/>
    <s v="IDA"/>
    <s v="TXB"/>
    <x v="2"/>
  </r>
  <r>
    <x v="1"/>
    <s v="NS"/>
    <d v="2016-04-20T00:00:00"/>
    <d v="1899-12-30T09:45:00"/>
    <d v="1899-12-30T11:15:00"/>
    <x v="1"/>
    <n v="20"/>
    <n v="26"/>
    <n v="11"/>
    <n v="1"/>
    <d v="1899-12-30T11:01:00"/>
    <s v="FXZX84"/>
    <x v="0"/>
    <x v="0"/>
    <s v="IDA"/>
    <s v="TXB"/>
    <x v="2"/>
  </r>
  <r>
    <x v="1"/>
    <s v="NS"/>
    <d v="2016-04-20T00:00:00"/>
    <d v="1899-12-30T09:45:00"/>
    <d v="1899-12-30T11:15:00"/>
    <x v="1"/>
    <n v="20"/>
    <n v="27"/>
    <n v="11"/>
    <n v="1"/>
    <d v="1899-12-30T11:01:00"/>
    <s v="RJ2223"/>
    <x v="20"/>
    <x v="0"/>
    <s v="REG"/>
    <s v="TXB"/>
    <x v="2"/>
  </r>
  <r>
    <x v="1"/>
    <s v="NS"/>
    <d v="2016-04-20T00:00:00"/>
    <d v="1899-12-30T09:45:00"/>
    <d v="1899-12-30T11:15:00"/>
    <x v="1"/>
    <n v="20"/>
    <n v="28"/>
    <n v="11"/>
    <n v="1"/>
    <d v="1899-12-30T11:01:00"/>
    <s v="PF1849"/>
    <x v="1"/>
    <x v="0"/>
    <s v="IDA"/>
    <s v="TXB"/>
    <x v="2"/>
  </r>
  <r>
    <x v="1"/>
    <s v="NS"/>
    <d v="2016-04-20T00:00:00"/>
    <d v="1899-12-30T09:45:00"/>
    <d v="1899-12-30T11:15:00"/>
    <x v="1"/>
    <n v="20"/>
    <n v="29"/>
    <n v="11"/>
    <n v="3"/>
    <d v="1899-12-30T11:03:00"/>
    <s v="VU1303"/>
    <x v="16"/>
    <x v="0"/>
    <s v="REG"/>
    <s v="TXB"/>
    <x v="2"/>
  </r>
  <r>
    <x v="1"/>
    <s v="NS"/>
    <d v="2016-04-20T00:00:00"/>
    <d v="1899-12-30T09:45:00"/>
    <d v="1899-12-30T11:15:00"/>
    <x v="1"/>
    <n v="20"/>
    <n v="30"/>
    <n v="11"/>
    <n v="6"/>
    <d v="1899-12-30T11:06:00"/>
    <s v="WG2582"/>
    <x v="20"/>
    <x v="0"/>
    <s v="REG"/>
    <s v="TXB"/>
    <x v="2"/>
  </r>
  <r>
    <x v="1"/>
    <s v="NS"/>
    <d v="2016-04-20T00:00:00"/>
    <d v="1899-12-30T09:45:00"/>
    <d v="1899-12-30T11:15:00"/>
    <x v="1"/>
    <n v="21"/>
    <n v="1"/>
    <n v="11"/>
    <n v="10"/>
    <d v="1899-12-30T11:10:00"/>
    <s v="TV4536"/>
    <x v="19"/>
    <x v="0"/>
    <s v="REG"/>
    <s v="TXB"/>
    <x v="2"/>
  </r>
  <r>
    <x v="1"/>
    <s v="NS"/>
    <d v="2016-04-20T00:00:00"/>
    <d v="1899-12-30T09:45:00"/>
    <d v="1899-12-30T11:15:00"/>
    <x v="1"/>
    <n v="21"/>
    <n v="2"/>
    <n v="11"/>
    <n v="10"/>
    <d v="1899-12-30T11:10:00"/>
    <s v="RX8009"/>
    <x v="1"/>
    <x v="0"/>
    <s v="IDA"/>
    <s v="TXB"/>
    <x v="2"/>
  </r>
  <r>
    <x v="1"/>
    <s v="NS"/>
    <d v="2016-04-20T00:00:00"/>
    <d v="1899-12-30T09:45:00"/>
    <d v="1899-12-30T11:15:00"/>
    <x v="1"/>
    <n v="21"/>
    <n v="3"/>
    <n v="11"/>
    <n v="13"/>
    <d v="1899-12-30T11:13:00"/>
    <s v="XN6577"/>
    <x v="1"/>
    <x v="0"/>
    <s v="IDA"/>
    <s v="TXB"/>
    <x v="2"/>
  </r>
  <r>
    <x v="1"/>
    <s v="NS"/>
    <d v="2016-04-20T00:00:00"/>
    <d v="1899-12-30T09:45:00"/>
    <d v="1899-12-30T11:15:00"/>
    <x v="1"/>
    <n v="21"/>
    <n v="4"/>
    <n v="11"/>
    <n v="15"/>
    <d v="1899-12-30T11:15:00"/>
    <s v="XB8574"/>
    <x v="19"/>
    <x v="0"/>
    <s v="REG"/>
    <s v="TXB"/>
    <x v="2"/>
  </r>
  <r>
    <x v="1"/>
    <s v="NS"/>
    <d v="2016-04-20T00:00:00"/>
    <d v="1899-12-30T12:45:00"/>
    <d v="1899-12-30T14:15:00"/>
    <x v="2"/>
    <n v="22"/>
    <n v="1"/>
    <n v="12"/>
    <n v="45"/>
    <d v="1899-12-30T12:45:00"/>
    <s v="FCXC75"/>
    <x v="1"/>
    <x v="0"/>
    <s v="IDA"/>
    <s v="TXB"/>
    <x v="2"/>
  </r>
  <r>
    <x v="1"/>
    <s v="NS"/>
    <d v="2016-04-20T00:00:00"/>
    <d v="1899-12-30T12:45:00"/>
    <d v="1899-12-30T14:15:00"/>
    <x v="2"/>
    <n v="22"/>
    <n v="2"/>
    <n v="12"/>
    <n v="46"/>
    <d v="1899-12-30T12:46:00"/>
    <s v="DCPD83"/>
    <x v="19"/>
    <x v="0"/>
    <s v="REG"/>
    <s v="TXB"/>
    <x v="2"/>
  </r>
  <r>
    <x v="1"/>
    <s v="NS"/>
    <d v="2016-04-20T00:00:00"/>
    <d v="1899-12-30T12:45:00"/>
    <d v="1899-12-30T14:15:00"/>
    <x v="2"/>
    <n v="22"/>
    <n v="3"/>
    <n v="12"/>
    <n v="48"/>
    <d v="1899-12-30T12:48:00"/>
    <s v="XW8282"/>
    <x v="16"/>
    <x v="0"/>
    <s v="REG"/>
    <s v="TXB"/>
    <x v="2"/>
  </r>
  <r>
    <x v="1"/>
    <s v="NS"/>
    <d v="2016-04-20T00:00:00"/>
    <d v="1899-12-30T12:45:00"/>
    <d v="1899-12-30T14:15:00"/>
    <x v="2"/>
    <n v="22"/>
    <n v="4"/>
    <n v="12"/>
    <n v="48"/>
    <d v="1899-12-30T12:48:00"/>
    <s v="XA7959"/>
    <x v="20"/>
    <x v="0"/>
    <s v="REG"/>
    <s v="TXB"/>
    <x v="2"/>
  </r>
  <r>
    <x v="1"/>
    <s v="NS"/>
    <d v="2016-04-20T00:00:00"/>
    <d v="1899-12-30T12:45:00"/>
    <d v="1899-12-30T14:15:00"/>
    <x v="2"/>
    <n v="22"/>
    <n v="5"/>
    <n v="12"/>
    <n v="49"/>
    <d v="1899-12-30T12:49:00"/>
    <s v="PB2477"/>
    <x v="1"/>
    <x v="0"/>
    <s v="IDA"/>
    <s v="TXB"/>
    <x v="2"/>
  </r>
  <r>
    <x v="1"/>
    <s v="NS"/>
    <d v="2016-04-20T00:00:00"/>
    <d v="1899-12-30T12:45:00"/>
    <d v="1899-12-30T14:15:00"/>
    <x v="2"/>
    <n v="22"/>
    <n v="6"/>
    <n v="12"/>
    <n v="50"/>
    <d v="1899-12-30T12:50:00"/>
    <s v="XH4983"/>
    <x v="0"/>
    <x v="0"/>
    <s v="IDA"/>
    <s v="TXB"/>
    <x v="2"/>
  </r>
  <r>
    <x v="1"/>
    <s v="NS"/>
    <d v="2016-04-20T00:00:00"/>
    <d v="1899-12-30T12:45:00"/>
    <d v="1899-12-30T14:15:00"/>
    <x v="2"/>
    <n v="22"/>
    <n v="7"/>
    <n v="12"/>
    <n v="51"/>
    <d v="1899-12-30T12:51:00"/>
    <s v="ZK2955"/>
    <x v="17"/>
    <x v="0"/>
    <s v="REG"/>
    <s v="TXB"/>
    <x v="2"/>
  </r>
  <r>
    <x v="1"/>
    <s v="NS"/>
    <d v="2016-04-20T00:00:00"/>
    <d v="1899-12-30T12:45:00"/>
    <d v="1899-12-30T14:15:00"/>
    <x v="2"/>
    <n v="22"/>
    <n v="8"/>
    <n v="12"/>
    <n v="54"/>
    <d v="1899-12-30T12:54:00"/>
    <s v="PG8207"/>
    <x v="19"/>
    <x v="0"/>
    <s v="REG"/>
    <s v="TXB"/>
    <x v="2"/>
  </r>
  <r>
    <x v="1"/>
    <s v="NS"/>
    <d v="2016-04-20T00:00:00"/>
    <d v="1899-12-30T12:45:00"/>
    <d v="1899-12-30T14:15:00"/>
    <x v="2"/>
    <n v="22"/>
    <n v="9"/>
    <n v="12"/>
    <n v="55"/>
    <d v="1899-12-30T12:55:00"/>
    <s v="FTBC16"/>
    <x v="20"/>
    <x v="0"/>
    <s v="REG"/>
    <s v="TXB"/>
    <x v="2"/>
  </r>
  <r>
    <x v="1"/>
    <s v="NS"/>
    <d v="2016-04-20T00:00:00"/>
    <d v="1899-12-30T12:45:00"/>
    <d v="1899-12-30T14:15:00"/>
    <x v="2"/>
    <n v="22"/>
    <n v="10"/>
    <n v="12"/>
    <n v="56"/>
    <d v="1899-12-30T12:56:00"/>
    <s v="YG1168"/>
    <x v="1"/>
    <x v="0"/>
    <s v="IDA"/>
    <s v="TXB"/>
    <x v="2"/>
  </r>
  <r>
    <x v="1"/>
    <s v="NS"/>
    <d v="2016-04-20T00:00:00"/>
    <d v="1899-12-30T12:45:00"/>
    <d v="1899-12-30T14:15:00"/>
    <x v="2"/>
    <n v="22"/>
    <n v="11"/>
    <n v="12"/>
    <n v="58"/>
    <d v="1899-12-30T12:58:00"/>
    <s v="ZP2487"/>
    <x v="1"/>
    <x v="0"/>
    <s v="IDA"/>
    <s v="TXB"/>
    <x v="2"/>
  </r>
  <r>
    <x v="1"/>
    <s v="NS"/>
    <d v="2016-04-20T00:00:00"/>
    <d v="1899-12-30T12:45:00"/>
    <d v="1899-12-30T14:15:00"/>
    <x v="2"/>
    <n v="22"/>
    <n v="12"/>
    <n v="12"/>
    <n v="59"/>
    <d v="1899-12-30T12:59:00"/>
    <s v="VV1259"/>
    <x v="18"/>
    <x v="0"/>
    <s v="IDA"/>
    <s v="TXB"/>
    <x v="2"/>
  </r>
  <r>
    <x v="1"/>
    <s v="NS"/>
    <d v="2016-04-20T00:00:00"/>
    <d v="1899-12-30T12:45:00"/>
    <d v="1899-12-30T14:15:00"/>
    <x v="2"/>
    <n v="22"/>
    <n v="13"/>
    <n v="13"/>
    <n v="59"/>
    <d v="1899-12-30T13:59:00"/>
    <s v="XR5302"/>
    <x v="19"/>
    <x v="0"/>
    <s v="REG"/>
    <s v="TXB"/>
    <x v="0"/>
  </r>
  <r>
    <x v="1"/>
    <s v="NS"/>
    <d v="2016-04-20T00:00:00"/>
    <d v="1899-12-30T12:45:00"/>
    <d v="1899-12-30T14:15:00"/>
    <x v="2"/>
    <n v="22"/>
    <n v="14"/>
    <n v="13"/>
    <n v="1"/>
    <d v="1899-12-30T13:01:00"/>
    <s v="XR9014"/>
    <x v="16"/>
    <x v="0"/>
    <s v="REG"/>
    <s v="TXB"/>
    <x v="2"/>
  </r>
  <r>
    <x v="1"/>
    <s v="NS"/>
    <d v="2016-04-20T00:00:00"/>
    <d v="1899-12-30T12:45:00"/>
    <d v="1899-12-30T14:15:00"/>
    <x v="2"/>
    <n v="22"/>
    <n v="15"/>
    <n v="13"/>
    <n v="4"/>
    <d v="1899-12-30T13:04:00"/>
    <s v="CZPS16"/>
    <x v="1"/>
    <x v="0"/>
    <s v="IDA"/>
    <s v="TXB"/>
    <x v="2"/>
  </r>
  <r>
    <x v="1"/>
    <s v="NS"/>
    <d v="2016-04-20T00:00:00"/>
    <d v="1899-12-30T12:45:00"/>
    <d v="1899-12-30T14:15:00"/>
    <x v="2"/>
    <n v="22"/>
    <n v="16"/>
    <n v="13"/>
    <n v="4"/>
    <d v="1899-12-30T13:04:00"/>
    <s v="GLZG82"/>
    <x v="17"/>
    <x v="0"/>
    <s v="REG"/>
    <s v="TXB"/>
    <x v="2"/>
  </r>
  <r>
    <x v="1"/>
    <s v="NS"/>
    <d v="2016-04-20T00:00:00"/>
    <d v="1899-12-30T12:45:00"/>
    <d v="1899-12-30T14:15:00"/>
    <x v="2"/>
    <n v="22"/>
    <n v="17"/>
    <n v="13"/>
    <n v="5"/>
    <d v="1899-12-30T13:05:00"/>
    <s v="TK1389"/>
    <x v="19"/>
    <x v="0"/>
    <s v="REG"/>
    <s v="TXB"/>
    <x v="2"/>
  </r>
  <r>
    <x v="1"/>
    <s v="NS"/>
    <d v="2016-04-20T00:00:00"/>
    <d v="1899-12-30T12:45:00"/>
    <d v="1899-12-30T14:15:00"/>
    <x v="2"/>
    <n v="22"/>
    <n v="18"/>
    <n v="13"/>
    <n v="8"/>
    <d v="1899-12-30T13:08:00"/>
    <s v="HCRF84"/>
    <x v="19"/>
    <x v="0"/>
    <s v="REG"/>
    <s v="TXB"/>
    <x v="0"/>
  </r>
  <r>
    <x v="1"/>
    <s v="NS"/>
    <d v="2016-04-20T00:00:00"/>
    <d v="1899-12-30T12:45:00"/>
    <d v="1899-12-30T14:15:00"/>
    <x v="2"/>
    <n v="22"/>
    <n v="19"/>
    <n v="13"/>
    <n v="9"/>
    <d v="1899-12-30T13:09:00"/>
    <s v="CZJZ74"/>
    <x v="20"/>
    <x v="0"/>
    <s v="REG"/>
    <s v="TXB"/>
    <x v="2"/>
  </r>
  <r>
    <x v="1"/>
    <s v="NS"/>
    <d v="2016-04-20T00:00:00"/>
    <d v="1899-12-30T12:45:00"/>
    <d v="1899-12-30T14:15:00"/>
    <x v="2"/>
    <n v="22"/>
    <n v="20"/>
    <n v="13"/>
    <n v="12"/>
    <d v="1899-12-30T13:12:00"/>
    <s v="ZT8053"/>
    <x v="19"/>
    <x v="0"/>
    <s v="REG"/>
    <s v="TXB"/>
    <x v="2"/>
  </r>
  <r>
    <x v="1"/>
    <s v="NS"/>
    <d v="2016-04-20T00:00:00"/>
    <d v="1899-12-30T12:45:00"/>
    <d v="1899-12-30T14:15:00"/>
    <x v="2"/>
    <n v="22"/>
    <n v="21"/>
    <n v="13"/>
    <n v="14"/>
    <d v="1899-12-30T13:14:00"/>
    <s v="XR5403"/>
    <x v="1"/>
    <x v="0"/>
    <s v="IDA"/>
    <s v="TXB"/>
    <x v="0"/>
  </r>
  <r>
    <x v="1"/>
    <s v="NS"/>
    <d v="2016-04-20T00:00:00"/>
    <d v="1899-12-30T12:45:00"/>
    <d v="1899-12-30T14:15:00"/>
    <x v="2"/>
    <n v="22"/>
    <n v="22"/>
    <n v="13"/>
    <n v="15"/>
    <d v="1899-12-30T13:15:00"/>
    <s v="WT9926"/>
    <x v="17"/>
    <x v="0"/>
    <s v="REG"/>
    <s v="TXB"/>
    <x v="1"/>
  </r>
  <r>
    <x v="1"/>
    <s v="NS"/>
    <d v="2016-04-20T00:00:00"/>
    <d v="1899-12-30T12:45:00"/>
    <d v="1899-12-30T14:15:00"/>
    <x v="2"/>
    <n v="22"/>
    <n v="23"/>
    <n v="13"/>
    <n v="15"/>
    <d v="1899-12-30T13:15:00"/>
    <s v="VX9506"/>
    <x v="16"/>
    <x v="0"/>
    <s v="IDA"/>
    <s v="TXB"/>
    <x v="0"/>
  </r>
  <r>
    <x v="1"/>
    <s v="NS"/>
    <d v="2016-04-20T00:00:00"/>
    <d v="1899-12-30T12:45:00"/>
    <d v="1899-12-30T14:15:00"/>
    <x v="2"/>
    <n v="22"/>
    <n v="24"/>
    <n v="13"/>
    <n v="15"/>
    <d v="1899-12-30T13:15:00"/>
    <s v="XK8588"/>
    <x v="18"/>
    <x v="0"/>
    <s v="IDA"/>
    <s v="TXB"/>
    <x v="0"/>
  </r>
  <r>
    <x v="1"/>
    <s v="NS"/>
    <d v="2016-04-20T00:00:00"/>
    <d v="1899-12-30T12:45:00"/>
    <d v="1899-12-30T14:15:00"/>
    <x v="2"/>
    <n v="22"/>
    <n v="25"/>
    <n v="13"/>
    <n v="19"/>
    <d v="1899-12-30T13:19:00"/>
    <s v="YB2086"/>
    <x v="19"/>
    <x v="0"/>
    <s v="REG"/>
    <s v="TXB"/>
    <x v="0"/>
  </r>
  <r>
    <x v="1"/>
    <s v="NS"/>
    <d v="2016-04-20T00:00:00"/>
    <d v="1899-12-30T12:45:00"/>
    <d v="1899-12-30T14:15:00"/>
    <x v="2"/>
    <n v="22"/>
    <n v="26"/>
    <n v="13"/>
    <n v="19"/>
    <d v="1899-12-30T13:19:00"/>
    <s v="UJ7537"/>
    <x v="17"/>
    <x v="0"/>
    <s v="REG"/>
    <s v="TXB"/>
    <x v="0"/>
  </r>
  <r>
    <x v="1"/>
    <s v="NS"/>
    <d v="2016-04-20T00:00:00"/>
    <d v="1899-12-30T12:45:00"/>
    <d v="1899-12-30T14:15:00"/>
    <x v="2"/>
    <n v="22"/>
    <n v="27"/>
    <n v="13"/>
    <n v="21"/>
    <d v="1899-12-30T13:21:00"/>
    <s v="XJ6813"/>
    <x v="1"/>
    <x v="0"/>
    <s v="IDA"/>
    <s v="TXB"/>
    <x v="1"/>
  </r>
  <r>
    <x v="1"/>
    <s v="NS"/>
    <d v="2016-04-20T00:00:00"/>
    <d v="1899-12-30T12:45:00"/>
    <d v="1899-12-30T14:15:00"/>
    <x v="2"/>
    <n v="22"/>
    <n v="28"/>
    <n v="13"/>
    <n v="23"/>
    <d v="1899-12-30T13:23:00"/>
    <s v="TH5204"/>
    <x v="1"/>
    <x v="0"/>
    <s v="IDA"/>
    <s v="TXB"/>
    <x v="0"/>
  </r>
  <r>
    <x v="1"/>
    <s v="NS"/>
    <d v="2016-04-20T00:00:00"/>
    <d v="1899-12-30T12:45:00"/>
    <d v="1899-12-30T14:15:00"/>
    <x v="2"/>
    <n v="22"/>
    <n v="29"/>
    <n v="13"/>
    <n v="24"/>
    <d v="1899-12-30T13:24:00"/>
    <s v="FGHJ72"/>
    <x v="17"/>
    <x v="0"/>
    <s v="REG"/>
    <s v="TXB"/>
    <x v="0"/>
  </r>
  <r>
    <x v="1"/>
    <s v="NS"/>
    <d v="2016-04-20T00:00:00"/>
    <d v="1899-12-30T12:45:00"/>
    <d v="1899-12-30T14:15:00"/>
    <x v="2"/>
    <n v="22"/>
    <n v="30"/>
    <n v="13"/>
    <n v="25"/>
    <d v="1899-12-30T13:25:00"/>
    <s v="WX5378"/>
    <x v="19"/>
    <x v="0"/>
    <s v="REG"/>
    <s v="TXB"/>
    <x v="3"/>
  </r>
  <r>
    <x v="1"/>
    <s v="NS"/>
    <d v="2016-04-20T00:00:00"/>
    <d v="1899-12-30T12:45:00"/>
    <d v="1899-12-30T14:15:00"/>
    <x v="2"/>
    <n v="23"/>
    <n v="1"/>
    <n v="13"/>
    <n v="27"/>
    <d v="1899-12-30T13:27:00"/>
    <s v="VV6184"/>
    <x v="0"/>
    <x v="0"/>
    <s v="IDA"/>
    <s v="TXB"/>
    <x v="2"/>
  </r>
  <r>
    <x v="1"/>
    <s v="NS"/>
    <d v="2016-04-20T00:00:00"/>
    <d v="1899-12-30T12:45:00"/>
    <d v="1899-12-30T14:15:00"/>
    <x v="2"/>
    <n v="23"/>
    <n v="2"/>
    <n v="13"/>
    <n v="29"/>
    <d v="1899-12-30T13:29:00"/>
    <s v="XW8289"/>
    <x v="16"/>
    <x v="0"/>
    <s v="REG"/>
    <s v="TXB"/>
    <x v="2"/>
  </r>
  <r>
    <x v="1"/>
    <s v="NS"/>
    <d v="2016-04-20T00:00:00"/>
    <d v="1899-12-30T12:45:00"/>
    <d v="1899-12-30T14:15:00"/>
    <x v="2"/>
    <n v="23"/>
    <n v="3"/>
    <n v="13"/>
    <n v="29"/>
    <d v="1899-12-30T13:29:00"/>
    <s v="BVHB89"/>
    <x v="17"/>
    <x v="0"/>
    <s v="REG"/>
    <s v="TXB"/>
    <x v="0"/>
  </r>
  <r>
    <x v="1"/>
    <s v="NS"/>
    <d v="2016-04-20T00:00:00"/>
    <d v="1899-12-30T12:45:00"/>
    <d v="1899-12-30T14:15:00"/>
    <x v="2"/>
    <n v="23"/>
    <n v="4"/>
    <n v="13"/>
    <n v="30"/>
    <d v="1899-12-30T13:30:00"/>
    <s v="RZ8195"/>
    <x v="18"/>
    <x v="0"/>
    <s v="IDA"/>
    <s v="TXB"/>
    <x v="2"/>
  </r>
  <r>
    <x v="1"/>
    <s v="NS"/>
    <d v="2016-04-20T00:00:00"/>
    <d v="1899-12-30T12:45:00"/>
    <d v="1899-12-30T14:15:00"/>
    <x v="2"/>
    <n v="23"/>
    <n v="5"/>
    <n v="13"/>
    <n v="32"/>
    <d v="1899-12-30T13:32:00"/>
    <s v="XL8615"/>
    <x v="19"/>
    <x v="0"/>
    <s v="REG"/>
    <s v="TXB"/>
    <x v="2"/>
  </r>
  <r>
    <x v="1"/>
    <s v="NS"/>
    <d v="2016-04-20T00:00:00"/>
    <d v="1899-12-30T12:45:00"/>
    <d v="1899-12-30T14:15:00"/>
    <x v="2"/>
    <n v="23"/>
    <n v="6"/>
    <n v="13"/>
    <n v="33"/>
    <d v="1899-12-30T13:33:00"/>
    <s v="VX4316"/>
    <x v="1"/>
    <x v="0"/>
    <s v="IDA"/>
    <s v="TXB"/>
    <x v="2"/>
  </r>
  <r>
    <x v="1"/>
    <s v="NS"/>
    <d v="2016-04-20T00:00:00"/>
    <d v="1899-12-30T12:45:00"/>
    <d v="1899-12-30T14:15:00"/>
    <x v="2"/>
    <n v="23"/>
    <n v="7"/>
    <n v="13"/>
    <n v="35"/>
    <d v="1899-12-30T13:35:00"/>
    <s v="YR2016"/>
    <x v="17"/>
    <x v="0"/>
    <s v="REG"/>
    <s v="TXB"/>
    <x v="3"/>
  </r>
  <r>
    <x v="1"/>
    <s v="NS"/>
    <d v="2016-04-20T00:00:00"/>
    <d v="1899-12-30T12:45:00"/>
    <d v="1899-12-30T14:15:00"/>
    <x v="2"/>
    <n v="23"/>
    <n v="8"/>
    <n v="13"/>
    <n v="36"/>
    <d v="1899-12-30T13:36:00"/>
    <s v="GZYX34"/>
    <x v="19"/>
    <x v="0"/>
    <s v="REG"/>
    <s v="TXB"/>
    <x v="2"/>
  </r>
  <r>
    <x v="1"/>
    <s v="NS"/>
    <d v="2016-04-20T00:00:00"/>
    <d v="1899-12-30T12:45:00"/>
    <d v="1899-12-30T14:15:00"/>
    <x v="2"/>
    <n v="23"/>
    <n v="9"/>
    <n v="13"/>
    <n v="36"/>
    <d v="1899-12-30T13:36:00"/>
    <s v="XL8775"/>
    <x v="1"/>
    <x v="0"/>
    <s v="IDA"/>
    <s v="TXB"/>
    <x v="2"/>
  </r>
  <r>
    <x v="1"/>
    <s v="NS"/>
    <d v="2016-04-20T00:00:00"/>
    <d v="1899-12-30T12:45:00"/>
    <d v="1899-12-30T14:15:00"/>
    <x v="2"/>
    <n v="23"/>
    <n v="10"/>
    <n v="13"/>
    <n v="39"/>
    <d v="1899-12-30T13:39:00"/>
    <s v="DKLT"/>
    <x v="0"/>
    <x v="0"/>
    <s v="IDA"/>
    <s v="TXB"/>
    <x v="0"/>
  </r>
  <r>
    <x v="1"/>
    <s v="NS"/>
    <d v="2016-04-20T00:00:00"/>
    <d v="1899-12-30T12:45:00"/>
    <d v="1899-12-30T14:15:00"/>
    <x v="2"/>
    <n v="23"/>
    <n v="11"/>
    <n v="13"/>
    <n v="39"/>
    <d v="1899-12-30T13:39:00"/>
    <s v="FYCC32"/>
    <x v="16"/>
    <x v="0"/>
    <s v="REG"/>
    <s v="TXB"/>
    <x v="0"/>
  </r>
  <r>
    <x v="1"/>
    <s v="NS"/>
    <d v="2016-04-20T00:00:00"/>
    <d v="1899-12-30T12:45:00"/>
    <d v="1899-12-30T14:15:00"/>
    <x v="2"/>
    <n v="23"/>
    <n v="12"/>
    <n v="13"/>
    <n v="39"/>
    <d v="1899-12-30T13:39:00"/>
    <s v="XC4971"/>
    <x v="19"/>
    <x v="0"/>
    <s v="REG"/>
    <s v="TXB"/>
    <x v="2"/>
  </r>
  <r>
    <x v="1"/>
    <s v="NS"/>
    <d v="2016-04-20T00:00:00"/>
    <d v="1899-12-30T12:45:00"/>
    <d v="1899-12-30T14:15:00"/>
    <x v="2"/>
    <n v="23"/>
    <n v="13"/>
    <n v="13"/>
    <n v="43"/>
    <d v="1899-12-30T13:43:00"/>
    <s v="XL8386"/>
    <x v="17"/>
    <x v="0"/>
    <s v="REG"/>
    <s v="TXB"/>
    <x v="2"/>
  </r>
  <r>
    <x v="1"/>
    <s v="NS"/>
    <d v="2016-04-20T00:00:00"/>
    <d v="1899-12-30T12:45:00"/>
    <d v="1899-12-30T14:15:00"/>
    <x v="2"/>
    <n v="23"/>
    <n v="14"/>
    <n v="13"/>
    <n v="43"/>
    <d v="1899-12-30T13:43:00"/>
    <s v="UV3910"/>
    <x v="1"/>
    <x v="0"/>
    <s v="IDA"/>
    <s v="TXB"/>
    <x v="2"/>
  </r>
  <r>
    <x v="1"/>
    <s v="NS"/>
    <d v="2016-04-20T00:00:00"/>
    <d v="1899-12-30T12:45:00"/>
    <d v="1899-12-30T14:15:00"/>
    <x v="2"/>
    <n v="23"/>
    <n v="15"/>
    <n v="13"/>
    <n v="44"/>
    <d v="1899-12-30T13:44:00"/>
    <s v="UZ5587"/>
    <x v="17"/>
    <x v="0"/>
    <s v="REG"/>
    <s v="TXB"/>
    <x v="1"/>
  </r>
  <r>
    <x v="1"/>
    <s v="NS"/>
    <d v="2016-04-20T00:00:00"/>
    <d v="1899-12-30T12:45:00"/>
    <d v="1899-12-30T14:15:00"/>
    <x v="2"/>
    <n v="23"/>
    <n v="16"/>
    <n v="13"/>
    <n v="47"/>
    <d v="1899-12-30T13:47:00"/>
    <s v="CPPD60"/>
    <x v="18"/>
    <x v="0"/>
    <s v="IDA"/>
    <s v="TXB"/>
    <x v="0"/>
  </r>
  <r>
    <x v="1"/>
    <s v="NS"/>
    <d v="2016-04-20T00:00:00"/>
    <d v="1899-12-30T12:45:00"/>
    <d v="1899-12-30T14:15:00"/>
    <x v="2"/>
    <n v="23"/>
    <n v="17"/>
    <n v="13"/>
    <n v="48"/>
    <d v="1899-12-30T13:48:00"/>
    <s v="PX4813"/>
    <x v="19"/>
    <x v="0"/>
    <s v="REG"/>
    <s v="TXB"/>
    <x v="2"/>
  </r>
  <r>
    <x v="1"/>
    <s v="NS"/>
    <d v="2016-04-20T00:00:00"/>
    <d v="1899-12-30T12:45:00"/>
    <d v="1899-12-30T14:15:00"/>
    <x v="2"/>
    <n v="23"/>
    <n v="18"/>
    <n v="13"/>
    <n v="48"/>
    <d v="1899-12-30T13:48:00"/>
    <s v="BCBK15"/>
    <x v="17"/>
    <x v="0"/>
    <s v="REG"/>
    <s v="TXB"/>
    <x v="5"/>
  </r>
  <r>
    <x v="1"/>
    <s v="NS"/>
    <d v="2016-04-20T00:00:00"/>
    <d v="1899-12-30T12:45:00"/>
    <d v="1899-12-30T14:15:00"/>
    <x v="2"/>
    <n v="23"/>
    <n v="19"/>
    <n v="13"/>
    <n v="51"/>
    <d v="1899-12-30T13:51:00"/>
    <s v="XD9221"/>
    <x v="1"/>
    <x v="0"/>
    <s v="IDA"/>
    <s v="TXB"/>
    <x v="3"/>
  </r>
  <r>
    <x v="1"/>
    <s v="NS"/>
    <d v="2016-04-20T00:00:00"/>
    <d v="1899-12-30T12:45:00"/>
    <d v="1899-12-30T14:15:00"/>
    <x v="2"/>
    <n v="23"/>
    <n v="20"/>
    <n v="13"/>
    <n v="52"/>
    <d v="1899-12-30T13:52:00"/>
    <s v="TL8497"/>
    <x v="16"/>
    <x v="0"/>
    <s v="REG"/>
    <s v="TXB"/>
    <x v="0"/>
  </r>
  <r>
    <x v="1"/>
    <s v="NS"/>
    <d v="2016-04-20T00:00:00"/>
    <d v="1899-12-30T12:45:00"/>
    <d v="1899-12-30T14:15:00"/>
    <x v="2"/>
    <n v="23"/>
    <n v="21"/>
    <n v="13"/>
    <n v="55"/>
    <d v="1899-12-30T13:55:00"/>
    <s v="DDLS82"/>
    <x v="20"/>
    <x v="0"/>
    <s v="REG"/>
    <s v="TXB"/>
    <x v="2"/>
  </r>
  <r>
    <x v="1"/>
    <s v="NS"/>
    <d v="2016-04-20T00:00:00"/>
    <d v="1899-12-30T12:45:00"/>
    <d v="1899-12-30T14:15:00"/>
    <x v="2"/>
    <n v="23"/>
    <n v="22"/>
    <n v="13"/>
    <n v="56"/>
    <d v="1899-12-30T13:56:00"/>
    <s v="YD7933"/>
    <x v="19"/>
    <x v="0"/>
    <s v="REG"/>
    <s v="TXB"/>
    <x v="2"/>
  </r>
  <r>
    <x v="1"/>
    <s v="NS"/>
    <d v="2016-04-20T00:00:00"/>
    <d v="1899-12-30T12:45:00"/>
    <d v="1899-12-30T14:15:00"/>
    <x v="2"/>
    <n v="23"/>
    <n v="23"/>
    <n v="13"/>
    <n v="58"/>
    <d v="1899-12-30T13:58:00"/>
    <s v="XE9337"/>
    <x v="1"/>
    <x v="0"/>
    <s v="IDA"/>
    <s v="TXB"/>
    <x v="2"/>
  </r>
  <r>
    <x v="1"/>
    <s v="NS"/>
    <d v="2016-04-20T00:00:00"/>
    <d v="1899-12-30T12:45:00"/>
    <d v="1899-12-30T14:15:00"/>
    <x v="2"/>
    <n v="23"/>
    <n v="24"/>
    <n v="13"/>
    <n v="59"/>
    <d v="1899-12-30T13:59:00"/>
    <s v="XU9201"/>
    <x v="17"/>
    <x v="0"/>
    <s v="REG"/>
    <s v="TXB"/>
    <x v="1"/>
  </r>
  <r>
    <x v="1"/>
    <s v="NS"/>
    <d v="2016-04-20T00:00:00"/>
    <d v="1899-12-30T12:45:00"/>
    <d v="1899-12-30T14:15:00"/>
    <x v="2"/>
    <n v="23"/>
    <n v="25"/>
    <n v="14"/>
    <n v="0"/>
    <d v="1899-12-30T14:00:00"/>
    <s v="XW8281"/>
    <x v="19"/>
    <x v="0"/>
    <s v="REG"/>
    <s v="TXB"/>
    <x v="2"/>
  </r>
  <r>
    <x v="1"/>
    <s v="NS"/>
    <d v="2016-04-20T00:00:00"/>
    <d v="1899-12-30T12:45:00"/>
    <d v="1899-12-30T14:15:00"/>
    <x v="2"/>
    <n v="23"/>
    <n v="26"/>
    <n v="14"/>
    <n v="3"/>
    <d v="1899-12-30T14:03:00"/>
    <s v="RJ2223"/>
    <x v="16"/>
    <x v="0"/>
    <s v="REG"/>
    <s v="TXB"/>
    <x v="2"/>
  </r>
  <r>
    <x v="1"/>
    <s v="NS"/>
    <d v="2016-04-20T00:00:00"/>
    <d v="1899-12-30T12:45:00"/>
    <d v="1899-12-30T14:15:00"/>
    <x v="2"/>
    <n v="23"/>
    <n v="27"/>
    <n v="14"/>
    <n v="4"/>
    <d v="1899-12-30T14:04:00"/>
    <s v="GBWU20"/>
    <x v="17"/>
    <x v="0"/>
    <s v="REG"/>
    <s v="TXB"/>
    <x v="2"/>
  </r>
  <r>
    <x v="1"/>
    <s v="NS"/>
    <d v="2016-04-20T00:00:00"/>
    <d v="1899-12-30T12:45:00"/>
    <d v="1899-12-30T14:15:00"/>
    <x v="2"/>
    <n v="23"/>
    <n v="28"/>
    <n v="14"/>
    <n v="7"/>
    <d v="1899-12-30T14:07:00"/>
    <s v="HKPH70"/>
    <x v="18"/>
    <x v="0"/>
    <s v="IDA"/>
    <s v="TXB"/>
    <x v="2"/>
  </r>
  <r>
    <x v="1"/>
    <s v="NS"/>
    <d v="2016-04-20T00:00:00"/>
    <d v="1899-12-30T12:45:00"/>
    <d v="1899-12-30T14:15:00"/>
    <x v="2"/>
    <n v="23"/>
    <n v="29"/>
    <n v="14"/>
    <n v="7"/>
    <d v="1899-12-30T14:07:00"/>
    <s v="ZT4449"/>
    <x v="1"/>
    <x v="0"/>
    <s v="IDA"/>
    <m/>
    <x v="2"/>
  </r>
  <r>
    <x v="1"/>
    <s v="NS"/>
    <d v="2016-04-20T00:00:00"/>
    <d v="1899-12-30T12:45:00"/>
    <d v="1899-12-30T14:15:00"/>
    <x v="2"/>
    <n v="23"/>
    <n v="30"/>
    <n v="14"/>
    <n v="8"/>
    <d v="1899-12-30T14:08:00"/>
    <s v="WG2582"/>
    <x v="19"/>
    <x v="0"/>
    <s v="REG"/>
    <m/>
    <x v="2"/>
  </r>
  <r>
    <x v="1"/>
    <s v="NS"/>
    <d v="2016-04-20T00:00:00"/>
    <d v="1899-12-30T12:45:00"/>
    <d v="1899-12-30T14:15:00"/>
    <x v="2"/>
    <n v="24"/>
    <n v="1"/>
    <n v="14"/>
    <n v="10"/>
    <d v="1899-12-30T14:10:00"/>
    <s v="CFYS51"/>
    <x v="17"/>
    <x v="0"/>
    <s v="REG"/>
    <s v="TXB"/>
    <x v="2"/>
  </r>
  <r>
    <x v="1"/>
    <s v="NS"/>
    <d v="2016-04-20T00:00:00"/>
    <d v="1899-12-30T12:45:00"/>
    <d v="1899-12-30T14:15:00"/>
    <x v="2"/>
    <n v="24"/>
    <n v="2"/>
    <n v="14"/>
    <n v="13"/>
    <d v="1899-12-30T14:13:00"/>
    <s v="HDKP85"/>
    <x v="0"/>
    <x v="0"/>
    <s v="IDA"/>
    <s v="TXB"/>
    <x v="2"/>
  </r>
  <r>
    <x v="1"/>
    <s v="NS"/>
    <d v="2016-04-20T00:00:00"/>
    <d v="1899-12-30T12:45:00"/>
    <d v="1899-12-30T14:15:00"/>
    <x v="2"/>
    <n v="24"/>
    <n v="3"/>
    <n v="14"/>
    <n v="13"/>
    <d v="1899-12-30T14:13:00"/>
    <s v="PF1849"/>
    <x v="1"/>
    <x v="0"/>
    <s v="IDA"/>
    <s v="TXB"/>
    <x v="3"/>
  </r>
  <r>
    <x v="1"/>
    <s v="NS"/>
    <d v="2016-04-20T00:00:00"/>
    <d v="1899-12-30T17:45:00"/>
    <d v="1899-12-30T19:15:00"/>
    <x v="3"/>
    <n v="25"/>
    <n v="1"/>
    <n v="17"/>
    <n v="47"/>
    <d v="1899-12-30T17:47:00"/>
    <s v="XW8289"/>
    <x v="20"/>
    <x v="0"/>
    <s v="REG"/>
    <s v="TXB"/>
    <x v="5"/>
  </r>
  <r>
    <x v="1"/>
    <s v="NS"/>
    <d v="2016-04-20T00:00:00"/>
    <d v="1899-12-30T17:45:00"/>
    <d v="1899-12-30T19:15:00"/>
    <x v="3"/>
    <n v="25"/>
    <n v="2"/>
    <n v="17"/>
    <n v="47"/>
    <d v="1899-12-30T17:47:00"/>
    <s v="FYBZ43"/>
    <x v="19"/>
    <x v="0"/>
    <s v="REG"/>
    <s v="TXB"/>
    <x v="5"/>
  </r>
  <r>
    <x v="1"/>
    <s v="NS"/>
    <d v="2016-04-20T00:00:00"/>
    <d v="1899-12-30T17:45:00"/>
    <d v="1899-12-30T19:15:00"/>
    <x v="3"/>
    <n v="25"/>
    <n v="3"/>
    <n v="17"/>
    <n v="50"/>
    <d v="1899-12-30T17:50:00"/>
    <s v="XL8615"/>
    <x v="17"/>
    <x v="0"/>
    <s v="REG"/>
    <s v="TXB"/>
    <x v="5"/>
  </r>
  <r>
    <x v="1"/>
    <s v="NS"/>
    <d v="2016-04-20T00:00:00"/>
    <d v="1899-12-30T17:45:00"/>
    <d v="1899-12-30T19:15:00"/>
    <x v="3"/>
    <n v="25"/>
    <n v="4"/>
    <n v="17"/>
    <n v="51"/>
    <d v="1899-12-30T17:51:00"/>
    <s v="VC8029"/>
    <x v="1"/>
    <x v="0"/>
    <s v="IDA"/>
    <s v="TXB"/>
    <x v="5"/>
  </r>
  <r>
    <x v="1"/>
    <s v="NS"/>
    <d v="2016-04-20T00:00:00"/>
    <d v="1899-12-30T17:45:00"/>
    <d v="1899-12-30T19:15:00"/>
    <x v="3"/>
    <n v="25"/>
    <n v="5"/>
    <n v="17"/>
    <n v="53"/>
    <d v="1899-12-30T17:53:00"/>
    <s v="XV9205"/>
    <x v="16"/>
    <x v="0"/>
    <s v="REG"/>
    <s v="TXB"/>
    <x v="4"/>
  </r>
  <r>
    <x v="1"/>
    <s v="NS"/>
    <d v="2016-04-20T00:00:00"/>
    <d v="1899-12-30T17:45:00"/>
    <d v="1899-12-30T19:15:00"/>
    <x v="3"/>
    <n v="25"/>
    <n v="7"/>
    <n v="17"/>
    <n v="55"/>
    <d v="1899-12-30T17:55:00"/>
    <s v="FYCC32"/>
    <x v="17"/>
    <x v="0"/>
    <s v="REG"/>
    <s v="TXB"/>
    <x v="4"/>
  </r>
  <r>
    <x v="1"/>
    <s v="NS"/>
    <d v="2016-04-20T00:00:00"/>
    <d v="1899-12-30T17:45:00"/>
    <d v="1899-12-30T19:15:00"/>
    <x v="3"/>
    <n v="25"/>
    <n v="8"/>
    <n v="17"/>
    <n v="56"/>
    <d v="1899-12-30T17:56:00"/>
    <s v="XT7840"/>
    <x v="19"/>
    <x v="0"/>
    <s v="REG"/>
    <s v="TXB"/>
    <x v="5"/>
  </r>
  <r>
    <x v="1"/>
    <s v="NS"/>
    <d v="2016-04-20T00:00:00"/>
    <d v="1899-12-30T17:45:00"/>
    <d v="1899-12-30T19:15:00"/>
    <x v="3"/>
    <n v="25"/>
    <n v="9"/>
    <n v="17"/>
    <n v="54"/>
    <d v="1899-12-30T17:54:00"/>
    <s v="GZYX34"/>
    <x v="20"/>
    <x v="0"/>
    <s v="REG"/>
    <s v="TXB"/>
    <x v="5"/>
  </r>
  <r>
    <x v="1"/>
    <s v="NS"/>
    <d v="2016-04-20T00:00:00"/>
    <d v="1899-12-30T17:45:00"/>
    <d v="1899-12-30T19:15:00"/>
    <x v="3"/>
    <n v="25"/>
    <n v="10"/>
    <n v="18"/>
    <n v="2"/>
    <d v="1899-12-30T18:02:00"/>
    <s v="XL8386"/>
    <x v="17"/>
    <x v="0"/>
    <s v="REG"/>
    <s v="TXB"/>
    <x v="3"/>
  </r>
  <r>
    <x v="1"/>
    <s v="NS"/>
    <d v="2016-04-20T00:00:00"/>
    <d v="1899-12-30T17:45:00"/>
    <d v="1899-12-30T19:15:00"/>
    <x v="3"/>
    <n v="25"/>
    <n v="11"/>
    <n v="18"/>
    <n v="3"/>
    <d v="1899-12-30T18:03:00"/>
    <s v="YG1201"/>
    <x v="0"/>
    <x v="0"/>
    <s v="IDA"/>
    <s v="TXB"/>
    <x v="3"/>
  </r>
  <r>
    <x v="1"/>
    <s v="NS"/>
    <d v="2016-04-20T00:00:00"/>
    <d v="1899-12-30T17:45:00"/>
    <d v="1899-12-30T19:15:00"/>
    <x v="3"/>
    <n v="25"/>
    <n v="12"/>
    <n v="18"/>
    <n v="4"/>
    <d v="1899-12-30T18:04:00"/>
    <s v="VB3881"/>
    <x v="19"/>
    <x v="0"/>
    <s v="REG"/>
    <s v="TXB"/>
    <x v="3"/>
  </r>
  <r>
    <x v="1"/>
    <s v="NS"/>
    <d v="2016-04-20T00:00:00"/>
    <d v="1899-12-30T17:45:00"/>
    <d v="1899-12-30T19:15:00"/>
    <x v="3"/>
    <n v="25"/>
    <n v="13"/>
    <n v="18"/>
    <n v="7"/>
    <d v="1899-12-30T18:07:00"/>
    <s v="CVST48"/>
    <x v="1"/>
    <x v="0"/>
    <s v="IDA"/>
    <s v="TXB"/>
    <x v="3"/>
  </r>
  <r>
    <x v="1"/>
    <s v="NS"/>
    <d v="2016-04-20T00:00:00"/>
    <d v="1899-12-30T17:45:00"/>
    <d v="1899-12-30T19:15:00"/>
    <x v="3"/>
    <n v="25"/>
    <n v="14"/>
    <n v="18"/>
    <n v="7"/>
    <d v="1899-12-30T18:07:00"/>
    <s v="XT7450"/>
    <x v="16"/>
    <x v="0"/>
    <s v="REG"/>
    <s v="TXB"/>
    <x v="1"/>
  </r>
  <r>
    <x v="1"/>
    <s v="NS"/>
    <d v="2016-04-20T00:00:00"/>
    <d v="1899-12-30T17:45:00"/>
    <d v="1899-12-30T19:15:00"/>
    <x v="3"/>
    <n v="25"/>
    <n v="15"/>
    <n v="18"/>
    <n v="8"/>
    <d v="1899-12-30T18:08:00"/>
    <s v="HKPH70"/>
    <x v="18"/>
    <x v="0"/>
    <s v="IDA"/>
    <s v="TXB"/>
    <x v="2"/>
  </r>
  <r>
    <x v="1"/>
    <s v="NS"/>
    <d v="2016-04-20T00:00:00"/>
    <d v="1899-12-30T17:45:00"/>
    <d v="1899-12-30T19:15:00"/>
    <x v="3"/>
    <n v="25"/>
    <n v="16"/>
    <n v="18"/>
    <n v="9"/>
    <d v="1899-12-30T18:09:00"/>
    <s v="RN8077"/>
    <x v="1"/>
    <x v="0"/>
    <s v="IDA"/>
    <s v="TXB"/>
    <x v="3"/>
  </r>
  <r>
    <x v="1"/>
    <s v="NS"/>
    <d v="2016-04-20T00:00:00"/>
    <d v="1899-12-30T17:45:00"/>
    <d v="1899-12-30T19:15:00"/>
    <x v="3"/>
    <n v="25"/>
    <n v="17"/>
    <n v="18"/>
    <n v="9"/>
    <d v="1899-12-30T18:09:00"/>
    <s v="XR5402"/>
    <x v="19"/>
    <x v="0"/>
    <s v="REG"/>
    <s v="TXB"/>
    <x v="5"/>
  </r>
  <r>
    <x v="1"/>
    <s v="NS"/>
    <d v="2016-04-20T00:00:00"/>
    <d v="1899-12-30T17:45:00"/>
    <d v="1899-12-30T19:15:00"/>
    <x v="3"/>
    <n v="25"/>
    <n v="18"/>
    <n v="18"/>
    <n v="10"/>
    <d v="1899-12-30T18:10:00"/>
    <s v="TL8497"/>
    <x v="20"/>
    <x v="0"/>
    <s v="REG"/>
    <s v="TXB"/>
    <x v="5"/>
  </r>
  <r>
    <x v="1"/>
    <s v="NS"/>
    <d v="2016-04-20T00:00:00"/>
    <d v="1899-12-30T17:45:00"/>
    <d v="1899-12-30T19:15:00"/>
    <x v="3"/>
    <n v="25"/>
    <n v="19"/>
    <n v="18"/>
    <n v="11"/>
    <d v="1899-12-30T18:11:00"/>
    <s v="PX4813"/>
    <x v="17"/>
    <x v="0"/>
    <s v="REG"/>
    <s v="TXB"/>
    <x v="3"/>
  </r>
  <r>
    <x v="1"/>
    <s v="NS"/>
    <d v="2016-04-20T00:00:00"/>
    <d v="1899-12-30T17:45:00"/>
    <d v="1899-12-30T19:15:00"/>
    <x v="3"/>
    <n v="25"/>
    <n v="20"/>
    <n v="18"/>
    <n v="19"/>
    <d v="1899-12-30T18:19:00"/>
    <s v="YD7933"/>
    <x v="1"/>
    <x v="0"/>
    <s v="IDA"/>
    <s v="TXB"/>
    <x v="5"/>
  </r>
  <r>
    <x v="1"/>
    <s v="NS"/>
    <d v="2016-04-20T00:00:00"/>
    <d v="1899-12-30T17:45:00"/>
    <d v="1899-12-30T19:15:00"/>
    <x v="3"/>
    <n v="25"/>
    <n v="21"/>
    <n v="18"/>
    <n v="19"/>
    <d v="1899-12-30T18:19:00"/>
    <s v="FYBV70"/>
    <x v="19"/>
    <x v="0"/>
    <s v="REG"/>
    <s v="TXB"/>
    <x v="5"/>
  </r>
  <r>
    <x v="1"/>
    <s v="NS"/>
    <d v="2016-04-20T00:00:00"/>
    <d v="1899-12-30T17:45:00"/>
    <d v="1899-12-30T19:15:00"/>
    <x v="3"/>
    <n v="25"/>
    <n v="22"/>
    <n v="18"/>
    <n v="20"/>
    <d v="1899-12-30T18:20:00"/>
    <s v="UK8353"/>
    <x v="0"/>
    <x v="0"/>
    <s v="IDA"/>
    <s v="TXB"/>
    <x v="5"/>
  </r>
  <r>
    <x v="1"/>
    <s v="NS"/>
    <d v="2016-04-20T00:00:00"/>
    <d v="1899-12-30T17:45:00"/>
    <d v="1899-12-30T19:15:00"/>
    <x v="3"/>
    <n v="25"/>
    <n v="23"/>
    <n v="18"/>
    <n v="22"/>
    <d v="1899-12-30T18:22:00"/>
    <s v="VC7476"/>
    <x v="1"/>
    <x v="0"/>
    <s v="IDA"/>
    <s v="TXB"/>
    <x v="5"/>
  </r>
  <r>
    <x v="1"/>
    <s v="NS"/>
    <d v="2016-04-20T00:00:00"/>
    <d v="1899-12-30T17:45:00"/>
    <d v="1899-12-30T19:15:00"/>
    <x v="3"/>
    <n v="25"/>
    <n v="24"/>
    <n v="18"/>
    <n v="27"/>
    <d v="1899-12-30T18:27:00"/>
    <s v="XW8284"/>
    <x v="17"/>
    <x v="0"/>
    <s v="REG"/>
    <s v="TXB"/>
    <x v="5"/>
  </r>
  <r>
    <x v="1"/>
    <s v="NS"/>
    <d v="2016-04-20T00:00:00"/>
    <d v="1899-12-30T17:45:00"/>
    <d v="1899-12-30T19:15:00"/>
    <x v="3"/>
    <n v="25"/>
    <n v="25"/>
    <n v="18"/>
    <n v="27"/>
    <d v="1899-12-30T18:27:00"/>
    <s v="TV4536"/>
    <x v="19"/>
    <x v="0"/>
    <s v="REG"/>
    <s v="TXB"/>
    <x v="5"/>
  </r>
  <r>
    <x v="1"/>
    <s v="NS"/>
    <d v="2016-04-20T00:00:00"/>
    <d v="1899-12-30T17:45:00"/>
    <d v="1899-12-30T19:15:00"/>
    <x v="3"/>
    <n v="25"/>
    <n v="26"/>
    <n v="18"/>
    <n v="30"/>
    <d v="1899-12-30T18:30:00"/>
    <s v="RJ2223"/>
    <x v="20"/>
    <x v="0"/>
    <s v="REG"/>
    <s v="TXB"/>
    <x v="5"/>
  </r>
  <r>
    <x v="1"/>
    <s v="NS"/>
    <d v="2016-04-20T00:00:00"/>
    <d v="1899-12-30T17:45:00"/>
    <d v="1899-12-30T19:15:00"/>
    <x v="3"/>
    <n v="25"/>
    <n v="27"/>
    <n v="18"/>
    <n v="33"/>
    <d v="1899-12-30T18:33:00"/>
    <s v="XB8574"/>
    <x v="19"/>
    <x v="0"/>
    <s v="REG"/>
    <s v="TXB"/>
    <x v="5"/>
  </r>
  <r>
    <x v="1"/>
    <s v="NS"/>
    <d v="2016-04-20T00:00:00"/>
    <d v="1899-12-30T17:45:00"/>
    <d v="1899-12-30T19:15:00"/>
    <x v="3"/>
    <n v="25"/>
    <n v="28"/>
    <n v="18"/>
    <n v="33"/>
    <d v="1899-12-30T18:33:00"/>
    <s v="FTFC13"/>
    <x v="1"/>
    <x v="0"/>
    <s v="IDA"/>
    <s v="TXB"/>
    <x v="5"/>
  </r>
  <r>
    <x v="1"/>
    <s v="NS"/>
    <d v="2016-04-20T00:00:00"/>
    <d v="1899-12-30T17:45:00"/>
    <d v="1899-12-30T19:15:00"/>
    <x v="3"/>
    <n v="25"/>
    <n v="29"/>
    <n v="18"/>
    <n v="33"/>
    <d v="1899-12-30T18:33:00"/>
    <s v="YR1750"/>
    <x v="1"/>
    <x v="0"/>
    <s v="IDA"/>
    <s v="TXB"/>
    <x v="5"/>
  </r>
  <r>
    <x v="1"/>
    <s v="NS"/>
    <d v="2016-04-20T00:00:00"/>
    <d v="1899-12-30T17:45:00"/>
    <d v="1899-12-30T19:15:00"/>
    <x v="3"/>
    <n v="25"/>
    <n v="30"/>
    <n v="18"/>
    <n v="34"/>
    <d v="1899-12-30T18:34:00"/>
    <s v="BHDF14"/>
    <x v="16"/>
    <x v="0"/>
    <s v="REG"/>
    <s v="TXB"/>
    <x v="5"/>
  </r>
  <r>
    <x v="1"/>
    <s v="NS"/>
    <d v="2016-04-20T00:00:00"/>
    <d v="1899-12-30T17:45:00"/>
    <d v="1899-12-30T19:15:00"/>
    <x v="3"/>
    <n v="26"/>
    <n v="1"/>
    <n v="18"/>
    <n v="35"/>
    <d v="1899-12-30T18:35:00"/>
    <s v="WG2582"/>
    <x v="17"/>
    <x v="0"/>
    <s v="REG"/>
    <s v="TXB"/>
    <x v="5"/>
  </r>
  <r>
    <x v="1"/>
    <s v="NS"/>
    <d v="2016-04-20T00:00:00"/>
    <d v="1899-12-30T17:45:00"/>
    <d v="1899-12-30T19:15:00"/>
    <x v="3"/>
    <n v="26"/>
    <n v="2"/>
    <n v="18"/>
    <n v="36"/>
    <d v="1899-12-30T18:36:00"/>
    <s v="YE9119"/>
    <x v="23"/>
    <x v="1"/>
    <m/>
    <s v="TXB"/>
    <x v="5"/>
  </r>
  <r>
    <x v="1"/>
    <s v="NS"/>
    <d v="2016-04-20T00:00:00"/>
    <d v="1899-12-30T17:45:00"/>
    <d v="1899-12-30T19:15:00"/>
    <x v="3"/>
    <n v="26"/>
    <n v="3"/>
    <n v="18"/>
    <n v="37"/>
    <d v="1899-12-30T18:37:00"/>
    <s v="XV9759"/>
    <x v="1"/>
    <x v="0"/>
    <s v="IDA"/>
    <s v="TXB"/>
    <x v="3"/>
  </r>
  <r>
    <x v="1"/>
    <s v="NS"/>
    <d v="2016-04-20T00:00:00"/>
    <d v="1899-12-30T17:45:00"/>
    <d v="1899-12-30T19:15:00"/>
    <x v="3"/>
    <n v="26"/>
    <n v="4"/>
    <n v="18"/>
    <n v="38"/>
    <d v="1899-12-30T18:38:00"/>
    <s v="WF6230"/>
    <x v="20"/>
    <x v="0"/>
    <s v="REG"/>
    <s v="TXB"/>
    <x v="5"/>
  </r>
  <r>
    <x v="1"/>
    <s v="NS"/>
    <d v="2016-04-20T00:00:00"/>
    <d v="1899-12-30T17:45:00"/>
    <d v="1899-12-30T19:15:00"/>
    <x v="3"/>
    <n v="26"/>
    <n v="5"/>
    <n v="18"/>
    <n v="39"/>
    <d v="1899-12-30T18:39:00"/>
    <s v="XE9323"/>
    <x v="19"/>
    <x v="0"/>
    <s v="IDA"/>
    <s v="TXB"/>
    <x v="3"/>
  </r>
  <r>
    <x v="1"/>
    <s v="NS"/>
    <d v="2016-04-20T00:00:00"/>
    <d v="1899-12-30T17:45:00"/>
    <d v="1899-12-30T19:15:00"/>
    <x v="3"/>
    <n v="26"/>
    <n v="6"/>
    <n v="18"/>
    <n v="40"/>
    <d v="1899-12-30T18:40:00"/>
    <s v="DSGW15"/>
    <x v="1"/>
    <x v="0"/>
    <s v="IDA"/>
    <s v="TXB"/>
    <x v="2"/>
  </r>
  <r>
    <x v="1"/>
    <s v="NS"/>
    <d v="2016-04-20T00:00:00"/>
    <d v="1899-12-30T17:45:00"/>
    <d v="1899-12-30T19:15:00"/>
    <x v="3"/>
    <n v="26"/>
    <n v="7"/>
    <n v="18"/>
    <n v="43"/>
    <d v="1899-12-30T18:43:00"/>
    <s v="XG8359"/>
    <x v="17"/>
    <x v="0"/>
    <s v="REG"/>
    <s v="TXB"/>
    <x v="5"/>
  </r>
  <r>
    <x v="1"/>
    <s v="NS"/>
    <d v="2016-04-20T00:00:00"/>
    <d v="1899-12-30T17:45:00"/>
    <d v="1899-12-30T19:15:00"/>
    <x v="3"/>
    <n v="26"/>
    <n v="8"/>
    <n v="18"/>
    <n v="48"/>
    <d v="1899-12-30T18:48:00"/>
    <s v="HKPJ48"/>
    <x v="19"/>
    <x v="0"/>
    <s v="IDA"/>
    <s v="TXB"/>
    <x v="5"/>
  </r>
  <r>
    <x v="1"/>
    <s v="NS"/>
    <d v="2016-04-20T00:00:00"/>
    <d v="1899-12-30T17:45:00"/>
    <d v="1899-12-30T19:15:00"/>
    <x v="3"/>
    <n v="26"/>
    <n v="9"/>
    <n v="18"/>
    <n v="49"/>
    <d v="1899-12-30T18:49:00"/>
    <s v="XY3951"/>
    <x v="16"/>
    <x v="0"/>
    <s v="REG"/>
    <s v="TXB"/>
    <x v="4"/>
  </r>
  <r>
    <x v="1"/>
    <s v="NS"/>
    <d v="2016-04-20T00:00:00"/>
    <d v="1899-12-30T17:45:00"/>
    <d v="1899-12-30T19:15:00"/>
    <x v="3"/>
    <n v="26"/>
    <n v="10"/>
    <n v="18"/>
    <n v="50"/>
    <d v="1899-12-30T18:50:00"/>
    <s v="VD7002"/>
    <x v="19"/>
    <x v="0"/>
    <s v="REG"/>
    <s v="TXB"/>
    <x v="4"/>
  </r>
  <r>
    <x v="1"/>
    <s v="NS"/>
    <d v="2016-04-20T00:00:00"/>
    <d v="1899-12-30T17:45:00"/>
    <d v="1899-12-30T19:15:00"/>
    <x v="3"/>
    <n v="26"/>
    <n v="11"/>
    <n v="18"/>
    <n v="50"/>
    <d v="1899-12-30T18:50:00"/>
    <s v="RP7390"/>
    <x v="17"/>
    <x v="0"/>
    <s v="REG"/>
    <s v="TXB"/>
    <x v="5"/>
  </r>
  <r>
    <x v="1"/>
    <s v="NS"/>
    <d v="2016-04-20T00:00:00"/>
    <d v="1899-12-30T17:45:00"/>
    <d v="1899-12-30T19:15:00"/>
    <x v="3"/>
    <n v="26"/>
    <n v="12"/>
    <n v="18"/>
    <n v="51"/>
    <d v="1899-12-30T18:51:00"/>
    <s v="FCXC75"/>
    <x v="1"/>
    <x v="0"/>
    <s v="IDA"/>
    <s v="TXB"/>
    <x v="3"/>
  </r>
  <r>
    <x v="1"/>
    <s v="NS"/>
    <d v="2016-04-20T00:00:00"/>
    <d v="1899-12-30T17:45:00"/>
    <d v="1899-12-30T19:15:00"/>
    <x v="3"/>
    <n v="26"/>
    <n v="13"/>
    <n v="18"/>
    <n v="54"/>
    <d v="1899-12-30T18:54:00"/>
    <s v="WK7410"/>
    <x v="18"/>
    <x v="0"/>
    <s v="IDA"/>
    <s v="TXB"/>
    <x v="2"/>
  </r>
  <r>
    <x v="1"/>
    <s v="NS"/>
    <d v="2016-04-20T00:00:00"/>
    <d v="1899-12-30T17:45:00"/>
    <d v="1899-12-30T19:15:00"/>
    <x v="3"/>
    <n v="26"/>
    <n v="14"/>
    <n v="18"/>
    <n v="55"/>
    <d v="1899-12-30T18:55:00"/>
    <s v="FTPC59"/>
    <x v="20"/>
    <x v="0"/>
    <s v="REG"/>
    <s v="TXB"/>
    <x v="5"/>
  </r>
  <r>
    <x v="1"/>
    <s v="NS"/>
    <d v="2016-04-20T00:00:00"/>
    <d v="1899-12-30T17:45:00"/>
    <d v="1899-12-30T19:15:00"/>
    <x v="3"/>
    <n v="26"/>
    <n v="15"/>
    <n v="18"/>
    <n v="55"/>
    <d v="1899-12-30T18:55:00"/>
    <s v="VV1283"/>
    <x v="17"/>
    <x v="0"/>
    <s v="REG"/>
    <s v="TXB"/>
    <x v="2"/>
  </r>
  <r>
    <x v="1"/>
    <s v="NS"/>
    <d v="2016-04-20T00:00:00"/>
    <d v="1899-12-30T17:45:00"/>
    <d v="1899-12-30T19:15:00"/>
    <x v="3"/>
    <n v="26"/>
    <n v="16"/>
    <n v="19"/>
    <n v="0"/>
    <d v="1899-12-30T19:00:00"/>
    <s v="YG1168"/>
    <x v="1"/>
    <x v="0"/>
    <s v="IDA"/>
    <s v="TXB"/>
    <x v="5"/>
  </r>
  <r>
    <x v="1"/>
    <s v="NS"/>
    <d v="2016-04-20T00:00:00"/>
    <d v="1899-12-30T17:45:00"/>
    <d v="1899-12-30T19:15:00"/>
    <x v="3"/>
    <n v="26"/>
    <n v="17"/>
    <n v="19"/>
    <n v="1"/>
    <d v="1899-12-30T19:01:00"/>
    <s v="PB2474"/>
    <x v="19"/>
    <x v="0"/>
    <s v="REG"/>
    <s v="TXB"/>
    <x v="4"/>
  </r>
  <r>
    <x v="1"/>
    <s v="NS"/>
    <d v="2016-04-20T00:00:00"/>
    <d v="1899-12-30T17:45:00"/>
    <d v="1899-12-30T19:15:00"/>
    <x v="3"/>
    <n v="26"/>
    <n v="18"/>
    <n v="19"/>
    <n v="1"/>
    <d v="1899-12-30T19:01:00"/>
    <s v="ZR7113"/>
    <x v="17"/>
    <x v="0"/>
    <s v="REG"/>
    <s v="TXB"/>
    <x v="5"/>
  </r>
  <r>
    <x v="1"/>
    <s v="NS"/>
    <d v="2016-04-20T00:00:00"/>
    <d v="1899-12-30T17:45:00"/>
    <d v="1899-12-30T19:15:00"/>
    <x v="3"/>
    <n v="26"/>
    <n v="19"/>
    <n v="19"/>
    <n v="5"/>
    <d v="1899-12-30T19:05:00"/>
    <s v="DPTC23"/>
    <x v="16"/>
    <x v="0"/>
    <s v="REG"/>
    <s v="TXB"/>
    <x v="4"/>
  </r>
  <r>
    <x v="1"/>
    <s v="NS"/>
    <d v="2016-04-20T00:00:00"/>
    <d v="1899-12-30T17:45:00"/>
    <d v="1899-12-30T19:15:00"/>
    <x v="3"/>
    <n v="26"/>
    <n v="20"/>
    <n v="19"/>
    <n v="8"/>
    <d v="1899-12-30T19:08:00"/>
    <s v="UJ5214"/>
    <x v="1"/>
    <x v="0"/>
    <s v="IDA"/>
    <s v="TXB"/>
    <x v="3"/>
  </r>
  <r>
    <x v="1"/>
    <s v="NS"/>
    <d v="2016-04-20T00:00:00"/>
    <d v="1899-12-30T17:45:00"/>
    <d v="1899-12-30T19:15:00"/>
    <x v="3"/>
    <n v="26"/>
    <n v="21"/>
    <n v="19"/>
    <n v="9"/>
    <d v="1899-12-30T19:09:00"/>
    <s v="HVLT31"/>
    <x v="19"/>
    <x v="0"/>
    <s v="REG"/>
    <s v="TXB"/>
    <x v="1"/>
  </r>
  <r>
    <x v="1"/>
    <s v="NS"/>
    <d v="2016-04-20T00:00:00"/>
    <d v="1899-12-30T17:45:00"/>
    <d v="1899-12-30T19:15:00"/>
    <x v="3"/>
    <n v="26"/>
    <n v="22"/>
    <n v="19"/>
    <n v="11"/>
    <d v="1899-12-30T19:11:00"/>
    <s v="YZ7082"/>
    <x v="17"/>
    <x v="0"/>
    <s v="REG"/>
    <s v="TXB"/>
    <x v="5"/>
  </r>
  <r>
    <x v="1"/>
    <s v="NS"/>
    <d v="2016-04-20T00:00:00"/>
    <d v="1899-12-30T17:45:00"/>
    <d v="1899-12-30T19:15:00"/>
    <x v="3"/>
    <n v="26"/>
    <n v="23"/>
    <n v="19"/>
    <n v="12"/>
    <d v="1899-12-30T19:12:00"/>
    <s v="ZL3344"/>
    <x v="20"/>
    <x v="0"/>
    <s v="REG"/>
    <s v="TXB"/>
    <x v="5"/>
  </r>
  <r>
    <x v="1"/>
    <s v="NS"/>
    <d v="2016-04-20T00:00:00"/>
    <d v="1899-12-30T17:45:00"/>
    <d v="1899-12-30T19:15:00"/>
    <x v="3"/>
    <n v="26"/>
    <n v="24"/>
    <n v="19"/>
    <n v="12"/>
    <d v="1899-12-30T19:12:00"/>
    <s v="XW8290"/>
    <x v="19"/>
    <x v="0"/>
    <s v="IDA"/>
    <s v="TXB"/>
    <x v="1"/>
  </r>
  <r>
    <x v="1"/>
    <s v="NS"/>
    <d v="2016-04-20T00:00:00"/>
    <d v="1899-12-30T17:45:00"/>
    <d v="1899-12-30T19:15:00"/>
    <x v="3"/>
    <n v="26"/>
    <n v="25"/>
    <n v="19"/>
    <n v="15"/>
    <d v="1899-12-30T19:15:00"/>
    <s v="FSBZ17"/>
    <x v="16"/>
    <x v="0"/>
    <s v="REG"/>
    <s v="TXB"/>
    <x v="4"/>
  </r>
  <r>
    <x v="2"/>
    <s v="SN"/>
    <d v="2016-04-19T00:00:00"/>
    <d v="1899-12-30T07:15:00"/>
    <d v="1899-12-30T08:45:00"/>
    <x v="0"/>
    <n v="27"/>
    <n v="1"/>
    <n v="7"/>
    <n v="32"/>
    <d v="1899-12-30T07:32:00"/>
    <s v="TJ9637"/>
    <x v="24"/>
    <x v="0"/>
    <m/>
    <s v="TXB"/>
    <x v="2"/>
  </r>
  <r>
    <x v="2"/>
    <s v="SN"/>
    <d v="2016-04-19T00:00:00"/>
    <d v="1899-12-30T07:15:00"/>
    <d v="1899-12-30T08:45:00"/>
    <x v="0"/>
    <n v="27"/>
    <n v="2"/>
    <n v="7"/>
    <n v="33"/>
    <d v="1899-12-30T07:33:00"/>
    <s v="TJ3236"/>
    <x v="18"/>
    <x v="0"/>
    <m/>
    <s v="TXB"/>
    <x v="2"/>
  </r>
  <r>
    <x v="2"/>
    <s v="SN"/>
    <d v="2016-04-19T00:00:00"/>
    <d v="1899-12-30T07:15:00"/>
    <d v="1899-12-30T08:45:00"/>
    <x v="0"/>
    <n v="27"/>
    <n v="3"/>
    <n v="7"/>
    <n v="39"/>
    <d v="1899-12-30T07:39:00"/>
    <s v="TJ3236"/>
    <x v="1"/>
    <x v="0"/>
    <m/>
    <s v="TXB"/>
    <x v="2"/>
  </r>
  <r>
    <x v="2"/>
    <s v="SN"/>
    <d v="2016-04-19T00:00:00"/>
    <d v="1899-12-30T07:15:00"/>
    <d v="1899-12-30T08:45:00"/>
    <x v="0"/>
    <n v="27"/>
    <n v="4"/>
    <n v="7"/>
    <n v="40"/>
    <d v="1899-12-30T07:40:00"/>
    <s v="BKR636"/>
    <x v="19"/>
    <x v="0"/>
    <m/>
    <s v="TXB"/>
    <x v="2"/>
  </r>
  <r>
    <x v="2"/>
    <s v="SN"/>
    <d v="2016-04-19T00:00:00"/>
    <d v="1899-12-30T07:15:00"/>
    <d v="1899-12-30T08:45:00"/>
    <x v="0"/>
    <n v="27"/>
    <n v="5"/>
    <n v="7"/>
    <n v="43"/>
    <d v="1899-12-30T07:43:00"/>
    <s v="XL8675"/>
    <x v="1"/>
    <x v="0"/>
    <m/>
    <s v="TXB"/>
    <x v="2"/>
  </r>
  <r>
    <x v="2"/>
    <s v="SN"/>
    <d v="2016-04-19T00:00:00"/>
    <d v="1899-12-30T07:15:00"/>
    <d v="1899-12-30T08:45:00"/>
    <x v="0"/>
    <n v="27"/>
    <n v="6"/>
    <n v="7"/>
    <n v="44"/>
    <d v="1899-12-30T07:44:00"/>
    <s v="WG9620"/>
    <x v="25"/>
    <x v="0"/>
    <m/>
    <s v="TXB"/>
    <x v="2"/>
  </r>
  <r>
    <x v="2"/>
    <s v="SN"/>
    <d v="2016-04-19T00:00:00"/>
    <d v="1899-12-30T07:15:00"/>
    <d v="1899-12-30T08:45:00"/>
    <x v="0"/>
    <n v="27"/>
    <n v="7"/>
    <n v="7"/>
    <n v="44"/>
    <d v="1899-12-30T07:44:00"/>
    <s v="XC4971"/>
    <x v="18"/>
    <x v="0"/>
    <m/>
    <s v="TXB"/>
    <x v="2"/>
  </r>
  <r>
    <x v="2"/>
    <s v="SN"/>
    <d v="2016-04-19T00:00:00"/>
    <d v="1899-12-30T07:15:00"/>
    <d v="1899-12-30T08:45:00"/>
    <x v="0"/>
    <n v="27"/>
    <n v="8"/>
    <n v="7"/>
    <n v="45"/>
    <d v="1899-12-30T07:45:00"/>
    <s v="XB8101"/>
    <x v="1"/>
    <x v="0"/>
    <m/>
    <s v="TXB"/>
    <x v="2"/>
  </r>
  <r>
    <x v="2"/>
    <s v="SN"/>
    <d v="2016-04-19T00:00:00"/>
    <d v="1899-12-30T07:15:00"/>
    <d v="1899-12-30T08:45:00"/>
    <x v="0"/>
    <n v="27"/>
    <n v="9"/>
    <n v="7"/>
    <n v="46"/>
    <d v="1899-12-30T07:46:00"/>
    <s v="TV4536"/>
    <x v="8"/>
    <x v="0"/>
    <m/>
    <s v="TXB"/>
    <x v="2"/>
  </r>
  <r>
    <x v="2"/>
    <s v="SN"/>
    <d v="2016-04-19T00:00:00"/>
    <d v="1899-12-30T07:15:00"/>
    <d v="1899-12-30T08:45:00"/>
    <x v="0"/>
    <n v="27"/>
    <n v="10"/>
    <n v="7"/>
    <n v="49"/>
    <d v="1899-12-30T07:49:00"/>
    <s v="XH4889"/>
    <x v="24"/>
    <x v="0"/>
    <m/>
    <s v="TXB"/>
    <x v="2"/>
  </r>
  <r>
    <x v="2"/>
    <s v="SN"/>
    <d v="2016-04-19T00:00:00"/>
    <d v="1899-12-30T07:15:00"/>
    <d v="1899-12-30T08:45:00"/>
    <x v="0"/>
    <n v="27"/>
    <n v="11"/>
    <n v="7"/>
    <n v="49"/>
    <d v="1899-12-30T07:49:00"/>
    <s v="RN8077"/>
    <x v="2"/>
    <x v="1"/>
    <m/>
    <s v="TXB"/>
    <x v="2"/>
  </r>
  <r>
    <x v="2"/>
    <s v="SN"/>
    <d v="2016-04-19T00:00:00"/>
    <d v="1899-12-30T07:15:00"/>
    <d v="1899-12-30T08:45:00"/>
    <x v="0"/>
    <n v="27"/>
    <n v="12"/>
    <n v="7"/>
    <n v="51"/>
    <d v="1899-12-30T07:51:00"/>
    <s v="FSCZ99"/>
    <x v="2"/>
    <x v="1"/>
    <m/>
    <s v="TXB"/>
    <x v="2"/>
  </r>
  <r>
    <x v="2"/>
    <s v="SN"/>
    <d v="2016-04-19T00:00:00"/>
    <d v="1899-12-30T07:15:00"/>
    <d v="1899-12-30T08:45:00"/>
    <x v="0"/>
    <n v="27"/>
    <n v="13"/>
    <n v="7"/>
    <n v="54"/>
    <d v="1899-12-30T07:54:00"/>
    <s v="XP6343"/>
    <x v="25"/>
    <x v="0"/>
    <m/>
    <s v="TXB"/>
    <x v="2"/>
  </r>
  <r>
    <x v="2"/>
    <s v="SN"/>
    <d v="2016-04-19T00:00:00"/>
    <d v="1899-12-30T07:15:00"/>
    <d v="1899-12-30T08:45:00"/>
    <x v="0"/>
    <n v="27"/>
    <n v="14"/>
    <n v="7"/>
    <n v="55"/>
    <d v="1899-12-30T07:55:00"/>
    <s v="OS5214"/>
    <x v="26"/>
    <x v="0"/>
    <m/>
    <s v="TXB"/>
    <x v="2"/>
  </r>
  <r>
    <x v="2"/>
    <s v="SN"/>
    <d v="2016-04-19T00:00:00"/>
    <d v="1899-12-30T07:15:00"/>
    <d v="1899-12-30T08:45:00"/>
    <x v="0"/>
    <n v="27"/>
    <n v="15"/>
    <n v="7"/>
    <n v="57"/>
    <d v="1899-12-30T07:57:00"/>
    <s v="YZ7082"/>
    <x v="27"/>
    <x v="0"/>
    <m/>
    <s v="TXB"/>
    <x v="2"/>
  </r>
  <r>
    <x v="2"/>
    <s v="SN"/>
    <d v="2016-04-19T00:00:00"/>
    <d v="1899-12-30T07:15:00"/>
    <d v="1899-12-30T08:45:00"/>
    <x v="0"/>
    <n v="27"/>
    <n v="16"/>
    <n v="7"/>
    <n v="58"/>
    <d v="1899-12-30T07:58:00"/>
    <s v="UD2343"/>
    <x v="18"/>
    <x v="0"/>
    <m/>
    <s v="TXB"/>
    <x v="2"/>
  </r>
  <r>
    <x v="2"/>
    <s v="SN"/>
    <d v="2016-04-19T00:00:00"/>
    <d v="1899-12-30T07:15:00"/>
    <d v="1899-12-30T08:45:00"/>
    <x v="0"/>
    <n v="27"/>
    <n v="17"/>
    <n v="7"/>
    <n v="58"/>
    <d v="1899-12-30T07:58:00"/>
    <s v="XL8386"/>
    <x v="18"/>
    <x v="0"/>
    <m/>
    <s v="TXB"/>
    <x v="2"/>
  </r>
  <r>
    <x v="2"/>
    <s v="SN"/>
    <d v="2016-04-19T00:00:00"/>
    <d v="1899-12-30T07:15:00"/>
    <d v="1899-12-30T08:45:00"/>
    <x v="0"/>
    <n v="27"/>
    <n v="18"/>
    <n v="7"/>
    <n v="59"/>
    <d v="1899-12-30T07:59:00"/>
    <s v="XV8192"/>
    <x v="19"/>
    <x v="0"/>
    <m/>
    <s v="TXB"/>
    <x v="2"/>
  </r>
  <r>
    <x v="2"/>
    <s v="SN"/>
    <d v="2016-04-19T00:00:00"/>
    <d v="1899-12-30T07:15:00"/>
    <d v="1899-12-30T08:45:00"/>
    <x v="0"/>
    <n v="27"/>
    <n v="19"/>
    <n v="7"/>
    <n v="59"/>
    <d v="1899-12-30T07:59:00"/>
    <s v="RV9006"/>
    <x v="28"/>
    <x v="1"/>
    <m/>
    <s v="TXB"/>
    <x v="2"/>
  </r>
  <r>
    <x v="2"/>
    <s v="SN"/>
    <d v="2016-04-19T00:00:00"/>
    <d v="1899-12-30T07:15:00"/>
    <d v="1899-12-30T08:45:00"/>
    <x v="0"/>
    <n v="27"/>
    <n v="20"/>
    <n v="8"/>
    <n v="2"/>
    <d v="1899-12-30T08:02:00"/>
    <s v="YH1754"/>
    <x v="28"/>
    <x v="1"/>
    <m/>
    <s v="TXB"/>
    <x v="2"/>
  </r>
  <r>
    <x v="2"/>
    <s v="SN"/>
    <d v="2016-04-19T00:00:00"/>
    <d v="1899-12-30T07:15:00"/>
    <d v="1899-12-30T08:45:00"/>
    <x v="0"/>
    <n v="27"/>
    <n v="21"/>
    <n v="8"/>
    <n v="2"/>
    <d v="1899-12-30T08:02:00"/>
    <s v="XG8088"/>
    <x v="28"/>
    <x v="1"/>
    <m/>
    <s v="TXB"/>
    <x v="2"/>
  </r>
  <r>
    <x v="2"/>
    <s v="SN"/>
    <d v="2016-04-19T00:00:00"/>
    <d v="1899-12-30T07:15:00"/>
    <d v="1899-12-30T08:45:00"/>
    <x v="0"/>
    <n v="27"/>
    <n v="22"/>
    <n v="8"/>
    <n v="4"/>
    <d v="1899-12-30T08:04:00"/>
    <s v="VK6069"/>
    <x v="28"/>
    <x v="1"/>
    <m/>
    <s v="TXB"/>
    <x v="2"/>
  </r>
  <r>
    <x v="2"/>
    <s v="SN"/>
    <d v="2016-04-19T00:00:00"/>
    <d v="1899-12-30T07:15:00"/>
    <d v="1899-12-30T08:45:00"/>
    <x v="0"/>
    <n v="27"/>
    <n v="23"/>
    <n v="8"/>
    <n v="4"/>
    <d v="1899-12-30T08:04:00"/>
    <s v="XN6517"/>
    <x v="28"/>
    <x v="1"/>
    <m/>
    <s v="TXB"/>
    <x v="2"/>
  </r>
  <r>
    <x v="2"/>
    <s v="SN"/>
    <d v="2016-04-19T00:00:00"/>
    <d v="1899-12-30T07:15:00"/>
    <d v="1899-12-30T08:45:00"/>
    <x v="0"/>
    <n v="27"/>
    <n v="24"/>
    <n v="8"/>
    <n v="4"/>
    <d v="1899-12-30T08:04:00"/>
    <s v="VJ5214"/>
    <x v="19"/>
    <x v="0"/>
    <m/>
    <s v="TXB"/>
    <x v="2"/>
  </r>
  <r>
    <x v="2"/>
    <s v="SN"/>
    <d v="2016-04-19T00:00:00"/>
    <d v="1899-12-30T07:15:00"/>
    <d v="1899-12-30T08:45:00"/>
    <x v="0"/>
    <n v="27"/>
    <n v="25"/>
    <n v="8"/>
    <n v="5"/>
    <d v="1899-12-30T08:05:00"/>
    <s v="HCRF84"/>
    <x v="28"/>
    <x v="1"/>
    <m/>
    <s v="TXB"/>
    <x v="2"/>
  </r>
  <r>
    <x v="2"/>
    <s v="SN"/>
    <d v="2016-04-19T00:00:00"/>
    <d v="1899-12-30T07:15:00"/>
    <d v="1899-12-30T08:45:00"/>
    <x v="0"/>
    <n v="27"/>
    <n v="26"/>
    <n v="8"/>
    <n v="8"/>
    <d v="1899-12-30T08:08:00"/>
    <s v="TL8497"/>
    <x v="19"/>
    <x v="0"/>
    <m/>
    <s v="TXB"/>
    <x v="2"/>
  </r>
  <r>
    <x v="2"/>
    <s v="SN"/>
    <d v="2016-04-19T00:00:00"/>
    <d v="1899-12-30T07:15:00"/>
    <d v="1899-12-30T08:45:00"/>
    <x v="0"/>
    <n v="27"/>
    <n v="27"/>
    <n v="8"/>
    <n v="10"/>
    <d v="1899-12-30T08:10:00"/>
    <s v="RWDF13"/>
    <x v="26"/>
    <x v="0"/>
    <m/>
    <s v="TXB"/>
    <x v="2"/>
  </r>
  <r>
    <x v="2"/>
    <s v="SN"/>
    <d v="2016-04-19T00:00:00"/>
    <d v="1899-12-30T07:15:00"/>
    <d v="1899-12-30T08:45:00"/>
    <x v="0"/>
    <n v="27"/>
    <n v="28"/>
    <n v="8"/>
    <n v="11"/>
    <d v="1899-12-30T08:11:00"/>
    <s v="VA8204"/>
    <x v="26"/>
    <x v="0"/>
    <m/>
    <s v="TXB"/>
    <x v="2"/>
  </r>
  <r>
    <x v="2"/>
    <s v="SN"/>
    <d v="2016-04-19T00:00:00"/>
    <d v="1899-12-30T07:15:00"/>
    <d v="1899-12-30T08:45:00"/>
    <x v="0"/>
    <n v="27"/>
    <n v="29"/>
    <n v="8"/>
    <n v="11"/>
    <d v="1899-12-30T08:11:00"/>
    <s v="XZ1462"/>
    <x v="26"/>
    <x v="0"/>
    <m/>
    <s v="TXB"/>
    <x v="2"/>
  </r>
  <r>
    <x v="2"/>
    <s v="SN"/>
    <d v="2016-04-19T00:00:00"/>
    <d v="1899-12-30T07:15:00"/>
    <d v="1899-12-30T08:45:00"/>
    <x v="0"/>
    <n v="27"/>
    <n v="30"/>
    <n v="8"/>
    <n v="12"/>
    <d v="1899-12-30T08:12:00"/>
    <s v="VD1566"/>
    <x v="26"/>
    <x v="0"/>
    <m/>
    <s v="TXB"/>
    <x v="2"/>
  </r>
  <r>
    <x v="2"/>
    <s v="SN"/>
    <d v="2016-04-19T00:00:00"/>
    <d v="1899-12-30T07:15:00"/>
    <d v="1899-12-30T08:45:00"/>
    <x v="0"/>
    <n v="28"/>
    <n v="1"/>
    <n v="8"/>
    <n v="15"/>
    <d v="1899-12-30T08:15:00"/>
    <s v="VB3881"/>
    <x v="26"/>
    <x v="0"/>
    <m/>
    <s v="TXB"/>
    <x v="2"/>
  </r>
  <r>
    <x v="2"/>
    <s v="SN"/>
    <d v="2016-04-19T00:00:00"/>
    <d v="1899-12-30T07:15:00"/>
    <d v="1899-12-30T08:45:00"/>
    <x v="0"/>
    <n v="28"/>
    <n v="2"/>
    <n v="8"/>
    <n v="17"/>
    <d v="1899-12-30T08:17:00"/>
    <s v="HWLW50"/>
    <x v="26"/>
    <x v="0"/>
    <m/>
    <s v="TXB"/>
    <x v="2"/>
  </r>
  <r>
    <x v="2"/>
    <s v="SN"/>
    <d v="2016-04-19T00:00:00"/>
    <d v="1899-12-30T07:15:00"/>
    <d v="1899-12-30T08:45:00"/>
    <x v="0"/>
    <n v="28"/>
    <n v="3"/>
    <n v="8"/>
    <n v="17"/>
    <d v="1899-12-30T08:17:00"/>
    <s v="XW8284"/>
    <x v="26"/>
    <x v="0"/>
    <m/>
    <s v="TXB"/>
    <x v="2"/>
  </r>
  <r>
    <x v="2"/>
    <s v="SN"/>
    <d v="2016-04-19T00:00:00"/>
    <d v="1899-12-30T07:15:00"/>
    <d v="1899-12-30T08:45:00"/>
    <x v="0"/>
    <n v="28"/>
    <n v="4"/>
    <n v="8"/>
    <n v="18"/>
    <d v="1899-12-30T08:18:00"/>
    <s v="VV3667"/>
    <x v="28"/>
    <x v="1"/>
    <m/>
    <s v="TXB"/>
    <x v="2"/>
  </r>
  <r>
    <x v="2"/>
    <s v="SN"/>
    <d v="2016-04-19T00:00:00"/>
    <d v="1899-12-30T07:15:00"/>
    <d v="1899-12-30T08:45:00"/>
    <x v="0"/>
    <n v="28"/>
    <n v="5"/>
    <n v="8"/>
    <n v="19"/>
    <d v="1899-12-30T08:19:00"/>
    <s v="FRDV21"/>
    <x v="26"/>
    <x v="0"/>
    <m/>
    <s v="TXB"/>
    <x v="2"/>
  </r>
  <r>
    <x v="2"/>
    <s v="SN"/>
    <d v="2016-04-19T00:00:00"/>
    <d v="1899-12-30T07:15:00"/>
    <d v="1899-12-30T08:45:00"/>
    <x v="0"/>
    <n v="28"/>
    <n v="6"/>
    <n v="8"/>
    <n v="20"/>
    <d v="1899-12-30T08:20:00"/>
    <s v="UD8133"/>
    <x v="26"/>
    <x v="0"/>
    <m/>
    <s v="TXB"/>
    <x v="2"/>
  </r>
  <r>
    <x v="2"/>
    <s v="SN"/>
    <d v="2016-04-19T00:00:00"/>
    <d v="1899-12-30T07:15:00"/>
    <d v="1899-12-30T08:45:00"/>
    <x v="0"/>
    <n v="28"/>
    <n v="7"/>
    <n v="8"/>
    <n v="23"/>
    <d v="1899-12-30T08:23:00"/>
    <s v="FRBR80"/>
    <x v="27"/>
    <x v="0"/>
    <m/>
    <s v="TXB"/>
    <x v="2"/>
  </r>
  <r>
    <x v="2"/>
    <s v="SN"/>
    <d v="2016-04-19T00:00:00"/>
    <d v="1899-12-30T07:15:00"/>
    <d v="1899-12-30T08:45:00"/>
    <x v="0"/>
    <n v="28"/>
    <n v="8"/>
    <n v="8"/>
    <n v="23"/>
    <d v="1899-12-30T08:23:00"/>
    <s v="SC4404"/>
    <x v="26"/>
    <x v="0"/>
    <m/>
    <s v="TXB"/>
    <x v="2"/>
  </r>
  <r>
    <x v="2"/>
    <s v="SN"/>
    <d v="2016-04-19T00:00:00"/>
    <d v="1899-12-30T07:15:00"/>
    <d v="1899-12-30T08:45:00"/>
    <x v="0"/>
    <n v="28"/>
    <n v="9"/>
    <n v="8"/>
    <n v="23"/>
    <d v="1899-12-30T08:23:00"/>
    <s v="FRCC82"/>
    <x v="26"/>
    <x v="0"/>
    <m/>
    <s v="TXB"/>
    <x v="2"/>
  </r>
  <r>
    <x v="2"/>
    <s v="SN"/>
    <d v="2016-04-19T00:00:00"/>
    <d v="1899-12-30T07:15:00"/>
    <d v="1899-12-30T08:45:00"/>
    <x v="0"/>
    <n v="28"/>
    <n v="10"/>
    <n v="8"/>
    <n v="24"/>
    <d v="1899-12-30T08:24:00"/>
    <s v="TR2394"/>
    <x v="18"/>
    <x v="0"/>
    <m/>
    <s v="TXB"/>
    <x v="2"/>
  </r>
  <r>
    <x v="2"/>
    <s v="SN"/>
    <d v="2016-04-19T00:00:00"/>
    <d v="1899-12-30T07:15:00"/>
    <d v="1899-12-30T08:45:00"/>
    <x v="0"/>
    <n v="28"/>
    <n v="11"/>
    <n v="8"/>
    <n v="25"/>
    <d v="1899-12-30T08:25:00"/>
    <s v="RZ8195"/>
    <x v="19"/>
    <x v="0"/>
    <m/>
    <s v="TXB"/>
    <x v="2"/>
  </r>
  <r>
    <x v="2"/>
    <s v="SN"/>
    <d v="2016-04-19T00:00:00"/>
    <d v="1899-12-30T07:15:00"/>
    <d v="1899-12-30T08:45:00"/>
    <x v="0"/>
    <n v="28"/>
    <n v="12"/>
    <n v="8"/>
    <n v="26"/>
    <d v="1899-12-30T08:26:00"/>
    <s v="BTBC16"/>
    <x v="26"/>
    <x v="0"/>
    <m/>
    <s v="TXB"/>
    <x v="2"/>
  </r>
  <r>
    <x v="2"/>
    <s v="SN"/>
    <d v="2016-04-19T00:00:00"/>
    <d v="1899-12-30T07:15:00"/>
    <d v="1899-12-30T08:45:00"/>
    <x v="0"/>
    <n v="28"/>
    <n v="13"/>
    <n v="8"/>
    <n v="27"/>
    <d v="1899-12-30T08:27:00"/>
    <s v="DBLS82"/>
    <x v="26"/>
    <x v="0"/>
    <m/>
    <s v="TXB"/>
    <x v="2"/>
  </r>
  <r>
    <x v="2"/>
    <s v="SN"/>
    <d v="2016-04-19T00:00:00"/>
    <d v="1899-12-30T07:15:00"/>
    <d v="1899-12-30T08:45:00"/>
    <x v="0"/>
    <n v="28"/>
    <n v="14"/>
    <n v="8"/>
    <n v="27"/>
    <d v="1899-12-30T08:27:00"/>
    <s v="ZN8557"/>
    <x v="28"/>
    <x v="1"/>
    <m/>
    <s v="TXB"/>
    <x v="2"/>
  </r>
  <r>
    <x v="2"/>
    <s v="SN"/>
    <d v="2016-04-19T00:00:00"/>
    <d v="1899-12-30T07:15:00"/>
    <d v="1899-12-30T08:45:00"/>
    <x v="0"/>
    <n v="28"/>
    <n v="15"/>
    <n v="8"/>
    <n v="28"/>
    <d v="1899-12-30T08:28:00"/>
    <s v="VV6184"/>
    <x v="28"/>
    <x v="1"/>
    <m/>
    <s v="TXB"/>
    <x v="2"/>
  </r>
  <r>
    <x v="2"/>
    <s v="SN"/>
    <d v="2016-04-19T00:00:00"/>
    <d v="1899-12-30T07:15:00"/>
    <d v="1899-12-30T08:45:00"/>
    <x v="0"/>
    <n v="28"/>
    <n v="16"/>
    <n v="8"/>
    <n v="30"/>
    <d v="1899-12-30T08:30:00"/>
    <s v="YW6711"/>
    <x v="28"/>
    <x v="1"/>
    <m/>
    <s v="TXB"/>
    <x v="2"/>
  </r>
  <r>
    <x v="2"/>
    <s v="SN"/>
    <d v="2016-04-19T00:00:00"/>
    <d v="1899-12-30T07:15:00"/>
    <d v="1899-12-30T08:45:00"/>
    <x v="0"/>
    <n v="28"/>
    <n v="17"/>
    <n v="8"/>
    <n v="31"/>
    <d v="1899-12-30T08:31:00"/>
    <s v="UR7281"/>
    <x v="26"/>
    <x v="0"/>
    <m/>
    <s v="TXB"/>
    <x v="2"/>
  </r>
  <r>
    <x v="2"/>
    <s v="SN"/>
    <d v="2016-04-19T00:00:00"/>
    <d v="1899-12-30T07:15:00"/>
    <d v="1899-12-30T08:45:00"/>
    <x v="0"/>
    <n v="28"/>
    <n v="18"/>
    <n v="8"/>
    <n v="32"/>
    <d v="1899-12-30T08:32:00"/>
    <s v="XH4860"/>
    <x v="26"/>
    <x v="0"/>
    <m/>
    <s v="TXB"/>
    <x v="2"/>
  </r>
  <r>
    <x v="2"/>
    <s v="SN"/>
    <d v="2016-04-19T00:00:00"/>
    <d v="1899-12-30T07:15:00"/>
    <d v="1899-12-30T08:45:00"/>
    <x v="0"/>
    <n v="28"/>
    <n v="19"/>
    <n v="8"/>
    <n v="33"/>
    <d v="1899-12-30T08:33:00"/>
    <s v="WG2282"/>
    <x v="28"/>
    <x v="1"/>
    <m/>
    <s v="TXB"/>
    <x v="2"/>
  </r>
  <r>
    <x v="2"/>
    <s v="SN"/>
    <d v="2016-04-19T00:00:00"/>
    <d v="1899-12-30T07:15:00"/>
    <d v="1899-12-30T08:45:00"/>
    <x v="0"/>
    <n v="28"/>
    <n v="20"/>
    <n v="8"/>
    <n v="33"/>
    <d v="1899-12-30T08:33:00"/>
    <s v="UJ3641"/>
    <x v="26"/>
    <x v="0"/>
    <m/>
    <s v="TXB"/>
    <x v="2"/>
  </r>
  <r>
    <x v="2"/>
    <s v="SN"/>
    <d v="2016-04-19T00:00:00"/>
    <d v="1899-12-30T07:15:00"/>
    <d v="1899-12-30T08:45:00"/>
    <x v="0"/>
    <n v="28"/>
    <n v="21"/>
    <n v="8"/>
    <n v="33"/>
    <d v="1899-12-30T08:33:00"/>
    <s v="XP4082"/>
    <x v="28"/>
    <x v="1"/>
    <m/>
    <s v="TXB"/>
    <x v="2"/>
  </r>
  <r>
    <x v="2"/>
    <s v="SN"/>
    <d v="2016-04-19T00:00:00"/>
    <d v="1899-12-30T07:15:00"/>
    <d v="1899-12-30T08:45:00"/>
    <x v="0"/>
    <n v="28"/>
    <n v="22"/>
    <n v="8"/>
    <n v="34"/>
    <d v="1899-12-30T08:34:00"/>
    <s v="XV9749"/>
    <x v="28"/>
    <x v="1"/>
    <m/>
    <s v="TXB"/>
    <x v="2"/>
  </r>
  <r>
    <x v="2"/>
    <s v="SN"/>
    <d v="2016-04-19T00:00:00"/>
    <d v="1899-12-30T07:15:00"/>
    <d v="1899-12-30T08:45:00"/>
    <x v="0"/>
    <n v="28"/>
    <n v="23"/>
    <n v="8"/>
    <n v="35"/>
    <d v="1899-12-30T08:35:00"/>
    <s v="XZ1462"/>
    <x v="26"/>
    <x v="0"/>
    <m/>
    <s v="TXB"/>
    <x v="2"/>
  </r>
  <r>
    <x v="2"/>
    <s v="SN"/>
    <d v="2016-04-19T00:00:00"/>
    <d v="1899-12-30T07:15:00"/>
    <d v="1899-12-30T08:45:00"/>
    <x v="0"/>
    <n v="28"/>
    <n v="24"/>
    <n v="8"/>
    <n v="36"/>
    <d v="1899-12-30T08:36:00"/>
    <s v="UH2970"/>
    <x v="26"/>
    <x v="0"/>
    <m/>
    <s v="TXB"/>
    <x v="2"/>
  </r>
  <r>
    <x v="2"/>
    <s v="SN"/>
    <d v="2016-04-19T00:00:00"/>
    <d v="1899-12-30T07:15:00"/>
    <d v="1899-12-30T08:45:00"/>
    <x v="0"/>
    <n v="28"/>
    <n v="25"/>
    <n v="8"/>
    <n v="38"/>
    <d v="1899-12-30T08:38:00"/>
    <s v="UP3998"/>
    <x v="26"/>
    <x v="0"/>
    <m/>
    <s v="TXB"/>
    <x v="2"/>
  </r>
  <r>
    <x v="2"/>
    <s v="SN"/>
    <d v="2016-04-19T00:00:00"/>
    <d v="1899-12-30T07:15:00"/>
    <d v="1899-12-30T08:45:00"/>
    <x v="0"/>
    <n v="28"/>
    <n v="26"/>
    <n v="8"/>
    <n v="38"/>
    <d v="1899-12-30T08:38:00"/>
    <s v="SC4326"/>
    <x v="28"/>
    <x v="1"/>
    <m/>
    <s v="TXB"/>
    <x v="2"/>
  </r>
  <r>
    <x v="2"/>
    <s v="SN"/>
    <d v="2016-04-19T00:00:00"/>
    <d v="1899-12-30T07:15:00"/>
    <d v="1899-12-30T08:45:00"/>
    <x v="0"/>
    <n v="28"/>
    <n v="27"/>
    <n v="8"/>
    <n v="39"/>
    <d v="1899-12-30T08:39:00"/>
    <s v="VA9468"/>
    <x v="16"/>
    <x v="0"/>
    <m/>
    <s v="TXB"/>
    <x v="2"/>
  </r>
  <r>
    <x v="2"/>
    <s v="SN"/>
    <d v="2016-04-19T00:00:00"/>
    <d v="1899-12-30T07:15:00"/>
    <d v="1899-12-30T08:45:00"/>
    <x v="0"/>
    <n v="28"/>
    <n v="28"/>
    <n v="8"/>
    <n v="39"/>
    <d v="1899-12-30T08:39:00"/>
    <s v="SC4326"/>
    <x v="26"/>
    <x v="0"/>
    <m/>
    <s v="TXB"/>
    <x v="2"/>
  </r>
  <r>
    <x v="2"/>
    <s v="SN"/>
    <d v="2016-04-19T00:00:00"/>
    <d v="1899-12-30T07:15:00"/>
    <d v="1899-12-30T08:45:00"/>
    <x v="0"/>
    <n v="28"/>
    <n v="29"/>
    <n v="8"/>
    <n v="40"/>
    <d v="1899-12-30T08:40:00"/>
    <s v="XE9323"/>
    <x v="18"/>
    <x v="0"/>
    <m/>
    <s v="TXB"/>
    <x v="2"/>
  </r>
  <r>
    <x v="2"/>
    <s v="SN"/>
    <d v="2016-04-19T00:00:00"/>
    <d v="1899-12-30T07:15:00"/>
    <d v="1899-12-30T08:45:00"/>
    <x v="0"/>
    <n v="28"/>
    <n v="30"/>
    <n v="8"/>
    <n v="41"/>
    <d v="1899-12-30T08:41:00"/>
    <s v="CZPS16"/>
    <x v="0"/>
    <x v="0"/>
    <m/>
    <s v="TXB"/>
    <x v="2"/>
  </r>
  <r>
    <x v="2"/>
    <s v="SN"/>
    <d v="2016-04-19T00:00:00"/>
    <d v="1899-12-30T07:15:00"/>
    <d v="1899-12-30T08:45:00"/>
    <x v="0"/>
    <n v="29"/>
    <n v="1"/>
    <n v="8"/>
    <n v="43"/>
    <d v="1899-12-30T08:43:00"/>
    <s v="MZ8012"/>
    <x v="19"/>
    <x v="0"/>
    <m/>
    <s v="TXB"/>
    <x v="2"/>
  </r>
  <r>
    <x v="2"/>
    <s v="SN"/>
    <d v="2016-04-19T00:00:00"/>
    <d v="1899-12-30T07:15:00"/>
    <d v="1899-12-30T08:45:00"/>
    <x v="0"/>
    <n v="29"/>
    <n v="2"/>
    <n v="8"/>
    <n v="45"/>
    <d v="1899-12-30T08:45:00"/>
    <s v="CV5548"/>
    <x v="18"/>
    <x v="0"/>
    <m/>
    <s v="TXB"/>
    <x v="2"/>
  </r>
  <r>
    <x v="2"/>
    <s v="SN"/>
    <d v="2016-04-19T00:00:00"/>
    <d v="1899-12-30T07:15:00"/>
    <d v="1899-12-30T08:45:00"/>
    <x v="0"/>
    <n v="29"/>
    <n v="3"/>
    <n v="8"/>
    <n v="46"/>
    <d v="1899-12-30T08:46:00"/>
    <s v="FYBZ43"/>
    <x v="18"/>
    <x v="0"/>
    <m/>
    <s v="TXB"/>
    <x v="2"/>
  </r>
  <r>
    <x v="2"/>
    <s v="SN"/>
    <d v="2016-04-19T00:00:00"/>
    <d v="1899-12-30T07:15:00"/>
    <d v="1899-12-30T08:45:00"/>
    <x v="0"/>
    <n v="29"/>
    <n v="4"/>
    <n v="8"/>
    <n v="46"/>
    <d v="1899-12-30T08:46:00"/>
    <s v="YR1751"/>
    <x v="26"/>
    <x v="0"/>
    <m/>
    <s v="TXB"/>
    <x v="2"/>
  </r>
  <r>
    <x v="2"/>
    <s v="SN"/>
    <d v="2016-04-19T00:00:00"/>
    <d v="1899-12-30T09:45:00"/>
    <d v="1899-12-30T11:15:00"/>
    <x v="1"/>
    <n v="29"/>
    <n v="16"/>
    <n v="9"/>
    <n v="45"/>
    <d v="1899-12-30T09:45:00"/>
    <s v="CZPS16"/>
    <x v="28"/>
    <x v="1"/>
    <m/>
    <s v="TXB"/>
    <x v="2"/>
  </r>
  <r>
    <x v="2"/>
    <s v="SN"/>
    <d v="2016-04-19T00:00:00"/>
    <d v="1899-12-30T09:45:00"/>
    <d v="1899-12-30T11:15:00"/>
    <x v="1"/>
    <n v="29"/>
    <n v="17"/>
    <n v="9"/>
    <n v="46"/>
    <d v="1899-12-30T09:46:00"/>
    <s v="TU4846"/>
    <x v="18"/>
    <x v="0"/>
    <m/>
    <s v="TXB"/>
    <x v="2"/>
  </r>
  <r>
    <x v="2"/>
    <s v="SN"/>
    <d v="2016-04-19T00:00:00"/>
    <d v="1899-12-30T09:45:00"/>
    <d v="1899-12-30T11:15:00"/>
    <x v="1"/>
    <n v="29"/>
    <n v="18"/>
    <n v="9"/>
    <n v="47"/>
    <d v="1899-12-30T09:47:00"/>
    <s v="YH2050"/>
    <x v="19"/>
    <x v="0"/>
    <m/>
    <s v="TXB"/>
    <x v="2"/>
  </r>
  <r>
    <x v="2"/>
    <s v="SN"/>
    <d v="2016-04-19T00:00:00"/>
    <d v="1899-12-30T09:45:00"/>
    <d v="1899-12-30T11:15:00"/>
    <x v="1"/>
    <n v="29"/>
    <n v="19"/>
    <n v="9"/>
    <n v="47"/>
    <d v="1899-12-30T09:47:00"/>
    <s v="XW8292"/>
    <x v="29"/>
    <x v="0"/>
    <m/>
    <s v="TXB"/>
    <x v="2"/>
  </r>
  <r>
    <x v="2"/>
    <s v="SN"/>
    <d v="2016-04-19T00:00:00"/>
    <d v="1899-12-30T09:45:00"/>
    <d v="1899-12-30T11:15:00"/>
    <x v="1"/>
    <n v="29"/>
    <n v="20"/>
    <n v="9"/>
    <n v="49"/>
    <d v="1899-12-30T09:49:00"/>
    <s v="VE0602"/>
    <x v="24"/>
    <x v="0"/>
    <m/>
    <s v="TXB"/>
    <x v="2"/>
  </r>
  <r>
    <x v="2"/>
    <s v="SN"/>
    <d v="2016-04-19T00:00:00"/>
    <d v="1899-12-30T09:45:00"/>
    <d v="1899-12-30T11:15:00"/>
    <x v="1"/>
    <n v="29"/>
    <n v="21"/>
    <n v="9"/>
    <n v="51"/>
    <d v="1899-12-30T09:51:00"/>
    <s v="WG9620"/>
    <x v="28"/>
    <x v="1"/>
    <m/>
    <s v="TXB"/>
    <x v="2"/>
  </r>
  <r>
    <x v="2"/>
    <s v="SN"/>
    <d v="2016-04-19T00:00:00"/>
    <d v="1899-12-30T09:45:00"/>
    <d v="1899-12-30T11:15:00"/>
    <x v="1"/>
    <n v="29"/>
    <n v="22"/>
    <n v="9"/>
    <n v="51"/>
    <d v="1899-12-30T09:51:00"/>
    <s v="UD3998"/>
    <x v="30"/>
    <x v="1"/>
    <m/>
    <s v="TXB"/>
    <x v="2"/>
  </r>
  <r>
    <x v="2"/>
    <s v="SN"/>
    <d v="2016-04-19T00:00:00"/>
    <d v="1899-12-30T09:45:00"/>
    <d v="1899-12-30T11:15:00"/>
    <x v="1"/>
    <n v="29"/>
    <n v="23"/>
    <n v="9"/>
    <n v="52"/>
    <d v="1899-12-30T09:52:00"/>
    <s v="XG8088"/>
    <x v="26"/>
    <x v="0"/>
    <m/>
    <s v="TXB"/>
    <x v="2"/>
  </r>
  <r>
    <x v="2"/>
    <s v="SN"/>
    <d v="2016-04-19T00:00:00"/>
    <d v="1899-12-30T09:45:00"/>
    <d v="1899-12-30T11:15:00"/>
    <x v="1"/>
    <n v="29"/>
    <n v="24"/>
    <n v="9"/>
    <n v="53"/>
    <d v="1899-12-30T09:53:00"/>
    <s v="UD2334"/>
    <x v="1"/>
    <x v="0"/>
    <m/>
    <s v="TXB"/>
    <x v="2"/>
  </r>
  <r>
    <x v="2"/>
    <s v="SN"/>
    <d v="2016-04-19T00:00:00"/>
    <d v="1899-12-30T09:45:00"/>
    <d v="1899-12-30T11:15:00"/>
    <x v="1"/>
    <n v="29"/>
    <n v="25"/>
    <n v="9"/>
    <n v="54"/>
    <d v="1899-12-30T09:54:00"/>
    <s v="SC4326"/>
    <x v="26"/>
    <x v="0"/>
    <m/>
    <s v="TXB"/>
    <x v="2"/>
  </r>
  <r>
    <x v="2"/>
    <s v="SN"/>
    <d v="2016-04-19T00:00:00"/>
    <d v="1899-12-30T09:45:00"/>
    <d v="1899-12-30T11:15:00"/>
    <x v="1"/>
    <n v="29"/>
    <n v="26"/>
    <n v="9"/>
    <n v="55"/>
    <d v="1899-12-30T09:55:00"/>
    <s v="FCXC75"/>
    <x v="27"/>
    <x v="0"/>
    <m/>
    <s v="TXB"/>
    <x v="2"/>
  </r>
  <r>
    <x v="2"/>
    <s v="SN"/>
    <d v="2016-04-19T00:00:00"/>
    <d v="1899-12-30T09:45:00"/>
    <d v="1899-12-30T11:15:00"/>
    <x v="1"/>
    <n v="29"/>
    <n v="27"/>
    <n v="9"/>
    <n v="55"/>
    <d v="1899-12-30T09:55:00"/>
    <s v="YB8101"/>
    <x v="26"/>
    <x v="0"/>
    <m/>
    <s v="TXB"/>
    <x v="2"/>
  </r>
  <r>
    <x v="2"/>
    <s v="SN"/>
    <d v="2016-04-19T00:00:00"/>
    <d v="1899-12-30T09:45:00"/>
    <d v="1899-12-30T11:15:00"/>
    <x v="1"/>
    <n v="29"/>
    <n v="28"/>
    <n v="9"/>
    <n v="56"/>
    <d v="1899-12-30T09:56:00"/>
    <s v="UL4858"/>
    <x v="16"/>
    <x v="0"/>
    <m/>
    <s v="TXB"/>
    <x v="2"/>
  </r>
  <r>
    <x v="2"/>
    <s v="SN"/>
    <d v="2016-04-19T00:00:00"/>
    <d v="1899-12-30T09:45:00"/>
    <d v="1899-12-30T11:15:00"/>
    <x v="1"/>
    <n v="29"/>
    <n v="29"/>
    <n v="9"/>
    <n v="57"/>
    <d v="1899-12-30T09:57:00"/>
    <s v="TR2494"/>
    <x v="28"/>
    <x v="1"/>
    <m/>
    <s v="TXB"/>
    <x v="2"/>
  </r>
  <r>
    <x v="2"/>
    <s v="SN"/>
    <d v="2016-04-19T00:00:00"/>
    <d v="1899-12-30T09:45:00"/>
    <d v="1899-12-30T11:15:00"/>
    <x v="1"/>
    <n v="29"/>
    <n v="30"/>
    <n v="9"/>
    <n v="58"/>
    <d v="1899-12-30T09:58:00"/>
    <s v="BWDF13"/>
    <x v="26"/>
    <x v="0"/>
    <m/>
    <s v="TXB"/>
    <x v="2"/>
  </r>
  <r>
    <x v="2"/>
    <s v="SN"/>
    <d v="2016-04-19T00:00:00"/>
    <d v="1899-12-30T09:45:00"/>
    <d v="1899-12-30T11:15:00"/>
    <x v="1"/>
    <n v="30"/>
    <n v="1"/>
    <n v="9"/>
    <n v="59"/>
    <d v="1899-12-30T09:59:00"/>
    <s v="RR4641"/>
    <x v="1"/>
    <x v="0"/>
    <m/>
    <s v="TXB"/>
    <x v="2"/>
  </r>
  <r>
    <x v="2"/>
    <s v="SN"/>
    <d v="2016-04-19T00:00:00"/>
    <d v="1899-12-30T09:45:00"/>
    <d v="1899-12-30T11:15:00"/>
    <x v="1"/>
    <n v="30"/>
    <n v="2"/>
    <n v="10"/>
    <n v="0"/>
    <d v="1899-12-30T10:00:00"/>
    <s v="XR5402"/>
    <x v="31"/>
    <x v="0"/>
    <m/>
    <s v="TXB"/>
    <x v="2"/>
  </r>
  <r>
    <x v="2"/>
    <s v="SN"/>
    <d v="2016-04-19T00:00:00"/>
    <d v="1899-12-30T09:45:00"/>
    <d v="1899-12-30T11:15:00"/>
    <x v="1"/>
    <n v="30"/>
    <n v="3"/>
    <n v="10"/>
    <n v="0"/>
    <d v="1899-12-30T10:00:00"/>
    <s v="VV1280"/>
    <x v="19"/>
    <x v="0"/>
    <m/>
    <s v="TXB"/>
    <x v="2"/>
  </r>
  <r>
    <x v="2"/>
    <s v="SN"/>
    <d v="2016-04-19T00:00:00"/>
    <d v="1899-12-30T09:45:00"/>
    <d v="1899-12-30T11:15:00"/>
    <x v="1"/>
    <n v="30"/>
    <n v="4"/>
    <n v="10"/>
    <n v="2"/>
    <d v="1899-12-30T10:02:00"/>
    <s v="XP6343"/>
    <x v="26"/>
    <x v="0"/>
    <m/>
    <s v="TXB"/>
    <x v="2"/>
  </r>
  <r>
    <x v="2"/>
    <s v="SN"/>
    <d v="2016-04-19T00:00:00"/>
    <d v="1899-12-30T09:45:00"/>
    <d v="1899-12-30T11:15:00"/>
    <x v="1"/>
    <n v="30"/>
    <n v="5"/>
    <n v="10"/>
    <n v="2"/>
    <d v="1899-12-30T10:02:00"/>
    <s v="FZRR72"/>
    <x v="26"/>
    <x v="0"/>
    <m/>
    <s v="TXB"/>
    <x v="2"/>
  </r>
  <r>
    <x v="2"/>
    <s v="SN"/>
    <d v="2016-04-19T00:00:00"/>
    <d v="1899-12-30T09:45:00"/>
    <d v="1899-12-30T11:15:00"/>
    <x v="1"/>
    <n v="30"/>
    <n v="6"/>
    <n v="10"/>
    <n v="3"/>
    <d v="1899-12-30T10:03:00"/>
    <s v="HWCW50"/>
    <x v="29"/>
    <x v="0"/>
    <m/>
    <s v="TXB"/>
    <x v="2"/>
  </r>
  <r>
    <x v="2"/>
    <s v="SN"/>
    <d v="2016-04-19T00:00:00"/>
    <d v="1899-12-30T09:45:00"/>
    <d v="1899-12-30T11:15:00"/>
    <x v="1"/>
    <n v="30"/>
    <n v="7"/>
    <n v="10"/>
    <n v="7"/>
    <d v="1899-12-30T10:07:00"/>
    <s v="TY6022"/>
    <x v="24"/>
    <x v="0"/>
    <m/>
    <s v="TXB"/>
    <x v="2"/>
  </r>
  <r>
    <x v="2"/>
    <s v="SN"/>
    <d v="2016-04-19T00:00:00"/>
    <d v="1899-12-30T09:45:00"/>
    <d v="1899-12-30T11:15:00"/>
    <x v="1"/>
    <n v="30"/>
    <n v="8"/>
    <n v="10"/>
    <n v="7"/>
    <d v="1899-12-30T10:07:00"/>
    <s v="ZK3191"/>
    <x v="26"/>
    <x v="0"/>
    <m/>
    <s v="TXB"/>
    <x v="2"/>
  </r>
  <r>
    <x v="2"/>
    <s v="SN"/>
    <d v="2016-04-19T00:00:00"/>
    <d v="1899-12-30T09:45:00"/>
    <d v="1899-12-30T11:15:00"/>
    <x v="1"/>
    <n v="30"/>
    <n v="9"/>
    <n v="10"/>
    <n v="7"/>
    <d v="1899-12-30T10:07:00"/>
    <s v="XE9119"/>
    <x v="19"/>
    <x v="0"/>
    <m/>
    <s v="TXB"/>
    <x v="2"/>
  </r>
  <r>
    <x v="2"/>
    <s v="SN"/>
    <d v="2016-04-19T00:00:00"/>
    <d v="1899-12-30T09:45:00"/>
    <d v="1899-12-30T11:15:00"/>
    <x v="1"/>
    <n v="30"/>
    <n v="10"/>
    <n v="10"/>
    <n v="7"/>
    <d v="1899-12-30T10:07:00"/>
    <s v="BDGP50"/>
    <x v="19"/>
    <x v="0"/>
    <m/>
    <s v="TXB"/>
    <x v="2"/>
  </r>
  <r>
    <x v="2"/>
    <s v="SN"/>
    <d v="2016-04-19T00:00:00"/>
    <d v="1899-12-30T09:45:00"/>
    <d v="1899-12-30T11:15:00"/>
    <x v="1"/>
    <n v="30"/>
    <n v="11"/>
    <n v="10"/>
    <n v="8"/>
    <d v="1899-12-30T10:08:00"/>
    <s v="NF5669"/>
    <x v="32"/>
    <x v="0"/>
    <m/>
    <s v="TXB"/>
    <x v="2"/>
  </r>
  <r>
    <x v="2"/>
    <s v="SN"/>
    <d v="2016-04-19T00:00:00"/>
    <d v="1899-12-30T09:45:00"/>
    <d v="1899-12-30T11:15:00"/>
    <x v="1"/>
    <n v="30"/>
    <n v="12"/>
    <n v="10"/>
    <n v="8"/>
    <d v="1899-12-30T10:08:00"/>
    <s v="FCXD20"/>
    <x v="16"/>
    <x v="0"/>
    <m/>
    <s v="TXB"/>
    <x v="2"/>
  </r>
  <r>
    <x v="2"/>
    <s v="SN"/>
    <d v="2016-04-19T00:00:00"/>
    <d v="1899-12-30T09:45:00"/>
    <d v="1899-12-30T11:15:00"/>
    <x v="1"/>
    <n v="30"/>
    <n v="13"/>
    <n v="10"/>
    <n v="10"/>
    <d v="1899-12-30T10:10:00"/>
    <s v="BBKP41"/>
    <x v="26"/>
    <x v="0"/>
    <m/>
    <s v="TXB"/>
    <x v="2"/>
  </r>
  <r>
    <x v="2"/>
    <s v="SN"/>
    <d v="2016-04-19T00:00:00"/>
    <d v="1899-12-30T09:45:00"/>
    <d v="1899-12-30T11:15:00"/>
    <x v="1"/>
    <n v="30"/>
    <n v="14"/>
    <n v="10"/>
    <n v="10"/>
    <d v="1899-12-30T10:10:00"/>
    <s v="SC4404"/>
    <x v="32"/>
    <x v="0"/>
    <m/>
    <s v="TXB"/>
    <x v="2"/>
  </r>
  <r>
    <x v="2"/>
    <s v="SN"/>
    <d v="2016-04-19T00:00:00"/>
    <d v="1899-12-30T09:45:00"/>
    <d v="1899-12-30T11:15:00"/>
    <x v="1"/>
    <n v="30"/>
    <n v="15"/>
    <n v="10"/>
    <n v="10"/>
    <d v="1899-12-30T10:10:00"/>
    <s v="FGHJ62"/>
    <x v="26"/>
    <x v="0"/>
    <m/>
    <s v="TXB"/>
    <x v="2"/>
  </r>
  <r>
    <x v="2"/>
    <s v="SN"/>
    <d v="2016-04-19T00:00:00"/>
    <d v="1899-12-30T09:45:00"/>
    <d v="1899-12-30T11:15:00"/>
    <x v="1"/>
    <n v="30"/>
    <n v="16"/>
    <n v="10"/>
    <n v="13"/>
    <d v="1899-12-30T10:13:00"/>
    <s v="YD2086"/>
    <x v="0"/>
    <x v="0"/>
    <m/>
    <s v="TXB"/>
    <x v="2"/>
  </r>
  <r>
    <x v="2"/>
    <s v="SN"/>
    <d v="2016-04-19T00:00:00"/>
    <d v="1899-12-30T09:45:00"/>
    <d v="1899-12-30T11:15:00"/>
    <x v="1"/>
    <n v="30"/>
    <n v="17"/>
    <n v="10"/>
    <n v="15"/>
    <d v="1899-12-30T10:15:00"/>
    <s v="UK8353"/>
    <x v="17"/>
    <x v="0"/>
    <m/>
    <s v="TXB"/>
    <x v="2"/>
  </r>
  <r>
    <x v="2"/>
    <s v="SN"/>
    <d v="2016-04-19T00:00:00"/>
    <d v="1899-12-30T09:45:00"/>
    <d v="1899-12-30T11:15:00"/>
    <x v="1"/>
    <n v="30"/>
    <n v="18"/>
    <n v="10"/>
    <n v="15"/>
    <d v="1899-12-30T10:15:00"/>
    <s v="XU9202"/>
    <x v="26"/>
    <x v="0"/>
    <m/>
    <s v="TXB"/>
    <x v="2"/>
  </r>
  <r>
    <x v="2"/>
    <s v="SN"/>
    <d v="2016-04-19T00:00:00"/>
    <d v="1899-12-30T09:45:00"/>
    <d v="1899-12-30T11:15:00"/>
    <x v="1"/>
    <n v="30"/>
    <n v="19"/>
    <n v="10"/>
    <n v="15"/>
    <d v="1899-12-30T10:15:00"/>
    <s v="FXZX84"/>
    <x v="1"/>
    <x v="0"/>
    <m/>
    <s v="TXB"/>
    <x v="2"/>
  </r>
  <r>
    <x v="2"/>
    <s v="SN"/>
    <d v="2016-04-19T00:00:00"/>
    <d v="1899-12-30T09:45:00"/>
    <d v="1899-12-30T11:15:00"/>
    <x v="1"/>
    <n v="30"/>
    <n v="20"/>
    <n v="10"/>
    <n v="15"/>
    <d v="1899-12-30T10:15:00"/>
    <s v="XF4373"/>
    <x v="26"/>
    <x v="0"/>
    <m/>
    <s v="TXB"/>
    <x v="2"/>
  </r>
  <r>
    <x v="2"/>
    <s v="SN"/>
    <d v="2016-04-19T00:00:00"/>
    <d v="1899-12-30T09:45:00"/>
    <d v="1899-12-30T11:15:00"/>
    <x v="1"/>
    <n v="30"/>
    <n v="21"/>
    <n v="10"/>
    <n v="16"/>
    <d v="1899-12-30T10:16:00"/>
    <s v="XV3438"/>
    <x v="19"/>
    <x v="0"/>
    <m/>
    <s v="TXB"/>
    <x v="2"/>
  </r>
  <r>
    <x v="2"/>
    <s v="SN"/>
    <d v="2016-04-19T00:00:00"/>
    <d v="1899-12-30T09:45:00"/>
    <d v="1899-12-30T11:15:00"/>
    <x v="1"/>
    <n v="30"/>
    <n v="22"/>
    <n v="10"/>
    <n v="16"/>
    <d v="1899-12-30T10:16:00"/>
    <s v="XE9323"/>
    <x v="18"/>
    <x v="0"/>
    <m/>
    <s v="TXB"/>
    <x v="2"/>
  </r>
  <r>
    <x v="2"/>
    <s v="SN"/>
    <d v="2016-04-19T00:00:00"/>
    <d v="1899-12-30T09:45:00"/>
    <d v="1899-12-30T11:15:00"/>
    <x v="1"/>
    <n v="30"/>
    <n v="23"/>
    <n v="10"/>
    <n v="17"/>
    <d v="1899-12-30T10:17:00"/>
    <s v="VC8029"/>
    <x v="31"/>
    <x v="0"/>
    <m/>
    <s v="TXB"/>
    <x v="2"/>
  </r>
  <r>
    <x v="2"/>
    <s v="SN"/>
    <d v="2016-04-19T00:00:00"/>
    <d v="1899-12-30T09:45:00"/>
    <d v="1899-12-30T11:15:00"/>
    <x v="1"/>
    <n v="30"/>
    <n v="24"/>
    <n v="10"/>
    <n v="17"/>
    <d v="1899-12-30T10:17:00"/>
    <s v="UR7281"/>
    <x v="29"/>
    <x v="0"/>
    <m/>
    <s v="TXB"/>
    <x v="2"/>
  </r>
  <r>
    <x v="2"/>
    <s v="SN"/>
    <d v="2016-04-19T00:00:00"/>
    <d v="1899-12-30T09:45:00"/>
    <d v="1899-12-30T11:15:00"/>
    <x v="1"/>
    <n v="30"/>
    <n v="25"/>
    <n v="10"/>
    <n v="17"/>
    <d v="1899-12-30T10:17:00"/>
    <s v="RW5141"/>
    <x v="1"/>
    <x v="0"/>
    <m/>
    <s v="TXB"/>
    <x v="2"/>
  </r>
  <r>
    <x v="2"/>
    <s v="SN"/>
    <d v="2016-04-19T00:00:00"/>
    <d v="1899-12-30T09:45:00"/>
    <d v="1899-12-30T11:15:00"/>
    <x v="1"/>
    <n v="30"/>
    <n v="26"/>
    <n v="10"/>
    <n v="19"/>
    <d v="1899-12-30T10:19:00"/>
    <s v="UY3606"/>
    <x v="26"/>
    <x v="0"/>
    <m/>
    <s v="TXB"/>
    <x v="2"/>
  </r>
  <r>
    <x v="2"/>
    <s v="SN"/>
    <d v="2016-04-19T00:00:00"/>
    <d v="1899-12-30T09:45:00"/>
    <d v="1899-12-30T11:15:00"/>
    <x v="1"/>
    <n v="30"/>
    <n v="27"/>
    <n v="10"/>
    <n v="20"/>
    <d v="1899-12-30T10:20:00"/>
    <s v="XV9205"/>
    <x v="21"/>
    <x v="0"/>
    <m/>
    <s v="TXB"/>
    <x v="2"/>
  </r>
  <r>
    <x v="2"/>
    <s v="SN"/>
    <d v="2016-04-19T00:00:00"/>
    <d v="1899-12-30T09:45:00"/>
    <d v="1899-12-30T11:15:00"/>
    <x v="1"/>
    <n v="30"/>
    <n v="28"/>
    <n v="10"/>
    <n v="21"/>
    <d v="1899-12-30T10:21:00"/>
    <s v="YD1901"/>
    <x v="26"/>
    <x v="0"/>
    <m/>
    <s v="TXB"/>
    <x v="2"/>
  </r>
  <r>
    <x v="2"/>
    <s v="SN"/>
    <d v="2016-04-19T00:00:00"/>
    <d v="1899-12-30T09:45:00"/>
    <d v="1899-12-30T11:15:00"/>
    <x v="1"/>
    <n v="30"/>
    <n v="29"/>
    <n v="10"/>
    <n v="22"/>
    <d v="1899-12-30T10:22:00"/>
    <s v="CHTJ33"/>
    <x v="19"/>
    <x v="0"/>
    <m/>
    <s v="TXB"/>
    <x v="2"/>
  </r>
  <r>
    <x v="2"/>
    <s v="SN"/>
    <d v="2016-04-19T00:00:00"/>
    <d v="1899-12-30T09:45:00"/>
    <d v="1899-12-30T11:15:00"/>
    <x v="1"/>
    <n v="30"/>
    <n v="30"/>
    <n v="10"/>
    <n v="22"/>
    <d v="1899-12-30T10:22:00"/>
    <s v="UD7002"/>
    <x v="29"/>
    <x v="0"/>
    <m/>
    <s v="TXB"/>
    <x v="2"/>
  </r>
  <r>
    <x v="2"/>
    <s v="SN"/>
    <d v="2016-04-19T00:00:00"/>
    <d v="1899-12-30T09:45:00"/>
    <d v="1899-12-30T11:15:00"/>
    <x v="1"/>
    <n v="31"/>
    <n v="1"/>
    <n v="10"/>
    <n v="25"/>
    <d v="1899-12-30T10:25:00"/>
    <s v="VX8865"/>
    <x v="26"/>
    <x v="0"/>
    <m/>
    <s v="TXB"/>
    <x v="2"/>
  </r>
  <r>
    <x v="2"/>
    <s v="SN"/>
    <d v="2016-04-19T00:00:00"/>
    <d v="1899-12-30T09:45:00"/>
    <d v="1899-12-30T11:15:00"/>
    <x v="1"/>
    <n v="31"/>
    <n v="2"/>
    <n v="10"/>
    <n v="25"/>
    <d v="1899-12-30T10:25:00"/>
    <s v="XY9517"/>
    <x v="16"/>
    <x v="0"/>
    <m/>
    <s v="TXB"/>
    <x v="2"/>
  </r>
  <r>
    <x v="2"/>
    <s v="SN"/>
    <d v="2016-04-19T00:00:00"/>
    <d v="1899-12-30T09:45:00"/>
    <d v="1899-12-30T11:15:00"/>
    <x v="1"/>
    <n v="31"/>
    <n v="3"/>
    <n v="10"/>
    <n v="25"/>
    <d v="1899-12-30T10:25:00"/>
    <s v="UD3998"/>
    <x v="29"/>
    <x v="0"/>
    <m/>
    <s v="TXB"/>
    <x v="2"/>
  </r>
  <r>
    <x v="2"/>
    <s v="SN"/>
    <d v="2016-04-19T00:00:00"/>
    <d v="1899-12-30T09:45:00"/>
    <d v="1899-12-30T11:15:00"/>
    <x v="1"/>
    <n v="31"/>
    <n v="4"/>
    <n v="10"/>
    <n v="25"/>
    <d v="1899-12-30T10:25:00"/>
    <s v="YP3754"/>
    <x v="1"/>
    <x v="0"/>
    <m/>
    <s v="TXB"/>
    <x v="2"/>
  </r>
  <r>
    <x v="2"/>
    <s v="SN"/>
    <d v="2016-04-19T00:00:00"/>
    <d v="1899-12-30T09:45:00"/>
    <d v="1899-12-30T11:15:00"/>
    <x v="1"/>
    <n v="31"/>
    <n v="5"/>
    <n v="10"/>
    <n v="25"/>
    <d v="1899-12-30T10:25:00"/>
    <s v="WG2582"/>
    <x v="18"/>
    <x v="0"/>
    <m/>
    <s v="TXB"/>
    <x v="2"/>
  </r>
  <r>
    <x v="2"/>
    <s v="SN"/>
    <d v="2016-04-19T00:00:00"/>
    <d v="1899-12-30T09:45:00"/>
    <d v="1899-12-30T11:15:00"/>
    <x v="1"/>
    <n v="31"/>
    <n v="6"/>
    <n v="10"/>
    <n v="27"/>
    <d v="1899-12-30T10:27:00"/>
    <s v="XN6582"/>
    <x v="26"/>
    <x v="0"/>
    <m/>
    <s v="TXB"/>
    <x v="2"/>
  </r>
  <r>
    <x v="2"/>
    <s v="SN"/>
    <d v="2016-04-19T00:00:00"/>
    <d v="1899-12-30T09:45:00"/>
    <d v="1899-12-30T11:15:00"/>
    <x v="1"/>
    <n v="31"/>
    <n v="7"/>
    <n v="10"/>
    <n v="27"/>
    <d v="1899-12-30T10:27:00"/>
    <s v="VB7993"/>
    <x v="26"/>
    <x v="0"/>
    <m/>
    <s v="TXB"/>
    <x v="2"/>
  </r>
  <r>
    <x v="2"/>
    <s v="SN"/>
    <d v="2016-04-19T00:00:00"/>
    <d v="1899-12-30T09:45:00"/>
    <d v="1899-12-30T11:15:00"/>
    <x v="1"/>
    <n v="31"/>
    <n v="8"/>
    <n v="10"/>
    <n v="28"/>
    <d v="1899-12-30T10:28:00"/>
    <s v="SC9326"/>
    <x v="29"/>
    <x v="0"/>
    <m/>
    <s v="TXB"/>
    <x v="2"/>
  </r>
  <r>
    <x v="2"/>
    <s v="SN"/>
    <d v="2016-04-19T00:00:00"/>
    <d v="1899-12-30T09:45:00"/>
    <d v="1899-12-30T11:15:00"/>
    <x v="1"/>
    <n v="31"/>
    <n v="9"/>
    <n v="10"/>
    <n v="30"/>
    <d v="1899-12-30T10:30:00"/>
    <s v="XD4127"/>
    <x v="5"/>
    <x v="0"/>
    <m/>
    <s v="TXB"/>
    <x v="2"/>
  </r>
  <r>
    <x v="2"/>
    <s v="SN"/>
    <d v="2016-04-19T00:00:00"/>
    <d v="1899-12-30T09:45:00"/>
    <d v="1899-12-30T11:15:00"/>
    <x v="1"/>
    <n v="31"/>
    <n v="10"/>
    <n v="10"/>
    <n v="30"/>
    <d v="1899-12-30T10:30:00"/>
    <s v="RN8077"/>
    <x v="1"/>
    <x v="0"/>
    <m/>
    <s v="TXB"/>
    <x v="2"/>
  </r>
  <r>
    <x v="2"/>
    <s v="SN"/>
    <d v="2016-04-19T00:00:00"/>
    <d v="1899-12-30T09:45:00"/>
    <d v="1899-12-30T11:15:00"/>
    <x v="1"/>
    <n v="31"/>
    <n v="11"/>
    <n v="10"/>
    <n v="30"/>
    <d v="1899-12-30T10:30:00"/>
    <s v="ZB8634"/>
    <x v="18"/>
    <x v="0"/>
    <m/>
    <s v="TXB"/>
    <x v="2"/>
  </r>
  <r>
    <x v="2"/>
    <s v="SN"/>
    <d v="2016-04-19T00:00:00"/>
    <d v="1899-12-30T09:45:00"/>
    <d v="1899-12-30T11:15:00"/>
    <x v="1"/>
    <n v="31"/>
    <n v="12"/>
    <n v="10"/>
    <n v="31"/>
    <d v="1899-12-30T10:31:00"/>
    <s v="ZK1325"/>
    <x v="19"/>
    <x v="0"/>
    <m/>
    <s v="TXB"/>
    <x v="2"/>
  </r>
  <r>
    <x v="2"/>
    <s v="SN"/>
    <d v="2016-04-19T00:00:00"/>
    <d v="1899-12-30T09:45:00"/>
    <d v="1899-12-30T11:15:00"/>
    <x v="1"/>
    <n v="31"/>
    <n v="13"/>
    <n v="10"/>
    <n v="31"/>
    <d v="1899-12-30T10:31:00"/>
    <s v="VP1566"/>
    <x v="26"/>
    <x v="0"/>
    <m/>
    <s v="TXB"/>
    <x v="0"/>
  </r>
  <r>
    <x v="2"/>
    <s v="SN"/>
    <d v="2016-04-19T00:00:00"/>
    <d v="1899-12-30T09:45:00"/>
    <d v="1899-12-30T11:15:00"/>
    <x v="1"/>
    <n v="31"/>
    <n v="14"/>
    <n v="10"/>
    <n v="32"/>
    <d v="1899-12-30T10:32:00"/>
    <s v="NF5289"/>
    <x v="32"/>
    <x v="0"/>
    <m/>
    <s v="TXB"/>
    <x v="2"/>
  </r>
  <r>
    <x v="2"/>
    <s v="SN"/>
    <d v="2016-04-19T00:00:00"/>
    <d v="1899-12-30T09:45:00"/>
    <d v="1899-12-30T11:15:00"/>
    <x v="1"/>
    <n v="31"/>
    <n v="15"/>
    <n v="10"/>
    <n v="34"/>
    <d v="1899-12-30T10:34:00"/>
    <s v="VF8811"/>
    <x v="0"/>
    <x v="0"/>
    <m/>
    <s v="TXB"/>
    <x v="2"/>
  </r>
  <r>
    <x v="2"/>
    <s v="SN"/>
    <d v="2016-04-19T00:00:00"/>
    <d v="1899-12-30T09:45:00"/>
    <d v="1899-12-30T11:15:00"/>
    <x v="1"/>
    <n v="31"/>
    <n v="16"/>
    <n v="10"/>
    <n v="35"/>
    <d v="1899-12-30T10:35:00"/>
    <s v="XJ7010"/>
    <x v="16"/>
    <x v="0"/>
    <m/>
    <s v="TXB"/>
    <x v="2"/>
  </r>
  <r>
    <x v="2"/>
    <s v="SN"/>
    <d v="2016-04-19T00:00:00"/>
    <d v="1899-12-30T09:45:00"/>
    <d v="1899-12-30T11:15:00"/>
    <x v="1"/>
    <n v="31"/>
    <n v="17"/>
    <n v="10"/>
    <n v="36"/>
    <d v="1899-12-30T10:36:00"/>
    <s v="FSBZ17"/>
    <x v="16"/>
    <x v="0"/>
    <m/>
    <s v="TXB"/>
    <x v="2"/>
  </r>
  <r>
    <x v="2"/>
    <s v="SN"/>
    <d v="2016-04-19T00:00:00"/>
    <d v="1899-12-30T09:45:00"/>
    <d v="1899-12-30T11:15:00"/>
    <x v="1"/>
    <n v="31"/>
    <n v="18"/>
    <n v="10"/>
    <n v="36"/>
    <d v="1899-12-30T10:36:00"/>
    <s v="FXRR72"/>
    <x v="29"/>
    <x v="0"/>
    <m/>
    <s v="TXB"/>
    <x v="2"/>
  </r>
  <r>
    <x v="2"/>
    <s v="SN"/>
    <d v="2016-04-19T00:00:00"/>
    <d v="1899-12-30T09:45:00"/>
    <d v="1899-12-30T11:15:00"/>
    <x v="1"/>
    <n v="31"/>
    <n v="19"/>
    <n v="10"/>
    <n v="37"/>
    <d v="1899-12-30T10:37:00"/>
    <s v="ZR7113"/>
    <x v="18"/>
    <x v="0"/>
    <m/>
    <s v="TXB"/>
    <x v="2"/>
  </r>
  <r>
    <x v="2"/>
    <s v="SN"/>
    <d v="2016-04-19T00:00:00"/>
    <d v="1899-12-30T09:45:00"/>
    <d v="1899-12-30T11:15:00"/>
    <x v="1"/>
    <n v="31"/>
    <n v="20"/>
    <n v="10"/>
    <n v="37"/>
    <d v="1899-12-30T10:37:00"/>
    <s v="XF9689"/>
    <x v="21"/>
    <x v="0"/>
    <m/>
    <s v="TXB"/>
    <x v="2"/>
  </r>
  <r>
    <x v="2"/>
    <s v="SN"/>
    <d v="2016-04-19T00:00:00"/>
    <d v="1899-12-30T09:45:00"/>
    <d v="1899-12-30T11:15:00"/>
    <x v="1"/>
    <n v="31"/>
    <n v="21"/>
    <n v="10"/>
    <n v="38"/>
    <d v="1899-12-30T10:38:00"/>
    <s v="UK4279"/>
    <x v="18"/>
    <x v="0"/>
    <m/>
    <s v="TXB"/>
    <x v="2"/>
  </r>
  <r>
    <x v="2"/>
    <s v="SN"/>
    <d v="2016-04-19T00:00:00"/>
    <d v="1899-12-30T09:45:00"/>
    <d v="1899-12-30T11:15:00"/>
    <x v="1"/>
    <n v="31"/>
    <n v="22"/>
    <n v="10"/>
    <n v="39"/>
    <d v="1899-12-30T10:39:00"/>
    <s v="XE9337"/>
    <x v="31"/>
    <x v="0"/>
    <m/>
    <s v="TXB"/>
    <x v="2"/>
  </r>
  <r>
    <x v="2"/>
    <s v="SN"/>
    <d v="2016-04-19T00:00:00"/>
    <d v="1899-12-30T09:45:00"/>
    <d v="1899-12-30T11:15:00"/>
    <x v="1"/>
    <n v="31"/>
    <n v="23"/>
    <n v="10"/>
    <n v="39"/>
    <d v="1899-12-30T10:39:00"/>
    <s v="YR3549"/>
    <x v="32"/>
    <x v="0"/>
    <m/>
    <s v="TXB"/>
    <x v="2"/>
  </r>
  <r>
    <x v="2"/>
    <s v="SN"/>
    <d v="2016-04-19T00:00:00"/>
    <d v="1899-12-30T09:45:00"/>
    <d v="1899-12-30T11:15:00"/>
    <x v="1"/>
    <n v="31"/>
    <n v="24"/>
    <n v="10"/>
    <n v="40"/>
    <d v="1899-12-30T10:40:00"/>
    <s v="XV9760"/>
    <x v="18"/>
    <x v="0"/>
    <m/>
    <s v="TXB"/>
    <x v="2"/>
  </r>
  <r>
    <x v="2"/>
    <s v="SN"/>
    <d v="2016-04-19T00:00:00"/>
    <d v="1899-12-30T09:45:00"/>
    <d v="1899-12-30T11:15:00"/>
    <x v="1"/>
    <n v="31"/>
    <n v="25"/>
    <n v="10"/>
    <n v="41"/>
    <d v="1899-12-30T10:41:00"/>
    <s v="ZN8557"/>
    <x v="26"/>
    <x v="0"/>
    <m/>
    <s v="TXB"/>
    <x v="2"/>
  </r>
  <r>
    <x v="2"/>
    <s v="SN"/>
    <d v="2016-04-19T00:00:00"/>
    <d v="1899-12-30T09:45:00"/>
    <d v="1899-12-30T11:15:00"/>
    <x v="1"/>
    <n v="31"/>
    <n v="26"/>
    <n v="10"/>
    <n v="42"/>
    <d v="1899-12-30T10:42:00"/>
    <s v="FCXP20"/>
    <x v="29"/>
    <x v="0"/>
    <m/>
    <s v="TXB"/>
    <x v="0"/>
  </r>
  <r>
    <x v="2"/>
    <s v="SN"/>
    <d v="2016-04-19T00:00:00"/>
    <d v="1899-12-30T09:45:00"/>
    <d v="1899-12-30T11:15:00"/>
    <x v="1"/>
    <n v="31"/>
    <n v="27"/>
    <n v="10"/>
    <n v="42"/>
    <d v="1899-12-30T10:42:00"/>
    <s v="XJ6810"/>
    <x v="19"/>
    <x v="0"/>
    <m/>
    <s v="TXB"/>
    <x v="2"/>
  </r>
  <r>
    <x v="2"/>
    <s v="SN"/>
    <d v="2016-04-19T00:00:00"/>
    <d v="1899-12-30T09:45:00"/>
    <d v="1899-12-30T11:15:00"/>
    <x v="1"/>
    <n v="31"/>
    <n v="28"/>
    <n v="10"/>
    <n v="43"/>
    <d v="1899-12-30T10:43:00"/>
    <s v="TK1389"/>
    <x v="19"/>
    <x v="0"/>
    <m/>
    <s v="TXB"/>
    <x v="2"/>
  </r>
  <r>
    <x v="2"/>
    <s v="SN"/>
    <d v="2016-04-19T00:00:00"/>
    <d v="1899-12-30T09:45:00"/>
    <d v="1899-12-30T11:15:00"/>
    <x v="1"/>
    <n v="31"/>
    <n v="29"/>
    <n v="10"/>
    <n v="46"/>
    <d v="1899-12-30T10:46:00"/>
    <s v="VV1303"/>
    <x v="26"/>
    <x v="0"/>
    <m/>
    <s v="TXB"/>
    <x v="2"/>
  </r>
  <r>
    <x v="2"/>
    <s v="SN"/>
    <d v="2016-04-19T00:00:00"/>
    <d v="1899-12-30T09:45:00"/>
    <d v="1899-12-30T11:15:00"/>
    <x v="1"/>
    <n v="31"/>
    <n v="30"/>
    <n v="10"/>
    <n v="46"/>
    <d v="1899-12-30T10:46:00"/>
    <s v="UK6059"/>
    <x v="24"/>
    <x v="0"/>
    <m/>
    <s v="TXB"/>
    <x v="2"/>
  </r>
  <r>
    <x v="2"/>
    <s v="SN"/>
    <d v="2016-04-19T00:00:00"/>
    <d v="1899-12-30T09:45:00"/>
    <d v="1899-12-30T11:15:00"/>
    <x v="1"/>
    <n v="32"/>
    <n v="1"/>
    <n v="10"/>
    <n v="47"/>
    <d v="1899-12-30T10:47:00"/>
    <s v="UD8869"/>
    <x v="26"/>
    <x v="0"/>
    <m/>
    <s v="TXB"/>
    <x v="2"/>
  </r>
  <r>
    <x v="2"/>
    <s v="SN"/>
    <d v="2016-04-19T00:00:00"/>
    <d v="1899-12-30T09:45:00"/>
    <d v="1899-12-30T11:15:00"/>
    <x v="1"/>
    <n v="32"/>
    <n v="2"/>
    <n v="10"/>
    <n v="47"/>
    <d v="1899-12-30T10:47:00"/>
    <s v="WF6230"/>
    <x v="16"/>
    <x v="0"/>
    <m/>
    <s v="TXB"/>
    <x v="2"/>
  </r>
  <r>
    <x v="2"/>
    <s v="SN"/>
    <d v="2016-04-19T00:00:00"/>
    <d v="1899-12-30T09:45:00"/>
    <d v="1899-12-30T11:15:00"/>
    <x v="1"/>
    <n v="32"/>
    <n v="3"/>
    <n v="10"/>
    <n v="48"/>
    <d v="1899-12-30T10:48:00"/>
    <s v="TJ9637"/>
    <x v="1"/>
    <x v="0"/>
    <m/>
    <s v="TXB"/>
    <x v="2"/>
  </r>
  <r>
    <x v="2"/>
    <s v="SN"/>
    <d v="2016-04-19T00:00:00"/>
    <d v="1899-12-30T09:45:00"/>
    <d v="1899-12-30T11:15:00"/>
    <x v="1"/>
    <n v="32"/>
    <n v="4"/>
    <n v="10"/>
    <n v="48"/>
    <d v="1899-12-30T10:48:00"/>
    <s v="XF4373"/>
    <x v="29"/>
    <x v="0"/>
    <m/>
    <s v="TXB"/>
    <x v="2"/>
  </r>
  <r>
    <x v="2"/>
    <s v="SN"/>
    <d v="2016-04-19T00:00:00"/>
    <d v="1899-12-30T09:45:00"/>
    <d v="1899-12-30T11:15:00"/>
    <x v="1"/>
    <n v="32"/>
    <n v="5"/>
    <n v="10"/>
    <n v="48"/>
    <d v="1899-12-30T10:48:00"/>
    <s v="XR5424"/>
    <x v="0"/>
    <x v="0"/>
    <m/>
    <s v="TXB"/>
    <x v="2"/>
  </r>
  <r>
    <x v="2"/>
    <s v="SN"/>
    <d v="2016-04-19T00:00:00"/>
    <d v="1899-12-30T09:45:00"/>
    <d v="1899-12-30T11:15:00"/>
    <x v="1"/>
    <n v="32"/>
    <n v="6"/>
    <n v="10"/>
    <n v="50"/>
    <d v="1899-12-30T10:50:00"/>
    <s v="XZ1462"/>
    <x v="32"/>
    <x v="0"/>
    <m/>
    <s v="TXB"/>
    <x v="0"/>
  </r>
  <r>
    <x v="2"/>
    <s v="SN"/>
    <d v="2016-04-19T00:00:00"/>
    <d v="1899-12-30T09:45:00"/>
    <d v="1899-12-30T11:15:00"/>
    <x v="1"/>
    <n v="32"/>
    <n v="7"/>
    <n v="10"/>
    <n v="52"/>
    <d v="1899-12-30T10:52:00"/>
    <s v="XB8574"/>
    <x v="19"/>
    <x v="0"/>
    <m/>
    <s v="TXB"/>
    <x v="2"/>
  </r>
  <r>
    <x v="2"/>
    <s v="SN"/>
    <d v="2016-04-19T00:00:00"/>
    <d v="1899-12-30T09:45:00"/>
    <d v="1899-12-30T11:15:00"/>
    <x v="1"/>
    <n v="32"/>
    <n v="8"/>
    <n v="10"/>
    <n v="53"/>
    <d v="1899-12-30T10:53:00"/>
    <s v="VV1302"/>
    <x v="18"/>
    <x v="0"/>
    <m/>
    <s v="TXB"/>
    <x v="2"/>
  </r>
  <r>
    <x v="2"/>
    <s v="SN"/>
    <d v="2016-04-19T00:00:00"/>
    <d v="1899-12-30T09:45:00"/>
    <d v="1899-12-30T11:15:00"/>
    <x v="1"/>
    <n v="32"/>
    <n v="9"/>
    <n v="10"/>
    <n v="54"/>
    <d v="1899-12-30T10:54:00"/>
    <s v="XR9014"/>
    <x v="26"/>
    <x v="0"/>
    <m/>
    <s v="TXB"/>
    <x v="2"/>
  </r>
  <r>
    <x v="2"/>
    <s v="SN"/>
    <d v="2016-04-19T00:00:00"/>
    <d v="1899-12-30T09:45:00"/>
    <d v="1899-12-30T11:15:00"/>
    <x v="1"/>
    <n v="32"/>
    <n v="10"/>
    <n v="10"/>
    <n v="54"/>
    <d v="1899-12-30T10:54:00"/>
    <s v="YB1901"/>
    <x v="29"/>
    <x v="0"/>
    <m/>
    <s v="TXB"/>
    <x v="2"/>
  </r>
  <r>
    <x v="2"/>
    <s v="SN"/>
    <d v="2016-04-19T00:00:00"/>
    <d v="1899-12-30T09:45:00"/>
    <d v="1899-12-30T11:15:00"/>
    <x v="1"/>
    <n v="32"/>
    <n v="11"/>
    <n v="10"/>
    <n v="57"/>
    <d v="1899-12-30T10:57:00"/>
    <s v="BFLH93"/>
    <x v="19"/>
    <x v="0"/>
    <m/>
    <s v="TXB"/>
    <x v="0"/>
  </r>
  <r>
    <x v="2"/>
    <s v="SN"/>
    <d v="2016-04-19T00:00:00"/>
    <d v="1899-12-30T09:45:00"/>
    <d v="1899-12-30T11:15:00"/>
    <x v="1"/>
    <n v="32"/>
    <n v="12"/>
    <n v="10"/>
    <n v="57"/>
    <d v="1899-12-30T10:57:00"/>
    <s v="XW8284"/>
    <x v="31"/>
    <x v="0"/>
    <m/>
    <s v="TXB"/>
    <x v="0"/>
  </r>
  <r>
    <x v="2"/>
    <s v="SN"/>
    <d v="2016-04-19T00:00:00"/>
    <d v="1899-12-30T09:45:00"/>
    <d v="1899-12-30T11:15:00"/>
    <x v="1"/>
    <n v="32"/>
    <n v="13"/>
    <n v="10"/>
    <n v="58"/>
    <d v="1899-12-30T10:58:00"/>
    <s v="UD8133"/>
    <x v="26"/>
    <x v="0"/>
    <m/>
    <s v="TXB"/>
    <x v="2"/>
  </r>
  <r>
    <x v="2"/>
    <s v="SN"/>
    <d v="2016-04-19T00:00:00"/>
    <d v="1899-12-30T09:45:00"/>
    <d v="1899-12-30T11:15:00"/>
    <x v="1"/>
    <n v="32"/>
    <n v="14"/>
    <n v="10"/>
    <n v="58"/>
    <d v="1899-12-30T10:58:00"/>
    <s v="HDKP85"/>
    <x v="1"/>
    <x v="0"/>
    <m/>
    <s v="TXB"/>
    <x v="2"/>
  </r>
  <r>
    <x v="2"/>
    <s v="SN"/>
    <d v="2016-04-19T00:00:00"/>
    <d v="1899-12-30T09:45:00"/>
    <d v="1899-12-30T11:15:00"/>
    <x v="1"/>
    <n v="32"/>
    <n v="15"/>
    <n v="10"/>
    <n v="59"/>
    <d v="1899-12-30T10:59:00"/>
    <s v="VK7313"/>
    <x v="26"/>
    <x v="0"/>
    <m/>
    <s v="TXB"/>
    <x v="2"/>
  </r>
  <r>
    <x v="2"/>
    <s v="SN"/>
    <d v="2016-04-19T00:00:00"/>
    <d v="1899-12-30T09:45:00"/>
    <d v="1899-12-30T11:15:00"/>
    <x v="1"/>
    <n v="32"/>
    <n v="16"/>
    <n v="10"/>
    <n v="59"/>
    <d v="1899-12-30T10:59:00"/>
    <s v="XV7878"/>
    <x v="26"/>
    <x v="0"/>
    <m/>
    <s v="TXB"/>
    <x v="2"/>
  </r>
  <r>
    <x v="2"/>
    <s v="SN"/>
    <d v="2016-04-19T00:00:00"/>
    <d v="1899-12-30T09:45:00"/>
    <d v="1899-12-30T11:15:00"/>
    <x v="1"/>
    <n v="32"/>
    <n v="17"/>
    <n v="11"/>
    <n v="1"/>
    <d v="1899-12-30T11:01:00"/>
    <s v="XN6582"/>
    <x v="29"/>
    <x v="0"/>
    <m/>
    <s v="TXB"/>
    <x v="2"/>
  </r>
  <r>
    <x v="2"/>
    <s v="SN"/>
    <d v="2016-04-19T00:00:00"/>
    <d v="1899-12-30T09:45:00"/>
    <d v="1899-12-30T11:15:00"/>
    <x v="1"/>
    <n v="32"/>
    <n v="18"/>
    <n v="11"/>
    <n v="1"/>
    <d v="1899-12-30T11:01:00"/>
    <s v="XG8576"/>
    <x v="18"/>
    <x v="0"/>
    <m/>
    <s v="TXB"/>
    <x v="2"/>
  </r>
  <r>
    <x v="2"/>
    <s v="SN"/>
    <d v="2016-04-19T00:00:00"/>
    <d v="1899-12-30T09:45:00"/>
    <d v="1899-12-30T11:15:00"/>
    <x v="1"/>
    <n v="32"/>
    <n v="19"/>
    <n v="11"/>
    <n v="2"/>
    <d v="1899-12-30T11:02:00"/>
    <s v="XL8615"/>
    <x v="1"/>
    <x v="0"/>
    <m/>
    <s v="TXB"/>
    <x v="0"/>
  </r>
  <r>
    <x v="2"/>
    <s v="SN"/>
    <d v="2016-04-19T00:00:00"/>
    <d v="1899-12-30T09:45:00"/>
    <d v="1899-12-30T11:15:00"/>
    <x v="1"/>
    <n v="32"/>
    <n v="20"/>
    <n v="11"/>
    <n v="2"/>
    <d v="1899-12-30T11:02:00"/>
    <s v="CCVK52"/>
    <x v="26"/>
    <x v="0"/>
    <m/>
    <s v="TXB"/>
    <x v="2"/>
  </r>
  <r>
    <x v="2"/>
    <s v="SN"/>
    <d v="2016-04-19T00:00:00"/>
    <d v="1899-12-30T09:45:00"/>
    <d v="1899-12-30T11:15:00"/>
    <x v="1"/>
    <n v="32"/>
    <n v="21"/>
    <n v="11"/>
    <n v="2"/>
    <d v="1899-12-30T11:02:00"/>
    <s v="VY7740"/>
    <x v="26"/>
    <x v="0"/>
    <m/>
    <s v="TXB"/>
    <x v="2"/>
  </r>
  <r>
    <x v="2"/>
    <s v="SN"/>
    <d v="2016-04-19T00:00:00"/>
    <d v="1899-12-30T09:45:00"/>
    <d v="1899-12-30T11:15:00"/>
    <x v="1"/>
    <n v="32"/>
    <n v="22"/>
    <n v="11"/>
    <n v="3"/>
    <d v="1899-12-30T11:03:00"/>
    <s v="XV9221"/>
    <x v="0"/>
    <x v="0"/>
    <m/>
    <s v="TXB"/>
    <x v="2"/>
  </r>
  <r>
    <x v="2"/>
    <s v="SN"/>
    <d v="2016-04-19T00:00:00"/>
    <d v="1899-12-30T09:45:00"/>
    <d v="1899-12-30T11:15:00"/>
    <x v="1"/>
    <n v="32"/>
    <n v="23"/>
    <n v="11"/>
    <n v="4"/>
    <d v="1899-12-30T11:04:00"/>
    <s v="NF5289"/>
    <x v="29"/>
    <x v="0"/>
    <m/>
    <s v="TXB"/>
    <x v="2"/>
  </r>
  <r>
    <x v="2"/>
    <s v="SN"/>
    <d v="2016-04-19T00:00:00"/>
    <d v="1899-12-30T09:45:00"/>
    <d v="1899-12-30T11:15:00"/>
    <x v="1"/>
    <n v="32"/>
    <n v="24"/>
    <n v="11"/>
    <n v="4"/>
    <d v="1899-12-30T11:04:00"/>
    <s v="DF1849"/>
    <x v="18"/>
    <x v="0"/>
    <m/>
    <s v="TXB"/>
    <x v="2"/>
  </r>
  <r>
    <x v="2"/>
    <s v="SN"/>
    <d v="2016-04-19T00:00:00"/>
    <d v="1899-12-30T09:45:00"/>
    <d v="1899-12-30T11:15:00"/>
    <x v="1"/>
    <n v="32"/>
    <n v="25"/>
    <n v="11"/>
    <n v="5"/>
    <d v="1899-12-30T11:05:00"/>
    <s v="FYCC32"/>
    <x v="26"/>
    <x v="0"/>
    <m/>
    <s v="TXB"/>
    <x v="2"/>
  </r>
  <r>
    <x v="2"/>
    <s v="SN"/>
    <d v="2016-04-19T00:00:00"/>
    <d v="1899-12-30T09:45:00"/>
    <d v="1899-12-30T11:15:00"/>
    <x v="1"/>
    <n v="32"/>
    <n v="26"/>
    <n v="11"/>
    <n v="5"/>
    <d v="1899-12-30T11:05:00"/>
    <s v="WG9620"/>
    <x v="16"/>
    <x v="0"/>
    <m/>
    <s v="TXB"/>
    <x v="2"/>
  </r>
  <r>
    <x v="2"/>
    <s v="SN"/>
    <d v="2016-04-19T00:00:00"/>
    <d v="1899-12-30T09:45:00"/>
    <d v="1899-12-30T11:15:00"/>
    <x v="1"/>
    <n v="32"/>
    <n v="27"/>
    <n v="11"/>
    <n v="5"/>
    <d v="1899-12-30T11:05:00"/>
    <s v="TP6824"/>
    <x v="19"/>
    <x v="0"/>
    <m/>
    <s v="TXB"/>
    <x v="2"/>
  </r>
  <r>
    <x v="2"/>
    <s v="SN"/>
    <d v="2016-04-19T00:00:00"/>
    <d v="1899-12-30T09:45:00"/>
    <d v="1899-12-30T11:15:00"/>
    <x v="1"/>
    <n v="32"/>
    <n v="28"/>
    <n v="11"/>
    <n v="6"/>
    <d v="1899-12-30T11:06:00"/>
    <s v="XC4971"/>
    <x v="1"/>
    <x v="0"/>
    <m/>
    <s v="TXB"/>
    <x v="1"/>
  </r>
  <r>
    <x v="2"/>
    <s v="SN"/>
    <d v="2016-04-19T00:00:00"/>
    <d v="1899-12-30T09:45:00"/>
    <d v="1899-12-30T11:15:00"/>
    <x v="1"/>
    <n v="32"/>
    <n v="29"/>
    <n v="11"/>
    <n v="9"/>
    <d v="1899-12-30T11:09:00"/>
    <s v="UB7719"/>
    <x v="18"/>
    <x v="0"/>
    <m/>
    <s v="TXB"/>
    <x v="2"/>
  </r>
  <r>
    <x v="2"/>
    <s v="SN"/>
    <d v="2016-04-19T00:00:00"/>
    <d v="1899-12-30T09:45:00"/>
    <d v="1899-12-30T11:15:00"/>
    <x v="1"/>
    <n v="32"/>
    <n v="30"/>
    <n v="11"/>
    <n v="9"/>
    <d v="1899-12-30T11:09:00"/>
    <s v="UJ5210"/>
    <x v="32"/>
    <x v="0"/>
    <m/>
    <s v="TXB"/>
    <x v="2"/>
  </r>
  <r>
    <x v="2"/>
    <s v="SN"/>
    <d v="2016-04-19T00:00:00"/>
    <d v="1899-12-30T09:45:00"/>
    <d v="1899-12-30T11:15:00"/>
    <x v="1"/>
    <n v="33"/>
    <n v="1"/>
    <n v="11"/>
    <n v="10"/>
    <d v="1899-12-30T11:10:00"/>
    <s v="YB8101"/>
    <x v="32"/>
    <x v="0"/>
    <s v="IDA"/>
    <s v="TXB"/>
    <x v="2"/>
  </r>
  <r>
    <x v="2"/>
    <s v="SN"/>
    <d v="2016-04-19T00:00:00"/>
    <d v="1899-12-30T09:45:00"/>
    <d v="1899-12-30T11:15:00"/>
    <x v="1"/>
    <n v="33"/>
    <n v="2"/>
    <n v="11"/>
    <n v="11"/>
    <d v="1899-12-30T11:11:00"/>
    <s v="VA8204"/>
    <x v="24"/>
    <x v="0"/>
    <s v="IDA"/>
    <s v="TXB"/>
    <x v="1"/>
  </r>
  <r>
    <x v="2"/>
    <s v="SN"/>
    <d v="2016-04-19T00:00:00"/>
    <d v="1899-12-30T09:45:00"/>
    <d v="1899-12-30T11:15:00"/>
    <x v="1"/>
    <n v="33"/>
    <n v="3"/>
    <n v="11"/>
    <n v="13"/>
    <d v="1899-12-30T11:13:00"/>
    <s v="FYBZ34"/>
    <x v="21"/>
    <x v="0"/>
    <s v="IDA"/>
    <s v="TXB"/>
    <x v="2"/>
  </r>
  <r>
    <x v="2"/>
    <s v="SN"/>
    <d v="2016-04-19T00:00:00"/>
    <d v="1899-12-30T09:45:00"/>
    <d v="1899-12-30T11:15:00"/>
    <x v="1"/>
    <n v="33"/>
    <n v="4"/>
    <n v="11"/>
    <n v="14"/>
    <d v="1899-12-30T11:14:00"/>
    <s v="XJ7010"/>
    <x v="29"/>
    <x v="0"/>
    <s v="IDA"/>
    <s v="TXB"/>
    <x v="2"/>
  </r>
  <r>
    <x v="2"/>
    <s v="SN"/>
    <d v="2016-04-19T00:00:00"/>
    <d v="1899-12-30T09:45:00"/>
    <d v="1899-12-30T11:15:00"/>
    <x v="1"/>
    <n v="33"/>
    <n v="5"/>
    <n v="11"/>
    <n v="14"/>
    <d v="1899-12-30T11:14:00"/>
    <s v="WX5378"/>
    <x v="19"/>
    <x v="0"/>
    <s v="IDA"/>
    <s v="TXB"/>
    <x v="0"/>
  </r>
  <r>
    <x v="2"/>
    <s v="SN"/>
    <d v="2016-04-19T00:00:00"/>
    <d v="1899-12-30T09:45:00"/>
    <d v="1899-12-30T11:15:00"/>
    <x v="1"/>
    <n v="33"/>
    <n v="6"/>
    <n v="11"/>
    <n v="15"/>
    <d v="1899-12-30T11:15:00"/>
    <s v="XH4866"/>
    <x v="26"/>
    <x v="0"/>
    <s v="IDA"/>
    <s v="TXB"/>
    <x v="2"/>
  </r>
  <r>
    <x v="2"/>
    <s v="SN"/>
    <d v="2016-04-19T00:00:00"/>
    <d v="1899-12-30T09:45:00"/>
    <d v="1899-12-30T11:15:00"/>
    <x v="1"/>
    <n v="33"/>
    <n v="7"/>
    <n v="11"/>
    <n v="15"/>
    <d v="1899-12-30T11:15:00"/>
    <s v="XY3951"/>
    <x v="16"/>
    <x v="0"/>
    <s v="IDA"/>
    <s v="TXB"/>
    <x v="2"/>
  </r>
  <r>
    <x v="2"/>
    <s v="SN"/>
    <d v="2016-04-19T00:00:00"/>
    <d v="1899-12-30T12:45:00"/>
    <d v="1899-12-30T14:15:00"/>
    <x v="2"/>
    <n v="33"/>
    <n v="23"/>
    <n v="12"/>
    <n v="52"/>
    <d v="1899-12-30T12:52:00"/>
    <s v="FTFC13"/>
    <x v="26"/>
    <x v="0"/>
    <s v="IDA"/>
    <s v="TXB"/>
    <x v="0"/>
  </r>
  <r>
    <x v="2"/>
    <s v="SN"/>
    <d v="2016-04-19T00:00:00"/>
    <d v="1899-12-30T12:45:00"/>
    <d v="1899-12-30T14:15:00"/>
    <x v="2"/>
    <n v="33"/>
    <n v="27"/>
    <n v="12"/>
    <n v="55"/>
    <d v="1899-12-30T12:55:00"/>
    <s v="PG8204"/>
    <x v="19"/>
    <x v="0"/>
    <s v="IDA"/>
    <s v="TXB"/>
    <x v="0"/>
  </r>
  <r>
    <x v="2"/>
    <s v="SN"/>
    <d v="2016-04-19T00:00:00"/>
    <d v="1899-12-30T12:45:00"/>
    <d v="1899-12-30T14:15:00"/>
    <x v="2"/>
    <n v="34"/>
    <n v="1"/>
    <n v="12"/>
    <n v="57"/>
    <d v="1899-12-30T12:57:00"/>
    <s v="ZV4253"/>
    <x v="16"/>
    <x v="0"/>
    <s v="IDA"/>
    <s v="TXB"/>
    <x v="0"/>
  </r>
  <r>
    <x v="2"/>
    <s v="SN"/>
    <d v="2016-04-19T00:00:00"/>
    <d v="1899-12-30T12:45:00"/>
    <d v="1899-12-30T14:15:00"/>
    <x v="2"/>
    <n v="34"/>
    <n v="2"/>
    <n v="12"/>
    <n v="58"/>
    <d v="1899-12-30T12:58:00"/>
    <s v="ZJ2738"/>
    <x v="26"/>
    <x v="0"/>
    <s v="IDA"/>
    <s v="TXB"/>
    <x v="2"/>
  </r>
  <r>
    <x v="2"/>
    <s v="SN"/>
    <d v="2016-04-19T00:00:00"/>
    <d v="1899-12-30T12:45:00"/>
    <d v="1899-12-30T14:15:00"/>
    <x v="2"/>
    <n v="34"/>
    <n v="3"/>
    <n v="12"/>
    <n v="58"/>
    <d v="1899-12-30T12:58:00"/>
    <s v="VY7740"/>
    <x v="32"/>
    <x v="0"/>
    <s v="IDA"/>
    <s v="TXB"/>
    <x v="0"/>
  </r>
  <r>
    <x v="2"/>
    <s v="SN"/>
    <d v="2016-04-19T00:00:00"/>
    <d v="1899-12-30T12:45:00"/>
    <d v="1899-12-30T14:15:00"/>
    <x v="2"/>
    <n v="34"/>
    <n v="4"/>
    <n v="13"/>
    <n v="1"/>
    <d v="1899-12-30T13:01:00"/>
    <s v="RR4641"/>
    <x v="1"/>
    <x v="0"/>
    <s v="IDA"/>
    <s v="TXB"/>
    <x v="0"/>
  </r>
  <r>
    <x v="2"/>
    <s v="SN"/>
    <d v="2016-04-19T00:00:00"/>
    <d v="1899-12-30T12:45:00"/>
    <d v="1899-12-30T14:15:00"/>
    <x v="2"/>
    <n v="34"/>
    <n v="5"/>
    <n v="13"/>
    <n v="1"/>
    <d v="1899-12-30T13:01:00"/>
    <s v="YH1755"/>
    <x v="26"/>
    <x v="0"/>
    <s v="IDA"/>
    <s v="TXB"/>
    <x v="2"/>
  </r>
  <r>
    <x v="2"/>
    <s v="SN"/>
    <d v="2016-04-19T00:00:00"/>
    <d v="1899-12-30T12:45:00"/>
    <d v="1899-12-30T14:15:00"/>
    <x v="2"/>
    <n v="34"/>
    <n v="6"/>
    <n v="13"/>
    <n v="2"/>
    <d v="1899-12-30T13:02:00"/>
    <s v="YG1168"/>
    <x v="0"/>
    <x v="0"/>
    <s v="IDA"/>
    <s v="TXB"/>
    <x v="2"/>
  </r>
  <r>
    <x v="2"/>
    <s v="SN"/>
    <d v="2016-04-19T00:00:00"/>
    <d v="1899-12-30T12:45:00"/>
    <d v="1899-12-30T14:15:00"/>
    <x v="2"/>
    <n v="34"/>
    <n v="7"/>
    <n v="13"/>
    <n v="3"/>
    <d v="1899-12-30T13:03:00"/>
    <s v="PJ8699"/>
    <x v="32"/>
    <x v="0"/>
    <s v="IDA"/>
    <s v="TXB"/>
    <x v="2"/>
  </r>
  <r>
    <x v="2"/>
    <s v="SN"/>
    <d v="2016-04-19T00:00:00"/>
    <d v="1899-12-30T12:45:00"/>
    <d v="1899-12-30T14:15:00"/>
    <x v="2"/>
    <n v="34"/>
    <n v="8"/>
    <n v="13"/>
    <n v="4"/>
    <d v="1899-12-30T13:04:00"/>
    <s v="BUHB89"/>
    <x v="31"/>
    <x v="0"/>
    <s v="IDA"/>
    <s v="TXB"/>
    <x v="2"/>
  </r>
  <r>
    <x v="2"/>
    <s v="SN"/>
    <d v="2016-04-19T00:00:00"/>
    <d v="1899-12-30T12:45:00"/>
    <d v="1899-12-30T14:15:00"/>
    <x v="2"/>
    <n v="34"/>
    <n v="9"/>
    <n v="13"/>
    <n v="4"/>
    <d v="1899-12-30T13:04:00"/>
    <s v="XF4373"/>
    <x v="26"/>
    <x v="0"/>
    <s v="IDA"/>
    <s v="TXB"/>
    <x v="2"/>
  </r>
  <r>
    <x v="2"/>
    <s v="SN"/>
    <d v="2016-04-19T00:00:00"/>
    <d v="1899-12-30T12:45:00"/>
    <d v="1899-12-30T14:15:00"/>
    <x v="2"/>
    <n v="34"/>
    <n v="10"/>
    <n v="13"/>
    <n v="5"/>
    <d v="1899-12-30T13:05:00"/>
    <s v="UJ5210"/>
    <x v="32"/>
    <x v="0"/>
    <s v="IDA"/>
    <s v="TXB"/>
    <x v="0"/>
  </r>
  <r>
    <x v="2"/>
    <s v="SN"/>
    <d v="2016-04-19T00:00:00"/>
    <d v="1899-12-30T12:45:00"/>
    <d v="1899-12-30T14:15:00"/>
    <x v="2"/>
    <n v="34"/>
    <n v="11"/>
    <n v="13"/>
    <n v="5"/>
    <d v="1899-12-30T13:05:00"/>
    <s v="BFGD28"/>
    <x v="16"/>
    <x v="0"/>
    <s v="IDA"/>
    <s v="TXB"/>
    <x v="0"/>
  </r>
  <r>
    <x v="2"/>
    <s v="SN"/>
    <d v="2016-04-19T00:00:00"/>
    <d v="1899-12-30T12:45:00"/>
    <d v="1899-12-30T14:15:00"/>
    <x v="2"/>
    <n v="34"/>
    <n v="12"/>
    <n v="13"/>
    <n v="6"/>
    <d v="1899-12-30T13:06:00"/>
    <s v="YG1201"/>
    <x v="16"/>
    <x v="0"/>
    <s v="IDA"/>
    <s v="TXB"/>
    <x v="1"/>
  </r>
  <r>
    <x v="2"/>
    <s v="SN"/>
    <d v="2016-04-19T00:00:00"/>
    <d v="1899-12-30T12:45:00"/>
    <d v="1899-12-30T14:15:00"/>
    <x v="2"/>
    <n v="34"/>
    <n v="13"/>
    <n v="13"/>
    <n v="8"/>
    <d v="1899-12-30T13:08:00"/>
    <s v="UB7719"/>
    <x v="21"/>
    <x v="0"/>
    <s v="IDA"/>
    <s v="TXB"/>
    <x v="1"/>
  </r>
  <r>
    <x v="2"/>
    <s v="SN"/>
    <d v="2016-04-19T00:00:00"/>
    <d v="1899-12-30T12:45:00"/>
    <d v="1899-12-30T14:15:00"/>
    <x v="2"/>
    <n v="34"/>
    <n v="14"/>
    <n v="13"/>
    <n v="9"/>
    <d v="1899-12-30T13:09:00"/>
    <s v="XD4127"/>
    <x v="24"/>
    <x v="0"/>
    <s v="IDA"/>
    <s v="TXB"/>
    <x v="2"/>
  </r>
  <r>
    <x v="2"/>
    <s v="SN"/>
    <d v="2016-04-19T00:00:00"/>
    <d v="1899-12-30T12:45:00"/>
    <d v="1899-12-30T14:15:00"/>
    <x v="2"/>
    <n v="34"/>
    <n v="15"/>
    <n v="13"/>
    <n v="10"/>
    <d v="1899-12-30T13:10:00"/>
    <s v="TL8497"/>
    <x v="26"/>
    <x v="0"/>
    <s v="IDA"/>
    <s v="TXB"/>
    <x v="2"/>
  </r>
  <r>
    <x v="2"/>
    <s v="SN"/>
    <d v="2016-04-19T00:00:00"/>
    <d v="1899-12-30T12:45:00"/>
    <d v="1899-12-30T14:15:00"/>
    <x v="2"/>
    <n v="34"/>
    <n v="16"/>
    <n v="13"/>
    <n v="10"/>
    <d v="1899-12-30T13:10:00"/>
    <s v="YR3548"/>
    <x v="32"/>
    <x v="0"/>
    <s v="IDA"/>
    <s v="TXB"/>
    <x v="2"/>
  </r>
  <r>
    <x v="2"/>
    <s v="SN"/>
    <d v="2016-04-19T00:00:00"/>
    <d v="1899-12-30T12:45:00"/>
    <d v="1899-12-30T14:15:00"/>
    <x v="2"/>
    <n v="34"/>
    <n v="17"/>
    <n v="13"/>
    <n v="10"/>
    <d v="1899-12-30T13:10:00"/>
    <s v="GBVW20"/>
    <x v="18"/>
    <x v="0"/>
    <s v="IDA"/>
    <s v="TXB"/>
    <x v="2"/>
  </r>
  <r>
    <x v="2"/>
    <s v="SN"/>
    <d v="2016-04-19T00:00:00"/>
    <d v="1899-12-30T12:45:00"/>
    <d v="1899-12-30T14:15:00"/>
    <x v="2"/>
    <n v="34"/>
    <n v="18"/>
    <n v="13"/>
    <n v="11"/>
    <d v="1899-12-30T13:11:00"/>
    <s v="FXZX84"/>
    <x v="1"/>
    <x v="0"/>
    <s v="IDA"/>
    <s v="TXB"/>
    <x v="2"/>
  </r>
  <r>
    <x v="2"/>
    <s v="SN"/>
    <d v="2016-04-19T00:00:00"/>
    <d v="1899-12-30T12:45:00"/>
    <d v="1899-12-30T14:15:00"/>
    <x v="2"/>
    <n v="34"/>
    <n v="19"/>
    <n v="13"/>
    <n v="11"/>
    <d v="1899-12-30T13:11:00"/>
    <s v="XF1142"/>
    <x v="19"/>
    <x v="0"/>
    <s v="IDA"/>
    <s v="TXB"/>
    <x v="0"/>
  </r>
  <r>
    <x v="2"/>
    <s v="SN"/>
    <d v="2016-04-19T00:00:00"/>
    <d v="1899-12-30T12:45:00"/>
    <d v="1899-12-30T14:15:00"/>
    <x v="2"/>
    <n v="34"/>
    <n v="20"/>
    <n v="13"/>
    <n v="13"/>
    <d v="1899-12-30T13:13:00"/>
    <s v="YD1901"/>
    <x v="26"/>
    <x v="0"/>
    <s v="IDA"/>
    <s v="TXB"/>
    <x v="2"/>
  </r>
  <r>
    <x v="2"/>
    <s v="SN"/>
    <d v="2016-04-19T00:00:00"/>
    <d v="1899-12-30T12:45:00"/>
    <d v="1899-12-30T14:15:00"/>
    <x v="2"/>
    <n v="34"/>
    <n v="21"/>
    <n v="13"/>
    <n v="13"/>
    <d v="1899-12-30T13:13:00"/>
    <s v="BDSD39"/>
    <x v="32"/>
    <x v="0"/>
    <s v="IDA"/>
    <s v="TXB"/>
    <x v="2"/>
  </r>
  <r>
    <x v="2"/>
    <s v="SN"/>
    <d v="2016-04-19T00:00:00"/>
    <d v="1899-12-30T12:45:00"/>
    <d v="1899-12-30T14:15:00"/>
    <x v="2"/>
    <n v="34"/>
    <n v="22"/>
    <n v="13"/>
    <n v="14"/>
    <d v="1899-12-30T13:14:00"/>
    <s v="YR1750"/>
    <x v="27"/>
    <x v="0"/>
    <s v="IDA"/>
    <s v="TXB"/>
    <x v="0"/>
  </r>
  <r>
    <x v="2"/>
    <s v="SN"/>
    <d v="2016-04-19T00:00:00"/>
    <d v="1899-12-30T12:45:00"/>
    <d v="1899-12-30T14:15:00"/>
    <x v="2"/>
    <n v="34"/>
    <n v="23"/>
    <n v="13"/>
    <n v="14"/>
    <d v="1899-12-30T13:14:00"/>
    <s v="RW5141"/>
    <x v="1"/>
    <x v="0"/>
    <s v="IDA"/>
    <s v="TXB"/>
    <x v="0"/>
  </r>
  <r>
    <x v="2"/>
    <s v="SN"/>
    <d v="2016-04-19T00:00:00"/>
    <d v="1899-12-30T12:45:00"/>
    <d v="1899-12-30T14:15:00"/>
    <x v="2"/>
    <n v="34"/>
    <n v="24"/>
    <n v="13"/>
    <n v="14"/>
    <d v="1899-12-30T13:14:00"/>
    <s v="CPVD46"/>
    <x v="26"/>
    <x v="0"/>
    <s v="IDA"/>
    <s v="TXB"/>
    <x v="2"/>
  </r>
  <r>
    <x v="2"/>
    <s v="SN"/>
    <d v="2016-04-19T00:00:00"/>
    <d v="1899-12-30T12:45:00"/>
    <d v="1899-12-30T14:15:00"/>
    <x v="2"/>
    <n v="34"/>
    <n v="25"/>
    <n v="13"/>
    <n v="16"/>
    <d v="1899-12-30T13:16:00"/>
    <s v="CF4551"/>
    <x v="16"/>
    <x v="0"/>
    <s v="IDA"/>
    <s v="TXB"/>
    <x v="0"/>
  </r>
  <r>
    <x v="2"/>
    <s v="SN"/>
    <d v="2016-04-19T00:00:00"/>
    <d v="1899-12-30T12:45:00"/>
    <d v="1899-12-30T14:15:00"/>
    <x v="2"/>
    <n v="34"/>
    <n v="26"/>
    <n v="13"/>
    <n v="17"/>
    <d v="1899-12-30T13:17:00"/>
    <s v="FSCZ99"/>
    <x v="32"/>
    <x v="0"/>
    <s v="IDA"/>
    <s v="TXB"/>
    <x v="0"/>
  </r>
  <r>
    <x v="2"/>
    <s v="SN"/>
    <d v="2016-04-19T00:00:00"/>
    <d v="1899-12-30T12:45:00"/>
    <d v="1899-12-30T14:15:00"/>
    <x v="2"/>
    <n v="34"/>
    <n v="27"/>
    <n v="13"/>
    <n v="17"/>
    <d v="1899-12-30T13:17:00"/>
    <s v="XN6582"/>
    <x v="26"/>
    <x v="0"/>
    <s v="IDA"/>
    <s v="TXB"/>
    <x v="2"/>
  </r>
  <r>
    <x v="2"/>
    <s v="SN"/>
    <d v="2016-04-19T00:00:00"/>
    <d v="1899-12-30T12:45:00"/>
    <d v="1899-12-30T14:15:00"/>
    <x v="2"/>
    <n v="34"/>
    <n v="28"/>
    <n v="13"/>
    <n v="18"/>
    <d v="1899-12-30T13:18:00"/>
    <s v="CZPS16"/>
    <x v="0"/>
    <x v="0"/>
    <s v="IDA"/>
    <s v="TXB"/>
    <x v="2"/>
  </r>
  <r>
    <x v="2"/>
    <s v="SN"/>
    <d v="2016-04-19T00:00:00"/>
    <d v="1899-12-30T12:45:00"/>
    <d v="1899-12-30T14:15:00"/>
    <x v="2"/>
    <n v="34"/>
    <n v="29"/>
    <n v="13"/>
    <n v="20"/>
    <d v="1899-12-30T13:20:00"/>
    <s v="YY6989"/>
    <x v="19"/>
    <x v="0"/>
    <s v="IDA"/>
    <s v="TXB"/>
    <x v="2"/>
  </r>
  <r>
    <x v="2"/>
    <s v="SN"/>
    <d v="2016-04-19T00:00:00"/>
    <d v="1899-12-30T12:45:00"/>
    <d v="1899-12-30T14:15:00"/>
    <x v="2"/>
    <n v="34"/>
    <n v="30"/>
    <n v="13"/>
    <n v="20"/>
    <d v="1899-12-30T13:20:00"/>
    <s v="NF6374"/>
    <x v="32"/>
    <x v="0"/>
    <s v="IDA"/>
    <s v="TXB"/>
    <x v="2"/>
  </r>
  <r>
    <x v="2"/>
    <s v="SN"/>
    <d v="2016-04-19T00:00:00"/>
    <d v="1899-12-30T12:45:00"/>
    <d v="1899-12-30T14:15:00"/>
    <x v="2"/>
    <n v="35"/>
    <n v="1"/>
    <n v="13"/>
    <n v="21"/>
    <d v="1899-12-30T13:21:00"/>
    <s v="FYDV21"/>
    <x v="16"/>
    <x v="0"/>
    <s v="IDA"/>
    <s v="TXB"/>
    <x v="2"/>
  </r>
  <r>
    <x v="2"/>
    <s v="SN"/>
    <d v="2016-04-19T00:00:00"/>
    <d v="1899-12-30T12:45:00"/>
    <d v="1899-12-30T14:15:00"/>
    <x v="2"/>
    <n v="35"/>
    <n v="2"/>
    <n v="13"/>
    <n v="22"/>
    <d v="1899-12-30T13:22:00"/>
    <s v="VY7741"/>
    <x v="29"/>
    <x v="0"/>
    <s v="IDA"/>
    <s v="TXB"/>
    <x v="2"/>
  </r>
  <r>
    <x v="2"/>
    <s v="SN"/>
    <d v="2016-04-19T00:00:00"/>
    <d v="1899-12-30T12:45:00"/>
    <d v="1899-12-30T14:15:00"/>
    <x v="2"/>
    <n v="35"/>
    <n v="3"/>
    <n v="13"/>
    <n v="23"/>
    <d v="1899-12-30T13:23:00"/>
    <s v="UJ5214"/>
    <x v="18"/>
    <x v="0"/>
    <s v="IDA"/>
    <s v="TXB"/>
    <x v="0"/>
  </r>
  <r>
    <x v="2"/>
    <s v="SN"/>
    <d v="2016-04-19T00:00:00"/>
    <d v="1899-12-30T12:45:00"/>
    <d v="1899-12-30T14:15:00"/>
    <x v="2"/>
    <n v="35"/>
    <n v="4"/>
    <n v="13"/>
    <n v="25"/>
    <d v="1899-12-30T13:25:00"/>
    <s v="NF5282"/>
    <x v="26"/>
    <x v="0"/>
    <s v="IDA"/>
    <s v="TXB"/>
    <x v="2"/>
  </r>
  <r>
    <x v="2"/>
    <s v="SN"/>
    <d v="2016-04-19T00:00:00"/>
    <d v="1899-12-30T12:45:00"/>
    <d v="1899-12-30T14:15:00"/>
    <x v="2"/>
    <n v="35"/>
    <n v="5"/>
    <n v="13"/>
    <n v="25"/>
    <d v="1899-12-30T13:25:00"/>
    <s v="FWXD35"/>
    <x v="18"/>
    <x v="0"/>
    <s v="IDA"/>
    <s v="TXB"/>
    <x v="2"/>
  </r>
  <r>
    <x v="2"/>
    <s v="SN"/>
    <d v="2016-04-19T00:00:00"/>
    <d v="1899-12-30T12:45:00"/>
    <d v="1899-12-30T14:15:00"/>
    <x v="2"/>
    <n v="35"/>
    <n v="6"/>
    <n v="13"/>
    <n v="25"/>
    <d v="1899-12-30T13:25:00"/>
    <s v="YP3754"/>
    <x v="1"/>
    <x v="0"/>
    <s v="IDA"/>
    <s v="TXB"/>
    <x v="2"/>
  </r>
  <r>
    <x v="2"/>
    <s v="SN"/>
    <d v="2016-04-19T00:00:00"/>
    <d v="1899-12-30T12:45:00"/>
    <d v="1899-12-30T14:15:00"/>
    <x v="2"/>
    <n v="35"/>
    <n v="7"/>
    <n v="13"/>
    <n v="26"/>
    <d v="1899-12-30T13:26:00"/>
    <s v="TR2394"/>
    <x v="31"/>
    <x v="0"/>
    <s v="IDA"/>
    <s v="TXB"/>
    <x v="0"/>
  </r>
  <r>
    <x v="2"/>
    <s v="SN"/>
    <d v="2016-04-19T00:00:00"/>
    <d v="1899-12-30T12:45:00"/>
    <d v="1899-12-30T14:15:00"/>
    <x v="2"/>
    <n v="35"/>
    <n v="8"/>
    <n v="13"/>
    <n v="26"/>
    <d v="1899-12-30T13:26:00"/>
    <s v="XW8290"/>
    <x v="19"/>
    <x v="0"/>
    <s v="IDA"/>
    <s v="TXB"/>
    <x v="0"/>
  </r>
  <r>
    <x v="2"/>
    <s v="SN"/>
    <d v="2016-04-19T00:00:00"/>
    <d v="1899-12-30T12:45:00"/>
    <d v="1899-12-30T14:15:00"/>
    <x v="2"/>
    <n v="35"/>
    <n v="9"/>
    <n v="13"/>
    <n v="27"/>
    <d v="1899-12-30T13:27:00"/>
    <s v="UK6059"/>
    <x v="24"/>
    <x v="0"/>
    <s v="IDA"/>
    <s v="TXB"/>
    <x v="2"/>
  </r>
  <r>
    <x v="2"/>
    <s v="SN"/>
    <d v="2016-04-19T00:00:00"/>
    <d v="1899-12-30T12:45:00"/>
    <d v="1899-12-30T14:15:00"/>
    <x v="2"/>
    <n v="35"/>
    <n v="10"/>
    <n v="13"/>
    <n v="27"/>
    <d v="1899-12-30T13:27:00"/>
    <s v="XL8775"/>
    <x v="18"/>
    <x v="0"/>
    <s v="IDA"/>
    <s v="TXB"/>
    <x v="0"/>
  </r>
  <r>
    <x v="2"/>
    <s v="SN"/>
    <d v="2016-04-19T00:00:00"/>
    <d v="1899-12-30T12:45:00"/>
    <d v="1899-12-30T14:15:00"/>
    <x v="2"/>
    <n v="35"/>
    <n v="11"/>
    <n v="13"/>
    <n v="28"/>
    <d v="1899-12-30T13:28:00"/>
    <s v="UF8178"/>
    <x v="32"/>
    <x v="0"/>
    <s v="IDA"/>
    <s v="TXB"/>
    <x v="2"/>
  </r>
  <r>
    <x v="2"/>
    <s v="SN"/>
    <d v="2016-04-19T00:00:00"/>
    <d v="1899-12-30T12:45:00"/>
    <d v="1899-12-30T14:15:00"/>
    <x v="2"/>
    <n v="35"/>
    <n v="12"/>
    <n v="13"/>
    <n v="28"/>
    <d v="1899-12-30T13:28:00"/>
    <s v="CZJZ74"/>
    <x v="16"/>
    <x v="0"/>
    <s v="IDA"/>
    <s v="TXB"/>
    <x v="2"/>
  </r>
  <r>
    <x v="2"/>
    <s v="SN"/>
    <d v="2016-04-19T00:00:00"/>
    <d v="1899-12-30T12:45:00"/>
    <d v="1899-12-30T14:15:00"/>
    <x v="2"/>
    <n v="35"/>
    <n v="13"/>
    <n v="13"/>
    <n v="28"/>
    <d v="1899-12-30T13:28:00"/>
    <s v="RN8077"/>
    <x v="1"/>
    <x v="0"/>
    <s v="IDA"/>
    <s v="TXB"/>
    <x v="2"/>
  </r>
  <r>
    <x v="2"/>
    <s v="SN"/>
    <d v="2016-04-19T00:00:00"/>
    <d v="1899-12-30T12:45:00"/>
    <d v="1899-12-30T14:15:00"/>
    <x v="2"/>
    <n v="35"/>
    <n v="14"/>
    <n v="13"/>
    <n v="29"/>
    <d v="1899-12-30T13:29:00"/>
    <s v="XJ6814"/>
    <x v="19"/>
    <x v="0"/>
    <s v="IDA"/>
    <s v="TXB"/>
    <x v="0"/>
  </r>
  <r>
    <x v="2"/>
    <s v="SN"/>
    <d v="2016-04-19T00:00:00"/>
    <d v="1899-12-30T12:45:00"/>
    <d v="1899-12-30T14:15:00"/>
    <x v="2"/>
    <n v="35"/>
    <n v="15"/>
    <n v="13"/>
    <n v="29"/>
    <d v="1899-12-30T13:29:00"/>
    <s v="ZV4253"/>
    <x v="32"/>
    <x v="0"/>
    <s v="IDA"/>
    <s v="TXB"/>
    <x v="2"/>
  </r>
  <r>
    <x v="2"/>
    <s v="SN"/>
    <d v="2016-04-19T00:00:00"/>
    <d v="1899-12-30T12:45:00"/>
    <d v="1899-12-30T14:15:00"/>
    <x v="2"/>
    <n v="35"/>
    <n v="16"/>
    <n v="13"/>
    <n v="31"/>
    <d v="1899-12-30T13:31:00"/>
    <s v="FTBC16"/>
    <x v="26"/>
    <x v="0"/>
    <s v="IDA"/>
    <s v="TXB"/>
    <x v="2"/>
  </r>
  <r>
    <x v="2"/>
    <s v="SN"/>
    <d v="2016-04-19T00:00:00"/>
    <d v="1899-12-30T12:45:00"/>
    <d v="1899-12-30T14:15:00"/>
    <x v="2"/>
    <n v="35"/>
    <n v="17"/>
    <n v="13"/>
    <n v="31"/>
    <d v="1899-12-30T13:31:00"/>
    <s v="XJ6810"/>
    <x v="1"/>
    <x v="0"/>
    <s v="IDA"/>
    <s v="TXB"/>
    <x v="2"/>
  </r>
  <r>
    <x v="2"/>
    <s v="SN"/>
    <d v="2016-04-19T00:00:00"/>
    <d v="1899-12-30T12:45:00"/>
    <d v="1899-12-30T14:15:00"/>
    <x v="2"/>
    <n v="35"/>
    <n v="18"/>
    <n v="13"/>
    <n v="32"/>
    <d v="1899-12-30T13:32:00"/>
    <s v="ZP2487"/>
    <x v="19"/>
    <x v="0"/>
    <s v="IDA"/>
    <s v="TXB"/>
    <x v="2"/>
  </r>
  <r>
    <x v="2"/>
    <s v="SN"/>
    <d v="2016-04-19T00:00:00"/>
    <d v="1899-12-30T12:45:00"/>
    <d v="1899-12-30T14:15:00"/>
    <x v="2"/>
    <n v="35"/>
    <n v="19"/>
    <n v="13"/>
    <n v="34"/>
    <d v="1899-12-30T13:34:00"/>
    <s v="XJ7010"/>
    <x v="26"/>
    <x v="0"/>
    <s v="IDA"/>
    <s v="TXB"/>
    <x v="0"/>
  </r>
  <r>
    <x v="2"/>
    <s v="SN"/>
    <d v="2016-04-19T00:00:00"/>
    <d v="1899-12-30T12:45:00"/>
    <d v="1899-12-30T14:15:00"/>
    <x v="2"/>
    <n v="35"/>
    <n v="20"/>
    <n v="13"/>
    <n v="38"/>
    <d v="1899-12-30T13:38:00"/>
    <s v="ZK3191"/>
    <x v="32"/>
    <x v="0"/>
    <s v="IDA"/>
    <s v="TXB"/>
    <x v="0"/>
  </r>
  <r>
    <x v="2"/>
    <s v="SN"/>
    <d v="2016-04-19T00:00:00"/>
    <d v="1899-12-30T12:45:00"/>
    <d v="1899-12-30T14:15:00"/>
    <x v="2"/>
    <n v="35"/>
    <n v="21"/>
    <n v="13"/>
    <n v="38"/>
    <d v="1899-12-30T13:38:00"/>
    <s v="FCXC75"/>
    <x v="27"/>
    <x v="0"/>
    <s v="IDA"/>
    <s v="TXB"/>
    <x v="0"/>
  </r>
  <r>
    <x v="2"/>
    <s v="SN"/>
    <d v="2016-04-19T00:00:00"/>
    <d v="1899-12-30T12:45:00"/>
    <d v="1899-12-30T14:15:00"/>
    <x v="2"/>
    <n v="35"/>
    <n v="22"/>
    <n v="13"/>
    <n v="38"/>
    <d v="1899-12-30T13:38:00"/>
    <s v="VY3667"/>
    <x v="26"/>
    <x v="0"/>
    <s v="IDA"/>
    <s v="TXB"/>
    <x v="0"/>
  </r>
  <r>
    <x v="2"/>
    <s v="SN"/>
    <d v="2016-04-19T00:00:00"/>
    <d v="1899-12-30T12:45:00"/>
    <d v="1899-12-30T14:15:00"/>
    <x v="2"/>
    <n v="35"/>
    <n v="23"/>
    <n v="13"/>
    <n v="38"/>
    <d v="1899-12-30T13:38:00"/>
    <s v="YH1755"/>
    <x v="32"/>
    <x v="0"/>
    <s v="IDA"/>
    <s v="TXB"/>
    <x v="0"/>
  </r>
  <r>
    <x v="2"/>
    <s v="SN"/>
    <d v="2016-04-19T00:00:00"/>
    <d v="1899-12-30T12:45:00"/>
    <d v="1899-12-30T14:15:00"/>
    <x v="2"/>
    <n v="35"/>
    <n v="24"/>
    <n v="13"/>
    <n v="39"/>
    <d v="1899-12-30T13:39:00"/>
    <s v="VV1303"/>
    <x v="26"/>
    <x v="0"/>
    <s v="IDA"/>
    <s v="TXB"/>
    <x v="0"/>
  </r>
  <r>
    <x v="2"/>
    <s v="SN"/>
    <d v="2016-04-19T00:00:00"/>
    <d v="1899-12-30T12:45:00"/>
    <d v="1899-12-30T14:15:00"/>
    <x v="2"/>
    <n v="35"/>
    <n v="25"/>
    <n v="13"/>
    <n v="40"/>
    <d v="1899-12-30T13:40:00"/>
    <s v="TD4845"/>
    <x v="33"/>
    <x v="1"/>
    <s v="IDA"/>
    <s v="TXB"/>
    <x v="0"/>
  </r>
  <r>
    <x v="2"/>
    <s v="SN"/>
    <d v="2016-04-19T00:00:00"/>
    <d v="1899-12-30T12:45:00"/>
    <d v="1899-12-30T14:15:00"/>
    <x v="2"/>
    <n v="35"/>
    <n v="26"/>
    <n v="13"/>
    <n v="40"/>
    <d v="1899-12-30T13:40:00"/>
    <s v="BNYR49"/>
    <x v="16"/>
    <x v="0"/>
    <s v="IDA"/>
    <s v="TXB"/>
    <x v="2"/>
  </r>
  <r>
    <x v="2"/>
    <s v="SN"/>
    <d v="2016-04-19T00:00:00"/>
    <d v="1899-12-30T12:45:00"/>
    <d v="1899-12-30T14:15:00"/>
    <x v="2"/>
    <n v="35"/>
    <n v="27"/>
    <n v="13"/>
    <n v="40"/>
    <d v="1899-12-30T13:40:00"/>
    <s v="XR5304"/>
    <x v="19"/>
    <x v="0"/>
    <s v="IDA"/>
    <s v="TXB"/>
    <x v="2"/>
  </r>
  <r>
    <x v="2"/>
    <s v="SN"/>
    <d v="2016-04-19T00:00:00"/>
    <d v="1899-12-30T12:45:00"/>
    <d v="1899-12-30T14:15:00"/>
    <x v="2"/>
    <n v="35"/>
    <n v="28"/>
    <n v="13"/>
    <n v="42"/>
    <d v="1899-12-30T13:42:00"/>
    <s v="XU9202"/>
    <x v="32"/>
    <x v="0"/>
    <s v="IDA"/>
    <s v="TXB"/>
    <x v="0"/>
  </r>
  <r>
    <x v="2"/>
    <s v="SN"/>
    <d v="2016-04-19T00:00:00"/>
    <d v="1899-12-30T12:45:00"/>
    <d v="1899-12-30T14:15:00"/>
    <x v="2"/>
    <n v="35"/>
    <n v="29"/>
    <n v="13"/>
    <n v="42"/>
    <d v="1899-12-30T13:42:00"/>
    <s v="YJ9637"/>
    <x v="1"/>
    <x v="0"/>
    <s v="IDA"/>
    <s v="TXB"/>
    <x v="2"/>
  </r>
  <r>
    <x v="2"/>
    <s v="SN"/>
    <d v="2016-04-19T00:00:00"/>
    <d v="1899-12-30T12:45:00"/>
    <d v="1899-12-30T14:15:00"/>
    <x v="2"/>
    <n v="35"/>
    <n v="30"/>
    <n v="13"/>
    <n v="43"/>
    <d v="1899-12-30T13:43:00"/>
    <s v="XR5402"/>
    <x v="31"/>
    <x v="0"/>
    <s v="IDA"/>
    <s v="TXB"/>
    <x v="2"/>
  </r>
  <r>
    <x v="2"/>
    <s v="SN"/>
    <d v="2016-04-19T00:00:00"/>
    <d v="1899-12-30T12:45:00"/>
    <d v="1899-12-30T14:15:00"/>
    <x v="2"/>
    <n v="36"/>
    <n v="1"/>
    <n v="13"/>
    <n v="44"/>
    <d v="1899-12-30T13:44:00"/>
    <s v="XD4082"/>
    <x v="16"/>
    <x v="0"/>
    <m/>
    <m/>
    <x v="2"/>
  </r>
  <r>
    <x v="2"/>
    <s v="SN"/>
    <d v="2016-04-19T00:00:00"/>
    <d v="1899-12-30T12:45:00"/>
    <d v="1899-12-30T14:15:00"/>
    <x v="2"/>
    <n v="36"/>
    <n v="2"/>
    <n v="13"/>
    <n v="46"/>
    <d v="1899-12-30T13:46:00"/>
    <s v="TL8497"/>
    <x v="29"/>
    <x v="0"/>
    <m/>
    <m/>
    <x v="0"/>
  </r>
  <r>
    <x v="2"/>
    <s v="SN"/>
    <d v="2016-04-19T00:00:00"/>
    <d v="1899-12-30T12:45:00"/>
    <d v="1899-12-30T14:15:00"/>
    <x v="2"/>
    <n v="36"/>
    <n v="3"/>
    <n v="13"/>
    <n v="47"/>
    <d v="1899-12-30T13:47:00"/>
    <s v="XR9014"/>
    <x v="26"/>
    <x v="0"/>
    <m/>
    <m/>
    <x v="2"/>
  </r>
  <r>
    <x v="2"/>
    <s v="SN"/>
    <d v="2016-04-19T00:00:00"/>
    <d v="1899-12-30T12:45:00"/>
    <d v="1899-12-30T14:15:00"/>
    <x v="2"/>
    <n v="36"/>
    <n v="4"/>
    <n v="13"/>
    <n v="50"/>
    <d v="1899-12-30T13:50:00"/>
    <s v="VA8204"/>
    <x v="34"/>
    <x v="1"/>
    <m/>
    <m/>
    <x v="2"/>
  </r>
  <r>
    <x v="2"/>
    <s v="SN"/>
    <d v="2016-04-19T00:00:00"/>
    <d v="1899-12-30T12:45:00"/>
    <d v="1899-12-30T14:15:00"/>
    <x v="2"/>
    <n v="36"/>
    <n v="5"/>
    <n v="13"/>
    <n v="50"/>
    <d v="1899-12-30T13:50:00"/>
    <s v="GWJO82"/>
    <x v="19"/>
    <x v="0"/>
    <m/>
    <m/>
    <x v="0"/>
  </r>
  <r>
    <x v="2"/>
    <s v="SN"/>
    <d v="2016-04-19T00:00:00"/>
    <d v="1899-12-30T12:45:00"/>
    <d v="1899-12-30T14:15:00"/>
    <x v="2"/>
    <n v="36"/>
    <n v="6"/>
    <n v="13"/>
    <n v="50"/>
    <d v="1899-12-30T13:50:00"/>
    <s v="UH2970"/>
    <x v="16"/>
    <x v="0"/>
    <m/>
    <m/>
    <x v="2"/>
  </r>
  <r>
    <x v="2"/>
    <s v="SN"/>
    <d v="2016-04-19T00:00:00"/>
    <d v="1899-12-30T12:45:00"/>
    <d v="1899-12-30T14:15:00"/>
    <x v="2"/>
    <n v="36"/>
    <n v="7"/>
    <n v="13"/>
    <n v="50"/>
    <d v="1899-12-30T13:50:00"/>
    <s v="XU7878"/>
    <x v="26"/>
    <x v="0"/>
    <m/>
    <m/>
    <x v="2"/>
  </r>
  <r>
    <x v="2"/>
    <s v="SN"/>
    <d v="2016-04-19T00:00:00"/>
    <d v="1899-12-30T12:45:00"/>
    <d v="1899-12-30T14:15:00"/>
    <x v="2"/>
    <n v="36"/>
    <n v="8"/>
    <n v="13"/>
    <n v="53"/>
    <d v="1899-12-30T13:53:00"/>
    <s v="BP7390"/>
    <x v="18"/>
    <x v="0"/>
    <m/>
    <m/>
    <x v="2"/>
  </r>
  <r>
    <x v="2"/>
    <s v="SN"/>
    <d v="2016-04-19T00:00:00"/>
    <d v="1899-12-30T12:45:00"/>
    <d v="1899-12-30T14:15:00"/>
    <x v="2"/>
    <n v="36"/>
    <n v="9"/>
    <n v="13"/>
    <n v="53"/>
    <d v="1899-12-30T13:53:00"/>
    <s v="XT7834"/>
    <x v="16"/>
    <x v="0"/>
    <m/>
    <m/>
    <x v="2"/>
  </r>
  <r>
    <x v="2"/>
    <s v="SN"/>
    <d v="2016-04-19T00:00:00"/>
    <d v="1899-12-30T12:45:00"/>
    <d v="1899-12-30T14:15:00"/>
    <x v="2"/>
    <n v="36"/>
    <n v="10"/>
    <n v="13"/>
    <n v="54"/>
    <d v="1899-12-30T13:54:00"/>
    <s v="VB7493"/>
    <x v="32"/>
    <x v="0"/>
    <m/>
    <m/>
    <x v="2"/>
  </r>
  <r>
    <x v="2"/>
    <s v="SN"/>
    <d v="2016-04-19T00:00:00"/>
    <d v="1899-12-30T12:45:00"/>
    <d v="1899-12-30T14:15:00"/>
    <x v="2"/>
    <n v="36"/>
    <n v="11"/>
    <n v="13"/>
    <n v="55"/>
    <d v="1899-12-30T13:55:00"/>
    <s v="VC8029"/>
    <x v="26"/>
    <x v="0"/>
    <m/>
    <m/>
    <x v="0"/>
  </r>
  <r>
    <x v="2"/>
    <s v="SN"/>
    <d v="2016-04-19T00:00:00"/>
    <d v="1899-12-30T12:45:00"/>
    <d v="1899-12-30T14:15:00"/>
    <x v="2"/>
    <n v="36"/>
    <n v="12"/>
    <n v="13"/>
    <n v="56"/>
    <d v="1899-12-30T13:56:00"/>
    <s v="FYDV21"/>
    <x v="29"/>
    <x v="0"/>
    <m/>
    <m/>
    <x v="2"/>
  </r>
  <r>
    <x v="2"/>
    <s v="SN"/>
    <d v="2016-04-19T00:00:00"/>
    <d v="1899-12-30T12:45:00"/>
    <d v="1899-12-30T14:15:00"/>
    <x v="2"/>
    <n v="36"/>
    <n v="13"/>
    <n v="13"/>
    <n v="56"/>
    <d v="1899-12-30T13:56:00"/>
    <s v="XG4960"/>
    <x v="19"/>
    <x v="0"/>
    <m/>
    <m/>
    <x v="2"/>
  </r>
  <r>
    <x v="2"/>
    <s v="SN"/>
    <d v="2016-04-19T00:00:00"/>
    <d v="1899-12-30T12:45:00"/>
    <d v="1899-12-30T14:15:00"/>
    <x v="2"/>
    <n v="36"/>
    <n v="14"/>
    <n v="13"/>
    <n v="57"/>
    <d v="1899-12-30T13:57:00"/>
    <s v="UD7002"/>
    <x v="18"/>
    <x v="0"/>
    <m/>
    <m/>
    <x v="2"/>
  </r>
  <r>
    <x v="2"/>
    <s v="SN"/>
    <d v="2016-04-19T00:00:00"/>
    <d v="1899-12-30T12:45:00"/>
    <d v="1899-12-30T14:15:00"/>
    <x v="2"/>
    <n v="36"/>
    <n v="15"/>
    <n v="13"/>
    <n v="57"/>
    <d v="1899-12-30T13:57:00"/>
    <s v="XL8615"/>
    <x v="1"/>
    <x v="0"/>
    <m/>
    <m/>
    <x v="2"/>
  </r>
  <r>
    <x v="2"/>
    <s v="SN"/>
    <d v="2016-04-19T00:00:00"/>
    <d v="1899-12-30T12:45:00"/>
    <d v="1899-12-30T14:15:00"/>
    <x v="2"/>
    <n v="36"/>
    <n v="16"/>
    <n v="13"/>
    <n v="58"/>
    <d v="1899-12-30T13:58:00"/>
    <s v="WG2582"/>
    <x v="18"/>
    <x v="0"/>
    <m/>
    <m/>
    <x v="2"/>
  </r>
  <r>
    <x v="2"/>
    <s v="SN"/>
    <d v="2016-04-19T00:00:00"/>
    <d v="1899-12-30T12:45:00"/>
    <d v="1899-12-30T14:15:00"/>
    <x v="2"/>
    <n v="36"/>
    <n v="17"/>
    <n v="13"/>
    <n v="58"/>
    <d v="1899-12-30T13:58:00"/>
    <s v="XD7938"/>
    <x v="19"/>
    <x v="0"/>
    <m/>
    <m/>
    <x v="2"/>
  </r>
  <r>
    <x v="2"/>
    <s v="SN"/>
    <d v="2016-04-19T00:00:00"/>
    <d v="1899-12-30T12:45:00"/>
    <d v="1899-12-30T14:15:00"/>
    <x v="2"/>
    <n v="36"/>
    <n v="18"/>
    <n v="13"/>
    <n v="58"/>
    <d v="1899-12-30T13:58:00"/>
    <s v="YR1751"/>
    <x v="26"/>
    <x v="0"/>
    <m/>
    <m/>
    <x v="0"/>
  </r>
  <r>
    <x v="2"/>
    <s v="SN"/>
    <d v="2016-04-19T00:00:00"/>
    <d v="1899-12-30T12:45:00"/>
    <d v="1899-12-30T14:15:00"/>
    <x v="2"/>
    <n v="36"/>
    <n v="19"/>
    <n v="13"/>
    <n v="59"/>
    <d v="1899-12-30T13:59:00"/>
    <s v="ZN8557"/>
    <x v="26"/>
    <x v="0"/>
    <m/>
    <m/>
    <x v="2"/>
  </r>
  <r>
    <x v="2"/>
    <s v="SN"/>
    <d v="2016-04-19T00:00:00"/>
    <d v="1899-12-30T12:45:00"/>
    <d v="1899-12-30T14:15:00"/>
    <x v="2"/>
    <n v="36"/>
    <n v="20"/>
    <n v="14"/>
    <n v="0"/>
    <d v="1899-12-30T14:00:00"/>
    <s v="XC4971"/>
    <x v="1"/>
    <x v="0"/>
    <m/>
    <m/>
    <x v="2"/>
  </r>
  <r>
    <x v="2"/>
    <s v="SN"/>
    <d v="2016-04-19T00:00:00"/>
    <d v="1899-12-30T12:45:00"/>
    <d v="1899-12-30T14:15:00"/>
    <x v="2"/>
    <n v="36"/>
    <n v="21"/>
    <n v="14"/>
    <n v="0"/>
    <d v="1899-12-30T14:00:00"/>
    <s v="ZL3344"/>
    <x v="29"/>
    <x v="0"/>
    <m/>
    <m/>
    <x v="2"/>
  </r>
  <r>
    <x v="2"/>
    <s v="SN"/>
    <d v="2016-04-19T00:00:00"/>
    <d v="1899-12-30T12:45:00"/>
    <d v="1899-12-30T14:15:00"/>
    <x v="2"/>
    <n v="36"/>
    <n v="22"/>
    <n v="14"/>
    <n v="1"/>
    <d v="1899-12-30T14:01:00"/>
    <s v="YR2016"/>
    <x v="21"/>
    <x v="0"/>
    <m/>
    <m/>
    <x v="2"/>
  </r>
  <r>
    <x v="2"/>
    <s v="SN"/>
    <d v="2016-04-19T00:00:00"/>
    <d v="1899-12-30T12:45:00"/>
    <d v="1899-12-30T14:15:00"/>
    <x v="2"/>
    <n v="36"/>
    <n v="23"/>
    <n v="14"/>
    <n v="3"/>
    <d v="1899-12-30T14:03:00"/>
    <s v="WG9620"/>
    <x v="35"/>
    <x v="1"/>
    <m/>
    <m/>
    <x v="2"/>
  </r>
  <r>
    <x v="2"/>
    <s v="SN"/>
    <d v="2016-04-19T00:00:00"/>
    <d v="1899-12-30T12:45:00"/>
    <d v="1899-12-30T14:15:00"/>
    <x v="2"/>
    <n v="36"/>
    <n v="24"/>
    <n v="14"/>
    <n v="3"/>
    <d v="1899-12-30T14:03:00"/>
    <s v="XG1220"/>
    <x v="36"/>
    <x v="1"/>
    <m/>
    <m/>
    <x v="2"/>
  </r>
  <r>
    <x v="2"/>
    <s v="SN"/>
    <d v="2016-04-19T00:00:00"/>
    <d v="1899-12-30T12:45:00"/>
    <d v="1899-12-30T14:15:00"/>
    <x v="2"/>
    <n v="36"/>
    <n v="25"/>
    <n v="14"/>
    <n v="4"/>
    <d v="1899-12-30T14:04:00"/>
    <s v="YB8101"/>
    <x v="26"/>
    <x v="0"/>
    <m/>
    <m/>
    <x v="0"/>
  </r>
  <r>
    <x v="2"/>
    <s v="SN"/>
    <d v="2016-04-19T00:00:00"/>
    <d v="1899-12-30T12:45:00"/>
    <d v="1899-12-30T14:15:00"/>
    <x v="2"/>
    <n v="36"/>
    <n v="26"/>
    <n v="14"/>
    <n v="5"/>
    <d v="1899-12-30T14:05:00"/>
    <s v="YW6711"/>
    <x v="24"/>
    <x v="0"/>
    <m/>
    <m/>
    <x v="2"/>
  </r>
  <r>
    <x v="2"/>
    <s v="SN"/>
    <d v="2016-04-19T00:00:00"/>
    <d v="1899-12-30T12:45:00"/>
    <d v="1899-12-30T14:15:00"/>
    <x v="2"/>
    <n v="36"/>
    <n v="27"/>
    <n v="14"/>
    <n v="5"/>
    <d v="1899-12-30T14:05:00"/>
    <s v="XZ1462"/>
    <x v="26"/>
    <x v="0"/>
    <m/>
    <m/>
    <x v="2"/>
  </r>
  <r>
    <x v="2"/>
    <s v="SN"/>
    <d v="2016-04-19T00:00:00"/>
    <d v="1899-12-30T12:45:00"/>
    <d v="1899-12-30T14:15:00"/>
    <x v="2"/>
    <n v="36"/>
    <n v="28"/>
    <n v="14"/>
    <n v="6"/>
    <d v="1899-12-30T14:06:00"/>
    <s v="MZ6729"/>
    <x v="19"/>
    <x v="0"/>
    <m/>
    <m/>
    <x v="2"/>
  </r>
  <r>
    <x v="2"/>
    <s v="SN"/>
    <d v="2016-04-19T00:00:00"/>
    <d v="1899-12-30T12:45:00"/>
    <d v="1899-12-30T14:15:00"/>
    <x v="2"/>
    <n v="36"/>
    <n v="29"/>
    <n v="14"/>
    <n v="9"/>
    <d v="1899-12-30T14:09:00"/>
    <s v="XN8387"/>
    <x v="31"/>
    <x v="0"/>
    <m/>
    <m/>
    <x v="0"/>
  </r>
  <r>
    <x v="2"/>
    <s v="SN"/>
    <d v="2016-04-19T00:00:00"/>
    <d v="1899-12-30T12:45:00"/>
    <d v="1899-12-30T14:15:00"/>
    <x v="2"/>
    <n v="36"/>
    <n v="30"/>
    <n v="14"/>
    <n v="10"/>
    <d v="1899-12-30T14:10:00"/>
    <s v="XV9223"/>
    <x v="19"/>
    <x v="0"/>
    <m/>
    <m/>
    <x v="2"/>
  </r>
  <r>
    <x v="2"/>
    <s v="SN"/>
    <d v="2016-04-19T00:00:00"/>
    <d v="1899-12-30T12:45:00"/>
    <d v="1899-12-30T14:15:00"/>
    <x v="2"/>
    <n v="37"/>
    <n v="1"/>
    <n v="14"/>
    <n v="10"/>
    <d v="1899-12-30T14:10:00"/>
    <s v="UP2343"/>
    <x v="1"/>
    <x v="0"/>
    <m/>
    <s v="TXB"/>
    <x v="2"/>
  </r>
  <r>
    <x v="2"/>
    <s v="SN"/>
    <d v="2016-04-19T00:00:00"/>
    <d v="1899-12-30T12:45:00"/>
    <d v="1899-12-30T14:15:00"/>
    <x v="2"/>
    <n v="37"/>
    <n v="2"/>
    <n v="14"/>
    <n v="11"/>
    <d v="1899-12-30T14:11:00"/>
    <s v="VY3667"/>
    <x v="32"/>
    <x v="0"/>
    <m/>
    <s v="TXB"/>
    <x v="2"/>
  </r>
  <r>
    <x v="2"/>
    <s v="SN"/>
    <d v="2016-04-19T00:00:00"/>
    <d v="1899-12-30T12:45:00"/>
    <d v="1899-12-30T14:15:00"/>
    <x v="2"/>
    <n v="37"/>
    <n v="3"/>
    <n v="14"/>
    <n v="12"/>
    <d v="1899-12-30T14:12:00"/>
    <s v="WD8133"/>
    <x v="26"/>
    <x v="0"/>
    <m/>
    <s v="TXB"/>
    <x v="2"/>
  </r>
  <r>
    <x v="2"/>
    <s v="SN"/>
    <d v="2016-04-19T00:00:00"/>
    <d v="1899-12-30T12:45:00"/>
    <d v="1899-12-30T14:15:00"/>
    <x v="2"/>
    <n v="37"/>
    <n v="4"/>
    <n v="14"/>
    <n v="13"/>
    <d v="1899-12-30T14:13:00"/>
    <s v="TV1931"/>
    <x v="26"/>
    <x v="0"/>
    <m/>
    <s v="TXB"/>
    <x v="2"/>
  </r>
  <r>
    <x v="2"/>
    <s v="SN"/>
    <d v="2016-04-19T00:00:00"/>
    <d v="1899-12-30T12:45:00"/>
    <d v="1899-12-30T14:15:00"/>
    <x v="2"/>
    <n v="37"/>
    <n v="5"/>
    <n v="14"/>
    <n v="14"/>
    <d v="1899-12-30T14:14:00"/>
    <s v="ZJ2738"/>
    <x v="26"/>
    <x v="0"/>
    <m/>
    <s v="TXB"/>
    <x v="2"/>
  </r>
  <r>
    <x v="2"/>
    <s v="SN"/>
    <d v="2016-04-19T00:00:00"/>
    <d v="1899-12-30T12:45:00"/>
    <d v="1899-12-30T14:15:00"/>
    <x v="2"/>
    <n v="37"/>
    <n v="6"/>
    <n v="14"/>
    <n v="15"/>
    <d v="1899-12-30T14:15:00"/>
    <s v="RV9006"/>
    <x v="1"/>
    <x v="0"/>
    <m/>
    <s v="TXB"/>
    <x v="2"/>
  </r>
  <r>
    <x v="2"/>
    <s v="SN"/>
    <d v="2016-04-19T00:00:00"/>
    <d v="1899-12-30T17:45:00"/>
    <d v="1899-12-30T19:15:00"/>
    <x v="3"/>
    <n v="38"/>
    <n v="1"/>
    <n v="18"/>
    <n v="6"/>
    <d v="1899-12-30T18:06:00"/>
    <s v="VV1303"/>
    <x v="26"/>
    <x v="0"/>
    <m/>
    <s v="TXB"/>
    <x v="2"/>
  </r>
  <r>
    <x v="2"/>
    <s v="SN"/>
    <d v="2016-04-19T00:00:00"/>
    <d v="1899-12-30T17:45:00"/>
    <d v="1899-12-30T19:15:00"/>
    <x v="3"/>
    <n v="38"/>
    <n v="2"/>
    <n v="18"/>
    <n v="7"/>
    <d v="1899-12-30T18:07:00"/>
    <s v="WF6230"/>
    <x v="16"/>
    <x v="0"/>
    <m/>
    <s v="TXB"/>
    <x v="2"/>
  </r>
  <r>
    <x v="2"/>
    <s v="SN"/>
    <d v="2016-04-19T00:00:00"/>
    <d v="1899-12-30T17:45:00"/>
    <d v="1899-12-30T19:15:00"/>
    <x v="3"/>
    <n v="38"/>
    <n v="3"/>
    <n v="18"/>
    <n v="9"/>
    <d v="1899-12-30T18:09:00"/>
    <s v="YD1901"/>
    <x v="29"/>
    <x v="0"/>
    <m/>
    <s v="TXB"/>
    <x v="2"/>
  </r>
  <r>
    <x v="2"/>
    <s v="SN"/>
    <d v="2016-04-19T00:00:00"/>
    <d v="1899-12-30T17:45:00"/>
    <d v="1899-12-30T19:15:00"/>
    <x v="3"/>
    <n v="38"/>
    <n v="4"/>
    <n v="18"/>
    <n v="9"/>
    <d v="1899-12-30T18:09:00"/>
    <s v="PZ5981"/>
    <x v="1"/>
    <x v="0"/>
    <m/>
    <s v="TXB"/>
    <x v="2"/>
  </r>
  <r>
    <x v="2"/>
    <s v="SN"/>
    <d v="2016-04-19T00:00:00"/>
    <d v="1899-12-30T17:45:00"/>
    <d v="1899-12-30T19:15:00"/>
    <x v="3"/>
    <n v="38"/>
    <n v="5"/>
    <n v="18"/>
    <n v="10"/>
    <d v="1899-12-30T18:10:00"/>
    <s v="XB8574"/>
    <x v="19"/>
    <x v="0"/>
    <m/>
    <s v="TXB"/>
    <x v="2"/>
  </r>
  <r>
    <x v="2"/>
    <s v="SN"/>
    <d v="2016-04-19T00:00:00"/>
    <d v="1899-12-30T17:45:00"/>
    <d v="1899-12-30T19:15:00"/>
    <x v="3"/>
    <n v="38"/>
    <n v="6"/>
    <n v="18"/>
    <n v="12"/>
    <d v="1899-12-30T18:12:00"/>
    <s v="TS4968"/>
    <x v="32"/>
    <x v="0"/>
    <m/>
    <s v="TXB"/>
    <x v="2"/>
  </r>
  <r>
    <x v="2"/>
    <s v="SN"/>
    <d v="2016-04-19T00:00:00"/>
    <d v="1899-12-30T17:45:00"/>
    <d v="1899-12-30T19:15:00"/>
    <x v="3"/>
    <n v="38"/>
    <n v="7"/>
    <n v="18"/>
    <n v="14"/>
    <d v="1899-12-30T18:14:00"/>
    <s v="XR9014"/>
    <x v="32"/>
    <x v="0"/>
    <m/>
    <s v="TXB"/>
    <x v="2"/>
  </r>
  <r>
    <x v="2"/>
    <s v="SN"/>
    <d v="2016-04-19T00:00:00"/>
    <d v="1899-12-30T17:45:00"/>
    <d v="1899-12-30T19:15:00"/>
    <x v="3"/>
    <n v="38"/>
    <n v="8"/>
    <n v="18"/>
    <n v="14"/>
    <d v="1899-12-30T18:14:00"/>
    <s v="BFLH93"/>
    <x v="19"/>
    <x v="0"/>
    <m/>
    <s v="TXB"/>
    <x v="2"/>
  </r>
  <r>
    <x v="2"/>
    <s v="SN"/>
    <d v="2016-04-19T00:00:00"/>
    <d v="1899-12-30T17:45:00"/>
    <d v="1899-12-30T19:15:00"/>
    <x v="3"/>
    <n v="38"/>
    <n v="9"/>
    <n v="18"/>
    <n v="14"/>
    <d v="1899-12-30T18:14:00"/>
    <s v="FYBV70"/>
    <x v="18"/>
    <x v="0"/>
    <m/>
    <s v="TXB"/>
    <x v="2"/>
  </r>
  <r>
    <x v="2"/>
    <s v="SN"/>
    <d v="2016-04-19T00:00:00"/>
    <d v="1899-12-30T17:45:00"/>
    <d v="1899-12-30T19:15:00"/>
    <x v="3"/>
    <n v="38"/>
    <n v="10"/>
    <n v="18"/>
    <n v="15"/>
    <d v="1899-12-30T18:15:00"/>
    <s v="VT1070"/>
    <x v="1"/>
    <x v="0"/>
    <m/>
    <s v="TXB"/>
    <x v="2"/>
  </r>
  <r>
    <x v="2"/>
    <s v="SN"/>
    <d v="2016-04-19T00:00:00"/>
    <d v="1899-12-30T17:45:00"/>
    <d v="1899-12-30T19:15:00"/>
    <x v="3"/>
    <n v="38"/>
    <n v="11"/>
    <n v="18"/>
    <n v="15"/>
    <d v="1899-12-30T18:15:00"/>
    <s v="UP8869"/>
    <x v="32"/>
    <x v="0"/>
    <m/>
    <s v="TXB"/>
    <x v="2"/>
  </r>
  <r>
    <x v="2"/>
    <s v="SN"/>
    <d v="2016-04-19T00:00:00"/>
    <d v="1899-12-30T17:45:00"/>
    <d v="1899-12-30T19:15:00"/>
    <x v="3"/>
    <n v="38"/>
    <n v="12"/>
    <n v="18"/>
    <n v="16"/>
    <d v="1899-12-30T18:16:00"/>
    <s v="UK4279"/>
    <x v="18"/>
    <x v="0"/>
    <m/>
    <s v="TXB"/>
    <x v="2"/>
  </r>
  <r>
    <x v="2"/>
    <s v="SN"/>
    <d v="2016-04-19T00:00:00"/>
    <d v="1899-12-30T17:45:00"/>
    <d v="1899-12-30T19:15:00"/>
    <x v="3"/>
    <n v="38"/>
    <n v="13"/>
    <n v="18"/>
    <n v="16"/>
    <d v="1899-12-30T18:16:00"/>
    <s v="WG2592"/>
    <x v="18"/>
    <x v="0"/>
    <m/>
    <s v="TXB"/>
    <x v="2"/>
  </r>
  <r>
    <x v="2"/>
    <s v="SN"/>
    <d v="2016-04-19T00:00:00"/>
    <d v="1899-12-30T17:45:00"/>
    <d v="1899-12-30T19:15:00"/>
    <x v="3"/>
    <n v="38"/>
    <n v="14"/>
    <n v="18"/>
    <n v="16"/>
    <d v="1899-12-30T18:16:00"/>
    <s v="VD7002"/>
    <x v="18"/>
    <x v="0"/>
    <m/>
    <s v="TXB"/>
    <x v="2"/>
  </r>
  <r>
    <x v="2"/>
    <s v="SN"/>
    <d v="2016-04-19T00:00:00"/>
    <d v="1899-12-30T17:45:00"/>
    <d v="1899-12-30T19:15:00"/>
    <x v="3"/>
    <n v="38"/>
    <n v="15"/>
    <n v="18"/>
    <n v="17"/>
    <d v="1899-12-30T18:17:00"/>
    <s v="CCVK52"/>
    <x v="26"/>
    <x v="0"/>
    <m/>
    <s v="TXB"/>
    <x v="2"/>
  </r>
  <r>
    <x v="2"/>
    <s v="SN"/>
    <d v="2016-04-19T00:00:00"/>
    <d v="1899-12-30T17:45:00"/>
    <d v="1899-12-30T19:15:00"/>
    <x v="3"/>
    <n v="38"/>
    <n v="16"/>
    <n v="18"/>
    <n v="21"/>
    <d v="1899-12-30T18:21:00"/>
    <s v="XU7878"/>
    <x v="26"/>
    <x v="0"/>
    <m/>
    <s v="TXB"/>
    <x v="2"/>
  </r>
  <r>
    <x v="2"/>
    <s v="SN"/>
    <d v="2016-04-19T00:00:00"/>
    <d v="1899-12-30T17:45:00"/>
    <d v="1899-12-30T19:15:00"/>
    <x v="3"/>
    <n v="38"/>
    <n v="17"/>
    <n v="18"/>
    <n v="21"/>
    <d v="1899-12-30T18:21:00"/>
    <s v="VY7731"/>
    <x v="1"/>
    <x v="0"/>
    <m/>
    <s v="TXB"/>
    <x v="2"/>
  </r>
  <r>
    <x v="2"/>
    <s v="SN"/>
    <d v="2016-04-19T00:00:00"/>
    <d v="1899-12-30T17:45:00"/>
    <d v="1899-12-30T19:15:00"/>
    <x v="3"/>
    <n v="38"/>
    <n v="18"/>
    <n v="18"/>
    <n v="24"/>
    <d v="1899-12-30T18:24:00"/>
    <s v="VV1254"/>
    <x v="18"/>
    <x v="0"/>
    <m/>
    <s v="TXB"/>
    <x v="2"/>
  </r>
  <r>
    <x v="2"/>
    <s v="SN"/>
    <d v="2016-04-19T00:00:00"/>
    <d v="1899-12-30T17:45:00"/>
    <d v="1899-12-30T19:15:00"/>
    <x v="3"/>
    <n v="38"/>
    <n v="19"/>
    <n v="18"/>
    <n v="27"/>
    <d v="1899-12-30T18:27:00"/>
    <s v="WG9620"/>
    <x v="16"/>
    <x v="0"/>
    <m/>
    <s v="TXB"/>
    <x v="2"/>
  </r>
  <r>
    <x v="2"/>
    <s v="SN"/>
    <d v="2016-04-19T00:00:00"/>
    <d v="1899-12-30T17:45:00"/>
    <d v="1899-12-30T19:15:00"/>
    <x v="3"/>
    <n v="38"/>
    <n v="20"/>
    <n v="18"/>
    <n v="29"/>
    <d v="1899-12-30T18:29:00"/>
    <s v="VY7740"/>
    <x v="32"/>
    <x v="0"/>
    <m/>
    <s v="TXB"/>
    <x v="2"/>
  </r>
  <r>
    <x v="2"/>
    <s v="SN"/>
    <d v="2016-04-19T00:00:00"/>
    <d v="1899-12-30T17:45:00"/>
    <d v="1899-12-30T19:15:00"/>
    <x v="3"/>
    <n v="38"/>
    <n v="21"/>
    <n v="18"/>
    <n v="32"/>
    <d v="1899-12-30T18:32:00"/>
    <s v="US5210"/>
    <x v="32"/>
    <x v="0"/>
    <m/>
    <s v="TXB"/>
    <x v="2"/>
  </r>
  <r>
    <x v="2"/>
    <s v="SN"/>
    <d v="2016-04-19T00:00:00"/>
    <d v="1899-12-30T17:45:00"/>
    <d v="1899-12-30T19:15:00"/>
    <x v="3"/>
    <n v="38"/>
    <n v="22"/>
    <n v="18"/>
    <n v="32"/>
    <d v="1899-12-30T18:32:00"/>
    <s v="YB8101"/>
    <x v="26"/>
    <x v="0"/>
    <m/>
    <s v="TXB"/>
    <x v="2"/>
  </r>
  <r>
    <x v="2"/>
    <s v="SN"/>
    <d v="2016-04-19T00:00:00"/>
    <d v="1899-12-30T17:45:00"/>
    <d v="1899-12-30T19:15:00"/>
    <x v="3"/>
    <n v="38"/>
    <n v="23"/>
    <n v="18"/>
    <n v="34"/>
    <d v="1899-12-30T18:34:00"/>
    <s v="VB7719"/>
    <x v="18"/>
    <x v="0"/>
    <m/>
    <s v="TXB"/>
    <x v="2"/>
  </r>
  <r>
    <x v="2"/>
    <s v="SN"/>
    <d v="2016-04-19T00:00:00"/>
    <d v="1899-12-30T17:45:00"/>
    <d v="1899-12-30T19:15:00"/>
    <x v="3"/>
    <n v="38"/>
    <n v="24"/>
    <n v="18"/>
    <n v="34"/>
    <d v="1899-12-30T18:34:00"/>
    <s v="WX5378"/>
    <x v="19"/>
    <x v="0"/>
    <m/>
    <s v="TXB"/>
    <x v="3"/>
  </r>
  <r>
    <x v="2"/>
    <s v="SN"/>
    <d v="2016-04-19T00:00:00"/>
    <d v="1899-12-30T17:45:00"/>
    <d v="1899-12-30T19:15:00"/>
    <x v="3"/>
    <n v="38"/>
    <n v="25"/>
    <n v="18"/>
    <n v="34"/>
    <d v="1899-12-30T18:34:00"/>
    <s v="FYCC32"/>
    <x v="31"/>
    <x v="0"/>
    <m/>
    <s v="TXB"/>
    <x v="2"/>
  </r>
  <r>
    <x v="2"/>
    <s v="SN"/>
    <d v="2016-04-19T00:00:00"/>
    <d v="1899-12-30T17:45:00"/>
    <d v="1899-12-30T19:15:00"/>
    <x v="3"/>
    <n v="38"/>
    <n v="26"/>
    <n v="18"/>
    <n v="35"/>
    <d v="1899-12-30T18:35:00"/>
    <s v="DVXP11"/>
    <x v="1"/>
    <x v="0"/>
    <m/>
    <s v="TXB"/>
    <x v="2"/>
  </r>
  <r>
    <x v="2"/>
    <s v="SN"/>
    <d v="2016-04-19T00:00:00"/>
    <d v="1899-12-30T17:45:00"/>
    <d v="1899-12-30T19:15:00"/>
    <x v="3"/>
    <n v="38"/>
    <n v="27"/>
    <n v="18"/>
    <n v="37"/>
    <d v="1899-12-30T18:37:00"/>
    <s v="VV1303"/>
    <x v="29"/>
    <x v="0"/>
    <m/>
    <s v="TXB"/>
    <x v="2"/>
  </r>
  <r>
    <x v="2"/>
    <s v="SN"/>
    <d v="2016-04-19T00:00:00"/>
    <d v="1899-12-30T17:45:00"/>
    <d v="1899-12-30T19:15:00"/>
    <x v="3"/>
    <n v="38"/>
    <n v="28"/>
    <n v="18"/>
    <n v="39"/>
    <d v="1899-12-30T18:39:00"/>
    <s v="YR3548"/>
    <x v="32"/>
    <x v="0"/>
    <m/>
    <s v="TXB"/>
    <x v="2"/>
  </r>
  <r>
    <x v="2"/>
    <s v="SN"/>
    <d v="2016-04-19T00:00:00"/>
    <d v="1899-12-30T17:45:00"/>
    <d v="1899-12-30T19:15:00"/>
    <x v="3"/>
    <n v="38"/>
    <n v="29"/>
    <n v="18"/>
    <n v="40"/>
    <d v="1899-12-30T18:40:00"/>
    <s v="XR9014"/>
    <x v="32"/>
    <x v="0"/>
    <m/>
    <s v="TXB"/>
    <x v="2"/>
  </r>
  <r>
    <x v="2"/>
    <s v="SN"/>
    <d v="2016-04-19T00:00:00"/>
    <d v="1899-12-30T17:45:00"/>
    <d v="1899-12-30T19:15:00"/>
    <x v="3"/>
    <n v="38"/>
    <n v="30"/>
    <n v="18"/>
    <n v="40"/>
    <d v="1899-12-30T18:40:00"/>
    <s v="ZR7113"/>
    <x v="18"/>
    <x v="0"/>
    <m/>
    <s v="TXB"/>
    <x v="2"/>
  </r>
  <r>
    <x v="2"/>
    <s v="SN"/>
    <d v="2016-04-19T00:00:00"/>
    <d v="1899-12-30T17:45:00"/>
    <d v="1899-12-30T19:15:00"/>
    <x v="3"/>
    <n v="39"/>
    <n v="1"/>
    <n v="18"/>
    <n v="43"/>
    <d v="1899-12-30T18:43:00"/>
    <s v="XY3951"/>
    <x v="16"/>
    <x v="0"/>
    <m/>
    <s v="TXB"/>
    <x v="2"/>
  </r>
  <r>
    <x v="2"/>
    <s v="SN"/>
    <d v="2016-04-19T00:00:00"/>
    <d v="1899-12-30T17:45:00"/>
    <d v="1899-12-30T19:15:00"/>
    <x v="3"/>
    <n v="39"/>
    <n v="2"/>
    <n v="18"/>
    <n v="45"/>
    <d v="1899-12-30T18:45:00"/>
    <s v="VA8152"/>
    <x v="1"/>
    <x v="0"/>
    <m/>
    <s v="TXB"/>
    <x v="2"/>
  </r>
  <r>
    <x v="2"/>
    <s v="SN"/>
    <d v="2016-04-19T00:00:00"/>
    <d v="1899-12-30T17:45:00"/>
    <d v="1899-12-30T19:15:00"/>
    <x v="3"/>
    <n v="39"/>
    <n v="3"/>
    <n v="18"/>
    <n v="45"/>
    <d v="1899-12-30T18:45:00"/>
    <s v="XH5983"/>
    <x v="0"/>
    <x v="0"/>
    <m/>
    <s v="TXB"/>
    <x v="2"/>
  </r>
  <r>
    <x v="2"/>
    <s v="SN"/>
    <d v="2016-04-19T00:00:00"/>
    <d v="1899-12-30T17:45:00"/>
    <d v="1899-12-30T19:15:00"/>
    <x v="3"/>
    <n v="39"/>
    <n v="4"/>
    <n v="18"/>
    <n v="47"/>
    <d v="1899-12-30T18:47:00"/>
    <s v="WT1969"/>
    <x v="16"/>
    <x v="0"/>
    <m/>
    <s v="TXB"/>
    <x v="2"/>
  </r>
  <r>
    <x v="2"/>
    <s v="SN"/>
    <d v="2016-04-19T00:00:00"/>
    <d v="1899-12-30T17:45:00"/>
    <d v="1899-12-30T19:15:00"/>
    <x v="3"/>
    <n v="39"/>
    <n v="5"/>
    <n v="18"/>
    <n v="48"/>
    <d v="1899-12-30T18:48:00"/>
    <s v="FSCZ99"/>
    <x v="32"/>
    <x v="0"/>
    <m/>
    <s v="TXB"/>
    <x v="2"/>
  </r>
  <r>
    <x v="2"/>
    <s v="SN"/>
    <d v="2016-04-19T00:00:00"/>
    <d v="1899-12-30T17:45:00"/>
    <d v="1899-12-30T19:15:00"/>
    <x v="3"/>
    <n v="39"/>
    <n v="6"/>
    <n v="18"/>
    <n v="48"/>
    <d v="1899-12-30T18:48:00"/>
    <s v="YR1752"/>
    <x v="24"/>
    <x v="0"/>
    <m/>
    <s v="TXB"/>
    <x v="2"/>
  </r>
  <r>
    <x v="2"/>
    <s v="SN"/>
    <d v="2016-04-19T00:00:00"/>
    <d v="1899-12-30T17:45:00"/>
    <d v="1899-12-30T19:15:00"/>
    <x v="3"/>
    <n v="39"/>
    <n v="7"/>
    <n v="18"/>
    <n v="48"/>
    <d v="1899-12-30T18:48:00"/>
    <s v="PB2476"/>
    <x v="19"/>
    <x v="0"/>
    <m/>
    <s v="TXB"/>
    <x v="2"/>
  </r>
  <r>
    <x v="2"/>
    <s v="SN"/>
    <d v="2016-04-19T00:00:00"/>
    <d v="1899-12-30T17:45:00"/>
    <d v="1899-12-30T19:15:00"/>
    <x v="3"/>
    <n v="39"/>
    <n v="8"/>
    <n v="18"/>
    <n v="50"/>
    <d v="1899-12-30T18:50:00"/>
    <s v="FTDC59"/>
    <x v="16"/>
    <x v="0"/>
    <m/>
    <s v="TXB"/>
    <x v="2"/>
  </r>
  <r>
    <x v="2"/>
    <s v="SN"/>
    <d v="2016-04-19T00:00:00"/>
    <d v="1899-12-30T17:45:00"/>
    <d v="1899-12-30T19:15:00"/>
    <x v="3"/>
    <n v="39"/>
    <n v="9"/>
    <n v="18"/>
    <n v="50"/>
    <d v="1899-12-30T18:50:00"/>
    <s v="YV7678"/>
    <x v="32"/>
    <x v="0"/>
    <m/>
    <s v="TXB"/>
    <x v="2"/>
  </r>
  <r>
    <x v="2"/>
    <s v="SN"/>
    <d v="2016-04-19T00:00:00"/>
    <d v="1899-12-30T17:45:00"/>
    <d v="1899-12-30T19:15:00"/>
    <x v="3"/>
    <n v="39"/>
    <n v="10"/>
    <n v="18"/>
    <n v="51"/>
    <d v="1899-12-30T18:51:00"/>
    <s v="VY7741"/>
    <x v="32"/>
    <x v="0"/>
    <m/>
    <s v="TXB"/>
    <x v="2"/>
  </r>
  <r>
    <x v="2"/>
    <s v="SN"/>
    <d v="2016-04-19T00:00:00"/>
    <d v="1899-12-30T17:45:00"/>
    <d v="1899-12-30T19:15:00"/>
    <x v="3"/>
    <n v="39"/>
    <n v="11"/>
    <n v="18"/>
    <n v="58"/>
    <d v="1899-12-30T18:58:00"/>
    <s v="WG9620"/>
    <x v="32"/>
    <x v="0"/>
    <m/>
    <s v="TXB"/>
    <x v="1"/>
  </r>
  <r>
    <x v="2"/>
    <s v="SN"/>
    <d v="2016-04-19T00:00:00"/>
    <d v="1899-12-30T17:45:00"/>
    <d v="1899-12-30T19:15:00"/>
    <x v="3"/>
    <n v="39"/>
    <n v="12"/>
    <n v="19"/>
    <n v="4"/>
    <d v="1899-12-30T19:04:00"/>
    <s v="VX9502"/>
    <x v="16"/>
    <x v="0"/>
    <m/>
    <s v="TXB"/>
    <x v="2"/>
  </r>
  <r>
    <x v="2"/>
    <s v="SN"/>
    <d v="2016-04-19T00:00:00"/>
    <d v="1899-12-30T17:45:00"/>
    <d v="1899-12-30T19:15:00"/>
    <x v="3"/>
    <n v="39"/>
    <n v="13"/>
    <n v="19"/>
    <n v="4"/>
    <d v="1899-12-30T19:04:00"/>
    <s v="US7537"/>
    <x v="19"/>
    <x v="0"/>
    <m/>
    <s v="TXB"/>
    <x v="2"/>
  </r>
  <r>
    <x v="2"/>
    <s v="SN"/>
    <d v="2016-04-19T00:00:00"/>
    <d v="1899-12-30T17:45:00"/>
    <d v="1899-12-30T19:15:00"/>
    <x v="3"/>
    <n v="39"/>
    <n v="14"/>
    <n v="19"/>
    <n v="4"/>
    <d v="1899-12-30T19:04:00"/>
    <s v="VE6006"/>
    <x v="34"/>
    <x v="1"/>
    <m/>
    <s v="TXB"/>
    <x v="2"/>
  </r>
  <r>
    <x v="2"/>
    <s v="SN"/>
    <d v="2016-04-19T00:00:00"/>
    <d v="1899-12-30T17:45:00"/>
    <d v="1899-12-30T19:15:00"/>
    <x v="3"/>
    <n v="39"/>
    <n v="15"/>
    <n v="19"/>
    <n v="4"/>
    <d v="1899-12-30T19:04:00"/>
    <s v="XR5340"/>
    <x v="19"/>
    <x v="0"/>
    <m/>
    <s v="TXB"/>
    <x v="2"/>
  </r>
  <r>
    <x v="2"/>
    <s v="SN"/>
    <d v="2016-04-19T00:00:00"/>
    <d v="1899-12-30T17:45:00"/>
    <d v="1899-12-30T19:15:00"/>
    <x v="3"/>
    <n v="39"/>
    <n v="16"/>
    <n v="19"/>
    <n v="6"/>
    <d v="1899-12-30T19:06:00"/>
    <s v="ZV4253"/>
    <x v="32"/>
    <x v="0"/>
    <m/>
    <s v="TXB"/>
    <x v="2"/>
  </r>
  <r>
    <x v="2"/>
    <s v="SN"/>
    <d v="2016-04-19T00:00:00"/>
    <d v="1899-12-30T17:45:00"/>
    <d v="1899-12-30T19:15:00"/>
    <x v="3"/>
    <n v="39"/>
    <n v="17"/>
    <n v="19"/>
    <n v="6"/>
    <d v="1899-12-30T19:06:00"/>
    <s v="FYBZ43"/>
    <x v="18"/>
    <x v="0"/>
    <m/>
    <s v="TXB"/>
    <x v="2"/>
  </r>
  <r>
    <x v="2"/>
    <s v="SN"/>
    <d v="2016-04-19T00:00:00"/>
    <d v="1899-12-30T17:45:00"/>
    <d v="1899-12-30T19:15:00"/>
    <x v="3"/>
    <n v="39"/>
    <n v="18"/>
    <n v="19"/>
    <n v="8"/>
    <d v="1899-12-30T19:08:00"/>
    <s v="VZ8865"/>
    <x v="16"/>
    <x v="0"/>
    <m/>
    <s v="TXB"/>
    <x v="1"/>
  </r>
  <r>
    <x v="2"/>
    <s v="SN"/>
    <d v="2016-04-19T00:00:00"/>
    <d v="1899-12-30T17:45:00"/>
    <d v="1899-12-30T19:15:00"/>
    <x v="3"/>
    <n v="39"/>
    <n v="19"/>
    <n v="19"/>
    <n v="9"/>
    <d v="1899-12-30T19:09:00"/>
    <s v="XR5402"/>
    <x v="18"/>
    <x v="0"/>
    <m/>
    <s v="TXB"/>
    <x v="2"/>
  </r>
  <r>
    <x v="2"/>
    <s v="SN"/>
    <d v="2016-04-19T00:00:00"/>
    <d v="1899-12-30T17:45:00"/>
    <d v="1899-12-30T19:15:00"/>
    <x v="3"/>
    <n v="39"/>
    <n v="20"/>
    <n v="19"/>
    <n v="2"/>
    <d v="1899-12-30T19:02:00"/>
    <s v="CPVP46"/>
    <x v="32"/>
    <x v="0"/>
    <m/>
    <s v="TXB"/>
    <x v="2"/>
  </r>
  <r>
    <x v="2"/>
    <s v="SN"/>
    <d v="2016-04-19T00:00:00"/>
    <d v="1899-12-30T17:45:00"/>
    <d v="1899-12-30T19:15:00"/>
    <x v="3"/>
    <n v="39"/>
    <n v="21"/>
    <n v="19"/>
    <n v="4"/>
    <d v="1899-12-30T19:04:00"/>
    <s v="UHSS00"/>
    <x v="21"/>
    <x v="0"/>
    <m/>
    <s v="TXB"/>
    <x v="0"/>
  </r>
  <r>
    <x v="2"/>
    <s v="SN"/>
    <d v="2016-04-19T00:00:00"/>
    <d v="1899-12-30T17:45:00"/>
    <d v="1899-12-30T19:15:00"/>
    <x v="3"/>
    <n v="39"/>
    <n v="22"/>
    <n v="19"/>
    <n v="5"/>
    <d v="1899-12-30T19:05:00"/>
    <s v="DKZH74"/>
    <x v="19"/>
    <x v="0"/>
    <m/>
    <s v="TXB"/>
    <x v="3"/>
  </r>
  <r>
    <x v="3"/>
    <s v="OE"/>
    <d v="2016-04-19T00:00:00"/>
    <d v="1899-12-30T07:15:00"/>
    <d v="1899-12-30T08:45:00"/>
    <x v="0"/>
    <n v="40"/>
    <n v="1"/>
    <n v="7"/>
    <n v="17"/>
    <d v="1899-12-30T07:17:00"/>
    <s v="XK8588"/>
    <x v="19"/>
    <x v="0"/>
    <s v="IDA"/>
    <s v="TXB"/>
    <x v="2"/>
  </r>
  <r>
    <x v="3"/>
    <s v="OE"/>
    <d v="2016-04-19T00:00:00"/>
    <d v="1899-12-30T07:15:00"/>
    <d v="1899-12-30T08:45:00"/>
    <x v="0"/>
    <n v="40"/>
    <n v="2"/>
    <n v="7"/>
    <n v="17"/>
    <d v="1899-12-30T07:17:00"/>
    <s v="XK3951"/>
    <x v="17"/>
    <x v="0"/>
    <s v="IDA"/>
    <s v="TXB"/>
    <x v="2"/>
  </r>
  <r>
    <x v="3"/>
    <s v="OE"/>
    <d v="2016-04-19T00:00:00"/>
    <d v="1899-12-30T07:15:00"/>
    <d v="1899-12-30T08:45:00"/>
    <x v="0"/>
    <n v="40"/>
    <n v="3"/>
    <n v="7"/>
    <n v="22"/>
    <d v="1899-12-30T07:22:00"/>
    <s v="WT1969"/>
    <x v="19"/>
    <x v="0"/>
    <s v="IDA"/>
    <s v="TXB"/>
    <x v="5"/>
  </r>
  <r>
    <x v="3"/>
    <s v="OE"/>
    <d v="2016-04-19T00:00:00"/>
    <d v="1899-12-30T07:15:00"/>
    <d v="1899-12-30T08:45:00"/>
    <x v="0"/>
    <n v="40"/>
    <n v="4"/>
    <n v="7"/>
    <n v="24"/>
    <d v="1899-12-30T07:24:00"/>
    <s v="TY6022"/>
    <x v="24"/>
    <x v="0"/>
    <s v="IDA"/>
    <s v="TXB"/>
    <x v="2"/>
  </r>
  <r>
    <x v="3"/>
    <s v="OE"/>
    <d v="2016-04-19T00:00:00"/>
    <d v="1899-12-30T07:15:00"/>
    <d v="1899-12-30T08:45:00"/>
    <x v="0"/>
    <n v="40"/>
    <n v="5"/>
    <n v="7"/>
    <n v="25"/>
    <d v="1899-12-30T07:25:00"/>
    <s v="PB2476"/>
    <x v="19"/>
    <x v="0"/>
    <s v="IDA"/>
    <s v="TXB"/>
    <x v="0"/>
  </r>
  <r>
    <x v="3"/>
    <s v="OE"/>
    <d v="2016-04-19T00:00:00"/>
    <d v="1899-12-30T07:15:00"/>
    <d v="1899-12-30T08:45:00"/>
    <x v="0"/>
    <n v="40"/>
    <n v="6"/>
    <n v="7"/>
    <n v="28"/>
    <d v="1899-12-30T07:28:00"/>
    <s v="PX4813"/>
    <x v="18"/>
    <x v="0"/>
    <s v="IDA"/>
    <s v="TXB"/>
    <x v="2"/>
  </r>
  <r>
    <x v="3"/>
    <s v="OE"/>
    <d v="2016-04-19T00:00:00"/>
    <d v="1899-12-30T07:15:00"/>
    <d v="1899-12-30T08:45:00"/>
    <x v="0"/>
    <n v="40"/>
    <n v="7"/>
    <n v="7"/>
    <n v="30"/>
    <d v="1899-12-30T07:30:00"/>
    <s v="FTPC59"/>
    <x v="16"/>
    <x v="0"/>
    <s v="IDA"/>
    <s v="TXB"/>
    <x v="5"/>
  </r>
  <r>
    <x v="3"/>
    <s v="OE"/>
    <d v="2016-04-19T00:00:00"/>
    <d v="1899-12-30T07:15:00"/>
    <d v="1899-12-30T08:45:00"/>
    <x v="0"/>
    <n v="40"/>
    <n v="8"/>
    <n v="7"/>
    <n v="32"/>
    <d v="1899-12-30T07:32:00"/>
    <s v="XR5340"/>
    <x v="19"/>
    <x v="0"/>
    <s v="IDA"/>
    <s v="TXB"/>
    <x v="2"/>
  </r>
  <r>
    <x v="3"/>
    <s v="OE"/>
    <d v="2016-04-19T00:00:00"/>
    <d v="1899-12-30T07:15:00"/>
    <d v="1899-12-30T08:45:00"/>
    <x v="0"/>
    <n v="40"/>
    <n v="9"/>
    <n v="7"/>
    <n v="33"/>
    <d v="1899-12-30T07:33:00"/>
    <s v="FTFC13"/>
    <x v="0"/>
    <x v="0"/>
    <s v="IDA"/>
    <s v="TXB"/>
    <x v="2"/>
  </r>
  <r>
    <x v="3"/>
    <s v="OE"/>
    <d v="2016-04-19T00:00:00"/>
    <d v="1899-12-30T07:15:00"/>
    <d v="1899-12-30T08:45:00"/>
    <x v="0"/>
    <n v="40"/>
    <n v="10"/>
    <n v="7"/>
    <n v="37"/>
    <d v="1899-12-30T07:37:00"/>
    <s v="UJ7537"/>
    <x v="19"/>
    <x v="0"/>
    <s v="IDA"/>
    <s v="TXB"/>
    <x v="0"/>
  </r>
  <r>
    <x v="3"/>
    <s v="OE"/>
    <d v="2016-04-19T00:00:00"/>
    <d v="1899-12-30T07:15:00"/>
    <d v="1899-12-30T08:45:00"/>
    <x v="0"/>
    <n v="40"/>
    <n v="11"/>
    <n v="7"/>
    <n v="37"/>
    <d v="1899-12-30T07:37:00"/>
    <s v="YR3549"/>
    <x v="26"/>
    <x v="0"/>
    <s v="IDA"/>
    <s v="TXB"/>
    <x v="5"/>
  </r>
  <r>
    <x v="3"/>
    <s v="OE"/>
    <d v="2016-04-19T00:00:00"/>
    <d v="1899-12-30T07:15:00"/>
    <d v="1899-12-30T08:45:00"/>
    <x v="0"/>
    <n v="40"/>
    <n v="12"/>
    <n v="7"/>
    <n v="43"/>
    <d v="1899-12-30T07:43:00"/>
    <s v="WG9620"/>
    <x v="32"/>
    <x v="0"/>
    <s v="IDA"/>
    <s v="TXB"/>
    <x v="2"/>
  </r>
  <r>
    <x v="3"/>
    <s v="OE"/>
    <d v="2016-04-19T00:00:00"/>
    <d v="1899-12-30T07:15:00"/>
    <d v="1899-12-30T08:45:00"/>
    <x v="0"/>
    <n v="40"/>
    <n v="14"/>
    <n v="7"/>
    <n v="44"/>
    <d v="1899-12-30T07:44:00"/>
    <s v="XG1235"/>
    <x v="26"/>
    <x v="0"/>
    <s v="IDA"/>
    <s v="TXB"/>
    <x v="2"/>
  </r>
  <r>
    <x v="3"/>
    <s v="OE"/>
    <d v="2016-04-19T00:00:00"/>
    <d v="1899-12-30T07:15:00"/>
    <d v="1899-12-30T08:45:00"/>
    <x v="0"/>
    <n v="40"/>
    <n v="15"/>
    <n v="7"/>
    <n v="45"/>
    <d v="1899-12-30T07:45:00"/>
    <m/>
    <x v="19"/>
    <x v="0"/>
    <s v="IDA"/>
    <s v="TXB"/>
    <x v="2"/>
  </r>
  <r>
    <x v="3"/>
    <s v="OE"/>
    <d v="2016-04-19T00:00:00"/>
    <d v="1899-12-30T07:15:00"/>
    <d v="1899-12-30T08:45:00"/>
    <x v="0"/>
    <n v="40"/>
    <n v="16"/>
    <n v="7"/>
    <n v="46"/>
    <d v="1899-12-30T07:46:00"/>
    <s v="GL76"/>
    <x v="16"/>
    <x v="0"/>
    <s v="IDA"/>
    <s v="TXB"/>
    <x v="2"/>
  </r>
  <r>
    <x v="3"/>
    <s v="OE"/>
    <d v="2016-04-19T00:00:00"/>
    <d v="1899-12-30T07:15:00"/>
    <d v="1899-12-30T08:45:00"/>
    <x v="0"/>
    <n v="40"/>
    <n v="17"/>
    <n v="7"/>
    <n v="48"/>
    <d v="1899-12-30T07:48:00"/>
    <s v="XB8101"/>
    <x v="32"/>
    <x v="0"/>
    <s v="IDA"/>
    <s v="TXB"/>
    <x v="2"/>
  </r>
  <r>
    <x v="3"/>
    <s v="OE"/>
    <d v="2016-04-19T00:00:00"/>
    <d v="1899-12-30T07:15:00"/>
    <d v="1899-12-30T08:45:00"/>
    <x v="0"/>
    <n v="40"/>
    <n v="18"/>
    <n v="7"/>
    <n v="48"/>
    <d v="1899-12-30T07:48:00"/>
    <s v="XP4127"/>
    <x v="24"/>
    <x v="0"/>
    <s v="IDA"/>
    <s v="TXB"/>
    <x v="2"/>
  </r>
  <r>
    <x v="3"/>
    <s v="OE"/>
    <d v="2016-04-19T00:00:00"/>
    <d v="1899-12-30T07:15:00"/>
    <d v="1899-12-30T08:45:00"/>
    <x v="0"/>
    <n v="40"/>
    <n v="19"/>
    <n v="7"/>
    <n v="49"/>
    <d v="1899-12-30T07:49:00"/>
    <s v="VV1302"/>
    <x v="26"/>
    <x v="0"/>
    <s v="IDA"/>
    <s v="TXB"/>
    <x v="2"/>
  </r>
  <r>
    <x v="3"/>
    <s v="OE"/>
    <d v="2016-04-19T00:00:00"/>
    <d v="1899-12-30T07:15:00"/>
    <d v="1899-12-30T08:45:00"/>
    <x v="0"/>
    <n v="40"/>
    <n v="20"/>
    <n v="7"/>
    <n v="49"/>
    <d v="1899-12-30T07:49:00"/>
    <s v="DKZH74"/>
    <x v="19"/>
    <x v="0"/>
    <s v="IDA"/>
    <s v="TXB"/>
    <x v="0"/>
  </r>
  <r>
    <x v="3"/>
    <s v="OE"/>
    <d v="2016-04-19T00:00:00"/>
    <d v="1899-12-30T07:15:00"/>
    <d v="1899-12-30T08:45:00"/>
    <x v="0"/>
    <n v="40"/>
    <n v="21"/>
    <n v="7"/>
    <n v="54"/>
    <d v="1899-12-30T07:54:00"/>
    <s v="FYBF71"/>
    <x v="16"/>
    <x v="0"/>
    <s v="IDA"/>
    <s v="TXB"/>
    <x v="5"/>
  </r>
  <r>
    <x v="3"/>
    <s v="OE"/>
    <d v="2016-04-19T00:00:00"/>
    <d v="1899-12-30T07:15:00"/>
    <d v="1899-12-30T08:45:00"/>
    <x v="0"/>
    <n v="40"/>
    <n v="22"/>
    <n v="7"/>
    <n v="56"/>
    <d v="1899-12-30T07:56:00"/>
    <s v="XP6343"/>
    <x v="32"/>
    <x v="0"/>
    <s v="IDA"/>
    <s v="TXB"/>
    <x v="2"/>
  </r>
  <r>
    <x v="3"/>
    <s v="OE"/>
    <d v="2016-04-19T00:00:00"/>
    <d v="1899-12-30T07:15:00"/>
    <d v="1899-12-30T08:45:00"/>
    <x v="0"/>
    <n v="40"/>
    <n v="23"/>
    <n v="7"/>
    <n v="56"/>
    <d v="1899-12-30T07:56:00"/>
    <s v="UK7313"/>
    <x v="26"/>
    <x v="0"/>
    <s v="IDA"/>
    <s v="TXB"/>
    <x v="5"/>
  </r>
  <r>
    <x v="3"/>
    <s v="OE"/>
    <d v="2016-04-19T00:00:00"/>
    <d v="1899-12-30T07:15:00"/>
    <d v="1899-12-30T08:45:00"/>
    <x v="0"/>
    <n v="40"/>
    <n v="24"/>
    <n v="7"/>
    <n v="57"/>
    <d v="1899-12-30T07:57:00"/>
    <s v="YR1991"/>
    <x v="16"/>
    <x v="0"/>
    <s v="IDA"/>
    <s v="TXB"/>
    <x v="2"/>
  </r>
  <r>
    <x v="3"/>
    <s v="OE"/>
    <d v="2016-04-19T00:00:00"/>
    <d v="1899-12-30T07:15:00"/>
    <d v="1899-12-30T08:45:00"/>
    <x v="0"/>
    <n v="40"/>
    <n v="25"/>
    <n v="8"/>
    <n v="0"/>
    <d v="1899-12-30T08:00:00"/>
    <s v="XL8386"/>
    <x v="18"/>
    <x v="0"/>
    <s v="IDA"/>
    <s v="TXB"/>
    <x v="2"/>
  </r>
  <r>
    <x v="3"/>
    <s v="OE"/>
    <d v="2016-04-19T00:00:00"/>
    <d v="1899-12-30T07:15:00"/>
    <d v="1899-12-30T08:45:00"/>
    <x v="0"/>
    <n v="40"/>
    <n v="26"/>
    <n v="8"/>
    <n v="1"/>
    <d v="1899-12-30T08:01:00"/>
    <s v="VY7740"/>
    <x v="26"/>
    <x v="0"/>
    <s v="IDA"/>
    <s v="TXB"/>
    <x v="1"/>
  </r>
  <r>
    <x v="3"/>
    <s v="OE"/>
    <d v="2016-04-19T00:00:00"/>
    <d v="1899-12-30T07:15:00"/>
    <d v="1899-12-30T08:45:00"/>
    <x v="0"/>
    <n v="40"/>
    <n v="27"/>
    <n v="8"/>
    <n v="2"/>
    <d v="1899-12-30T08:02:00"/>
    <s v="WK7410"/>
    <x v="19"/>
    <x v="0"/>
    <s v="IDA"/>
    <s v="TXB"/>
    <x v="5"/>
  </r>
  <r>
    <x v="3"/>
    <s v="OE"/>
    <d v="2016-04-19T00:00:00"/>
    <d v="1899-12-30T07:15:00"/>
    <d v="1899-12-30T08:45:00"/>
    <x v="0"/>
    <n v="40"/>
    <n v="28"/>
    <n v="8"/>
    <n v="4"/>
    <d v="1899-12-30T08:04:00"/>
    <s v="UK6059"/>
    <x v="24"/>
    <x v="0"/>
    <s v="IDA"/>
    <s v="TXB"/>
    <x v="2"/>
  </r>
  <r>
    <x v="3"/>
    <s v="OE"/>
    <d v="2016-04-19T00:00:00"/>
    <d v="1899-12-30T07:15:00"/>
    <d v="1899-12-30T08:45:00"/>
    <x v="0"/>
    <n v="40"/>
    <n v="29"/>
    <n v="8"/>
    <n v="6"/>
    <d v="1899-12-30T08:06:00"/>
    <s v="XY9547"/>
    <x v="32"/>
    <x v="0"/>
    <s v="IDA"/>
    <s v="TXB"/>
    <x v="2"/>
  </r>
  <r>
    <x v="3"/>
    <s v="OE"/>
    <d v="2016-04-19T00:00:00"/>
    <d v="1899-12-30T07:15:00"/>
    <d v="1899-12-30T08:45:00"/>
    <x v="0"/>
    <n v="40"/>
    <n v="30"/>
    <n v="8"/>
    <n v="6"/>
    <d v="1899-12-30T08:06:00"/>
    <s v="XR9615"/>
    <x v="16"/>
    <x v="0"/>
    <s v="IDA"/>
    <s v="TXB"/>
    <x v="0"/>
  </r>
  <r>
    <x v="3"/>
    <s v="OE"/>
    <d v="2016-04-19T00:00:00"/>
    <d v="1899-12-30T07:15:00"/>
    <d v="1899-12-30T08:45:00"/>
    <x v="0"/>
    <n v="41"/>
    <n v="1"/>
    <n v="8"/>
    <n v="8"/>
    <d v="1899-12-30T08:08:00"/>
    <s v="TU4846"/>
    <x v="18"/>
    <x v="0"/>
    <s v="IDA"/>
    <s v="TXB"/>
    <x v="2"/>
  </r>
  <r>
    <x v="3"/>
    <s v="OE"/>
    <d v="2016-04-19T00:00:00"/>
    <d v="1899-12-30T07:15:00"/>
    <d v="1899-12-30T08:45:00"/>
    <x v="0"/>
    <n v="41"/>
    <n v="2"/>
    <n v="8"/>
    <n v="9"/>
    <d v="1899-12-30T08:09:00"/>
    <s v="BKRG36"/>
    <x v="19"/>
    <x v="0"/>
    <s v="IDA"/>
    <s v="TXB"/>
    <x v="2"/>
  </r>
  <r>
    <x v="3"/>
    <s v="OE"/>
    <d v="2016-04-19T00:00:00"/>
    <d v="1899-12-30T07:15:00"/>
    <d v="1899-12-30T08:45:00"/>
    <x v="0"/>
    <n v="41"/>
    <n v="3"/>
    <n v="8"/>
    <n v="11"/>
    <d v="1899-12-30T08:11:00"/>
    <s v="UJ5210"/>
    <x v="26"/>
    <x v="0"/>
    <s v="IDA"/>
    <s v="TXB"/>
    <x v="5"/>
  </r>
  <r>
    <x v="3"/>
    <s v="OE"/>
    <d v="2016-04-19T00:00:00"/>
    <d v="1899-12-30T07:15:00"/>
    <d v="1899-12-30T08:45:00"/>
    <x v="0"/>
    <n v="41"/>
    <n v="4"/>
    <n v="8"/>
    <n v="12"/>
    <d v="1899-12-30T08:12:00"/>
    <s v="VA8204"/>
    <x v="24"/>
    <x v="0"/>
    <s v="IDA"/>
    <s v="TXB"/>
    <x v="2"/>
  </r>
  <r>
    <x v="3"/>
    <s v="OE"/>
    <d v="2016-04-19T00:00:00"/>
    <d v="1899-12-30T07:15:00"/>
    <d v="1899-12-30T08:45:00"/>
    <x v="0"/>
    <n v="41"/>
    <n v="5"/>
    <n v="8"/>
    <n v="13"/>
    <d v="1899-12-30T08:13:00"/>
    <s v="NF5669"/>
    <x v="32"/>
    <x v="0"/>
    <s v="IDA"/>
    <s v="TXB"/>
    <x v="2"/>
  </r>
  <r>
    <x v="3"/>
    <s v="OE"/>
    <d v="2016-04-19T00:00:00"/>
    <d v="1899-12-30T07:15:00"/>
    <d v="1899-12-30T08:45:00"/>
    <x v="0"/>
    <n v="41"/>
    <n v="6"/>
    <n v="8"/>
    <n v="13"/>
    <d v="1899-12-30T08:13:00"/>
    <s v="XR3546"/>
    <x v="26"/>
    <x v="0"/>
    <s v="IDA"/>
    <s v="TXB"/>
    <x v="2"/>
  </r>
  <r>
    <x v="3"/>
    <s v="OE"/>
    <d v="2016-04-19T00:00:00"/>
    <d v="1899-12-30T07:15:00"/>
    <d v="1899-12-30T08:45:00"/>
    <x v="0"/>
    <n v="41"/>
    <n v="7"/>
    <n v="8"/>
    <n v="17"/>
    <d v="1899-12-30T08:17:00"/>
    <s v="XW8284"/>
    <x v="26"/>
    <x v="0"/>
    <s v="IDA"/>
    <s v="TXB"/>
    <x v="2"/>
  </r>
  <r>
    <x v="3"/>
    <s v="OE"/>
    <d v="2016-04-19T00:00:00"/>
    <d v="1899-12-30T07:15:00"/>
    <d v="1899-12-30T08:45:00"/>
    <x v="0"/>
    <n v="41"/>
    <n v="8"/>
    <n v="8"/>
    <n v="17"/>
    <d v="1899-12-30T08:17:00"/>
    <s v="RN8077"/>
    <x v="0"/>
    <x v="0"/>
    <s v="IDA"/>
    <s v="TXB"/>
    <x v="2"/>
  </r>
  <r>
    <x v="3"/>
    <s v="OE"/>
    <d v="2016-04-19T00:00:00"/>
    <d v="1899-12-30T07:15:00"/>
    <d v="1899-12-30T08:45:00"/>
    <x v="0"/>
    <n v="41"/>
    <n v="9"/>
    <n v="8"/>
    <n v="19"/>
    <d v="1899-12-30T08:19:00"/>
    <s v="VB3881"/>
    <x v="0"/>
    <x v="0"/>
    <s v="IDA"/>
    <s v="TXB"/>
    <x v="2"/>
  </r>
  <r>
    <x v="3"/>
    <s v="OE"/>
    <d v="2016-04-19T00:00:00"/>
    <d v="1899-12-30T07:15:00"/>
    <d v="1899-12-30T08:45:00"/>
    <x v="0"/>
    <n v="41"/>
    <n v="10"/>
    <n v="8"/>
    <n v="23"/>
    <d v="1899-12-30T08:23:00"/>
    <s v="VY7741"/>
    <x v="26"/>
    <x v="0"/>
    <s v="IDA"/>
    <s v="TXB"/>
    <x v="0"/>
  </r>
  <r>
    <x v="3"/>
    <s v="OE"/>
    <d v="2016-04-19T00:00:00"/>
    <d v="1899-12-30T07:15:00"/>
    <d v="1899-12-30T08:45:00"/>
    <x v="0"/>
    <n v="41"/>
    <n v="11"/>
    <n v="8"/>
    <n v="24"/>
    <d v="1899-12-30T08:24:00"/>
    <s v="HKPG48"/>
    <x v="19"/>
    <x v="0"/>
    <s v="IDA"/>
    <s v="TXB"/>
    <x v="4"/>
  </r>
  <r>
    <x v="3"/>
    <s v="OE"/>
    <d v="2016-04-19T00:00:00"/>
    <d v="1899-12-30T07:15:00"/>
    <d v="1899-12-30T08:45:00"/>
    <x v="0"/>
    <n v="41"/>
    <n v="12"/>
    <n v="8"/>
    <n v="25"/>
    <d v="1899-12-30T08:25:00"/>
    <s v="FYBU70"/>
    <x v="0"/>
    <x v="0"/>
    <s v="IDA"/>
    <s v="TXB"/>
    <x v="2"/>
  </r>
  <r>
    <x v="3"/>
    <s v="OE"/>
    <d v="2016-04-19T00:00:00"/>
    <d v="1899-12-30T07:15:00"/>
    <d v="1899-12-30T08:45:00"/>
    <x v="0"/>
    <n v="41"/>
    <n v="13"/>
    <n v="8"/>
    <n v="25"/>
    <d v="1899-12-30T08:25:00"/>
    <s v="TR2394"/>
    <x v="18"/>
    <x v="0"/>
    <s v="IDA"/>
    <s v="TXB"/>
    <x v="2"/>
  </r>
  <r>
    <x v="3"/>
    <s v="OE"/>
    <d v="2016-04-19T00:00:00"/>
    <d v="1899-12-30T07:15:00"/>
    <d v="1899-12-30T08:45:00"/>
    <x v="0"/>
    <n v="41"/>
    <n v="14"/>
    <n v="8"/>
    <n v="26"/>
    <d v="1899-12-30T08:26:00"/>
    <s v="ZN8557"/>
    <x v="32"/>
    <x v="0"/>
    <s v="IDA"/>
    <s v="TXB"/>
    <x v="2"/>
  </r>
  <r>
    <x v="3"/>
    <s v="OE"/>
    <d v="2016-04-19T00:00:00"/>
    <d v="1899-12-30T07:15:00"/>
    <d v="1899-12-30T08:45:00"/>
    <x v="0"/>
    <n v="41"/>
    <n v="15"/>
    <n v="8"/>
    <n v="26"/>
    <d v="1899-12-30T08:26:00"/>
    <s v="DK8357"/>
    <x v="19"/>
    <x v="0"/>
    <s v="IDA"/>
    <s v="TXB"/>
    <x v="0"/>
  </r>
  <r>
    <x v="3"/>
    <s v="OE"/>
    <d v="2016-04-19T00:00:00"/>
    <d v="1899-12-30T07:15:00"/>
    <d v="1899-12-30T08:45:00"/>
    <x v="0"/>
    <n v="41"/>
    <n v="16"/>
    <n v="8"/>
    <n v="30"/>
    <d v="1899-12-30T08:30:00"/>
    <s v="YW7911"/>
    <x v="24"/>
    <x v="0"/>
    <s v="IDA"/>
    <s v="TXB"/>
    <x v="2"/>
  </r>
  <r>
    <x v="3"/>
    <s v="OE"/>
    <d v="2016-04-19T00:00:00"/>
    <d v="1899-12-30T07:15:00"/>
    <d v="1899-12-30T08:45:00"/>
    <x v="0"/>
    <n v="41"/>
    <n v="17"/>
    <n v="8"/>
    <n v="32"/>
    <d v="1899-12-30T08:32:00"/>
    <s v="CPVP46"/>
    <x v="26"/>
    <x v="0"/>
    <s v="IDA"/>
    <s v="TXB"/>
    <x v="2"/>
  </r>
  <r>
    <x v="3"/>
    <s v="OE"/>
    <d v="2016-04-19T00:00:00"/>
    <d v="1899-12-30T07:15:00"/>
    <d v="1899-12-30T08:45:00"/>
    <x v="0"/>
    <n v="41"/>
    <n v="18"/>
    <n v="8"/>
    <n v="35"/>
    <d v="1899-12-30T08:35:00"/>
    <s v="XA3101"/>
    <x v="19"/>
    <x v="0"/>
    <s v="IDA"/>
    <s v="TXB"/>
    <x v="0"/>
  </r>
  <r>
    <x v="3"/>
    <s v="OE"/>
    <d v="2016-04-19T00:00:00"/>
    <d v="1899-12-30T07:15:00"/>
    <d v="1899-12-30T08:45:00"/>
    <x v="0"/>
    <n v="41"/>
    <n v="19"/>
    <n v="8"/>
    <n v="36"/>
    <d v="1899-12-30T08:36:00"/>
    <s v="PJ8204"/>
    <x v="19"/>
    <x v="0"/>
    <s v="IDA"/>
    <s v="TXB"/>
    <x v="2"/>
  </r>
  <r>
    <x v="3"/>
    <s v="OE"/>
    <d v="2016-04-19T00:00:00"/>
    <d v="1899-12-30T07:15:00"/>
    <d v="1899-12-30T08:45:00"/>
    <x v="0"/>
    <n v="41"/>
    <n v="20"/>
    <n v="8"/>
    <n v="37"/>
    <d v="1899-12-30T08:37:00"/>
    <s v="NJ2582"/>
    <x v="18"/>
    <x v="0"/>
    <s v="IDA"/>
    <s v="TXB"/>
    <x v="2"/>
  </r>
  <r>
    <x v="3"/>
    <s v="OE"/>
    <d v="2016-04-19T00:00:00"/>
    <d v="1899-12-30T07:15:00"/>
    <d v="1899-12-30T08:45:00"/>
    <x v="0"/>
    <n v="41"/>
    <n v="21"/>
    <n v="8"/>
    <n v="38"/>
    <d v="1899-12-30T08:38:00"/>
    <s v="XU9205"/>
    <x v="26"/>
    <x v="0"/>
    <s v="IDA"/>
    <s v="TXB"/>
    <x v="2"/>
  </r>
  <r>
    <x v="3"/>
    <s v="OE"/>
    <d v="2016-04-19T00:00:00"/>
    <d v="1899-12-30T07:15:00"/>
    <d v="1899-12-30T08:45:00"/>
    <x v="0"/>
    <n v="41"/>
    <n v="22"/>
    <n v="8"/>
    <n v="38"/>
    <d v="1899-12-30T08:38:00"/>
    <s v="UJ5214"/>
    <x v="26"/>
    <x v="0"/>
    <s v="IDA"/>
    <s v="TXB"/>
    <x v="2"/>
  </r>
  <r>
    <x v="3"/>
    <s v="OE"/>
    <d v="2016-04-19T00:00:00"/>
    <d v="1899-12-30T07:15:00"/>
    <d v="1899-12-30T08:45:00"/>
    <x v="0"/>
    <n v="41"/>
    <n v="23"/>
    <n v="8"/>
    <n v="39"/>
    <d v="1899-12-30T08:39:00"/>
    <s v="XZ1462"/>
    <x v="21"/>
    <x v="0"/>
    <s v="IDA"/>
    <s v="TXB"/>
    <x v="2"/>
  </r>
  <r>
    <x v="3"/>
    <s v="OE"/>
    <d v="2016-04-19T00:00:00"/>
    <d v="1899-12-30T07:15:00"/>
    <d v="1899-12-30T08:45:00"/>
    <x v="0"/>
    <n v="41"/>
    <n v="24"/>
    <n v="8"/>
    <n v="42"/>
    <d v="1899-12-30T08:42:00"/>
    <s v="ZL3344"/>
    <x v="26"/>
    <x v="0"/>
    <s v="IDA"/>
    <s v="TXB"/>
    <x v="2"/>
  </r>
  <r>
    <x v="3"/>
    <s v="OE"/>
    <d v="2016-04-19T00:00:00"/>
    <d v="1899-12-30T07:15:00"/>
    <d v="1899-12-30T08:45:00"/>
    <x v="0"/>
    <n v="41"/>
    <n v="25"/>
    <n v="8"/>
    <n v="45"/>
    <d v="1899-12-30T08:45:00"/>
    <s v="XE9323"/>
    <x v="18"/>
    <x v="0"/>
    <s v="IDA"/>
    <s v="TXB"/>
    <x v="2"/>
  </r>
  <r>
    <x v="3"/>
    <s v="OE"/>
    <d v="2016-04-19T00:00:00"/>
    <d v="1899-12-30T07:15:00"/>
    <d v="1899-12-30T08:45:00"/>
    <x v="0"/>
    <n v="41"/>
    <n v="26"/>
    <n v="8"/>
    <n v="45"/>
    <d v="1899-12-30T08:45:00"/>
    <s v="BFGD28"/>
    <x v="16"/>
    <x v="0"/>
    <s v="IDA"/>
    <s v="TXB"/>
    <x v="0"/>
  </r>
  <r>
    <x v="3"/>
    <s v="OE"/>
    <d v="2016-04-19T00:00:00"/>
    <d v="1899-12-30T09:45:00"/>
    <d v="1899-12-30T11:15:00"/>
    <x v="1"/>
    <n v="42"/>
    <n v="1"/>
    <n v="9"/>
    <n v="46"/>
    <d v="1899-12-30T09:46:00"/>
    <s v="ZJ2738"/>
    <x v="26"/>
    <x v="0"/>
    <s v="IDA"/>
    <s v="TXB"/>
    <x v="2"/>
  </r>
  <r>
    <x v="3"/>
    <s v="OE"/>
    <d v="2016-04-19T00:00:00"/>
    <d v="1899-12-30T09:45:00"/>
    <d v="1899-12-30T11:15:00"/>
    <x v="1"/>
    <n v="42"/>
    <n v="2"/>
    <n v="9"/>
    <n v="47"/>
    <d v="1899-12-30T09:47:00"/>
    <s v="MZ6729"/>
    <x v="19"/>
    <x v="0"/>
    <s v="IDA"/>
    <s v="TXB"/>
    <x v="2"/>
  </r>
  <r>
    <x v="3"/>
    <s v="OE"/>
    <d v="2016-04-19T00:00:00"/>
    <d v="1899-12-30T09:45:00"/>
    <d v="1899-12-30T11:15:00"/>
    <x v="1"/>
    <n v="42"/>
    <n v="3"/>
    <n v="9"/>
    <n v="49"/>
    <d v="1899-12-30T09:49:00"/>
    <s v="TU4846"/>
    <x v="37"/>
    <x v="1"/>
    <s v="IDA"/>
    <s v="TXB"/>
    <x v="2"/>
  </r>
  <r>
    <x v="3"/>
    <s v="OE"/>
    <d v="2016-04-19T00:00:00"/>
    <d v="1899-12-30T09:45:00"/>
    <d v="1899-12-30T11:15:00"/>
    <x v="1"/>
    <n v="42"/>
    <n v="4"/>
    <n v="9"/>
    <n v="50"/>
    <d v="1899-12-30T09:50:00"/>
    <s v="XW8292"/>
    <x v="32"/>
    <x v="0"/>
    <s v="IDA"/>
    <s v="TXB"/>
    <x v="2"/>
  </r>
  <r>
    <x v="3"/>
    <s v="OE"/>
    <d v="2016-04-19T00:00:00"/>
    <d v="1899-12-30T09:45:00"/>
    <d v="1899-12-30T11:15:00"/>
    <x v="1"/>
    <n v="42"/>
    <n v="5"/>
    <n v="9"/>
    <n v="52"/>
    <d v="1899-12-30T09:52:00"/>
    <s v="XU9223"/>
    <x v="19"/>
    <x v="0"/>
    <s v="IDA"/>
    <s v="TXB"/>
    <x v="0"/>
  </r>
  <r>
    <x v="3"/>
    <s v="OE"/>
    <d v="2016-04-19T00:00:00"/>
    <d v="1899-12-30T09:45:00"/>
    <d v="1899-12-30T11:15:00"/>
    <x v="1"/>
    <n v="42"/>
    <n v="6"/>
    <n v="9"/>
    <n v="53"/>
    <d v="1899-12-30T09:53:00"/>
    <s v="VE6000"/>
    <x v="24"/>
    <x v="0"/>
    <s v="IDA"/>
    <s v="TXB"/>
    <x v="2"/>
  </r>
  <r>
    <x v="3"/>
    <s v="OE"/>
    <d v="2016-04-19T00:00:00"/>
    <d v="1899-12-30T09:45:00"/>
    <d v="1899-12-30T11:15:00"/>
    <x v="1"/>
    <n v="42"/>
    <n v="7"/>
    <n v="9"/>
    <n v="55"/>
    <d v="1899-12-30T09:55:00"/>
    <s v="CZPS16"/>
    <x v="0"/>
    <x v="0"/>
    <s v="IDA"/>
    <s v="TXB"/>
    <x v="2"/>
  </r>
  <r>
    <x v="3"/>
    <s v="OE"/>
    <d v="2016-04-19T00:00:00"/>
    <d v="1899-12-30T09:45:00"/>
    <d v="1899-12-30T11:15:00"/>
    <x v="1"/>
    <n v="42"/>
    <n v="8"/>
    <n v="9"/>
    <n v="55"/>
    <d v="1899-12-30T09:55:00"/>
    <s v="XG8086"/>
    <x v="32"/>
    <x v="0"/>
    <s v="IDA"/>
    <s v="TXB"/>
    <x v="2"/>
  </r>
  <r>
    <x v="3"/>
    <s v="OE"/>
    <d v="2016-04-19T00:00:00"/>
    <d v="1899-12-30T09:45:00"/>
    <d v="1899-12-30T11:15:00"/>
    <x v="1"/>
    <n v="42"/>
    <n v="9"/>
    <n v="9"/>
    <n v="56"/>
    <d v="1899-12-30T09:56:00"/>
    <s v="PJ8699"/>
    <x v="26"/>
    <x v="0"/>
    <s v="IDA"/>
    <s v="TXB"/>
    <x v="2"/>
  </r>
  <r>
    <x v="3"/>
    <s v="OE"/>
    <d v="2016-04-19T00:00:00"/>
    <d v="1899-12-30T09:45:00"/>
    <d v="1899-12-30T11:15:00"/>
    <x v="1"/>
    <n v="42"/>
    <n v="10"/>
    <n v="9"/>
    <n v="57"/>
    <d v="1899-12-30T09:57:00"/>
    <s v="XW8289"/>
    <x v="16"/>
    <x v="0"/>
    <s v="IDA"/>
    <s v="TXB"/>
    <x v="0"/>
  </r>
  <r>
    <x v="3"/>
    <s v="OE"/>
    <d v="2016-04-19T00:00:00"/>
    <d v="1899-12-30T09:45:00"/>
    <d v="1899-12-30T11:15:00"/>
    <x v="1"/>
    <n v="42"/>
    <n v="11"/>
    <n v="9"/>
    <n v="59"/>
    <d v="1899-12-30T09:59:00"/>
    <s v="FCXC75"/>
    <x v="0"/>
    <x v="0"/>
    <s v="IDA"/>
    <s v="TXB"/>
    <x v="2"/>
  </r>
  <r>
    <x v="3"/>
    <s v="OE"/>
    <d v="2016-04-19T00:00:00"/>
    <d v="1899-12-30T09:45:00"/>
    <d v="1899-12-30T11:15:00"/>
    <x v="1"/>
    <n v="42"/>
    <n v="12"/>
    <n v="10"/>
    <n v="0"/>
    <d v="1899-12-30T10:00:00"/>
    <s v="PF1849"/>
    <x v="0"/>
    <x v="0"/>
    <s v="IDA"/>
    <s v="TXB"/>
    <x v="2"/>
  </r>
  <r>
    <x v="3"/>
    <s v="OE"/>
    <d v="2016-04-19T00:00:00"/>
    <d v="1899-12-30T09:45:00"/>
    <d v="1899-12-30T11:15:00"/>
    <x v="1"/>
    <n v="42"/>
    <n v="13"/>
    <n v="10"/>
    <n v="1"/>
    <d v="1899-12-30T10:01:00"/>
    <s v="BHDF13"/>
    <x v="32"/>
    <x v="0"/>
    <s v="IDA"/>
    <s v="TXB"/>
    <x v="2"/>
  </r>
  <r>
    <x v="3"/>
    <s v="OE"/>
    <d v="2016-04-19T00:00:00"/>
    <d v="1899-12-30T09:45:00"/>
    <d v="1899-12-30T11:15:00"/>
    <x v="1"/>
    <n v="42"/>
    <n v="14"/>
    <n v="10"/>
    <n v="2"/>
    <d v="1899-12-30T10:02:00"/>
    <s v="GZYX34"/>
    <x v="19"/>
    <x v="0"/>
    <s v="IDA"/>
    <s v="TXB"/>
    <x v="2"/>
  </r>
  <r>
    <x v="3"/>
    <s v="OE"/>
    <d v="2016-04-19T00:00:00"/>
    <d v="1899-12-30T09:45:00"/>
    <d v="1899-12-30T11:15:00"/>
    <x v="1"/>
    <n v="42"/>
    <n v="15"/>
    <n v="10"/>
    <n v="3"/>
    <d v="1899-12-30T10:03:00"/>
    <s v="BDSD39"/>
    <x v="26"/>
    <x v="0"/>
    <s v="IDA"/>
    <s v="TXB"/>
    <x v="2"/>
  </r>
  <r>
    <x v="3"/>
    <s v="OE"/>
    <d v="2016-04-19T00:00:00"/>
    <d v="1899-12-30T09:45:00"/>
    <d v="1899-12-30T11:15:00"/>
    <x v="1"/>
    <n v="42"/>
    <n v="16"/>
    <n v="10"/>
    <n v="4"/>
    <d v="1899-12-30T10:04:00"/>
    <s v="GX5538"/>
    <x v="19"/>
    <x v="0"/>
    <s v="IDA"/>
    <s v="TXB"/>
    <x v="2"/>
  </r>
  <r>
    <x v="3"/>
    <s v="OE"/>
    <d v="2016-04-19T00:00:00"/>
    <d v="1899-12-30T09:45:00"/>
    <d v="1899-12-30T11:15:00"/>
    <x v="1"/>
    <n v="42"/>
    <n v="17"/>
    <n v="10"/>
    <n v="6"/>
    <d v="1899-12-30T10:06:00"/>
    <s v="HNCW50"/>
    <x v="38"/>
    <x v="1"/>
    <s v="IDA"/>
    <s v="TXB"/>
    <x v="2"/>
  </r>
  <r>
    <x v="3"/>
    <s v="OE"/>
    <d v="2016-04-19T00:00:00"/>
    <d v="1899-12-30T09:45:00"/>
    <d v="1899-12-30T11:15:00"/>
    <x v="1"/>
    <n v="42"/>
    <n v="18"/>
    <n v="10"/>
    <n v="7"/>
    <d v="1899-12-30T10:07:00"/>
    <s v="XR5402"/>
    <x v="18"/>
    <x v="0"/>
    <s v="IDA"/>
    <s v="TXB"/>
    <x v="2"/>
  </r>
  <r>
    <x v="3"/>
    <s v="OE"/>
    <d v="2016-04-19T00:00:00"/>
    <d v="1899-12-30T09:45:00"/>
    <d v="1899-12-30T11:15:00"/>
    <x v="1"/>
    <n v="42"/>
    <n v="19"/>
    <n v="10"/>
    <n v="8"/>
    <d v="1899-12-30T10:08:00"/>
    <s v="TY6022"/>
    <x v="24"/>
    <x v="0"/>
    <s v="IDA"/>
    <s v="TXB"/>
    <x v="2"/>
  </r>
  <r>
    <x v="3"/>
    <s v="OE"/>
    <d v="2016-04-19T00:00:00"/>
    <d v="1899-12-30T09:45:00"/>
    <d v="1899-12-30T11:15:00"/>
    <x v="1"/>
    <n v="42"/>
    <n v="20"/>
    <n v="10"/>
    <n v="10"/>
    <d v="1899-12-30T10:10:00"/>
    <s v="HVXB46"/>
    <x v="16"/>
    <x v="0"/>
    <s v="IDA"/>
    <s v="TXB"/>
    <x v="0"/>
  </r>
  <r>
    <x v="3"/>
    <s v="OE"/>
    <d v="2016-04-19T00:00:00"/>
    <d v="1899-12-30T09:45:00"/>
    <d v="1899-12-30T11:15:00"/>
    <x v="1"/>
    <n v="42"/>
    <n v="21"/>
    <n v="10"/>
    <n v="14"/>
    <d v="1899-12-30T10:14:00"/>
    <s v="SC4404"/>
    <x v="32"/>
    <x v="0"/>
    <s v="IDA"/>
    <s v="TXB"/>
    <x v="2"/>
  </r>
  <r>
    <x v="3"/>
    <s v="OE"/>
    <d v="2016-04-19T00:00:00"/>
    <d v="1899-12-30T09:45:00"/>
    <d v="1899-12-30T11:15:00"/>
    <x v="1"/>
    <n v="42"/>
    <n v="22"/>
    <n v="10"/>
    <n v="16"/>
    <d v="1899-12-30T10:16:00"/>
    <s v="UK7780"/>
    <x v="19"/>
    <x v="0"/>
    <s v="IDA"/>
    <s v="TXB"/>
    <x v="0"/>
  </r>
  <r>
    <x v="3"/>
    <s v="OE"/>
    <d v="2016-04-19T00:00:00"/>
    <d v="1899-12-30T09:45:00"/>
    <d v="1899-12-30T11:15:00"/>
    <x v="1"/>
    <n v="42"/>
    <n v="23"/>
    <n v="10"/>
    <n v="17"/>
    <d v="1899-12-30T10:17:00"/>
    <s v="NF6374"/>
    <x v="26"/>
    <x v="0"/>
    <s v="IDA"/>
    <s v="TXB"/>
    <x v="2"/>
  </r>
  <r>
    <x v="3"/>
    <s v="OE"/>
    <d v="2016-04-19T00:00:00"/>
    <d v="1899-12-30T09:45:00"/>
    <d v="1899-12-30T11:15:00"/>
    <x v="1"/>
    <n v="42"/>
    <n v="24"/>
    <n v="10"/>
    <n v="18"/>
    <d v="1899-12-30T10:18:00"/>
    <s v="BDGP50"/>
    <x v="0"/>
    <x v="0"/>
    <s v="IDA"/>
    <s v="TXB"/>
    <x v="2"/>
  </r>
  <r>
    <x v="3"/>
    <s v="OE"/>
    <d v="2016-04-19T00:00:00"/>
    <d v="1899-12-30T09:45:00"/>
    <d v="1899-12-30T11:15:00"/>
    <x v="1"/>
    <n v="42"/>
    <n v="25"/>
    <n v="10"/>
    <n v="19"/>
    <d v="1899-12-30T10:19:00"/>
    <s v="KD2086"/>
    <x v="0"/>
    <x v="0"/>
    <s v="IDA"/>
    <s v="TXB"/>
    <x v="2"/>
  </r>
  <r>
    <x v="3"/>
    <s v="OE"/>
    <d v="2016-04-19T00:00:00"/>
    <d v="1899-12-30T09:45:00"/>
    <d v="1899-12-30T11:15:00"/>
    <x v="1"/>
    <n v="42"/>
    <n v="26"/>
    <n v="10"/>
    <n v="21"/>
    <d v="1899-12-30T10:21:00"/>
    <s v="XF9609"/>
    <x v="19"/>
    <x v="0"/>
    <s v="IDA"/>
    <s v="TXB"/>
    <x v="2"/>
  </r>
  <r>
    <x v="3"/>
    <s v="OE"/>
    <d v="2016-04-19T00:00:00"/>
    <d v="1899-12-30T09:45:00"/>
    <d v="1899-12-30T11:15:00"/>
    <x v="1"/>
    <n v="42"/>
    <n v="27"/>
    <n v="10"/>
    <n v="22"/>
    <d v="1899-12-30T10:22:00"/>
    <s v="VC8029"/>
    <x v="27"/>
    <x v="0"/>
    <s v="IDA"/>
    <s v="TXB"/>
    <x v="2"/>
  </r>
  <r>
    <x v="3"/>
    <s v="OE"/>
    <d v="2016-04-19T00:00:00"/>
    <d v="1899-12-30T09:45:00"/>
    <d v="1899-12-30T11:15:00"/>
    <x v="1"/>
    <n v="42"/>
    <n v="28"/>
    <n v="10"/>
    <n v="23"/>
    <d v="1899-12-30T10:23:00"/>
    <s v="UR7281"/>
    <x v="32"/>
    <x v="0"/>
    <s v="IDA"/>
    <s v="TXB"/>
    <x v="2"/>
  </r>
  <r>
    <x v="3"/>
    <s v="OE"/>
    <d v="2016-04-19T00:00:00"/>
    <d v="1899-12-30T09:45:00"/>
    <d v="1899-12-30T11:15:00"/>
    <x v="1"/>
    <n v="42"/>
    <n v="29"/>
    <n v="10"/>
    <n v="26"/>
    <d v="1899-12-30T10:26:00"/>
    <s v="RJ2223"/>
    <x v="16"/>
    <x v="0"/>
    <s v="IDA"/>
    <s v="TXB"/>
    <x v="0"/>
  </r>
  <r>
    <x v="3"/>
    <s v="OE"/>
    <d v="2016-04-19T00:00:00"/>
    <d v="1899-12-30T09:45:00"/>
    <d v="1899-12-30T11:15:00"/>
    <x v="1"/>
    <n v="42"/>
    <n v="30"/>
    <n v="10"/>
    <n v="26"/>
    <d v="1899-12-30T10:26:00"/>
    <s v="VF8178"/>
    <x v="26"/>
    <x v="0"/>
    <s v="IDA"/>
    <s v="TXB"/>
    <x v="2"/>
  </r>
  <r>
    <x v="3"/>
    <s v="OE"/>
    <d v="2016-04-19T00:00:00"/>
    <d v="1899-12-30T09:45:00"/>
    <d v="1899-12-30T11:15:00"/>
    <x v="1"/>
    <n v="43"/>
    <n v="1"/>
    <n v="10"/>
    <n v="28"/>
    <d v="1899-12-30T10:28:00"/>
    <s v="VD7002"/>
    <x v="19"/>
    <x v="0"/>
    <s v="IDA"/>
    <s v="TXB"/>
    <x v="2"/>
  </r>
  <r>
    <x v="3"/>
    <s v="OE"/>
    <d v="2016-04-19T00:00:00"/>
    <d v="1899-12-30T09:45:00"/>
    <d v="1899-12-30T11:15:00"/>
    <x v="1"/>
    <n v="43"/>
    <n v="2"/>
    <n v="10"/>
    <n v="28"/>
    <d v="1899-12-30T10:28:00"/>
    <s v="UD3998"/>
    <x v="0"/>
    <x v="0"/>
    <s v="IDA"/>
    <s v="TXB"/>
    <x v="2"/>
  </r>
  <r>
    <x v="3"/>
    <s v="OE"/>
    <d v="2016-04-19T00:00:00"/>
    <d v="1899-12-30T09:45:00"/>
    <d v="1899-12-30T11:15:00"/>
    <x v="1"/>
    <n v="43"/>
    <n v="3"/>
    <n v="10"/>
    <n v="30"/>
    <d v="1899-12-30T10:30:00"/>
    <s v="XL8616"/>
    <x v="19"/>
    <x v="0"/>
    <s v="IDA"/>
    <s v="TXB"/>
    <x v="0"/>
  </r>
  <r>
    <x v="3"/>
    <s v="OE"/>
    <d v="2016-04-19T00:00:00"/>
    <d v="1899-12-30T09:45:00"/>
    <d v="1899-12-30T11:15:00"/>
    <x v="1"/>
    <n v="43"/>
    <n v="4"/>
    <n v="10"/>
    <n v="31"/>
    <d v="1899-12-30T10:31:00"/>
    <s v="WG2582"/>
    <x v="26"/>
    <x v="0"/>
    <s v="IDA"/>
    <s v="TXB"/>
    <x v="2"/>
  </r>
  <r>
    <x v="3"/>
    <s v="OE"/>
    <d v="2016-04-19T00:00:00"/>
    <d v="1899-12-30T09:45:00"/>
    <d v="1899-12-30T11:15:00"/>
    <x v="1"/>
    <n v="43"/>
    <n v="5"/>
    <n v="10"/>
    <n v="31"/>
    <d v="1899-12-30T10:31:00"/>
    <s v="SC4326"/>
    <x v="32"/>
    <x v="0"/>
    <s v="IDA"/>
    <s v="TXB"/>
    <x v="2"/>
  </r>
  <r>
    <x v="3"/>
    <s v="OE"/>
    <d v="2016-04-19T00:00:00"/>
    <d v="1899-12-30T09:45:00"/>
    <d v="1899-12-30T11:15:00"/>
    <x v="1"/>
    <n v="43"/>
    <n v="6"/>
    <n v="10"/>
    <n v="33"/>
    <d v="1899-12-30T10:33:00"/>
    <s v="ZB8624"/>
    <x v="18"/>
    <x v="0"/>
    <s v="IDA"/>
    <s v="TXB"/>
    <x v="2"/>
  </r>
  <r>
    <x v="3"/>
    <s v="OE"/>
    <d v="2016-04-19T00:00:00"/>
    <d v="1899-12-30T09:45:00"/>
    <d v="1899-12-30T11:15:00"/>
    <x v="1"/>
    <n v="43"/>
    <n v="7"/>
    <n v="10"/>
    <n v="33"/>
    <d v="1899-12-30T10:33:00"/>
    <s v="XP4127"/>
    <x v="24"/>
    <x v="0"/>
    <s v="IDA"/>
    <s v="TXB"/>
    <x v="2"/>
  </r>
  <r>
    <x v="3"/>
    <s v="OE"/>
    <d v="2016-04-19T00:00:00"/>
    <d v="1899-12-30T09:45:00"/>
    <d v="1899-12-30T11:15:00"/>
    <x v="1"/>
    <n v="43"/>
    <n v="8"/>
    <n v="10"/>
    <n v="45"/>
    <d v="1899-12-30T10:45:00"/>
    <s v="FCXP20"/>
    <x v="26"/>
    <x v="0"/>
    <s v="IDA"/>
    <s v="TXB"/>
    <x v="2"/>
  </r>
  <r>
    <x v="3"/>
    <s v="OE"/>
    <d v="2016-04-19T00:00:00"/>
    <d v="1899-12-30T09:45:00"/>
    <d v="1899-12-30T11:15:00"/>
    <x v="1"/>
    <n v="43"/>
    <n v="9"/>
    <n v="10"/>
    <n v="46"/>
    <d v="1899-12-30T10:46:00"/>
    <s v="XJ6813"/>
    <x v="19"/>
    <x v="0"/>
    <s v="IDA"/>
    <s v="TXB"/>
    <x v="2"/>
  </r>
  <r>
    <x v="3"/>
    <s v="OE"/>
    <d v="2016-04-19T00:00:00"/>
    <d v="1899-12-30T09:45:00"/>
    <d v="1899-12-30T11:15:00"/>
    <x v="1"/>
    <n v="43"/>
    <n v="10"/>
    <n v="10"/>
    <n v="48"/>
    <d v="1899-12-30T10:48:00"/>
    <s v="UK6059"/>
    <x v="24"/>
    <x v="0"/>
    <s v="IDA"/>
    <s v="TXB"/>
    <x v="2"/>
  </r>
  <r>
    <x v="3"/>
    <s v="OE"/>
    <d v="2016-04-19T00:00:00"/>
    <d v="1899-12-30T09:45:00"/>
    <d v="1899-12-30T11:15:00"/>
    <x v="1"/>
    <n v="43"/>
    <n v="11"/>
    <n v="10"/>
    <n v="49"/>
    <d v="1899-12-30T10:49:00"/>
    <s v="XE9327"/>
    <x v="18"/>
    <x v="0"/>
    <s v="IDA"/>
    <s v="TXB"/>
    <x v="2"/>
  </r>
  <r>
    <x v="3"/>
    <s v="OE"/>
    <d v="2016-04-19T00:00:00"/>
    <d v="1899-12-30T09:45:00"/>
    <d v="1899-12-30T11:15:00"/>
    <x v="1"/>
    <n v="43"/>
    <n v="12"/>
    <n v="10"/>
    <n v="50"/>
    <d v="1899-12-30T10:50:00"/>
    <s v="XG8359"/>
    <x v="19"/>
    <x v="0"/>
    <s v="IDA"/>
    <s v="TXB"/>
    <x v="2"/>
  </r>
  <r>
    <x v="3"/>
    <s v="OE"/>
    <d v="2016-04-19T00:00:00"/>
    <d v="1899-12-30T09:45:00"/>
    <d v="1899-12-30T11:15:00"/>
    <x v="1"/>
    <n v="43"/>
    <n v="13"/>
    <n v="10"/>
    <n v="51"/>
    <d v="1899-12-30T10:51:00"/>
    <s v="XF4373"/>
    <x v="32"/>
    <x v="0"/>
    <s v="IDA"/>
    <s v="TXB"/>
    <x v="2"/>
  </r>
  <r>
    <x v="3"/>
    <s v="OE"/>
    <d v="2016-04-19T00:00:00"/>
    <d v="1899-12-30T09:45:00"/>
    <d v="1899-12-30T11:15:00"/>
    <x v="1"/>
    <n v="43"/>
    <n v="14"/>
    <n v="10"/>
    <n v="51"/>
    <d v="1899-12-30T10:51:00"/>
    <s v="XV9760"/>
    <x v="39"/>
    <x v="1"/>
    <s v="IDA"/>
    <s v="TXB"/>
    <x v="2"/>
  </r>
  <r>
    <x v="3"/>
    <s v="OE"/>
    <d v="2016-04-19T00:00:00"/>
    <d v="1899-12-30T09:45:00"/>
    <d v="1899-12-30T11:15:00"/>
    <x v="1"/>
    <n v="43"/>
    <n v="15"/>
    <n v="10"/>
    <n v="52"/>
    <d v="1899-12-30T10:52:00"/>
    <s v="XU9202"/>
    <x v="26"/>
    <x v="0"/>
    <s v="IDA"/>
    <s v="TXB"/>
    <x v="2"/>
  </r>
  <r>
    <x v="3"/>
    <s v="OE"/>
    <d v="2016-04-19T00:00:00"/>
    <d v="1899-12-30T09:45:00"/>
    <d v="1899-12-30T11:15:00"/>
    <x v="1"/>
    <n v="43"/>
    <n v="16"/>
    <n v="10"/>
    <n v="53"/>
    <d v="1899-12-30T10:53:00"/>
    <s v="XR5424"/>
    <x v="0"/>
    <x v="0"/>
    <s v="IDA"/>
    <s v="TXB"/>
    <x v="2"/>
  </r>
  <r>
    <x v="3"/>
    <s v="OE"/>
    <d v="2016-04-19T00:00:00"/>
    <d v="1899-12-30T09:45:00"/>
    <d v="1899-12-30T11:15:00"/>
    <x v="1"/>
    <n v="43"/>
    <n v="17"/>
    <n v="10"/>
    <n v="56"/>
    <d v="1899-12-30T10:56:00"/>
    <s v="XA7959"/>
    <x v="19"/>
    <x v="0"/>
    <s v="IDA"/>
    <s v="TXB"/>
    <x v="2"/>
  </r>
  <r>
    <x v="3"/>
    <s v="OE"/>
    <d v="2016-04-19T00:00:00"/>
    <d v="1899-12-30T09:45:00"/>
    <d v="1899-12-30T11:15:00"/>
    <x v="1"/>
    <n v="43"/>
    <n v="18"/>
    <n v="10"/>
    <n v="57"/>
    <d v="1899-12-30T10:57:00"/>
    <s v="YD1901"/>
    <x v="32"/>
    <x v="0"/>
    <s v="IDA"/>
    <s v="TXB"/>
    <x v="2"/>
  </r>
  <r>
    <x v="3"/>
    <s v="OE"/>
    <d v="2016-04-19T00:00:00"/>
    <d v="1899-12-30T09:45:00"/>
    <d v="1899-12-30T11:15:00"/>
    <x v="1"/>
    <n v="43"/>
    <n v="19"/>
    <n v="10"/>
    <n v="59"/>
    <d v="1899-12-30T10:59:00"/>
    <s v="XU8192"/>
    <x v="19"/>
    <x v="0"/>
    <s v="IDA"/>
    <s v="TXB"/>
    <x v="2"/>
  </r>
  <r>
    <x v="3"/>
    <s v="OE"/>
    <d v="2016-04-19T00:00:00"/>
    <d v="1899-12-30T09:45:00"/>
    <d v="1899-12-30T11:15:00"/>
    <x v="1"/>
    <n v="43"/>
    <n v="20"/>
    <n v="11"/>
    <n v="2"/>
    <d v="1899-12-30T11:02:00"/>
    <s v="XW8284"/>
    <x v="18"/>
    <x v="0"/>
    <s v="IDA"/>
    <s v="TXB"/>
    <x v="2"/>
  </r>
  <r>
    <x v="3"/>
    <s v="OE"/>
    <d v="2016-04-19T00:00:00"/>
    <d v="1899-12-30T09:45:00"/>
    <d v="1899-12-30T11:15:00"/>
    <x v="1"/>
    <n v="43"/>
    <n v="21"/>
    <n v="11"/>
    <n v="3"/>
    <d v="1899-12-30T11:03:00"/>
    <s v="VB7993"/>
    <x v="26"/>
    <x v="0"/>
    <s v="IDA"/>
    <s v="TXB"/>
    <x v="2"/>
  </r>
  <r>
    <x v="3"/>
    <s v="OE"/>
    <d v="2016-04-19T00:00:00"/>
    <d v="1899-12-30T09:45:00"/>
    <d v="1899-12-30T11:15:00"/>
    <x v="1"/>
    <n v="43"/>
    <n v="22"/>
    <n v="11"/>
    <n v="4"/>
    <d v="1899-12-30T11:04:00"/>
    <s v="XH1754"/>
    <x v="19"/>
    <x v="0"/>
    <s v="IDA"/>
    <s v="TXB"/>
    <x v="2"/>
  </r>
  <r>
    <x v="3"/>
    <s v="OE"/>
    <d v="2016-04-19T00:00:00"/>
    <d v="1899-12-30T09:45:00"/>
    <d v="1899-12-30T11:15:00"/>
    <x v="1"/>
    <n v="43"/>
    <n v="23"/>
    <n v="11"/>
    <n v="4"/>
    <d v="1899-12-30T11:04:00"/>
    <s v="XN6582"/>
    <x v="32"/>
    <x v="0"/>
    <s v="IDA"/>
    <s v="TXB"/>
    <x v="2"/>
  </r>
  <r>
    <x v="3"/>
    <s v="OE"/>
    <d v="2016-04-19T00:00:00"/>
    <d v="1899-12-30T09:45:00"/>
    <d v="1899-12-30T11:15:00"/>
    <x v="1"/>
    <n v="43"/>
    <n v="24"/>
    <n v="11"/>
    <n v="5"/>
    <d v="1899-12-30T11:05:00"/>
    <s v="XG8576"/>
    <x v="31"/>
    <x v="0"/>
    <s v="IDA"/>
    <s v="TXB"/>
    <x v="2"/>
  </r>
  <r>
    <x v="3"/>
    <s v="OE"/>
    <d v="2016-04-19T00:00:00"/>
    <d v="1899-12-30T09:45:00"/>
    <d v="1899-12-30T11:15:00"/>
    <x v="1"/>
    <n v="43"/>
    <n v="25"/>
    <n v="11"/>
    <n v="7"/>
    <d v="1899-12-30T11:07:00"/>
    <s v="XU9221"/>
    <x v="0"/>
    <x v="0"/>
    <s v="IDA"/>
    <s v="TXB"/>
    <x v="2"/>
  </r>
  <r>
    <x v="3"/>
    <s v="OE"/>
    <d v="2016-04-19T00:00:00"/>
    <d v="1899-12-30T09:45:00"/>
    <d v="1899-12-30T11:15:00"/>
    <x v="1"/>
    <n v="43"/>
    <n v="26"/>
    <n v="11"/>
    <n v="7"/>
    <d v="1899-12-30T11:07:00"/>
    <s v="NF5289"/>
    <x v="32"/>
    <x v="0"/>
    <s v="IDA"/>
    <s v="TXB"/>
    <x v="2"/>
  </r>
  <r>
    <x v="3"/>
    <s v="OE"/>
    <d v="2016-04-19T00:00:00"/>
    <d v="1899-12-30T09:45:00"/>
    <d v="1899-12-30T11:15:00"/>
    <x v="1"/>
    <n v="43"/>
    <n v="27"/>
    <n v="11"/>
    <n v="8"/>
    <d v="1899-12-30T11:08:00"/>
    <s v="XN6577"/>
    <x v="19"/>
    <x v="0"/>
    <s v="IDA"/>
    <s v="TXB"/>
    <x v="2"/>
  </r>
  <r>
    <x v="3"/>
    <s v="OE"/>
    <d v="2016-04-19T00:00:00"/>
    <d v="1899-12-30T09:45:00"/>
    <d v="1899-12-30T11:15:00"/>
    <x v="1"/>
    <n v="43"/>
    <n v="28"/>
    <n v="11"/>
    <n v="14"/>
    <d v="1899-12-30T11:14:00"/>
    <s v="XK8588"/>
    <x v="19"/>
    <x v="0"/>
    <s v="IDA"/>
    <s v="TXB"/>
    <x v="2"/>
  </r>
  <r>
    <x v="3"/>
    <s v="OE"/>
    <d v="2016-04-19T00:00:00"/>
    <d v="1899-12-30T09:45:00"/>
    <d v="1899-12-30T11:15:00"/>
    <x v="1"/>
    <n v="43"/>
    <n v="29"/>
    <n v="11"/>
    <n v="15"/>
    <d v="1899-12-30T11:15:00"/>
    <s v="PF1849"/>
    <x v="0"/>
    <x v="0"/>
    <s v="IDA"/>
    <s v="TXB"/>
    <x v="2"/>
  </r>
  <r>
    <x v="3"/>
    <s v="OE"/>
    <d v="2016-04-19T00:00:00"/>
    <d v="1899-12-30T12:45:00"/>
    <d v="1899-12-30T14:15:00"/>
    <x v="2"/>
    <n v="44"/>
    <n v="1"/>
    <n v="12"/>
    <n v="47"/>
    <d v="1899-12-30T12:47:00"/>
    <s v="VV1302"/>
    <x v="32"/>
    <x v="0"/>
    <s v="IDA"/>
    <s v="TXB"/>
    <x v="2"/>
  </r>
  <r>
    <x v="3"/>
    <s v="OE"/>
    <d v="2016-04-19T00:00:00"/>
    <d v="1899-12-30T12:45:00"/>
    <d v="1899-12-30T14:15:00"/>
    <x v="2"/>
    <n v="44"/>
    <n v="2"/>
    <n v="12"/>
    <n v="48"/>
    <d v="1899-12-30T12:48:00"/>
    <s v="UZ2793"/>
    <x v="19"/>
    <x v="0"/>
    <s v="IDA"/>
    <s v="TXB"/>
    <x v="0"/>
  </r>
  <r>
    <x v="3"/>
    <s v="OE"/>
    <d v="2016-04-19T00:00:00"/>
    <d v="1899-12-30T12:45:00"/>
    <d v="1899-12-30T14:15:00"/>
    <x v="2"/>
    <n v="44"/>
    <n v="3"/>
    <n v="12"/>
    <n v="50"/>
    <d v="1899-12-30T12:50:00"/>
    <s v="XW8284"/>
    <x v="31"/>
    <x v="0"/>
    <s v="IDA"/>
    <s v="TXB"/>
    <x v="2"/>
  </r>
  <r>
    <x v="3"/>
    <s v="OE"/>
    <d v="2016-04-19T00:00:00"/>
    <d v="1899-12-30T12:45:00"/>
    <d v="1899-12-30T14:15:00"/>
    <x v="2"/>
    <n v="44"/>
    <n v="4"/>
    <n v="12"/>
    <n v="50"/>
    <d v="1899-12-30T12:50:00"/>
    <s v="BWDF13"/>
    <x v="26"/>
    <x v="0"/>
    <s v="IDA"/>
    <s v="TXB"/>
    <x v="2"/>
  </r>
  <r>
    <x v="3"/>
    <s v="OE"/>
    <d v="2016-04-19T00:00:00"/>
    <d v="1899-12-30T12:45:00"/>
    <d v="1899-12-30T14:15:00"/>
    <x v="2"/>
    <n v="44"/>
    <n v="5"/>
    <n v="12"/>
    <n v="51"/>
    <d v="1899-12-30T12:51:00"/>
    <s v="GLZH85"/>
    <x v="0"/>
    <x v="0"/>
    <s v="IDA"/>
    <s v="TXB"/>
    <x v="2"/>
  </r>
  <r>
    <x v="3"/>
    <s v="OE"/>
    <d v="2016-04-19T00:00:00"/>
    <d v="1899-12-30T12:45:00"/>
    <d v="1899-12-30T14:15:00"/>
    <x v="2"/>
    <n v="44"/>
    <n v="6"/>
    <n v="12"/>
    <n v="51"/>
    <d v="1899-12-30T12:51:00"/>
    <s v="VX4316"/>
    <x v="0"/>
    <x v="0"/>
    <s v="IDA"/>
    <s v="TXB"/>
    <x v="2"/>
  </r>
  <r>
    <x v="3"/>
    <s v="OE"/>
    <d v="2016-04-19T00:00:00"/>
    <d v="1899-12-30T12:45:00"/>
    <d v="1899-12-30T14:15:00"/>
    <x v="2"/>
    <n v="44"/>
    <n v="7"/>
    <n v="12"/>
    <n v="51"/>
    <d v="1899-12-30T12:51:00"/>
    <s v="XG8576"/>
    <x v="18"/>
    <x v="0"/>
    <s v="IDA"/>
    <s v="TXB"/>
    <x v="2"/>
  </r>
  <r>
    <x v="3"/>
    <s v="OE"/>
    <d v="2016-04-19T00:00:00"/>
    <d v="1899-12-30T12:45:00"/>
    <d v="1899-12-30T14:15:00"/>
    <x v="2"/>
    <n v="44"/>
    <n v="8"/>
    <n v="12"/>
    <n v="53"/>
    <d v="1899-12-30T12:53:00"/>
    <s v="FRKF46"/>
    <x v="19"/>
    <x v="0"/>
    <s v="IDA"/>
    <s v="TXB"/>
    <x v="2"/>
  </r>
  <r>
    <x v="3"/>
    <s v="OE"/>
    <d v="2016-04-19T00:00:00"/>
    <d v="1899-12-30T12:45:00"/>
    <d v="1899-12-30T14:15:00"/>
    <x v="2"/>
    <n v="44"/>
    <n v="9"/>
    <n v="12"/>
    <n v="53"/>
    <d v="1899-12-30T12:53:00"/>
    <s v="UK7313"/>
    <x v="32"/>
    <x v="0"/>
    <s v="IDA"/>
    <s v="TXB"/>
    <x v="2"/>
  </r>
  <r>
    <x v="3"/>
    <s v="OE"/>
    <d v="2016-04-19T00:00:00"/>
    <d v="1899-12-30T12:45:00"/>
    <d v="1899-12-30T14:15:00"/>
    <x v="2"/>
    <n v="44"/>
    <n v="10"/>
    <n v="12"/>
    <n v="56"/>
    <d v="1899-12-30T12:56:00"/>
    <s v="XY3641"/>
    <x v="19"/>
    <x v="0"/>
    <s v="IDA"/>
    <s v="TXB"/>
    <x v="2"/>
  </r>
  <r>
    <x v="3"/>
    <s v="OE"/>
    <d v="2016-04-19T00:00:00"/>
    <d v="1899-12-30T12:45:00"/>
    <d v="1899-12-30T14:15:00"/>
    <x v="2"/>
    <n v="44"/>
    <n v="11"/>
    <n v="12"/>
    <n v="57"/>
    <d v="1899-12-30T12:57:00"/>
    <s v="TY6022"/>
    <x v="24"/>
    <x v="0"/>
    <s v="IDA"/>
    <s v="TXB"/>
    <x v="2"/>
  </r>
  <r>
    <x v="3"/>
    <s v="OE"/>
    <d v="2016-04-19T00:00:00"/>
    <d v="1899-12-30T12:45:00"/>
    <d v="1899-12-30T14:15:00"/>
    <x v="2"/>
    <n v="44"/>
    <n v="12"/>
    <n v="12"/>
    <n v="58"/>
    <d v="1899-12-30T12:58:00"/>
    <s v="HWCW50"/>
    <x v="26"/>
    <x v="0"/>
    <s v="IDA"/>
    <s v="TXB"/>
    <x v="2"/>
  </r>
  <r>
    <x v="3"/>
    <s v="OE"/>
    <d v="2016-04-19T00:00:00"/>
    <d v="1899-12-30T12:45:00"/>
    <d v="1899-12-30T14:15:00"/>
    <x v="2"/>
    <n v="44"/>
    <n v="13"/>
    <n v="12"/>
    <n v="59"/>
    <d v="1899-12-30T12:59:00"/>
    <s v="CVSJ48"/>
    <x v="31"/>
    <x v="0"/>
    <s v="IDA"/>
    <s v="TXB"/>
    <x v="2"/>
  </r>
  <r>
    <x v="3"/>
    <s v="OE"/>
    <d v="2016-04-19T00:00:00"/>
    <d v="1899-12-30T12:45:00"/>
    <d v="1899-12-30T14:15:00"/>
    <x v="2"/>
    <n v="44"/>
    <n v="14"/>
    <n v="13"/>
    <n v="2"/>
    <d v="1899-12-30T13:02:00"/>
    <s v="SC4381"/>
    <x v="19"/>
    <x v="0"/>
    <s v="IDA"/>
    <s v="TXB"/>
    <x v="2"/>
  </r>
  <r>
    <x v="3"/>
    <s v="OE"/>
    <d v="2016-04-19T00:00:00"/>
    <d v="1899-12-30T12:45:00"/>
    <d v="1899-12-30T14:15:00"/>
    <x v="2"/>
    <n v="44"/>
    <n v="15"/>
    <n v="13"/>
    <n v="3"/>
    <d v="1899-12-30T13:03:00"/>
    <s v="VY7740"/>
    <x v="32"/>
    <x v="0"/>
    <s v="IDA"/>
    <s v="TXB"/>
    <x v="2"/>
  </r>
  <r>
    <x v="3"/>
    <s v="OE"/>
    <d v="2016-04-19T00:00:00"/>
    <d v="1899-12-30T12:45:00"/>
    <d v="1899-12-30T14:15:00"/>
    <x v="2"/>
    <n v="44"/>
    <n v="16"/>
    <n v="13"/>
    <n v="5"/>
    <d v="1899-12-30T13:05:00"/>
    <s v="FTFC13"/>
    <x v="0"/>
    <x v="0"/>
    <s v="IDA"/>
    <s v="TXB"/>
    <x v="2"/>
  </r>
  <r>
    <x v="3"/>
    <s v="OE"/>
    <d v="2016-04-19T00:00:00"/>
    <d v="1899-12-30T12:45:00"/>
    <d v="1899-12-30T14:15:00"/>
    <x v="2"/>
    <n v="44"/>
    <n v="17"/>
    <n v="13"/>
    <n v="5"/>
    <d v="1899-12-30T13:05:00"/>
    <s v="BVHB89"/>
    <x v="31"/>
    <x v="0"/>
    <s v="IDA"/>
    <s v="TXB"/>
    <x v="2"/>
  </r>
  <r>
    <x v="3"/>
    <s v="OE"/>
    <d v="2016-04-19T00:00:00"/>
    <d v="1899-12-30T12:45:00"/>
    <d v="1899-12-30T14:15:00"/>
    <x v="2"/>
    <n v="44"/>
    <n v="18"/>
    <n v="13"/>
    <n v="5"/>
    <d v="1899-12-30T13:05:00"/>
    <s v="SC4404"/>
    <x v="26"/>
    <x v="0"/>
    <s v="IDA"/>
    <s v="TXB"/>
    <x v="2"/>
  </r>
  <r>
    <x v="3"/>
    <s v="OE"/>
    <d v="2016-04-19T00:00:00"/>
    <d v="1899-12-30T12:45:00"/>
    <d v="1899-12-30T14:15:00"/>
    <x v="2"/>
    <n v="44"/>
    <n v="19"/>
    <n v="13"/>
    <n v="6"/>
    <d v="1899-12-30T13:06:00"/>
    <s v="UJ5210"/>
    <x v="32"/>
    <x v="0"/>
    <s v="IDA"/>
    <s v="TXB"/>
    <x v="2"/>
  </r>
  <r>
    <x v="3"/>
    <s v="OE"/>
    <d v="2016-04-19T00:00:00"/>
    <d v="1899-12-30T12:45:00"/>
    <d v="1899-12-30T14:15:00"/>
    <x v="2"/>
    <n v="44"/>
    <n v="20"/>
    <n v="13"/>
    <n v="6"/>
    <d v="1899-12-30T13:06:00"/>
    <s v="BZBX54"/>
    <x v="16"/>
    <x v="0"/>
    <s v="IDA"/>
    <s v="TXB"/>
    <x v="2"/>
  </r>
  <r>
    <x v="3"/>
    <s v="OE"/>
    <d v="2016-04-19T00:00:00"/>
    <d v="1899-12-30T12:45:00"/>
    <d v="1899-12-30T14:15:00"/>
    <x v="2"/>
    <n v="44"/>
    <n v="21"/>
    <n v="13"/>
    <n v="9"/>
    <d v="1899-12-30T13:09:00"/>
    <s v="UR7281"/>
    <x v="26"/>
    <x v="0"/>
    <s v="IDA"/>
    <s v="TXB"/>
    <x v="2"/>
  </r>
  <r>
    <x v="3"/>
    <s v="OE"/>
    <d v="2016-04-19T00:00:00"/>
    <d v="1899-12-30T12:45:00"/>
    <d v="1899-12-30T14:15:00"/>
    <x v="2"/>
    <n v="44"/>
    <n v="22"/>
    <n v="13"/>
    <n v="9"/>
    <d v="1899-12-30T13:09:00"/>
    <s v="YG1168"/>
    <x v="0"/>
    <x v="0"/>
    <s v="IDA"/>
    <s v="TXB"/>
    <x v="2"/>
  </r>
  <r>
    <x v="3"/>
    <s v="OE"/>
    <d v="2016-04-19T00:00:00"/>
    <d v="1899-12-30T12:45:00"/>
    <d v="1899-12-30T14:15:00"/>
    <x v="2"/>
    <n v="44"/>
    <n v="23"/>
    <n v="13"/>
    <n v="10"/>
    <d v="1899-12-30T13:10:00"/>
    <s v="XP4127"/>
    <x v="24"/>
    <x v="0"/>
    <s v="IDA"/>
    <s v="TXB"/>
    <x v="2"/>
  </r>
  <r>
    <x v="3"/>
    <s v="OE"/>
    <d v="2016-04-19T00:00:00"/>
    <d v="1899-12-30T12:45:00"/>
    <d v="1899-12-30T14:15:00"/>
    <x v="2"/>
    <n v="44"/>
    <n v="24"/>
    <n v="13"/>
    <n v="11"/>
    <d v="1899-12-30T13:11:00"/>
    <s v="YR3548"/>
    <x v="32"/>
    <x v="0"/>
    <s v="IDA"/>
    <s v="TXB"/>
    <x v="2"/>
  </r>
  <r>
    <x v="3"/>
    <s v="OE"/>
    <d v="2016-04-19T00:00:00"/>
    <d v="1899-12-30T12:45:00"/>
    <d v="1899-12-30T14:15:00"/>
    <x v="2"/>
    <n v="44"/>
    <n v="25"/>
    <n v="13"/>
    <n v="12"/>
    <d v="1899-12-30T13:12:00"/>
    <s v="GBUW20"/>
    <x v="31"/>
    <x v="0"/>
    <s v="IDA"/>
    <s v="TXB"/>
    <x v="2"/>
  </r>
  <r>
    <x v="3"/>
    <s v="OE"/>
    <d v="2016-04-19T00:00:00"/>
    <d v="1899-12-30T12:45:00"/>
    <d v="1899-12-30T14:15:00"/>
    <x v="2"/>
    <n v="44"/>
    <n v="26"/>
    <n v="13"/>
    <n v="14"/>
    <d v="1899-12-30T13:14:00"/>
    <s v="XK2955"/>
    <x v="19"/>
    <x v="0"/>
    <s v="IDA"/>
    <s v="TXB"/>
    <x v="0"/>
  </r>
  <r>
    <x v="3"/>
    <s v="OE"/>
    <d v="2016-04-19T00:00:00"/>
    <d v="1899-12-30T12:45:00"/>
    <d v="1899-12-30T14:15:00"/>
    <x v="2"/>
    <n v="44"/>
    <n v="27"/>
    <n v="13"/>
    <n v="16"/>
    <d v="1899-12-30T13:16:00"/>
    <s v="SC4326"/>
    <x v="26"/>
    <x v="0"/>
    <s v="IDA"/>
    <s v="TXB"/>
    <x v="2"/>
  </r>
  <r>
    <x v="3"/>
    <s v="OE"/>
    <d v="2016-04-19T00:00:00"/>
    <d v="1899-12-30T12:45:00"/>
    <d v="1899-12-30T14:15:00"/>
    <x v="2"/>
    <n v="44"/>
    <n v="28"/>
    <n v="13"/>
    <n v="17"/>
    <d v="1899-12-30T13:17:00"/>
    <s v="FSCZ99"/>
    <x v="32"/>
    <x v="0"/>
    <s v="IDA"/>
    <s v="TXB"/>
    <x v="2"/>
  </r>
  <r>
    <x v="3"/>
    <s v="OE"/>
    <d v="2016-04-19T00:00:00"/>
    <d v="1899-12-30T12:45:00"/>
    <d v="1899-12-30T14:15:00"/>
    <x v="2"/>
    <n v="44"/>
    <n v="29"/>
    <n v="13"/>
    <n v="21"/>
    <d v="1899-12-30T13:21:00"/>
    <s v="UL4858"/>
    <x v="16"/>
    <x v="0"/>
    <s v="IDA"/>
    <s v="TXB"/>
    <x v="2"/>
  </r>
  <r>
    <x v="3"/>
    <s v="OE"/>
    <d v="2016-04-19T00:00:00"/>
    <d v="1899-12-30T12:45:00"/>
    <d v="1899-12-30T14:15:00"/>
    <x v="2"/>
    <n v="44"/>
    <n v="30"/>
    <n v="13"/>
    <n v="22"/>
    <d v="1899-12-30T13:22:00"/>
    <s v="YR1750"/>
    <x v="0"/>
    <x v="0"/>
    <s v="IDA"/>
    <s v="TXB"/>
    <x v="2"/>
  </r>
  <r>
    <x v="3"/>
    <s v="OE"/>
    <d v="2016-04-19T00:00:00"/>
    <d v="1899-12-30T12:45:00"/>
    <d v="1899-12-30T14:15:00"/>
    <x v="2"/>
    <n v="45"/>
    <n v="1"/>
    <n v="13"/>
    <n v="25"/>
    <d v="1899-12-30T13:25:00"/>
    <s v="VY7741"/>
    <x v="32"/>
    <x v="0"/>
    <s v="IDA"/>
    <s v="TXB"/>
    <x v="2"/>
  </r>
  <r>
    <x v="3"/>
    <s v="OE"/>
    <d v="2016-04-19T00:00:00"/>
    <d v="1899-12-30T12:45:00"/>
    <d v="1899-12-30T14:15:00"/>
    <x v="2"/>
    <n v="45"/>
    <n v="2"/>
    <n v="13"/>
    <n v="26"/>
    <d v="1899-12-30T13:26:00"/>
    <s v="FXRR72"/>
    <x v="26"/>
    <x v="0"/>
    <s v="IDA"/>
    <s v="TXB"/>
    <x v="2"/>
  </r>
  <r>
    <x v="3"/>
    <s v="OE"/>
    <d v="2016-04-19T00:00:00"/>
    <d v="1899-12-30T12:45:00"/>
    <d v="1899-12-30T14:15:00"/>
    <x v="2"/>
    <n v="45"/>
    <n v="3"/>
    <n v="13"/>
    <n v="27"/>
    <d v="1899-12-30T13:27:00"/>
    <s v="FNXD35"/>
    <x v="26"/>
    <x v="0"/>
    <s v="IDA"/>
    <s v="TXB"/>
    <x v="2"/>
  </r>
  <r>
    <x v="3"/>
    <s v="OE"/>
    <d v="2016-04-19T00:00:00"/>
    <d v="1899-12-30T12:45:00"/>
    <d v="1899-12-30T14:15:00"/>
    <x v="2"/>
    <n v="45"/>
    <n v="4"/>
    <n v="13"/>
    <n v="28"/>
    <d v="1899-12-30T13:28:00"/>
    <s v="CZPS16"/>
    <x v="0"/>
    <x v="0"/>
    <s v="IDA"/>
    <s v="TXB"/>
    <x v="2"/>
  </r>
  <r>
    <x v="3"/>
    <s v="OE"/>
    <d v="2016-04-19T00:00:00"/>
    <d v="1899-12-30T12:45:00"/>
    <d v="1899-12-30T14:15:00"/>
    <x v="2"/>
    <n v="45"/>
    <n v="5"/>
    <n v="13"/>
    <n v="28"/>
    <d v="1899-12-30T13:28:00"/>
    <s v="UJ5214"/>
    <x v="0"/>
    <x v="0"/>
    <s v="IDA"/>
    <s v="TXB"/>
    <x v="2"/>
  </r>
  <r>
    <x v="3"/>
    <s v="OE"/>
    <d v="2016-04-19T00:00:00"/>
    <d v="1899-12-30T12:45:00"/>
    <d v="1899-12-30T14:15:00"/>
    <x v="2"/>
    <n v="45"/>
    <n v="6"/>
    <n v="13"/>
    <n v="28"/>
    <d v="1899-12-30T13:28:00"/>
    <s v="TR2394"/>
    <x v="18"/>
    <x v="0"/>
    <s v="IDA"/>
    <s v="TXB"/>
    <x v="2"/>
  </r>
  <r>
    <x v="3"/>
    <s v="OE"/>
    <d v="2016-04-19T00:00:00"/>
    <d v="1899-12-30T12:45:00"/>
    <d v="1899-12-30T14:15:00"/>
    <x v="2"/>
    <n v="45"/>
    <n v="7"/>
    <n v="13"/>
    <n v="29"/>
    <d v="1899-12-30T13:29:00"/>
    <s v="VV1250"/>
    <x v="19"/>
    <x v="0"/>
    <s v="IDA"/>
    <s v="TXB"/>
    <x v="2"/>
  </r>
  <r>
    <x v="3"/>
    <s v="OE"/>
    <d v="2016-04-19T00:00:00"/>
    <d v="1899-12-30T12:45:00"/>
    <d v="1899-12-30T14:15:00"/>
    <x v="2"/>
    <n v="45"/>
    <n v="8"/>
    <n v="13"/>
    <n v="30"/>
    <d v="1899-12-30T13:30:00"/>
    <s v="UK6059"/>
    <x v="24"/>
    <x v="0"/>
    <s v="IDA"/>
    <s v="TXB"/>
    <x v="2"/>
  </r>
  <r>
    <x v="3"/>
    <s v="OE"/>
    <d v="2016-04-19T00:00:00"/>
    <d v="1899-12-30T12:45:00"/>
    <d v="1899-12-30T14:15:00"/>
    <x v="2"/>
    <n v="45"/>
    <n v="9"/>
    <n v="13"/>
    <n v="31"/>
    <d v="1899-12-30T13:31:00"/>
    <s v="XE9119"/>
    <x v="19"/>
    <x v="0"/>
    <s v="IDA"/>
    <s v="TXB"/>
    <x v="2"/>
  </r>
  <r>
    <x v="3"/>
    <s v="OE"/>
    <d v="2016-04-19T00:00:00"/>
    <d v="1899-12-30T12:45:00"/>
    <d v="1899-12-30T14:15:00"/>
    <x v="2"/>
    <n v="45"/>
    <n v="10"/>
    <n v="13"/>
    <n v="33"/>
    <d v="1899-12-30T13:33:00"/>
    <s v="ZV4253"/>
    <x v="32"/>
    <x v="0"/>
    <s v="IDA"/>
    <s v="TXB"/>
    <x v="2"/>
  </r>
  <r>
    <x v="3"/>
    <s v="OE"/>
    <d v="2016-04-19T00:00:00"/>
    <d v="1899-12-30T12:45:00"/>
    <d v="1899-12-30T14:15:00"/>
    <x v="2"/>
    <n v="45"/>
    <n v="11"/>
    <n v="13"/>
    <n v="34"/>
    <d v="1899-12-30T13:34:00"/>
    <s v="FCXP20"/>
    <x v="26"/>
    <x v="0"/>
    <s v="IDA"/>
    <s v="TXB"/>
    <x v="2"/>
  </r>
  <r>
    <x v="3"/>
    <s v="OE"/>
    <d v="2016-04-19T00:00:00"/>
    <d v="1899-12-30T12:45:00"/>
    <d v="1899-12-30T14:15:00"/>
    <x v="2"/>
    <n v="45"/>
    <n v="12"/>
    <n v="13"/>
    <n v="37"/>
    <d v="1899-12-30T13:37:00"/>
    <s v="BBKP41"/>
    <x v="16"/>
    <x v="0"/>
    <s v="IDA"/>
    <s v="TXB"/>
    <x v="2"/>
  </r>
  <r>
    <x v="3"/>
    <s v="OE"/>
    <d v="2016-04-19T00:00:00"/>
    <d v="1899-12-30T12:45:00"/>
    <d v="1899-12-30T14:15:00"/>
    <x v="2"/>
    <n v="45"/>
    <n v="13"/>
    <n v="13"/>
    <n v="40"/>
    <d v="1899-12-30T13:40:00"/>
    <s v="FCXC75"/>
    <x v="0"/>
    <x v="0"/>
    <s v="IDA"/>
    <s v="TXB"/>
    <x v="2"/>
  </r>
  <r>
    <x v="3"/>
    <s v="OE"/>
    <d v="2016-04-19T00:00:00"/>
    <d v="1899-12-30T12:45:00"/>
    <d v="1899-12-30T14:15:00"/>
    <x v="2"/>
    <n v="45"/>
    <n v="14"/>
    <n v="13"/>
    <n v="40"/>
    <d v="1899-12-30T13:40:00"/>
    <s v="XF4373"/>
    <x v="26"/>
    <x v="0"/>
    <s v="IDA"/>
    <s v="TXB"/>
    <x v="0"/>
  </r>
  <r>
    <x v="3"/>
    <s v="OE"/>
    <d v="2016-04-19T00:00:00"/>
    <d v="1899-12-30T12:45:00"/>
    <d v="1899-12-30T14:15:00"/>
    <x v="2"/>
    <n v="45"/>
    <n v="15"/>
    <n v="13"/>
    <n v="40"/>
    <d v="1899-12-30T13:40:00"/>
    <s v="YR1755"/>
    <x v="32"/>
    <x v="0"/>
    <s v="IDA"/>
    <s v="TXB"/>
    <x v="2"/>
  </r>
  <r>
    <x v="3"/>
    <s v="OE"/>
    <d v="2016-04-19T00:00:00"/>
    <d v="1899-12-30T12:45:00"/>
    <d v="1899-12-30T14:15:00"/>
    <x v="2"/>
    <n v="45"/>
    <n v="16"/>
    <n v="13"/>
    <n v="41"/>
    <d v="1899-12-30T13:41:00"/>
    <s v="XV3438"/>
    <x v="19"/>
    <x v="0"/>
    <s v="IDA"/>
    <s v="TXB"/>
    <x v="2"/>
  </r>
  <r>
    <x v="3"/>
    <s v="OE"/>
    <d v="2016-04-19T00:00:00"/>
    <d v="1899-12-30T12:45:00"/>
    <d v="1899-12-30T14:15:00"/>
    <x v="2"/>
    <n v="45"/>
    <n v="17"/>
    <n v="13"/>
    <n v="43"/>
    <d v="1899-12-30T13:43:00"/>
    <s v="TU4846"/>
    <x v="31"/>
    <x v="0"/>
    <s v="IDA"/>
    <s v="TXB"/>
    <x v="2"/>
  </r>
  <r>
    <x v="3"/>
    <s v="OE"/>
    <d v="2016-04-19T00:00:00"/>
    <d v="1899-12-30T12:45:00"/>
    <d v="1899-12-30T14:15:00"/>
    <x v="2"/>
    <n v="45"/>
    <n v="18"/>
    <n v="13"/>
    <n v="44"/>
    <d v="1899-12-30T13:44:00"/>
    <s v="FYBV70"/>
    <x v="0"/>
    <x v="0"/>
    <s v="IDA"/>
    <s v="TXB"/>
    <x v="2"/>
  </r>
  <r>
    <x v="3"/>
    <s v="OE"/>
    <d v="2016-04-19T00:00:00"/>
    <d v="1899-12-30T12:45:00"/>
    <d v="1899-12-30T14:15:00"/>
    <x v="2"/>
    <n v="45"/>
    <n v="19"/>
    <n v="13"/>
    <n v="45"/>
    <d v="1899-12-30T13:45:00"/>
    <s v="CHTJ33"/>
    <x v="19"/>
    <x v="0"/>
    <s v="IDA"/>
    <s v="TXB"/>
    <x v="2"/>
  </r>
  <r>
    <x v="3"/>
    <s v="OE"/>
    <d v="2016-04-19T00:00:00"/>
    <d v="1899-12-30T12:45:00"/>
    <d v="1899-12-30T14:15:00"/>
    <x v="2"/>
    <n v="45"/>
    <n v="20"/>
    <n v="13"/>
    <n v="46"/>
    <d v="1899-12-30T13:46:00"/>
    <s v="XH5402"/>
    <x v="18"/>
    <x v="0"/>
    <s v="IDA"/>
    <s v="TXB"/>
    <x v="2"/>
  </r>
  <r>
    <x v="3"/>
    <s v="OE"/>
    <d v="2016-04-19T00:00:00"/>
    <d v="1899-12-30T12:45:00"/>
    <d v="1899-12-30T14:15:00"/>
    <x v="2"/>
    <n v="45"/>
    <n v="21"/>
    <n v="13"/>
    <n v="48"/>
    <d v="1899-12-30T13:48:00"/>
    <s v="TL8497"/>
    <x v="32"/>
    <x v="0"/>
    <s v="IDA"/>
    <s v="TXB"/>
    <x v="2"/>
  </r>
  <r>
    <x v="3"/>
    <s v="OE"/>
    <d v="2016-04-19T00:00:00"/>
    <d v="1899-12-30T12:45:00"/>
    <d v="1899-12-30T14:15:00"/>
    <x v="2"/>
    <n v="45"/>
    <n v="22"/>
    <n v="13"/>
    <n v="48"/>
    <d v="1899-12-30T13:48:00"/>
    <s v="YD1901"/>
    <x v="26"/>
    <x v="0"/>
    <s v="IDA"/>
    <s v="TXB"/>
    <x v="2"/>
  </r>
  <r>
    <x v="3"/>
    <s v="OE"/>
    <d v="2016-04-19T00:00:00"/>
    <d v="1899-12-30T12:45:00"/>
    <d v="1899-12-30T14:15:00"/>
    <x v="2"/>
    <n v="45"/>
    <n v="23"/>
    <n v="13"/>
    <n v="51"/>
    <d v="1899-12-30T13:51:00"/>
    <s v="CPVP46"/>
    <x v="32"/>
    <x v="0"/>
    <s v="IDA"/>
    <s v="TXB"/>
    <x v="2"/>
  </r>
  <r>
    <x v="3"/>
    <s v="OE"/>
    <d v="2016-04-19T00:00:00"/>
    <d v="1899-12-30T12:45:00"/>
    <d v="1899-12-30T14:15:00"/>
    <x v="2"/>
    <n v="45"/>
    <n v="24"/>
    <n v="13"/>
    <n v="51"/>
    <d v="1899-12-30T13:51:00"/>
    <s v="BDGP50"/>
    <x v="39"/>
    <x v="1"/>
    <s v="IDA"/>
    <s v="TXB"/>
    <x v="2"/>
  </r>
  <r>
    <x v="3"/>
    <s v="OE"/>
    <d v="2016-04-19T00:00:00"/>
    <d v="1899-12-30T12:45:00"/>
    <d v="1899-12-30T14:15:00"/>
    <x v="2"/>
    <n v="45"/>
    <n v="25"/>
    <n v="13"/>
    <n v="51"/>
    <d v="1899-12-30T13:51:00"/>
    <s v="XY9517"/>
    <x v="16"/>
    <x v="0"/>
    <s v="IDA"/>
    <s v="TXB"/>
    <x v="2"/>
  </r>
  <r>
    <x v="3"/>
    <s v="OE"/>
    <d v="2016-04-19T00:00:00"/>
    <d v="1899-12-30T12:45:00"/>
    <d v="1899-12-30T14:15:00"/>
    <x v="2"/>
    <n v="45"/>
    <n v="26"/>
    <n v="13"/>
    <n v="53"/>
    <d v="1899-12-30T13:53:00"/>
    <s v="XN6582"/>
    <x v="26"/>
    <x v="0"/>
    <s v="IDA"/>
    <s v="TXB"/>
    <x v="2"/>
  </r>
  <r>
    <x v="3"/>
    <s v="OE"/>
    <d v="2016-04-19T00:00:00"/>
    <d v="1899-12-30T12:45:00"/>
    <d v="1899-12-30T14:15:00"/>
    <x v="2"/>
    <n v="45"/>
    <n v="27"/>
    <n v="13"/>
    <n v="53"/>
    <d v="1899-12-30T13:53:00"/>
    <s v="VA8204"/>
    <x v="40"/>
    <x v="1"/>
    <s v="IDA"/>
    <s v="TXB"/>
    <x v="2"/>
  </r>
  <r>
    <x v="3"/>
    <s v="OE"/>
    <d v="2016-04-19T00:00:00"/>
    <d v="1899-12-30T12:45:00"/>
    <d v="1899-12-30T14:15:00"/>
    <x v="2"/>
    <n v="45"/>
    <n v="28"/>
    <n v="13"/>
    <n v="55"/>
    <d v="1899-12-30T13:55:00"/>
    <s v="ZK1325"/>
    <x v="19"/>
    <x v="0"/>
    <s v="IDA"/>
    <s v="TXB"/>
    <x v="0"/>
  </r>
  <r>
    <x v="3"/>
    <s v="OE"/>
    <d v="2016-04-19T00:00:00"/>
    <d v="1899-12-30T12:45:00"/>
    <d v="1899-12-30T14:15:00"/>
    <x v="2"/>
    <n v="45"/>
    <n v="29"/>
    <n v="13"/>
    <n v="58"/>
    <d v="1899-12-30T13:58:00"/>
    <s v="NF5289"/>
    <x v="26"/>
    <x v="0"/>
    <s v="IDA"/>
    <s v="TXB"/>
    <x v="2"/>
  </r>
  <r>
    <x v="3"/>
    <s v="OE"/>
    <d v="2016-04-19T00:00:00"/>
    <d v="1899-12-30T12:45:00"/>
    <d v="1899-12-30T14:15:00"/>
    <x v="2"/>
    <n v="45"/>
    <n v="30"/>
    <n v="13"/>
    <n v="59"/>
    <d v="1899-12-30T13:59:00"/>
    <s v="FYDV21"/>
    <x v="32"/>
    <x v="0"/>
    <m/>
    <m/>
    <x v="2"/>
  </r>
  <r>
    <x v="3"/>
    <s v="OE"/>
    <d v="2016-04-19T00:00:00"/>
    <d v="1899-12-30T12:45:00"/>
    <d v="1899-12-30T14:15:00"/>
    <x v="2"/>
    <n v="46"/>
    <n v="1"/>
    <n v="13"/>
    <n v="59"/>
    <d v="1899-12-30T13:59:00"/>
    <s v="FSBZ17"/>
    <x v="16"/>
    <x v="0"/>
    <s v="IDA"/>
    <s v="TXB"/>
    <x v="2"/>
  </r>
  <r>
    <x v="3"/>
    <s v="OE"/>
    <d v="2016-04-19T00:00:00"/>
    <d v="1899-12-30T12:45:00"/>
    <d v="1899-12-30T14:15:00"/>
    <x v="2"/>
    <n v="46"/>
    <n v="2"/>
    <n v="13"/>
    <n v="59"/>
    <d v="1899-12-30T13:59:00"/>
    <s v="VC8029"/>
    <x v="18"/>
    <x v="0"/>
    <s v="IDA"/>
    <s v="TXB"/>
    <x v="2"/>
  </r>
  <r>
    <x v="3"/>
    <s v="OE"/>
    <d v="2016-04-19T00:00:00"/>
    <d v="1899-12-30T12:45:00"/>
    <d v="1899-12-30T14:15:00"/>
    <x v="2"/>
    <n v="46"/>
    <n v="3"/>
    <n v="14"/>
    <n v="0"/>
    <d v="1899-12-30T14:00:00"/>
    <s v="WG2582"/>
    <x v="31"/>
    <x v="0"/>
    <s v="IDA"/>
    <s v="TXB"/>
    <x v="2"/>
  </r>
  <r>
    <x v="3"/>
    <s v="OE"/>
    <d v="2016-04-19T00:00:00"/>
    <d v="1899-12-30T12:45:00"/>
    <d v="1899-12-30T14:15:00"/>
    <x v="2"/>
    <n v="46"/>
    <n v="4"/>
    <n v="14"/>
    <n v="1"/>
    <d v="1899-12-30T14:01:00"/>
    <s v="TK1389"/>
    <x v="19"/>
    <x v="0"/>
    <s v="IDA"/>
    <s v="TXB"/>
    <x v="2"/>
  </r>
  <r>
    <x v="3"/>
    <s v="OE"/>
    <d v="2016-04-19T00:00:00"/>
    <d v="1899-12-30T12:45:00"/>
    <d v="1899-12-30T14:15:00"/>
    <x v="2"/>
    <n v="46"/>
    <n v="5"/>
    <n v="14"/>
    <n v="3"/>
    <d v="1899-12-30T14:03:00"/>
    <s v="ZL3344"/>
    <x v="32"/>
    <x v="0"/>
    <s v="IDA"/>
    <s v="TXB"/>
    <x v="2"/>
  </r>
  <r>
    <x v="3"/>
    <s v="OE"/>
    <d v="2016-04-19T00:00:00"/>
    <d v="1899-12-30T12:45:00"/>
    <d v="1899-12-30T14:15:00"/>
    <x v="2"/>
    <n v="46"/>
    <n v="6"/>
    <n v="14"/>
    <n v="4"/>
    <d v="1899-12-30T14:04:00"/>
    <s v="VD7002"/>
    <x v="0"/>
    <x v="0"/>
    <s v="IDA"/>
    <s v="TXB"/>
    <x v="2"/>
  </r>
  <r>
    <x v="3"/>
    <s v="OE"/>
    <d v="2016-04-19T00:00:00"/>
    <d v="1899-12-30T12:45:00"/>
    <d v="1899-12-30T14:15:00"/>
    <x v="2"/>
    <n v="46"/>
    <n v="7"/>
    <n v="14"/>
    <n v="6"/>
    <d v="1899-12-30T14:06:00"/>
    <s v="XJ7010"/>
    <x v="26"/>
    <x v="0"/>
    <s v="IDA"/>
    <s v="TXB"/>
    <x v="2"/>
  </r>
  <r>
    <x v="3"/>
    <s v="OE"/>
    <d v="2016-04-19T00:00:00"/>
    <d v="1899-12-30T12:45:00"/>
    <d v="1899-12-30T14:15:00"/>
    <x v="2"/>
    <n v="46"/>
    <n v="8"/>
    <n v="14"/>
    <n v="7"/>
    <d v="1899-12-30T14:07:00"/>
    <s v="WF6230"/>
    <x v="16"/>
    <x v="0"/>
    <s v="IDA"/>
    <s v="TXB"/>
    <x v="2"/>
  </r>
  <r>
    <x v="3"/>
    <s v="OE"/>
    <d v="2016-04-19T00:00:00"/>
    <d v="1899-12-30T12:45:00"/>
    <d v="1899-12-30T14:15:00"/>
    <x v="2"/>
    <n v="46"/>
    <n v="9"/>
    <n v="14"/>
    <n v="8"/>
    <d v="1899-12-30T14:08:00"/>
    <s v="YW6711"/>
    <x v="24"/>
    <x v="0"/>
    <s v="IDA"/>
    <s v="TXB"/>
    <x v="2"/>
  </r>
  <r>
    <x v="3"/>
    <s v="OE"/>
    <d v="2016-04-19T00:00:00"/>
    <d v="1899-12-30T12:45:00"/>
    <d v="1899-12-30T14:15:00"/>
    <x v="2"/>
    <n v="46"/>
    <n v="10"/>
    <n v="14"/>
    <n v="8"/>
    <d v="1899-12-30T14:08:00"/>
    <s v="GLZH85"/>
    <x v="0"/>
    <x v="0"/>
    <s v="IDA"/>
    <s v="TXB"/>
    <x v="2"/>
  </r>
  <r>
    <x v="3"/>
    <s v="OE"/>
    <d v="2016-04-19T00:00:00"/>
    <d v="1899-12-30T12:45:00"/>
    <d v="1899-12-30T14:15:00"/>
    <x v="2"/>
    <n v="46"/>
    <n v="11"/>
    <n v="14"/>
    <n v="8"/>
    <d v="1899-12-30T14:08:00"/>
    <s v="FTBC16"/>
    <x v="32"/>
    <x v="0"/>
    <s v="IDA"/>
    <s v="TXB"/>
    <x v="2"/>
  </r>
  <r>
    <x v="3"/>
    <s v="OE"/>
    <d v="2016-04-19T00:00:00"/>
    <d v="1899-12-30T12:45:00"/>
    <d v="1899-12-30T14:15:00"/>
    <x v="2"/>
    <n v="46"/>
    <n v="12"/>
    <n v="14"/>
    <n v="10"/>
    <d v="1899-12-30T14:10:00"/>
    <s v="XB8574"/>
    <x v="19"/>
    <x v="0"/>
    <s v="IDA"/>
    <s v="TXB"/>
    <x v="2"/>
  </r>
  <r>
    <x v="3"/>
    <s v="OE"/>
    <d v="2016-04-19T00:00:00"/>
    <d v="1899-12-30T12:45:00"/>
    <d v="1899-12-30T14:15:00"/>
    <x v="2"/>
    <n v="46"/>
    <n v="13"/>
    <n v="14"/>
    <n v="14"/>
    <d v="1899-12-30T14:14:00"/>
    <s v="VV1303"/>
    <x v="26"/>
    <x v="0"/>
    <s v="IDA"/>
    <s v="TXB"/>
    <x v="2"/>
  </r>
  <r>
    <x v="3"/>
    <s v="OE"/>
    <d v="2016-04-19T00:00:00"/>
    <d v="1899-12-30T17:45:00"/>
    <d v="1899-12-30T19:15:00"/>
    <x v="3"/>
    <n v="47"/>
    <n v="1"/>
    <n v="17"/>
    <n v="45"/>
    <d v="1899-12-30T17:45:00"/>
    <s v="VC8029"/>
    <x v="18"/>
    <x v="0"/>
    <s v="IDA"/>
    <s v="TXB"/>
    <x v="0"/>
  </r>
  <r>
    <x v="3"/>
    <s v="OE"/>
    <d v="2016-04-19T00:00:00"/>
    <d v="1899-12-30T17:45:00"/>
    <d v="1899-12-30T19:15:00"/>
    <x v="3"/>
    <n v="47"/>
    <n v="2"/>
    <n v="17"/>
    <n v="46"/>
    <d v="1899-12-30T17:46:00"/>
    <s v="RJ2223"/>
    <x v="16"/>
    <x v="0"/>
    <s v="IDA"/>
    <s v="TXB"/>
    <x v="0"/>
  </r>
  <r>
    <x v="3"/>
    <s v="OE"/>
    <d v="2016-04-19T00:00:00"/>
    <d v="1899-12-30T17:45:00"/>
    <d v="1899-12-30T19:15:00"/>
    <x v="3"/>
    <n v="47"/>
    <n v="3"/>
    <n v="17"/>
    <n v="48"/>
    <d v="1899-12-30T17:48:00"/>
    <s v="XL8616"/>
    <x v="19"/>
    <x v="0"/>
    <s v="IDA"/>
    <s v="TXB"/>
    <x v="2"/>
  </r>
  <r>
    <x v="3"/>
    <s v="OE"/>
    <d v="2016-04-19T00:00:00"/>
    <d v="1899-12-30T17:45:00"/>
    <d v="1899-12-30T19:15:00"/>
    <x v="3"/>
    <n v="47"/>
    <n v="4"/>
    <n v="17"/>
    <n v="49"/>
    <d v="1899-12-30T17:49:00"/>
    <s v="TU4846"/>
    <x v="31"/>
    <x v="0"/>
    <s v="IDA"/>
    <s v="TXB"/>
    <x v="2"/>
  </r>
  <r>
    <x v="3"/>
    <s v="OE"/>
    <d v="2016-04-19T00:00:00"/>
    <d v="1899-12-30T17:45:00"/>
    <d v="1899-12-30T19:15:00"/>
    <x v="3"/>
    <n v="47"/>
    <n v="5"/>
    <n v="17"/>
    <n v="49"/>
    <d v="1899-12-30T17:49:00"/>
    <s v="FXRR72"/>
    <x v="32"/>
    <x v="0"/>
    <s v="IDA"/>
    <s v="TXB"/>
    <x v="1"/>
  </r>
  <r>
    <x v="3"/>
    <s v="OE"/>
    <d v="2016-04-19T00:00:00"/>
    <d v="1899-12-30T17:45:00"/>
    <d v="1899-12-30T19:15:00"/>
    <x v="3"/>
    <n v="47"/>
    <n v="6"/>
    <n v="17"/>
    <n v="52"/>
    <d v="1899-12-30T17:52:00"/>
    <s v="XG1220"/>
    <x v="26"/>
    <x v="0"/>
    <s v="IDA"/>
    <s v="TXB"/>
    <x v="2"/>
  </r>
  <r>
    <x v="3"/>
    <s v="OE"/>
    <d v="2016-04-19T00:00:00"/>
    <d v="1899-12-30T17:45:00"/>
    <d v="1899-12-30T19:15:00"/>
    <x v="3"/>
    <n v="47"/>
    <n v="7"/>
    <n v="17"/>
    <n v="53"/>
    <d v="1899-12-30T17:53:00"/>
    <s v="VV1259"/>
    <x v="19"/>
    <x v="0"/>
    <s v="IDA"/>
    <s v="TXB"/>
    <x v="0"/>
  </r>
  <r>
    <x v="3"/>
    <s v="OE"/>
    <d v="2016-04-19T00:00:00"/>
    <d v="1899-12-30T17:45:00"/>
    <d v="1899-12-30T19:15:00"/>
    <x v="3"/>
    <n v="47"/>
    <n v="8"/>
    <n v="17"/>
    <n v="55"/>
    <d v="1899-12-30T17:55:00"/>
    <s v="NF7067"/>
    <x v="24"/>
    <x v="0"/>
    <s v="IDA"/>
    <s v="TXB"/>
    <x v="2"/>
  </r>
  <r>
    <x v="3"/>
    <s v="OE"/>
    <d v="2016-04-19T00:00:00"/>
    <d v="1899-12-30T17:45:00"/>
    <d v="1899-12-30T19:15:00"/>
    <x v="3"/>
    <n v="47"/>
    <n v="9"/>
    <n v="17"/>
    <n v="55"/>
    <d v="1899-12-30T17:55:00"/>
    <s v="YR1750"/>
    <x v="0"/>
    <x v="0"/>
    <s v="IDA"/>
    <s v="TXB"/>
    <x v="2"/>
  </r>
  <r>
    <x v="3"/>
    <s v="OE"/>
    <d v="2016-04-19T00:00:00"/>
    <d v="1899-12-30T17:45:00"/>
    <d v="1899-12-30T19:15:00"/>
    <x v="3"/>
    <n v="47"/>
    <n v="10"/>
    <n v="17"/>
    <n v="56"/>
    <d v="1899-12-30T17:56:00"/>
    <s v="FCXP20"/>
    <x v="26"/>
    <x v="0"/>
    <s v="IDA"/>
    <s v="TXB"/>
    <x v="2"/>
  </r>
  <r>
    <x v="3"/>
    <s v="OE"/>
    <d v="2016-04-19T00:00:00"/>
    <d v="1899-12-30T17:45:00"/>
    <d v="1899-12-30T19:15:00"/>
    <x v="3"/>
    <n v="47"/>
    <n v="11"/>
    <n v="17"/>
    <n v="58"/>
    <d v="1899-12-30T17:58:00"/>
    <s v="ZB8624"/>
    <x v="18"/>
    <x v="0"/>
    <s v="IDA"/>
    <s v="TXB"/>
    <x v="2"/>
  </r>
  <r>
    <x v="3"/>
    <s v="OE"/>
    <d v="2016-04-19T00:00:00"/>
    <d v="1899-12-30T17:45:00"/>
    <d v="1899-12-30T19:15:00"/>
    <x v="3"/>
    <n v="47"/>
    <n v="12"/>
    <n v="17"/>
    <n v="59"/>
    <d v="1899-12-30T17:59:00"/>
    <s v="DPTC23"/>
    <x v="16"/>
    <x v="0"/>
    <s v="IDA"/>
    <s v="TXB"/>
    <x v="2"/>
  </r>
  <r>
    <x v="3"/>
    <s v="OE"/>
    <d v="2016-04-19T00:00:00"/>
    <d v="1899-12-30T17:45:00"/>
    <d v="1899-12-30T19:15:00"/>
    <x v="3"/>
    <n v="47"/>
    <n v="13"/>
    <n v="17"/>
    <n v="59"/>
    <d v="1899-12-30T17:59:00"/>
    <s v="ZJ2738"/>
    <x v="26"/>
    <x v="0"/>
    <s v="IDA"/>
    <s v="TXB"/>
    <x v="2"/>
  </r>
  <r>
    <x v="3"/>
    <s v="OE"/>
    <d v="2016-04-19T00:00:00"/>
    <d v="1899-12-30T17:45:00"/>
    <d v="1899-12-30T19:15:00"/>
    <x v="3"/>
    <n v="47"/>
    <n v="14"/>
    <n v="18"/>
    <n v="2"/>
    <d v="1899-12-30T18:02:00"/>
    <s v="XJ6813"/>
    <x v="19"/>
    <x v="0"/>
    <s v="IDA"/>
    <s v="TXB"/>
    <x v="0"/>
  </r>
  <r>
    <x v="3"/>
    <s v="OE"/>
    <d v="2016-04-19T00:00:00"/>
    <d v="1899-12-30T17:45:00"/>
    <d v="1899-12-30T19:15:00"/>
    <x v="3"/>
    <n v="47"/>
    <n v="15"/>
    <n v="18"/>
    <n v="2"/>
    <d v="1899-12-30T18:02:00"/>
    <s v="VG1168"/>
    <x v="0"/>
    <x v="0"/>
    <s v="IDA"/>
    <s v="TXB"/>
    <x v="5"/>
  </r>
  <r>
    <x v="3"/>
    <s v="OE"/>
    <d v="2016-04-19T00:00:00"/>
    <d v="1899-12-30T17:45:00"/>
    <d v="1899-12-30T19:15:00"/>
    <x v="3"/>
    <n v="47"/>
    <n v="16"/>
    <n v="18"/>
    <n v="4"/>
    <d v="1899-12-30T18:04:00"/>
    <s v="XG8359"/>
    <x v="19"/>
    <x v="0"/>
    <s v="IDA"/>
    <s v="TXB"/>
    <x v="2"/>
  </r>
  <r>
    <x v="3"/>
    <s v="OE"/>
    <d v="2016-04-19T00:00:00"/>
    <d v="1899-12-30T17:45:00"/>
    <d v="1899-12-30T19:15:00"/>
    <x v="3"/>
    <n v="47"/>
    <n v="17"/>
    <n v="18"/>
    <n v="4"/>
    <d v="1899-12-30T18:04:00"/>
    <s v="XF4373"/>
    <x v="32"/>
    <x v="0"/>
    <s v="IDA"/>
    <s v="TXB"/>
    <x v="0"/>
  </r>
  <r>
    <x v="3"/>
    <s v="OE"/>
    <d v="2016-04-19T00:00:00"/>
    <d v="1899-12-30T17:45:00"/>
    <d v="1899-12-30T19:15:00"/>
    <x v="3"/>
    <n v="47"/>
    <n v="18"/>
    <n v="18"/>
    <n v="9"/>
    <d v="1899-12-30T18:09:00"/>
    <s v="XA7959"/>
    <x v="19"/>
    <x v="0"/>
    <s v="IDA"/>
    <s v="TXB"/>
    <x v="2"/>
  </r>
  <r>
    <x v="3"/>
    <s v="OE"/>
    <d v="2016-04-19T00:00:00"/>
    <d v="1899-12-30T17:45:00"/>
    <d v="1899-12-30T19:15:00"/>
    <x v="3"/>
    <n v="47"/>
    <n v="19"/>
    <n v="18"/>
    <n v="10"/>
    <d v="1899-12-30T18:10:00"/>
    <s v="YD1901"/>
    <x v="32"/>
    <x v="0"/>
    <s v="IDA"/>
    <s v="TXB"/>
    <x v="2"/>
  </r>
  <r>
    <x v="3"/>
    <s v="OE"/>
    <d v="2016-04-19T00:00:00"/>
    <d v="1899-12-30T17:45:00"/>
    <d v="1899-12-30T19:15:00"/>
    <x v="3"/>
    <n v="47"/>
    <n v="20"/>
    <n v="18"/>
    <n v="11"/>
    <d v="1899-12-30T18:11:00"/>
    <s v="VF8178"/>
    <x v="26"/>
    <x v="0"/>
    <s v="IDA"/>
    <s v="TXB"/>
    <x v="2"/>
  </r>
  <r>
    <x v="3"/>
    <s v="OE"/>
    <d v="2016-04-19T00:00:00"/>
    <d v="1899-12-30T17:45:00"/>
    <d v="1899-12-30T19:15:00"/>
    <x v="3"/>
    <n v="47"/>
    <n v="21"/>
    <n v="18"/>
    <n v="11"/>
    <d v="1899-12-30T18:11:00"/>
    <s v="XU8192"/>
    <x v="19"/>
    <x v="0"/>
    <s v="IDA"/>
    <s v="TXB"/>
    <x v="0"/>
  </r>
  <r>
    <x v="3"/>
    <s v="OE"/>
    <d v="2016-04-19T00:00:00"/>
    <d v="1899-12-30T17:45:00"/>
    <d v="1899-12-30T19:15:00"/>
    <x v="3"/>
    <n v="47"/>
    <n v="22"/>
    <n v="18"/>
    <n v="13"/>
    <d v="1899-12-30T18:13:00"/>
    <s v="UJ5214"/>
    <x v="0"/>
    <x v="0"/>
    <s v="IDA"/>
    <s v="TXB"/>
    <x v="2"/>
  </r>
  <r>
    <x v="3"/>
    <s v="OE"/>
    <d v="2016-04-19T00:00:00"/>
    <d v="1899-12-30T17:45:00"/>
    <d v="1899-12-30T19:15:00"/>
    <x v="3"/>
    <n v="47"/>
    <n v="23"/>
    <n v="18"/>
    <n v="16"/>
    <d v="1899-12-30T18:16:00"/>
    <s v="FYBV70"/>
    <x v="26"/>
    <x v="0"/>
    <s v="IDA"/>
    <s v="TXB"/>
    <x v="2"/>
  </r>
  <r>
    <x v="3"/>
    <s v="OE"/>
    <d v="2016-04-19T00:00:00"/>
    <d v="1899-12-30T17:45:00"/>
    <d v="1899-12-30T19:15:00"/>
    <x v="3"/>
    <n v="47"/>
    <n v="24"/>
    <n v="18"/>
    <n v="17"/>
    <d v="1899-12-30T18:17:00"/>
    <s v="XN6582"/>
    <x v="32"/>
    <x v="0"/>
    <s v="IDA"/>
    <s v="TXB"/>
    <x v="2"/>
  </r>
  <r>
    <x v="3"/>
    <s v="OE"/>
    <d v="2016-04-19T00:00:00"/>
    <d v="1899-12-30T17:45:00"/>
    <d v="1899-12-30T19:15:00"/>
    <x v="3"/>
    <n v="47"/>
    <n v="25"/>
    <n v="18"/>
    <n v="18"/>
    <d v="1899-12-30T18:18:00"/>
    <s v="YH1754"/>
    <x v="16"/>
    <x v="0"/>
    <s v="IDA"/>
    <s v="TXB"/>
    <x v="0"/>
  </r>
  <r>
    <x v="3"/>
    <s v="OE"/>
    <d v="2016-04-19T00:00:00"/>
    <d v="1899-12-30T17:45:00"/>
    <d v="1899-12-30T19:15:00"/>
    <x v="3"/>
    <n v="47"/>
    <n v="26"/>
    <n v="18"/>
    <n v="19"/>
    <d v="1899-12-30T18:19:00"/>
    <s v="WG2582"/>
    <x v="31"/>
    <x v="0"/>
    <s v="IDA"/>
    <s v="TXB"/>
    <x v="2"/>
  </r>
  <r>
    <x v="3"/>
    <s v="OE"/>
    <d v="2016-04-19T00:00:00"/>
    <d v="1899-12-30T17:45:00"/>
    <d v="1899-12-30T19:15:00"/>
    <x v="3"/>
    <n v="47"/>
    <n v="27"/>
    <n v="18"/>
    <n v="19"/>
    <d v="1899-12-30T18:19:00"/>
    <s v="VD7002"/>
    <x v="39"/>
    <x v="1"/>
    <s v="IDA"/>
    <s v="TXB"/>
    <x v="2"/>
  </r>
  <r>
    <x v="3"/>
    <s v="OE"/>
    <d v="2016-04-19T00:00:00"/>
    <d v="1899-12-30T17:45:00"/>
    <d v="1899-12-30T19:15:00"/>
    <x v="3"/>
    <n v="47"/>
    <n v="28"/>
    <n v="18"/>
    <n v="21"/>
    <d v="1899-12-30T18:21:00"/>
    <s v="XN6577"/>
    <x v="19"/>
    <x v="0"/>
    <s v="IDA"/>
    <s v="TXB"/>
    <x v="2"/>
  </r>
  <r>
    <x v="3"/>
    <s v="OE"/>
    <d v="2016-04-19T00:00:00"/>
    <d v="1899-12-30T17:45:00"/>
    <d v="1899-12-30T19:15:00"/>
    <x v="3"/>
    <n v="47"/>
    <n v="29"/>
    <n v="18"/>
    <n v="21"/>
    <d v="1899-12-30T18:21:00"/>
    <s v="XU9202"/>
    <x v="26"/>
    <x v="0"/>
    <s v="IDA"/>
    <s v="TXB"/>
    <x v="2"/>
  </r>
  <r>
    <x v="3"/>
    <s v="OE"/>
    <d v="2016-04-19T00:00:00"/>
    <d v="1899-12-30T17:45:00"/>
    <d v="1899-12-30T19:15:00"/>
    <x v="3"/>
    <n v="47"/>
    <n v="30"/>
    <n v="18"/>
    <n v="22"/>
    <d v="1899-12-30T18:22:00"/>
    <s v="NF5289"/>
    <x v="32"/>
    <x v="0"/>
    <s v="IDA"/>
    <s v="TXB"/>
    <x v="2"/>
  </r>
  <r>
    <x v="3"/>
    <s v="OE"/>
    <d v="2016-04-19T00:00:00"/>
    <d v="1899-12-30T17:45:00"/>
    <d v="1899-12-30T19:15:00"/>
    <x v="3"/>
    <n v="48"/>
    <n v="1"/>
    <n v="18"/>
    <n v="26"/>
    <d v="1899-12-30T18:26:00"/>
    <s v="XK8588"/>
    <x v="19"/>
    <x v="0"/>
    <s v="IDA"/>
    <s v="TXB"/>
    <x v="0"/>
  </r>
  <r>
    <x v="3"/>
    <s v="OE"/>
    <d v="2016-04-19T00:00:00"/>
    <d v="1899-12-30T17:45:00"/>
    <d v="1899-12-30T19:15:00"/>
    <x v="3"/>
    <n v="48"/>
    <n v="2"/>
    <n v="18"/>
    <n v="30"/>
    <d v="1899-12-30T18:30:00"/>
    <s v="XY9574"/>
    <x v="16"/>
    <x v="0"/>
    <s v="IDA"/>
    <s v="TXB"/>
    <x v="2"/>
  </r>
  <r>
    <x v="3"/>
    <s v="OE"/>
    <d v="2016-04-19T00:00:00"/>
    <d v="1899-12-30T17:45:00"/>
    <d v="1899-12-30T19:15:00"/>
    <x v="3"/>
    <n v="48"/>
    <n v="3"/>
    <n v="18"/>
    <n v="30"/>
    <d v="1899-12-30T18:30:00"/>
    <s v="VB7493"/>
    <x v="31"/>
    <x v="0"/>
    <s v="IDA"/>
    <s v="TXB"/>
    <x v="2"/>
  </r>
  <r>
    <x v="3"/>
    <s v="OE"/>
    <d v="2016-04-19T00:00:00"/>
    <d v="1899-12-30T17:45:00"/>
    <d v="1899-12-30T19:15:00"/>
    <x v="3"/>
    <n v="48"/>
    <n v="4"/>
    <n v="18"/>
    <n v="32"/>
    <d v="1899-12-30T18:32:00"/>
    <s v="ZL5266"/>
    <x v="19"/>
    <x v="0"/>
    <s v="IDA"/>
    <s v="TXB"/>
    <x v="2"/>
  </r>
  <r>
    <x v="3"/>
    <s v="OE"/>
    <d v="2016-04-19T00:00:00"/>
    <d v="1899-12-30T17:45:00"/>
    <d v="1899-12-30T19:15:00"/>
    <x v="3"/>
    <n v="48"/>
    <n v="5"/>
    <n v="18"/>
    <n v="38"/>
    <d v="1899-12-30T18:38:00"/>
    <s v="VV1303"/>
    <x v="32"/>
    <x v="0"/>
    <s v="IDA"/>
    <s v="TXB"/>
    <x v="2"/>
  </r>
  <r>
    <x v="3"/>
    <s v="OE"/>
    <d v="2016-04-19T00:00:00"/>
    <d v="1899-12-30T17:45:00"/>
    <d v="1899-12-30T19:15:00"/>
    <x v="3"/>
    <n v="48"/>
    <n v="6"/>
    <n v="18"/>
    <n v="40"/>
    <d v="1899-12-30T18:40:00"/>
    <s v="RZ8195"/>
    <x v="19"/>
    <x v="0"/>
    <s v="IDA"/>
    <s v="TXB"/>
    <x v="2"/>
  </r>
  <r>
    <x v="3"/>
    <s v="OE"/>
    <d v="2016-04-19T00:00:00"/>
    <d v="1899-12-30T17:45:00"/>
    <d v="1899-12-30T19:15:00"/>
    <x v="3"/>
    <n v="48"/>
    <n v="7"/>
    <n v="18"/>
    <n v="40"/>
    <d v="1899-12-30T18:40:00"/>
    <s v="ZN8557"/>
    <x v="26"/>
    <x v="0"/>
    <s v="IDA"/>
    <s v="TXB"/>
    <x v="2"/>
  </r>
  <r>
    <x v="3"/>
    <s v="OE"/>
    <d v="2016-04-19T00:00:00"/>
    <d v="1899-12-30T17:45:00"/>
    <d v="1899-12-30T19:15:00"/>
    <x v="3"/>
    <n v="48"/>
    <n v="8"/>
    <n v="18"/>
    <n v="43"/>
    <d v="1899-12-30T18:43:00"/>
    <s v="MZ8012"/>
    <x v="19"/>
    <x v="0"/>
    <s v="IDA"/>
    <s v="TXB"/>
    <x v="2"/>
  </r>
  <r>
    <x v="3"/>
    <s v="OE"/>
    <d v="2016-04-19T00:00:00"/>
    <d v="1899-12-30T17:45:00"/>
    <d v="1899-12-30T19:15:00"/>
    <x v="3"/>
    <n v="48"/>
    <n v="9"/>
    <n v="18"/>
    <n v="46"/>
    <d v="1899-12-30T18:46:00"/>
    <s v="ZR7113"/>
    <x v="31"/>
    <x v="0"/>
    <s v="IDA"/>
    <s v="TXB"/>
    <x v="2"/>
  </r>
  <r>
    <x v="3"/>
    <s v="OE"/>
    <d v="2016-04-19T00:00:00"/>
    <d v="1899-12-30T17:45:00"/>
    <d v="1899-12-30T19:15:00"/>
    <x v="3"/>
    <n v="48"/>
    <n v="10"/>
    <n v="18"/>
    <n v="48"/>
    <d v="1899-12-30T18:48:00"/>
    <s v="XH4983"/>
    <x v="39"/>
    <x v="1"/>
    <s v="IDA"/>
    <s v="TXB"/>
    <x v="0"/>
  </r>
  <r>
    <x v="3"/>
    <s v="OE"/>
    <d v="2016-04-19T00:00:00"/>
    <d v="1899-12-30T17:45:00"/>
    <d v="1899-12-30T19:15:00"/>
    <x v="3"/>
    <n v="48"/>
    <n v="11"/>
    <n v="18"/>
    <n v="49"/>
    <d v="1899-12-30T18:49:00"/>
    <s v="XR9014"/>
    <x v="32"/>
    <x v="0"/>
    <s v="IDA"/>
    <s v="TXB"/>
    <x v="2"/>
  </r>
  <r>
    <x v="3"/>
    <s v="OE"/>
    <d v="2016-04-19T00:00:00"/>
    <d v="1899-12-30T17:45:00"/>
    <d v="1899-12-30T19:15:00"/>
    <x v="3"/>
    <n v="48"/>
    <n v="12"/>
    <n v="18"/>
    <n v="49"/>
    <d v="1899-12-30T18:49:00"/>
    <s v="PB2475"/>
    <x v="19"/>
    <x v="0"/>
    <s v="IDA"/>
    <s v="TXB"/>
    <x v="2"/>
  </r>
  <r>
    <x v="3"/>
    <s v="OE"/>
    <d v="2016-04-19T00:00:00"/>
    <d v="1899-12-30T17:45:00"/>
    <d v="1899-12-30T19:15:00"/>
    <x v="3"/>
    <n v="48"/>
    <n v="13"/>
    <n v="18"/>
    <n v="52"/>
    <d v="1899-12-30T18:52:00"/>
    <s v="YR1752"/>
    <x v="24"/>
    <x v="0"/>
    <s v="IDA"/>
    <s v="TXB"/>
    <x v="0"/>
  </r>
  <r>
    <x v="3"/>
    <s v="OE"/>
    <d v="2016-04-19T00:00:00"/>
    <d v="1899-12-30T17:45:00"/>
    <d v="1899-12-30T19:15:00"/>
    <x v="3"/>
    <n v="48"/>
    <n v="14"/>
    <n v="18"/>
    <n v="53"/>
    <d v="1899-12-30T18:53:00"/>
    <s v="XU7878"/>
    <x v="32"/>
    <x v="0"/>
    <s v="IDA"/>
    <s v="TXB"/>
    <x v="2"/>
  </r>
  <r>
    <x v="3"/>
    <s v="OE"/>
    <d v="2016-04-19T00:00:00"/>
    <d v="1899-12-30T17:45:00"/>
    <d v="1899-12-30T19:15:00"/>
    <x v="3"/>
    <n v="48"/>
    <n v="15"/>
    <n v="18"/>
    <n v="58"/>
    <d v="1899-12-30T18:58:00"/>
    <s v="XH4880"/>
    <x v="19"/>
    <x v="0"/>
    <s v="IDA"/>
    <s v="TXB"/>
    <x v="0"/>
  </r>
  <r>
    <x v="3"/>
    <s v="OE"/>
    <d v="2016-04-19T00:00:00"/>
    <d v="1899-12-30T17:45:00"/>
    <d v="1899-12-30T19:15:00"/>
    <x v="3"/>
    <n v="48"/>
    <n v="16"/>
    <n v="19"/>
    <n v="0"/>
    <d v="1899-12-30T19:00:00"/>
    <s v="CPPD60"/>
    <x v="19"/>
    <x v="0"/>
    <s v="IDA"/>
    <s v="TXB"/>
    <x v="2"/>
  </r>
  <r>
    <x v="3"/>
    <s v="OE"/>
    <d v="2016-04-19T00:00:00"/>
    <d v="1899-12-30T17:45:00"/>
    <d v="1899-12-30T19:15:00"/>
    <x v="3"/>
    <n v="48"/>
    <n v="17"/>
    <n v="19"/>
    <n v="1"/>
    <d v="1899-12-30T19:01:00"/>
    <s v="WG9620"/>
    <x v="32"/>
    <x v="0"/>
    <s v="IDA"/>
    <s v="TXB"/>
    <x v="2"/>
  </r>
  <r>
    <x v="3"/>
    <s v="OE"/>
    <d v="2016-04-19T00:00:00"/>
    <d v="1899-12-30T17:45:00"/>
    <d v="1899-12-30T19:15:00"/>
    <x v="3"/>
    <n v="48"/>
    <n v="18"/>
    <n v="19"/>
    <n v="5"/>
    <d v="1899-12-30T19:05:00"/>
    <s v="VE6002"/>
    <x v="24"/>
    <x v="0"/>
    <s v="IDA"/>
    <s v="TXB"/>
    <x v="2"/>
  </r>
  <r>
    <x v="3"/>
    <s v="OE"/>
    <d v="2016-04-19T00:00:00"/>
    <d v="1899-12-30T17:45:00"/>
    <d v="1899-12-30T19:15:00"/>
    <x v="3"/>
    <n v="48"/>
    <n v="19"/>
    <n v="19"/>
    <n v="5"/>
    <d v="1899-12-30T19:05:00"/>
    <s v="XT7450"/>
    <x v="16"/>
    <x v="0"/>
    <s v="IDA"/>
    <s v="TXB"/>
    <x v="2"/>
  </r>
  <r>
    <x v="3"/>
    <s v="OE"/>
    <d v="2016-04-19T00:00:00"/>
    <d v="1899-12-30T17:45:00"/>
    <d v="1899-12-30T19:15:00"/>
    <x v="3"/>
    <n v="48"/>
    <n v="20"/>
    <n v="19"/>
    <n v="6"/>
    <d v="1899-12-30T19:06:00"/>
    <s v="YB8101"/>
    <x v="32"/>
    <x v="0"/>
    <s v="IDA"/>
    <s v="TXB"/>
    <x v="2"/>
  </r>
  <r>
    <x v="3"/>
    <s v="OE"/>
    <d v="2016-04-19T00:00:00"/>
    <d v="1899-12-30T17:45:00"/>
    <d v="1899-12-30T19:15:00"/>
    <x v="3"/>
    <n v="48"/>
    <n v="21"/>
    <n v="19"/>
    <n v="7"/>
    <d v="1899-12-30T19:07:00"/>
    <s v="FYCC32"/>
    <x v="26"/>
    <x v="0"/>
    <s v="IDA"/>
    <s v="TXB"/>
    <x v="2"/>
  </r>
  <r>
    <x v="3"/>
    <s v="OE"/>
    <d v="2016-04-19T00:00:00"/>
    <d v="1899-12-30T17:45:00"/>
    <d v="1899-12-30T19:15:00"/>
    <x v="3"/>
    <n v="48"/>
    <n v="22"/>
    <n v="19"/>
    <n v="13"/>
    <d v="1899-12-30T19:13:00"/>
    <s v="XE8775"/>
    <x v="18"/>
    <x v="0"/>
    <s v="IDA"/>
    <s v="TXB"/>
    <x v="2"/>
  </r>
  <r>
    <x v="3"/>
    <s v="OE"/>
    <d v="2016-04-19T00:00:00"/>
    <d v="1899-12-30T17:45:00"/>
    <d v="1899-12-30T19:15:00"/>
    <x v="3"/>
    <n v="48"/>
    <n v="23"/>
    <n v="19"/>
    <n v="13"/>
    <d v="1899-12-30T19:13:00"/>
    <s v="HKPH70"/>
    <x v="19"/>
    <x v="0"/>
    <s v="IDA"/>
    <s v="TXB"/>
    <x v="2"/>
  </r>
  <r>
    <x v="4"/>
    <s v="PO"/>
    <d v="2016-04-19T00:00:00"/>
    <d v="1899-12-30T07:15:00"/>
    <d v="1899-12-30T08:45:00"/>
    <x v="0"/>
    <n v="49"/>
    <n v="1"/>
    <n v="7"/>
    <n v="17"/>
    <d v="1899-12-30T07:17:00"/>
    <s v="TY6022"/>
    <x v="24"/>
    <x v="0"/>
    <s v="REG"/>
    <s v="TXB"/>
    <x v="2"/>
  </r>
  <r>
    <x v="4"/>
    <s v="PO"/>
    <d v="2016-04-19T00:00:00"/>
    <d v="1899-12-30T07:15:00"/>
    <d v="1899-12-30T08:45:00"/>
    <x v="0"/>
    <n v="49"/>
    <n v="2"/>
    <n v="7"/>
    <n v="18"/>
    <d v="1899-12-30T07:18:00"/>
    <s v="WX5378"/>
    <x v="19"/>
    <x v="0"/>
    <s v="IDA"/>
    <s v="TXB"/>
    <x v="2"/>
  </r>
  <r>
    <x v="4"/>
    <s v="PO"/>
    <d v="2016-04-19T00:00:00"/>
    <d v="1899-12-30T07:15:00"/>
    <d v="1899-12-30T08:45:00"/>
    <x v="0"/>
    <n v="49"/>
    <n v="3"/>
    <n v="7"/>
    <n v="21"/>
    <d v="1899-12-30T07:21:00"/>
    <s v="XY3959"/>
    <x v="16"/>
    <x v="0"/>
    <s v="IDA"/>
    <s v="TXB"/>
    <x v="0"/>
  </r>
  <r>
    <x v="4"/>
    <s v="PO"/>
    <d v="2016-04-19T00:00:00"/>
    <d v="1899-12-30T07:15:00"/>
    <d v="1899-12-30T08:45:00"/>
    <x v="0"/>
    <n v="49"/>
    <n v="4"/>
    <n v="7"/>
    <n v="24"/>
    <d v="1899-12-30T07:24:00"/>
    <s v="XK8589"/>
    <x v="18"/>
    <x v="0"/>
    <s v="IDA"/>
    <s v="TXB"/>
    <x v="1"/>
  </r>
  <r>
    <x v="4"/>
    <s v="PO"/>
    <d v="2016-04-19T00:00:00"/>
    <d v="1899-12-30T07:15:00"/>
    <d v="1899-12-30T08:45:00"/>
    <x v="0"/>
    <n v="49"/>
    <n v="5"/>
    <n v="7"/>
    <n v="26"/>
    <d v="1899-12-30T07:26:00"/>
    <s v="WT1969"/>
    <x v="19"/>
    <x v="0"/>
    <s v="IDA"/>
    <s v="TXB"/>
    <x v="3"/>
  </r>
  <r>
    <x v="4"/>
    <s v="PO"/>
    <d v="2016-04-19T00:00:00"/>
    <d v="1899-12-30T07:15:00"/>
    <d v="1899-12-30T08:45:00"/>
    <x v="0"/>
    <n v="49"/>
    <n v="6"/>
    <n v="7"/>
    <n v="29"/>
    <d v="1899-12-30T07:29:00"/>
    <s v="TY6022"/>
    <x v="24"/>
    <x v="0"/>
    <s v="REG"/>
    <s v="TXB"/>
    <x v="0"/>
  </r>
  <r>
    <x v="4"/>
    <s v="PO"/>
    <d v="2016-04-19T00:00:00"/>
    <d v="1899-12-30T07:15:00"/>
    <d v="1899-12-30T08:45:00"/>
    <x v="0"/>
    <n v="49"/>
    <n v="7"/>
    <n v="7"/>
    <n v="30"/>
    <d v="1899-12-30T07:30:00"/>
    <s v="PB2476"/>
    <x v="19"/>
    <x v="0"/>
    <s v="IDA"/>
    <s v="TXB"/>
    <x v="0"/>
  </r>
  <r>
    <x v="4"/>
    <s v="PO"/>
    <d v="2016-04-19T00:00:00"/>
    <d v="1899-12-30T07:15:00"/>
    <d v="1899-12-30T08:45:00"/>
    <x v="0"/>
    <n v="49"/>
    <n v="8"/>
    <n v="7"/>
    <n v="33"/>
    <d v="1899-12-30T07:33:00"/>
    <s v="PX4813"/>
    <x v="18"/>
    <x v="0"/>
    <s v="IDA"/>
    <s v="TXB"/>
    <x v="2"/>
  </r>
  <r>
    <x v="4"/>
    <s v="PO"/>
    <d v="2016-04-19T00:00:00"/>
    <d v="1899-12-30T07:15:00"/>
    <d v="1899-12-30T08:45:00"/>
    <x v="0"/>
    <n v="49"/>
    <n v="9"/>
    <n v="7"/>
    <n v="33"/>
    <d v="1899-12-30T07:33:00"/>
    <s v="FTPC59"/>
    <x v="16"/>
    <x v="0"/>
    <s v="IDA"/>
    <s v="TXB"/>
    <x v="1"/>
  </r>
  <r>
    <x v="4"/>
    <s v="PO"/>
    <d v="2016-04-19T00:00:00"/>
    <d v="1899-12-30T07:15:00"/>
    <d v="1899-12-30T08:45:00"/>
    <x v="0"/>
    <n v="49"/>
    <n v="10"/>
    <n v="7"/>
    <n v="36"/>
    <d v="1899-12-30T07:36:00"/>
    <s v="XR5340"/>
    <x v="19"/>
    <x v="0"/>
    <s v="IDA"/>
    <s v="TXB"/>
    <x v="0"/>
  </r>
  <r>
    <x v="4"/>
    <s v="PO"/>
    <d v="2016-04-19T00:00:00"/>
    <d v="1899-12-30T07:15:00"/>
    <d v="1899-12-30T08:45:00"/>
    <x v="0"/>
    <n v="49"/>
    <n v="11"/>
    <n v="7"/>
    <n v="39"/>
    <d v="1899-12-30T07:39:00"/>
    <s v="FTFC13"/>
    <x v="0"/>
    <x v="0"/>
    <s v="REG"/>
    <s v="TXB"/>
    <x v="2"/>
  </r>
  <r>
    <x v="4"/>
    <s v="PO"/>
    <d v="2016-04-19T00:00:00"/>
    <d v="1899-12-30T07:15:00"/>
    <d v="1899-12-30T08:45:00"/>
    <x v="0"/>
    <n v="49"/>
    <n v="12"/>
    <n v="7"/>
    <n v="40"/>
    <d v="1899-12-30T07:40:00"/>
    <s v="UJ7537"/>
    <x v="0"/>
    <x v="0"/>
    <s v="REG"/>
    <s v="TXB"/>
    <x v="0"/>
  </r>
  <r>
    <x v="4"/>
    <s v="PO"/>
    <d v="2016-04-19T00:00:00"/>
    <d v="1899-12-30T07:15:00"/>
    <d v="1899-12-30T08:45:00"/>
    <x v="0"/>
    <n v="49"/>
    <n v="13"/>
    <n v="7"/>
    <n v="42"/>
    <d v="1899-12-30T07:42:00"/>
    <s v="YR3549"/>
    <x v="19"/>
    <x v="0"/>
    <s v="IDA"/>
    <s v="TXB"/>
    <x v="3"/>
  </r>
  <r>
    <x v="4"/>
    <s v="PO"/>
    <d v="2016-04-19T00:00:00"/>
    <d v="1899-12-30T07:15:00"/>
    <d v="1899-12-30T08:45:00"/>
    <x v="0"/>
    <n v="49"/>
    <n v="14"/>
    <n v="7"/>
    <n v="46"/>
    <d v="1899-12-30T07:46:00"/>
    <s v="CVX9506"/>
    <x v="16"/>
    <x v="0"/>
    <s v="IDA"/>
    <s v="TXB"/>
    <x v="4"/>
  </r>
  <r>
    <x v="4"/>
    <s v="PO"/>
    <d v="2016-04-19T00:00:00"/>
    <d v="1899-12-30T07:15:00"/>
    <d v="1899-12-30T08:45:00"/>
    <x v="0"/>
    <n v="49"/>
    <n v="15"/>
    <n v="7"/>
    <n v="47"/>
    <d v="1899-12-30T07:47:00"/>
    <s v="VD8869"/>
    <x v="26"/>
    <x v="0"/>
    <s v="REG"/>
    <s v="TXB"/>
    <x v="0"/>
  </r>
  <r>
    <x v="4"/>
    <s v="PO"/>
    <d v="2016-04-19T00:00:00"/>
    <d v="1899-12-30T07:15:00"/>
    <d v="1899-12-30T08:45:00"/>
    <x v="0"/>
    <n v="49"/>
    <n v="16"/>
    <n v="7"/>
    <n v="48"/>
    <d v="1899-12-30T07:48:00"/>
    <s v="XG1235"/>
    <x v="18"/>
    <x v="0"/>
    <s v="IDA"/>
    <s v="TXB"/>
    <x v="2"/>
  </r>
  <r>
    <x v="4"/>
    <s v="PO"/>
    <d v="2016-04-19T00:00:00"/>
    <d v="1899-12-30T07:15:00"/>
    <d v="1899-12-30T08:45:00"/>
    <x v="0"/>
    <n v="49"/>
    <n v="17"/>
    <n v="7"/>
    <n v="48"/>
    <d v="1899-12-30T07:48:00"/>
    <s v="GJZG82"/>
    <x v="19"/>
    <x v="0"/>
    <s v="IDA"/>
    <s v="TXB"/>
    <x v="0"/>
  </r>
  <r>
    <x v="4"/>
    <s v="PO"/>
    <d v="2016-04-19T00:00:00"/>
    <d v="1899-12-30T07:15:00"/>
    <d v="1899-12-30T08:45:00"/>
    <x v="0"/>
    <n v="49"/>
    <n v="18"/>
    <n v="7"/>
    <n v="49"/>
    <d v="1899-12-30T07:49:00"/>
    <s v="WG9620"/>
    <x v="32"/>
    <x v="0"/>
    <s v="REG"/>
    <s v="TXB"/>
    <x v="0"/>
  </r>
  <r>
    <x v="4"/>
    <s v="PO"/>
    <d v="2016-04-19T00:00:00"/>
    <d v="1899-12-30T07:15:00"/>
    <d v="1899-12-30T08:45:00"/>
    <x v="0"/>
    <n v="49"/>
    <n v="19"/>
    <n v="7"/>
    <n v="53"/>
    <d v="1899-12-30T07:53:00"/>
    <s v="VV1302"/>
    <x v="26"/>
    <x v="0"/>
    <s v="REG"/>
    <s v="TXB"/>
    <x v="2"/>
  </r>
  <r>
    <x v="4"/>
    <s v="PO"/>
    <d v="2016-04-19T00:00:00"/>
    <d v="1899-12-30T07:15:00"/>
    <d v="1899-12-30T08:45:00"/>
    <x v="0"/>
    <n v="49"/>
    <n v="20"/>
    <n v="7"/>
    <n v="54"/>
    <d v="1899-12-30T07:54:00"/>
    <s v="DRZH74"/>
    <x v="19"/>
    <x v="0"/>
    <s v="IDA"/>
    <s v="TXB"/>
    <x v="0"/>
  </r>
  <r>
    <x v="4"/>
    <s v="PO"/>
    <d v="2016-04-19T00:00:00"/>
    <d v="1899-12-30T07:15:00"/>
    <d v="1899-12-30T08:45:00"/>
    <x v="0"/>
    <n v="49"/>
    <n v="21"/>
    <n v="7"/>
    <n v="54"/>
    <d v="1899-12-30T07:54:00"/>
    <s v="FSGZ99"/>
    <x v="28"/>
    <x v="1"/>
    <m/>
    <s v="TXB"/>
    <x v="2"/>
  </r>
  <r>
    <x v="4"/>
    <s v="PO"/>
    <d v="2016-04-19T00:00:00"/>
    <d v="1899-12-30T07:15:00"/>
    <d v="1899-12-30T08:45:00"/>
    <x v="0"/>
    <n v="49"/>
    <n v="22"/>
    <n v="7"/>
    <n v="55"/>
    <d v="1899-12-30T07:55:00"/>
    <s v="XP4127"/>
    <x v="24"/>
    <x v="0"/>
    <s v="REG"/>
    <s v="TXB"/>
    <x v="2"/>
  </r>
  <r>
    <x v="4"/>
    <s v="PO"/>
    <d v="2016-04-19T00:00:00"/>
    <d v="1899-12-30T07:15:00"/>
    <d v="1899-12-30T08:45:00"/>
    <x v="0"/>
    <n v="49"/>
    <n v="23"/>
    <n v="7"/>
    <n v="55"/>
    <d v="1899-12-30T07:55:00"/>
    <s v="YB8101"/>
    <x v="28"/>
    <x v="1"/>
    <m/>
    <s v="TXB"/>
    <x v="2"/>
  </r>
  <r>
    <x v="4"/>
    <s v="PO"/>
    <d v="2016-04-19T00:00:00"/>
    <d v="1899-12-30T07:15:00"/>
    <d v="1899-12-30T08:45:00"/>
    <x v="0"/>
    <n v="49"/>
    <n v="24"/>
    <n v="7"/>
    <n v="57"/>
    <d v="1899-12-30T07:57:00"/>
    <s v="FYBF71"/>
    <x v="16"/>
    <x v="0"/>
    <s v="IDA"/>
    <s v="TXB"/>
    <x v="0"/>
  </r>
  <r>
    <x v="4"/>
    <s v="PO"/>
    <d v="2016-04-19T00:00:00"/>
    <d v="1899-12-30T07:15:00"/>
    <d v="1899-12-30T08:45:00"/>
    <x v="0"/>
    <n v="49"/>
    <n v="25"/>
    <n v="8"/>
    <n v="0"/>
    <d v="1899-12-30T08:00:00"/>
    <s v="UK7313"/>
    <x v="26"/>
    <x v="0"/>
    <s v="REG"/>
    <s v="TXB"/>
    <x v="0"/>
  </r>
  <r>
    <x v="4"/>
    <s v="PO"/>
    <d v="2016-04-19T00:00:00"/>
    <d v="1899-12-30T07:15:00"/>
    <d v="1899-12-30T08:45:00"/>
    <x v="0"/>
    <n v="49"/>
    <n v="26"/>
    <n v="8"/>
    <n v="1"/>
    <d v="1899-12-30T08:01:00"/>
    <s v="YR1991"/>
    <x v="19"/>
    <x v="0"/>
    <s v="IDA"/>
    <s v="TXB"/>
    <x v="2"/>
  </r>
  <r>
    <x v="4"/>
    <s v="PO"/>
    <d v="2016-04-19T00:00:00"/>
    <d v="1899-12-30T07:15:00"/>
    <d v="1899-12-30T08:45:00"/>
    <x v="0"/>
    <n v="49"/>
    <n v="27"/>
    <n v="8"/>
    <n v="4"/>
    <d v="1899-12-30T08:04:00"/>
    <s v="XP6343"/>
    <x v="32"/>
    <x v="0"/>
    <s v="REG"/>
    <s v="TXB"/>
    <x v="2"/>
  </r>
  <r>
    <x v="4"/>
    <s v="PO"/>
    <d v="2016-04-19T00:00:00"/>
    <d v="1899-12-30T07:15:00"/>
    <d v="1899-12-30T08:45:00"/>
    <x v="0"/>
    <n v="49"/>
    <n v="28"/>
    <n v="8"/>
    <n v="4"/>
    <d v="1899-12-30T08:04:00"/>
    <s v="XL8386"/>
    <x v="18"/>
    <x v="0"/>
    <s v="IDA"/>
    <s v="TXB"/>
    <x v="2"/>
  </r>
  <r>
    <x v="4"/>
    <s v="PO"/>
    <d v="2016-04-19T00:00:00"/>
    <d v="1899-12-30T07:15:00"/>
    <d v="1899-12-30T08:45:00"/>
    <x v="0"/>
    <n v="49"/>
    <n v="29"/>
    <n v="8"/>
    <n v="4"/>
    <d v="1899-12-30T08:04:00"/>
    <s v="WR7410"/>
    <x v="19"/>
    <x v="0"/>
    <s v="IDA"/>
    <s v="TXB"/>
    <x v="4"/>
  </r>
  <r>
    <x v="4"/>
    <s v="PO"/>
    <d v="2016-04-19T00:00:00"/>
    <d v="1899-12-30T07:15:00"/>
    <d v="1899-12-30T08:45:00"/>
    <x v="0"/>
    <n v="49"/>
    <n v="30"/>
    <n v="8"/>
    <n v="5"/>
    <d v="1899-12-30T08:05:00"/>
    <s v="VY7740"/>
    <x v="32"/>
    <x v="0"/>
    <s v="REG"/>
    <s v="TXB"/>
    <x v="0"/>
  </r>
  <r>
    <x v="4"/>
    <s v="PO"/>
    <d v="2016-04-19T00:00:00"/>
    <d v="1899-12-30T07:15:00"/>
    <d v="1899-12-30T08:45:00"/>
    <x v="0"/>
    <n v="50"/>
    <n v="1"/>
    <n v="8"/>
    <n v="11"/>
    <d v="1899-12-30T08:11:00"/>
    <s v="XR9015"/>
    <x v="16"/>
    <x v="0"/>
    <s v="IDA"/>
    <s v="TXB"/>
    <x v="0"/>
  </r>
  <r>
    <x v="4"/>
    <s v="PO"/>
    <d v="2016-04-19T00:00:00"/>
    <d v="1899-12-30T07:15:00"/>
    <d v="1899-12-30T08:45:00"/>
    <x v="0"/>
    <n v="50"/>
    <n v="2"/>
    <n v="8"/>
    <n v="11"/>
    <d v="1899-12-30T08:11:00"/>
    <s v="ZV4253"/>
    <x v="28"/>
    <x v="1"/>
    <s v="REG"/>
    <s v="TXB"/>
    <x v="2"/>
  </r>
  <r>
    <x v="4"/>
    <s v="PO"/>
    <d v="2016-04-19T00:00:00"/>
    <d v="1899-12-30T07:15:00"/>
    <d v="1899-12-30T08:45:00"/>
    <x v="0"/>
    <n v="50"/>
    <n v="3"/>
    <n v="8"/>
    <n v="12"/>
    <d v="1899-12-30T08:12:00"/>
    <s v="UK6059"/>
    <x v="24"/>
    <x v="0"/>
    <s v="REG"/>
    <s v="TXB"/>
    <x v="2"/>
  </r>
  <r>
    <x v="4"/>
    <s v="PO"/>
    <d v="2016-04-19T00:00:00"/>
    <d v="1899-12-30T07:15:00"/>
    <d v="1899-12-30T08:45:00"/>
    <x v="0"/>
    <n v="50"/>
    <n v="4"/>
    <n v="8"/>
    <n v="12"/>
    <d v="1899-12-30T08:12:00"/>
    <s v="XY95747"/>
    <x v="32"/>
    <x v="0"/>
    <s v="REG"/>
    <s v="TXB"/>
    <x v="2"/>
  </r>
  <r>
    <x v="4"/>
    <s v="PO"/>
    <d v="2016-04-19T00:00:00"/>
    <d v="1899-12-30T07:15:00"/>
    <d v="1899-12-30T08:45:00"/>
    <x v="0"/>
    <n v="50"/>
    <n v="5"/>
    <n v="8"/>
    <n v="12"/>
    <d v="1899-12-30T08:12:00"/>
    <s v="TU4846"/>
    <x v="18"/>
    <x v="0"/>
    <s v="IDA"/>
    <s v="TXB"/>
    <x v="2"/>
  </r>
  <r>
    <x v="4"/>
    <s v="PO"/>
    <d v="2016-04-19T00:00:00"/>
    <d v="1899-12-30T07:15:00"/>
    <d v="1899-12-30T08:45:00"/>
    <x v="0"/>
    <n v="50"/>
    <n v="6"/>
    <n v="8"/>
    <n v="13"/>
    <d v="1899-12-30T08:13:00"/>
    <s v="BKRG36"/>
    <x v="19"/>
    <x v="0"/>
    <s v="IDA"/>
    <s v="TXB"/>
    <x v="0"/>
  </r>
  <r>
    <x v="4"/>
    <s v="PO"/>
    <d v="2016-04-19T00:00:00"/>
    <d v="1899-12-30T07:15:00"/>
    <d v="1899-12-30T08:45:00"/>
    <x v="0"/>
    <n v="50"/>
    <n v="7"/>
    <n v="8"/>
    <n v="15"/>
    <d v="1899-12-30T08:15:00"/>
    <s v="UJ5210"/>
    <x v="26"/>
    <x v="0"/>
    <s v="REG"/>
    <s v="TXB"/>
    <x v="1"/>
  </r>
  <r>
    <x v="4"/>
    <s v="PO"/>
    <d v="2016-04-19T00:00:00"/>
    <d v="1899-12-30T07:15:00"/>
    <d v="1899-12-30T08:45:00"/>
    <x v="0"/>
    <n v="50"/>
    <n v="8"/>
    <n v="8"/>
    <n v="27"/>
    <d v="1899-12-30T08:27:00"/>
    <s v="TV4536"/>
    <x v="19"/>
    <x v="0"/>
    <s v="IDA"/>
    <s v="TXB"/>
    <x v="0"/>
  </r>
  <r>
    <x v="4"/>
    <s v="PO"/>
    <d v="2016-04-19T00:00:00"/>
    <d v="1899-12-30T07:15:00"/>
    <d v="1899-12-30T08:45:00"/>
    <x v="0"/>
    <n v="50"/>
    <n v="9"/>
    <n v="8"/>
    <n v="18"/>
    <d v="1899-12-30T08:18:00"/>
    <s v="NF5669"/>
    <x v="32"/>
    <x v="0"/>
    <s v="REG"/>
    <s v="TXB"/>
    <x v="2"/>
  </r>
  <r>
    <x v="4"/>
    <s v="PO"/>
    <d v="2016-04-19T00:00:00"/>
    <d v="1899-12-30T07:15:00"/>
    <d v="1899-12-30T08:45:00"/>
    <x v="0"/>
    <n v="50"/>
    <n v="10"/>
    <n v="8"/>
    <n v="20"/>
    <d v="1899-12-30T08:20:00"/>
    <s v="YR3548"/>
    <x v="26"/>
    <x v="0"/>
    <s v="REG"/>
    <s v="TXB"/>
    <x v="0"/>
  </r>
  <r>
    <x v="4"/>
    <s v="PO"/>
    <d v="2016-04-19T00:00:00"/>
    <d v="1899-12-30T07:15:00"/>
    <d v="1899-12-30T08:45:00"/>
    <x v="0"/>
    <n v="50"/>
    <n v="11"/>
    <n v="8"/>
    <n v="21"/>
    <d v="1899-12-30T08:21:00"/>
    <s v="XW8284"/>
    <x v="24"/>
    <x v="0"/>
    <s v="REG"/>
    <s v="TXB"/>
    <x v="2"/>
  </r>
  <r>
    <x v="4"/>
    <s v="PO"/>
    <d v="2016-04-19T00:00:00"/>
    <d v="1899-12-30T07:15:00"/>
    <d v="1899-12-30T08:45:00"/>
    <x v="0"/>
    <n v="50"/>
    <n v="12"/>
    <n v="8"/>
    <n v="21"/>
    <d v="1899-12-30T08:21:00"/>
    <s v="VA8204"/>
    <x v="18"/>
    <x v="0"/>
    <s v="IDA"/>
    <s v="TXB"/>
    <x v="2"/>
  </r>
  <r>
    <x v="4"/>
    <s v="PO"/>
    <d v="2016-04-19T00:00:00"/>
    <d v="1899-12-30T07:15:00"/>
    <d v="1899-12-30T08:45:00"/>
    <x v="0"/>
    <n v="50"/>
    <n v="13"/>
    <n v="8"/>
    <n v="22"/>
    <d v="1899-12-30T08:22:00"/>
    <s v="VB3881"/>
    <x v="0"/>
    <x v="0"/>
    <s v="REG"/>
    <s v="TXB"/>
    <x v="2"/>
  </r>
  <r>
    <x v="4"/>
    <s v="PO"/>
    <d v="2016-04-19T00:00:00"/>
    <d v="1899-12-30T07:15:00"/>
    <d v="1899-12-30T08:45:00"/>
    <x v="0"/>
    <n v="50"/>
    <n v="14"/>
    <n v="8"/>
    <n v="23"/>
    <d v="1899-12-30T08:23:00"/>
    <s v="RN8077"/>
    <x v="0"/>
    <x v="0"/>
    <s v="REG"/>
    <s v="TXB"/>
    <x v="2"/>
  </r>
  <r>
    <x v="4"/>
    <s v="PO"/>
    <d v="2016-04-19T00:00:00"/>
    <d v="1899-12-30T07:15:00"/>
    <d v="1899-12-30T08:45:00"/>
    <x v="0"/>
    <n v="50"/>
    <n v="15"/>
    <n v="8"/>
    <n v="24"/>
    <d v="1899-12-30T08:24:00"/>
    <s v="YH1735"/>
    <x v="28"/>
    <x v="1"/>
    <s v="REG"/>
    <s v="TXB"/>
    <x v="2"/>
  </r>
  <r>
    <x v="4"/>
    <s v="PO"/>
    <d v="2016-04-19T00:00:00"/>
    <d v="1899-12-30T07:15:00"/>
    <d v="1899-12-30T08:45:00"/>
    <x v="0"/>
    <n v="50"/>
    <n v="16"/>
    <n v="8"/>
    <n v="28"/>
    <d v="1899-12-30T08:28:00"/>
    <s v="VY7741"/>
    <x v="26"/>
    <x v="0"/>
    <s v="REG"/>
    <s v="TXB"/>
    <x v="0"/>
  </r>
  <r>
    <x v="4"/>
    <s v="PO"/>
    <d v="2016-04-19T00:00:00"/>
    <d v="1899-12-30T07:15:00"/>
    <d v="1899-12-30T08:45:00"/>
    <x v="0"/>
    <n v="50"/>
    <n v="17"/>
    <n v="8"/>
    <n v="28"/>
    <d v="1899-12-30T08:28:00"/>
    <s v="HKPG48"/>
    <x v="19"/>
    <x v="0"/>
    <s v="IDA"/>
    <s v="TXB"/>
    <x v="4"/>
  </r>
  <r>
    <x v="4"/>
    <s v="PO"/>
    <d v="2016-04-19T00:00:00"/>
    <d v="1899-12-30T07:15:00"/>
    <d v="1899-12-30T08:45:00"/>
    <x v="0"/>
    <n v="50"/>
    <n v="18"/>
    <n v="8"/>
    <n v="29"/>
    <d v="1899-12-30T08:29:00"/>
    <s v="TR2394"/>
    <x v="18"/>
    <x v="0"/>
    <s v="IDA"/>
    <s v="TXB"/>
    <x v="2"/>
  </r>
  <r>
    <x v="4"/>
    <s v="PO"/>
    <d v="2016-04-19T00:00:00"/>
    <d v="1899-12-30T07:15:00"/>
    <d v="1899-12-30T08:45:00"/>
    <x v="0"/>
    <n v="50"/>
    <n v="19"/>
    <n v="8"/>
    <n v="31"/>
    <d v="1899-12-30T08:31:00"/>
    <s v="FYBV70"/>
    <x v="41"/>
    <x v="1"/>
    <s v="REG"/>
    <s v="TXB"/>
    <x v="2"/>
  </r>
  <r>
    <x v="4"/>
    <s v="PO"/>
    <d v="2016-04-19T00:00:00"/>
    <d v="1899-12-30T07:15:00"/>
    <d v="1899-12-30T08:45:00"/>
    <x v="0"/>
    <n v="50"/>
    <n v="20"/>
    <n v="8"/>
    <n v="32"/>
    <d v="1899-12-30T08:32:00"/>
    <s v="ZN8557"/>
    <x v="25"/>
    <x v="0"/>
    <s v="REG"/>
    <s v="TXB"/>
    <x v="2"/>
  </r>
  <r>
    <x v="4"/>
    <s v="PO"/>
    <d v="2016-04-19T00:00:00"/>
    <d v="1899-12-30T07:15:00"/>
    <d v="1899-12-30T08:45:00"/>
    <x v="0"/>
    <n v="50"/>
    <n v="21"/>
    <n v="8"/>
    <n v="32"/>
    <d v="1899-12-30T08:32:00"/>
    <s v="VR8353"/>
    <x v="19"/>
    <x v="0"/>
    <s v="IDA"/>
    <s v="TXB"/>
    <x v="0"/>
  </r>
  <r>
    <x v="4"/>
    <s v="PO"/>
    <d v="2016-04-19T00:00:00"/>
    <d v="1899-12-30T07:15:00"/>
    <d v="1899-12-30T08:45:00"/>
    <x v="0"/>
    <n v="50"/>
    <n v="22"/>
    <n v="8"/>
    <n v="35"/>
    <d v="1899-12-30T08:35:00"/>
    <s v="FVGJ83"/>
    <x v="16"/>
    <x v="0"/>
    <s v="IDA"/>
    <s v="TXB"/>
    <x v="0"/>
  </r>
  <r>
    <x v="4"/>
    <s v="PO"/>
    <d v="2016-04-19T00:00:00"/>
    <d v="1899-12-30T07:15:00"/>
    <d v="1899-12-30T08:45:00"/>
    <x v="0"/>
    <n v="50"/>
    <n v="23"/>
    <n v="8"/>
    <n v="35"/>
    <d v="1899-12-30T08:35:00"/>
    <s v="YW6711"/>
    <x v="24"/>
    <x v="0"/>
    <s v="REG"/>
    <s v="TXB"/>
    <x v="2"/>
  </r>
  <r>
    <x v="4"/>
    <s v="PO"/>
    <d v="2016-04-19T00:00:00"/>
    <d v="1899-12-30T07:15:00"/>
    <d v="1899-12-30T08:45:00"/>
    <x v="0"/>
    <n v="50"/>
    <n v="24"/>
    <n v="8"/>
    <n v="36"/>
    <d v="1899-12-30T08:36:00"/>
    <s v="CPVP46"/>
    <x v="16"/>
    <x v="0"/>
    <s v="IDA"/>
    <s v="TXB"/>
    <x v="0"/>
  </r>
  <r>
    <x v="4"/>
    <s v="PO"/>
    <d v="2016-04-19T00:00:00"/>
    <d v="1899-12-30T07:15:00"/>
    <d v="1899-12-30T08:45:00"/>
    <x v="0"/>
    <n v="50"/>
    <n v="25"/>
    <n v="8"/>
    <n v="39"/>
    <d v="1899-12-30T08:39:00"/>
    <s v="XA3101"/>
    <x v="19"/>
    <x v="0"/>
    <s v="IDA"/>
    <s v="TXB"/>
    <x v="0"/>
  </r>
  <r>
    <x v="4"/>
    <s v="PO"/>
    <d v="2016-04-19T00:00:00"/>
    <d v="1899-12-30T07:15:00"/>
    <d v="1899-12-30T08:45:00"/>
    <x v="0"/>
    <n v="50"/>
    <n v="26"/>
    <n v="8"/>
    <n v="41"/>
    <d v="1899-12-30T08:41:00"/>
    <s v="XV9205"/>
    <x v="15"/>
    <x v="0"/>
    <s v="IDA"/>
    <s v="TXB"/>
    <x v="3"/>
  </r>
  <r>
    <x v="4"/>
    <s v="PO"/>
    <d v="2016-04-19T00:00:00"/>
    <d v="1899-12-30T07:15:00"/>
    <d v="1899-12-30T08:45:00"/>
    <x v="0"/>
    <n v="50"/>
    <n v="27"/>
    <n v="8"/>
    <n v="42"/>
    <d v="1899-12-30T08:42:00"/>
    <s v="XZ1462"/>
    <x v="16"/>
    <x v="0"/>
    <s v="IDA"/>
    <s v="TXB"/>
    <x v="2"/>
  </r>
  <r>
    <x v="4"/>
    <s v="PO"/>
    <d v="2016-04-19T00:00:00"/>
    <d v="1899-12-30T07:15:00"/>
    <d v="1899-12-30T08:45:00"/>
    <x v="0"/>
    <n v="50"/>
    <n v="28"/>
    <n v="8"/>
    <n v="43"/>
    <d v="1899-12-30T08:43:00"/>
    <s v="PG8204"/>
    <x v="19"/>
    <x v="0"/>
    <s v="REG"/>
    <s v="TXB"/>
    <x v="2"/>
  </r>
  <r>
    <x v="4"/>
    <s v="PO"/>
    <d v="2016-04-19T00:00:00"/>
    <d v="1899-12-30T09:45:00"/>
    <d v="1899-12-30T11:15:00"/>
    <x v="1"/>
    <n v="51"/>
    <n v="1"/>
    <n v="9"/>
    <n v="48"/>
    <d v="1899-12-30T09:48:00"/>
    <s v="BVHB89"/>
    <x v="18"/>
    <x v="0"/>
    <s v="IDA"/>
    <s v="TXB"/>
    <x v="2"/>
  </r>
  <r>
    <x v="4"/>
    <s v="PO"/>
    <d v="2016-04-19T00:00:00"/>
    <d v="1899-12-30T09:45:00"/>
    <d v="1899-12-30T11:15:00"/>
    <x v="1"/>
    <n v="51"/>
    <n v="2"/>
    <n v="9"/>
    <n v="49"/>
    <d v="1899-12-30T09:49:00"/>
    <s v="BHDF14"/>
    <x v="16"/>
    <x v="0"/>
    <s v="IDA"/>
    <m/>
    <x v="2"/>
  </r>
  <r>
    <x v="4"/>
    <s v="PO"/>
    <d v="2016-04-19T00:00:00"/>
    <d v="1899-12-30T09:45:00"/>
    <d v="1899-12-30T11:15:00"/>
    <x v="1"/>
    <n v="51"/>
    <n v="3"/>
    <n v="9"/>
    <n v="50"/>
    <d v="1899-12-30T09:50:00"/>
    <s v="HXG3056"/>
    <x v="32"/>
    <x v="0"/>
    <s v="REG"/>
    <s v="BUS"/>
    <x v="0"/>
  </r>
  <r>
    <x v="4"/>
    <s v="PO"/>
    <d v="2016-04-19T00:00:00"/>
    <d v="1899-12-30T09:45:00"/>
    <d v="1899-12-30T11:15:00"/>
    <x v="1"/>
    <n v="51"/>
    <n v="4"/>
    <n v="9"/>
    <n v="52"/>
    <d v="1899-12-30T09:52:00"/>
    <s v="ZJ2738"/>
    <x v="26"/>
    <x v="0"/>
    <s v="REG"/>
    <s v="TXB"/>
    <x v="2"/>
  </r>
  <r>
    <x v="4"/>
    <s v="PO"/>
    <d v="2016-04-19T00:00:00"/>
    <d v="1899-12-30T09:45:00"/>
    <d v="1899-12-30T11:15:00"/>
    <x v="1"/>
    <n v="51"/>
    <n v="5"/>
    <n v="9"/>
    <n v="53"/>
    <d v="1899-12-30T09:53:00"/>
    <s v="MZ6729"/>
    <x v="19"/>
    <x v="0"/>
    <m/>
    <s v="TXB"/>
    <x v="2"/>
  </r>
  <r>
    <x v="4"/>
    <s v="PO"/>
    <d v="2016-04-19T00:00:00"/>
    <d v="1899-12-30T09:45:00"/>
    <d v="1899-12-30T11:15:00"/>
    <x v="1"/>
    <n v="51"/>
    <n v="6"/>
    <n v="9"/>
    <n v="55"/>
    <d v="1899-12-30T09:55:00"/>
    <s v="XW8292"/>
    <x v="32"/>
    <x v="0"/>
    <s v="REG"/>
    <s v="TXB"/>
    <x v="2"/>
  </r>
  <r>
    <x v="4"/>
    <s v="PO"/>
    <d v="2016-04-19T00:00:00"/>
    <d v="1899-12-30T09:45:00"/>
    <d v="1899-12-30T11:15:00"/>
    <x v="1"/>
    <n v="51"/>
    <n v="7"/>
    <n v="9"/>
    <n v="56"/>
    <d v="1899-12-30T09:56:00"/>
    <s v="VE6002"/>
    <x v="24"/>
    <x v="0"/>
    <s v="REG"/>
    <s v="TXB"/>
    <x v="2"/>
  </r>
  <r>
    <x v="4"/>
    <s v="PO"/>
    <d v="2016-04-19T00:00:00"/>
    <d v="1899-12-30T09:45:00"/>
    <d v="1899-12-30T11:15:00"/>
    <x v="1"/>
    <n v="51"/>
    <n v="8"/>
    <n v="9"/>
    <n v="57"/>
    <d v="1899-12-30T09:57:00"/>
    <s v="XU9223"/>
    <x v="19"/>
    <x v="0"/>
    <s v="IDA"/>
    <s v="TXB"/>
    <x v="0"/>
  </r>
  <r>
    <x v="4"/>
    <s v="PO"/>
    <d v="2016-04-19T00:00:00"/>
    <d v="1899-12-30T09:45:00"/>
    <d v="1899-12-30T11:15:00"/>
    <x v="1"/>
    <n v="51"/>
    <n v="9"/>
    <n v="10"/>
    <n v="1"/>
    <d v="1899-12-30T10:01:00"/>
    <s v="XW8289"/>
    <x v="16"/>
    <x v="0"/>
    <s v="IDA"/>
    <s v="TXB"/>
    <x v="2"/>
  </r>
  <r>
    <x v="4"/>
    <s v="PO"/>
    <d v="2016-04-19T00:00:00"/>
    <d v="1899-12-30T09:45:00"/>
    <d v="1899-12-30T11:15:00"/>
    <x v="1"/>
    <n v="51"/>
    <n v="10"/>
    <n v="10"/>
    <n v="1"/>
    <d v="1899-12-30T10:01:00"/>
    <s v="PJ8699"/>
    <x v="32"/>
    <x v="0"/>
    <s v="REG"/>
    <s v="TXB"/>
    <x v="2"/>
  </r>
  <r>
    <x v="4"/>
    <s v="PO"/>
    <d v="2016-04-19T00:00:00"/>
    <d v="1899-12-30T09:45:00"/>
    <d v="1899-12-30T11:15:00"/>
    <x v="1"/>
    <n v="51"/>
    <n v="11"/>
    <n v="10"/>
    <n v="1"/>
    <d v="1899-12-30T10:01:00"/>
    <s v="CZPS16"/>
    <x v="42"/>
    <x v="1"/>
    <m/>
    <s v="TXB"/>
    <x v="2"/>
  </r>
  <r>
    <x v="4"/>
    <s v="PO"/>
    <d v="2016-04-19T00:00:00"/>
    <d v="1899-12-30T09:45:00"/>
    <d v="1899-12-30T11:15:00"/>
    <x v="1"/>
    <n v="51"/>
    <n v="12"/>
    <n v="10"/>
    <n v="1"/>
    <d v="1899-12-30T10:01:00"/>
    <s v="XG8088"/>
    <x v="32"/>
    <x v="0"/>
    <s v="REG"/>
    <s v="TXB"/>
    <x v="2"/>
  </r>
  <r>
    <x v="4"/>
    <s v="PO"/>
    <d v="2016-04-19T00:00:00"/>
    <d v="1899-12-30T09:45:00"/>
    <d v="1899-12-30T11:15:00"/>
    <x v="1"/>
    <n v="51"/>
    <n v="13"/>
    <n v="10"/>
    <n v="6"/>
    <d v="1899-12-30T10:06:00"/>
    <s v="FCXC75"/>
    <x v="42"/>
    <x v="1"/>
    <m/>
    <s v="TXB"/>
    <x v="0"/>
  </r>
  <r>
    <x v="4"/>
    <s v="PO"/>
    <d v="2016-04-19T00:00:00"/>
    <d v="1899-12-30T09:45:00"/>
    <d v="1899-12-30T11:15:00"/>
    <x v="1"/>
    <n v="51"/>
    <n v="14"/>
    <n v="10"/>
    <n v="6"/>
    <d v="1899-12-30T10:06:00"/>
    <s v="GZYX34"/>
    <x v="19"/>
    <x v="0"/>
    <s v="IDA"/>
    <s v="TXB"/>
    <x v="2"/>
  </r>
  <r>
    <x v="4"/>
    <s v="PO"/>
    <d v="2016-04-19T00:00:00"/>
    <d v="1899-12-30T09:45:00"/>
    <d v="1899-12-30T11:15:00"/>
    <x v="1"/>
    <n v="51"/>
    <n v="15"/>
    <n v="10"/>
    <n v="7"/>
    <d v="1899-12-30T10:07:00"/>
    <s v="PF1849"/>
    <x v="42"/>
    <x v="1"/>
    <m/>
    <s v="TXB"/>
    <x v="2"/>
  </r>
  <r>
    <x v="4"/>
    <s v="PO"/>
    <d v="2016-04-19T00:00:00"/>
    <d v="1899-12-30T09:45:00"/>
    <d v="1899-12-30T11:15:00"/>
    <x v="1"/>
    <n v="51"/>
    <n v="16"/>
    <n v="10"/>
    <n v="8"/>
    <d v="1899-12-30T10:08:00"/>
    <s v="BHDF13"/>
    <x v="29"/>
    <x v="0"/>
    <s v="IDA"/>
    <s v="TXB"/>
    <x v="2"/>
  </r>
  <r>
    <x v="4"/>
    <s v="PO"/>
    <d v="2016-04-19T00:00:00"/>
    <d v="1899-12-30T09:45:00"/>
    <d v="1899-12-30T11:15:00"/>
    <x v="1"/>
    <n v="51"/>
    <n v="17"/>
    <n v="10"/>
    <n v="10"/>
    <d v="1899-12-30T10:10:00"/>
    <s v="GX5538"/>
    <x v="26"/>
    <x v="0"/>
    <s v="REG"/>
    <s v="TXB"/>
    <x v="0"/>
  </r>
  <r>
    <x v="4"/>
    <s v="PO"/>
    <d v="2016-04-19T00:00:00"/>
    <d v="1899-12-30T09:45:00"/>
    <d v="1899-12-30T11:15:00"/>
    <x v="1"/>
    <n v="51"/>
    <n v="18"/>
    <n v="10"/>
    <n v="11"/>
    <d v="1899-12-30T10:11:00"/>
    <s v="BDSD39"/>
    <x v="19"/>
    <x v="0"/>
    <s v="IDA"/>
    <s v="TXB"/>
    <x v="2"/>
  </r>
  <r>
    <x v="4"/>
    <s v="PO"/>
    <d v="2016-04-19T00:00:00"/>
    <d v="1899-12-30T09:45:00"/>
    <d v="1899-12-30T11:15:00"/>
    <x v="1"/>
    <n v="51"/>
    <n v="19"/>
    <n v="10"/>
    <n v="12"/>
    <d v="1899-12-30T10:12:00"/>
    <s v="HWCW50"/>
    <x v="32"/>
    <x v="0"/>
    <s v="REG"/>
    <s v="TXB"/>
    <x v="3"/>
  </r>
  <r>
    <x v="4"/>
    <s v="PO"/>
    <d v="2016-04-19T00:00:00"/>
    <d v="1899-12-30T09:45:00"/>
    <d v="1899-12-30T11:15:00"/>
    <x v="1"/>
    <n v="51"/>
    <n v="20"/>
    <n v="10"/>
    <n v="14"/>
    <d v="1899-12-30T10:14:00"/>
    <s v="XR5402"/>
    <x v="18"/>
    <x v="0"/>
    <s v="IDA"/>
    <s v="TXB"/>
    <x v="2"/>
  </r>
  <r>
    <x v="4"/>
    <s v="PO"/>
    <d v="2016-04-19T00:00:00"/>
    <d v="1899-12-30T09:45:00"/>
    <d v="1899-12-30T11:15:00"/>
    <x v="1"/>
    <n v="51"/>
    <n v="21"/>
    <n v="10"/>
    <n v="14"/>
    <d v="1899-12-30T10:14:00"/>
    <s v="TY6022"/>
    <x v="24"/>
    <x v="0"/>
    <s v="REG"/>
    <s v="TXB"/>
    <x v="2"/>
  </r>
  <r>
    <x v="4"/>
    <s v="PO"/>
    <d v="2016-04-19T00:00:00"/>
    <d v="1899-12-30T09:45:00"/>
    <d v="1899-12-30T11:15:00"/>
    <x v="1"/>
    <n v="51"/>
    <n v="22"/>
    <n v="10"/>
    <n v="15"/>
    <d v="1899-12-30T10:15:00"/>
    <s v="HVXB46"/>
    <x v="16"/>
    <x v="0"/>
    <s v="IDA"/>
    <s v="TXB"/>
    <x v="0"/>
  </r>
  <r>
    <x v="4"/>
    <s v="PO"/>
    <d v="2016-04-19T00:00:00"/>
    <d v="1899-12-30T09:45:00"/>
    <d v="1899-12-30T11:15:00"/>
    <x v="1"/>
    <n v="51"/>
    <n v="23"/>
    <n v="10"/>
    <n v="19"/>
    <d v="1899-12-30T10:19:00"/>
    <s v="SC4404"/>
    <x v="32"/>
    <x v="0"/>
    <s v="REG"/>
    <s v="TXB"/>
    <x v="2"/>
  </r>
  <r>
    <x v="4"/>
    <s v="PO"/>
    <d v="2016-04-19T00:00:00"/>
    <d v="1899-12-30T09:45:00"/>
    <d v="1899-12-30T11:15:00"/>
    <x v="1"/>
    <n v="51"/>
    <n v="24"/>
    <n v="10"/>
    <n v="20"/>
    <d v="1899-12-30T10:20:00"/>
    <s v="UK7780"/>
    <x v="19"/>
    <x v="0"/>
    <s v="IDA"/>
    <s v="TXB"/>
    <x v="0"/>
  </r>
  <r>
    <x v="4"/>
    <s v="PO"/>
    <d v="2016-04-19T00:00:00"/>
    <d v="1899-12-30T09:45:00"/>
    <d v="1899-12-30T11:15:00"/>
    <x v="1"/>
    <n v="51"/>
    <n v="25"/>
    <n v="10"/>
    <n v="22"/>
    <d v="1899-12-30T10:22:00"/>
    <s v="NF6374"/>
    <x v="26"/>
    <x v="0"/>
    <s v="REG"/>
    <s v="TXB"/>
    <x v="2"/>
  </r>
  <r>
    <x v="4"/>
    <s v="PO"/>
    <d v="2016-04-19T00:00:00"/>
    <d v="1899-12-30T09:45:00"/>
    <d v="1899-12-30T11:15:00"/>
    <x v="1"/>
    <n v="51"/>
    <n v="26"/>
    <n v="10"/>
    <n v="23"/>
    <d v="1899-12-30T10:23:00"/>
    <s v="XF9609"/>
    <x v="19"/>
    <x v="0"/>
    <s v="IDA"/>
    <s v="TXB"/>
    <x v="2"/>
  </r>
  <r>
    <x v="4"/>
    <s v="PO"/>
    <d v="2016-04-19T00:00:00"/>
    <d v="1899-12-30T09:45:00"/>
    <d v="1899-12-30T11:15:00"/>
    <x v="1"/>
    <n v="51"/>
    <n v="27"/>
    <n v="10"/>
    <n v="24"/>
    <d v="1899-12-30T10:24:00"/>
    <s v="BDGP50"/>
    <x v="42"/>
    <x v="1"/>
    <m/>
    <s v="TXB"/>
    <x v="2"/>
  </r>
  <r>
    <x v="4"/>
    <s v="PO"/>
    <d v="2016-04-19T00:00:00"/>
    <d v="1899-12-30T09:45:00"/>
    <d v="1899-12-30T11:15:00"/>
    <x v="1"/>
    <n v="51"/>
    <n v="28"/>
    <n v="10"/>
    <n v="25"/>
    <d v="1899-12-30T10:25:00"/>
    <s v="YD2056"/>
    <x v="42"/>
    <x v="1"/>
    <m/>
    <s v="TXB"/>
    <x v="2"/>
  </r>
  <r>
    <x v="4"/>
    <s v="PO"/>
    <d v="2016-04-19T00:00:00"/>
    <d v="1899-12-30T09:45:00"/>
    <d v="1899-12-30T11:15:00"/>
    <x v="1"/>
    <n v="51"/>
    <n v="29"/>
    <n v="10"/>
    <n v="27"/>
    <d v="1899-12-30T10:27:00"/>
    <s v="VC8029"/>
    <x v="18"/>
    <x v="0"/>
    <s v="IDA"/>
    <s v="TXB"/>
    <x v="2"/>
  </r>
  <r>
    <x v="4"/>
    <s v="PO"/>
    <d v="2016-04-19T00:00:00"/>
    <d v="1899-12-30T09:45:00"/>
    <d v="1899-12-30T11:15:00"/>
    <x v="1"/>
    <n v="51"/>
    <n v="30"/>
    <n v="10"/>
    <n v="27"/>
    <d v="1899-12-30T10:27:00"/>
    <s v="UR7281"/>
    <x v="32"/>
    <x v="0"/>
    <s v="REG"/>
    <s v="TXB"/>
    <x v="2"/>
  </r>
  <r>
    <x v="4"/>
    <s v="PO"/>
    <d v="2016-04-19T00:00:00"/>
    <d v="1899-12-30T09:45:00"/>
    <d v="1899-12-30T11:15:00"/>
    <x v="1"/>
    <n v="52"/>
    <n v="1"/>
    <n v="10"/>
    <n v="31"/>
    <d v="1899-12-30T10:31:00"/>
    <s v="RJ2223"/>
    <x v="16"/>
    <x v="0"/>
    <s v="IDA"/>
    <s v="TXB"/>
    <x v="2"/>
  </r>
  <r>
    <x v="4"/>
    <s v="PO"/>
    <d v="2016-04-19T00:00:00"/>
    <d v="1899-12-30T09:45:00"/>
    <d v="1899-12-30T11:15:00"/>
    <x v="1"/>
    <n v="52"/>
    <n v="2"/>
    <n v="10"/>
    <n v="32"/>
    <d v="1899-12-30T10:32:00"/>
    <s v="VD3998"/>
    <x v="32"/>
    <x v="0"/>
    <s v="REG"/>
    <s v="TXB"/>
    <x v="2"/>
  </r>
  <r>
    <x v="4"/>
    <s v="PO"/>
    <d v="2016-04-19T00:00:00"/>
    <d v="1899-12-30T09:45:00"/>
    <d v="1899-12-30T11:15:00"/>
    <x v="1"/>
    <n v="52"/>
    <n v="3"/>
    <n v="10"/>
    <n v="32"/>
    <d v="1899-12-30T10:32:00"/>
    <s v="VF8178"/>
    <x v="26"/>
    <x v="0"/>
    <s v="REG"/>
    <s v="TXB"/>
    <x v="0"/>
  </r>
  <r>
    <x v="4"/>
    <s v="PO"/>
    <d v="2016-04-19T00:00:00"/>
    <d v="1899-12-30T09:45:00"/>
    <d v="1899-12-30T11:15:00"/>
    <x v="1"/>
    <n v="52"/>
    <n v="4"/>
    <n v="10"/>
    <n v="34"/>
    <d v="1899-12-30T10:34:00"/>
    <s v="XL8616"/>
    <x v="19"/>
    <x v="0"/>
    <s v="IDA"/>
    <s v="TXB"/>
    <x v="2"/>
  </r>
  <r>
    <x v="4"/>
    <s v="PO"/>
    <d v="2016-04-19T00:00:00"/>
    <d v="1899-12-30T09:45:00"/>
    <d v="1899-12-30T11:15:00"/>
    <x v="1"/>
    <n v="52"/>
    <n v="5"/>
    <n v="10"/>
    <n v="35"/>
    <d v="1899-12-30T10:35:00"/>
    <s v="VD7002"/>
    <x v="0"/>
    <x v="0"/>
    <s v="REG"/>
    <s v="TXB"/>
    <x v="2"/>
  </r>
  <r>
    <x v="4"/>
    <s v="PO"/>
    <d v="2016-04-19T00:00:00"/>
    <d v="1899-12-30T09:45:00"/>
    <d v="1899-12-30T11:15:00"/>
    <x v="1"/>
    <n v="52"/>
    <n v="6"/>
    <n v="10"/>
    <n v="39"/>
    <d v="1899-12-30T10:39:00"/>
    <s v="SC4325"/>
    <x v="32"/>
    <x v="0"/>
    <s v="REG"/>
    <s v="TXB"/>
    <x v="2"/>
  </r>
  <r>
    <x v="4"/>
    <s v="PO"/>
    <d v="2016-04-19T00:00:00"/>
    <d v="1899-12-30T09:45:00"/>
    <d v="1899-12-30T11:15:00"/>
    <x v="1"/>
    <n v="52"/>
    <n v="7"/>
    <n v="10"/>
    <n v="40"/>
    <d v="1899-12-30T10:40:00"/>
    <s v="XP4127"/>
    <x v="24"/>
    <x v="0"/>
    <s v="REG"/>
    <s v="TXB"/>
    <x v="2"/>
  </r>
  <r>
    <x v="4"/>
    <s v="PO"/>
    <d v="2016-04-19T00:00:00"/>
    <d v="1899-12-30T09:45:00"/>
    <d v="1899-12-30T11:15:00"/>
    <x v="1"/>
    <n v="52"/>
    <n v="8"/>
    <n v="10"/>
    <n v="40"/>
    <d v="1899-12-30T10:40:00"/>
    <s v="ZB8624"/>
    <x v="18"/>
    <x v="0"/>
    <s v="IDA"/>
    <s v="TXB"/>
    <x v="2"/>
  </r>
  <r>
    <x v="4"/>
    <s v="PO"/>
    <d v="2016-04-19T00:00:00"/>
    <d v="1899-12-30T09:45:00"/>
    <d v="1899-12-30T11:15:00"/>
    <x v="1"/>
    <n v="52"/>
    <n v="9"/>
    <n v="10"/>
    <n v="41"/>
    <d v="1899-12-30T10:41:00"/>
    <s v="VV1259"/>
    <x v="19"/>
    <x v="0"/>
    <s v="IDA"/>
    <s v="TXB"/>
    <x v="2"/>
  </r>
  <r>
    <x v="4"/>
    <s v="PO"/>
    <d v="2016-04-19T00:00:00"/>
    <d v="1899-12-30T09:45:00"/>
    <d v="1899-12-30T11:15:00"/>
    <x v="1"/>
    <n v="52"/>
    <n v="10"/>
    <n v="10"/>
    <n v="46"/>
    <d v="1899-12-30T10:46:00"/>
    <s v="DPTC23"/>
    <x v="16"/>
    <x v="0"/>
    <s v="IDA"/>
    <s v="TXB"/>
    <x v="0"/>
  </r>
  <r>
    <x v="4"/>
    <s v="PO"/>
    <d v="2016-04-19T00:00:00"/>
    <d v="1899-12-30T09:45:00"/>
    <d v="1899-12-30T11:15:00"/>
    <x v="1"/>
    <n v="52"/>
    <n v="11"/>
    <n v="10"/>
    <n v="47"/>
    <d v="1899-12-30T10:47:00"/>
    <s v="ZK3191"/>
    <x v="26"/>
    <x v="0"/>
    <s v="REG"/>
    <s v="TXB"/>
    <x v="2"/>
  </r>
  <r>
    <x v="4"/>
    <s v="PO"/>
    <d v="2016-04-19T00:00:00"/>
    <d v="1899-12-30T09:45:00"/>
    <d v="1899-12-30T11:15:00"/>
    <x v="1"/>
    <n v="52"/>
    <n v="12"/>
    <n v="10"/>
    <n v="47"/>
    <d v="1899-12-30T10:47:00"/>
    <s v="FXRR72"/>
    <x v="29"/>
    <x v="0"/>
    <s v="REG"/>
    <s v="TXB"/>
    <x v="2"/>
  </r>
  <r>
    <x v="4"/>
    <s v="PO"/>
    <d v="2016-04-19T00:00:00"/>
    <d v="1899-12-30T09:45:00"/>
    <d v="1899-12-30T11:15:00"/>
    <x v="1"/>
    <n v="52"/>
    <n v="13"/>
    <n v="10"/>
    <n v="48"/>
    <d v="1899-12-30T10:48:00"/>
    <s v="ZR7113"/>
    <x v="31"/>
    <x v="0"/>
    <s v="IDA"/>
    <s v="TXB"/>
    <x v="2"/>
  </r>
  <r>
    <x v="4"/>
    <s v="PO"/>
    <d v="2016-04-19T00:00:00"/>
    <d v="1899-12-30T09:45:00"/>
    <d v="1899-12-30T11:15:00"/>
    <x v="1"/>
    <n v="52"/>
    <n v="14"/>
    <n v="10"/>
    <n v="49"/>
    <d v="1899-12-30T10:49:00"/>
    <s v="FCXP20"/>
    <x v="26"/>
    <x v="0"/>
    <s v="REG"/>
    <s v="TXB"/>
    <x v="2"/>
  </r>
  <r>
    <x v="4"/>
    <s v="PO"/>
    <d v="2016-04-19T00:00:00"/>
    <d v="1899-12-30T09:45:00"/>
    <d v="1899-12-30T11:15:00"/>
    <x v="1"/>
    <n v="52"/>
    <n v="15"/>
    <n v="10"/>
    <n v="50"/>
    <d v="1899-12-30T10:50:00"/>
    <s v="UF8811"/>
    <x v="0"/>
    <x v="0"/>
    <s v="REG"/>
    <s v="TXB"/>
    <x v="2"/>
  </r>
  <r>
    <x v="4"/>
    <s v="PO"/>
    <d v="2016-04-19T00:00:00"/>
    <d v="1899-12-30T09:45:00"/>
    <d v="1899-12-30T11:15:00"/>
    <x v="1"/>
    <n v="52"/>
    <n v="16"/>
    <n v="10"/>
    <n v="51"/>
    <d v="1899-12-30T10:51:00"/>
    <s v="XJ6813"/>
    <x v="19"/>
    <x v="0"/>
    <s v="IDA"/>
    <s v="TXB"/>
    <x v="0"/>
  </r>
  <r>
    <x v="4"/>
    <s v="PO"/>
    <d v="2016-04-19T00:00:00"/>
    <d v="1899-12-30T09:45:00"/>
    <d v="1899-12-30T11:15:00"/>
    <x v="1"/>
    <n v="52"/>
    <n v="17"/>
    <n v="10"/>
    <n v="52"/>
    <d v="1899-12-30T10:52:00"/>
    <s v="UK6059"/>
    <x v="24"/>
    <x v="0"/>
    <s v="REG"/>
    <s v="TXB"/>
    <x v="2"/>
  </r>
  <r>
    <x v="4"/>
    <s v="PO"/>
    <d v="2016-04-19T00:00:00"/>
    <d v="1899-12-30T09:45:00"/>
    <d v="1899-12-30T11:15:00"/>
    <x v="1"/>
    <n v="52"/>
    <n v="18"/>
    <n v="10"/>
    <n v="54"/>
    <d v="1899-12-30T10:54:00"/>
    <s v="XE9337"/>
    <x v="18"/>
    <x v="0"/>
    <s v="IDA"/>
    <s v="TXB"/>
    <x v="2"/>
  </r>
  <r>
    <x v="4"/>
    <s v="PO"/>
    <d v="2016-04-19T00:00:00"/>
    <d v="1899-12-30T09:45:00"/>
    <d v="1899-12-30T11:15:00"/>
    <x v="1"/>
    <n v="52"/>
    <n v="19"/>
    <n v="10"/>
    <n v="55"/>
    <d v="1899-12-30T10:55:00"/>
    <s v="XG8359"/>
    <x v="19"/>
    <x v="0"/>
    <s v="IDA"/>
    <s v="TXB"/>
    <x v="2"/>
  </r>
  <r>
    <x v="4"/>
    <s v="PO"/>
    <d v="2016-04-19T00:00:00"/>
    <d v="1899-12-30T09:45:00"/>
    <d v="1899-12-30T11:15:00"/>
    <x v="1"/>
    <n v="52"/>
    <n v="20"/>
    <n v="10"/>
    <n v="57"/>
    <d v="1899-12-30T10:57:00"/>
    <s v="XU9202"/>
    <x v="26"/>
    <x v="0"/>
    <s v="REG"/>
    <s v="TXB"/>
    <x v="2"/>
  </r>
  <r>
    <x v="4"/>
    <s v="PO"/>
    <d v="2016-04-19T00:00:00"/>
    <d v="1899-12-30T09:45:00"/>
    <d v="1899-12-30T11:15:00"/>
    <x v="1"/>
    <n v="52"/>
    <n v="21"/>
    <n v="10"/>
    <n v="58"/>
    <d v="1899-12-30T10:58:00"/>
    <s v="XF4373"/>
    <x v="29"/>
    <x v="0"/>
    <s v="REG"/>
    <s v="TXB"/>
    <x v="2"/>
  </r>
  <r>
    <x v="4"/>
    <s v="PO"/>
    <d v="2016-04-19T00:00:00"/>
    <d v="1899-12-30T09:45:00"/>
    <d v="1899-12-30T11:15:00"/>
    <x v="1"/>
    <n v="52"/>
    <n v="22"/>
    <n v="10"/>
    <n v="59"/>
    <d v="1899-12-30T10:59:00"/>
    <s v="XV9760"/>
    <x v="0"/>
    <x v="0"/>
    <s v="REG"/>
    <s v="TXB"/>
    <x v="2"/>
  </r>
  <r>
    <x v="4"/>
    <s v="PO"/>
    <d v="2016-04-19T00:00:00"/>
    <d v="1899-12-30T09:45:00"/>
    <d v="1899-12-30T11:15:00"/>
    <x v="1"/>
    <n v="52"/>
    <n v="23"/>
    <n v="11"/>
    <n v="1"/>
    <d v="1899-12-30T11:01:00"/>
    <s v="XA7959"/>
    <x v="19"/>
    <x v="0"/>
    <s v="IDA"/>
    <s v="TXB"/>
    <x v="0"/>
  </r>
  <r>
    <x v="4"/>
    <s v="PO"/>
    <d v="2016-04-19T00:00:00"/>
    <d v="1899-12-30T09:45:00"/>
    <d v="1899-12-30T11:15:00"/>
    <x v="1"/>
    <n v="52"/>
    <n v="24"/>
    <n v="11"/>
    <n v="2"/>
    <d v="1899-12-30T11:02:00"/>
    <s v="XR5424"/>
    <x v="0"/>
    <x v="0"/>
    <s v="REG"/>
    <s v="TXB"/>
    <x v="2"/>
  </r>
  <r>
    <x v="4"/>
    <s v="PO"/>
    <d v="2016-04-19T00:00:00"/>
    <d v="1899-12-30T09:45:00"/>
    <d v="1899-12-30T11:15:00"/>
    <x v="1"/>
    <n v="52"/>
    <n v="25"/>
    <n v="11"/>
    <n v="3"/>
    <d v="1899-12-30T11:03:00"/>
    <s v="YD1901"/>
    <x v="29"/>
    <x v="0"/>
    <s v="REG"/>
    <s v="TXB"/>
    <x v="2"/>
  </r>
  <r>
    <x v="4"/>
    <s v="PO"/>
    <d v="2016-04-19T00:00:00"/>
    <d v="1899-12-30T09:45:00"/>
    <d v="1899-12-30T11:15:00"/>
    <x v="1"/>
    <n v="52"/>
    <n v="26"/>
    <n v="11"/>
    <n v="6"/>
    <d v="1899-12-30T11:06:00"/>
    <s v="XV8192"/>
    <x v="19"/>
    <x v="0"/>
    <s v="IDA"/>
    <s v="TXB"/>
    <x v="0"/>
  </r>
  <r>
    <x v="4"/>
    <s v="PO"/>
    <d v="2016-04-19T00:00:00"/>
    <d v="1899-12-30T09:45:00"/>
    <d v="1899-12-30T11:15:00"/>
    <x v="1"/>
    <n v="52"/>
    <n v="27"/>
    <n v="11"/>
    <n v="8"/>
    <d v="1899-12-30T11:08:00"/>
    <s v="YB7493"/>
    <x v="26"/>
    <x v="0"/>
    <s v="REG"/>
    <s v="TXB"/>
    <x v="2"/>
  </r>
  <r>
    <x v="4"/>
    <s v="PO"/>
    <d v="2016-04-19T00:00:00"/>
    <d v="1899-12-30T09:45:00"/>
    <d v="1899-12-30T11:15:00"/>
    <x v="1"/>
    <n v="52"/>
    <n v="28"/>
    <n v="11"/>
    <n v="9"/>
    <d v="1899-12-30T11:09:00"/>
    <s v="XN6582"/>
    <x v="32"/>
    <x v="0"/>
    <s v="REG"/>
    <s v="TXB"/>
    <x v="2"/>
  </r>
  <r>
    <x v="4"/>
    <s v="PO"/>
    <d v="2016-04-19T00:00:00"/>
    <d v="1899-12-30T09:45:00"/>
    <d v="1899-12-30T11:15:00"/>
    <x v="1"/>
    <n v="52"/>
    <n v="29"/>
    <n v="11"/>
    <n v="10"/>
    <d v="1899-12-30T11:10:00"/>
    <s v="YH1754"/>
    <x v="16"/>
    <x v="0"/>
    <s v="IDA"/>
    <s v="TXB"/>
    <x v="2"/>
  </r>
  <r>
    <x v="4"/>
    <s v="PO"/>
    <d v="2016-04-19T00:00:00"/>
    <d v="1899-12-30T09:45:00"/>
    <d v="1899-12-30T11:15:00"/>
    <x v="1"/>
    <n v="52"/>
    <n v="30"/>
    <n v="11"/>
    <n v="10"/>
    <d v="1899-12-30T11:10:00"/>
    <s v="XW8284"/>
    <x v="18"/>
    <x v="0"/>
    <s v="IDA"/>
    <s v="TXB"/>
    <x v="2"/>
  </r>
  <r>
    <x v="4"/>
    <s v="PO"/>
    <d v="2016-04-19T00:00:00"/>
    <d v="1899-12-30T09:45:00"/>
    <d v="1899-12-30T11:15:00"/>
    <x v="1"/>
    <n v="53"/>
    <n v="1"/>
    <n v="11"/>
    <n v="11"/>
    <d v="1899-12-30T11:11:00"/>
    <s v="XG8576"/>
    <x v="31"/>
    <x v="0"/>
    <s v="IDA"/>
    <s v="TXB"/>
    <x v="2"/>
  </r>
  <r>
    <x v="4"/>
    <s v="PO"/>
    <d v="2016-04-19T00:00:00"/>
    <d v="1899-12-30T09:45:00"/>
    <d v="1899-12-30T11:15:00"/>
    <x v="1"/>
    <n v="53"/>
    <n v="2"/>
    <n v="11"/>
    <n v="13"/>
    <d v="1899-12-30T11:13:00"/>
    <s v="XN6577"/>
    <x v="19"/>
    <x v="0"/>
    <s v="IDA"/>
    <s v="TXB"/>
    <x v="2"/>
  </r>
  <r>
    <x v="4"/>
    <s v="PO"/>
    <d v="2016-04-19T00:00:00"/>
    <d v="1899-12-30T09:45:00"/>
    <d v="1899-12-30T11:15:00"/>
    <x v="1"/>
    <n v="53"/>
    <n v="3"/>
    <n v="11"/>
    <n v="14"/>
    <d v="1899-12-30T11:14:00"/>
    <s v="NF5289"/>
    <x v="32"/>
    <x v="0"/>
    <s v="REG"/>
    <s v="TXB"/>
    <x v="2"/>
  </r>
  <r>
    <x v="4"/>
    <s v="PO"/>
    <d v="2016-04-19T00:00:00"/>
    <d v="1899-12-30T12:45:00"/>
    <d v="1899-12-30T14:15:00"/>
    <x v="2"/>
    <n v="54"/>
    <n v="1"/>
    <n v="12"/>
    <n v="46"/>
    <d v="1899-12-30T12:46:00"/>
    <s v="VD8869"/>
    <x v="32"/>
    <x v="0"/>
    <s v="REG"/>
    <s v="TXB"/>
    <x v="2"/>
  </r>
  <r>
    <x v="4"/>
    <s v="PO"/>
    <d v="2016-04-19T00:00:00"/>
    <d v="1899-12-30T12:45:00"/>
    <d v="1899-12-30T14:15:00"/>
    <x v="2"/>
    <n v="54"/>
    <n v="2"/>
    <n v="12"/>
    <n v="47"/>
    <d v="1899-12-30T12:47:00"/>
    <s v="ZR7113"/>
    <x v="18"/>
    <x v="0"/>
    <s v="IDA"/>
    <s v="TXB"/>
    <x v="2"/>
  </r>
  <r>
    <x v="4"/>
    <s v="PO"/>
    <d v="2016-04-19T00:00:00"/>
    <d v="1899-12-30T12:45:00"/>
    <d v="1899-12-30T14:15:00"/>
    <x v="2"/>
    <n v="54"/>
    <n v="3"/>
    <n v="12"/>
    <n v="48"/>
    <d v="1899-12-30T12:48:00"/>
    <s v="VE6002"/>
    <x v="24"/>
    <x v="0"/>
    <s v="REG"/>
    <s v="TXB"/>
    <x v="2"/>
  </r>
  <r>
    <x v="4"/>
    <s v="PO"/>
    <d v="2016-04-19T00:00:00"/>
    <d v="1899-12-30T12:45:00"/>
    <d v="1899-12-30T14:15:00"/>
    <x v="2"/>
    <n v="54"/>
    <n v="4"/>
    <n v="12"/>
    <n v="49"/>
    <d v="1899-12-30T12:49:00"/>
    <s v="VV1283"/>
    <x v="19"/>
    <x v="0"/>
    <s v="IDA"/>
    <s v="TXB"/>
    <x v="2"/>
  </r>
  <r>
    <x v="4"/>
    <s v="PO"/>
    <d v="2016-04-19T00:00:00"/>
    <d v="1899-12-30T12:45:00"/>
    <d v="1899-12-30T14:15:00"/>
    <x v="2"/>
    <n v="54"/>
    <n v="5"/>
    <n v="12"/>
    <n v="49"/>
    <d v="1899-12-30T12:49:00"/>
    <s v="XG8088"/>
    <x v="26"/>
    <x v="0"/>
    <s v="REG"/>
    <s v="TXB"/>
    <x v="2"/>
  </r>
  <r>
    <x v="4"/>
    <s v="PO"/>
    <d v="2016-04-19T00:00:00"/>
    <d v="1899-12-30T12:45:00"/>
    <d v="1899-12-30T14:15:00"/>
    <x v="2"/>
    <n v="54"/>
    <n v="6"/>
    <n v="12"/>
    <n v="53"/>
    <d v="1899-12-30T12:53:00"/>
    <s v="UZ2793"/>
    <x v="19"/>
    <x v="0"/>
    <s v="IDA"/>
    <s v="TXB"/>
    <x v="2"/>
  </r>
  <r>
    <x v="4"/>
    <s v="PO"/>
    <d v="2016-04-19T00:00:00"/>
    <d v="1899-12-30T12:45:00"/>
    <d v="1899-12-30T14:15:00"/>
    <x v="2"/>
    <n v="54"/>
    <n v="7"/>
    <n v="12"/>
    <n v="55"/>
    <d v="1899-12-30T12:55:00"/>
    <s v="VV1302"/>
    <x v="32"/>
    <x v="0"/>
    <s v="REG"/>
    <s v="TXB"/>
    <x v="0"/>
  </r>
  <r>
    <x v="4"/>
    <s v="PO"/>
    <d v="2016-04-19T00:00:00"/>
    <d v="1899-12-30T12:45:00"/>
    <d v="1899-12-30T14:15:00"/>
    <x v="2"/>
    <n v="54"/>
    <n v="8"/>
    <n v="12"/>
    <n v="55"/>
    <d v="1899-12-30T12:55:00"/>
    <s v="XG8576"/>
    <x v="0"/>
    <x v="0"/>
    <s v="REG"/>
    <s v="TXB"/>
    <x v="0"/>
  </r>
  <r>
    <x v="4"/>
    <s v="PO"/>
    <d v="2016-04-19T00:00:00"/>
    <d v="1899-12-30T12:45:00"/>
    <d v="1899-12-30T14:15:00"/>
    <x v="2"/>
    <n v="54"/>
    <n v="9"/>
    <n v="12"/>
    <n v="56"/>
    <d v="1899-12-30T12:56:00"/>
    <s v="BHDF13"/>
    <x v="26"/>
    <x v="0"/>
    <s v="REG"/>
    <s v="TXB"/>
    <x v="0"/>
  </r>
  <r>
    <x v="4"/>
    <s v="PO"/>
    <d v="2016-04-19T00:00:00"/>
    <d v="1899-12-30T12:45:00"/>
    <d v="1899-12-30T14:15:00"/>
    <x v="2"/>
    <n v="54"/>
    <n v="10"/>
    <n v="12"/>
    <n v="57"/>
    <d v="1899-12-30T12:57:00"/>
    <s v="VX4316"/>
    <x v="28"/>
    <x v="1"/>
    <m/>
    <s v="TXB"/>
    <x v="0"/>
  </r>
  <r>
    <x v="4"/>
    <s v="PO"/>
    <d v="2016-04-19T00:00:00"/>
    <d v="1899-12-30T12:45:00"/>
    <d v="1899-12-30T14:15:00"/>
    <x v="2"/>
    <n v="54"/>
    <n v="11"/>
    <n v="12"/>
    <n v="58"/>
    <d v="1899-12-30T12:58:00"/>
    <s v="GLZH85"/>
    <x v="0"/>
    <x v="0"/>
    <s v="REG"/>
    <s v="TXB"/>
    <x v="2"/>
  </r>
  <r>
    <x v="4"/>
    <s v="PO"/>
    <d v="2016-04-19T00:00:00"/>
    <d v="1899-12-30T12:45:00"/>
    <d v="1899-12-30T14:15:00"/>
    <x v="2"/>
    <n v="54"/>
    <n v="12"/>
    <n v="12"/>
    <n v="59"/>
    <d v="1899-12-30T12:59:00"/>
    <s v="FRKF46"/>
    <x v="16"/>
    <x v="0"/>
    <s v="IDA"/>
    <s v="TXB"/>
    <x v="2"/>
  </r>
  <r>
    <x v="4"/>
    <s v="PO"/>
    <d v="2016-04-19T00:00:00"/>
    <d v="1899-12-30T12:45:00"/>
    <d v="1899-12-30T14:15:00"/>
    <x v="2"/>
    <n v="54"/>
    <n v="13"/>
    <n v="13"/>
    <n v="1"/>
    <d v="1899-12-30T13:01:00"/>
    <s v="XW8284"/>
    <x v="31"/>
    <x v="0"/>
    <s v="IDA"/>
    <s v="TXB"/>
    <x v="2"/>
  </r>
  <r>
    <x v="4"/>
    <s v="PO"/>
    <d v="2016-04-19T00:00:00"/>
    <d v="1899-12-30T12:45:00"/>
    <d v="1899-12-30T14:15:00"/>
    <x v="2"/>
    <n v="54"/>
    <n v="14"/>
    <n v="13"/>
    <n v="2"/>
    <d v="1899-12-30T13:02:00"/>
    <s v="UK7313"/>
    <x v="32"/>
    <x v="0"/>
    <s v="REG"/>
    <s v="TXB"/>
    <x v="0"/>
  </r>
  <r>
    <x v="4"/>
    <s v="PO"/>
    <d v="2016-04-19T00:00:00"/>
    <d v="1899-12-30T12:45:00"/>
    <d v="1899-12-30T14:15:00"/>
    <x v="2"/>
    <n v="54"/>
    <n v="15"/>
    <n v="13"/>
    <n v="3"/>
    <d v="1899-12-30T13:03:00"/>
    <s v="XY3641"/>
    <x v="19"/>
    <x v="0"/>
    <s v="IDA"/>
    <s v="TXB"/>
    <x v="0"/>
  </r>
  <r>
    <x v="4"/>
    <s v="PO"/>
    <d v="2016-04-19T00:00:00"/>
    <d v="1899-12-30T12:45:00"/>
    <d v="1899-12-30T14:15:00"/>
    <x v="2"/>
    <n v="54"/>
    <n v="16"/>
    <n v="13"/>
    <n v="4"/>
    <d v="1899-12-30T13:04:00"/>
    <s v="TY6022"/>
    <x v="24"/>
    <x v="0"/>
    <s v="REG"/>
    <s v="TXB"/>
    <x v="0"/>
  </r>
  <r>
    <x v="4"/>
    <s v="PO"/>
    <d v="2016-04-19T00:00:00"/>
    <d v="1899-12-30T12:45:00"/>
    <d v="1899-12-30T14:15:00"/>
    <x v="2"/>
    <n v="54"/>
    <n v="17"/>
    <n v="13"/>
    <n v="5"/>
    <d v="1899-12-30T13:05:00"/>
    <s v="HWCW50"/>
    <x v="32"/>
    <x v="0"/>
    <s v="REG"/>
    <s v="TXB"/>
    <x v="0"/>
  </r>
  <r>
    <x v="4"/>
    <s v="PO"/>
    <d v="2016-04-19T00:00:00"/>
    <d v="1899-12-30T12:45:00"/>
    <d v="1899-12-30T14:15:00"/>
    <x v="2"/>
    <n v="54"/>
    <n v="18"/>
    <n v="13"/>
    <n v="6"/>
    <d v="1899-12-30T13:06:00"/>
    <s v="CVSJ48"/>
    <x v="31"/>
    <x v="0"/>
    <s v="IDA"/>
    <s v="TXB"/>
    <x v="2"/>
  </r>
  <r>
    <x v="4"/>
    <s v="PO"/>
    <d v="2016-04-19T00:00:00"/>
    <d v="1899-12-30T12:45:00"/>
    <d v="1899-12-30T14:15:00"/>
    <x v="2"/>
    <n v="54"/>
    <n v="19"/>
    <n v="13"/>
    <n v="9"/>
    <d v="1899-12-30T13:09:00"/>
    <s v="SC4381"/>
    <x v="19"/>
    <x v="0"/>
    <s v="IDA"/>
    <s v="TXB"/>
    <x v="0"/>
  </r>
  <r>
    <x v="4"/>
    <s v="PO"/>
    <d v="2016-04-19T00:00:00"/>
    <d v="1899-12-30T12:45:00"/>
    <d v="1899-12-30T14:15:00"/>
    <x v="2"/>
    <n v="54"/>
    <n v="20"/>
    <n v="13"/>
    <n v="10"/>
    <d v="1899-12-30T13:10:00"/>
    <s v="VY7740"/>
    <x v="32"/>
    <x v="0"/>
    <s v="REG"/>
    <s v="TXB"/>
    <x v="0"/>
  </r>
  <r>
    <x v="4"/>
    <s v="PO"/>
    <d v="2016-04-19T00:00:00"/>
    <d v="1899-12-30T12:45:00"/>
    <d v="1899-12-30T14:15:00"/>
    <x v="2"/>
    <n v="54"/>
    <n v="21"/>
    <n v="13"/>
    <n v="11"/>
    <d v="1899-12-30T13:11:00"/>
    <s v="FTFC13"/>
    <x v="0"/>
    <x v="0"/>
    <s v="REG"/>
    <s v="TXB"/>
    <x v="0"/>
  </r>
  <r>
    <x v="4"/>
    <s v="PO"/>
    <d v="2016-04-19T00:00:00"/>
    <d v="1899-12-30T12:45:00"/>
    <d v="1899-12-30T14:15:00"/>
    <x v="2"/>
    <n v="54"/>
    <n v="22"/>
    <n v="13"/>
    <n v="13"/>
    <d v="1899-12-30T13:13:00"/>
    <s v="BZBX54"/>
    <x v="19"/>
    <x v="0"/>
    <s v="IDA"/>
    <s v="TXB"/>
    <x v="0"/>
  </r>
  <r>
    <x v="4"/>
    <s v="PO"/>
    <d v="2016-04-19T00:00:00"/>
    <d v="1899-12-30T12:45:00"/>
    <d v="1899-12-30T14:15:00"/>
    <x v="2"/>
    <n v="54"/>
    <n v="23"/>
    <n v="13"/>
    <n v="14"/>
    <d v="1899-12-30T13:14:00"/>
    <s v="SC4404"/>
    <x v="26"/>
    <x v="0"/>
    <s v="REG"/>
    <s v="TXB"/>
    <x v="0"/>
  </r>
  <r>
    <x v="4"/>
    <s v="PO"/>
    <d v="2016-04-19T00:00:00"/>
    <d v="1899-12-30T12:45:00"/>
    <d v="1899-12-30T14:15:00"/>
    <x v="2"/>
    <n v="54"/>
    <n v="25"/>
    <n v="13"/>
    <n v="17"/>
    <d v="1899-12-30T13:17:00"/>
    <s v="BVHB89"/>
    <x v="18"/>
    <x v="0"/>
    <s v="IDA"/>
    <s v="TXB"/>
    <x v="0"/>
  </r>
  <r>
    <x v="4"/>
    <s v="PO"/>
    <d v="2016-04-19T00:00:00"/>
    <d v="1899-12-30T12:45:00"/>
    <d v="1899-12-30T14:15:00"/>
    <x v="2"/>
    <n v="54"/>
    <n v="27"/>
    <n v="13"/>
    <n v="19"/>
    <d v="1899-12-30T13:19:00"/>
    <s v="UR7281"/>
    <x v="26"/>
    <x v="0"/>
    <s v="REG"/>
    <s v="TXB"/>
    <x v="2"/>
  </r>
  <r>
    <x v="4"/>
    <s v="PO"/>
    <d v="2016-04-19T00:00:00"/>
    <d v="1899-12-30T12:45:00"/>
    <d v="1899-12-30T14:15:00"/>
    <x v="2"/>
    <n v="54"/>
    <n v="28"/>
    <n v="13"/>
    <n v="20"/>
    <d v="1899-12-30T13:20:00"/>
    <s v="XP4127"/>
    <x v="24"/>
    <x v="0"/>
    <s v="REG"/>
    <s v="TXB"/>
    <x v="2"/>
  </r>
  <r>
    <x v="4"/>
    <s v="PO"/>
    <d v="2016-04-19T00:00:00"/>
    <d v="1899-12-30T12:45:00"/>
    <d v="1899-12-30T14:15:00"/>
    <x v="2"/>
    <n v="54"/>
    <n v="29"/>
    <n v="13"/>
    <n v="21"/>
    <d v="1899-12-30T13:21:00"/>
    <s v="GBVW20"/>
    <x v="31"/>
    <x v="0"/>
    <s v="IDA"/>
    <s v="TXB"/>
    <x v="2"/>
  </r>
  <r>
    <x v="4"/>
    <s v="PO"/>
    <d v="2016-04-19T00:00:00"/>
    <d v="1899-12-30T12:45:00"/>
    <d v="1899-12-30T14:15:00"/>
    <x v="2"/>
    <n v="55"/>
    <n v="1"/>
    <n v="13"/>
    <n v="22"/>
    <d v="1899-12-30T13:22:00"/>
    <s v="YR3548"/>
    <x v="26"/>
    <x v="0"/>
    <s v="REG"/>
    <s v="TXB"/>
    <x v="0"/>
  </r>
  <r>
    <x v="4"/>
    <s v="PO"/>
    <d v="2016-04-19T00:00:00"/>
    <d v="1899-12-30T12:45:00"/>
    <d v="1899-12-30T14:15:00"/>
    <x v="2"/>
    <n v="55"/>
    <n v="2"/>
    <n v="13"/>
    <n v="25"/>
    <d v="1899-12-30T13:25:00"/>
    <s v="SC4326"/>
    <x v="32"/>
    <x v="0"/>
    <s v="REG"/>
    <s v="TXB"/>
    <x v="0"/>
  </r>
  <r>
    <x v="4"/>
    <s v="PO"/>
    <d v="2016-04-19T00:00:00"/>
    <d v="1899-12-30T12:45:00"/>
    <d v="1899-12-30T14:15:00"/>
    <x v="2"/>
    <n v="55"/>
    <n v="3"/>
    <n v="13"/>
    <n v="27"/>
    <d v="1899-12-30T13:27:00"/>
    <s v="UL4858"/>
    <x v="16"/>
    <x v="0"/>
    <s v="IDA"/>
    <s v="TXB"/>
    <x v="0"/>
  </r>
  <r>
    <x v="4"/>
    <s v="PO"/>
    <d v="2016-04-19T00:00:00"/>
    <d v="1899-12-30T12:45:00"/>
    <d v="1899-12-30T14:15:00"/>
    <x v="2"/>
    <n v="55"/>
    <n v="4"/>
    <n v="13"/>
    <n v="28"/>
    <d v="1899-12-30T13:28:00"/>
    <s v="FSCZ99"/>
    <x v="32"/>
    <x v="0"/>
    <s v="REG"/>
    <s v="TXB"/>
    <x v="2"/>
  </r>
  <r>
    <x v="4"/>
    <s v="PO"/>
    <d v="2016-04-19T00:00:00"/>
    <d v="1899-12-30T12:45:00"/>
    <d v="1899-12-30T14:15:00"/>
    <x v="2"/>
    <n v="55"/>
    <n v="5"/>
    <n v="13"/>
    <n v="29"/>
    <d v="1899-12-30T13:29:00"/>
    <s v="YR1750"/>
    <x v="0"/>
    <x v="0"/>
    <s v="REG"/>
    <s v="TXB"/>
    <x v="0"/>
  </r>
  <r>
    <x v="4"/>
    <s v="PO"/>
    <d v="2016-04-19T00:00:00"/>
    <d v="1899-12-30T12:45:00"/>
    <d v="1899-12-30T14:15:00"/>
    <x v="2"/>
    <n v="55"/>
    <n v="6"/>
    <n v="13"/>
    <n v="33"/>
    <d v="1899-12-30T13:33:00"/>
    <s v="FXRR72"/>
    <x v="32"/>
    <x v="0"/>
    <s v="REG"/>
    <s v="TXB"/>
    <x v="3"/>
  </r>
  <r>
    <x v="4"/>
    <s v="PO"/>
    <d v="2016-04-19T00:00:00"/>
    <d v="1899-12-30T12:45:00"/>
    <d v="1899-12-30T14:15:00"/>
    <x v="2"/>
    <n v="55"/>
    <n v="7"/>
    <n v="13"/>
    <n v="34"/>
    <d v="1899-12-30T13:34:00"/>
    <s v="VY7741"/>
    <x v="32"/>
    <x v="0"/>
    <s v="REG"/>
    <s v="TXB"/>
    <x v="0"/>
  </r>
  <r>
    <x v="4"/>
    <s v="PO"/>
    <d v="2016-04-19T00:00:00"/>
    <d v="1899-12-30T12:45:00"/>
    <d v="1899-12-30T14:15:00"/>
    <x v="2"/>
    <n v="55"/>
    <n v="8"/>
    <n v="13"/>
    <n v="34"/>
    <d v="1899-12-30T13:34:00"/>
    <s v="TR2394"/>
    <x v="18"/>
    <x v="0"/>
    <s v="IDA"/>
    <s v="TXB"/>
    <x v="0"/>
  </r>
  <r>
    <x v="4"/>
    <s v="PO"/>
    <d v="2016-04-19T00:00:00"/>
    <d v="1899-12-30T12:45:00"/>
    <d v="1899-12-30T14:15:00"/>
    <x v="2"/>
    <n v="55"/>
    <n v="9"/>
    <n v="13"/>
    <n v="35"/>
    <d v="1899-12-30T13:35:00"/>
    <s v="VV1280"/>
    <x v="19"/>
    <x v="0"/>
    <s v="IDA"/>
    <s v="TXB"/>
    <x v="1"/>
  </r>
  <r>
    <x v="4"/>
    <s v="PO"/>
    <d v="2016-04-19T00:00:00"/>
    <d v="1899-12-30T12:45:00"/>
    <d v="1899-12-30T14:15:00"/>
    <x v="2"/>
    <n v="55"/>
    <n v="10"/>
    <n v="13"/>
    <n v="36"/>
    <d v="1899-12-30T13:36:00"/>
    <s v="CZPS16"/>
    <x v="0"/>
    <x v="0"/>
    <s v="REG"/>
    <s v="TXB"/>
    <x v="2"/>
  </r>
  <r>
    <x v="4"/>
    <s v="PO"/>
    <d v="2016-04-19T00:00:00"/>
    <d v="1899-12-30T12:45:00"/>
    <d v="1899-12-30T14:15:00"/>
    <x v="2"/>
    <n v="55"/>
    <n v="11"/>
    <n v="13"/>
    <n v="36"/>
    <d v="1899-12-30T13:36:00"/>
    <s v="XE9119"/>
    <x v="19"/>
    <x v="0"/>
    <s v="IDA"/>
    <s v="TXB"/>
    <x v="2"/>
  </r>
  <r>
    <x v="4"/>
    <s v="PO"/>
    <d v="2016-04-19T00:00:00"/>
    <d v="1899-12-30T12:45:00"/>
    <d v="1899-12-30T14:15:00"/>
    <x v="2"/>
    <n v="55"/>
    <n v="12"/>
    <n v="13"/>
    <n v="37"/>
    <d v="1899-12-30T13:37:00"/>
    <s v="UK6059"/>
    <x v="24"/>
    <x v="0"/>
    <s v="REG"/>
    <s v="TXB"/>
    <x v="0"/>
  </r>
  <r>
    <x v="4"/>
    <s v="PO"/>
    <d v="2016-04-19T00:00:00"/>
    <d v="1899-12-30T12:45:00"/>
    <d v="1899-12-30T14:15:00"/>
    <x v="2"/>
    <n v="55"/>
    <n v="13"/>
    <n v="13"/>
    <n v="38"/>
    <d v="1899-12-30T13:38:00"/>
    <s v="FWXD35"/>
    <x v="31"/>
    <x v="0"/>
    <s v="IDA"/>
    <s v="TXB"/>
    <x v="2"/>
  </r>
  <r>
    <x v="4"/>
    <s v="PO"/>
    <d v="2016-04-19T00:00:00"/>
    <d v="1899-12-30T12:45:00"/>
    <d v="1899-12-30T14:15:00"/>
    <x v="2"/>
    <n v="55"/>
    <n v="14"/>
    <n v="13"/>
    <n v="38"/>
    <d v="1899-12-30T13:38:00"/>
    <s v="FCXP20"/>
    <x v="26"/>
    <x v="0"/>
    <s v="REG"/>
    <s v="TXB"/>
    <x v="0"/>
  </r>
  <r>
    <x v="4"/>
    <s v="PO"/>
    <d v="2016-04-19T00:00:00"/>
    <d v="1899-12-30T12:45:00"/>
    <d v="1899-12-30T14:15:00"/>
    <x v="2"/>
    <n v="55"/>
    <n v="15"/>
    <n v="13"/>
    <n v="39"/>
    <d v="1899-12-30T13:39:00"/>
    <s v="UJ5214"/>
    <x v="0"/>
    <x v="0"/>
    <s v="REG"/>
    <s v="TXB"/>
    <x v="1"/>
  </r>
  <r>
    <x v="4"/>
    <s v="PO"/>
    <d v="2016-04-19T00:00:00"/>
    <d v="1899-12-30T12:45:00"/>
    <d v="1899-12-30T14:15:00"/>
    <x v="2"/>
    <n v="55"/>
    <n v="16"/>
    <n v="13"/>
    <n v="41"/>
    <d v="1899-12-30T13:41:00"/>
    <s v="ZV4253"/>
    <x v="32"/>
    <x v="0"/>
    <s v="REG"/>
    <s v="TXB"/>
    <x v="0"/>
  </r>
  <r>
    <x v="4"/>
    <s v="PO"/>
    <d v="2016-04-19T00:00:00"/>
    <d v="1899-12-30T12:45:00"/>
    <d v="1899-12-30T14:15:00"/>
    <x v="2"/>
    <n v="55"/>
    <n v="17"/>
    <n v="13"/>
    <n v="43"/>
    <d v="1899-12-30T13:43:00"/>
    <s v="BBKP41"/>
    <x v="16"/>
    <x v="0"/>
    <s v="IDA"/>
    <s v="TXB"/>
    <x v="0"/>
  </r>
  <r>
    <x v="4"/>
    <s v="PO"/>
    <d v="2016-04-19T00:00:00"/>
    <d v="1899-12-30T12:45:00"/>
    <d v="1899-12-30T14:15:00"/>
    <x v="2"/>
    <n v="55"/>
    <n v="18"/>
    <n v="13"/>
    <n v="45"/>
    <d v="1899-12-30T13:45:00"/>
    <s v="FCXC75"/>
    <x v="0"/>
    <x v="0"/>
    <s v="REG"/>
    <s v="TXB"/>
    <x v="0"/>
  </r>
  <r>
    <x v="4"/>
    <s v="PO"/>
    <d v="2016-04-19T00:00:00"/>
    <d v="1899-12-30T12:45:00"/>
    <d v="1899-12-30T14:15:00"/>
    <x v="2"/>
    <n v="55"/>
    <n v="19"/>
    <n v="13"/>
    <n v="46"/>
    <d v="1899-12-30T13:46:00"/>
    <s v="XV3438"/>
    <x v="19"/>
    <x v="0"/>
    <s v="IDA"/>
    <s v="TXB"/>
    <x v="1"/>
  </r>
  <r>
    <x v="4"/>
    <s v="PO"/>
    <d v="2016-04-19T00:00:00"/>
    <d v="1899-12-30T12:45:00"/>
    <d v="1899-12-30T14:15:00"/>
    <x v="2"/>
    <n v="55"/>
    <n v="20"/>
    <n v="13"/>
    <n v="47"/>
    <d v="1899-12-30T13:47:00"/>
    <s v="XF4373"/>
    <x v="26"/>
    <x v="0"/>
    <s v="REG"/>
    <s v="TXB"/>
    <x v="0"/>
  </r>
  <r>
    <x v="4"/>
    <s v="PO"/>
    <d v="2016-04-19T00:00:00"/>
    <d v="1899-12-30T12:45:00"/>
    <d v="1899-12-30T14:15:00"/>
    <x v="2"/>
    <n v="55"/>
    <n v="21"/>
    <n v="13"/>
    <n v="49"/>
    <d v="1899-12-30T13:49:00"/>
    <s v="YH1755"/>
    <x v="32"/>
    <x v="0"/>
    <s v="REG"/>
    <s v="TXB"/>
    <x v="0"/>
  </r>
  <r>
    <x v="4"/>
    <s v="PO"/>
    <d v="2016-04-19T00:00:00"/>
    <d v="1899-12-30T12:45:00"/>
    <d v="1899-12-30T14:15:00"/>
    <x v="2"/>
    <n v="55"/>
    <n v="22"/>
    <n v="13"/>
    <n v="50"/>
    <d v="1899-12-30T13:50:00"/>
    <s v="TV4846"/>
    <x v="31"/>
    <x v="0"/>
    <s v="IDA"/>
    <s v="TXB"/>
    <x v="2"/>
  </r>
  <r>
    <x v="4"/>
    <s v="PO"/>
    <d v="2016-04-19T00:00:00"/>
    <d v="1899-12-30T12:45:00"/>
    <d v="1899-12-30T14:15:00"/>
    <x v="2"/>
    <n v="55"/>
    <n v="23"/>
    <n v="13"/>
    <n v="51"/>
    <d v="1899-12-30T13:51:00"/>
    <s v="CHTJ33"/>
    <x v="19"/>
    <x v="0"/>
    <s v="IDA"/>
    <s v="TXB"/>
    <x v="2"/>
  </r>
  <r>
    <x v="4"/>
    <s v="PO"/>
    <d v="2016-04-19T00:00:00"/>
    <d v="1899-12-30T12:45:00"/>
    <d v="1899-12-30T14:15:00"/>
    <x v="2"/>
    <n v="55"/>
    <n v="24"/>
    <n v="13"/>
    <n v="52"/>
    <d v="1899-12-30T13:52:00"/>
    <s v="FYBV70"/>
    <x v="0"/>
    <x v="0"/>
    <s v="REG"/>
    <s v="TXB"/>
    <x v="0"/>
  </r>
  <r>
    <x v="4"/>
    <s v="PO"/>
    <d v="2016-04-19T00:00:00"/>
    <d v="1899-12-30T12:45:00"/>
    <d v="1899-12-30T14:15:00"/>
    <x v="2"/>
    <n v="55"/>
    <n v="25"/>
    <n v="13"/>
    <n v="54"/>
    <d v="1899-12-30T13:54:00"/>
    <s v="XR5402"/>
    <x v="18"/>
    <x v="0"/>
    <s v="IDA"/>
    <s v="TXB"/>
    <x v="2"/>
  </r>
  <r>
    <x v="4"/>
    <s v="PO"/>
    <d v="2016-04-19T00:00:00"/>
    <d v="1899-12-30T12:45:00"/>
    <d v="1899-12-30T14:15:00"/>
    <x v="2"/>
    <n v="55"/>
    <n v="26"/>
    <n v="13"/>
    <n v="55"/>
    <d v="1899-12-30T13:55:00"/>
    <s v="YD1901"/>
    <x v="26"/>
    <x v="0"/>
    <s v="REG"/>
    <s v="TXB"/>
    <x v="2"/>
  </r>
  <r>
    <x v="4"/>
    <s v="PO"/>
    <d v="2016-04-19T00:00:00"/>
    <d v="1899-12-30T12:45:00"/>
    <d v="1899-12-30T14:15:00"/>
    <x v="2"/>
    <n v="55"/>
    <n v="27"/>
    <n v="13"/>
    <n v="55"/>
    <d v="1899-12-30T13:55:00"/>
    <s v="TL8497"/>
    <x v="32"/>
    <x v="0"/>
    <s v="REG"/>
    <s v="TXB"/>
    <x v="1"/>
  </r>
  <r>
    <x v="4"/>
    <s v="PO"/>
    <d v="2016-04-19T00:00:00"/>
    <d v="1899-12-30T12:45:00"/>
    <d v="1899-12-30T14:15:00"/>
    <x v="2"/>
    <n v="55"/>
    <n v="28"/>
    <n v="13"/>
    <n v="56"/>
    <d v="1899-12-30T13:56:00"/>
    <s v="XY9517"/>
    <x v="16"/>
    <x v="0"/>
    <s v="IDA"/>
    <s v="TXB"/>
    <x v="0"/>
  </r>
  <r>
    <x v="4"/>
    <s v="PO"/>
    <d v="2016-04-19T00:00:00"/>
    <d v="1899-12-30T12:45:00"/>
    <d v="1899-12-30T14:15:00"/>
    <x v="2"/>
    <n v="55"/>
    <n v="29"/>
    <n v="13"/>
    <n v="57"/>
    <d v="1899-12-30T13:57:00"/>
    <s v="BDGP50"/>
    <x v="0"/>
    <x v="0"/>
    <s v="REG"/>
    <s v="TXB"/>
    <x v="0"/>
  </r>
  <r>
    <x v="4"/>
    <s v="PO"/>
    <d v="2016-04-19T00:00:00"/>
    <d v="1899-12-30T12:45:00"/>
    <d v="1899-12-30T14:15:00"/>
    <x v="2"/>
    <n v="55"/>
    <n v="30"/>
    <n v="13"/>
    <n v="58"/>
    <d v="1899-12-30T13:58:00"/>
    <s v="CPVP46"/>
    <x v="32"/>
    <x v="0"/>
    <s v="REG"/>
    <s v="TXB"/>
    <x v="0"/>
  </r>
  <r>
    <x v="4"/>
    <s v="PO"/>
    <d v="2016-04-19T00:00:00"/>
    <d v="1899-12-30T12:45:00"/>
    <d v="1899-12-30T14:15:00"/>
    <x v="2"/>
    <n v="56"/>
    <n v="1"/>
    <n v="14"/>
    <n v="1"/>
    <d v="1899-12-30T14:01:00"/>
    <s v="XN6582"/>
    <x v="26"/>
    <x v="0"/>
    <s v="REG"/>
    <s v="TXB"/>
    <x v="0"/>
  </r>
  <r>
    <x v="4"/>
    <s v="PO"/>
    <d v="2016-04-19T00:00:00"/>
    <d v="1899-12-30T12:45:00"/>
    <d v="1899-12-30T14:15:00"/>
    <x v="2"/>
    <n v="56"/>
    <n v="2"/>
    <n v="14"/>
    <n v="1"/>
    <d v="1899-12-30T14:01:00"/>
    <s v="VA8204"/>
    <x v="24"/>
    <x v="0"/>
    <s v="REG"/>
    <s v="TXB"/>
    <x v="1"/>
  </r>
  <r>
    <x v="4"/>
    <s v="PO"/>
    <d v="2016-04-19T00:00:00"/>
    <d v="1899-12-30T12:45:00"/>
    <d v="1899-12-30T14:15:00"/>
    <x v="2"/>
    <n v="56"/>
    <n v="3"/>
    <n v="14"/>
    <n v="5"/>
    <d v="1899-12-30T14:05:00"/>
    <s v="NF5289"/>
    <x v="26"/>
    <x v="0"/>
    <s v="REG"/>
    <s v="TXB"/>
    <x v="2"/>
  </r>
  <r>
    <x v="4"/>
    <s v="PO"/>
    <d v="2016-04-19T00:00:00"/>
    <d v="1899-12-30T12:45:00"/>
    <d v="1899-12-30T14:15:00"/>
    <x v="2"/>
    <n v="56"/>
    <n v="4"/>
    <n v="14"/>
    <n v="5"/>
    <d v="1899-12-30T14:05:00"/>
    <s v="FSBZ17"/>
    <x v="16"/>
    <x v="0"/>
    <s v="IDA"/>
    <s v="TXB"/>
    <x v="2"/>
  </r>
  <r>
    <x v="4"/>
    <s v="PO"/>
    <d v="2016-04-19T00:00:00"/>
    <d v="1899-12-30T12:45:00"/>
    <d v="1899-12-30T14:15:00"/>
    <x v="2"/>
    <n v="56"/>
    <n v="5"/>
    <n v="14"/>
    <n v="6"/>
    <d v="1899-12-30T14:06:00"/>
    <s v="FYDY21"/>
    <x v="32"/>
    <x v="0"/>
    <s v="REG"/>
    <s v="TXB"/>
    <x v="1"/>
  </r>
  <r>
    <x v="4"/>
    <s v="PO"/>
    <d v="2016-04-19T00:00:00"/>
    <d v="1899-12-30T12:45:00"/>
    <d v="1899-12-30T14:15:00"/>
    <x v="2"/>
    <n v="56"/>
    <n v="6"/>
    <n v="14"/>
    <n v="7"/>
    <d v="1899-12-30T14:07:00"/>
    <s v="WG2582"/>
    <x v="31"/>
    <x v="0"/>
    <s v="IDA"/>
    <s v="TXB"/>
    <x v="2"/>
  </r>
  <r>
    <x v="4"/>
    <s v="PO"/>
    <d v="2016-04-19T00:00:00"/>
    <d v="1899-12-30T12:45:00"/>
    <d v="1899-12-30T14:15:00"/>
    <x v="2"/>
    <n v="56"/>
    <n v="7"/>
    <n v="14"/>
    <n v="8"/>
    <d v="1899-12-30T14:08:00"/>
    <s v="VC8029"/>
    <x v="18"/>
    <x v="0"/>
    <s v="IDA"/>
    <s v="TXB"/>
    <x v="2"/>
  </r>
  <r>
    <x v="4"/>
    <s v="PO"/>
    <d v="2016-04-19T00:00:00"/>
    <d v="1899-12-30T12:45:00"/>
    <d v="1899-12-30T14:15:00"/>
    <x v="2"/>
    <n v="56"/>
    <n v="8"/>
    <n v="14"/>
    <n v="11"/>
    <d v="1899-12-30T14:11:00"/>
    <s v="ZL3344"/>
    <x v="32"/>
    <x v="0"/>
    <s v="REG"/>
    <s v="TXB"/>
    <x v="2"/>
  </r>
  <r>
    <x v="4"/>
    <s v="PO"/>
    <d v="2016-04-19T00:00:00"/>
    <d v="1899-12-30T12:45:00"/>
    <d v="1899-12-30T14:15:00"/>
    <x v="2"/>
    <n v="56"/>
    <n v="9"/>
    <n v="14"/>
    <n v="13"/>
    <d v="1899-12-30T14:13:00"/>
    <s v="WF6230"/>
    <x v="16"/>
    <x v="0"/>
    <s v="IDA"/>
    <s v="TXB"/>
    <x v="1"/>
  </r>
  <r>
    <x v="4"/>
    <s v="PO"/>
    <d v="2016-04-19T00:00:00"/>
    <d v="1899-12-30T12:45:00"/>
    <d v="1899-12-30T14:15:00"/>
    <x v="2"/>
    <n v="56"/>
    <n v="10"/>
    <n v="14"/>
    <n v="13"/>
    <d v="1899-12-30T14:13:00"/>
    <s v="XJ7010"/>
    <x v="26"/>
    <x v="0"/>
    <s v="REG"/>
    <s v="TXB"/>
    <x v="0"/>
  </r>
  <r>
    <x v="4"/>
    <s v="PO"/>
    <d v="2016-04-19T00:00:00"/>
    <d v="1899-12-30T12:45:00"/>
    <d v="1899-12-30T14:15:00"/>
    <x v="2"/>
    <n v="56"/>
    <n v="11"/>
    <n v="14"/>
    <n v="14"/>
    <d v="1899-12-30T14:14:00"/>
    <s v="VD7002"/>
    <x v="0"/>
    <x v="0"/>
    <s v="REG"/>
    <s v="TXB"/>
    <x v="2"/>
  </r>
  <r>
    <x v="4"/>
    <s v="PO"/>
    <d v="2016-04-19T00:00:00"/>
    <d v="1899-12-30T12:45:00"/>
    <d v="1899-12-30T14:15:00"/>
    <x v="2"/>
    <n v="56"/>
    <n v="12"/>
    <n v="14"/>
    <n v="15"/>
    <d v="1899-12-30T14:15:00"/>
    <s v="YW6711"/>
    <x v="24"/>
    <x v="0"/>
    <s v="REG"/>
    <s v="TXB"/>
    <x v="0"/>
  </r>
  <r>
    <x v="4"/>
    <s v="PO"/>
    <d v="2016-04-19T00:00:00"/>
    <d v="1899-12-30T12:45:00"/>
    <d v="1899-12-30T14:15:00"/>
    <x v="2"/>
    <n v="56"/>
    <n v="13"/>
    <n v="14"/>
    <n v="15"/>
    <d v="1899-12-30T14:15:00"/>
    <s v="GLZH85"/>
    <x v="0"/>
    <x v="0"/>
    <s v="IDA"/>
    <s v="TXB"/>
    <x v="2"/>
  </r>
  <r>
    <x v="4"/>
    <s v="PO"/>
    <d v="2016-04-19T00:00:00"/>
    <d v="1899-12-30T17:45:00"/>
    <d v="1899-12-30T19:15:00"/>
    <x v="3"/>
    <n v="57"/>
    <n v="1"/>
    <n v="17"/>
    <n v="48"/>
    <d v="1899-12-30T17:48:00"/>
    <s v="SC4326"/>
    <x v="32"/>
    <x v="0"/>
    <s v="REG"/>
    <s v="TXB"/>
    <x v="1"/>
  </r>
  <r>
    <x v="4"/>
    <s v="PO"/>
    <d v="2016-04-19T00:00:00"/>
    <d v="1899-12-30T17:45:00"/>
    <d v="1899-12-30T19:15:00"/>
    <x v="3"/>
    <n v="57"/>
    <n v="2"/>
    <n v="17"/>
    <n v="49"/>
    <d v="1899-12-30T17:49:00"/>
    <s v="YR1751"/>
    <x v="26"/>
    <x v="0"/>
    <s v="REG"/>
    <s v="TXB"/>
    <x v="0"/>
  </r>
  <r>
    <x v="4"/>
    <s v="PO"/>
    <d v="2016-04-19T00:00:00"/>
    <d v="1899-12-30T17:45:00"/>
    <d v="1899-12-30T19:15:00"/>
    <x v="3"/>
    <n v="57"/>
    <n v="3"/>
    <n v="17"/>
    <n v="50"/>
    <d v="1899-12-30T17:50:00"/>
    <s v="UC8029"/>
    <x v="18"/>
    <x v="0"/>
    <s v="IDA"/>
    <s v="TXB"/>
    <x v="0"/>
  </r>
  <r>
    <x v="4"/>
    <s v="PO"/>
    <d v="2016-04-19T00:00:00"/>
    <d v="1899-12-30T17:45:00"/>
    <d v="1899-12-30T19:15:00"/>
    <x v="3"/>
    <n v="57"/>
    <n v="4"/>
    <n v="17"/>
    <n v="51"/>
    <d v="1899-12-30T17:51:00"/>
    <s v="RJ2223"/>
    <x v="16"/>
    <x v="0"/>
    <s v="IDA"/>
    <s v="TXB"/>
    <x v="0"/>
  </r>
  <r>
    <x v="4"/>
    <s v="PO"/>
    <d v="2016-04-19T00:00:00"/>
    <d v="1899-12-30T17:45:00"/>
    <d v="1899-12-30T19:15:00"/>
    <x v="3"/>
    <n v="57"/>
    <n v="5"/>
    <n v="17"/>
    <n v="53"/>
    <d v="1899-12-30T17:53:00"/>
    <s v="XL8616"/>
    <x v="19"/>
    <x v="0"/>
    <s v="IDA"/>
    <s v="TXB"/>
    <x v="0"/>
  </r>
  <r>
    <x v="4"/>
    <s v="PO"/>
    <d v="2016-04-19T00:00:00"/>
    <d v="1899-12-30T17:45:00"/>
    <d v="1899-12-30T19:15:00"/>
    <x v="3"/>
    <n v="57"/>
    <n v="6"/>
    <n v="17"/>
    <n v="55"/>
    <d v="1899-12-30T17:55:00"/>
    <s v="TV4846"/>
    <x v="31"/>
    <x v="0"/>
    <s v="IDA"/>
    <s v="TXB"/>
    <x v="0"/>
  </r>
  <r>
    <x v="4"/>
    <s v="PO"/>
    <d v="2016-04-19T00:00:00"/>
    <d v="1899-12-30T17:45:00"/>
    <d v="1899-12-30T19:15:00"/>
    <x v="3"/>
    <n v="57"/>
    <n v="7"/>
    <n v="17"/>
    <n v="56"/>
    <d v="1899-12-30T17:56:00"/>
    <s v="FXRR72"/>
    <x v="32"/>
    <x v="0"/>
    <s v="REG"/>
    <s v="TXB"/>
    <x v="4"/>
  </r>
  <r>
    <x v="4"/>
    <s v="PO"/>
    <d v="2016-04-19T00:00:00"/>
    <d v="1899-12-30T17:45:00"/>
    <d v="1899-12-30T19:15:00"/>
    <x v="3"/>
    <n v="57"/>
    <n v="8"/>
    <n v="17"/>
    <n v="57"/>
    <d v="1899-12-30T17:57:00"/>
    <s v="XG1220"/>
    <x v="26"/>
    <x v="0"/>
    <s v="REG"/>
    <s v="TXB"/>
    <x v="0"/>
  </r>
  <r>
    <x v="4"/>
    <s v="PO"/>
    <d v="2016-04-19T00:00:00"/>
    <d v="1899-12-30T17:45:00"/>
    <d v="1899-12-30T19:15:00"/>
    <x v="3"/>
    <n v="57"/>
    <n v="9"/>
    <n v="17"/>
    <n v="58"/>
    <d v="1899-12-30T17:58:00"/>
    <s v="VV1259"/>
    <x v="19"/>
    <x v="0"/>
    <s v="IDA"/>
    <s v="TXB"/>
    <x v="0"/>
  </r>
  <r>
    <x v="4"/>
    <s v="PO"/>
    <d v="2016-04-19T00:00:00"/>
    <d v="1899-12-30T17:45:00"/>
    <d v="1899-12-30T19:15:00"/>
    <x v="3"/>
    <n v="57"/>
    <n v="10"/>
    <n v="17"/>
    <n v="59"/>
    <d v="1899-12-30T17:59:00"/>
    <s v="NE7067"/>
    <x v="24"/>
    <x v="0"/>
    <s v="REG"/>
    <s v="TXB"/>
    <x v="2"/>
  </r>
  <r>
    <x v="4"/>
    <s v="PO"/>
    <d v="2016-04-19T00:00:00"/>
    <d v="1899-12-30T17:45:00"/>
    <d v="1899-12-30T19:15:00"/>
    <x v="3"/>
    <n v="57"/>
    <n v="11"/>
    <n v="18"/>
    <n v="2"/>
    <d v="1899-12-30T18:02:00"/>
    <s v="FCXP20"/>
    <x v="32"/>
    <x v="0"/>
    <s v="REG"/>
    <s v="TXB"/>
    <x v="0"/>
  </r>
  <r>
    <x v="4"/>
    <s v="PO"/>
    <d v="2016-04-19T00:00:00"/>
    <d v="1899-12-30T17:45:00"/>
    <d v="1899-12-30T19:15:00"/>
    <x v="3"/>
    <n v="57"/>
    <n v="12"/>
    <n v="18"/>
    <n v="2"/>
    <d v="1899-12-30T18:02:00"/>
    <s v="DPTC23"/>
    <x v="26"/>
    <x v="0"/>
    <s v="REG"/>
    <s v="TXB"/>
    <x v="2"/>
  </r>
  <r>
    <x v="4"/>
    <s v="PO"/>
    <d v="2016-04-19T00:00:00"/>
    <d v="1899-12-30T17:45:00"/>
    <d v="1899-12-30T19:15:00"/>
    <x v="3"/>
    <n v="57"/>
    <n v="13"/>
    <n v="18"/>
    <n v="3"/>
    <d v="1899-12-30T18:03:00"/>
    <s v="ZB8624"/>
    <x v="18"/>
    <x v="0"/>
    <s v="IDA"/>
    <s v="TXB"/>
    <x v="0"/>
  </r>
  <r>
    <x v="4"/>
    <s v="PO"/>
    <d v="2016-04-19T00:00:00"/>
    <d v="1899-12-30T17:45:00"/>
    <d v="1899-12-30T19:15:00"/>
    <x v="3"/>
    <n v="57"/>
    <n v="14"/>
    <n v="18"/>
    <n v="4"/>
    <d v="1899-12-30T18:04:00"/>
    <s v="YR7050"/>
    <x v="0"/>
    <x v="0"/>
    <s v="REG"/>
    <s v="TXB"/>
    <x v="2"/>
  </r>
  <r>
    <x v="4"/>
    <s v="PO"/>
    <d v="2016-04-19T00:00:00"/>
    <d v="1899-12-30T17:45:00"/>
    <d v="1899-12-30T19:15:00"/>
    <x v="3"/>
    <n v="57"/>
    <n v="15"/>
    <n v="18"/>
    <n v="6"/>
    <d v="1899-12-30T18:06:00"/>
    <s v="ZJ2738"/>
    <x v="31"/>
    <x v="0"/>
    <s v="IDA"/>
    <s v="TXB"/>
    <x v="0"/>
  </r>
  <r>
    <x v="4"/>
    <s v="PO"/>
    <d v="2016-04-19T00:00:00"/>
    <d v="1899-12-30T17:45:00"/>
    <d v="1899-12-30T19:15:00"/>
    <x v="3"/>
    <n v="57"/>
    <n v="16"/>
    <n v="18"/>
    <n v="7"/>
    <d v="1899-12-30T18:07:00"/>
    <s v="XJ6813"/>
    <x v="19"/>
    <x v="0"/>
    <s v="IDA"/>
    <s v="TXB"/>
    <x v="0"/>
  </r>
  <r>
    <x v="4"/>
    <s v="PO"/>
    <d v="2016-04-19T00:00:00"/>
    <d v="1899-12-30T17:45:00"/>
    <d v="1899-12-30T19:15:00"/>
    <x v="3"/>
    <n v="57"/>
    <n v="17"/>
    <n v="18"/>
    <n v="9"/>
    <d v="1899-12-30T18:09:00"/>
    <s v="YG1168"/>
    <x v="0"/>
    <x v="0"/>
    <s v="REG"/>
    <s v="TXB"/>
    <x v="4"/>
  </r>
  <r>
    <x v="4"/>
    <s v="PO"/>
    <d v="2016-04-19T00:00:00"/>
    <d v="1899-12-30T17:45:00"/>
    <d v="1899-12-30T19:15:00"/>
    <x v="3"/>
    <n v="57"/>
    <n v="18"/>
    <n v="18"/>
    <n v="9"/>
    <d v="1899-12-30T18:09:00"/>
    <s v="XG8359"/>
    <x v="19"/>
    <x v="0"/>
    <s v="IDA"/>
    <s v="TXB"/>
    <x v="1"/>
  </r>
  <r>
    <x v="4"/>
    <s v="PO"/>
    <d v="2016-04-19T00:00:00"/>
    <d v="1899-12-30T17:45:00"/>
    <d v="1899-12-30T19:15:00"/>
    <x v="3"/>
    <n v="57"/>
    <n v="19"/>
    <n v="18"/>
    <n v="10"/>
    <d v="1899-12-30T18:10:00"/>
    <s v="XF4373"/>
    <x v="32"/>
    <x v="0"/>
    <s v="REG"/>
    <s v="TXB"/>
    <x v="0"/>
  </r>
  <r>
    <x v="4"/>
    <s v="PO"/>
    <d v="2016-04-19T00:00:00"/>
    <d v="1899-12-30T17:45:00"/>
    <d v="1899-12-30T19:15:00"/>
    <x v="3"/>
    <n v="57"/>
    <n v="20"/>
    <n v="18"/>
    <n v="11"/>
    <d v="1899-12-30T18:11:00"/>
    <s v="XA7959"/>
    <x v="19"/>
    <x v="0"/>
    <s v="IDA"/>
    <s v="TXB"/>
    <x v="0"/>
  </r>
  <r>
    <x v="4"/>
    <s v="PO"/>
    <d v="2016-04-19T00:00:00"/>
    <d v="1899-12-30T17:45:00"/>
    <d v="1899-12-30T19:15:00"/>
    <x v="3"/>
    <n v="57"/>
    <n v="21"/>
    <n v="18"/>
    <n v="12"/>
    <d v="1899-12-30T18:12:00"/>
    <s v="VF8178"/>
    <x v="26"/>
    <x v="0"/>
    <s v="REG"/>
    <s v="TXB"/>
    <x v="1"/>
  </r>
  <r>
    <x v="4"/>
    <s v="PO"/>
    <d v="2016-04-19T00:00:00"/>
    <d v="1899-12-30T17:45:00"/>
    <d v="1899-12-30T19:15:00"/>
    <x v="3"/>
    <n v="57"/>
    <n v="22"/>
    <n v="18"/>
    <n v="17"/>
    <d v="1899-12-30T18:17:00"/>
    <s v="XN8192"/>
    <x v="19"/>
    <x v="0"/>
    <s v="IDA"/>
    <s v="TXB"/>
    <x v="2"/>
  </r>
  <r>
    <x v="4"/>
    <s v="PO"/>
    <d v="2016-04-19T00:00:00"/>
    <d v="1899-12-30T17:45:00"/>
    <d v="1899-12-30T19:15:00"/>
    <x v="3"/>
    <n v="57"/>
    <n v="23"/>
    <n v="18"/>
    <n v="19"/>
    <d v="1899-12-30T18:19:00"/>
    <s v="YD1901"/>
    <x v="32"/>
    <x v="0"/>
    <s v="REG"/>
    <s v="TXB"/>
    <x v="2"/>
  </r>
  <r>
    <x v="4"/>
    <s v="PO"/>
    <d v="2016-04-19T00:00:00"/>
    <d v="1899-12-30T17:45:00"/>
    <d v="1899-12-30T19:15:00"/>
    <x v="3"/>
    <n v="57"/>
    <n v="24"/>
    <n v="18"/>
    <n v="22"/>
    <d v="1899-12-30T18:22:00"/>
    <s v="BJ5214"/>
    <x v="0"/>
    <x v="0"/>
    <s v="REG"/>
    <s v="TXB"/>
    <x v="0"/>
  </r>
  <r>
    <x v="4"/>
    <s v="PO"/>
    <d v="2016-04-19T00:00:00"/>
    <d v="1899-12-30T17:45:00"/>
    <d v="1899-12-30T19:15:00"/>
    <x v="3"/>
    <n v="57"/>
    <n v="25"/>
    <n v="18"/>
    <n v="23"/>
    <d v="1899-12-30T18:23:00"/>
    <s v="YH1754"/>
    <x v="16"/>
    <x v="0"/>
    <s v="IDA"/>
    <s v="TXB"/>
    <x v="0"/>
  </r>
  <r>
    <x v="4"/>
    <s v="PO"/>
    <d v="2016-04-19T00:00:00"/>
    <d v="1899-12-30T17:45:00"/>
    <d v="1899-12-30T19:15:00"/>
    <x v="3"/>
    <n v="57"/>
    <n v="26"/>
    <n v="18"/>
    <n v="23"/>
    <d v="1899-12-30T18:23:00"/>
    <s v="WG2582"/>
    <x v="31"/>
    <x v="0"/>
    <s v="IDA"/>
    <s v="TXB"/>
    <x v="2"/>
  </r>
  <r>
    <x v="4"/>
    <s v="PO"/>
    <d v="2016-04-19T00:00:00"/>
    <d v="1899-12-30T17:45:00"/>
    <d v="1899-12-30T19:15:00"/>
    <x v="3"/>
    <n v="57"/>
    <n v="27"/>
    <n v="18"/>
    <n v="24"/>
    <d v="1899-12-30T18:24:00"/>
    <s v="XN6582"/>
    <x v="32"/>
    <x v="0"/>
    <s v="REG"/>
    <s v="TXB"/>
    <x v="0"/>
  </r>
  <r>
    <x v="4"/>
    <s v="PO"/>
    <d v="2016-04-19T00:00:00"/>
    <d v="1899-12-30T17:45:00"/>
    <d v="1899-12-30T19:15:00"/>
    <x v="3"/>
    <n v="57"/>
    <n v="28"/>
    <n v="18"/>
    <n v="25"/>
    <d v="1899-12-30T18:25:00"/>
    <s v="VD7002"/>
    <x v="0"/>
    <x v="0"/>
    <s v="REG"/>
    <s v="TXB"/>
    <x v="1"/>
  </r>
  <r>
    <x v="4"/>
    <s v="PO"/>
    <d v="2016-04-19T00:00:00"/>
    <d v="1899-12-30T17:45:00"/>
    <d v="1899-12-30T19:15:00"/>
    <x v="3"/>
    <n v="57"/>
    <n v="29"/>
    <n v="18"/>
    <n v="26"/>
    <d v="1899-12-30T18:26:00"/>
    <s v="XN6577"/>
    <x v="19"/>
    <x v="0"/>
    <s v="IDA"/>
    <s v="TXB"/>
    <x v="1"/>
  </r>
  <r>
    <x v="4"/>
    <s v="PO"/>
    <d v="2016-04-19T00:00:00"/>
    <d v="1899-12-30T17:45:00"/>
    <d v="1899-12-30T19:15:00"/>
    <x v="3"/>
    <n v="57"/>
    <n v="30"/>
    <n v="18"/>
    <n v="27"/>
    <d v="1899-12-30T18:27:00"/>
    <s v="XV9202"/>
    <x v="26"/>
    <x v="0"/>
    <s v="REG"/>
    <s v="TXB"/>
    <x v="0"/>
  </r>
  <r>
    <x v="4"/>
    <s v="PO"/>
    <d v="2016-04-19T00:00:00"/>
    <d v="1899-12-30T17:45:00"/>
    <d v="1899-12-30T19:15:00"/>
    <x v="3"/>
    <n v="58"/>
    <n v="1"/>
    <n v="18"/>
    <n v="29"/>
    <d v="1899-12-30T18:29:00"/>
    <s v="NF5289"/>
    <x v="32"/>
    <x v="0"/>
    <s v="REG"/>
    <s v="TXB"/>
    <x v="0"/>
  </r>
  <r>
    <x v="4"/>
    <s v="PO"/>
    <d v="2016-04-19T00:00:00"/>
    <d v="1899-12-30T17:45:00"/>
    <d v="1899-12-30T19:15:00"/>
    <x v="3"/>
    <n v="58"/>
    <n v="2"/>
    <n v="18"/>
    <n v="30"/>
    <d v="1899-12-30T18:30:00"/>
    <s v="XK6588"/>
    <x v="19"/>
    <x v="0"/>
    <s v="IDA"/>
    <s v="TXB"/>
    <x v="1"/>
  </r>
  <r>
    <x v="4"/>
    <s v="PO"/>
    <d v="2016-04-19T00:00:00"/>
    <d v="1899-12-30T17:45:00"/>
    <d v="1899-12-30T19:15:00"/>
    <x v="3"/>
    <n v="58"/>
    <n v="3"/>
    <n v="18"/>
    <n v="34"/>
    <d v="1899-12-30T18:34:00"/>
    <s v="XY9517"/>
    <x v="16"/>
    <x v="0"/>
    <s v="IDA"/>
    <s v="TXB"/>
    <x v="2"/>
  </r>
  <r>
    <x v="4"/>
    <s v="PO"/>
    <d v="2016-04-19T00:00:00"/>
    <d v="1899-12-30T17:45:00"/>
    <d v="1899-12-30T19:15:00"/>
    <x v="3"/>
    <n v="58"/>
    <n v="4"/>
    <n v="18"/>
    <n v="36"/>
    <d v="1899-12-30T18:36:00"/>
    <s v="VB7493"/>
    <x v="26"/>
    <x v="0"/>
    <s v="REG"/>
    <s v="TXB"/>
    <x v="1"/>
  </r>
  <r>
    <x v="4"/>
    <s v="PO"/>
    <d v="2016-04-19T00:00:00"/>
    <d v="1899-12-30T17:45:00"/>
    <d v="1899-12-30T19:15:00"/>
    <x v="3"/>
    <n v="58"/>
    <n v="5"/>
    <n v="18"/>
    <n v="41"/>
    <d v="1899-12-30T18:41:00"/>
    <s v="ZL5266"/>
    <x v="19"/>
    <x v="0"/>
    <s v="IDA"/>
    <s v="TXB"/>
    <x v="0"/>
  </r>
  <r>
    <x v="4"/>
    <s v="PO"/>
    <d v="2016-04-19T00:00:00"/>
    <d v="1899-12-30T17:45:00"/>
    <d v="1899-12-30T19:15:00"/>
    <x v="3"/>
    <n v="58"/>
    <n v="6"/>
    <n v="18"/>
    <n v="44"/>
    <d v="1899-12-30T18:44:00"/>
    <s v="RZ8195"/>
    <x v="19"/>
    <x v="0"/>
    <s v="IDA"/>
    <s v="TXB"/>
    <x v="0"/>
  </r>
  <r>
    <x v="4"/>
    <s v="PO"/>
    <d v="2016-04-19T00:00:00"/>
    <d v="1899-12-30T17:45:00"/>
    <d v="1899-12-30T19:15:00"/>
    <x v="3"/>
    <n v="58"/>
    <n v="7"/>
    <n v="18"/>
    <n v="45"/>
    <d v="1899-12-30T18:45:00"/>
    <s v="VV1303"/>
    <x v="29"/>
    <x v="0"/>
    <s v="REG"/>
    <s v="TXB"/>
    <x v="1"/>
  </r>
  <r>
    <x v="4"/>
    <s v="PO"/>
    <d v="2016-04-19T00:00:00"/>
    <d v="1899-12-30T17:45:00"/>
    <d v="1899-12-30T19:15:00"/>
    <x v="3"/>
    <n v="58"/>
    <n v="8"/>
    <n v="18"/>
    <n v="46"/>
    <d v="1899-12-30T18:46:00"/>
    <s v="ZN8557"/>
    <x v="26"/>
    <x v="0"/>
    <s v="REG"/>
    <s v="TXB"/>
    <x v="0"/>
  </r>
  <r>
    <x v="4"/>
    <s v="PO"/>
    <d v="2016-04-19T00:00:00"/>
    <d v="1899-12-30T17:45:00"/>
    <d v="1899-12-30T19:15:00"/>
    <x v="3"/>
    <n v="58"/>
    <n v="9"/>
    <n v="18"/>
    <n v="49"/>
    <d v="1899-12-30T18:49:00"/>
    <s v="MZ7113"/>
    <x v="19"/>
    <x v="0"/>
    <s v="IDA"/>
    <s v="TXB"/>
    <x v="2"/>
  </r>
  <r>
    <x v="4"/>
    <s v="PO"/>
    <d v="2016-04-19T00:00:00"/>
    <d v="1899-12-30T17:45:00"/>
    <d v="1899-12-30T19:15:00"/>
    <x v="3"/>
    <n v="58"/>
    <n v="10"/>
    <n v="18"/>
    <n v="53"/>
    <d v="1899-12-30T18:53:00"/>
    <s v="ZN8557"/>
    <x v="31"/>
    <x v="0"/>
    <s v="IDA"/>
    <s v="TXB"/>
    <x v="0"/>
  </r>
  <r>
    <x v="4"/>
    <s v="PO"/>
    <d v="2016-04-19T00:00:00"/>
    <d v="1899-12-30T17:45:00"/>
    <d v="1899-12-30T19:15:00"/>
    <x v="3"/>
    <n v="58"/>
    <n v="11"/>
    <n v="18"/>
    <n v="54"/>
    <d v="1899-12-30T18:54:00"/>
    <s v="PB2475"/>
    <x v="19"/>
    <x v="0"/>
    <s v="IDA"/>
    <s v="BUS"/>
    <x v="0"/>
  </r>
  <r>
    <x v="4"/>
    <s v="PO"/>
    <d v="2016-04-19T00:00:00"/>
    <d v="1899-12-30T17:45:00"/>
    <d v="1899-12-30T19:15:00"/>
    <x v="3"/>
    <n v="58"/>
    <n v="12"/>
    <n v="18"/>
    <n v="54"/>
    <d v="1899-12-30T18:54:00"/>
    <s v="XR9014"/>
    <x v="32"/>
    <x v="0"/>
    <s v="REG"/>
    <s v="TXB"/>
    <x v="2"/>
  </r>
  <r>
    <x v="4"/>
    <s v="PO"/>
    <d v="2016-04-19T00:00:00"/>
    <d v="1899-12-30T17:45:00"/>
    <d v="1899-12-30T19:15:00"/>
    <x v="3"/>
    <n v="58"/>
    <n v="13"/>
    <n v="18"/>
    <n v="55"/>
    <d v="1899-12-30T18:55:00"/>
    <s v="XH4983"/>
    <x v="0"/>
    <x v="0"/>
    <s v="REG"/>
    <s v="TXB"/>
    <x v="1"/>
  </r>
  <r>
    <x v="4"/>
    <s v="PO"/>
    <d v="2016-04-19T00:00:00"/>
    <d v="1899-12-30T17:45:00"/>
    <d v="1899-12-30T19:15:00"/>
    <x v="3"/>
    <n v="58"/>
    <n v="14"/>
    <n v="18"/>
    <n v="58"/>
    <d v="1899-12-30T18:58:00"/>
    <s v="YR1752"/>
    <x v="24"/>
    <x v="0"/>
    <s v="REG"/>
    <s v="TXB"/>
    <x v="5"/>
  </r>
  <r>
    <x v="4"/>
    <s v="PO"/>
    <d v="2016-04-19T00:00:00"/>
    <d v="1899-12-30T17:45:00"/>
    <d v="1899-12-30T19:15:00"/>
    <x v="3"/>
    <n v="58"/>
    <n v="15"/>
    <n v="19"/>
    <n v="3"/>
    <d v="1899-12-30T19:03:00"/>
    <s v="XV7878"/>
    <x v="32"/>
    <x v="0"/>
    <s v="REG"/>
    <s v="TXB"/>
    <x v="0"/>
  </r>
  <r>
    <x v="4"/>
    <s v="PO"/>
    <d v="2016-04-19T00:00:00"/>
    <d v="1899-12-30T17:45:00"/>
    <d v="1899-12-30T19:15:00"/>
    <x v="3"/>
    <n v="58"/>
    <n v="16"/>
    <n v="19"/>
    <n v="3"/>
    <d v="1899-12-30T19:03:00"/>
    <s v="XH4880"/>
    <x v="19"/>
    <x v="0"/>
    <s v="IDA"/>
    <s v="TXB"/>
    <x v="1"/>
  </r>
  <r>
    <x v="4"/>
    <s v="PO"/>
    <d v="2016-04-19T00:00:00"/>
    <d v="1899-12-30T17:45:00"/>
    <d v="1899-12-30T19:15:00"/>
    <x v="3"/>
    <n v="58"/>
    <n v="17"/>
    <n v="19"/>
    <n v="6"/>
    <d v="1899-12-30T19:06:00"/>
    <s v="CPPD60"/>
    <x v="19"/>
    <x v="0"/>
    <s v="IDA"/>
    <s v="TXB"/>
    <x v="2"/>
  </r>
  <r>
    <x v="4"/>
    <s v="PO"/>
    <d v="2016-04-19T00:00:00"/>
    <d v="1899-12-30T17:45:00"/>
    <d v="1899-12-30T19:15:00"/>
    <x v="3"/>
    <n v="58"/>
    <n v="18"/>
    <n v="19"/>
    <n v="8"/>
    <d v="1899-12-30T19:08:00"/>
    <s v="WG9620"/>
    <x v="32"/>
    <x v="0"/>
    <s v="REG"/>
    <s v="TXB"/>
    <x v="0"/>
  </r>
  <r>
    <x v="4"/>
    <s v="PO"/>
    <d v="2016-04-19T00:00:00"/>
    <d v="1899-12-30T17:45:00"/>
    <d v="1899-12-30T19:15:00"/>
    <x v="3"/>
    <n v="58"/>
    <n v="19"/>
    <n v="19"/>
    <n v="11"/>
    <d v="1899-12-30T19:11:00"/>
    <s v="XT7450"/>
    <x v="16"/>
    <x v="0"/>
    <s v="IDA"/>
    <s v="TXB"/>
    <x v="2"/>
  </r>
  <r>
    <x v="4"/>
    <s v="PO"/>
    <d v="2016-04-19T00:00:00"/>
    <d v="1899-12-30T17:45:00"/>
    <d v="1899-12-30T19:15:00"/>
    <x v="3"/>
    <n v="58"/>
    <n v="20"/>
    <n v="19"/>
    <n v="12"/>
    <d v="1899-12-30T19:12:00"/>
    <s v="VE6002"/>
    <x v="24"/>
    <x v="0"/>
    <s v="REG"/>
    <s v="TXB"/>
    <x v="2"/>
  </r>
  <r>
    <x v="4"/>
    <s v="PO"/>
    <d v="2016-04-19T00:00:00"/>
    <d v="1899-12-30T17:45:00"/>
    <d v="1899-12-30T19:15:00"/>
    <x v="3"/>
    <n v="58"/>
    <n v="21"/>
    <n v="19"/>
    <n v="13"/>
    <d v="1899-12-30T19:13:00"/>
    <s v="FYCC32"/>
    <x v="26"/>
    <x v="0"/>
    <s v="REG"/>
    <s v="TXB"/>
    <x v="0"/>
  </r>
  <r>
    <x v="4"/>
    <s v="PO"/>
    <d v="2016-04-19T00:00:00"/>
    <d v="1899-12-30T17:45:00"/>
    <d v="1899-12-30T19:15:00"/>
    <x v="3"/>
    <n v="58"/>
    <n v="22"/>
    <n v="19"/>
    <n v="15"/>
    <d v="1899-12-30T19:15:00"/>
    <s v="YB8101"/>
    <x v="32"/>
    <x v="0"/>
    <s v="REG"/>
    <s v="TXB"/>
    <x v="0"/>
  </r>
  <r>
    <x v="5"/>
    <s v="SN"/>
    <d v="2016-04-19T00:00:00"/>
    <d v="1899-12-30T07:15:00"/>
    <d v="1899-12-30T08:45:00"/>
    <x v="0"/>
    <n v="59"/>
    <n v="1"/>
    <n v="7"/>
    <n v="15"/>
    <d v="1899-12-30T07:15:00"/>
    <s v="TH5204"/>
    <x v="1"/>
    <x v="0"/>
    <s v="IDA"/>
    <s v="TXB"/>
    <x v="1"/>
  </r>
  <r>
    <x v="5"/>
    <s v="SN"/>
    <d v="2016-04-19T00:00:00"/>
    <d v="1899-12-30T07:15:00"/>
    <d v="1899-12-30T08:45:00"/>
    <x v="0"/>
    <n v="59"/>
    <n v="2"/>
    <n v="7"/>
    <n v="15"/>
    <d v="1899-12-30T07:15:00"/>
    <s v="CCVK52"/>
    <x v="16"/>
    <x v="0"/>
    <s v="IDA"/>
    <s v="TXB"/>
    <x v="0"/>
  </r>
  <r>
    <x v="5"/>
    <s v="SN"/>
    <d v="2016-04-19T00:00:00"/>
    <d v="1899-12-30T07:15:00"/>
    <d v="1899-12-30T08:45:00"/>
    <x v="0"/>
    <n v="59"/>
    <n v="3"/>
    <n v="7"/>
    <n v="16"/>
    <d v="1899-12-30T07:16:00"/>
    <m/>
    <x v="19"/>
    <x v="0"/>
    <s v="IDA"/>
    <s v="TXB"/>
    <x v="3"/>
  </r>
  <r>
    <x v="5"/>
    <s v="SN"/>
    <d v="2016-04-19T00:00:00"/>
    <d v="1899-12-30T07:15:00"/>
    <d v="1899-12-30T08:45:00"/>
    <x v="0"/>
    <n v="59"/>
    <n v="4"/>
    <n v="7"/>
    <n v="19"/>
    <d v="1899-12-30T07:19:00"/>
    <m/>
    <x v="19"/>
    <x v="0"/>
    <s v="IDA"/>
    <s v="TXB"/>
    <x v="3"/>
  </r>
  <r>
    <x v="5"/>
    <s v="SN"/>
    <d v="2016-04-19T00:00:00"/>
    <d v="1899-12-30T07:15:00"/>
    <d v="1899-12-30T08:45:00"/>
    <x v="0"/>
    <n v="59"/>
    <n v="5"/>
    <n v="7"/>
    <n v="21"/>
    <d v="1899-12-30T07:21:00"/>
    <s v="TP6624"/>
    <x v="18"/>
    <x v="0"/>
    <s v="IDA"/>
    <s v="TXB"/>
    <x v="1"/>
  </r>
  <r>
    <x v="5"/>
    <s v="SN"/>
    <d v="2016-04-19T00:00:00"/>
    <d v="1899-12-30T07:15:00"/>
    <d v="1899-12-30T08:45:00"/>
    <x v="0"/>
    <n v="59"/>
    <n v="6"/>
    <n v="7"/>
    <n v="21"/>
    <d v="1899-12-30T07:21:00"/>
    <s v="GBVW20"/>
    <x v="18"/>
    <x v="0"/>
    <s v="IDA"/>
    <s v="TXB"/>
    <x v="2"/>
  </r>
  <r>
    <x v="5"/>
    <s v="SN"/>
    <d v="2016-04-19T00:00:00"/>
    <d v="1899-12-30T07:15:00"/>
    <d v="1899-12-30T08:45:00"/>
    <x v="0"/>
    <n v="59"/>
    <n v="7"/>
    <n v="7"/>
    <n v="21"/>
    <d v="1899-12-30T07:21:00"/>
    <s v="FVBZ43"/>
    <x v="27"/>
    <x v="0"/>
    <s v="IDA"/>
    <s v="TXB"/>
    <x v="0"/>
  </r>
  <r>
    <x v="5"/>
    <s v="SN"/>
    <d v="2016-04-19T00:00:00"/>
    <d v="1899-12-30T07:15:00"/>
    <d v="1899-12-30T08:45:00"/>
    <x v="0"/>
    <n v="59"/>
    <n v="8"/>
    <n v="7"/>
    <n v="24"/>
    <d v="1899-12-30T07:24:00"/>
    <s v="WX5378"/>
    <x v="19"/>
    <x v="0"/>
    <s v="IDA"/>
    <s v="TXB"/>
    <x v="3"/>
  </r>
  <r>
    <x v="5"/>
    <s v="SN"/>
    <d v="2016-04-19T00:00:00"/>
    <d v="1899-12-30T07:15:00"/>
    <d v="1899-12-30T08:45:00"/>
    <x v="0"/>
    <n v="59"/>
    <n v="9"/>
    <n v="7"/>
    <n v="26"/>
    <d v="1899-12-30T07:26:00"/>
    <s v="XG1221"/>
    <x v="18"/>
    <x v="0"/>
    <s v="IDA"/>
    <s v="TXB"/>
    <x v="0"/>
  </r>
  <r>
    <x v="5"/>
    <s v="SN"/>
    <d v="2016-04-19T00:00:00"/>
    <d v="1899-12-30T07:15:00"/>
    <d v="1899-12-30T08:45:00"/>
    <x v="0"/>
    <n v="59"/>
    <n v="10"/>
    <n v="7"/>
    <n v="28"/>
    <d v="1899-12-30T07:28:00"/>
    <s v="UP2324"/>
    <x v="1"/>
    <x v="0"/>
    <s v="IDA"/>
    <s v="TXB"/>
    <x v="0"/>
  </r>
  <r>
    <x v="5"/>
    <s v="SN"/>
    <d v="2016-04-19T00:00:00"/>
    <d v="1899-12-30T07:15:00"/>
    <d v="1899-12-30T08:45:00"/>
    <x v="0"/>
    <n v="59"/>
    <n v="11"/>
    <n v="7"/>
    <n v="29"/>
    <d v="1899-12-30T07:29:00"/>
    <s v="XY3951"/>
    <x v="16"/>
    <x v="0"/>
    <s v="IDA"/>
    <s v="TXB"/>
    <x v="5"/>
  </r>
  <r>
    <x v="5"/>
    <s v="SN"/>
    <d v="2016-04-19T00:00:00"/>
    <d v="1899-12-30T07:15:00"/>
    <d v="1899-12-30T08:45:00"/>
    <x v="0"/>
    <n v="59"/>
    <n v="12"/>
    <n v="7"/>
    <n v="30"/>
    <d v="1899-12-30T07:30:00"/>
    <s v="WT1959"/>
    <x v="19"/>
    <x v="0"/>
    <s v="IDA"/>
    <s v="TXB"/>
    <x v="3"/>
  </r>
  <r>
    <x v="5"/>
    <s v="SN"/>
    <d v="2016-04-19T00:00:00"/>
    <d v="1899-12-30T07:15:00"/>
    <d v="1899-12-30T08:45:00"/>
    <x v="0"/>
    <n v="59"/>
    <n v="13"/>
    <n v="7"/>
    <n v="31"/>
    <d v="1899-12-30T07:31:00"/>
    <s v="XK6588"/>
    <x v="33"/>
    <x v="1"/>
    <s v="IDA"/>
    <s v="TXB"/>
    <x v="1"/>
  </r>
  <r>
    <x v="5"/>
    <s v="SN"/>
    <d v="2016-04-19T00:00:00"/>
    <d v="1899-12-30T07:15:00"/>
    <d v="1899-12-30T08:45:00"/>
    <x v="0"/>
    <n v="59"/>
    <n v="14"/>
    <n v="7"/>
    <n v="31"/>
    <d v="1899-12-30T07:31:00"/>
    <s v="PB2476"/>
    <x v="19"/>
    <x v="0"/>
    <s v="IDA"/>
    <s v="TXB"/>
    <x v="0"/>
  </r>
  <r>
    <x v="5"/>
    <s v="SN"/>
    <d v="2016-04-19T00:00:00"/>
    <d v="1899-12-30T07:15:00"/>
    <d v="1899-12-30T08:45:00"/>
    <x v="0"/>
    <n v="59"/>
    <n v="15"/>
    <n v="7"/>
    <n v="38"/>
    <d v="1899-12-30T07:38:00"/>
    <s v="TY6022"/>
    <x v="24"/>
    <x v="0"/>
    <s v="IDA"/>
    <s v="TXB"/>
    <x v="0"/>
  </r>
  <r>
    <x v="5"/>
    <s v="SN"/>
    <d v="2016-04-19T00:00:00"/>
    <d v="1899-12-30T07:15:00"/>
    <d v="1899-12-30T08:45:00"/>
    <x v="0"/>
    <n v="59"/>
    <n v="16"/>
    <n v="7"/>
    <n v="38"/>
    <d v="1899-12-30T07:38:00"/>
    <s v="PX4813"/>
    <x v="18"/>
    <x v="0"/>
    <s v="IDA"/>
    <s v="TXB"/>
    <x v="3"/>
  </r>
  <r>
    <x v="5"/>
    <s v="SN"/>
    <d v="2016-04-19T00:00:00"/>
    <d v="1899-12-30T07:15:00"/>
    <d v="1899-12-30T08:45:00"/>
    <x v="0"/>
    <n v="59"/>
    <n v="17"/>
    <n v="7"/>
    <n v="39"/>
    <d v="1899-12-30T07:39:00"/>
    <s v="FTPC59"/>
    <x v="19"/>
    <x v="0"/>
    <s v="IDA"/>
    <s v="TXB"/>
    <x v="0"/>
  </r>
  <r>
    <x v="5"/>
    <s v="SN"/>
    <d v="2016-04-19T00:00:00"/>
    <d v="1899-12-30T07:15:00"/>
    <d v="1899-12-30T08:45:00"/>
    <x v="0"/>
    <n v="59"/>
    <n v="18"/>
    <n v="7"/>
    <n v="40"/>
    <d v="1899-12-30T07:40:00"/>
    <s v="RW5141"/>
    <x v="1"/>
    <x v="0"/>
    <s v="IDA"/>
    <s v="TXB"/>
    <x v="0"/>
  </r>
  <r>
    <x v="5"/>
    <s v="SN"/>
    <d v="2016-04-19T00:00:00"/>
    <d v="1899-12-30T07:15:00"/>
    <d v="1899-12-30T08:45:00"/>
    <x v="0"/>
    <n v="59"/>
    <n v="19"/>
    <n v="7"/>
    <n v="44"/>
    <d v="1899-12-30T07:44:00"/>
    <s v="XR5340"/>
    <x v="19"/>
    <x v="0"/>
    <s v="IDA"/>
    <s v="TXB"/>
    <x v="1"/>
  </r>
  <r>
    <x v="5"/>
    <s v="SN"/>
    <d v="2016-04-19T00:00:00"/>
    <d v="1899-12-30T07:15:00"/>
    <d v="1899-12-30T08:45:00"/>
    <x v="0"/>
    <n v="59"/>
    <n v="20"/>
    <n v="7"/>
    <n v="44"/>
    <d v="1899-12-30T07:44:00"/>
    <s v="FTFC13"/>
    <x v="0"/>
    <x v="0"/>
    <s v="IDA"/>
    <s v="TXB"/>
    <x v="0"/>
  </r>
  <r>
    <x v="5"/>
    <s v="SN"/>
    <d v="2016-04-19T00:00:00"/>
    <d v="1899-12-30T07:15:00"/>
    <d v="1899-12-30T08:45:00"/>
    <x v="0"/>
    <n v="59"/>
    <n v="21"/>
    <n v="7"/>
    <n v="46"/>
    <d v="1899-12-30T07:46:00"/>
    <s v="UJFJ37"/>
    <x v="19"/>
    <x v="0"/>
    <s v="IDA"/>
    <s v="TXB"/>
    <x v="2"/>
  </r>
  <r>
    <x v="5"/>
    <s v="SN"/>
    <d v="2016-04-19T00:00:00"/>
    <d v="1899-12-30T07:15:00"/>
    <d v="1899-12-30T08:45:00"/>
    <x v="0"/>
    <n v="59"/>
    <n v="22"/>
    <n v="7"/>
    <n v="49"/>
    <d v="1899-12-30T07:49:00"/>
    <s v="VP3754"/>
    <x v="1"/>
    <x v="0"/>
    <s v="IDA"/>
    <s v="TXB"/>
    <x v="1"/>
  </r>
  <r>
    <x v="5"/>
    <s v="SN"/>
    <d v="2016-04-19T00:00:00"/>
    <d v="1899-12-30T07:15:00"/>
    <d v="1899-12-30T08:45:00"/>
    <x v="0"/>
    <n v="59"/>
    <n v="23"/>
    <n v="7"/>
    <n v="51"/>
    <d v="1899-12-30T07:51:00"/>
    <s v="VX9506"/>
    <x v="16"/>
    <x v="0"/>
    <s v="IDA"/>
    <s v="TXB"/>
    <x v="0"/>
  </r>
  <r>
    <x v="5"/>
    <s v="SN"/>
    <d v="2016-04-19T00:00:00"/>
    <d v="1899-12-30T07:15:00"/>
    <d v="1899-12-30T08:45:00"/>
    <x v="0"/>
    <n v="59"/>
    <n v="24"/>
    <n v="7"/>
    <n v="53"/>
    <d v="1899-12-30T07:53:00"/>
    <s v="JX6810"/>
    <x v="1"/>
    <x v="0"/>
    <s v="IDA"/>
    <s v="TXB"/>
    <x v="0"/>
  </r>
  <r>
    <x v="5"/>
    <s v="SN"/>
    <d v="2016-04-19T00:00:00"/>
    <d v="1899-12-30T07:15:00"/>
    <d v="1899-12-30T08:45:00"/>
    <x v="0"/>
    <n v="59"/>
    <n v="25"/>
    <n v="7"/>
    <n v="54"/>
    <d v="1899-12-30T07:54:00"/>
    <s v="XG1235"/>
    <x v="18"/>
    <x v="0"/>
    <s v="IDA"/>
    <s v="TXB"/>
    <x v="4"/>
  </r>
  <r>
    <x v="5"/>
    <s v="SN"/>
    <d v="2016-04-19T00:00:00"/>
    <d v="1899-12-30T07:15:00"/>
    <d v="1899-12-30T08:45:00"/>
    <x v="0"/>
    <n v="59"/>
    <n v="26"/>
    <n v="7"/>
    <n v="56"/>
    <d v="1899-12-30T07:56:00"/>
    <s v="GL7682"/>
    <x v="19"/>
    <x v="0"/>
    <s v="IDA"/>
    <s v="TXB"/>
    <x v="5"/>
  </r>
  <r>
    <x v="5"/>
    <s v="SN"/>
    <d v="2016-04-19T00:00:00"/>
    <d v="1899-12-30T07:15:00"/>
    <d v="1899-12-30T08:45:00"/>
    <x v="0"/>
    <n v="59"/>
    <n v="27"/>
    <n v="7"/>
    <n v="57"/>
    <d v="1899-12-30T07:57:00"/>
    <s v="TJ3256"/>
    <x v="18"/>
    <x v="0"/>
    <s v="IDA"/>
    <s v="TXB"/>
    <x v="1"/>
  </r>
  <r>
    <x v="5"/>
    <s v="SN"/>
    <d v="2016-04-19T00:00:00"/>
    <d v="1899-12-30T07:15:00"/>
    <d v="1899-12-30T08:45:00"/>
    <x v="0"/>
    <n v="59"/>
    <n v="28"/>
    <n v="8"/>
    <n v="0"/>
    <d v="1899-12-30T08:00:00"/>
    <s v="TJ9637"/>
    <x v="1"/>
    <x v="0"/>
    <s v="IDA"/>
    <s v="TXB"/>
    <x v="0"/>
  </r>
  <r>
    <x v="5"/>
    <s v="SN"/>
    <d v="2016-04-19T00:00:00"/>
    <d v="1899-12-30T07:15:00"/>
    <d v="1899-12-30T08:45:00"/>
    <x v="0"/>
    <n v="59"/>
    <n v="29"/>
    <n v="8"/>
    <n v="2"/>
    <d v="1899-12-30T08:02:00"/>
    <s v="DKZH74"/>
    <x v="19"/>
    <x v="0"/>
    <s v="IDA"/>
    <s v="TXB"/>
    <x v="0"/>
  </r>
  <r>
    <x v="5"/>
    <s v="SN"/>
    <d v="2016-04-19T00:00:00"/>
    <d v="1899-12-30T07:15:00"/>
    <d v="1899-12-30T08:45:00"/>
    <x v="0"/>
    <n v="59"/>
    <n v="30"/>
    <n v="8"/>
    <n v="5"/>
    <d v="1899-12-30T08:05:00"/>
    <s v="FYBF21"/>
    <x v="16"/>
    <x v="0"/>
    <s v="IDA"/>
    <s v="TXB"/>
    <x v="0"/>
  </r>
  <r>
    <x v="5"/>
    <s v="SN"/>
    <d v="2016-04-19T00:00:00"/>
    <d v="1899-12-30T07:15:00"/>
    <d v="1899-12-30T08:45:00"/>
    <x v="0"/>
    <n v="60"/>
    <n v="1"/>
    <n v="8"/>
    <n v="5"/>
    <d v="1899-12-30T08:05:00"/>
    <s v="XP4127"/>
    <x v="24"/>
    <x v="0"/>
    <s v="IDA"/>
    <s v="TXB"/>
    <x v="0"/>
  </r>
  <r>
    <x v="5"/>
    <s v="SN"/>
    <d v="2016-04-19T00:00:00"/>
    <d v="1899-12-30T07:15:00"/>
    <d v="1899-12-30T08:45:00"/>
    <x v="0"/>
    <n v="60"/>
    <n v="2"/>
    <n v="8"/>
    <n v="6"/>
    <d v="1899-12-30T08:06:00"/>
    <s v="HDKP85"/>
    <x v="1"/>
    <x v="0"/>
    <s v="IDA"/>
    <s v="TXB"/>
    <x v="1"/>
  </r>
  <r>
    <x v="5"/>
    <s v="SN"/>
    <d v="2016-04-19T00:00:00"/>
    <d v="1899-12-30T07:15:00"/>
    <d v="1899-12-30T08:45:00"/>
    <x v="0"/>
    <n v="60"/>
    <n v="3"/>
    <n v="8"/>
    <n v="6"/>
    <d v="1899-12-30T08:06:00"/>
    <s v="XC8775"/>
    <x v="27"/>
    <x v="0"/>
    <s v="IDA"/>
    <s v="TXB"/>
    <x v="0"/>
  </r>
  <r>
    <x v="5"/>
    <s v="SN"/>
    <d v="2016-04-19T00:00:00"/>
    <d v="1899-12-30T07:15:00"/>
    <d v="1899-12-30T08:45:00"/>
    <x v="0"/>
    <n v="60"/>
    <n v="4"/>
    <n v="8"/>
    <n v="8"/>
    <d v="1899-12-30T08:08:00"/>
    <s v="YR1991"/>
    <x v="19"/>
    <x v="0"/>
    <s v="IDA"/>
    <s v="TXB"/>
    <x v="0"/>
  </r>
  <r>
    <x v="5"/>
    <s v="SN"/>
    <d v="2016-04-19T00:00:00"/>
    <d v="1899-12-30T07:15:00"/>
    <d v="1899-12-30T08:45:00"/>
    <x v="0"/>
    <n v="60"/>
    <n v="5"/>
    <n v="8"/>
    <n v="10"/>
    <d v="1899-12-30T08:10:00"/>
    <s v="XL8516"/>
    <x v="1"/>
    <x v="0"/>
    <s v="IDA"/>
    <s v="TXB"/>
    <x v="2"/>
  </r>
  <r>
    <x v="5"/>
    <s v="SN"/>
    <d v="2016-04-19T00:00:00"/>
    <d v="1899-12-30T07:15:00"/>
    <d v="1899-12-30T08:45:00"/>
    <x v="0"/>
    <n v="60"/>
    <n v="6"/>
    <n v="8"/>
    <n v="11"/>
    <d v="1899-12-30T08:11:00"/>
    <s v="WK7410"/>
    <x v="19"/>
    <x v="0"/>
    <s v="IDA"/>
    <s v="TXB"/>
    <x v="0"/>
  </r>
  <r>
    <x v="5"/>
    <s v="SN"/>
    <d v="2016-04-19T00:00:00"/>
    <d v="1899-12-30T07:15:00"/>
    <d v="1899-12-30T08:45:00"/>
    <x v="0"/>
    <n v="60"/>
    <n v="7"/>
    <n v="8"/>
    <n v="13"/>
    <d v="1899-12-30T08:13:00"/>
    <s v="XL8386"/>
    <x v="18"/>
    <x v="0"/>
    <s v="IDA"/>
    <s v="TXB"/>
    <x v="2"/>
  </r>
  <r>
    <x v="5"/>
    <s v="SN"/>
    <d v="2016-04-19T00:00:00"/>
    <d v="1899-12-30T07:15:00"/>
    <d v="1899-12-30T08:45:00"/>
    <x v="0"/>
    <n v="60"/>
    <n v="8"/>
    <n v="8"/>
    <n v="16"/>
    <d v="1899-12-30T08:16:00"/>
    <s v="XR9015"/>
    <x v="16"/>
    <x v="0"/>
    <s v="IDA"/>
    <s v="TXB"/>
    <x v="2"/>
  </r>
  <r>
    <x v="5"/>
    <s v="SN"/>
    <d v="2016-04-19T00:00:00"/>
    <d v="1899-12-30T07:15:00"/>
    <d v="1899-12-30T08:45:00"/>
    <x v="0"/>
    <n v="60"/>
    <n v="9"/>
    <n v="8"/>
    <n v="18"/>
    <d v="1899-12-30T08:18:00"/>
    <s v="XC4971"/>
    <x v="1"/>
    <x v="0"/>
    <s v="IDA"/>
    <s v="TXB"/>
    <x v="0"/>
  </r>
  <r>
    <x v="5"/>
    <s v="SN"/>
    <d v="2016-04-19T00:00:00"/>
    <d v="1899-12-30T07:15:00"/>
    <d v="1899-12-30T08:45:00"/>
    <x v="0"/>
    <n v="60"/>
    <n v="10"/>
    <n v="8"/>
    <n v="19"/>
    <d v="1899-12-30T08:19:00"/>
    <s v="UK6059"/>
    <x v="24"/>
    <x v="0"/>
    <s v="IDA"/>
    <s v="TXB"/>
    <x v="0"/>
  </r>
  <r>
    <x v="5"/>
    <s v="SN"/>
    <d v="2016-04-19T00:00:00"/>
    <d v="1899-12-30T07:15:00"/>
    <d v="1899-12-30T08:45:00"/>
    <x v="0"/>
    <n v="60"/>
    <n v="11"/>
    <n v="8"/>
    <n v="19"/>
    <d v="1899-12-30T08:19:00"/>
    <s v="TA4346"/>
    <x v="18"/>
    <x v="0"/>
    <s v="IDA"/>
    <s v="TXB"/>
    <x v="0"/>
  </r>
  <r>
    <x v="5"/>
    <s v="SN"/>
    <d v="2016-04-19T00:00:00"/>
    <d v="1899-12-30T07:15:00"/>
    <d v="1899-12-30T08:45:00"/>
    <x v="0"/>
    <n v="60"/>
    <n v="12"/>
    <n v="8"/>
    <n v="19"/>
    <d v="1899-12-30T08:19:00"/>
    <s v="BKRG36"/>
    <x v="19"/>
    <x v="0"/>
    <s v="IDA"/>
    <s v="TXB"/>
    <x v="2"/>
  </r>
  <r>
    <x v="5"/>
    <s v="SN"/>
    <d v="2016-04-19T00:00:00"/>
    <d v="1899-12-30T07:15:00"/>
    <d v="1899-12-30T08:45:00"/>
    <x v="0"/>
    <n v="60"/>
    <n v="13"/>
    <n v="8"/>
    <n v="22"/>
    <d v="1899-12-30T08:22:00"/>
    <s v="YZ7082"/>
    <x v="27"/>
    <x v="0"/>
    <s v="IDA"/>
    <s v="TXB"/>
    <x v="0"/>
  </r>
  <r>
    <x v="5"/>
    <s v="SN"/>
    <d v="2016-04-19T00:00:00"/>
    <d v="1899-12-30T07:15:00"/>
    <d v="1899-12-30T08:45:00"/>
    <x v="0"/>
    <n v="60"/>
    <n v="14"/>
    <n v="8"/>
    <n v="23"/>
    <d v="1899-12-30T08:23:00"/>
    <s v="UP2343"/>
    <x v="1"/>
    <x v="0"/>
    <s v="IDA"/>
    <s v="TXB"/>
    <x v="0"/>
  </r>
  <r>
    <x v="5"/>
    <s v="SN"/>
    <d v="2016-04-19T00:00:00"/>
    <d v="1899-12-30T07:15:00"/>
    <d v="1899-12-30T08:45:00"/>
    <x v="0"/>
    <n v="60"/>
    <n v="15"/>
    <n v="8"/>
    <n v="24"/>
    <d v="1899-12-30T08:24:00"/>
    <s v="TV4536"/>
    <x v="19"/>
    <x v="0"/>
    <s v="IDA"/>
    <s v="TXB"/>
    <x v="2"/>
  </r>
  <r>
    <x v="5"/>
    <s v="SN"/>
    <d v="2016-04-19T00:00:00"/>
    <d v="1899-12-30T07:15:00"/>
    <d v="1899-12-30T08:45:00"/>
    <x v="0"/>
    <n v="60"/>
    <n v="16"/>
    <n v="8"/>
    <n v="26"/>
    <d v="1899-12-30T08:26:00"/>
    <s v="PB2474"/>
    <x v="27"/>
    <x v="0"/>
    <s v="IDA"/>
    <s v="TXB"/>
    <x v="0"/>
  </r>
  <r>
    <x v="5"/>
    <s v="SN"/>
    <d v="2016-04-19T00:00:00"/>
    <d v="1899-12-30T07:15:00"/>
    <d v="1899-12-30T08:45:00"/>
    <x v="0"/>
    <n v="60"/>
    <n v="17"/>
    <n v="8"/>
    <n v="27"/>
    <d v="1899-12-30T08:27:00"/>
    <s v="RV9006"/>
    <x v="1"/>
    <x v="0"/>
    <s v="IDA"/>
    <s v="TXB"/>
    <x v="0"/>
  </r>
  <r>
    <x v="5"/>
    <s v="SN"/>
    <d v="2016-04-19T00:00:00"/>
    <d v="1899-12-30T07:15:00"/>
    <d v="1899-12-30T08:45:00"/>
    <x v="0"/>
    <n v="60"/>
    <n v="18"/>
    <n v="8"/>
    <n v="27"/>
    <d v="1899-12-30T08:27:00"/>
    <s v="VB3884"/>
    <x v="0"/>
    <x v="0"/>
    <s v="IDA"/>
    <s v="TXB"/>
    <x v="0"/>
  </r>
  <r>
    <x v="5"/>
    <s v="SN"/>
    <d v="2016-04-19T00:00:00"/>
    <d v="1899-12-30T07:15:00"/>
    <d v="1899-12-30T08:45:00"/>
    <x v="0"/>
    <n v="60"/>
    <n v="19"/>
    <n v="8"/>
    <n v="29"/>
    <d v="1899-12-30T08:29:00"/>
    <s v="VA8204"/>
    <x v="24"/>
    <x v="0"/>
    <s v="IDA"/>
    <s v="TXB"/>
    <x v="0"/>
  </r>
  <r>
    <x v="5"/>
    <s v="SN"/>
    <d v="2016-04-19T00:00:00"/>
    <d v="1899-12-30T07:15:00"/>
    <d v="1899-12-30T08:45:00"/>
    <x v="0"/>
    <n v="60"/>
    <n v="20"/>
    <n v="8"/>
    <n v="30"/>
    <d v="1899-12-30T08:30:00"/>
    <s v="RN8077"/>
    <x v="0"/>
    <x v="0"/>
    <s v="IDA"/>
    <s v="TXB"/>
    <x v="2"/>
  </r>
  <r>
    <x v="5"/>
    <s v="SN"/>
    <d v="2016-04-19T00:00:00"/>
    <d v="1899-12-30T07:15:00"/>
    <d v="1899-12-30T08:45:00"/>
    <x v="0"/>
    <n v="60"/>
    <n v="21"/>
    <n v="8"/>
    <n v="36"/>
    <d v="1899-12-30T08:36:00"/>
    <s v="HKPG48"/>
    <x v="19"/>
    <x v="0"/>
    <s v="IDA"/>
    <s v="TXB"/>
    <x v="5"/>
  </r>
  <r>
    <x v="5"/>
    <s v="SN"/>
    <d v="2016-04-19T00:00:00"/>
    <d v="1899-12-30T07:15:00"/>
    <d v="1899-12-30T08:45:00"/>
    <x v="0"/>
    <n v="60"/>
    <n v="22"/>
    <n v="8"/>
    <n v="36"/>
    <d v="1899-12-30T08:36:00"/>
    <s v="TK2394"/>
    <x v="18"/>
    <x v="0"/>
    <s v="IDA"/>
    <s v="TXB"/>
    <x v="0"/>
  </r>
  <r>
    <x v="5"/>
    <s v="SN"/>
    <d v="2016-04-19T00:00:00"/>
    <d v="1899-12-30T07:15:00"/>
    <d v="1899-12-30T08:45:00"/>
    <x v="0"/>
    <n v="60"/>
    <n v="23"/>
    <n v="8"/>
    <n v="36"/>
    <d v="1899-12-30T08:36:00"/>
    <s v="HKWG96"/>
    <x v="1"/>
    <x v="0"/>
    <s v="IDA"/>
    <s v="TXB"/>
    <x v="2"/>
  </r>
  <r>
    <x v="5"/>
    <s v="SN"/>
    <d v="2016-04-19T00:00:00"/>
    <d v="1899-12-30T07:15:00"/>
    <d v="1899-12-30T08:45:00"/>
    <x v="0"/>
    <n v="60"/>
    <n v="24"/>
    <n v="8"/>
    <n v="37"/>
    <d v="1899-12-30T08:37:00"/>
    <s v="RP7390"/>
    <x v="27"/>
    <x v="0"/>
    <s v="IDA"/>
    <s v="TXB"/>
    <x v="0"/>
  </r>
  <r>
    <x v="5"/>
    <s v="SN"/>
    <d v="2016-04-19T00:00:00"/>
    <d v="1899-12-30T07:15:00"/>
    <d v="1899-12-30T08:45:00"/>
    <x v="0"/>
    <n v="60"/>
    <n v="25"/>
    <n v="8"/>
    <n v="38"/>
    <d v="1899-12-30T08:38:00"/>
    <s v="BTBV70"/>
    <x v="0"/>
    <x v="0"/>
    <s v="IDA"/>
    <s v="TXB"/>
    <x v="0"/>
  </r>
  <r>
    <x v="5"/>
    <s v="SN"/>
    <d v="2016-04-19T00:00:00"/>
    <d v="1899-12-30T07:15:00"/>
    <d v="1899-12-30T08:45:00"/>
    <x v="0"/>
    <n v="60"/>
    <n v="26"/>
    <n v="8"/>
    <n v="39"/>
    <d v="1899-12-30T08:39:00"/>
    <s v="UK8538"/>
    <x v="19"/>
    <x v="0"/>
    <s v="IDA"/>
    <s v="TXB"/>
    <x v="1"/>
  </r>
  <r>
    <x v="5"/>
    <s v="SN"/>
    <d v="2016-04-19T00:00:00"/>
    <d v="1899-12-30T07:15:00"/>
    <d v="1899-12-30T08:45:00"/>
    <x v="0"/>
    <n v="60"/>
    <n v="27"/>
    <n v="8"/>
    <n v="41"/>
    <d v="1899-12-30T08:41:00"/>
    <s v="FV6533"/>
    <x v="16"/>
    <x v="0"/>
    <s v="IDA"/>
    <s v="TXB"/>
    <x v="1"/>
  </r>
  <r>
    <x v="5"/>
    <s v="SN"/>
    <d v="2016-04-19T00:00:00"/>
    <d v="1899-12-30T07:15:00"/>
    <d v="1899-12-30T08:45:00"/>
    <x v="0"/>
    <n v="60"/>
    <n v="28"/>
    <n v="8"/>
    <n v="42"/>
    <d v="1899-12-30T08:42:00"/>
    <s v="YV6771"/>
    <x v="24"/>
    <x v="0"/>
    <s v="IDA"/>
    <s v="TXB"/>
    <x v="2"/>
  </r>
  <r>
    <x v="5"/>
    <s v="SN"/>
    <d v="2016-04-19T00:00:00"/>
    <d v="1899-12-30T07:15:00"/>
    <d v="1899-12-30T08:45:00"/>
    <x v="0"/>
    <n v="60"/>
    <n v="29"/>
    <n v="8"/>
    <n v="42"/>
    <d v="1899-12-30T08:42:00"/>
    <s v="VV6184"/>
    <x v="1"/>
    <x v="0"/>
    <s v="IDA"/>
    <s v="TXB"/>
    <x v="0"/>
  </r>
  <r>
    <x v="5"/>
    <s v="SN"/>
    <d v="2016-04-19T00:00:00"/>
    <d v="1899-12-30T09:45:00"/>
    <d v="1899-12-30T11:15:00"/>
    <x v="1"/>
    <n v="61"/>
    <n v="1"/>
    <n v="9"/>
    <n v="46"/>
    <d v="1899-12-30T09:46:00"/>
    <s v="XG4960"/>
    <x v="19"/>
    <x v="0"/>
    <s v="IDA"/>
    <s v="TXB"/>
    <x v="2"/>
  </r>
  <r>
    <x v="5"/>
    <s v="SN"/>
    <d v="2016-04-19T00:00:00"/>
    <d v="1899-12-30T09:45:00"/>
    <d v="1899-12-30T11:15:00"/>
    <x v="1"/>
    <n v="61"/>
    <n v="2"/>
    <n v="9"/>
    <n v="50"/>
    <d v="1899-12-30T09:50:00"/>
    <s v="XV9760"/>
    <x v="0"/>
    <x v="0"/>
    <s v="IDA"/>
    <s v="TXB"/>
    <x v="2"/>
  </r>
  <r>
    <x v="5"/>
    <s v="SN"/>
    <d v="2016-04-19T00:00:00"/>
    <d v="1899-12-30T09:45:00"/>
    <d v="1899-12-30T11:15:00"/>
    <x v="1"/>
    <n v="61"/>
    <n v="3"/>
    <n v="9"/>
    <n v="50"/>
    <d v="1899-12-30T09:50:00"/>
    <s v="VB7719"/>
    <x v="27"/>
    <x v="0"/>
    <s v="IDA"/>
    <s v="TXB"/>
    <x v="2"/>
  </r>
  <r>
    <x v="5"/>
    <s v="SN"/>
    <d v="2016-04-19T00:00:00"/>
    <d v="1899-12-30T09:45:00"/>
    <d v="1899-12-30T11:15:00"/>
    <x v="1"/>
    <n v="61"/>
    <n v="4"/>
    <n v="9"/>
    <n v="51"/>
    <d v="1899-12-30T09:51:00"/>
    <s v="FVBV70"/>
    <x v="0"/>
    <x v="0"/>
    <s v="IDA"/>
    <s v="TXB"/>
    <x v="2"/>
  </r>
  <r>
    <x v="5"/>
    <s v="SN"/>
    <d v="2016-04-19T00:00:00"/>
    <d v="1899-12-30T09:45:00"/>
    <d v="1899-12-30T11:15:00"/>
    <x v="1"/>
    <n v="61"/>
    <n v="5"/>
    <n v="9"/>
    <n v="51"/>
    <d v="1899-12-30T09:51:00"/>
    <s v="XD7938"/>
    <x v="19"/>
    <x v="0"/>
    <s v="IDA"/>
    <s v="TXB"/>
    <x v="2"/>
  </r>
  <r>
    <x v="5"/>
    <s v="SN"/>
    <d v="2016-04-19T00:00:00"/>
    <d v="1899-12-30T09:45:00"/>
    <d v="1899-12-30T11:15:00"/>
    <x v="1"/>
    <n v="61"/>
    <n v="6"/>
    <n v="9"/>
    <n v="52"/>
    <d v="1899-12-30T09:52:00"/>
    <s v="XR5403"/>
    <x v="0"/>
    <x v="0"/>
    <s v="IDA"/>
    <s v="TXB"/>
    <x v="2"/>
  </r>
  <r>
    <x v="5"/>
    <s v="SN"/>
    <d v="2016-04-19T00:00:00"/>
    <d v="1899-12-30T09:45:00"/>
    <d v="1899-12-30T11:15:00"/>
    <x v="1"/>
    <n v="61"/>
    <n v="7"/>
    <n v="9"/>
    <n v="55"/>
    <d v="1899-12-30T09:55:00"/>
    <s v="XR5402"/>
    <x v="19"/>
    <x v="0"/>
    <s v="IDA"/>
    <s v="TXB"/>
    <x v="0"/>
  </r>
  <r>
    <x v="5"/>
    <s v="SN"/>
    <d v="2016-04-19T00:00:00"/>
    <d v="1899-12-30T09:45:00"/>
    <d v="1899-12-30T11:15:00"/>
    <x v="1"/>
    <n v="61"/>
    <n v="8"/>
    <n v="9"/>
    <n v="55"/>
    <d v="1899-12-30T09:55:00"/>
    <s v="BHDE14"/>
    <x v="16"/>
    <x v="0"/>
    <s v="IDA"/>
    <s v="TXB"/>
    <x v="0"/>
  </r>
  <r>
    <x v="5"/>
    <s v="SN"/>
    <d v="2016-04-19T00:00:00"/>
    <d v="1899-12-30T09:45:00"/>
    <d v="1899-12-30T11:15:00"/>
    <x v="1"/>
    <n v="61"/>
    <n v="9"/>
    <n v="9"/>
    <n v="56"/>
    <d v="1899-12-30T09:56:00"/>
    <s v="BYHB89"/>
    <x v="18"/>
    <x v="0"/>
    <s v="IDA"/>
    <s v="TXB"/>
    <x v="2"/>
  </r>
  <r>
    <x v="5"/>
    <s v="SN"/>
    <d v="2016-04-19T00:00:00"/>
    <d v="1899-12-30T09:45:00"/>
    <d v="1899-12-30T11:15:00"/>
    <x v="1"/>
    <n v="61"/>
    <n v="10"/>
    <n v="10"/>
    <n v="0"/>
    <d v="1899-12-30T10:00:00"/>
    <s v="MZ6729"/>
    <x v="19"/>
    <x v="0"/>
    <s v="IDA"/>
    <s v="TXB"/>
    <x v="2"/>
  </r>
  <r>
    <x v="5"/>
    <s v="SN"/>
    <d v="2016-04-19T00:00:00"/>
    <d v="1899-12-30T09:45:00"/>
    <d v="1899-12-30T11:15:00"/>
    <x v="1"/>
    <n v="61"/>
    <n v="11"/>
    <n v="10"/>
    <n v="0"/>
    <d v="1899-12-30T10:00:00"/>
    <s v="VX4025"/>
    <x v="1"/>
    <x v="0"/>
    <s v="IDA"/>
    <s v="TXB"/>
    <x v="0"/>
  </r>
  <r>
    <x v="5"/>
    <s v="SN"/>
    <d v="2016-04-19T00:00:00"/>
    <d v="1899-12-30T09:45:00"/>
    <d v="1899-12-30T11:15:00"/>
    <x v="1"/>
    <n v="61"/>
    <n v="12"/>
    <n v="10"/>
    <n v="2"/>
    <d v="1899-12-30T10:02:00"/>
    <s v="XU9223"/>
    <x v="19"/>
    <x v="0"/>
    <s v="IDA"/>
    <s v="TXB"/>
    <x v="2"/>
  </r>
  <r>
    <x v="5"/>
    <s v="SN"/>
    <d v="2016-04-19T00:00:00"/>
    <d v="1899-12-30T09:45:00"/>
    <d v="1899-12-30T11:15:00"/>
    <x v="1"/>
    <n v="61"/>
    <n v="13"/>
    <n v="10"/>
    <n v="3"/>
    <d v="1899-12-30T10:03:00"/>
    <s v="VE6002"/>
    <x v="24"/>
    <x v="0"/>
    <s v="IDA"/>
    <s v="TXB"/>
    <x v="0"/>
  </r>
  <r>
    <x v="5"/>
    <s v="SN"/>
    <d v="2016-04-19T00:00:00"/>
    <d v="1899-12-30T09:45:00"/>
    <d v="1899-12-30T11:15:00"/>
    <x v="1"/>
    <n v="61"/>
    <n v="14"/>
    <n v="10"/>
    <n v="6"/>
    <d v="1899-12-30T10:06:00"/>
    <s v="XJ9222"/>
    <x v="1"/>
    <x v="0"/>
    <s v="IDA"/>
    <s v="TXB"/>
    <x v="2"/>
  </r>
  <r>
    <x v="5"/>
    <s v="SN"/>
    <d v="2016-04-19T00:00:00"/>
    <d v="1899-12-30T09:45:00"/>
    <d v="1899-12-30T11:15:00"/>
    <x v="1"/>
    <n v="61"/>
    <n v="15"/>
    <n v="10"/>
    <n v="7"/>
    <d v="1899-12-30T10:07:00"/>
    <s v="CZ9516"/>
    <x v="0"/>
    <x v="0"/>
    <s v="IDA"/>
    <s v="TXB"/>
    <x v="2"/>
  </r>
  <r>
    <x v="5"/>
    <s v="SN"/>
    <d v="2016-04-19T00:00:00"/>
    <d v="1899-12-30T09:45:00"/>
    <d v="1899-12-30T11:15:00"/>
    <x v="1"/>
    <n v="61"/>
    <n v="16"/>
    <n v="10"/>
    <n v="7"/>
    <d v="1899-12-30T10:07:00"/>
    <s v="XW8289"/>
    <x v="16"/>
    <x v="0"/>
    <s v="IDA"/>
    <s v="TXB"/>
    <x v="0"/>
  </r>
  <r>
    <x v="5"/>
    <s v="SN"/>
    <d v="2016-04-19T00:00:00"/>
    <d v="1899-12-30T09:45:00"/>
    <d v="1899-12-30T11:15:00"/>
    <x v="1"/>
    <n v="61"/>
    <n v="17"/>
    <n v="10"/>
    <n v="11"/>
    <d v="1899-12-30T10:11:00"/>
    <s v="XH6365"/>
    <x v="27"/>
    <x v="0"/>
    <s v="IDA"/>
    <s v="TXB"/>
    <x v="2"/>
  </r>
  <r>
    <x v="5"/>
    <s v="SN"/>
    <d v="2016-04-19T00:00:00"/>
    <d v="1899-12-30T09:45:00"/>
    <d v="1899-12-30T11:15:00"/>
    <x v="1"/>
    <n v="61"/>
    <n v="18"/>
    <n v="10"/>
    <n v="12"/>
    <d v="1899-12-30T10:12:00"/>
    <s v="GZYX34"/>
    <x v="19"/>
    <x v="0"/>
    <s v="IDA"/>
    <s v="TXB"/>
    <x v="0"/>
  </r>
  <r>
    <x v="5"/>
    <s v="SN"/>
    <d v="2016-04-19T00:00:00"/>
    <d v="1899-12-30T09:45:00"/>
    <d v="1899-12-30T11:15:00"/>
    <x v="1"/>
    <n v="61"/>
    <n v="19"/>
    <n v="10"/>
    <n v="12"/>
    <d v="1899-12-30T10:12:00"/>
    <s v="TH5204"/>
    <x v="1"/>
    <x v="0"/>
    <s v="IDA"/>
    <s v="TXB"/>
    <x v="0"/>
  </r>
  <r>
    <x v="5"/>
    <s v="SN"/>
    <d v="2016-04-19T00:00:00"/>
    <d v="1899-12-30T09:45:00"/>
    <d v="1899-12-30T11:15:00"/>
    <x v="1"/>
    <n v="61"/>
    <n v="20"/>
    <n v="10"/>
    <n v="13"/>
    <d v="1899-12-30T10:13:00"/>
    <s v="UC8029"/>
    <x v="31"/>
    <x v="0"/>
    <s v="IDA"/>
    <s v="TXB"/>
    <x v="2"/>
  </r>
  <r>
    <x v="5"/>
    <s v="SN"/>
    <d v="2016-04-19T00:00:00"/>
    <d v="1899-12-30T09:45:00"/>
    <d v="1899-12-30T11:15:00"/>
    <x v="1"/>
    <n v="61"/>
    <n v="21"/>
    <n v="10"/>
    <n v="14"/>
    <d v="1899-12-30T10:14:00"/>
    <s v="PF1849"/>
    <x v="0"/>
    <x v="0"/>
    <s v="IDA"/>
    <s v="TXB"/>
    <x v="0"/>
  </r>
  <r>
    <x v="5"/>
    <s v="SN"/>
    <d v="2016-04-19T00:00:00"/>
    <d v="1899-12-30T09:45:00"/>
    <d v="1899-12-30T11:15:00"/>
    <x v="1"/>
    <n v="61"/>
    <n v="22"/>
    <n v="10"/>
    <n v="15"/>
    <d v="1899-12-30T10:15:00"/>
    <s v="FCXC75"/>
    <x v="0"/>
    <x v="0"/>
    <s v="IDA"/>
    <s v="TXB"/>
    <x v="0"/>
  </r>
  <r>
    <x v="5"/>
    <s v="SN"/>
    <d v="2016-04-19T00:00:00"/>
    <d v="1899-12-30T09:45:00"/>
    <d v="1899-12-30T11:15:00"/>
    <x v="1"/>
    <n v="61"/>
    <n v="23"/>
    <n v="10"/>
    <n v="17"/>
    <d v="1899-12-30T10:17:00"/>
    <s v="GX5538"/>
    <x v="19"/>
    <x v="0"/>
    <s v="IDA"/>
    <s v="TXB"/>
    <x v="0"/>
  </r>
  <r>
    <x v="5"/>
    <s v="SN"/>
    <d v="2016-04-19T00:00:00"/>
    <d v="1899-12-30T09:45:00"/>
    <d v="1899-12-30T11:15:00"/>
    <x v="1"/>
    <n v="61"/>
    <n v="24"/>
    <n v="10"/>
    <n v="20"/>
    <d v="1899-12-30T10:20:00"/>
    <s v="UP2334"/>
    <x v="1"/>
    <x v="0"/>
    <s v="IDA"/>
    <s v="TXB"/>
    <x v="2"/>
  </r>
  <r>
    <x v="5"/>
    <s v="SN"/>
    <d v="2016-04-19T00:00:00"/>
    <d v="1899-12-30T09:45:00"/>
    <d v="1899-12-30T11:15:00"/>
    <x v="1"/>
    <n v="61"/>
    <n v="25"/>
    <n v="10"/>
    <n v="21"/>
    <d v="1899-12-30T10:21:00"/>
    <s v="XR5402"/>
    <x v="18"/>
    <x v="0"/>
    <s v="IDA"/>
    <s v="TXB"/>
    <x v="2"/>
  </r>
  <r>
    <x v="5"/>
    <s v="SN"/>
    <d v="2016-04-19T00:00:00"/>
    <d v="1899-12-30T09:45:00"/>
    <d v="1899-12-30T11:15:00"/>
    <x v="1"/>
    <n v="61"/>
    <n v="26"/>
    <n v="10"/>
    <n v="21"/>
    <d v="1899-12-30T10:21:00"/>
    <s v="HVXB46"/>
    <x v="16"/>
    <x v="0"/>
    <s v="IDA"/>
    <s v="TXB"/>
    <x v="0"/>
  </r>
  <r>
    <x v="5"/>
    <s v="SN"/>
    <d v="2016-04-19T00:00:00"/>
    <d v="1899-12-30T09:45:00"/>
    <d v="1899-12-30T11:15:00"/>
    <x v="1"/>
    <n v="61"/>
    <n v="27"/>
    <n v="10"/>
    <n v="21"/>
    <d v="1899-12-30T10:21:00"/>
    <s v="TV6022"/>
    <x v="24"/>
    <x v="0"/>
    <s v="IDA"/>
    <s v="TXB"/>
    <x v="0"/>
  </r>
  <r>
    <x v="5"/>
    <s v="SN"/>
    <d v="2016-04-19T00:00:00"/>
    <d v="1899-12-30T09:45:00"/>
    <d v="1899-12-30T11:15:00"/>
    <x v="1"/>
    <n v="61"/>
    <n v="28"/>
    <n v="10"/>
    <n v="24"/>
    <d v="1899-12-30T10:24:00"/>
    <s v="XB8624"/>
    <x v="31"/>
    <x v="0"/>
    <s v="IDA"/>
    <s v="TXB"/>
    <x v="0"/>
  </r>
  <r>
    <x v="5"/>
    <s v="SN"/>
    <d v="2016-04-19T00:00:00"/>
    <d v="1899-12-30T09:45:00"/>
    <d v="1899-12-30T11:15:00"/>
    <x v="1"/>
    <n v="61"/>
    <n v="29"/>
    <n v="10"/>
    <n v="27"/>
    <d v="1899-12-30T10:27:00"/>
    <s v="RR4644"/>
    <x v="1"/>
    <x v="0"/>
    <s v="IDA"/>
    <s v="TXB"/>
    <x v="1"/>
  </r>
  <r>
    <x v="5"/>
    <s v="SN"/>
    <d v="2016-04-19T00:00:00"/>
    <d v="1899-12-30T09:45:00"/>
    <d v="1899-12-30T11:15:00"/>
    <x v="1"/>
    <n v="61"/>
    <n v="30"/>
    <n v="10"/>
    <n v="28"/>
    <d v="1899-12-30T10:28:00"/>
    <s v="UK7780"/>
    <x v="19"/>
    <x v="0"/>
    <s v="IDA"/>
    <s v="TXB"/>
    <x v="0"/>
  </r>
  <r>
    <x v="5"/>
    <s v="SN"/>
    <d v="2016-04-19T00:00:00"/>
    <d v="1899-12-30T09:45:00"/>
    <d v="1899-12-30T11:15:00"/>
    <x v="1"/>
    <n v="62"/>
    <n v="1"/>
    <n v="10"/>
    <n v="31"/>
    <d v="1899-12-30T10:31:00"/>
    <s v="BDGP50"/>
    <x v="0"/>
    <x v="0"/>
    <s v="IDA"/>
    <s v="TXB"/>
    <x v="0"/>
  </r>
  <r>
    <x v="5"/>
    <s v="SN"/>
    <d v="2016-04-19T00:00:00"/>
    <d v="1899-12-30T09:45:00"/>
    <d v="1899-12-30T11:15:00"/>
    <x v="1"/>
    <n v="62"/>
    <n v="2"/>
    <n v="10"/>
    <n v="31"/>
    <d v="1899-12-30T10:31:00"/>
    <s v="XF9609"/>
    <x v="19"/>
    <x v="0"/>
    <s v="IDA"/>
    <s v="TXB"/>
    <x v="2"/>
  </r>
  <r>
    <x v="5"/>
    <s v="SN"/>
    <d v="2016-04-19T00:00:00"/>
    <d v="1899-12-30T09:45:00"/>
    <d v="1899-12-30T11:15:00"/>
    <x v="1"/>
    <n v="62"/>
    <n v="3"/>
    <n v="10"/>
    <n v="31"/>
    <d v="1899-12-30T10:31:00"/>
    <s v="XEM33"/>
    <x v="27"/>
    <x v="0"/>
    <s v="IDA"/>
    <s v="TXB"/>
    <x v="2"/>
  </r>
  <r>
    <x v="5"/>
    <s v="SN"/>
    <d v="2016-04-19T00:00:00"/>
    <d v="1899-12-30T09:45:00"/>
    <d v="1899-12-30T11:15:00"/>
    <x v="1"/>
    <n v="62"/>
    <n v="4"/>
    <n v="10"/>
    <n v="33"/>
    <d v="1899-12-30T10:33:00"/>
    <s v="VP2086"/>
    <x v="0"/>
    <x v="0"/>
    <s v="IDA"/>
    <s v="TXB"/>
    <x v="2"/>
  </r>
  <r>
    <x v="5"/>
    <s v="SN"/>
    <d v="2016-04-19T00:00:00"/>
    <d v="1899-12-30T09:45:00"/>
    <d v="1899-12-30T11:15:00"/>
    <x v="1"/>
    <n v="62"/>
    <n v="5"/>
    <n v="10"/>
    <n v="33"/>
    <d v="1899-12-30T10:33:00"/>
    <s v="VC8029"/>
    <x v="18"/>
    <x v="0"/>
    <s v="IDA"/>
    <s v="TXB"/>
    <x v="2"/>
  </r>
  <r>
    <x v="5"/>
    <s v="SN"/>
    <d v="2016-04-19T00:00:00"/>
    <d v="1899-12-30T09:45:00"/>
    <d v="1899-12-30T11:15:00"/>
    <x v="1"/>
    <n v="62"/>
    <n v="6"/>
    <n v="10"/>
    <n v="34"/>
    <d v="1899-12-30T10:34:00"/>
    <s v="XE9332"/>
    <x v="31"/>
    <x v="0"/>
    <s v="IDA"/>
    <s v="TXB"/>
    <x v="0"/>
  </r>
  <r>
    <x v="5"/>
    <s v="SN"/>
    <d v="2016-04-19T00:00:00"/>
    <d v="1899-12-30T09:45:00"/>
    <d v="1899-12-30T11:15:00"/>
    <x v="1"/>
    <n v="62"/>
    <n v="7"/>
    <n v="10"/>
    <n v="37"/>
    <d v="1899-12-30T10:37:00"/>
    <s v="RJ2223"/>
    <x v="16"/>
    <x v="0"/>
    <s v="IDA"/>
    <s v="TXB"/>
    <x v="1"/>
  </r>
  <r>
    <x v="5"/>
    <s v="SN"/>
    <d v="2016-04-19T00:00:00"/>
    <d v="1899-12-30T09:45:00"/>
    <d v="1899-12-30T11:15:00"/>
    <x v="1"/>
    <n v="62"/>
    <n v="8"/>
    <n v="10"/>
    <n v="41"/>
    <d v="1899-12-30T10:41:00"/>
    <s v="XL8616"/>
    <x v="19"/>
    <x v="0"/>
    <s v="IDA"/>
    <s v="TXB"/>
    <x v="1"/>
  </r>
  <r>
    <x v="5"/>
    <s v="SN"/>
    <d v="2016-04-19T00:00:00"/>
    <d v="1899-12-30T09:45:00"/>
    <d v="1899-12-30T11:15:00"/>
    <x v="1"/>
    <n v="62"/>
    <n v="9"/>
    <n v="10"/>
    <n v="42"/>
    <d v="1899-12-30T10:42:00"/>
    <s v="FXZX84"/>
    <x v="1"/>
    <x v="0"/>
    <s v="IDA"/>
    <s v="TXB"/>
    <x v="2"/>
  </r>
  <r>
    <x v="5"/>
    <s v="SN"/>
    <d v="2016-04-19T00:00:00"/>
    <d v="1899-12-30T09:45:00"/>
    <d v="1899-12-30T11:15:00"/>
    <x v="1"/>
    <n v="62"/>
    <n v="10"/>
    <n v="10"/>
    <n v="44"/>
    <d v="1899-12-30T10:44:00"/>
    <s v="UD7002"/>
    <x v="0"/>
    <x v="0"/>
    <s v="IDA"/>
    <s v="TXB"/>
    <x v="0"/>
  </r>
  <r>
    <x v="5"/>
    <s v="SN"/>
    <d v="2016-04-19T00:00:00"/>
    <d v="1899-12-30T09:45:00"/>
    <d v="1899-12-30T11:15:00"/>
    <x v="1"/>
    <n v="62"/>
    <n v="11"/>
    <n v="10"/>
    <n v="45"/>
    <d v="1899-12-30T10:45:00"/>
    <s v="XP4427"/>
    <x v="24"/>
    <x v="0"/>
    <s v="IDA"/>
    <s v="TXB"/>
    <x v="2"/>
  </r>
  <r>
    <x v="5"/>
    <s v="SN"/>
    <d v="2016-04-19T00:00:00"/>
    <d v="1899-12-30T09:45:00"/>
    <d v="1899-12-30T11:15:00"/>
    <x v="1"/>
    <n v="62"/>
    <n v="12"/>
    <n v="10"/>
    <n v="46"/>
    <d v="1899-12-30T10:46:00"/>
    <s v="ZB8624"/>
    <x v="18"/>
    <x v="0"/>
    <s v="IDA"/>
    <s v="TXB"/>
    <x v="2"/>
  </r>
  <r>
    <x v="5"/>
    <s v="SN"/>
    <d v="2016-04-19T00:00:00"/>
    <d v="1899-12-30T09:45:00"/>
    <d v="1899-12-30T11:15:00"/>
    <x v="1"/>
    <n v="62"/>
    <n v="13"/>
    <n v="10"/>
    <n v="47"/>
    <d v="1899-12-30T10:47:00"/>
    <s v="VV1259"/>
    <x v="19"/>
    <x v="0"/>
    <s v="IDA"/>
    <s v="TXB"/>
    <x v="0"/>
  </r>
  <r>
    <x v="5"/>
    <s v="SN"/>
    <d v="2016-04-19T00:00:00"/>
    <d v="1899-12-30T09:45:00"/>
    <d v="1899-12-30T11:15:00"/>
    <x v="1"/>
    <n v="62"/>
    <n v="14"/>
    <n v="10"/>
    <n v="48"/>
    <d v="1899-12-30T10:48:00"/>
    <s v="RW5141"/>
    <x v="1"/>
    <x v="0"/>
    <s v="IDA"/>
    <s v="TXB"/>
    <x v="2"/>
  </r>
  <r>
    <x v="5"/>
    <s v="SN"/>
    <d v="2016-04-19T00:00:00"/>
    <d v="1899-12-30T09:45:00"/>
    <d v="1899-12-30T11:15:00"/>
    <x v="1"/>
    <n v="62"/>
    <n v="15"/>
    <n v="10"/>
    <n v="48"/>
    <d v="1899-12-30T10:48:00"/>
    <s v="XU9205"/>
    <x v="27"/>
    <x v="0"/>
    <s v="IDA"/>
    <s v="TXB"/>
    <x v="2"/>
  </r>
  <r>
    <x v="5"/>
    <s v="SN"/>
    <d v="2016-04-19T00:00:00"/>
    <d v="1899-12-30T09:45:00"/>
    <d v="1899-12-30T11:15:00"/>
    <x v="1"/>
    <n v="62"/>
    <n v="16"/>
    <n v="10"/>
    <n v="52"/>
    <d v="1899-12-30T10:52:00"/>
    <s v="DPTC23"/>
    <x v="16"/>
    <x v="0"/>
    <s v="IDA"/>
    <s v="TXB"/>
    <x v="2"/>
  </r>
  <r>
    <x v="5"/>
    <s v="SN"/>
    <d v="2016-04-19T00:00:00"/>
    <d v="1899-12-30T09:45:00"/>
    <d v="1899-12-30T11:15:00"/>
    <x v="1"/>
    <n v="62"/>
    <n v="17"/>
    <n v="10"/>
    <n v="52"/>
    <d v="1899-12-30T10:52:00"/>
    <s v="XW8284"/>
    <x v="31"/>
    <x v="0"/>
    <s v="IDA"/>
    <s v="TXB"/>
    <x v="2"/>
  </r>
  <r>
    <x v="5"/>
    <s v="SN"/>
    <d v="2016-04-19T00:00:00"/>
    <d v="1899-12-30T09:45:00"/>
    <d v="1899-12-30T11:15:00"/>
    <x v="1"/>
    <n v="62"/>
    <n v="18"/>
    <n v="10"/>
    <n v="53"/>
    <d v="1899-12-30T10:53:00"/>
    <s v="YP3752"/>
    <x v="1"/>
    <x v="0"/>
    <s v="IDA"/>
    <s v="TXB"/>
    <x v="0"/>
  </r>
  <r>
    <x v="5"/>
    <s v="SN"/>
    <d v="2016-04-19T00:00:00"/>
    <d v="1899-12-30T09:45:00"/>
    <d v="1899-12-30T11:15:00"/>
    <x v="1"/>
    <n v="62"/>
    <n v="19"/>
    <n v="10"/>
    <n v="56"/>
    <d v="1899-12-30T10:56:00"/>
    <s v="UF8811"/>
    <x v="0"/>
    <x v="0"/>
    <s v="IDA"/>
    <s v="TXB"/>
    <x v="2"/>
  </r>
  <r>
    <x v="5"/>
    <s v="SN"/>
    <d v="2016-04-19T00:00:00"/>
    <d v="1899-12-30T09:45:00"/>
    <d v="1899-12-30T11:15:00"/>
    <x v="1"/>
    <n v="62"/>
    <n v="20"/>
    <n v="10"/>
    <n v="57"/>
    <d v="1899-12-30T10:57:00"/>
    <s v="XJ6813"/>
    <x v="19"/>
    <x v="0"/>
    <s v="IDA"/>
    <s v="TXB"/>
    <x v="2"/>
  </r>
  <r>
    <x v="5"/>
    <s v="SN"/>
    <d v="2016-04-19T00:00:00"/>
    <d v="1899-12-30T09:45:00"/>
    <d v="1899-12-30T11:15:00"/>
    <x v="1"/>
    <n v="62"/>
    <n v="21"/>
    <n v="11"/>
    <n v="0"/>
    <d v="1899-12-30T11:00:00"/>
    <s v="RN6077"/>
    <x v="1"/>
    <x v="0"/>
    <s v="IDA"/>
    <s v="TXB"/>
    <x v="2"/>
  </r>
  <r>
    <x v="5"/>
    <s v="SN"/>
    <d v="2016-04-19T00:00:00"/>
    <d v="1899-12-30T09:45:00"/>
    <d v="1899-12-30T11:15:00"/>
    <x v="1"/>
    <n v="62"/>
    <n v="22"/>
    <n v="11"/>
    <n v="0"/>
    <d v="1899-12-30T11:00:00"/>
    <s v="UK6059"/>
    <x v="24"/>
    <x v="0"/>
    <s v="IDA"/>
    <s v="TXB"/>
    <x v="0"/>
  </r>
  <r>
    <x v="5"/>
    <s v="SN"/>
    <d v="2016-04-19T00:00:00"/>
    <d v="1899-12-30T09:45:00"/>
    <d v="1899-12-30T11:15:00"/>
    <x v="1"/>
    <n v="62"/>
    <n v="23"/>
    <n v="11"/>
    <n v="1"/>
    <d v="1899-12-30T11:01:00"/>
    <s v="XG8359"/>
    <x v="19"/>
    <x v="0"/>
    <s v="IDA"/>
    <s v="TXB"/>
    <x v="2"/>
  </r>
  <r>
    <x v="5"/>
    <s v="SN"/>
    <d v="2016-04-19T00:00:00"/>
    <d v="1899-12-30T09:45:00"/>
    <d v="1899-12-30T11:15:00"/>
    <x v="1"/>
    <n v="62"/>
    <n v="24"/>
    <n v="11"/>
    <n v="3"/>
    <d v="1899-12-30T11:03:00"/>
    <s v="XE9337"/>
    <x v="18"/>
    <x v="0"/>
    <s v="IDA"/>
    <s v="TXB"/>
    <x v="2"/>
  </r>
  <r>
    <x v="5"/>
    <s v="SN"/>
    <d v="2016-04-19T00:00:00"/>
    <d v="1899-12-30T09:45:00"/>
    <d v="1899-12-30T11:15:00"/>
    <x v="1"/>
    <n v="62"/>
    <n v="25"/>
    <n v="11"/>
    <n v="3"/>
    <d v="1899-12-30T11:03:00"/>
    <s v="XF9689"/>
    <x v="27"/>
    <x v="0"/>
    <s v="IDA"/>
    <s v="TXB"/>
    <x v="0"/>
  </r>
  <r>
    <x v="5"/>
    <s v="SN"/>
    <d v="2016-04-19T00:00:00"/>
    <d v="1899-12-30T09:45:00"/>
    <d v="1899-12-30T11:15:00"/>
    <x v="1"/>
    <n v="62"/>
    <n v="26"/>
    <n v="11"/>
    <n v="7"/>
    <d v="1899-12-30T11:07:00"/>
    <s v="XV9760"/>
    <x v="0"/>
    <x v="0"/>
    <s v="IDA"/>
    <s v="TXB"/>
    <x v="2"/>
  </r>
  <r>
    <x v="5"/>
    <s v="SN"/>
    <d v="2016-04-19T00:00:00"/>
    <d v="1899-12-30T09:45:00"/>
    <d v="1899-12-30T11:15:00"/>
    <x v="1"/>
    <n v="62"/>
    <n v="27"/>
    <n v="11"/>
    <n v="7"/>
    <d v="1899-12-30T11:07:00"/>
    <s v="XA7959"/>
    <x v="19"/>
    <x v="0"/>
    <s v="IDA"/>
    <s v="TXB"/>
    <x v="2"/>
  </r>
  <r>
    <x v="5"/>
    <s v="SN"/>
    <d v="2016-04-19T00:00:00"/>
    <d v="1899-12-30T09:45:00"/>
    <d v="1899-12-30T11:15:00"/>
    <x v="1"/>
    <n v="62"/>
    <n v="28"/>
    <n v="11"/>
    <n v="11"/>
    <d v="1899-12-30T11:11:00"/>
    <s v="XR5424"/>
    <x v="0"/>
    <x v="0"/>
    <s v="IDA"/>
    <s v="TXB"/>
    <x v="0"/>
  </r>
  <r>
    <x v="5"/>
    <s v="SN"/>
    <d v="2016-04-19T00:00:00"/>
    <d v="1899-12-30T09:45:00"/>
    <d v="1899-12-30T11:15:00"/>
    <x v="1"/>
    <n v="62"/>
    <n v="29"/>
    <n v="11"/>
    <n v="12"/>
    <d v="1899-12-30T11:12:00"/>
    <s v="XU8492"/>
    <x v="19"/>
    <x v="0"/>
    <s v="IDA"/>
    <s v="TXB"/>
    <x v="4"/>
  </r>
  <r>
    <x v="5"/>
    <s v="SN"/>
    <d v="2016-04-19T00:00:00"/>
    <d v="1899-12-30T09:45:00"/>
    <d v="1899-12-30T11:15:00"/>
    <x v="1"/>
    <n v="62"/>
    <n v="30"/>
    <n v="11"/>
    <n v="14"/>
    <d v="1899-12-30T11:14:00"/>
    <s v="XJ6810"/>
    <x v="1"/>
    <x v="0"/>
    <s v="IDA"/>
    <s v="TXB"/>
    <x v="2"/>
  </r>
  <r>
    <x v="5"/>
    <s v="SN"/>
    <d v="2016-04-19T00:00:00"/>
    <d v="1899-12-30T09:45:00"/>
    <d v="1899-12-30T11:15:00"/>
    <x v="1"/>
    <n v="63"/>
    <n v="1"/>
    <n v="11"/>
    <n v="14"/>
    <d v="1899-12-30T11:14:00"/>
    <s v="GBVW20"/>
    <x v="31"/>
    <x v="0"/>
    <s v="REG"/>
    <s v="TXB"/>
    <x v="0"/>
  </r>
  <r>
    <x v="5"/>
    <s v="SN"/>
    <d v="2016-04-19T00:00:00"/>
    <d v="1899-12-30T12:45:00"/>
    <d v="1899-12-30T14:15:00"/>
    <x v="2"/>
    <n v="64"/>
    <n v="1"/>
    <n v="12"/>
    <n v="46"/>
    <d v="1899-12-30T12:46:00"/>
    <s v="XV8221"/>
    <x v="0"/>
    <x v="0"/>
    <s v="IDA"/>
    <s v="TXB"/>
    <x v="2"/>
  </r>
  <r>
    <x v="5"/>
    <s v="SN"/>
    <d v="2016-04-19T00:00:00"/>
    <d v="1899-12-30T12:45:00"/>
    <d v="1899-12-30T14:15:00"/>
    <x v="2"/>
    <n v="64"/>
    <n v="2"/>
    <n v="12"/>
    <n v="48"/>
    <d v="1899-12-30T12:48:00"/>
    <s v="XW8282"/>
    <x v="16"/>
    <x v="0"/>
    <s v="IDA"/>
    <s v="TXB"/>
    <x v="0"/>
  </r>
  <r>
    <x v="5"/>
    <s v="SN"/>
    <d v="2016-04-19T00:00:00"/>
    <d v="1899-12-30T12:45:00"/>
    <d v="1899-12-30T14:15:00"/>
    <x v="2"/>
    <n v="64"/>
    <n v="3"/>
    <n v="12"/>
    <n v="49"/>
    <d v="1899-12-30T12:49:00"/>
    <s v="RB4694"/>
    <x v="1"/>
    <x v="0"/>
    <s v="IDA"/>
    <s v="TXB"/>
    <x v="2"/>
  </r>
  <r>
    <x v="5"/>
    <s v="SN"/>
    <d v="2016-04-19T00:00:00"/>
    <d v="1899-12-30T12:45:00"/>
    <d v="1899-12-30T14:15:00"/>
    <x v="2"/>
    <n v="64"/>
    <n v="4"/>
    <n v="12"/>
    <n v="49"/>
    <d v="1899-12-30T12:49:00"/>
    <s v="FVBV20"/>
    <x v="0"/>
    <x v="0"/>
    <s v="IDA"/>
    <s v="TXB"/>
    <x v="2"/>
  </r>
  <r>
    <x v="5"/>
    <s v="SN"/>
    <d v="2016-04-19T00:00:00"/>
    <d v="1899-12-30T12:45:00"/>
    <d v="1899-12-30T14:15:00"/>
    <x v="2"/>
    <n v="64"/>
    <n v="6"/>
    <n v="12"/>
    <n v="52"/>
    <d v="1899-12-30T12:52:00"/>
    <s v="YR1752"/>
    <x v="24"/>
    <x v="0"/>
    <s v="IDA"/>
    <s v="TXB"/>
    <x v="0"/>
  </r>
  <r>
    <x v="5"/>
    <s v="SN"/>
    <d v="2016-04-19T00:00:00"/>
    <d v="1899-12-30T12:45:00"/>
    <d v="1899-12-30T14:15:00"/>
    <x v="2"/>
    <n v="64"/>
    <n v="7"/>
    <n v="12"/>
    <n v="54"/>
    <d v="1899-12-30T12:54:00"/>
    <s v="ZR7113"/>
    <x v="18"/>
    <x v="0"/>
    <s v="IDA"/>
    <s v="TXB"/>
    <x v="0"/>
  </r>
  <r>
    <x v="5"/>
    <s v="SN"/>
    <d v="2016-04-19T00:00:00"/>
    <d v="1899-12-30T12:45:00"/>
    <d v="1899-12-30T14:15:00"/>
    <x v="2"/>
    <n v="64"/>
    <n v="8"/>
    <n v="12"/>
    <n v="54"/>
    <d v="1899-12-30T12:54:00"/>
    <s v="VV1283"/>
    <x v="19"/>
    <x v="0"/>
    <s v="IDA"/>
    <s v="TXB"/>
    <x v="0"/>
  </r>
  <r>
    <x v="5"/>
    <s v="SN"/>
    <d v="2016-04-19T00:00:00"/>
    <d v="1899-12-30T12:45:00"/>
    <d v="1899-12-30T14:15:00"/>
    <x v="2"/>
    <n v="64"/>
    <n v="9"/>
    <n v="12"/>
    <n v="55"/>
    <d v="1899-12-30T12:55:00"/>
    <s v="ZT7449"/>
    <x v="1"/>
    <x v="0"/>
    <s v="IDA"/>
    <s v="TXB"/>
    <x v="0"/>
  </r>
  <r>
    <x v="5"/>
    <s v="SN"/>
    <d v="2016-04-19T00:00:00"/>
    <d v="1899-12-30T12:45:00"/>
    <d v="1899-12-30T14:15:00"/>
    <x v="2"/>
    <n v="64"/>
    <n v="10"/>
    <n v="12"/>
    <n v="58"/>
    <d v="1899-12-30T12:58:00"/>
    <s v="VE6002"/>
    <x v="24"/>
    <x v="0"/>
    <s v="IDA"/>
    <s v="TXB"/>
    <x v="0"/>
  </r>
  <r>
    <x v="5"/>
    <s v="SN"/>
    <d v="2016-04-19T00:00:00"/>
    <d v="1899-12-30T12:45:00"/>
    <d v="1899-12-30T14:15:00"/>
    <x v="2"/>
    <n v="64"/>
    <n v="11"/>
    <n v="12"/>
    <n v="59"/>
    <d v="1899-12-30T12:59:00"/>
    <s v="BVHB89"/>
    <x v="31"/>
    <x v="0"/>
    <s v="IDA"/>
    <s v="TXB"/>
    <x v="0"/>
  </r>
  <r>
    <x v="5"/>
    <s v="SN"/>
    <d v="2016-04-19T00:00:00"/>
    <d v="1899-12-30T12:45:00"/>
    <d v="1899-12-30T14:15:00"/>
    <x v="2"/>
    <n v="64"/>
    <n v="12"/>
    <n v="12"/>
    <n v="59"/>
    <d v="1899-12-30T12:59:00"/>
    <s v="XR0403"/>
    <x v="1"/>
    <x v="0"/>
    <s v="IDA"/>
    <s v="TXB"/>
    <x v="0"/>
  </r>
  <r>
    <x v="5"/>
    <s v="SN"/>
    <d v="2016-04-19T00:00:00"/>
    <d v="1899-12-30T12:45:00"/>
    <d v="1899-12-30T14:15:00"/>
    <x v="2"/>
    <n v="64"/>
    <n v="13"/>
    <n v="13"/>
    <n v="0"/>
    <d v="1899-12-30T13:00:00"/>
    <s v="UZ9327"/>
    <x v="19"/>
    <x v="0"/>
    <s v="IDA"/>
    <s v="TXB"/>
    <x v="0"/>
  </r>
  <r>
    <x v="5"/>
    <s v="SN"/>
    <d v="2016-04-19T00:00:00"/>
    <d v="1899-12-30T12:45:00"/>
    <d v="1899-12-30T14:15:00"/>
    <x v="2"/>
    <n v="64"/>
    <n v="14"/>
    <n v="13"/>
    <n v="1"/>
    <d v="1899-12-30T13:01:00"/>
    <s v="UX4326"/>
    <x v="0"/>
    <x v="0"/>
    <s v="IDA"/>
    <s v="TXB"/>
    <x v="0"/>
  </r>
  <r>
    <x v="5"/>
    <s v="SN"/>
    <d v="2016-04-19T00:00:00"/>
    <d v="1899-12-30T12:45:00"/>
    <d v="1899-12-30T14:15:00"/>
    <x v="2"/>
    <n v="64"/>
    <n v="15"/>
    <n v="13"/>
    <n v="4"/>
    <d v="1899-12-30T13:04:00"/>
    <s v="FRKF46"/>
    <x v="16"/>
    <x v="0"/>
    <s v="IDA"/>
    <s v="TXB"/>
    <x v="0"/>
  </r>
  <r>
    <x v="5"/>
    <s v="SN"/>
    <d v="2016-04-19T00:00:00"/>
    <d v="1899-12-30T12:45:00"/>
    <d v="1899-12-30T14:15:00"/>
    <x v="2"/>
    <n v="64"/>
    <n v="16"/>
    <n v="13"/>
    <n v="6"/>
    <d v="1899-12-30T13:06:00"/>
    <s v="XG8576"/>
    <x v="18"/>
    <x v="0"/>
    <s v="IDA"/>
    <s v="TXB"/>
    <x v="0"/>
  </r>
  <r>
    <x v="5"/>
    <s v="SN"/>
    <d v="2016-04-19T00:00:00"/>
    <d v="1899-12-30T12:45:00"/>
    <d v="1899-12-30T14:15:00"/>
    <x v="2"/>
    <n v="64"/>
    <n v="17"/>
    <n v="13"/>
    <n v="6"/>
    <d v="1899-12-30T13:06:00"/>
    <s v="UK4279"/>
    <x v="27"/>
    <x v="0"/>
    <s v="IDA"/>
    <s v="TXB"/>
    <x v="0"/>
  </r>
  <r>
    <x v="5"/>
    <s v="SN"/>
    <d v="2016-04-19T00:00:00"/>
    <d v="1899-12-30T12:45:00"/>
    <d v="1899-12-30T14:15:00"/>
    <x v="2"/>
    <n v="64"/>
    <n v="18"/>
    <n v="13"/>
    <n v="8"/>
    <d v="1899-12-30T13:08:00"/>
    <s v="GLZH85"/>
    <x v="0"/>
    <x v="0"/>
    <s v="IDA"/>
    <s v="TXB"/>
    <x v="0"/>
  </r>
  <r>
    <x v="5"/>
    <s v="SN"/>
    <d v="2016-04-19T00:00:00"/>
    <d v="1899-12-30T12:45:00"/>
    <d v="1899-12-30T14:15:00"/>
    <x v="2"/>
    <n v="64"/>
    <n v="19"/>
    <n v="13"/>
    <n v="10"/>
    <d v="1899-12-30T13:10:00"/>
    <s v="XY3641"/>
    <x v="19"/>
    <x v="0"/>
    <s v="IDA"/>
    <s v="TXB"/>
    <x v="2"/>
  </r>
  <r>
    <x v="5"/>
    <s v="SN"/>
    <d v="2016-04-19T00:00:00"/>
    <d v="1899-12-30T12:45:00"/>
    <d v="1899-12-30T14:15:00"/>
    <x v="2"/>
    <n v="64"/>
    <n v="20"/>
    <n v="13"/>
    <n v="10"/>
    <d v="1899-12-30T13:10:00"/>
    <s v="XU9222"/>
    <x v="1"/>
    <x v="0"/>
    <s v="IDA"/>
    <s v="TXB"/>
    <x v="1"/>
  </r>
  <r>
    <x v="5"/>
    <s v="SN"/>
    <d v="2016-04-19T00:00:00"/>
    <d v="1899-12-30T12:45:00"/>
    <d v="1899-12-30T14:15:00"/>
    <x v="2"/>
    <n v="64"/>
    <n v="21"/>
    <n v="13"/>
    <n v="12"/>
    <d v="1899-12-30T13:12:00"/>
    <s v="TY6022"/>
    <x v="24"/>
    <x v="0"/>
    <s v="IDA"/>
    <s v="TXB"/>
    <x v="0"/>
  </r>
  <r>
    <x v="5"/>
    <s v="SN"/>
    <d v="2016-04-19T00:00:00"/>
    <d v="1899-12-30T12:45:00"/>
    <d v="1899-12-30T14:15:00"/>
    <x v="2"/>
    <n v="64"/>
    <n v="22"/>
    <n v="13"/>
    <n v="14"/>
    <d v="1899-12-30T13:14:00"/>
    <s v="SC4381"/>
    <x v="19"/>
    <x v="0"/>
    <s v="IDA"/>
    <s v="TXB"/>
    <x v="0"/>
  </r>
  <r>
    <x v="5"/>
    <s v="SN"/>
    <d v="2016-04-19T00:00:00"/>
    <d v="1899-12-30T12:45:00"/>
    <d v="1899-12-30T14:15:00"/>
    <x v="2"/>
    <n v="64"/>
    <n v="23"/>
    <n v="13"/>
    <n v="18"/>
    <d v="1899-12-30T13:18:00"/>
    <s v="TH5204"/>
    <x v="1"/>
    <x v="0"/>
    <s v="IDA"/>
    <s v="TXB"/>
    <x v="0"/>
  </r>
  <r>
    <x v="5"/>
    <s v="SN"/>
    <d v="2016-04-19T00:00:00"/>
    <d v="1899-12-30T12:45:00"/>
    <d v="1899-12-30T14:15:00"/>
    <x v="2"/>
    <n v="64"/>
    <n v="24"/>
    <n v="13"/>
    <n v="20"/>
    <d v="1899-12-30T13:20:00"/>
    <s v="BZBK54"/>
    <x v="16"/>
    <x v="0"/>
    <s v="IDA"/>
    <s v="TXB"/>
    <x v="2"/>
  </r>
  <r>
    <x v="5"/>
    <s v="SN"/>
    <d v="2016-04-19T00:00:00"/>
    <d v="1899-12-30T12:45:00"/>
    <d v="1899-12-30T14:15:00"/>
    <x v="2"/>
    <n v="64"/>
    <n v="25"/>
    <n v="13"/>
    <n v="21"/>
    <d v="1899-12-30T13:21:00"/>
    <s v="XH6395"/>
    <x v="21"/>
    <x v="0"/>
    <s v="IDA"/>
    <s v="TXB"/>
    <x v="0"/>
  </r>
  <r>
    <x v="5"/>
    <s v="SN"/>
    <d v="2016-04-19T00:00:00"/>
    <d v="1899-12-30T12:45:00"/>
    <d v="1899-12-30T14:15:00"/>
    <x v="2"/>
    <n v="64"/>
    <n v="26"/>
    <n v="13"/>
    <n v="22"/>
    <d v="1899-12-30T13:22:00"/>
    <s v="FTFC13"/>
    <x v="0"/>
    <x v="0"/>
    <s v="IDA"/>
    <s v="TXB"/>
    <x v="0"/>
  </r>
  <r>
    <x v="5"/>
    <s v="SN"/>
    <d v="2016-04-19T00:00:00"/>
    <d v="1899-12-30T12:45:00"/>
    <d v="1899-12-30T14:15:00"/>
    <x v="2"/>
    <n v="64"/>
    <n v="27"/>
    <n v="13"/>
    <n v="24"/>
    <d v="1899-12-30T13:24:00"/>
    <s v="BUHB09"/>
    <x v="18"/>
    <x v="0"/>
    <s v="IDA"/>
    <s v="TXB"/>
    <x v="2"/>
  </r>
  <r>
    <x v="5"/>
    <s v="SN"/>
    <d v="2016-04-19T00:00:00"/>
    <d v="1899-12-30T12:45:00"/>
    <d v="1899-12-30T14:15:00"/>
    <x v="2"/>
    <n v="64"/>
    <n v="28"/>
    <n v="13"/>
    <n v="25"/>
    <d v="1899-12-30T13:25:00"/>
    <s v="UN2334"/>
    <x v="1"/>
    <x v="0"/>
    <s v="IDA"/>
    <s v="TXB"/>
    <x v="3"/>
  </r>
  <r>
    <x v="5"/>
    <s v="SN"/>
    <d v="2016-04-19T00:00:00"/>
    <d v="1899-12-30T12:45:00"/>
    <d v="1899-12-30T14:15:00"/>
    <x v="2"/>
    <n v="64"/>
    <n v="29"/>
    <n v="13"/>
    <n v="25"/>
    <d v="1899-12-30T13:25:00"/>
    <s v="UG1168"/>
    <x v="0"/>
    <x v="0"/>
    <s v="IDA"/>
    <s v="TXB"/>
    <x v="0"/>
  </r>
  <r>
    <x v="5"/>
    <s v="SN"/>
    <d v="2016-04-19T00:00:00"/>
    <d v="1899-12-30T12:45:00"/>
    <d v="1899-12-30T14:15:00"/>
    <x v="2"/>
    <n v="64"/>
    <n v="30"/>
    <n v="13"/>
    <n v="26"/>
    <d v="1899-12-30T13:26:00"/>
    <s v="UB7719"/>
    <x v="27"/>
    <x v="0"/>
    <s v="IDA"/>
    <s v="TXB"/>
    <x v="0"/>
  </r>
  <r>
    <x v="5"/>
    <s v="SN"/>
    <d v="2016-04-19T00:00:00"/>
    <d v="1899-12-30T12:45:00"/>
    <d v="1899-12-30T14:15:00"/>
    <x v="2"/>
    <n v="65"/>
    <n v="1"/>
    <n v="13"/>
    <n v="28"/>
    <d v="1899-12-30T13:28:00"/>
    <s v="ZK2955"/>
    <x v="19"/>
    <x v="0"/>
    <s v="IDA"/>
    <s v="TXB"/>
    <x v="5"/>
  </r>
  <r>
    <x v="5"/>
    <s v="SN"/>
    <d v="2016-04-19T00:00:00"/>
    <d v="1899-12-30T12:45:00"/>
    <d v="1899-12-30T14:15:00"/>
    <x v="2"/>
    <n v="65"/>
    <n v="2"/>
    <n v="13"/>
    <n v="29"/>
    <d v="1899-12-30T13:29:00"/>
    <s v="RR4641"/>
    <x v="1"/>
    <x v="0"/>
    <s v="IDA"/>
    <s v="TXB"/>
    <x v="5"/>
  </r>
  <r>
    <x v="5"/>
    <s v="SN"/>
    <d v="2016-04-19T00:00:00"/>
    <d v="1899-12-30T12:45:00"/>
    <d v="1899-12-30T14:15:00"/>
    <x v="2"/>
    <n v="65"/>
    <n v="3"/>
    <n v="13"/>
    <n v="31"/>
    <d v="1899-12-30T13:31:00"/>
    <s v="XP4127"/>
    <x v="24"/>
    <x v="0"/>
    <s v="IDA"/>
    <s v="TXB"/>
    <x v="1"/>
  </r>
  <r>
    <x v="5"/>
    <s v="SN"/>
    <d v="2016-04-19T00:00:00"/>
    <d v="1899-12-30T12:45:00"/>
    <d v="1899-12-30T14:15:00"/>
    <x v="2"/>
    <n v="65"/>
    <n v="4"/>
    <n v="13"/>
    <n v="32"/>
    <d v="1899-12-30T13:32:00"/>
    <s v="UL4858"/>
    <x v="16"/>
    <x v="0"/>
    <s v="IDA"/>
    <s v="TXB"/>
    <x v="1"/>
  </r>
  <r>
    <x v="5"/>
    <s v="SN"/>
    <d v="2016-04-19T00:00:00"/>
    <d v="1899-12-30T12:45:00"/>
    <d v="1899-12-30T14:15:00"/>
    <x v="2"/>
    <n v="65"/>
    <n v="5"/>
    <n v="13"/>
    <n v="35"/>
    <d v="1899-12-30T13:35:00"/>
    <s v="FXZX84"/>
    <x v="1"/>
    <x v="0"/>
    <s v="IDA"/>
    <s v="TXB"/>
    <x v="0"/>
  </r>
  <r>
    <x v="5"/>
    <s v="SN"/>
    <d v="2016-04-19T00:00:00"/>
    <d v="1899-12-30T12:45:00"/>
    <d v="1899-12-30T14:15:00"/>
    <x v="2"/>
    <n v="65"/>
    <n v="6"/>
    <n v="13"/>
    <n v="37"/>
    <d v="1899-12-30T13:37:00"/>
    <s v="YR1750"/>
    <x v="0"/>
    <x v="0"/>
    <s v="IDA"/>
    <s v="TXB"/>
    <x v="0"/>
  </r>
  <r>
    <x v="5"/>
    <s v="SN"/>
    <d v="2016-04-19T00:00:00"/>
    <d v="1899-12-30T12:45:00"/>
    <d v="1899-12-30T14:15:00"/>
    <x v="2"/>
    <n v="65"/>
    <n v="7"/>
    <n v="13"/>
    <n v="37"/>
    <d v="1899-12-30T13:37:00"/>
    <s v="XR5402"/>
    <x v="31"/>
    <x v="0"/>
    <s v="REG"/>
    <s v="TXB"/>
    <x v="0"/>
  </r>
  <r>
    <x v="5"/>
    <s v="SN"/>
    <d v="2016-04-19T00:00:00"/>
    <d v="1899-12-30T12:45:00"/>
    <d v="1899-12-30T14:15:00"/>
    <x v="2"/>
    <n v="65"/>
    <n v="8"/>
    <n v="13"/>
    <n v="40"/>
    <d v="1899-12-30T13:40:00"/>
    <s v="VV1280"/>
    <x v="19"/>
    <x v="0"/>
    <s v="IDA"/>
    <s v="TXB"/>
    <x v="4"/>
  </r>
  <r>
    <x v="5"/>
    <s v="SN"/>
    <d v="2016-04-19T00:00:00"/>
    <d v="1899-12-30T12:45:00"/>
    <d v="1899-12-30T14:15:00"/>
    <x v="2"/>
    <n v="65"/>
    <n v="9"/>
    <n v="13"/>
    <n v="41"/>
    <d v="1899-12-30T13:41:00"/>
    <s v="TR2394"/>
    <x v="18"/>
    <x v="0"/>
    <s v="IDA"/>
    <s v="TXB"/>
    <x v="2"/>
  </r>
  <r>
    <x v="5"/>
    <s v="SN"/>
    <d v="2016-04-19T00:00:00"/>
    <d v="1899-12-30T12:45:00"/>
    <d v="1899-12-30T14:15:00"/>
    <x v="2"/>
    <n v="65"/>
    <n v="10"/>
    <n v="13"/>
    <n v="42"/>
    <d v="1899-12-30T13:42:00"/>
    <s v="RW5141"/>
    <x v="1"/>
    <x v="0"/>
    <s v="IDA"/>
    <s v="TXB"/>
    <x v="0"/>
  </r>
  <r>
    <x v="5"/>
    <s v="SN"/>
    <d v="2016-04-19T00:00:00"/>
    <d v="1899-12-30T12:45:00"/>
    <d v="1899-12-30T14:15:00"/>
    <x v="2"/>
    <n v="65"/>
    <n v="11"/>
    <n v="13"/>
    <n v="43"/>
    <d v="1899-12-30T13:43:00"/>
    <s v="CZPS16"/>
    <x v="0"/>
    <x v="0"/>
    <s v="IDA"/>
    <s v="TXB"/>
    <x v="0"/>
  </r>
  <r>
    <x v="5"/>
    <s v="SN"/>
    <d v="2016-04-19T00:00:00"/>
    <d v="1899-12-30T12:45:00"/>
    <d v="1899-12-30T14:15:00"/>
    <x v="2"/>
    <n v="65"/>
    <n v="12"/>
    <n v="13"/>
    <n v="43"/>
    <d v="1899-12-30T13:43:00"/>
    <s v="XE9119"/>
    <x v="19"/>
    <x v="0"/>
    <s v="IDA"/>
    <s v="TXB"/>
    <x v="0"/>
  </r>
  <r>
    <x v="5"/>
    <s v="SN"/>
    <d v="2016-04-19T00:00:00"/>
    <d v="1899-12-30T12:45:00"/>
    <d v="1899-12-30T14:15:00"/>
    <x v="2"/>
    <n v="65"/>
    <n v="13"/>
    <n v="13"/>
    <n v="44"/>
    <d v="1899-12-30T13:44:00"/>
    <s v="UK6059"/>
    <x v="24"/>
    <x v="0"/>
    <s v="IDA"/>
    <s v="TXB"/>
    <x v="2"/>
  </r>
  <r>
    <x v="5"/>
    <s v="SN"/>
    <d v="2016-04-19T00:00:00"/>
    <d v="1899-12-30T12:45:00"/>
    <d v="1899-12-30T14:15:00"/>
    <x v="2"/>
    <n v="65"/>
    <n v="14"/>
    <n v="13"/>
    <n v="45"/>
    <d v="1899-12-30T13:45:00"/>
    <s v="XH6365"/>
    <x v="27"/>
    <x v="0"/>
    <s v="IDA"/>
    <s v="TXB"/>
    <x v="0"/>
  </r>
  <r>
    <x v="5"/>
    <s v="SN"/>
    <d v="2016-04-19T00:00:00"/>
    <d v="1899-12-30T12:45:00"/>
    <d v="1899-12-30T14:15:00"/>
    <x v="2"/>
    <n v="65"/>
    <n v="15"/>
    <n v="13"/>
    <n v="46"/>
    <d v="1899-12-30T13:46:00"/>
    <s v="YP3754"/>
    <x v="1"/>
    <x v="0"/>
    <s v="IDA"/>
    <s v="TXB"/>
    <x v="0"/>
  </r>
  <r>
    <x v="5"/>
    <s v="SN"/>
    <d v="2016-04-19T00:00:00"/>
    <d v="1899-12-30T12:45:00"/>
    <d v="1899-12-30T14:15:00"/>
    <x v="2"/>
    <n v="65"/>
    <n v="16"/>
    <n v="13"/>
    <n v="47"/>
    <d v="1899-12-30T13:47:00"/>
    <s v="UJ5214"/>
    <x v="0"/>
    <x v="0"/>
    <s v="IDA"/>
    <s v="TXB"/>
    <x v="0"/>
  </r>
  <r>
    <x v="5"/>
    <s v="SN"/>
    <d v="2016-04-19T00:00:00"/>
    <d v="1899-12-30T12:45:00"/>
    <d v="1899-12-30T14:15:00"/>
    <x v="2"/>
    <n v="65"/>
    <n v="17"/>
    <n v="13"/>
    <n v="50"/>
    <d v="1899-12-30T13:50:00"/>
    <s v="BBLP41"/>
    <x v="16"/>
    <x v="0"/>
    <s v="IDA"/>
    <s v="TXB"/>
    <x v="3"/>
  </r>
  <r>
    <x v="5"/>
    <s v="SN"/>
    <d v="2016-04-19T00:00:00"/>
    <d v="1899-12-30T12:45:00"/>
    <d v="1899-12-30T14:15:00"/>
    <x v="2"/>
    <n v="65"/>
    <n v="18"/>
    <n v="13"/>
    <n v="50"/>
    <d v="1899-12-30T13:50:00"/>
    <s v="VG8029"/>
    <x v="31"/>
    <x v="0"/>
    <s v="REG"/>
    <s v="TXB"/>
    <x v="0"/>
  </r>
  <r>
    <x v="5"/>
    <s v="SN"/>
    <d v="2016-04-19T00:00:00"/>
    <d v="1899-12-30T12:45:00"/>
    <d v="1899-12-30T14:15:00"/>
    <x v="2"/>
    <n v="65"/>
    <n v="19"/>
    <n v="13"/>
    <n v="53"/>
    <d v="1899-12-30T13:53:00"/>
    <s v="XV3438"/>
    <x v="19"/>
    <x v="0"/>
    <s v="IDA"/>
    <s v="TXB"/>
    <x v="0"/>
  </r>
  <r>
    <x v="5"/>
    <s v="SN"/>
    <d v="2016-04-19T00:00:00"/>
    <d v="1899-12-30T12:45:00"/>
    <d v="1899-12-30T14:15:00"/>
    <x v="2"/>
    <n v="65"/>
    <n v="20"/>
    <n v="13"/>
    <n v="54"/>
    <d v="1899-12-30T13:54:00"/>
    <s v="RN8077"/>
    <x v="1"/>
    <x v="0"/>
    <s v="IDA"/>
    <s v="TXB"/>
    <x v="2"/>
  </r>
  <r>
    <x v="5"/>
    <s v="SN"/>
    <d v="2016-04-19T00:00:00"/>
    <d v="1899-12-30T12:45:00"/>
    <d v="1899-12-30T14:15:00"/>
    <x v="2"/>
    <n v="65"/>
    <n v="21"/>
    <n v="13"/>
    <n v="54"/>
    <d v="1899-12-30T13:54:00"/>
    <s v="FCXC75"/>
    <x v="21"/>
    <x v="0"/>
    <s v="IDA"/>
    <s v="TXB"/>
    <x v="2"/>
  </r>
  <r>
    <x v="5"/>
    <s v="SN"/>
    <d v="2016-04-19T00:00:00"/>
    <d v="1899-12-30T12:45:00"/>
    <d v="1899-12-30T14:15:00"/>
    <x v="2"/>
    <n v="65"/>
    <n v="22"/>
    <n v="13"/>
    <n v="55"/>
    <d v="1899-12-30T13:55:00"/>
    <s v="YR2016"/>
    <x v="21"/>
    <x v="0"/>
    <s v="REG"/>
    <s v="TXB"/>
    <x v="0"/>
  </r>
  <r>
    <x v="5"/>
    <s v="SN"/>
    <d v="2016-04-19T00:00:00"/>
    <d v="1899-12-30T12:45:00"/>
    <d v="1899-12-30T14:15:00"/>
    <x v="2"/>
    <n v="65"/>
    <n v="23"/>
    <n v="13"/>
    <n v="58"/>
    <d v="1899-12-30T13:58:00"/>
    <s v="CHJJ33"/>
    <x v="19"/>
    <x v="0"/>
    <s v="IDA"/>
    <s v="TXB"/>
    <x v="2"/>
  </r>
  <r>
    <x v="5"/>
    <s v="SN"/>
    <d v="2016-04-19T00:00:00"/>
    <d v="1899-12-30T12:45:00"/>
    <d v="1899-12-30T14:15:00"/>
    <x v="2"/>
    <n v="65"/>
    <n v="24"/>
    <n v="13"/>
    <n v="59"/>
    <d v="1899-12-30T13:59:00"/>
    <s v="FVBV70"/>
    <x v="0"/>
    <x v="0"/>
    <s v="IDA"/>
    <s v="TXB"/>
    <x v="0"/>
  </r>
  <r>
    <x v="5"/>
    <s v="SN"/>
    <d v="2016-04-19T00:00:00"/>
    <d v="1899-12-30T12:45:00"/>
    <d v="1899-12-30T14:15:00"/>
    <x v="2"/>
    <n v="65"/>
    <n v="25"/>
    <n v="13"/>
    <n v="59"/>
    <d v="1899-12-30T13:59:00"/>
    <s v="XR5402"/>
    <x v="27"/>
    <x v="0"/>
    <s v="IDA"/>
    <s v="TXB"/>
    <x v="0"/>
  </r>
  <r>
    <x v="5"/>
    <s v="SN"/>
    <d v="2016-04-19T00:00:00"/>
    <d v="1899-12-30T12:45:00"/>
    <d v="1899-12-30T14:15:00"/>
    <x v="2"/>
    <n v="65"/>
    <n v="26"/>
    <n v="14"/>
    <n v="2"/>
    <d v="1899-12-30T14:02:00"/>
    <s v="XJ6810"/>
    <x v="1"/>
    <x v="0"/>
    <s v="IDA"/>
    <s v="TXB"/>
    <x v="0"/>
  </r>
  <r>
    <x v="5"/>
    <s v="SN"/>
    <d v="2016-04-19T00:00:00"/>
    <d v="1899-12-30T12:45:00"/>
    <d v="1899-12-30T14:15:00"/>
    <x v="2"/>
    <n v="65"/>
    <n v="27"/>
    <n v="14"/>
    <n v="3"/>
    <d v="1899-12-30T14:03:00"/>
    <s v="XV9517"/>
    <x v="16"/>
    <x v="0"/>
    <s v="IDA"/>
    <s v="TXB"/>
    <x v="2"/>
  </r>
  <r>
    <x v="5"/>
    <s v="SN"/>
    <d v="2016-04-19T00:00:00"/>
    <d v="1899-12-30T12:45:00"/>
    <d v="1899-12-30T14:15:00"/>
    <x v="2"/>
    <n v="65"/>
    <n v="28"/>
    <n v="14"/>
    <n v="6"/>
    <d v="1899-12-30T14:06:00"/>
    <s v="BDGP50"/>
    <x v="0"/>
    <x v="0"/>
    <s v="IDA"/>
    <s v="TXB"/>
    <x v="0"/>
  </r>
  <r>
    <x v="5"/>
    <s v="SN"/>
    <d v="2016-04-19T00:00:00"/>
    <d v="1899-12-30T12:45:00"/>
    <d v="1899-12-30T14:15:00"/>
    <x v="2"/>
    <n v="65"/>
    <n v="29"/>
    <n v="14"/>
    <n v="7"/>
    <d v="1899-12-30T14:07:00"/>
    <s v="TJ9637"/>
    <x v="1"/>
    <x v="0"/>
    <s v="IDA"/>
    <s v="TXB"/>
    <x v="0"/>
  </r>
  <r>
    <x v="5"/>
    <s v="SN"/>
    <d v="2016-04-19T00:00:00"/>
    <d v="1899-12-30T12:45:00"/>
    <d v="1899-12-30T14:15:00"/>
    <x v="2"/>
    <n v="65"/>
    <n v="30"/>
    <n v="14"/>
    <n v="8"/>
    <d v="1899-12-30T14:08:00"/>
    <s v="ZK1325"/>
    <x v="19"/>
    <x v="0"/>
    <s v="IDA"/>
    <s v="TXB"/>
    <x v="0"/>
  </r>
  <r>
    <x v="5"/>
    <s v="SN"/>
    <d v="2016-04-19T00:00:00"/>
    <d v="1899-12-30T12:45:00"/>
    <d v="1899-12-30T14:15:00"/>
    <x v="2"/>
    <n v="66"/>
    <n v="1"/>
    <n v="14"/>
    <n v="9"/>
    <d v="1899-12-30T14:09:00"/>
    <s v="VA8204"/>
    <x v="24"/>
    <x v="0"/>
    <s v="IDA"/>
    <s v="TXB"/>
    <x v="0"/>
  </r>
  <r>
    <x v="5"/>
    <s v="SN"/>
    <d v="2016-04-19T00:00:00"/>
    <d v="1899-12-30T12:45:00"/>
    <d v="1899-12-30T14:15:00"/>
    <x v="2"/>
    <n v="66"/>
    <n v="2"/>
    <n v="14"/>
    <n v="11"/>
    <d v="1899-12-30T14:11:00"/>
    <s v="ESBZ17"/>
    <x v="16"/>
    <x v="0"/>
    <s v="IDA"/>
    <s v="TXB"/>
    <x v="0"/>
  </r>
  <r>
    <x v="5"/>
    <s v="SN"/>
    <d v="2016-04-19T00:00:00"/>
    <d v="1899-12-30T12:45:00"/>
    <d v="1899-12-30T14:15:00"/>
    <x v="2"/>
    <n v="66"/>
    <n v="3"/>
    <n v="14"/>
    <n v="13"/>
    <d v="1899-12-30T14:13:00"/>
    <s v="HDPX85"/>
    <x v="1"/>
    <x v="0"/>
    <s v="IDA"/>
    <s v="TXB"/>
    <x v="0"/>
  </r>
  <r>
    <x v="5"/>
    <s v="SN"/>
    <d v="2016-04-19T00:00:00"/>
    <d v="1899-12-30T12:45:00"/>
    <d v="1899-12-30T14:15:00"/>
    <x v="2"/>
    <n v="66"/>
    <n v="4"/>
    <n v="14"/>
    <n v="15"/>
    <d v="1899-12-30T14:15:00"/>
    <s v="TK1389"/>
    <x v="19"/>
    <x v="0"/>
    <s v="IDA"/>
    <s v="TXB"/>
    <x v="0"/>
  </r>
  <r>
    <x v="5"/>
    <s v="SN"/>
    <d v="2016-04-19T00:00:00"/>
    <d v="1899-12-30T12:45:00"/>
    <d v="1899-12-30T14:15:00"/>
    <x v="2"/>
    <n v="67"/>
    <n v="1"/>
    <n v="17"/>
    <n v="47"/>
    <d v="1899-12-30T17:47:00"/>
    <s v="BVHB89"/>
    <x v="19"/>
    <x v="0"/>
    <s v="IDA"/>
    <s v="TXB"/>
    <x v="3"/>
  </r>
  <r>
    <x v="5"/>
    <s v="SN"/>
    <d v="2016-04-19T00:00:00"/>
    <d v="1899-12-30T12:45:00"/>
    <d v="1899-12-30T14:15:00"/>
    <x v="2"/>
    <n v="67"/>
    <n v="2"/>
    <n v="17"/>
    <n v="49"/>
    <d v="1899-12-30T17:49:00"/>
    <s v="UP2343"/>
    <x v="1"/>
    <x v="0"/>
    <s v="IDA"/>
    <s v="TXB"/>
    <x v="1"/>
  </r>
  <r>
    <x v="5"/>
    <s v="SN"/>
    <d v="2016-04-19T00:00:00"/>
    <d v="1899-12-30T12:45:00"/>
    <d v="1899-12-30T14:15:00"/>
    <x v="2"/>
    <n v="67"/>
    <n v="3"/>
    <n v="17"/>
    <n v="51"/>
    <d v="1899-12-30T17:51:00"/>
    <s v="ZB8624"/>
    <x v="31"/>
    <x v="0"/>
    <s v="IDA"/>
    <s v="TXB"/>
    <x v="2"/>
  </r>
  <r>
    <x v="5"/>
    <s v="SN"/>
    <d v="2016-04-19T00:00:00"/>
    <d v="1899-12-30T12:45:00"/>
    <d v="1899-12-30T14:15:00"/>
    <x v="2"/>
    <n v="67"/>
    <n v="4"/>
    <n v="17"/>
    <n v="52"/>
    <d v="1899-12-30T17:52:00"/>
    <s v="XE4609"/>
    <x v="19"/>
    <x v="0"/>
    <s v="IDA"/>
    <s v="TXB"/>
    <x v="0"/>
  </r>
  <r>
    <x v="5"/>
    <s v="SN"/>
    <d v="2016-04-19T00:00:00"/>
    <d v="1899-12-30T12:45:00"/>
    <d v="1899-12-30T14:15:00"/>
    <x v="2"/>
    <n v="67"/>
    <n v="5"/>
    <n v="17"/>
    <n v="53"/>
    <d v="1899-12-30T17:53:00"/>
    <s v="SS6075"/>
    <x v="24"/>
    <x v="0"/>
    <s v="IDA"/>
    <s v="TXB"/>
    <x v="1"/>
  </r>
  <r>
    <x v="5"/>
    <s v="SN"/>
    <d v="2016-04-19T00:00:00"/>
    <d v="1899-12-30T12:45:00"/>
    <d v="1899-12-30T14:15:00"/>
    <x v="2"/>
    <n v="67"/>
    <n v="6"/>
    <n v="17"/>
    <n v="55"/>
    <d v="1899-12-30T17:55:00"/>
    <s v="ETFC13"/>
    <x v="0"/>
    <x v="0"/>
    <s v="IDA"/>
    <s v="TXB"/>
    <x v="0"/>
  </r>
  <r>
    <x v="5"/>
    <s v="SN"/>
    <d v="2016-04-19T00:00:00"/>
    <d v="1899-12-30T12:45:00"/>
    <d v="1899-12-30T14:15:00"/>
    <x v="2"/>
    <n v="67"/>
    <n v="7"/>
    <n v="17"/>
    <n v="56"/>
    <d v="1899-12-30T17:56:00"/>
    <s v="UH5500"/>
    <x v="27"/>
    <x v="0"/>
    <s v="IDA"/>
    <s v="TXB"/>
    <x v="2"/>
  </r>
  <r>
    <x v="5"/>
    <s v="SN"/>
    <d v="2016-04-19T00:00:00"/>
    <d v="1899-12-30T12:45:00"/>
    <d v="1899-12-30T14:15:00"/>
    <x v="2"/>
    <n v="67"/>
    <n v="8"/>
    <n v="17"/>
    <n v="59"/>
    <d v="1899-12-30T17:59:00"/>
    <m/>
    <x v="19"/>
    <x v="0"/>
    <s v="IDA"/>
    <s v="TXB"/>
    <x v="2"/>
  </r>
  <r>
    <x v="5"/>
    <s v="SN"/>
    <d v="2016-04-19T00:00:00"/>
    <d v="1899-12-30T17:45:00"/>
    <d v="1899-12-30T19:15:00"/>
    <x v="3"/>
    <n v="67"/>
    <n v="10"/>
    <n v="18"/>
    <n v="0"/>
    <d v="1899-12-30T18:00:00"/>
    <s v="VE8029"/>
    <x v="18"/>
    <x v="0"/>
    <s v="IDA"/>
    <s v="TXB"/>
    <x v="0"/>
  </r>
  <r>
    <x v="5"/>
    <s v="SN"/>
    <d v="2016-04-19T00:00:00"/>
    <d v="1899-12-30T17:45:00"/>
    <d v="1899-12-30T19:15:00"/>
    <x v="3"/>
    <n v="67"/>
    <n v="11"/>
    <n v="18"/>
    <n v="1"/>
    <d v="1899-12-30T18:01:00"/>
    <s v="XL8616"/>
    <x v="19"/>
    <x v="0"/>
    <s v="IDA"/>
    <s v="TXB"/>
    <x v="1"/>
  </r>
  <r>
    <x v="5"/>
    <s v="SN"/>
    <d v="2016-04-19T00:00:00"/>
    <d v="1899-12-30T17:45:00"/>
    <d v="1899-12-30T19:15:00"/>
    <x v="3"/>
    <n v="67"/>
    <n v="12"/>
    <n v="18"/>
    <n v="6"/>
    <d v="1899-12-30T18:06:00"/>
    <s v="VV1259"/>
    <x v="19"/>
    <x v="0"/>
    <s v="IDA"/>
    <s v="TXB"/>
    <x v="1"/>
  </r>
  <r>
    <x v="5"/>
    <s v="SN"/>
    <d v="2016-04-19T00:00:00"/>
    <d v="1899-12-30T17:45:00"/>
    <d v="1899-12-30T19:15:00"/>
    <x v="3"/>
    <n v="67"/>
    <n v="13"/>
    <n v="18"/>
    <n v="7"/>
    <d v="1899-12-30T18:07:00"/>
    <s v="VV6184"/>
    <x v="1"/>
    <x v="0"/>
    <s v="IDA"/>
    <s v="TXB"/>
    <x v="2"/>
  </r>
  <r>
    <x v="5"/>
    <s v="SN"/>
    <d v="2016-04-19T00:00:00"/>
    <d v="1899-12-30T17:45:00"/>
    <d v="1899-12-30T19:15:00"/>
    <x v="3"/>
    <n v="67"/>
    <n v="14"/>
    <n v="18"/>
    <n v="7"/>
    <d v="1899-12-30T18:07:00"/>
    <s v="NF7067"/>
    <x v="24"/>
    <x v="0"/>
    <s v="IDA"/>
    <s v="TXB"/>
    <x v="0"/>
  </r>
  <r>
    <x v="5"/>
    <s v="SN"/>
    <d v="2016-04-19T00:00:00"/>
    <d v="1899-12-30T17:45:00"/>
    <d v="1899-12-30T19:15:00"/>
    <x v="3"/>
    <n v="67"/>
    <n v="15"/>
    <n v="18"/>
    <n v="8"/>
    <d v="1899-12-30T18:08:00"/>
    <s v="HKWK96"/>
    <x v="1"/>
    <x v="0"/>
    <s v="IDA"/>
    <s v="TXB"/>
    <x v="0"/>
  </r>
  <r>
    <x v="5"/>
    <s v="SN"/>
    <d v="2016-04-19T00:00:00"/>
    <d v="1899-12-30T17:45:00"/>
    <d v="1899-12-30T19:15:00"/>
    <x v="3"/>
    <n v="67"/>
    <n v="16"/>
    <n v="18"/>
    <n v="10"/>
    <d v="1899-12-30T18:10:00"/>
    <s v="DPTC23"/>
    <x v="16"/>
    <x v="0"/>
    <s v="IDA"/>
    <s v="TXB"/>
    <x v="0"/>
  </r>
  <r>
    <x v="5"/>
    <s v="SN"/>
    <d v="2016-04-19T00:00:00"/>
    <d v="1899-12-30T17:45:00"/>
    <d v="1899-12-30T19:15:00"/>
    <x v="3"/>
    <n v="67"/>
    <n v="17"/>
    <n v="18"/>
    <n v="13"/>
    <d v="1899-12-30T18:13:00"/>
    <s v="ZB8624"/>
    <x v="18"/>
    <x v="0"/>
    <s v="IDA"/>
    <s v="TXB"/>
    <x v="2"/>
  </r>
  <r>
    <x v="5"/>
    <s v="SN"/>
    <d v="2016-04-19T00:00:00"/>
    <d v="1899-12-30T17:45:00"/>
    <d v="1899-12-30T19:15:00"/>
    <x v="3"/>
    <n v="67"/>
    <n v="18"/>
    <n v="18"/>
    <n v="14"/>
    <d v="1899-12-30T18:14:00"/>
    <s v="XJ6813"/>
    <x v="19"/>
    <x v="0"/>
    <s v="IDA"/>
    <s v="TXB"/>
    <x v="0"/>
  </r>
  <r>
    <x v="5"/>
    <s v="SN"/>
    <d v="2016-04-19T00:00:00"/>
    <d v="1899-12-30T17:45:00"/>
    <d v="1899-12-30T19:15:00"/>
    <x v="3"/>
    <n v="67"/>
    <n v="19"/>
    <n v="18"/>
    <n v="14"/>
    <d v="1899-12-30T18:14:00"/>
    <s v="YR1750"/>
    <x v="0"/>
    <x v="0"/>
    <s v="IDA"/>
    <s v="TXB"/>
    <x v="0"/>
  </r>
  <r>
    <x v="5"/>
    <s v="SN"/>
    <d v="2016-04-19T00:00:00"/>
    <d v="1899-12-30T17:45:00"/>
    <d v="1899-12-30T19:15:00"/>
    <x v="3"/>
    <n v="67"/>
    <n v="20"/>
    <n v="18"/>
    <n v="16"/>
    <d v="1899-12-30T18:16:00"/>
    <s v="XV9754"/>
    <x v="1"/>
    <x v="0"/>
    <s v="IDA"/>
    <s v="TXB"/>
    <x v="2"/>
  </r>
  <r>
    <x v="5"/>
    <s v="SN"/>
    <d v="2016-04-19T00:00:00"/>
    <d v="1899-12-30T17:45:00"/>
    <d v="1899-12-30T19:15:00"/>
    <x v="3"/>
    <n v="67"/>
    <n v="21"/>
    <n v="18"/>
    <n v="17"/>
    <d v="1899-12-30T18:17:00"/>
    <s v="UG1168"/>
    <x v="0"/>
    <x v="0"/>
    <s v="IDA"/>
    <s v="TXB"/>
    <x v="2"/>
  </r>
  <r>
    <x v="5"/>
    <s v="SN"/>
    <d v="2016-04-19T00:00:00"/>
    <d v="1899-12-30T17:45:00"/>
    <d v="1899-12-30T19:15:00"/>
    <x v="3"/>
    <n v="67"/>
    <n v="22"/>
    <n v="18"/>
    <n v="17"/>
    <d v="1899-12-30T18:17:00"/>
    <s v="XG8359"/>
    <x v="19"/>
    <x v="0"/>
    <s v="IDA"/>
    <s v="TXB"/>
    <x v="0"/>
  </r>
  <r>
    <x v="5"/>
    <s v="SN"/>
    <d v="2016-04-19T00:00:00"/>
    <d v="1899-12-30T17:45:00"/>
    <d v="1899-12-30T19:15:00"/>
    <x v="3"/>
    <n v="67"/>
    <n v="23"/>
    <n v="18"/>
    <n v="19"/>
    <d v="1899-12-30T18:19:00"/>
    <s v="UV1254"/>
    <x v="21"/>
    <x v="0"/>
    <s v="REG"/>
    <s v="TXB"/>
    <x v="2"/>
  </r>
  <r>
    <x v="5"/>
    <s v="SN"/>
    <d v="2016-04-19T00:00:00"/>
    <d v="1899-12-30T17:45:00"/>
    <d v="1899-12-30T19:15:00"/>
    <x v="3"/>
    <n v="67"/>
    <n v="24"/>
    <n v="18"/>
    <n v="21"/>
    <d v="1899-12-30T18:21:00"/>
    <s v="XA7959"/>
    <x v="19"/>
    <x v="0"/>
    <s v="IDA"/>
    <s v="TXB"/>
    <x v="0"/>
  </r>
  <r>
    <x v="5"/>
    <s v="SN"/>
    <d v="2016-04-19T00:00:00"/>
    <d v="1899-12-30T17:45:00"/>
    <d v="1899-12-30T19:15:00"/>
    <x v="3"/>
    <n v="67"/>
    <n v="25"/>
    <n v="18"/>
    <n v="23"/>
    <d v="1899-12-30T18:23:00"/>
    <s v="TU4925"/>
    <x v="1"/>
    <x v="0"/>
    <s v="IDA"/>
    <s v="TXB"/>
    <x v="2"/>
  </r>
  <r>
    <x v="5"/>
    <s v="SN"/>
    <d v="2016-04-19T00:00:00"/>
    <d v="1899-12-30T17:45:00"/>
    <d v="1899-12-30T19:15:00"/>
    <x v="3"/>
    <n v="67"/>
    <n v="26"/>
    <n v="18"/>
    <n v="25"/>
    <d v="1899-12-30T18:25:00"/>
    <s v="XJ8192"/>
    <x v="19"/>
    <x v="0"/>
    <s v="IDA"/>
    <s v="TXB"/>
    <x v="0"/>
  </r>
  <r>
    <x v="5"/>
    <s v="SN"/>
    <d v="2016-04-19T00:00:00"/>
    <d v="1899-12-30T17:45:00"/>
    <d v="1899-12-30T19:15:00"/>
    <x v="3"/>
    <n v="67"/>
    <n v="27"/>
    <n v="18"/>
    <n v="30"/>
    <d v="1899-12-30T18:30:00"/>
    <s v="PZ5981"/>
    <x v="1"/>
    <x v="0"/>
    <s v="IDA"/>
    <s v="TXB"/>
    <x v="0"/>
  </r>
  <r>
    <x v="5"/>
    <s v="SN"/>
    <d v="2016-04-19T00:00:00"/>
    <d v="1899-12-30T17:45:00"/>
    <d v="1899-12-30T19:15:00"/>
    <x v="3"/>
    <n v="67"/>
    <n v="28"/>
    <n v="18"/>
    <n v="30"/>
    <d v="1899-12-30T18:30:00"/>
    <s v="YR1754"/>
    <x v="16"/>
    <x v="0"/>
    <s v="IDA"/>
    <s v="TXB"/>
    <x v="0"/>
  </r>
  <r>
    <x v="5"/>
    <s v="SN"/>
    <d v="2016-04-19T00:00:00"/>
    <d v="1899-12-30T17:45:00"/>
    <d v="1899-12-30T19:15:00"/>
    <x v="3"/>
    <n v="67"/>
    <n v="29"/>
    <n v="18"/>
    <n v="32"/>
    <d v="1899-12-30T18:32:00"/>
    <s v="UJ5217"/>
    <x v="0"/>
    <x v="0"/>
    <s v="IDA"/>
    <s v="TXB"/>
    <x v="0"/>
  </r>
  <r>
    <x v="5"/>
    <s v="SN"/>
    <d v="2016-04-19T00:00:00"/>
    <d v="1899-12-30T17:45:00"/>
    <d v="1899-12-30T19:15:00"/>
    <x v="3"/>
    <n v="67"/>
    <n v="30"/>
    <n v="18"/>
    <n v="32"/>
    <d v="1899-12-30T18:32:00"/>
    <s v="VD7002"/>
    <x v="0"/>
    <x v="0"/>
    <s v="IDA"/>
    <s v="TXB"/>
    <x v="0"/>
  </r>
  <r>
    <x v="5"/>
    <s v="SN"/>
    <d v="2016-04-19T00:00:00"/>
    <d v="1899-12-30T17:45:00"/>
    <d v="1899-12-30T19:15:00"/>
    <x v="3"/>
    <n v="68"/>
    <n v="1"/>
    <n v="18"/>
    <n v="33"/>
    <d v="1899-12-30T18:33:00"/>
    <s v="XN6577"/>
    <x v="19"/>
    <x v="0"/>
    <s v="IDA"/>
    <s v="TXB"/>
    <x v="0"/>
  </r>
  <r>
    <x v="5"/>
    <s v="SN"/>
    <d v="2016-04-19T00:00:00"/>
    <d v="1899-12-30T17:45:00"/>
    <d v="1899-12-30T19:15:00"/>
    <x v="3"/>
    <n v="68"/>
    <n v="2"/>
    <n v="18"/>
    <n v="34"/>
    <d v="1899-12-30T18:34:00"/>
    <s v="VT1070"/>
    <x v="1"/>
    <x v="0"/>
    <s v="IDA"/>
    <s v="TXB"/>
    <x v="0"/>
  </r>
  <r>
    <x v="5"/>
    <s v="SN"/>
    <d v="2016-04-19T00:00:00"/>
    <d v="1899-12-30T17:45:00"/>
    <d v="1899-12-30T19:15:00"/>
    <x v="3"/>
    <n v="68"/>
    <n v="3"/>
    <n v="18"/>
    <n v="36"/>
    <d v="1899-12-30T18:36:00"/>
    <s v="VV1254"/>
    <x v="27"/>
    <x v="0"/>
    <s v="IDA"/>
    <s v="TXB"/>
    <x v="2"/>
  </r>
  <r>
    <x v="5"/>
    <s v="SN"/>
    <d v="2016-04-19T00:00:00"/>
    <d v="1899-12-30T17:45:00"/>
    <d v="1899-12-30T19:15:00"/>
    <x v="3"/>
    <n v="68"/>
    <n v="4"/>
    <n v="18"/>
    <n v="38"/>
    <d v="1899-12-30T18:38:00"/>
    <s v="XK8988"/>
    <x v="19"/>
    <x v="0"/>
    <s v="IDA"/>
    <s v="TXB"/>
    <x v="1"/>
  </r>
  <r>
    <x v="5"/>
    <s v="SN"/>
    <d v="2016-04-19T00:00:00"/>
    <d v="1899-12-30T17:45:00"/>
    <d v="1899-12-30T19:15:00"/>
    <x v="3"/>
    <n v="68"/>
    <n v="5"/>
    <n v="18"/>
    <n v="44"/>
    <d v="1899-12-30T18:44:00"/>
    <s v="UY7731"/>
    <x v="1"/>
    <x v="0"/>
    <s v="IDA"/>
    <s v="TXB"/>
    <x v="0"/>
  </r>
  <r>
    <x v="5"/>
    <s v="SN"/>
    <d v="2016-04-19T00:00:00"/>
    <d v="1899-12-30T17:45:00"/>
    <d v="1899-12-30T19:15:00"/>
    <x v="3"/>
    <n v="68"/>
    <n v="6"/>
    <n v="18"/>
    <n v="42"/>
    <d v="1899-12-30T18:42:00"/>
    <s v="XY9548"/>
    <x v="16"/>
    <x v="0"/>
    <s v="IDA"/>
    <s v="TXB"/>
    <x v="2"/>
  </r>
  <r>
    <x v="5"/>
    <s v="SN"/>
    <d v="2016-04-19T00:00:00"/>
    <d v="1899-12-30T17:45:00"/>
    <d v="1899-12-30T19:15:00"/>
    <x v="3"/>
    <n v="68"/>
    <n v="7"/>
    <n v="18"/>
    <n v="43"/>
    <d v="1899-12-30T18:43:00"/>
    <s v="UR7719"/>
    <x v="18"/>
    <x v="0"/>
    <s v="IDA"/>
    <s v="TXB"/>
    <x v="0"/>
  </r>
  <r>
    <x v="5"/>
    <s v="SN"/>
    <d v="2016-04-19T00:00:00"/>
    <d v="1899-12-30T17:45:00"/>
    <d v="1899-12-30T19:15:00"/>
    <x v="3"/>
    <n v="68"/>
    <n v="8"/>
    <n v="18"/>
    <n v="46"/>
    <d v="1899-12-30T18:46:00"/>
    <s v="ZL5266"/>
    <x v="19"/>
    <x v="0"/>
    <s v="IDA"/>
    <s v="TXB"/>
    <x v="0"/>
  </r>
  <r>
    <x v="5"/>
    <s v="SN"/>
    <d v="2016-04-19T00:00:00"/>
    <d v="1899-12-30T17:45:00"/>
    <d v="1899-12-30T19:15:00"/>
    <x v="3"/>
    <n v="68"/>
    <n v="9"/>
    <n v="18"/>
    <n v="50"/>
    <d v="1899-12-30T18:50:00"/>
    <s v="RZ8195"/>
    <x v="19"/>
    <x v="0"/>
    <s v="IDA"/>
    <s v="TXB"/>
    <x v="2"/>
  </r>
  <r>
    <x v="5"/>
    <s v="SN"/>
    <d v="2016-04-19T00:00:00"/>
    <d v="1899-12-30T17:45:00"/>
    <d v="1899-12-30T19:15:00"/>
    <x v="3"/>
    <n v="68"/>
    <n v="10"/>
    <n v="18"/>
    <n v="55"/>
    <d v="1899-12-30T18:55:00"/>
    <s v="MZ8012"/>
    <x v="19"/>
    <x v="0"/>
    <s v="IDA"/>
    <s v="TXB"/>
    <x v="0"/>
  </r>
  <r>
    <x v="5"/>
    <s v="SN"/>
    <d v="2016-04-19T00:00:00"/>
    <d v="1899-12-30T17:45:00"/>
    <d v="1899-12-30T19:15:00"/>
    <x v="3"/>
    <n v="68"/>
    <n v="11"/>
    <n v="19"/>
    <n v="0"/>
    <d v="1899-12-30T19:00:00"/>
    <s v="VA8152"/>
    <x v="1"/>
    <x v="0"/>
    <s v="IDA"/>
    <s v="TXB"/>
    <x v="0"/>
  </r>
  <r>
    <x v="5"/>
    <s v="SN"/>
    <d v="2016-04-19T00:00:00"/>
    <d v="1899-12-30T17:45:00"/>
    <d v="1899-12-30T19:15:00"/>
    <x v="3"/>
    <n v="68"/>
    <n v="12"/>
    <n v="19"/>
    <n v="1"/>
    <d v="1899-12-30T19:01:00"/>
    <s v="PB2475"/>
    <x v="19"/>
    <x v="0"/>
    <s v="IDA"/>
    <s v="TXB"/>
    <x v="3"/>
  </r>
  <r>
    <x v="5"/>
    <s v="SN"/>
    <d v="2016-04-19T00:00:00"/>
    <d v="1899-12-30T17:45:00"/>
    <d v="1899-12-30T19:15:00"/>
    <x v="3"/>
    <n v="68"/>
    <n v="13"/>
    <n v="19"/>
    <n v="3"/>
    <d v="1899-12-30T19:03:00"/>
    <s v="XH4983"/>
    <x v="0"/>
    <x v="0"/>
    <s v="IDA"/>
    <s v="TXB"/>
    <x v="3"/>
  </r>
  <r>
    <x v="5"/>
    <s v="SN"/>
    <d v="2016-04-19T00:00:00"/>
    <d v="1899-12-30T17:45:00"/>
    <d v="1899-12-30T19:15:00"/>
    <x v="3"/>
    <n v="68"/>
    <n v="14"/>
    <n v="19"/>
    <n v="8"/>
    <d v="1899-12-30T19:08:00"/>
    <s v="YR1752"/>
    <x v="24"/>
    <x v="0"/>
    <s v="IDA"/>
    <s v="TXB"/>
    <x v="3"/>
  </r>
  <r>
    <x v="5"/>
    <s v="SN"/>
    <d v="2016-04-19T00:00:00"/>
    <d v="1899-12-30T17:45:00"/>
    <d v="1899-12-30T19:15:00"/>
    <x v="3"/>
    <n v="68"/>
    <n v="15"/>
    <n v="19"/>
    <n v="8"/>
    <d v="1899-12-30T19:08:00"/>
    <s v="XH4880"/>
    <x v="19"/>
    <x v="0"/>
    <s v="IDA"/>
    <s v="TXB"/>
    <x v="3"/>
  </r>
  <r>
    <x v="6"/>
    <s v="SN"/>
    <d v="2016-04-21T00:00:00"/>
    <d v="1899-12-30T07:15:00"/>
    <d v="1899-12-30T08:45:00"/>
    <x v="0"/>
    <n v="69"/>
    <n v="1"/>
    <n v="7"/>
    <n v="15"/>
    <d v="1899-12-30T07:15:00"/>
    <s v="NF6374"/>
    <x v="19"/>
    <x v="0"/>
    <m/>
    <s v="TXB"/>
    <x v="5"/>
  </r>
  <r>
    <x v="6"/>
    <s v="SN"/>
    <d v="2016-04-21T00:00:00"/>
    <d v="1899-12-30T07:15:00"/>
    <d v="1899-12-30T08:45:00"/>
    <x v="0"/>
    <n v="69"/>
    <n v="2"/>
    <n v="7"/>
    <n v="17"/>
    <d v="1899-12-30T07:17:00"/>
    <s v="91137N"/>
    <x v="19"/>
    <x v="0"/>
    <m/>
    <s v="TXB"/>
    <x v="4"/>
  </r>
  <r>
    <x v="6"/>
    <s v="SN"/>
    <d v="2016-04-21T00:00:00"/>
    <d v="1899-12-30T07:15:00"/>
    <d v="1899-12-30T08:45:00"/>
    <x v="0"/>
    <n v="69"/>
    <n v="3"/>
    <n v="7"/>
    <n v="20"/>
    <d v="1899-12-30T07:20:00"/>
    <s v="MZ6729"/>
    <x v="1"/>
    <x v="0"/>
    <m/>
    <s v="TXB"/>
    <x v="5"/>
  </r>
  <r>
    <x v="6"/>
    <s v="SN"/>
    <d v="2016-04-21T00:00:00"/>
    <d v="1899-12-30T07:15:00"/>
    <d v="1899-12-30T08:45:00"/>
    <x v="0"/>
    <n v="69"/>
    <n v="4"/>
    <n v="7"/>
    <n v="25"/>
    <d v="1899-12-30T07:25:00"/>
    <s v="XG1189"/>
    <x v="1"/>
    <x v="0"/>
    <m/>
    <s v="TXB"/>
    <x v="4"/>
  </r>
  <r>
    <x v="6"/>
    <s v="SN"/>
    <d v="2016-04-21T00:00:00"/>
    <d v="1899-12-30T07:15:00"/>
    <d v="1899-12-30T08:45:00"/>
    <x v="0"/>
    <n v="69"/>
    <n v="5"/>
    <n v="7"/>
    <n v="28"/>
    <d v="1899-12-30T07:28:00"/>
    <s v="FVBV70"/>
    <x v="19"/>
    <x v="0"/>
    <m/>
    <s v="TXB"/>
    <x v="4"/>
  </r>
  <r>
    <x v="6"/>
    <s v="SN"/>
    <d v="2016-04-21T00:00:00"/>
    <d v="1899-12-30T07:15:00"/>
    <d v="1899-12-30T08:45:00"/>
    <x v="0"/>
    <n v="69"/>
    <n v="6"/>
    <n v="7"/>
    <n v="32"/>
    <d v="1899-12-30T07:32:00"/>
    <s v="CZPS16"/>
    <x v="1"/>
    <x v="0"/>
    <m/>
    <s v="TXB"/>
    <x v="4"/>
  </r>
  <r>
    <x v="6"/>
    <s v="SN"/>
    <d v="2016-04-21T00:00:00"/>
    <d v="1899-12-30T07:15:00"/>
    <d v="1899-12-30T08:45:00"/>
    <x v="0"/>
    <n v="69"/>
    <n v="7"/>
    <n v="7"/>
    <n v="35"/>
    <d v="1899-12-30T07:35:00"/>
    <s v="UJ5214"/>
    <x v="1"/>
    <x v="0"/>
    <m/>
    <s v="TXB"/>
    <x v="0"/>
  </r>
  <r>
    <x v="6"/>
    <s v="SN"/>
    <d v="2016-04-21T00:00:00"/>
    <d v="1899-12-30T07:15:00"/>
    <d v="1899-12-30T08:45:00"/>
    <x v="0"/>
    <n v="69"/>
    <n v="8"/>
    <n v="7"/>
    <n v="36"/>
    <d v="1899-12-30T07:36:00"/>
    <s v="VV1303"/>
    <x v="16"/>
    <x v="0"/>
    <m/>
    <s v="TXB"/>
    <x v="4"/>
  </r>
  <r>
    <x v="6"/>
    <s v="SN"/>
    <d v="2016-04-21T00:00:00"/>
    <d v="1899-12-30T07:15:00"/>
    <d v="1899-12-30T08:45:00"/>
    <x v="0"/>
    <n v="69"/>
    <n v="9"/>
    <n v="7"/>
    <n v="37"/>
    <d v="1899-12-30T07:37:00"/>
    <s v="UJ3691"/>
    <x v="16"/>
    <x v="0"/>
    <m/>
    <s v="TXB"/>
    <x v="4"/>
  </r>
  <r>
    <x v="6"/>
    <s v="SN"/>
    <d v="2016-04-21T00:00:00"/>
    <d v="1899-12-30T07:15:00"/>
    <d v="1899-12-30T08:45:00"/>
    <x v="0"/>
    <n v="69"/>
    <n v="10"/>
    <n v="7"/>
    <n v="38"/>
    <d v="1899-12-30T07:38:00"/>
    <s v="TV4536"/>
    <x v="19"/>
    <x v="0"/>
    <m/>
    <s v="TXB"/>
    <x v="0"/>
  </r>
  <r>
    <x v="6"/>
    <s v="SN"/>
    <d v="2016-04-21T00:00:00"/>
    <d v="1899-12-30T07:15:00"/>
    <d v="1899-12-30T08:45:00"/>
    <x v="0"/>
    <n v="69"/>
    <n v="11"/>
    <n v="7"/>
    <n v="38"/>
    <d v="1899-12-30T07:38:00"/>
    <s v="XK8588"/>
    <x v="18"/>
    <x v="0"/>
    <m/>
    <s v="TXB"/>
    <x v="0"/>
  </r>
  <r>
    <x v="6"/>
    <s v="SN"/>
    <d v="2016-04-21T00:00:00"/>
    <d v="1899-12-30T07:15:00"/>
    <d v="1899-12-30T08:45:00"/>
    <x v="0"/>
    <n v="69"/>
    <n v="12"/>
    <n v="7"/>
    <n v="42"/>
    <d v="1899-12-30T07:42:00"/>
    <s v="TY6022"/>
    <x v="34"/>
    <x v="1"/>
    <m/>
    <s v="TXB"/>
    <x v="3"/>
  </r>
  <r>
    <x v="6"/>
    <s v="SN"/>
    <d v="2016-04-21T00:00:00"/>
    <d v="1899-12-30T07:15:00"/>
    <d v="1899-12-30T08:45:00"/>
    <x v="0"/>
    <n v="69"/>
    <n v="13"/>
    <n v="7"/>
    <n v="46"/>
    <d v="1899-12-30T07:46:00"/>
    <s v="TH5204"/>
    <x v="1"/>
    <x v="0"/>
    <m/>
    <s v="TXB"/>
    <x v="3"/>
  </r>
  <r>
    <x v="6"/>
    <s v="SN"/>
    <d v="2016-04-21T00:00:00"/>
    <d v="1899-12-30T07:15:00"/>
    <d v="1899-12-30T08:45:00"/>
    <x v="0"/>
    <n v="69"/>
    <n v="14"/>
    <n v="7"/>
    <n v="47"/>
    <d v="1899-12-30T07:47:00"/>
    <s v="ZT8053"/>
    <x v="43"/>
    <x v="1"/>
    <m/>
    <s v="TXB"/>
    <x v="0"/>
  </r>
  <r>
    <x v="6"/>
    <s v="SN"/>
    <d v="2016-04-21T00:00:00"/>
    <d v="1899-12-30T07:15:00"/>
    <d v="1899-12-30T08:45:00"/>
    <x v="0"/>
    <n v="69"/>
    <n v="15"/>
    <n v="7"/>
    <n v="48"/>
    <d v="1899-12-30T07:48:00"/>
    <s v="UT1070"/>
    <x v="0"/>
    <x v="0"/>
    <m/>
    <s v="TXB"/>
    <x v="0"/>
  </r>
  <r>
    <x v="6"/>
    <s v="SN"/>
    <d v="2016-04-21T00:00:00"/>
    <d v="1899-12-30T07:15:00"/>
    <d v="1899-12-30T08:45:00"/>
    <x v="0"/>
    <n v="69"/>
    <n v="16"/>
    <n v="7"/>
    <n v="48"/>
    <d v="1899-12-30T07:48:00"/>
    <s v="VX4316"/>
    <x v="1"/>
    <x v="0"/>
    <m/>
    <s v="TXB"/>
    <x v="0"/>
  </r>
  <r>
    <x v="6"/>
    <s v="SN"/>
    <d v="2016-04-21T00:00:00"/>
    <d v="1899-12-30T07:15:00"/>
    <d v="1899-12-30T08:45:00"/>
    <x v="0"/>
    <n v="69"/>
    <n v="17"/>
    <n v="7"/>
    <n v="49"/>
    <d v="1899-12-30T07:49:00"/>
    <s v="BHDF14"/>
    <x v="16"/>
    <x v="0"/>
    <m/>
    <s v="TXB"/>
    <x v="3"/>
  </r>
  <r>
    <x v="6"/>
    <s v="SN"/>
    <d v="2016-04-21T00:00:00"/>
    <d v="1899-12-30T07:15:00"/>
    <d v="1899-12-30T08:45:00"/>
    <x v="0"/>
    <n v="69"/>
    <n v="18"/>
    <n v="7"/>
    <n v="50"/>
    <d v="1899-12-30T07:50:00"/>
    <s v="XE9325"/>
    <x v="19"/>
    <x v="0"/>
    <m/>
    <s v="TXB"/>
    <x v="3"/>
  </r>
  <r>
    <x v="6"/>
    <s v="SN"/>
    <d v="2016-04-21T00:00:00"/>
    <d v="1899-12-30T07:15:00"/>
    <d v="1899-12-30T08:45:00"/>
    <x v="0"/>
    <n v="69"/>
    <n v="19"/>
    <n v="7"/>
    <n v="54"/>
    <d v="1899-12-30T07:54:00"/>
    <s v="XL8775"/>
    <x v="1"/>
    <x v="0"/>
    <m/>
    <s v="TXB"/>
    <x v="0"/>
  </r>
  <r>
    <x v="6"/>
    <s v="SN"/>
    <d v="2016-04-21T00:00:00"/>
    <d v="1899-12-30T07:15:00"/>
    <d v="1899-12-30T08:45:00"/>
    <x v="0"/>
    <n v="69"/>
    <n v="20"/>
    <n v="7"/>
    <n v="55"/>
    <d v="1899-12-30T07:55:00"/>
    <s v="HKPG48"/>
    <x v="19"/>
    <x v="0"/>
    <m/>
    <s v="TXB"/>
    <x v="0"/>
  </r>
  <r>
    <x v="6"/>
    <s v="SN"/>
    <d v="2016-04-21T00:00:00"/>
    <d v="1899-12-30T07:15:00"/>
    <d v="1899-12-30T08:45:00"/>
    <x v="0"/>
    <n v="69"/>
    <n v="21"/>
    <n v="7"/>
    <n v="58"/>
    <d v="1899-12-30T07:58:00"/>
    <s v="XY3951"/>
    <x v="16"/>
    <x v="0"/>
    <m/>
    <s v="TXB"/>
    <x v="0"/>
  </r>
  <r>
    <x v="6"/>
    <s v="SN"/>
    <d v="2016-04-21T00:00:00"/>
    <d v="1899-12-30T07:15:00"/>
    <d v="1899-12-30T08:45:00"/>
    <x v="0"/>
    <n v="69"/>
    <n v="22"/>
    <n v="7"/>
    <n v="59"/>
    <d v="1899-12-30T07:59:00"/>
    <s v="TS4958"/>
    <x v="21"/>
    <x v="0"/>
    <m/>
    <s v="TXB"/>
    <x v="0"/>
  </r>
  <r>
    <x v="6"/>
    <s v="SN"/>
    <d v="2016-04-21T00:00:00"/>
    <d v="1899-12-30T07:15:00"/>
    <d v="1899-12-30T08:45:00"/>
    <x v="0"/>
    <n v="69"/>
    <n v="23"/>
    <n v="7"/>
    <n v="59"/>
    <d v="1899-12-30T07:59:00"/>
    <s v="RJ2227"/>
    <x v="21"/>
    <x v="0"/>
    <m/>
    <s v="TXB"/>
    <x v="2"/>
  </r>
  <r>
    <x v="6"/>
    <s v="SN"/>
    <d v="2016-04-21T00:00:00"/>
    <d v="1899-12-30T07:15:00"/>
    <d v="1899-12-30T08:45:00"/>
    <x v="0"/>
    <n v="69"/>
    <n v="24"/>
    <n v="8"/>
    <n v="2"/>
    <d v="1899-12-30T08:02:00"/>
    <s v="VD7002"/>
    <x v="19"/>
    <x v="0"/>
    <m/>
    <s v="TXB"/>
    <x v="2"/>
  </r>
  <r>
    <x v="6"/>
    <s v="SN"/>
    <d v="2016-04-21T00:00:00"/>
    <d v="1899-12-30T07:15:00"/>
    <d v="1899-12-30T08:45:00"/>
    <x v="0"/>
    <n v="69"/>
    <n v="25"/>
    <n v="8"/>
    <n v="3"/>
    <d v="1899-12-30T08:03:00"/>
    <s v="RZ8195"/>
    <x v="18"/>
    <x v="0"/>
    <m/>
    <s v="TXB"/>
    <x v="0"/>
  </r>
  <r>
    <x v="6"/>
    <s v="SN"/>
    <d v="2016-04-21T00:00:00"/>
    <d v="1899-12-30T07:15:00"/>
    <d v="1899-12-30T08:45:00"/>
    <x v="0"/>
    <n v="69"/>
    <n v="26"/>
    <n v="8"/>
    <n v="4"/>
    <d v="1899-12-30T08:04:00"/>
    <s v="BFLH93"/>
    <x v="43"/>
    <x v="1"/>
    <m/>
    <s v="TXB"/>
    <x v="5"/>
  </r>
  <r>
    <x v="6"/>
    <s v="SN"/>
    <d v="2016-04-21T00:00:00"/>
    <d v="1899-12-30T07:15:00"/>
    <d v="1899-12-30T08:45:00"/>
    <x v="0"/>
    <n v="69"/>
    <n v="27"/>
    <n v="8"/>
    <n v="7"/>
    <d v="1899-12-30T08:07:00"/>
    <s v="MZ8012"/>
    <x v="43"/>
    <x v="1"/>
    <m/>
    <s v="TXB"/>
    <x v="2"/>
  </r>
  <r>
    <x v="6"/>
    <s v="SN"/>
    <d v="2016-04-21T00:00:00"/>
    <d v="1899-12-30T07:15:00"/>
    <d v="1899-12-30T08:45:00"/>
    <x v="0"/>
    <n v="69"/>
    <n v="28"/>
    <n v="8"/>
    <n v="8"/>
    <d v="1899-12-30T08:08:00"/>
    <s v="PB2474"/>
    <x v="19"/>
    <x v="0"/>
    <m/>
    <s v="TXB"/>
    <x v="2"/>
  </r>
  <r>
    <x v="6"/>
    <s v="SN"/>
    <d v="2016-04-21T00:00:00"/>
    <d v="1899-12-30T07:15:00"/>
    <d v="1899-12-30T08:45:00"/>
    <x v="0"/>
    <n v="69"/>
    <n v="29"/>
    <n v="8"/>
    <n v="9"/>
    <d v="1899-12-30T08:09:00"/>
    <s v="XV9221"/>
    <x v="1"/>
    <x v="0"/>
    <m/>
    <s v="TXB"/>
    <x v="0"/>
  </r>
  <r>
    <x v="6"/>
    <s v="SN"/>
    <d v="2016-04-21T00:00:00"/>
    <d v="1899-12-30T07:15:00"/>
    <d v="1899-12-30T08:45:00"/>
    <x v="0"/>
    <n v="69"/>
    <n v="30"/>
    <n v="8"/>
    <n v="10"/>
    <d v="1899-12-30T08:10:00"/>
    <s v="SS6075"/>
    <x v="34"/>
    <x v="1"/>
    <m/>
    <s v="TXB"/>
    <x v="3"/>
  </r>
  <r>
    <x v="6"/>
    <s v="SN"/>
    <d v="2016-04-21T00:00:00"/>
    <d v="1899-12-30T07:15:00"/>
    <d v="1899-12-30T08:45:00"/>
    <x v="0"/>
    <n v="70"/>
    <n v="1"/>
    <n v="8"/>
    <n v="14"/>
    <d v="1899-12-30T08:14:00"/>
    <s v="DPTC23"/>
    <x v="16"/>
    <x v="0"/>
    <m/>
    <s v="TXB"/>
    <x v="0"/>
  </r>
  <r>
    <x v="6"/>
    <s v="SN"/>
    <d v="2016-04-21T00:00:00"/>
    <d v="1899-12-30T07:15:00"/>
    <d v="1899-12-30T08:45:00"/>
    <x v="0"/>
    <n v="70"/>
    <n v="2"/>
    <n v="8"/>
    <n v="15"/>
    <d v="1899-12-30T08:15:00"/>
    <s v="BHGD28"/>
    <x v="32"/>
    <x v="0"/>
    <m/>
    <s v="TXB"/>
    <x v="0"/>
  </r>
  <r>
    <x v="6"/>
    <s v="SN"/>
    <d v="2016-04-21T00:00:00"/>
    <d v="1899-12-30T07:15:00"/>
    <d v="1899-12-30T08:45:00"/>
    <x v="0"/>
    <n v="70"/>
    <n v="3"/>
    <n v="8"/>
    <n v="15"/>
    <d v="1899-12-30T08:15:00"/>
    <s v="TP6824"/>
    <x v="43"/>
    <x v="1"/>
    <m/>
    <s v="TXB"/>
    <x v="1"/>
  </r>
  <r>
    <x v="6"/>
    <s v="SN"/>
    <d v="2016-04-21T00:00:00"/>
    <d v="1899-12-30T07:15:00"/>
    <d v="1899-12-30T08:45:00"/>
    <x v="0"/>
    <n v="70"/>
    <n v="4"/>
    <n v="8"/>
    <n v="17"/>
    <d v="1899-12-30T08:17:00"/>
    <s v="XE9337"/>
    <x v="1"/>
    <x v="0"/>
    <m/>
    <s v="TXB"/>
    <x v="0"/>
  </r>
  <r>
    <x v="6"/>
    <s v="SN"/>
    <d v="2016-04-21T00:00:00"/>
    <d v="1899-12-30T07:15:00"/>
    <d v="1899-12-30T08:45:00"/>
    <x v="0"/>
    <n v="70"/>
    <n v="5"/>
    <n v="8"/>
    <n v="18"/>
    <d v="1899-12-30T08:18:00"/>
    <s v="HVLT31"/>
    <x v="19"/>
    <x v="0"/>
    <m/>
    <s v="TXB"/>
    <x v="0"/>
  </r>
  <r>
    <x v="6"/>
    <s v="SN"/>
    <d v="2016-04-21T00:00:00"/>
    <d v="1899-12-30T07:15:00"/>
    <d v="1899-12-30T08:45:00"/>
    <x v="0"/>
    <n v="70"/>
    <n v="6"/>
    <n v="8"/>
    <n v="20"/>
    <d v="1899-12-30T08:20:00"/>
    <s v="ZT7422"/>
    <x v="1"/>
    <x v="0"/>
    <m/>
    <s v="TXB"/>
    <x v="0"/>
  </r>
  <r>
    <x v="6"/>
    <s v="SN"/>
    <d v="2016-04-21T00:00:00"/>
    <d v="1899-12-30T07:15:00"/>
    <d v="1899-12-30T08:45:00"/>
    <x v="0"/>
    <n v="70"/>
    <n v="7"/>
    <n v="8"/>
    <n v="20"/>
    <d v="1899-12-30T08:20:00"/>
    <s v="XR5403"/>
    <x v="0"/>
    <x v="0"/>
    <m/>
    <s v="TXB"/>
    <x v="2"/>
  </r>
  <r>
    <x v="6"/>
    <s v="SN"/>
    <d v="2016-04-21T00:00:00"/>
    <d v="1899-12-30T07:15:00"/>
    <d v="1899-12-30T08:45:00"/>
    <x v="0"/>
    <n v="70"/>
    <n v="8"/>
    <n v="8"/>
    <n v="22"/>
    <d v="1899-12-30T08:22:00"/>
    <s v="XW8290"/>
    <x v="19"/>
    <x v="0"/>
    <m/>
    <s v="TXB"/>
    <x v="2"/>
  </r>
  <r>
    <x v="6"/>
    <s v="SN"/>
    <d v="2016-04-21T00:00:00"/>
    <d v="1899-12-30T07:15:00"/>
    <d v="1899-12-30T08:45:00"/>
    <x v="0"/>
    <n v="70"/>
    <n v="9"/>
    <n v="8"/>
    <n v="23"/>
    <d v="1899-12-30T08:23:00"/>
    <s v="FYDV21"/>
    <x v="32"/>
    <x v="0"/>
    <m/>
    <s v="TXB"/>
    <x v="0"/>
  </r>
  <r>
    <x v="6"/>
    <s v="SN"/>
    <d v="2016-04-21T00:00:00"/>
    <d v="1899-12-30T07:15:00"/>
    <d v="1899-12-30T08:45:00"/>
    <x v="0"/>
    <n v="70"/>
    <n v="10"/>
    <n v="8"/>
    <n v="24"/>
    <d v="1899-12-30T08:24:00"/>
    <s v="UH5500"/>
    <x v="43"/>
    <x v="1"/>
    <m/>
    <s v="TXB"/>
    <x v="0"/>
  </r>
  <r>
    <x v="6"/>
    <s v="SN"/>
    <d v="2016-04-21T00:00:00"/>
    <d v="1899-12-30T07:15:00"/>
    <d v="1899-12-30T08:45:00"/>
    <x v="0"/>
    <n v="70"/>
    <n v="11"/>
    <n v="8"/>
    <n v="24"/>
    <d v="1899-12-30T08:24:00"/>
    <s v="FSBZ17"/>
    <x v="16"/>
    <x v="0"/>
    <m/>
    <s v="TXB"/>
    <x v="1"/>
  </r>
  <r>
    <x v="6"/>
    <s v="SN"/>
    <d v="2016-04-21T00:00:00"/>
    <d v="1899-12-30T07:15:00"/>
    <d v="1899-12-30T08:45:00"/>
    <x v="0"/>
    <n v="70"/>
    <n v="12"/>
    <n v="8"/>
    <n v="25"/>
    <d v="1899-12-30T08:25:00"/>
    <s v="PF1849"/>
    <x v="1"/>
    <x v="0"/>
    <m/>
    <s v="TXB"/>
    <x v="0"/>
  </r>
  <r>
    <x v="6"/>
    <s v="SN"/>
    <d v="2016-04-21T00:00:00"/>
    <d v="1899-12-30T07:15:00"/>
    <d v="1899-12-30T08:45:00"/>
    <x v="0"/>
    <n v="70"/>
    <n v="13"/>
    <n v="8"/>
    <n v="28"/>
    <d v="1899-12-30T08:28:00"/>
    <s v="TU4846"/>
    <x v="19"/>
    <x v="0"/>
    <m/>
    <s v="TXB"/>
    <x v="1"/>
  </r>
  <r>
    <x v="6"/>
    <s v="SN"/>
    <d v="2016-04-21T00:00:00"/>
    <d v="1899-12-30T07:15:00"/>
    <d v="1899-12-30T08:45:00"/>
    <x v="0"/>
    <n v="70"/>
    <n v="14"/>
    <n v="8"/>
    <n v="29"/>
    <d v="1899-12-30T08:29:00"/>
    <s v="HXWG96"/>
    <x v="0"/>
    <x v="0"/>
    <m/>
    <s v="TXB"/>
    <x v="0"/>
  </r>
  <r>
    <x v="6"/>
    <s v="SN"/>
    <d v="2016-04-21T00:00:00"/>
    <d v="1899-12-30T07:15:00"/>
    <d v="1899-12-30T08:45:00"/>
    <x v="0"/>
    <n v="70"/>
    <n v="15"/>
    <n v="8"/>
    <n v="30"/>
    <d v="1899-12-30T08:30:00"/>
    <s v="BHDF13"/>
    <x v="32"/>
    <x v="0"/>
    <m/>
    <s v="TXB"/>
    <x v="2"/>
  </r>
  <r>
    <x v="6"/>
    <s v="SN"/>
    <d v="2016-04-21T00:00:00"/>
    <d v="1899-12-30T07:15:00"/>
    <d v="1899-12-30T08:45:00"/>
    <x v="0"/>
    <n v="70"/>
    <n v="16"/>
    <n v="8"/>
    <n v="32"/>
    <d v="1899-12-30T08:32:00"/>
    <s v="VA8204"/>
    <x v="44"/>
    <x v="1"/>
    <m/>
    <s v="TXB"/>
    <x v="2"/>
  </r>
  <r>
    <x v="6"/>
    <s v="SN"/>
    <d v="2016-04-21T00:00:00"/>
    <d v="1899-12-30T07:15:00"/>
    <d v="1899-12-30T08:45:00"/>
    <x v="0"/>
    <n v="70"/>
    <n v="17"/>
    <n v="8"/>
    <n v="33"/>
    <d v="1899-12-30T08:33:00"/>
    <s v="XH4880"/>
    <x v="43"/>
    <x v="1"/>
    <m/>
    <s v="TXB"/>
    <x v="2"/>
  </r>
  <r>
    <x v="6"/>
    <s v="SN"/>
    <d v="2016-04-21T00:00:00"/>
    <d v="1899-12-30T07:15:00"/>
    <d v="1899-12-30T08:45:00"/>
    <x v="0"/>
    <n v="70"/>
    <n v="18"/>
    <n v="8"/>
    <n v="33"/>
    <d v="1899-12-30T08:33:00"/>
    <s v="SE2358"/>
    <x v="32"/>
    <x v="0"/>
    <m/>
    <s v="TXB"/>
    <x v="2"/>
  </r>
  <r>
    <x v="6"/>
    <s v="SN"/>
    <d v="2016-04-21T00:00:00"/>
    <d v="1899-12-30T07:15:00"/>
    <d v="1899-12-30T08:45:00"/>
    <x v="0"/>
    <n v="70"/>
    <n v="19"/>
    <n v="8"/>
    <n v="34"/>
    <d v="1899-12-30T08:34:00"/>
    <s v="RX8009"/>
    <x v="1"/>
    <x v="0"/>
    <m/>
    <s v="TXB"/>
    <x v="0"/>
  </r>
  <r>
    <x v="6"/>
    <s v="SN"/>
    <d v="2016-04-21T00:00:00"/>
    <d v="1899-12-30T07:15:00"/>
    <d v="1899-12-30T08:45:00"/>
    <x v="0"/>
    <n v="70"/>
    <n v="20"/>
    <n v="8"/>
    <n v="37"/>
    <d v="1899-12-30T08:37:00"/>
    <s v="UY7741"/>
    <x v="16"/>
    <x v="0"/>
    <m/>
    <s v="TXB"/>
    <x v="2"/>
  </r>
  <r>
    <x v="6"/>
    <s v="SN"/>
    <d v="2016-04-21T00:00:00"/>
    <d v="1899-12-30T07:15:00"/>
    <d v="1899-12-30T08:45:00"/>
    <x v="0"/>
    <n v="70"/>
    <n v="21"/>
    <n v="8"/>
    <n v="37"/>
    <d v="1899-12-30T08:37:00"/>
    <s v="WT1969"/>
    <x v="43"/>
    <x v="1"/>
    <m/>
    <s v="TXB"/>
    <x v="0"/>
  </r>
  <r>
    <x v="6"/>
    <s v="SN"/>
    <d v="2016-04-21T00:00:00"/>
    <d v="1899-12-30T07:15:00"/>
    <d v="1899-12-30T08:45:00"/>
    <x v="0"/>
    <n v="70"/>
    <n v="22"/>
    <n v="8"/>
    <n v="38"/>
    <d v="1899-12-30T08:38:00"/>
    <s v="XJ6813"/>
    <x v="0"/>
    <x v="0"/>
    <m/>
    <s v="TXB"/>
    <x v="2"/>
  </r>
  <r>
    <x v="6"/>
    <s v="SN"/>
    <d v="2016-04-21T00:00:00"/>
    <d v="1899-12-30T07:15:00"/>
    <d v="1899-12-30T08:45:00"/>
    <x v="0"/>
    <n v="70"/>
    <n v="23"/>
    <n v="8"/>
    <n v="38"/>
    <d v="1899-12-30T08:38:00"/>
    <s v="XN8577"/>
    <x v="1"/>
    <x v="0"/>
    <m/>
    <s v="TXB"/>
    <x v="2"/>
  </r>
  <r>
    <x v="6"/>
    <s v="SN"/>
    <d v="2016-04-21T00:00:00"/>
    <d v="1899-12-30T07:15:00"/>
    <d v="1899-12-30T08:45:00"/>
    <x v="0"/>
    <n v="70"/>
    <n v="24"/>
    <n v="8"/>
    <n v="40"/>
    <d v="1899-12-30T08:40:00"/>
    <s v="TJ3256"/>
    <x v="19"/>
    <x v="0"/>
    <m/>
    <s v="TXB"/>
    <x v="0"/>
  </r>
  <r>
    <x v="6"/>
    <s v="SN"/>
    <d v="2016-04-21T00:00:00"/>
    <d v="1899-12-30T07:15:00"/>
    <d v="1899-12-30T08:45:00"/>
    <x v="0"/>
    <n v="70"/>
    <n v="25"/>
    <n v="8"/>
    <n v="43"/>
    <d v="1899-12-30T08:43:00"/>
    <s v="FRKF46"/>
    <x v="32"/>
    <x v="0"/>
    <m/>
    <s v="TXB"/>
    <x v="2"/>
  </r>
  <r>
    <x v="6"/>
    <s v="SN"/>
    <d v="2016-04-21T00:00:00"/>
    <d v="1899-12-30T07:15:00"/>
    <d v="1899-12-30T08:45:00"/>
    <x v="0"/>
    <n v="70"/>
    <n v="26"/>
    <n v="8"/>
    <n v="43"/>
    <d v="1899-12-30T08:43:00"/>
    <s v="BDKZ71"/>
    <x v="1"/>
    <x v="0"/>
    <m/>
    <s v="TXB"/>
    <x v="2"/>
  </r>
  <r>
    <x v="6"/>
    <s v="SN"/>
    <d v="2016-04-21T00:00:00"/>
    <d v="1899-12-30T07:15:00"/>
    <d v="1899-12-30T08:45:00"/>
    <x v="0"/>
    <n v="70"/>
    <n v="27"/>
    <n v="8"/>
    <n v="44"/>
    <d v="1899-12-30T08:44:00"/>
    <s v="UF8811"/>
    <x v="0"/>
    <x v="0"/>
    <m/>
    <s v="TXB"/>
    <x v="2"/>
  </r>
  <r>
    <x v="6"/>
    <s v="SN"/>
    <d v="2016-04-21T00:00:00"/>
    <d v="1899-12-30T07:15:00"/>
    <d v="1899-12-30T08:45:00"/>
    <x v="0"/>
    <n v="70"/>
    <n v="28"/>
    <n v="8"/>
    <n v="45"/>
    <d v="1899-12-30T08:45:00"/>
    <s v="VV1280"/>
    <x v="19"/>
    <x v="0"/>
    <m/>
    <s v="TXB"/>
    <x v="2"/>
  </r>
  <r>
    <x v="6"/>
    <s v="SN"/>
    <d v="2016-04-21T00:00:00"/>
    <d v="1899-12-30T07:15:00"/>
    <d v="1899-12-30T08:45:00"/>
    <x v="0"/>
    <n v="70"/>
    <n v="29"/>
    <n v="9"/>
    <n v="46"/>
    <d v="1899-12-30T09:46:00"/>
    <s v="YR3548"/>
    <x v="32"/>
    <x v="0"/>
    <m/>
    <s v="TXB"/>
    <x v="2"/>
  </r>
  <r>
    <x v="6"/>
    <s v="SN"/>
    <d v="2016-04-21T00:00:00"/>
    <d v="1899-12-30T09:45:00"/>
    <d v="1899-12-30T11:15:00"/>
    <x v="1"/>
    <n v="71"/>
    <n v="1"/>
    <n v="9"/>
    <n v="45"/>
    <d v="1899-12-30T09:45:00"/>
    <s v="YR3548"/>
    <x v="32"/>
    <x v="0"/>
    <m/>
    <s v="TXB"/>
    <x v="2"/>
  </r>
  <r>
    <x v="6"/>
    <s v="SN"/>
    <d v="2016-04-21T00:00:00"/>
    <d v="1899-12-30T09:45:00"/>
    <d v="1899-12-30T11:15:00"/>
    <x v="1"/>
    <n v="71"/>
    <n v="2"/>
    <n v="9"/>
    <n v="46"/>
    <d v="1899-12-30T09:46:00"/>
    <s v="FYCC32"/>
    <x v="16"/>
    <x v="0"/>
    <m/>
    <s v="TXB"/>
    <x v="2"/>
  </r>
  <r>
    <x v="6"/>
    <s v="SN"/>
    <d v="2016-04-21T00:00:00"/>
    <d v="1899-12-30T09:45:00"/>
    <d v="1899-12-30T11:15:00"/>
    <x v="1"/>
    <n v="71"/>
    <n v="3"/>
    <n v="9"/>
    <n v="50"/>
    <d v="1899-12-30T09:50:00"/>
    <s v="XR5424"/>
    <x v="1"/>
    <x v="0"/>
    <m/>
    <s v="TXB"/>
    <x v="2"/>
  </r>
  <r>
    <x v="6"/>
    <s v="SN"/>
    <d v="2016-04-21T00:00:00"/>
    <d v="1899-12-30T09:45:00"/>
    <d v="1899-12-30T11:15:00"/>
    <x v="1"/>
    <n v="71"/>
    <n v="4"/>
    <n v="9"/>
    <n v="51"/>
    <d v="1899-12-30T09:51:00"/>
    <s v="XL8386"/>
    <x v="19"/>
    <x v="0"/>
    <m/>
    <s v="TXB"/>
    <x v="0"/>
  </r>
  <r>
    <x v="6"/>
    <s v="SN"/>
    <d v="2016-04-21T00:00:00"/>
    <d v="1899-12-30T09:45:00"/>
    <d v="1899-12-30T11:15:00"/>
    <x v="1"/>
    <n v="71"/>
    <n v="5"/>
    <n v="9"/>
    <n v="55"/>
    <d v="1899-12-30T09:55:00"/>
    <s v="DX4813"/>
    <x v="19"/>
    <x v="0"/>
    <m/>
    <s v="TXB"/>
    <x v="0"/>
  </r>
  <r>
    <x v="6"/>
    <s v="SN"/>
    <d v="2016-04-21T00:00:00"/>
    <d v="1899-12-30T09:45:00"/>
    <d v="1899-12-30T11:15:00"/>
    <x v="1"/>
    <n v="71"/>
    <n v="6"/>
    <n v="9"/>
    <n v="58"/>
    <d v="1899-12-30T09:58:00"/>
    <s v="YR1750"/>
    <x v="1"/>
    <x v="0"/>
    <m/>
    <s v="TXB"/>
    <x v="2"/>
  </r>
  <r>
    <x v="6"/>
    <s v="SN"/>
    <d v="2016-04-21T00:00:00"/>
    <d v="1899-12-30T09:45:00"/>
    <d v="1899-12-30T11:15:00"/>
    <x v="1"/>
    <n v="71"/>
    <n v="7"/>
    <n v="9"/>
    <n v="59"/>
    <d v="1899-12-30T09:59:00"/>
    <s v="UH2970"/>
    <x v="32"/>
    <x v="0"/>
    <m/>
    <s v="TXB"/>
    <x v="2"/>
  </r>
  <r>
    <x v="6"/>
    <s v="SN"/>
    <d v="2016-04-21T00:00:00"/>
    <d v="1899-12-30T09:45:00"/>
    <d v="1899-12-30T11:15:00"/>
    <x v="1"/>
    <n v="71"/>
    <n v="8"/>
    <n v="10"/>
    <n v="0"/>
    <d v="1899-12-30T10:00:00"/>
    <s v="HDQP85"/>
    <x v="0"/>
    <x v="0"/>
    <m/>
    <s v="TXB"/>
    <x v="0"/>
  </r>
  <r>
    <x v="6"/>
    <s v="SN"/>
    <d v="2016-04-21T00:00:00"/>
    <d v="1899-12-30T09:45:00"/>
    <d v="1899-12-30T11:15:00"/>
    <x v="1"/>
    <n v="71"/>
    <n v="9"/>
    <n v="10"/>
    <n v="1"/>
    <d v="1899-12-30T10:01:00"/>
    <s v="UK4279"/>
    <x v="43"/>
    <x v="1"/>
    <m/>
    <s v="TXB"/>
    <x v="2"/>
  </r>
  <r>
    <x v="6"/>
    <s v="SN"/>
    <d v="2016-04-21T00:00:00"/>
    <d v="1899-12-30T09:45:00"/>
    <d v="1899-12-30T11:15:00"/>
    <x v="1"/>
    <n v="71"/>
    <n v="10"/>
    <n v="10"/>
    <n v="3"/>
    <d v="1899-12-30T10:03:00"/>
    <s v="UF8811"/>
    <x v="0"/>
    <x v="0"/>
    <m/>
    <s v="TXB"/>
    <x v="0"/>
  </r>
  <r>
    <x v="6"/>
    <s v="SN"/>
    <d v="2016-04-21T00:00:00"/>
    <d v="1899-12-30T09:45:00"/>
    <d v="1899-12-30T11:15:00"/>
    <x v="1"/>
    <n v="71"/>
    <n v="11"/>
    <n v="10"/>
    <n v="5"/>
    <d v="1899-12-30T10:05:00"/>
    <s v="YD7933"/>
    <x v="19"/>
    <x v="0"/>
    <m/>
    <s v="TXB"/>
    <x v="0"/>
  </r>
  <r>
    <x v="6"/>
    <s v="SN"/>
    <d v="2016-04-21T00:00:00"/>
    <d v="1899-12-30T09:45:00"/>
    <d v="1899-12-30T11:15:00"/>
    <x v="1"/>
    <n v="71"/>
    <n v="12"/>
    <n v="10"/>
    <n v="6"/>
    <d v="1899-12-30T10:06:00"/>
    <s v="PC3708"/>
    <x v="34"/>
    <x v="1"/>
    <m/>
    <s v="TXB"/>
    <x v="2"/>
  </r>
  <r>
    <x v="6"/>
    <s v="SN"/>
    <d v="2016-04-21T00:00:00"/>
    <d v="1899-12-30T09:45:00"/>
    <d v="1899-12-30T11:15:00"/>
    <x v="1"/>
    <n v="71"/>
    <n v="13"/>
    <n v="10"/>
    <n v="7"/>
    <d v="1899-12-30T10:07:00"/>
    <s v="XG8576"/>
    <x v="43"/>
    <x v="1"/>
    <m/>
    <s v="TXB"/>
    <x v="2"/>
  </r>
  <r>
    <x v="6"/>
    <s v="SN"/>
    <d v="2016-04-21T00:00:00"/>
    <d v="1899-12-30T09:45:00"/>
    <d v="1899-12-30T11:15:00"/>
    <x v="1"/>
    <n v="71"/>
    <n v="14"/>
    <n v="10"/>
    <n v="8"/>
    <d v="1899-12-30T10:08:00"/>
    <s v="BDGP50"/>
    <x v="19"/>
    <x v="0"/>
    <m/>
    <s v="TXB"/>
    <x v="0"/>
  </r>
  <r>
    <x v="6"/>
    <s v="SN"/>
    <d v="2016-04-21T00:00:00"/>
    <d v="1899-12-30T09:45:00"/>
    <d v="1899-12-30T11:15:00"/>
    <x v="1"/>
    <n v="71"/>
    <n v="16"/>
    <n v="10"/>
    <n v="9"/>
    <d v="1899-12-30T10:09:00"/>
    <s v="XW8284"/>
    <x v="19"/>
    <x v="0"/>
    <m/>
    <s v="TXB"/>
    <x v="0"/>
  </r>
  <r>
    <x v="6"/>
    <s v="SN"/>
    <d v="2016-04-21T00:00:00"/>
    <d v="1899-12-30T09:45:00"/>
    <d v="1899-12-30T11:15:00"/>
    <x v="1"/>
    <n v="71"/>
    <n v="17"/>
    <n v="10"/>
    <n v="11"/>
    <d v="1899-12-30T10:11:00"/>
    <s v="NH4110"/>
    <x v="32"/>
    <x v="0"/>
    <m/>
    <s v="TXB"/>
    <x v="2"/>
  </r>
  <r>
    <x v="6"/>
    <s v="SN"/>
    <d v="2016-04-21T00:00:00"/>
    <d v="1899-12-30T09:45:00"/>
    <d v="1899-12-30T11:15:00"/>
    <x v="1"/>
    <n v="71"/>
    <n v="18"/>
    <n v="10"/>
    <n v="13"/>
    <d v="1899-12-30T10:13:00"/>
    <s v="XV9759"/>
    <x v="1"/>
    <x v="0"/>
    <m/>
    <s v="TXB"/>
    <x v="2"/>
  </r>
  <r>
    <x v="6"/>
    <s v="SN"/>
    <d v="2016-04-21T00:00:00"/>
    <d v="1899-12-30T09:45:00"/>
    <d v="1899-12-30T11:15:00"/>
    <x v="1"/>
    <n v="71"/>
    <n v="19"/>
    <n v="10"/>
    <n v="13"/>
    <d v="1899-12-30T10:13:00"/>
    <s v="RJ2223"/>
    <x v="19"/>
    <x v="0"/>
    <m/>
    <s v="TXB"/>
    <x v="0"/>
  </r>
  <r>
    <x v="6"/>
    <s v="SN"/>
    <d v="2016-04-21T00:00:00"/>
    <d v="1899-12-30T09:45:00"/>
    <d v="1899-12-30T11:15:00"/>
    <x v="1"/>
    <n v="71"/>
    <n v="20"/>
    <n v="10"/>
    <n v="14"/>
    <d v="1899-12-30T10:14:00"/>
    <s v="RR4511"/>
    <x v="0"/>
    <x v="0"/>
    <m/>
    <s v="TXB"/>
    <x v="2"/>
  </r>
  <r>
    <x v="6"/>
    <s v="SN"/>
    <d v="2016-04-21T00:00:00"/>
    <d v="1899-12-30T09:45:00"/>
    <d v="1899-12-30T11:15:00"/>
    <x v="1"/>
    <n v="71"/>
    <n v="21"/>
    <n v="10"/>
    <n v="17"/>
    <d v="1899-12-30T10:17:00"/>
    <s v="TV1931"/>
    <x v="32"/>
    <x v="0"/>
    <m/>
    <s v="TXB"/>
    <x v="2"/>
  </r>
  <r>
    <x v="6"/>
    <s v="SN"/>
    <d v="2016-04-21T00:00:00"/>
    <d v="1899-12-30T09:45:00"/>
    <d v="1899-12-30T11:15:00"/>
    <x v="1"/>
    <n v="71"/>
    <n v="22"/>
    <n v="10"/>
    <n v="17"/>
    <d v="1899-12-30T10:17:00"/>
    <s v="WG2582"/>
    <x v="19"/>
    <x v="0"/>
    <m/>
    <s v="TXB"/>
    <x v="0"/>
  </r>
  <r>
    <x v="6"/>
    <s v="SN"/>
    <d v="2016-04-21T00:00:00"/>
    <d v="1899-12-30T09:45:00"/>
    <d v="1899-12-30T11:15:00"/>
    <x v="1"/>
    <n v="71"/>
    <n v="23"/>
    <n v="10"/>
    <n v="18"/>
    <d v="1899-12-30T10:18:00"/>
    <s v="UB7719"/>
    <x v="43"/>
    <x v="1"/>
    <m/>
    <s v="TXB"/>
    <x v="2"/>
  </r>
  <r>
    <x v="6"/>
    <s v="SN"/>
    <d v="2016-04-21T00:00:00"/>
    <d v="1899-12-30T09:45:00"/>
    <d v="1899-12-30T11:15:00"/>
    <x v="1"/>
    <n v="71"/>
    <n v="24"/>
    <n v="10"/>
    <n v="18"/>
    <d v="1899-12-30T10:18:00"/>
    <s v="WK7410"/>
    <x v="43"/>
    <x v="1"/>
    <m/>
    <s v="TXB"/>
    <x v="2"/>
  </r>
  <r>
    <x v="6"/>
    <s v="SN"/>
    <d v="2016-04-21T00:00:00"/>
    <d v="1899-12-30T09:45:00"/>
    <d v="1899-12-30T11:15:00"/>
    <x v="1"/>
    <n v="71"/>
    <n v="25"/>
    <n v="10"/>
    <n v="19"/>
    <d v="1899-12-30T10:19:00"/>
    <s v="DSGW15"/>
    <x v="1"/>
    <x v="0"/>
    <m/>
    <s v="TXB"/>
    <x v="2"/>
  </r>
  <r>
    <x v="6"/>
    <s v="SN"/>
    <d v="2016-04-21T00:00:00"/>
    <d v="1899-12-30T09:45:00"/>
    <d v="1899-12-30T11:15:00"/>
    <x v="1"/>
    <n v="71"/>
    <n v="26"/>
    <n v="10"/>
    <n v="20"/>
    <d v="1899-12-30T10:20:00"/>
    <s v="VV6184"/>
    <x v="0"/>
    <x v="0"/>
    <m/>
    <s v="TXB"/>
    <x v="2"/>
  </r>
  <r>
    <x v="6"/>
    <s v="SN"/>
    <d v="2016-04-21T00:00:00"/>
    <d v="1899-12-30T09:45:00"/>
    <d v="1899-12-30T11:15:00"/>
    <x v="1"/>
    <n v="71"/>
    <n v="27"/>
    <n v="10"/>
    <n v="25"/>
    <d v="1899-12-30T10:25:00"/>
    <s v="XG1220"/>
    <x v="32"/>
    <x v="0"/>
    <m/>
    <s v="TXB"/>
    <x v="2"/>
  </r>
  <r>
    <x v="6"/>
    <s v="SN"/>
    <d v="2016-04-21T00:00:00"/>
    <d v="1899-12-30T09:45:00"/>
    <d v="1899-12-30T11:15:00"/>
    <x v="1"/>
    <n v="71"/>
    <n v="28"/>
    <n v="10"/>
    <n v="26"/>
    <d v="1899-12-30T10:26:00"/>
    <s v="TK1389"/>
    <x v="0"/>
    <x v="0"/>
    <m/>
    <s v="TXB"/>
    <x v="2"/>
  </r>
  <r>
    <x v="6"/>
    <s v="SN"/>
    <d v="2016-04-21T00:00:00"/>
    <d v="1899-12-30T09:45:00"/>
    <d v="1899-12-30T11:15:00"/>
    <x v="1"/>
    <n v="71"/>
    <n v="29"/>
    <n v="10"/>
    <n v="27"/>
    <d v="1899-12-30T10:27:00"/>
    <s v="FCXC75"/>
    <x v="1"/>
    <x v="0"/>
    <m/>
    <s v="TXB"/>
    <x v="0"/>
  </r>
  <r>
    <x v="6"/>
    <s v="SN"/>
    <d v="2016-04-21T00:00:00"/>
    <d v="1899-12-30T09:45:00"/>
    <d v="1899-12-30T11:15:00"/>
    <x v="1"/>
    <n v="71"/>
    <n v="30"/>
    <n v="10"/>
    <n v="28"/>
    <d v="1899-12-30T10:28:00"/>
    <s v="WF6230"/>
    <x v="16"/>
    <x v="0"/>
    <m/>
    <s v="TXB"/>
    <x v="2"/>
  </r>
  <r>
    <x v="6"/>
    <s v="SN"/>
    <d v="2016-04-21T00:00:00"/>
    <d v="1899-12-30T09:45:00"/>
    <d v="1899-12-30T11:15:00"/>
    <x v="1"/>
    <n v="72"/>
    <n v="1"/>
    <n v="10"/>
    <n v="29"/>
    <d v="1899-12-30T10:29:00"/>
    <s v="XP4082"/>
    <x v="32"/>
    <x v="0"/>
    <m/>
    <s v="TXB"/>
    <x v="2"/>
  </r>
  <r>
    <x v="6"/>
    <s v="SN"/>
    <d v="2016-04-21T00:00:00"/>
    <d v="1899-12-30T09:45:00"/>
    <d v="1899-12-30T11:15:00"/>
    <x v="1"/>
    <n v="72"/>
    <n v="2"/>
    <n v="10"/>
    <n v="30"/>
    <d v="1899-12-30T10:30:00"/>
    <s v="XC4971"/>
    <x v="0"/>
    <x v="0"/>
    <m/>
    <s v="TXB"/>
    <x v="0"/>
  </r>
  <r>
    <x v="6"/>
    <s v="SN"/>
    <d v="2016-04-21T00:00:00"/>
    <d v="1899-12-30T09:45:00"/>
    <d v="1899-12-30T11:15:00"/>
    <x v="1"/>
    <n v="72"/>
    <n v="3"/>
    <n v="10"/>
    <n v="32"/>
    <d v="1899-12-30T10:32:00"/>
    <s v="SS7075"/>
    <x v="34"/>
    <x v="1"/>
    <m/>
    <s v="TXB"/>
    <x v="2"/>
  </r>
  <r>
    <x v="6"/>
    <s v="SN"/>
    <d v="2016-04-21T00:00:00"/>
    <d v="1899-12-30T09:45:00"/>
    <d v="1899-12-30T11:15:00"/>
    <x v="1"/>
    <n v="72"/>
    <n v="4"/>
    <n v="10"/>
    <n v="33"/>
    <d v="1899-12-30T10:33:00"/>
    <s v="PB2477"/>
    <x v="1"/>
    <x v="0"/>
    <m/>
    <s v="TXB"/>
    <x v="0"/>
  </r>
  <r>
    <x v="6"/>
    <s v="SN"/>
    <d v="2016-04-21T00:00:00"/>
    <d v="1899-12-30T09:45:00"/>
    <d v="1899-12-30T11:15:00"/>
    <x v="1"/>
    <n v="72"/>
    <n v="5"/>
    <n v="10"/>
    <n v="34"/>
    <d v="1899-12-30T10:34:00"/>
    <s v="XG8359"/>
    <x v="19"/>
    <x v="0"/>
    <m/>
    <s v="TXB"/>
    <x v="0"/>
  </r>
  <r>
    <x v="6"/>
    <s v="SN"/>
    <d v="2016-04-21T00:00:00"/>
    <d v="1899-12-30T09:45:00"/>
    <d v="1899-12-30T11:15:00"/>
    <x v="1"/>
    <n v="72"/>
    <n v="6"/>
    <n v="10"/>
    <n v="35"/>
    <d v="1899-12-30T10:35:00"/>
    <s v="XV3438"/>
    <x v="43"/>
    <x v="1"/>
    <m/>
    <s v="TXB"/>
    <x v="2"/>
  </r>
  <r>
    <x v="6"/>
    <s v="SN"/>
    <d v="2016-04-21T00:00:00"/>
    <d v="1899-12-30T09:45:00"/>
    <d v="1899-12-30T11:15:00"/>
    <x v="1"/>
    <n v="72"/>
    <n v="7"/>
    <n v="10"/>
    <n v="36"/>
    <d v="1899-12-30T10:36:00"/>
    <s v="XF1142"/>
    <x v="43"/>
    <x v="1"/>
    <m/>
    <s v="TXB"/>
    <x v="2"/>
  </r>
  <r>
    <x v="6"/>
    <s v="SN"/>
    <d v="2016-04-21T00:00:00"/>
    <d v="1899-12-30T09:45:00"/>
    <d v="1899-12-30T11:15:00"/>
    <x v="1"/>
    <n v="72"/>
    <n v="8"/>
    <n v="10"/>
    <n v="37"/>
    <d v="1899-12-30T10:37:00"/>
    <s v="NF5665"/>
    <x v="32"/>
    <x v="0"/>
    <m/>
    <s v="TXB"/>
    <x v="2"/>
  </r>
  <r>
    <x v="6"/>
    <s v="SN"/>
    <d v="2016-04-21T00:00:00"/>
    <d v="1899-12-30T09:45:00"/>
    <d v="1899-12-30T11:15:00"/>
    <x v="1"/>
    <n v="72"/>
    <n v="9"/>
    <n v="10"/>
    <n v="38"/>
    <d v="1899-12-30T10:38:00"/>
    <s v="RP7390"/>
    <x v="19"/>
    <x v="0"/>
    <m/>
    <s v="TXB"/>
    <x v="0"/>
  </r>
  <r>
    <x v="6"/>
    <s v="SN"/>
    <d v="2016-04-21T00:00:00"/>
    <d v="1899-12-30T09:45:00"/>
    <d v="1899-12-30T11:15:00"/>
    <x v="1"/>
    <n v="72"/>
    <n v="10"/>
    <n v="10"/>
    <n v="42"/>
    <d v="1899-12-30T10:42:00"/>
    <s v="FTPC59"/>
    <x v="16"/>
    <x v="0"/>
    <m/>
    <s v="TXB"/>
    <x v="2"/>
  </r>
  <r>
    <x v="6"/>
    <s v="SN"/>
    <d v="2016-04-21T00:00:00"/>
    <d v="1899-12-30T09:45:00"/>
    <d v="1899-12-30T11:15:00"/>
    <x v="1"/>
    <n v="72"/>
    <n v="11"/>
    <n v="10"/>
    <n v="43"/>
    <d v="1899-12-30T10:43:00"/>
    <s v="YW6711"/>
    <x v="34"/>
    <x v="1"/>
    <m/>
    <s v="TXB"/>
    <x v="0"/>
  </r>
  <r>
    <x v="6"/>
    <s v="SN"/>
    <d v="2016-04-21T00:00:00"/>
    <d v="1899-12-30T09:45:00"/>
    <d v="1899-12-30T11:15:00"/>
    <x v="1"/>
    <n v="72"/>
    <n v="12"/>
    <n v="10"/>
    <n v="44"/>
    <d v="1899-12-30T10:44:00"/>
    <s v="VY3667"/>
    <x v="32"/>
    <x v="0"/>
    <m/>
    <s v="TXB"/>
    <x v="2"/>
  </r>
  <r>
    <x v="6"/>
    <s v="SN"/>
    <d v="2016-04-21T00:00:00"/>
    <d v="1899-12-30T09:45:00"/>
    <d v="1899-12-30T11:15:00"/>
    <x v="1"/>
    <n v="72"/>
    <n v="13"/>
    <n v="10"/>
    <n v="45"/>
    <d v="1899-12-30T10:45:00"/>
    <s v="ZR7113"/>
    <x v="19"/>
    <x v="0"/>
    <m/>
    <s v="TXB"/>
    <x v="5"/>
  </r>
  <r>
    <x v="6"/>
    <s v="SN"/>
    <d v="2016-04-21T00:00:00"/>
    <d v="1899-12-30T09:45:00"/>
    <d v="1899-12-30T11:15:00"/>
    <x v="1"/>
    <n v="72"/>
    <n v="14"/>
    <n v="10"/>
    <n v="47"/>
    <d v="1899-12-30T10:47:00"/>
    <s v="RR6694"/>
    <x v="1"/>
    <x v="0"/>
    <m/>
    <s v="TXB"/>
    <x v="2"/>
  </r>
  <r>
    <x v="6"/>
    <s v="SN"/>
    <d v="2016-04-21T00:00:00"/>
    <d v="1899-12-30T09:45:00"/>
    <d v="1899-12-30T11:15:00"/>
    <x v="1"/>
    <n v="72"/>
    <n v="15"/>
    <n v="10"/>
    <n v="49"/>
    <d v="1899-12-30T10:49:00"/>
    <s v="CZPS16"/>
    <x v="1"/>
    <x v="0"/>
    <m/>
    <s v="TXB"/>
    <x v="0"/>
  </r>
  <r>
    <x v="6"/>
    <s v="SN"/>
    <d v="2016-04-21T00:00:00"/>
    <d v="1899-12-30T09:45:00"/>
    <d v="1899-12-30T11:15:00"/>
    <x v="1"/>
    <n v="72"/>
    <n v="16"/>
    <n v="10"/>
    <n v="51"/>
    <d v="1899-12-30T10:51:00"/>
    <s v="XV8190"/>
    <x v="32"/>
    <x v="0"/>
    <m/>
    <s v="TXB"/>
    <x v="2"/>
  </r>
  <r>
    <x v="6"/>
    <s v="SN"/>
    <d v="2016-04-21T00:00:00"/>
    <d v="1899-12-30T09:45:00"/>
    <d v="1899-12-30T11:15:00"/>
    <x v="1"/>
    <n v="72"/>
    <n v="17"/>
    <n v="10"/>
    <n v="51"/>
    <d v="1899-12-30T10:51:00"/>
    <s v="XL8616"/>
    <x v="43"/>
    <x v="1"/>
    <m/>
    <s v="TXB"/>
    <x v="2"/>
  </r>
  <r>
    <x v="6"/>
    <s v="SN"/>
    <d v="2016-04-21T00:00:00"/>
    <d v="1899-12-30T09:45:00"/>
    <d v="1899-12-30T11:15:00"/>
    <x v="1"/>
    <n v="72"/>
    <n v="18"/>
    <n v="10"/>
    <n v="52"/>
    <d v="1899-12-30T10:52:00"/>
    <s v="UJ5214"/>
    <x v="1"/>
    <x v="0"/>
    <m/>
    <s v="TXB"/>
    <x v="2"/>
  </r>
  <r>
    <x v="6"/>
    <s v="SN"/>
    <d v="2016-04-21T00:00:00"/>
    <d v="1899-12-30T09:45:00"/>
    <d v="1899-12-30T11:15:00"/>
    <x v="1"/>
    <n v="72"/>
    <n v="19"/>
    <n v="10"/>
    <n v="52"/>
    <d v="1899-12-30T10:52:00"/>
    <s v="YZ7082"/>
    <x v="19"/>
    <x v="0"/>
    <m/>
    <s v="TXB"/>
    <x v="0"/>
  </r>
  <r>
    <x v="6"/>
    <s v="SN"/>
    <d v="2016-04-21T00:00:00"/>
    <d v="1899-12-30T09:45:00"/>
    <d v="1899-12-30T11:15:00"/>
    <x v="1"/>
    <n v="72"/>
    <n v="20"/>
    <n v="10"/>
    <n v="57"/>
    <d v="1899-12-30T10:57:00"/>
    <s v="XH4866"/>
    <x v="32"/>
    <x v="0"/>
    <m/>
    <s v="TXB"/>
    <x v="2"/>
  </r>
  <r>
    <x v="6"/>
    <s v="SN"/>
    <d v="2016-04-21T00:00:00"/>
    <d v="1899-12-30T09:45:00"/>
    <d v="1899-12-30T11:15:00"/>
    <x v="1"/>
    <n v="72"/>
    <n v="21"/>
    <n v="10"/>
    <n v="58"/>
    <d v="1899-12-30T10:58:00"/>
    <s v="ZL3344"/>
    <x v="16"/>
    <x v="0"/>
    <m/>
    <s v="TXB"/>
    <x v="0"/>
  </r>
  <r>
    <x v="6"/>
    <s v="SN"/>
    <d v="2016-04-21T00:00:00"/>
    <d v="1899-12-30T09:45:00"/>
    <d v="1899-12-30T11:15:00"/>
    <x v="1"/>
    <n v="72"/>
    <n v="22"/>
    <n v="10"/>
    <n v="59"/>
    <d v="1899-12-30T10:59:00"/>
    <s v="XR5403"/>
    <x v="1"/>
    <x v="0"/>
    <m/>
    <s v="TXB"/>
    <x v="2"/>
  </r>
  <r>
    <x v="6"/>
    <s v="SN"/>
    <d v="2016-04-21T00:00:00"/>
    <d v="1899-12-30T09:45:00"/>
    <d v="1899-12-30T11:15:00"/>
    <x v="1"/>
    <n v="72"/>
    <n v="23"/>
    <n v="11"/>
    <n v="0"/>
    <d v="1899-12-30T11:00:00"/>
    <s v="VV1302"/>
    <x v="32"/>
    <x v="0"/>
    <m/>
    <s v="TXB"/>
    <x v="2"/>
  </r>
  <r>
    <x v="6"/>
    <s v="SN"/>
    <d v="2016-04-21T00:00:00"/>
    <d v="1899-12-30T09:45:00"/>
    <d v="1899-12-30T11:15:00"/>
    <x v="1"/>
    <n v="72"/>
    <n v="24"/>
    <n v="11"/>
    <n v="3"/>
    <d v="1899-12-30T11:03:00"/>
    <s v="XY3641"/>
    <x v="19"/>
    <x v="0"/>
    <m/>
    <s v="TXB"/>
    <x v="0"/>
  </r>
  <r>
    <x v="6"/>
    <s v="SN"/>
    <d v="2016-04-21T00:00:00"/>
    <d v="1899-12-30T09:45:00"/>
    <d v="1899-12-30T11:15:00"/>
    <x v="1"/>
    <n v="72"/>
    <n v="25"/>
    <n v="11"/>
    <n v="3"/>
    <d v="1899-12-30T11:03:00"/>
    <s v="XV9223"/>
    <x v="43"/>
    <x v="1"/>
    <m/>
    <s v="TXB"/>
    <x v="2"/>
  </r>
  <r>
    <x v="6"/>
    <s v="SN"/>
    <d v="2016-04-21T00:00:00"/>
    <d v="1899-12-30T09:45:00"/>
    <d v="1899-12-30T11:15:00"/>
    <x v="1"/>
    <n v="72"/>
    <n v="26"/>
    <n v="11"/>
    <n v="7"/>
    <d v="1899-12-30T11:07:00"/>
    <s v="XJ6813"/>
    <x v="1"/>
    <x v="0"/>
    <m/>
    <s v="TXB"/>
    <x v="0"/>
  </r>
  <r>
    <x v="6"/>
    <s v="SN"/>
    <d v="2016-04-21T00:00:00"/>
    <d v="1899-12-30T09:45:00"/>
    <d v="1899-12-30T11:15:00"/>
    <x v="1"/>
    <n v="72"/>
    <n v="27"/>
    <n v="11"/>
    <n v="7"/>
    <d v="1899-12-30T11:07:00"/>
    <s v="UK8353"/>
    <x v="45"/>
    <x v="1"/>
    <m/>
    <s v="TXB"/>
    <x v="2"/>
  </r>
  <r>
    <x v="6"/>
    <s v="SN"/>
    <d v="2016-04-21T00:00:00"/>
    <d v="1899-12-30T09:45:00"/>
    <d v="1899-12-30T11:15:00"/>
    <x v="1"/>
    <n v="72"/>
    <n v="28"/>
    <n v="11"/>
    <n v="8"/>
    <d v="1899-12-30T11:08:00"/>
    <s v="YR1991"/>
    <x v="43"/>
    <x v="1"/>
    <m/>
    <s v="TXB"/>
    <x v="0"/>
  </r>
  <r>
    <x v="6"/>
    <s v="SN"/>
    <d v="2016-04-21T00:00:00"/>
    <d v="1899-12-30T09:45:00"/>
    <d v="1899-12-30T11:15:00"/>
    <x v="1"/>
    <n v="72"/>
    <n v="29"/>
    <n v="11"/>
    <n v="8"/>
    <d v="1899-12-30T11:08:00"/>
    <s v="PZ5981"/>
    <x v="45"/>
    <x v="1"/>
    <m/>
    <s v="TXB"/>
    <x v="2"/>
  </r>
  <r>
    <x v="6"/>
    <s v="SN"/>
    <d v="2016-04-21T00:00:00"/>
    <d v="1899-12-30T09:45:00"/>
    <d v="1899-12-30T11:15:00"/>
    <x v="1"/>
    <n v="72"/>
    <n v="30"/>
    <n v="11"/>
    <n v="9"/>
    <d v="1899-12-30T11:09:00"/>
    <s v="YB8101"/>
    <x v="32"/>
    <x v="0"/>
    <m/>
    <s v="TXB"/>
    <x v="2"/>
  </r>
  <r>
    <x v="6"/>
    <s v="SN"/>
    <d v="2016-04-21T00:00:00"/>
    <d v="1899-12-30T12:45:00"/>
    <d v="1899-12-30T14:15:00"/>
    <x v="2"/>
    <n v="73"/>
    <n v="1"/>
    <n v="11"/>
    <n v="10"/>
    <d v="1899-12-30T11:10:00"/>
    <s v="VA8204"/>
    <x v="34"/>
    <x v="1"/>
    <m/>
    <s v="TXB"/>
    <x v="2"/>
  </r>
  <r>
    <x v="6"/>
    <s v="SN"/>
    <d v="2016-04-21T00:00:00"/>
    <d v="1899-12-30T12:45:00"/>
    <d v="1899-12-30T14:15:00"/>
    <x v="2"/>
    <n v="73"/>
    <n v="2"/>
    <n v="11"/>
    <n v="12"/>
    <d v="1899-12-30T11:12:00"/>
    <s v="YH2050"/>
    <x v="19"/>
    <x v="0"/>
    <m/>
    <s v="TXB"/>
    <x v="2"/>
  </r>
  <r>
    <x v="6"/>
    <s v="SN"/>
    <d v="2016-04-21T00:00:00"/>
    <d v="1899-12-30T12:45:00"/>
    <d v="1899-12-30T14:15:00"/>
    <x v="2"/>
    <n v="73"/>
    <n v="3"/>
    <n v="11"/>
    <n v="13"/>
    <d v="1899-12-30T11:13:00"/>
    <s v="TH5204"/>
    <x v="1"/>
    <x v="0"/>
    <m/>
    <s v="TXB"/>
    <x v="0"/>
  </r>
  <r>
    <x v="6"/>
    <s v="SN"/>
    <d v="2016-04-21T00:00:00"/>
    <d v="1899-12-30T12:45:00"/>
    <d v="1899-12-30T14:15:00"/>
    <x v="2"/>
    <n v="73"/>
    <n v="4"/>
    <n v="11"/>
    <n v="15"/>
    <d v="1899-12-30T11:15:00"/>
    <s v="YD2087"/>
    <x v="32"/>
    <x v="0"/>
    <m/>
    <s v="TXB"/>
    <x v="2"/>
  </r>
  <r>
    <x v="6"/>
    <s v="SN"/>
    <d v="2016-04-21T00:00:00"/>
    <d v="1899-12-30T12:45:00"/>
    <d v="1899-12-30T14:15:00"/>
    <x v="2"/>
    <n v="73"/>
    <n v="16"/>
    <n v="12"/>
    <n v="48"/>
    <d v="1899-12-30T12:48:00"/>
    <s v="RN8077"/>
    <x v="1"/>
    <x v="0"/>
    <m/>
    <s v="TXB"/>
    <x v="2"/>
  </r>
  <r>
    <x v="6"/>
    <s v="SN"/>
    <d v="2016-04-21T00:00:00"/>
    <d v="1899-12-30T12:45:00"/>
    <d v="1899-12-30T14:15:00"/>
    <x v="2"/>
    <n v="73"/>
    <n v="17"/>
    <n v="12"/>
    <n v="50"/>
    <d v="1899-12-30T12:50:00"/>
    <s v="DKLT63"/>
    <x v="19"/>
    <x v="0"/>
    <m/>
    <s v="TXB"/>
    <x v="2"/>
  </r>
  <r>
    <x v="6"/>
    <s v="SN"/>
    <d v="2016-04-21T00:00:00"/>
    <d v="1899-12-30T12:45:00"/>
    <d v="1899-12-30T14:15:00"/>
    <x v="2"/>
    <n v="73"/>
    <n v="18"/>
    <n v="12"/>
    <n v="51"/>
    <d v="1899-12-30T12:51:00"/>
    <s v="RR4641"/>
    <x v="0"/>
    <x v="0"/>
    <m/>
    <s v="TXB"/>
    <x v="0"/>
  </r>
  <r>
    <x v="6"/>
    <s v="SN"/>
    <d v="2016-04-21T00:00:00"/>
    <d v="1899-12-30T12:45:00"/>
    <d v="1899-12-30T14:15:00"/>
    <x v="2"/>
    <n v="73"/>
    <n v="19"/>
    <n v="12"/>
    <n v="52"/>
    <d v="1899-12-30T12:52:00"/>
    <s v="RJ2227"/>
    <x v="32"/>
    <x v="0"/>
    <m/>
    <s v="TXB"/>
    <x v="2"/>
  </r>
  <r>
    <x v="6"/>
    <s v="SN"/>
    <d v="2016-04-21T00:00:00"/>
    <d v="1899-12-30T12:45:00"/>
    <d v="1899-12-30T14:15:00"/>
    <x v="2"/>
    <n v="73"/>
    <n v="20"/>
    <n v="12"/>
    <n v="53"/>
    <d v="1899-12-30T12:53:00"/>
    <s v="PC3708"/>
    <x v="34"/>
    <x v="1"/>
    <m/>
    <s v="TXB"/>
    <x v="0"/>
  </r>
  <r>
    <x v="6"/>
    <s v="SN"/>
    <d v="2016-04-21T00:00:00"/>
    <d v="1899-12-30T12:45:00"/>
    <d v="1899-12-30T14:15:00"/>
    <x v="2"/>
    <n v="73"/>
    <n v="21"/>
    <n v="12"/>
    <n v="53"/>
    <d v="1899-12-30T12:53:00"/>
    <s v="VC6818"/>
    <x v="1"/>
    <x v="0"/>
    <m/>
    <s v="TXB"/>
    <x v="2"/>
  </r>
  <r>
    <x v="6"/>
    <s v="SN"/>
    <d v="2016-04-21T00:00:00"/>
    <d v="1899-12-30T12:45:00"/>
    <d v="1899-12-30T14:15:00"/>
    <x v="2"/>
    <n v="73"/>
    <n v="22"/>
    <n v="12"/>
    <n v="54"/>
    <d v="1899-12-30T12:54:00"/>
    <s v="UZ5587"/>
    <x v="19"/>
    <x v="0"/>
    <m/>
    <s v="TXB"/>
    <x v="0"/>
  </r>
  <r>
    <x v="6"/>
    <s v="SN"/>
    <d v="2016-04-21T00:00:00"/>
    <d v="1899-12-30T12:45:00"/>
    <d v="1899-12-30T14:15:00"/>
    <x v="2"/>
    <n v="73"/>
    <n v="23"/>
    <n v="12"/>
    <n v="55"/>
    <d v="1899-12-30T12:55:00"/>
    <s v="VT1070"/>
    <x v="0"/>
    <x v="0"/>
    <m/>
    <s v="TXB"/>
    <x v="2"/>
  </r>
  <r>
    <x v="6"/>
    <s v="SN"/>
    <d v="2016-04-21T00:00:00"/>
    <d v="1899-12-30T12:45:00"/>
    <d v="1899-12-30T14:15:00"/>
    <x v="2"/>
    <n v="73"/>
    <n v="24"/>
    <n v="12"/>
    <n v="57"/>
    <d v="1899-12-30T12:57:00"/>
    <s v="BZBX53"/>
    <x v="32"/>
    <x v="0"/>
    <m/>
    <s v="TXB"/>
    <x v="2"/>
  </r>
  <r>
    <x v="6"/>
    <s v="SN"/>
    <d v="2016-04-21T00:00:00"/>
    <d v="1899-12-30T12:45:00"/>
    <d v="1899-12-30T14:15:00"/>
    <x v="2"/>
    <n v="73"/>
    <n v="25"/>
    <n v="12"/>
    <n v="59"/>
    <d v="1899-12-30T12:59:00"/>
    <s v="FTFC13"/>
    <x v="1"/>
    <x v="0"/>
    <m/>
    <s v="TXB"/>
    <x v="2"/>
  </r>
  <r>
    <x v="6"/>
    <s v="SN"/>
    <d v="2016-04-21T00:00:00"/>
    <d v="1899-12-30T12:45:00"/>
    <d v="1899-12-30T14:15:00"/>
    <x v="2"/>
    <n v="73"/>
    <n v="26"/>
    <n v="13"/>
    <n v="0"/>
    <d v="1899-12-30T13:00:00"/>
    <s v="BCBK15"/>
    <x v="19"/>
    <x v="0"/>
    <m/>
    <s v="TXB"/>
    <x v="0"/>
  </r>
  <r>
    <x v="6"/>
    <s v="SN"/>
    <d v="2016-04-21T00:00:00"/>
    <d v="1899-12-30T12:45:00"/>
    <d v="1899-12-30T14:15:00"/>
    <x v="2"/>
    <n v="73"/>
    <n v="27"/>
    <n v="13"/>
    <n v="0"/>
    <d v="1899-12-30T13:00:00"/>
    <s v="HKPH70"/>
    <x v="18"/>
    <x v="0"/>
    <m/>
    <s v="TXB"/>
    <x v="2"/>
  </r>
  <r>
    <x v="6"/>
    <s v="SN"/>
    <d v="2016-04-21T00:00:00"/>
    <d v="1899-12-30T12:45:00"/>
    <d v="1899-12-30T14:15:00"/>
    <x v="2"/>
    <n v="73"/>
    <n v="28"/>
    <n v="13"/>
    <n v="3"/>
    <d v="1899-12-30T13:03:00"/>
    <s v="DB1582"/>
    <x v="16"/>
    <x v="0"/>
    <m/>
    <s v="TXB"/>
    <x v="0"/>
  </r>
  <r>
    <x v="6"/>
    <s v="SN"/>
    <d v="2016-04-21T00:00:00"/>
    <d v="1899-12-30T12:45:00"/>
    <d v="1899-12-30T14:15:00"/>
    <x v="2"/>
    <n v="73"/>
    <n v="29"/>
    <n v="13"/>
    <n v="4"/>
    <d v="1899-12-30T13:04:00"/>
    <s v="FXZX84"/>
    <x v="0"/>
    <x v="0"/>
    <m/>
    <s v="TXB"/>
    <x v="2"/>
  </r>
  <r>
    <x v="6"/>
    <s v="SN"/>
    <d v="2016-04-21T00:00:00"/>
    <d v="1899-12-30T12:45:00"/>
    <d v="1899-12-30T14:15:00"/>
    <x v="2"/>
    <n v="73"/>
    <n v="30"/>
    <n v="13"/>
    <n v="5"/>
    <d v="1899-12-30T13:05:00"/>
    <s v="YB8099"/>
    <x v="32"/>
    <x v="0"/>
    <m/>
    <s v="TXB"/>
    <x v="0"/>
  </r>
  <r>
    <x v="6"/>
    <s v="SN"/>
    <d v="2016-04-21T00:00:00"/>
    <d v="1899-12-30T12:45:00"/>
    <d v="1899-12-30T14:15:00"/>
    <x v="2"/>
    <n v="74"/>
    <n v="1"/>
    <n v="13"/>
    <n v="3"/>
    <d v="1899-12-30T13:03:00"/>
    <s v="UF8811"/>
    <x v="0"/>
    <x v="0"/>
    <m/>
    <s v="TXB"/>
    <x v="2"/>
  </r>
  <r>
    <x v="6"/>
    <s v="SN"/>
    <d v="2016-04-21T00:00:00"/>
    <d v="1899-12-30T12:45:00"/>
    <d v="1899-12-30T14:15:00"/>
    <x v="2"/>
    <n v="74"/>
    <n v="2"/>
    <n v="13"/>
    <n v="8"/>
    <d v="1899-12-30T13:08:00"/>
    <s v="XV9201"/>
    <x v="19"/>
    <x v="0"/>
    <m/>
    <s v="TXB"/>
    <x v="1"/>
  </r>
  <r>
    <x v="6"/>
    <s v="SN"/>
    <d v="2016-04-21T00:00:00"/>
    <d v="1899-12-30T12:45:00"/>
    <d v="1899-12-30T14:15:00"/>
    <x v="2"/>
    <n v="74"/>
    <n v="3"/>
    <n v="13"/>
    <n v="9"/>
    <d v="1899-12-30T13:09:00"/>
    <s v="VE6002"/>
    <x v="34"/>
    <x v="1"/>
    <m/>
    <s v="TXB"/>
    <x v="2"/>
  </r>
  <r>
    <x v="6"/>
    <s v="SN"/>
    <d v="2016-04-21T00:00:00"/>
    <d v="1899-12-30T12:45:00"/>
    <d v="1899-12-30T14:15:00"/>
    <x v="2"/>
    <n v="74"/>
    <n v="4"/>
    <n v="13"/>
    <n v="10"/>
    <d v="1899-12-30T13:10:00"/>
    <s v="YR1750"/>
    <x v="1"/>
    <x v="0"/>
    <m/>
    <s v="TXB"/>
    <x v="2"/>
  </r>
  <r>
    <x v="6"/>
    <s v="SN"/>
    <d v="2016-04-21T00:00:00"/>
    <d v="1899-12-30T12:45:00"/>
    <d v="1899-12-30T14:15:00"/>
    <x v="2"/>
    <n v="74"/>
    <n v="5"/>
    <n v="13"/>
    <n v="11"/>
    <d v="1899-12-30T13:11:00"/>
    <s v="XV8192"/>
    <x v="43"/>
    <x v="1"/>
    <m/>
    <s v="TXB"/>
    <x v="0"/>
  </r>
  <r>
    <x v="6"/>
    <s v="SN"/>
    <d v="2016-04-21T00:00:00"/>
    <d v="1899-12-30T12:45:00"/>
    <d v="1899-12-30T14:15:00"/>
    <x v="2"/>
    <n v="74"/>
    <n v="6"/>
    <n v="13"/>
    <n v="13"/>
    <d v="1899-12-30T13:13:00"/>
    <s v="HN3056"/>
    <x v="32"/>
    <x v="0"/>
    <m/>
    <s v="TXB"/>
    <x v="2"/>
  </r>
  <r>
    <x v="6"/>
    <s v="SN"/>
    <d v="2016-04-21T00:00:00"/>
    <d v="1899-12-30T12:45:00"/>
    <d v="1899-12-30T14:15:00"/>
    <x v="2"/>
    <n v="74"/>
    <n v="7"/>
    <n v="13"/>
    <n v="17"/>
    <d v="1899-12-30T13:17:00"/>
    <s v="BDGP50"/>
    <x v="1"/>
    <x v="0"/>
    <m/>
    <s v="TXB"/>
    <x v="0"/>
  </r>
  <r>
    <x v="6"/>
    <s v="SN"/>
    <d v="2016-04-21T00:00:00"/>
    <d v="1899-12-30T12:45:00"/>
    <d v="1899-12-30T14:15:00"/>
    <x v="2"/>
    <n v="74"/>
    <n v="8"/>
    <n v="13"/>
    <n v="19"/>
    <d v="1899-12-30T13:19:00"/>
    <s v="FYBF71"/>
    <x v="32"/>
    <x v="0"/>
    <m/>
    <s v="TXB"/>
    <x v="2"/>
  </r>
  <r>
    <x v="6"/>
    <s v="SN"/>
    <d v="2016-04-21T00:00:00"/>
    <d v="1899-12-30T12:45:00"/>
    <d v="1899-12-30T14:15:00"/>
    <x v="2"/>
    <n v="74"/>
    <n v="9"/>
    <n v="13"/>
    <n v="20"/>
    <d v="1899-12-30T13:20:00"/>
    <s v="GX5538"/>
    <x v="0"/>
    <x v="0"/>
    <m/>
    <s v="TXB"/>
    <x v="0"/>
  </r>
  <r>
    <x v="6"/>
    <s v="SN"/>
    <d v="2016-04-21T00:00:00"/>
    <d v="1899-12-30T12:45:00"/>
    <d v="1899-12-30T14:15:00"/>
    <x v="2"/>
    <n v="74"/>
    <n v="10"/>
    <n v="13"/>
    <n v="21"/>
    <d v="1899-12-30T13:21:00"/>
    <s v="CFYS51"/>
    <x v="16"/>
    <x v="0"/>
    <m/>
    <s v="TXB"/>
    <x v="2"/>
  </r>
  <r>
    <x v="6"/>
    <s v="SN"/>
    <d v="2016-04-21T00:00:00"/>
    <d v="1899-12-30T12:45:00"/>
    <d v="1899-12-30T14:15:00"/>
    <x v="2"/>
    <n v="74"/>
    <n v="11"/>
    <n v="13"/>
    <n v="23"/>
    <d v="1899-12-30T13:23:00"/>
    <s v="XY9759"/>
    <x v="1"/>
    <x v="0"/>
    <m/>
    <s v="TXB"/>
    <x v="2"/>
  </r>
  <r>
    <x v="6"/>
    <s v="SN"/>
    <d v="2016-04-21T00:00:00"/>
    <d v="1899-12-30T12:45:00"/>
    <d v="1899-12-30T14:15:00"/>
    <x v="2"/>
    <n v="74"/>
    <n v="12"/>
    <n v="13"/>
    <n v="25"/>
    <d v="1899-12-30T13:25:00"/>
    <s v="BKRG36"/>
    <x v="43"/>
    <x v="1"/>
    <m/>
    <s v="TXB"/>
    <x v="2"/>
  </r>
  <r>
    <x v="6"/>
    <s v="SN"/>
    <d v="2016-04-21T00:00:00"/>
    <d v="1899-12-30T12:45:00"/>
    <d v="1899-12-30T14:15:00"/>
    <x v="2"/>
    <n v="74"/>
    <n v="13"/>
    <n v="13"/>
    <n v="26"/>
    <d v="1899-12-30T13:26:00"/>
    <s v="CHTJ33"/>
    <x v="19"/>
    <x v="0"/>
    <m/>
    <s v="TXB"/>
    <x v="0"/>
  </r>
  <r>
    <x v="6"/>
    <s v="SN"/>
    <d v="2016-04-21T00:00:00"/>
    <d v="1899-12-30T12:45:00"/>
    <d v="1899-12-30T14:15:00"/>
    <x v="2"/>
    <n v="74"/>
    <n v="14"/>
    <n v="13"/>
    <n v="27"/>
    <d v="1899-12-30T13:27:00"/>
    <s v="XW8292"/>
    <x v="32"/>
    <x v="0"/>
    <m/>
    <s v="TXB"/>
    <x v="0"/>
  </r>
  <r>
    <x v="6"/>
    <s v="SN"/>
    <d v="2016-04-21T00:00:00"/>
    <d v="1899-12-30T12:45:00"/>
    <d v="1899-12-30T14:15:00"/>
    <x v="2"/>
    <n v="74"/>
    <n v="15"/>
    <n v="13"/>
    <n v="29"/>
    <d v="1899-12-30T13:29:00"/>
    <s v="VV1283"/>
    <x v="43"/>
    <x v="1"/>
    <m/>
    <s v="TXB"/>
    <x v="2"/>
  </r>
  <r>
    <x v="6"/>
    <s v="SN"/>
    <d v="2016-04-21T00:00:00"/>
    <d v="1899-12-30T12:45:00"/>
    <d v="1899-12-30T14:15:00"/>
    <x v="2"/>
    <n v="74"/>
    <n v="16"/>
    <n v="13"/>
    <n v="30"/>
    <d v="1899-12-30T13:30:00"/>
    <s v="ZK1325"/>
    <x v="19"/>
    <x v="0"/>
    <m/>
    <s v="TXB"/>
    <x v="0"/>
  </r>
  <r>
    <x v="6"/>
    <s v="SN"/>
    <d v="2016-04-21T00:00:00"/>
    <d v="1899-12-30T12:45:00"/>
    <d v="1899-12-30T14:15:00"/>
    <x v="2"/>
    <n v="74"/>
    <n v="17"/>
    <n v="13"/>
    <n v="32"/>
    <d v="1899-12-30T13:32:00"/>
    <s v="VP1566"/>
    <x v="32"/>
    <x v="0"/>
    <m/>
    <s v="TXB"/>
    <x v="2"/>
  </r>
  <r>
    <x v="6"/>
    <s v="SN"/>
    <d v="2016-04-21T00:00:00"/>
    <d v="1899-12-30T12:45:00"/>
    <d v="1899-12-30T14:15:00"/>
    <x v="2"/>
    <n v="74"/>
    <n v="18"/>
    <n v="13"/>
    <n v="34"/>
    <d v="1899-12-30T13:34:00"/>
    <s v="NF7067"/>
    <x v="34"/>
    <x v="1"/>
    <m/>
    <s v="TXB"/>
    <x v="0"/>
  </r>
  <r>
    <x v="6"/>
    <s v="SN"/>
    <d v="2016-04-21T00:00:00"/>
    <d v="1899-12-30T12:45:00"/>
    <d v="1899-12-30T14:15:00"/>
    <x v="2"/>
    <n v="74"/>
    <n v="19"/>
    <n v="13"/>
    <n v="35"/>
    <d v="1899-12-30T13:35:00"/>
    <s v="VX8865"/>
    <x v="16"/>
    <x v="0"/>
    <m/>
    <s v="TXB"/>
    <x v="2"/>
  </r>
  <r>
    <x v="6"/>
    <s v="SN"/>
    <d v="2016-04-21T00:00:00"/>
    <d v="1899-12-30T12:45:00"/>
    <d v="1899-12-30T14:15:00"/>
    <x v="2"/>
    <n v="74"/>
    <n v="20"/>
    <n v="13"/>
    <n v="38"/>
    <d v="1899-12-30T13:38:00"/>
    <s v="HNCN50"/>
    <x v="32"/>
    <x v="0"/>
    <m/>
    <s v="TXB"/>
    <x v="2"/>
  </r>
  <r>
    <x v="6"/>
    <s v="SN"/>
    <d v="2016-04-21T00:00:00"/>
    <d v="1899-12-30T12:45:00"/>
    <d v="1899-12-30T14:15:00"/>
    <x v="2"/>
    <n v="74"/>
    <n v="21"/>
    <n v="13"/>
    <n v="39"/>
    <d v="1899-12-30T13:39:00"/>
    <s v="XF9689"/>
    <x v="19"/>
    <x v="0"/>
    <m/>
    <s v="TXB"/>
    <x v="2"/>
  </r>
  <r>
    <x v="6"/>
    <s v="SN"/>
    <d v="2016-04-21T00:00:00"/>
    <d v="1899-12-30T12:45:00"/>
    <d v="1899-12-30T14:15:00"/>
    <x v="2"/>
    <n v="74"/>
    <n v="22"/>
    <n v="13"/>
    <n v="40"/>
    <d v="1899-12-30T13:40:00"/>
    <s v="PB2477"/>
    <x v="1"/>
    <x v="0"/>
    <m/>
    <s v="TXB"/>
    <x v="2"/>
  </r>
  <r>
    <x v="6"/>
    <s v="SN"/>
    <d v="2016-04-21T00:00:00"/>
    <d v="1899-12-30T12:45:00"/>
    <d v="1899-12-30T14:15:00"/>
    <x v="2"/>
    <n v="74"/>
    <n v="23"/>
    <n v="13"/>
    <n v="44"/>
    <d v="1899-12-30T13:44:00"/>
    <s v="UK4279"/>
    <x v="43"/>
    <x v="1"/>
    <m/>
    <s v="TXB"/>
    <x v="2"/>
  </r>
  <r>
    <x v="6"/>
    <s v="SN"/>
    <d v="2016-04-21T00:00:00"/>
    <d v="1899-12-30T12:45:00"/>
    <d v="1899-12-30T14:15:00"/>
    <x v="2"/>
    <n v="74"/>
    <n v="24"/>
    <n v="13"/>
    <n v="45"/>
    <d v="1899-12-30T13:45:00"/>
    <s v="RW5141"/>
    <x v="0"/>
    <x v="0"/>
    <m/>
    <s v="TXB"/>
    <x v="0"/>
  </r>
  <r>
    <x v="6"/>
    <s v="SN"/>
    <d v="2016-04-21T00:00:00"/>
    <d v="1899-12-30T12:45:00"/>
    <d v="1899-12-30T14:15:00"/>
    <x v="2"/>
    <n v="74"/>
    <n v="25"/>
    <n v="13"/>
    <n v="46"/>
    <d v="1899-12-30T13:46:00"/>
    <s v="SC4404"/>
    <x v="32"/>
    <x v="0"/>
    <m/>
    <s v="TXB"/>
    <x v="2"/>
  </r>
  <r>
    <x v="6"/>
    <s v="SN"/>
    <d v="2016-04-21T00:00:00"/>
    <d v="1899-12-30T12:45:00"/>
    <d v="1899-12-30T14:15:00"/>
    <x v="2"/>
    <n v="74"/>
    <n v="26"/>
    <n v="13"/>
    <n v="47"/>
    <d v="1899-12-30T13:47:00"/>
    <s v="TK1389"/>
    <x v="0"/>
    <x v="0"/>
    <m/>
    <s v="TXB"/>
    <x v="2"/>
  </r>
  <r>
    <x v="6"/>
    <s v="SN"/>
    <d v="2016-04-21T00:00:00"/>
    <d v="1899-12-30T12:45:00"/>
    <d v="1899-12-30T14:15:00"/>
    <x v="2"/>
    <n v="74"/>
    <n v="27"/>
    <n v="13"/>
    <n v="52"/>
    <d v="1899-12-30T13:52:00"/>
    <s v="YG1168"/>
    <x v="1"/>
    <x v="0"/>
    <m/>
    <s v="TXB"/>
    <x v="2"/>
  </r>
  <r>
    <x v="6"/>
    <s v="SN"/>
    <d v="2016-04-21T00:00:00"/>
    <d v="1899-12-30T12:45:00"/>
    <d v="1899-12-30T14:15:00"/>
    <x v="2"/>
    <n v="74"/>
    <n v="28"/>
    <n v="13"/>
    <n v="53"/>
    <d v="1899-12-30T13:53:00"/>
    <s v="SC4381"/>
    <x v="19"/>
    <x v="0"/>
    <m/>
    <s v="TXB"/>
    <x v="0"/>
  </r>
  <r>
    <x v="6"/>
    <s v="SN"/>
    <d v="2016-04-21T00:00:00"/>
    <d v="1899-12-30T12:45:00"/>
    <d v="1899-12-30T14:15:00"/>
    <x v="2"/>
    <n v="74"/>
    <n v="29"/>
    <n v="13"/>
    <n v="55"/>
    <d v="1899-12-30T13:55:00"/>
    <s v="SS6075"/>
    <x v="34"/>
    <x v="1"/>
    <m/>
    <s v="TXB"/>
    <x v="2"/>
  </r>
  <r>
    <x v="6"/>
    <s v="SN"/>
    <d v="2016-04-21T00:00:00"/>
    <d v="1899-12-30T12:45:00"/>
    <d v="1899-12-30T14:15:00"/>
    <x v="2"/>
    <n v="75"/>
    <n v="1"/>
    <n v="13"/>
    <n v="57"/>
    <d v="1899-12-30T13:57:00"/>
    <s v="CZPS16"/>
    <x v="35"/>
    <x v="1"/>
    <m/>
    <s v="TXB"/>
    <x v="0"/>
  </r>
  <r>
    <x v="6"/>
    <s v="SN"/>
    <d v="2016-04-21T00:00:00"/>
    <d v="1899-12-30T12:45:00"/>
    <d v="1899-12-30T14:15:00"/>
    <x v="2"/>
    <n v="75"/>
    <n v="2"/>
    <n v="13"/>
    <n v="58"/>
    <d v="1899-12-30T13:58:00"/>
    <s v="VB7493"/>
    <x v="16"/>
    <x v="0"/>
    <m/>
    <s v="TXB"/>
    <x v="2"/>
  </r>
  <r>
    <x v="6"/>
    <s v="SN"/>
    <d v="2016-04-21T00:00:00"/>
    <d v="1899-12-30T12:45:00"/>
    <d v="1899-12-30T14:15:00"/>
    <x v="2"/>
    <n v="75"/>
    <n v="3"/>
    <n v="13"/>
    <n v="59"/>
    <d v="1899-12-30T13:59:00"/>
    <s v="UR7281"/>
    <x v="32"/>
    <x v="0"/>
    <m/>
    <s v="TXB"/>
    <x v="0"/>
  </r>
  <r>
    <x v="6"/>
    <s v="SN"/>
    <d v="2016-04-21T00:00:00"/>
    <d v="1899-12-30T12:45:00"/>
    <d v="1899-12-30T14:15:00"/>
    <x v="2"/>
    <n v="75"/>
    <n v="4"/>
    <n v="13"/>
    <n v="59"/>
    <d v="1899-12-30T13:59:00"/>
    <s v="UB7719"/>
    <x v="43"/>
    <x v="1"/>
    <m/>
    <s v="TXB"/>
    <x v="2"/>
  </r>
  <r>
    <x v="6"/>
    <s v="SN"/>
    <d v="2016-04-21T00:00:00"/>
    <d v="1899-12-30T12:45:00"/>
    <d v="1899-12-30T14:15:00"/>
    <x v="2"/>
    <n v="75"/>
    <n v="5"/>
    <n v="13"/>
    <n v="59"/>
    <d v="1899-12-30T13:59:00"/>
    <s v="XF9610"/>
    <x v="19"/>
    <x v="0"/>
    <m/>
    <s v="TXB"/>
    <x v="2"/>
  </r>
  <r>
    <x v="6"/>
    <s v="SN"/>
    <d v="2016-04-21T00:00:00"/>
    <d v="1899-12-30T12:45:00"/>
    <d v="1899-12-30T14:15:00"/>
    <x v="2"/>
    <n v="75"/>
    <n v="6"/>
    <n v="14"/>
    <n v="1"/>
    <d v="1899-12-30T14:01:00"/>
    <s v="XJ6810"/>
    <x v="43"/>
    <x v="1"/>
    <m/>
    <s v="TXB"/>
    <x v="2"/>
  </r>
  <r>
    <x v="6"/>
    <s v="SN"/>
    <d v="2016-04-21T00:00:00"/>
    <d v="1899-12-30T12:45:00"/>
    <d v="1899-12-30T14:15:00"/>
    <x v="2"/>
    <n v="75"/>
    <n v="7"/>
    <n v="14"/>
    <n v="3"/>
    <d v="1899-12-30T14:03:00"/>
    <s v="YW6711"/>
    <x v="34"/>
    <x v="1"/>
    <m/>
    <s v="TXB"/>
    <x v="0"/>
  </r>
  <r>
    <x v="6"/>
    <s v="SN"/>
    <d v="2016-04-21T00:00:00"/>
    <d v="1899-12-30T12:45:00"/>
    <d v="1899-12-30T14:15:00"/>
    <x v="2"/>
    <n v="75"/>
    <n v="8"/>
    <n v="14"/>
    <n v="3"/>
    <d v="1899-12-30T14:03:00"/>
    <s v="VY3606"/>
    <x v="32"/>
    <x v="0"/>
    <m/>
    <s v="TXB"/>
    <x v="2"/>
  </r>
  <r>
    <x v="6"/>
    <s v="SN"/>
    <d v="2016-04-21T00:00:00"/>
    <d v="1899-12-30T12:45:00"/>
    <d v="1899-12-30T14:15:00"/>
    <x v="2"/>
    <n v="75"/>
    <n v="9"/>
    <n v="14"/>
    <n v="4"/>
    <d v="1899-12-30T14:04:00"/>
    <s v="XR5403"/>
    <x v="1"/>
    <x v="0"/>
    <m/>
    <s v="TXB"/>
    <x v="0"/>
  </r>
  <r>
    <x v="6"/>
    <s v="SN"/>
    <d v="2016-04-21T00:00:00"/>
    <d v="1899-12-30T12:45:00"/>
    <d v="1899-12-30T14:15:00"/>
    <x v="2"/>
    <n v="75"/>
    <n v="10"/>
    <n v="14"/>
    <n v="5"/>
    <d v="1899-12-30T14:05:00"/>
    <s v="XV9205"/>
    <x v="19"/>
    <x v="0"/>
    <m/>
    <s v="TXB"/>
    <x v="2"/>
  </r>
  <r>
    <x v="6"/>
    <s v="SN"/>
    <d v="2016-04-21T00:00:00"/>
    <d v="1899-12-30T12:45:00"/>
    <d v="1899-12-30T14:15:00"/>
    <x v="2"/>
    <n v="75"/>
    <n v="11"/>
    <n v="14"/>
    <n v="6"/>
    <d v="1899-12-30T14:06:00"/>
    <s v="XR5425"/>
    <x v="16"/>
    <x v="0"/>
    <m/>
    <s v="TXB"/>
    <x v="2"/>
  </r>
  <r>
    <x v="6"/>
    <s v="SN"/>
    <d v="2016-04-21T00:00:00"/>
    <d v="1899-12-30T12:45:00"/>
    <d v="1899-12-30T14:15:00"/>
    <x v="2"/>
    <n v="75"/>
    <n v="12"/>
    <n v="14"/>
    <n v="7"/>
    <d v="1899-12-30T14:07:00"/>
    <s v="UD3998"/>
    <x v="32"/>
    <x v="0"/>
    <m/>
    <s v="TXB"/>
    <x v="0"/>
  </r>
  <r>
    <x v="6"/>
    <s v="SN"/>
    <d v="2016-04-21T00:00:00"/>
    <d v="1899-12-30T12:45:00"/>
    <d v="1899-12-30T14:15:00"/>
    <x v="2"/>
    <n v="75"/>
    <n v="13"/>
    <n v="14"/>
    <n v="7"/>
    <d v="1899-12-30T14:07:00"/>
    <s v="XR5340"/>
    <x v="43"/>
    <x v="1"/>
    <m/>
    <s v="TXB"/>
    <x v="2"/>
  </r>
  <r>
    <x v="6"/>
    <s v="SN"/>
    <d v="2016-04-21T00:00:00"/>
    <d v="1899-12-30T12:45:00"/>
    <d v="1899-12-30T14:15:00"/>
    <x v="2"/>
    <n v="75"/>
    <n v="14"/>
    <n v="14"/>
    <n v="8"/>
    <d v="1899-12-30T14:08:00"/>
    <s v="XJ4083"/>
    <x v="19"/>
    <x v="0"/>
    <m/>
    <s v="TXB"/>
    <x v="2"/>
  </r>
  <r>
    <x v="6"/>
    <s v="SN"/>
    <d v="2016-04-21T00:00:00"/>
    <d v="1899-12-30T12:45:00"/>
    <d v="1899-12-30T14:15:00"/>
    <x v="2"/>
    <n v="75"/>
    <n v="15"/>
    <n v="14"/>
    <n v="8"/>
    <d v="1899-12-30T14:08:00"/>
    <s v="VV6184"/>
    <x v="0"/>
    <x v="0"/>
    <m/>
    <s v="TXB"/>
    <x v="2"/>
  </r>
  <r>
    <x v="6"/>
    <s v="SN"/>
    <d v="2016-04-21T00:00:00"/>
    <d v="1899-12-30T12:45:00"/>
    <d v="1899-12-30T14:15:00"/>
    <x v="2"/>
    <n v="75"/>
    <n v="16"/>
    <n v="14"/>
    <n v="8"/>
    <d v="1899-12-30T14:08:00"/>
    <s v="YR3549"/>
    <x v="32"/>
    <x v="0"/>
    <m/>
    <s v="TXB"/>
    <x v="0"/>
  </r>
  <r>
    <x v="6"/>
    <s v="SN"/>
    <d v="2016-04-21T00:00:00"/>
    <d v="1899-12-30T12:45:00"/>
    <d v="1899-12-30T14:15:00"/>
    <x v="2"/>
    <n v="75"/>
    <n v="17"/>
    <n v="14"/>
    <n v="9"/>
    <d v="1899-12-30T14:09:00"/>
    <s v="XJ6813"/>
    <x v="1"/>
    <x v="0"/>
    <m/>
    <s v="TXB"/>
    <x v="2"/>
  </r>
  <r>
    <x v="6"/>
    <s v="SN"/>
    <d v="2016-04-21T00:00:00"/>
    <d v="1899-12-30T12:45:00"/>
    <d v="1899-12-30T14:15:00"/>
    <x v="2"/>
    <n v="75"/>
    <n v="18"/>
    <n v="14"/>
    <n v="11"/>
    <d v="1899-12-30T14:11:00"/>
    <s v="RR1641"/>
    <x v="0"/>
    <x v="0"/>
    <m/>
    <s v="TXB"/>
    <x v="2"/>
  </r>
  <r>
    <x v="6"/>
    <s v="SN"/>
    <d v="2016-04-21T00:00:00"/>
    <d v="1899-12-30T12:45:00"/>
    <d v="1899-12-30T14:15:00"/>
    <x v="2"/>
    <n v="75"/>
    <n v="19"/>
    <n v="14"/>
    <n v="12"/>
    <d v="1899-12-30T14:12:00"/>
    <s v="FVGJ83"/>
    <x v="32"/>
    <x v="0"/>
    <m/>
    <s v="TXB"/>
    <x v="2"/>
  </r>
  <r>
    <x v="6"/>
    <s v="SN"/>
    <d v="2016-04-21T00:00:00"/>
    <d v="1899-12-30T12:45:00"/>
    <d v="1899-12-30T14:15:00"/>
    <x v="2"/>
    <n v="75"/>
    <n v="20"/>
    <n v="14"/>
    <n v="13"/>
    <d v="1899-12-30T14:13:00"/>
    <s v="YY6489"/>
    <x v="19"/>
    <x v="0"/>
    <m/>
    <s v="TXB"/>
    <x v="2"/>
  </r>
  <r>
    <x v="6"/>
    <s v="SN"/>
    <d v="2016-04-21T00:00:00"/>
    <d v="1899-12-30T12:45:00"/>
    <d v="1899-12-30T14:15:00"/>
    <x v="2"/>
    <n v="75"/>
    <n v="21"/>
    <n v="14"/>
    <n v="14"/>
    <d v="1899-12-30T14:14:00"/>
    <s v="VA8204"/>
    <x v="34"/>
    <x v="1"/>
    <m/>
    <s v="TXB"/>
    <x v="0"/>
  </r>
  <r>
    <x v="6"/>
    <s v="SN"/>
    <d v="2016-04-21T00:00:00"/>
    <d v="1899-12-30T17:45:00"/>
    <d v="1899-12-30T19:15:00"/>
    <x v="3"/>
    <n v="76"/>
    <n v="1"/>
    <n v="17"/>
    <n v="45"/>
    <d v="1899-12-30T17:45:00"/>
    <s v="UY3660"/>
    <x v="32"/>
    <x v="0"/>
    <m/>
    <s v="TXB"/>
    <x v="2"/>
  </r>
  <r>
    <x v="6"/>
    <s v="SN"/>
    <d v="2016-04-21T00:00:00"/>
    <d v="1899-12-30T17:45:00"/>
    <d v="1899-12-30T19:15:00"/>
    <x v="3"/>
    <n v="76"/>
    <n v="2"/>
    <n v="17"/>
    <n v="46"/>
    <d v="1899-12-30T17:46:00"/>
    <s v="NT6230"/>
    <x v="16"/>
    <x v="0"/>
    <m/>
    <s v="TXB"/>
    <x v="2"/>
  </r>
  <r>
    <x v="6"/>
    <s v="SN"/>
    <d v="2016-04-21T00:00:00"/>
    <d v="1899-12-30T17:45:00"/>
    <d v="1899-12-30T19:15:00"/>
    <x v="3"/>
    <n v="76"/>
    <n v="3"/>
    <n v="17"/>
    <n v="48"/>
    <d v="1899-12-30T17:48:00"/>
    <s v="WK7410"/>
    <x v="43"/>
    <x v="1"/>
    <m/>
    <s v="TXB"/>
    <x v="0"/>
  </r>
  <r>
    <x v="6"/>
    <s v="SN"/>
    <d v="2016-04-21T00:00:00"/>
    <d v="1899-12-30T17:45:00"/>
    <d v="1899-12-30T19:15:00"/>
    <x v="3"/>
    <n v="76"/>
    <n v="4"/>
    <n v="17"/>
    <n v="49"/>
    <d v="1899-12-30T17:49:00"/>
    <s v="TF1142"/>
    <x v="43"/>
    <x v="1"/>
    <m/>
    <s v="TXB"/>
    <x v="2"/>
  </r>
  <r>
    <x v="6"/>
    <s v="SN"/>
    <d v="2016-04-21T00:00:00"/>
    <d v="1899-12-30T17:45:00"/>
    <d v="1899-12-30T19:15:00"/>
    <x v="3"/>
    <n v="76"/>
    <n v="5"/>
    <n v="17"/>
    <n v="51"/>
    <d v="1899-12-30T17:51:00"/>
    <s v="UF8811"/>
    <x v="0"/>
    <x v="0"/>
    <m/>
    <s v="TXB"/>
    <x v="0"/>
  </r>
  <r>
    <x v="6"/>
    <s v="SN"/>
    <d v="2016-04-21T00:00:00"/>
    <d v="1899-12-30T17:45:00"/>
    <d v="1899-12-30T19:15:00"/>
    <x v="3"/>
    <n v="76"/>
    <n v="6"/>
    <n v="17"/>
    <n v="51"/>
    <d v="1899-12-30T17:51:00"/>
    <s v="XG8554"/>
    <x v="1"/>
    <x v="0"/>
    <m/>
    <s v="TXB"/>
    <x v="2"/>
  </r>
  <r>
    <x v="6"/>
    <s v="SN"/>
    <d v="2016-04-21T00:00:00"/>
    <d v="1899-12-30T17:45:00"/>
    <d v="1899-12-30T19:15:00"/>
    <x v="3"/>
    <n v="76"/>
    <n v="7"/>
    <n v="17"/>
    <n v="52"/>
    <d v="1899-12-30T17:52:00"/>
    <s v="VA2970"/>
    <x v="32"/>
    <x v="0"/>
    <m/>
    <s v="TXB"/>
    <x v="2"/>
  </r>
  <r>
    <x v="6"/>
    <s v="SN"/>
    <d v="2016-04-21T00:00:00"/>
    <d v="1899-12-30T17:45:00"/>
    <d v="1899-12-30T19:15:00"/>
    <x v="3"/>
    <n v="76"/>
    <n v="8"/>
    <n v="17"/>
    <n v="54"/>
    <d v="1899-12-30T17:54:00"/>
    <s v="ZJ7422"/>
    <x v="1"/>
    <x v="0"/>
    <m/>
    <s v="TXB"/>
    <x v="2"/>
  </r>
  <r>
    <x v="6"/>
    <s v="SN"/>
    <d v="2016-04-21T00:00:00"/>
    <d v="1899-12-30T17:45:00"/>
    <d v="1899-12-30T19:15:00"/>
    <x v="3"/>
    <n v="76"/>
    <n v="9"/>
    <n v="17"/>
    <n v="54"/>
    <d v="1899-12-30T17:54:00"/>
    <s v="DKZH74"/>
    <x v="0"/>
    <x v="0"/>
    <m/>
    <s v="TXB"/>
    <x v="2"/>
  </r>
  <r>
    <x v="6"/>
    <s v="SN"/>
    <d v="2016-04-21T00:00:00"/>
    <d v="1899-12-30T17:45:00"/>
    <d v="1899-12-30T19:15:00"/>
    <x v="3"/>
    <n v="76"/>
    <n v="10"/>
    <n v="17"/>
    <n v="57"/>
    <d v="1899-12-30T17:57:00"/>
    <s v="ZAP7390"/>
    <x v="19"/>
    <x v="0"/>
    <m/>
    <s v="TXB"/>
    <x v="1"/>
  </r>
  <r>
    <x v="6"/>
    <s v="SN"/>
    <d v="2016-04-21T00:00:00"/>
    <d v="1899-12-30T17:45:00"/>
    <d v="1899-12-30T19:15:00"/>
    <x v="3"/>
    <n v="76"/>
    <n v="11"/>
    <n v="17"/>
    <n v="59"/>
    <d v="1899-12-30T17:59:00"/>
    <s v="XV8190"/>
    <x v="16"/>
    <x v="0"/>
    <m/>
    <s v="TXB"/>
    <x v="2"/>
  </r>
  <r>
    <x v="6"/>
    <s v="SN"/>
    <d v="2016-04-21T00:00:00"/>
    <d v="1899-12-30T17:45:00"/>
    <d v="1899-12-30T19:15:00"/>
    <x v="3"/>
    <n v="76"/>
    <n v="12"/>
    <n v="18"/>
    <n v="1"/>
    <d v="1899-12-30T18:01:00"/>
    <s v="FTPC59"/>
    <x v="16"/>
    <x v="0"/>
    <m/>
    <s v="TXB"/>
    <x v="2"/>
  </r>
  <r>
    <x v="6"/>
    <s v="SN"/>
    <d v="2016-04-21T00:00:00"/>
    <d v="1899-12-30T17:45:00"/>
    <d v="1899-12-30T19:15:00"/>
    <x v="3"/>
    <n v="76"/>
    <n v="13"/>
    <n v="18"/>
    <n v="3"/>
    <d v="1899-12-30T18:03:00"/>
    <s v="HX4983"/>
    <x v="45"/>
    <x v="1"/>
    <m/>
    <s v="TXB"/>
    <x v="2"/>
  </r>
  <r>
    <x v="6"/>
    <s v="SN"/>
    <d v="2016-04-21T00:00:00"/>
    <d v="1899-12-30T17:45:00"/>
    <d v="1899-12-30T19:15:00"/>
    <x v="3"/>
    <n v="76"/>
    <n v="14"/>
    <n v="18"/>
    <n v="4"/>
    <d v="1899-12-30T18:04:00"/>
    <s v="PF1849"/>
    <x v="1"/>
    <x v="0"/>
    <m/>
    <s v="TXB"/>
    <x v="1"/>
  </r>
  <r>
    <x v="6"/>
    <s v="SN"/>
    <d v="2016-04-21T00:00:00"/>
    <d v="1899-12-30T17:45:00"/>
    <d v="1899-12-30T19:15:00"/>
    <x v="3"/>
    <n v="76"/>
    <n v="15"/>
    <n v="18"/>
    <n v="8"/>
    <d v="1899-12-30T18:08:00"/>
    <s v="ZR7113"/>
    <x v="19"/>
    <x v="0"/>
    <m/>
    <s v="TXB"/>
    <x v="2"/>
  </r>
  <r>
    <x v="6"/>
    <s v="SN"/>
    <d v="2016-04-21T00:00:00"/>
    <d v="1899-12-30T17:45:00"/>
    <d v="1899-12-30T19:15:00"/>
    <x v="3"/>
    <n v="76"/>
    <n v="16"/>
    <n v="18"/>
    <n v="9"/>
    <d v="1899-12-30T18:09:00"/>
    <s v="MZ6729"/>
    <x v="43"/>
    <x v="1"/>
    <m/>
    <s v="TXB"/>
    <x v="0"/>
  </r>
  <r>
    <x v="6"/>
    <s v="SN"/>
    <d v="2016-04-21T00:00:00"/>
    <d v="1899-12-30T17:45:00"/>
    <d v="1899-12-30T19:15:00"/>
    <x v="3"/>
    <n v="76"/>
    <n v="17"/>
    <n v="18"/>
    <n v="10"/>
    <d v="1899-12-30T18:10:00"/>
    <s v="XJ6810"/>
    <x v="18"/>
    <x v="0"/>
    <m/>
    <s v="TXB"/>
    <x v="1"/>
  </r>
  <r>
    <x v="6"/>
    <s v="SN"/>
    <d v="2016-04-21T00:00:00"/>
    <d v="1899-12-30T17:45:00"/>
    <d v="1899-12-30T19:15:00"/>
    <x v="3"/>
    <n v="76"/>
    <n v="18"/>
    <n v="18"/>
    <n v="11"/>
    <d v="1899-12-30T18:11:00"/>
    <s v="XH4866"/>
    <x v="32"/>
    <x v="0"/>
    <m/>
    <s v="TXB"/>
    <x v="0"/>
  </r>
  <r>
    <x v="6"/>
    <s v="SN"/>
    <d v="2016-04-21T00:00:00"/>
    <d v="1899-12-30T17:45:00"/>
    <d v="1899-12-30T19:15:00"/>
    <x v="3"/>
    <n v="76"/>
    <n v="19"/>
    <n v="18"/>
    <n v="12"/>
    <d v="1899-12-30T18:12:00"/>
    <s v="YZ7082"/>
    <x v="19"/>
    <x v="0"/>
    <m/>
    <s v="TXB"/>
    <x v="0"/>
  </r>
  <r>
    <x v="6"/>
    <s v="SN"/>
    <d v="2016-04-21T00:00:00"/>
    <d v="1899-12-30T17:45:00"/>
    <d v="1899-12-30T19:15:00"/>
    <x v="3"/>
    <n v="76"/>
    <n v="20"/>
    <n v="18"/>
    <n v="13"/>
    <d v="1899-12-30T18:13:00"/>
    <s v="ZL3344"/>
    <x v="16"/>
    <x v="0"/>
    <m/>
    <s v="TXB"/>
    <x v="0"/>
  </r>
  <r>
    <x v="6"/>
    <s v="SN"/>
    <d v="2016-04-21T00:00:00"/>
    <d v="1899-12-30T17:45:00"/>
    <d v="1899-12-30T19:15:00"/>
    <x v="3"/>
    <n v="76"/>
    <n v="21"/>
    <n v="18"/>
    <n v="15"/>
    <d v="1899-12-30T18:15:00"/>
    <s v="VV1302"/>
    <x v="32"/>
    <x v="0"/>
    <m/>
    <s v="TXB"/>
    <x v="2"/>
  </r>
  <r>
    <x v="6"/>
    <s v="SN"/>
    <d v="2016-04-21T00:00:00"/>
    <d v="1899-12-30T17:45:00"/>
    <d v="1899-12-30T19:15:00"/>
    <x v="3"/>
    <n v="76"/>
    <n v="22"/>
    <n v="18"/>
    <n v="18"/>
    <d v="1899-12-30T18:18:00"/>
    <s v="XR5340"/>
    <x v="18"/>
    <x v="0"/>
    <m/>
    <s v="TXB"/>
    <x v="0"/>
  </r>
  <r>
    <x v="6"/>
    <s v="SN"/>
    <d v="2016-04-21T00:00:00"/>
    <d v="1899-12-30T17:45:00"/>
    <d v="1899-12-30T19:15:00"/>
    <x v="3"/>
    <n v="76"/>
    <n v="23"/>
    <n v="18"/>
    <n v="19"/>
    <d v="1899-12-30T18:19:00"/>
    <s v="XY3641"/>
    <x v="19"/>
    <x v="0"/>
    <m/>
    <s v="TXB"/>
    <x v="0"/>
  </r>
  <r>
    <x v="6"/>
    <s v="SN"/>
    <d v="2016-04-21T00:00:00"/>
    <d v="1899-12-30T17:45:00"/>
    <d v="1899-12-30T19:15:00"/>
    <x v="3"/>
    <n v="76"/>
    <n v="24"/>
    <n v="18"/>
    <n v="20"/>
    <d v="1899-12-30T18:20:00"/>
    <s v="TK1389"/>
    <x v="0"/>
    <x v="0"/>
    <m/>
    <s v="TXB"/>
    <x v="1"/>
  </r>
  <r>
    <x v="6"/>
    <s v="SN"/>
    <d v="2016-04-21T00:00:00"/>
    <d v="1899-12-30T17:45:00"/>
    <d v="1899-12-30T19:15:00"/>
    <x v="3"/>
    <n v="76"/>
    <n v="25"/>
    <n v="18"/>
    <n v="22"/>
    <d v="1899-12-30T18:22:00"/>
    <s v="YB8101"/>
    <x v="32"/>
    <x v="0"/>
    <m/>
    <s v="TXB"/>
    <x v="2"/>
  </r>
  <r>
    <x v="6"/>
    <s v="SN"/>
    <d v="2016-04-21T00:00:00"/>
    <d v="1899-12-30T17:45:00"/>
    <d v="1899-12-30T19:15:00"/>
    <x v="3"/>
    <n v="76"/>
    <n v="26"/>
    <n v="18"/>
    <n v="22"/>
    <d v="1899-12-30T18:22:00"/>
    <s v="PG8204"/>
    <x v="19"/>
    <x v="0"/>
    <m/>
    <s v="TXB"/>
    <x v="2"/>
  </r>
  <r>
    <x v="6"/>
    <s v="SN"/>
    <d v="2016-04-21T00:00:00"/>
    <d v="1899-12-30T17:45:00"/>
    <d v="1899-12-30T19:15:00"/>
    <x v="3"/>
    <n v="76"/>
    <n v="27"/>
    <n v="18"/>
    <n v="24"/>
    <d v="1899-12-30T18:24:00"/>
    <s v="ZB8624"/>
    <x v="1"/>
    <x v="0"/>
    <m/>
    <s v="TXB"/>
    <x v="2"/>
  </r>
  <r>
    <x v="6"/>
    <s v="SN"/>
    <d v="2016-04-21T00:00:00"/>
    <d v="1899-12-30T17:45:00"/>
    <d v="1899-12-30T19:15:00"/>
    <x v="3"/>
    <n v="76"/>
    <n v="28"/>
    <n v="18"/>
    <n v="25"/>
    <d v="1899-12-30T18:25:00"/>
    <s v="XP4127"/>
    <x v="34"/>
    <x v="1"/>
    <m/>
    <s v="TXB"/>
    <x v="0"/>
  </r>
  <r>
    <x v="6"/>
    <s v="SN"/>
    <d v="2016-04-21T00:00:00"/>
    <d v="1899-12-30T17:45:00"/>
    <d v="1899-12-30T19:15:00"/>
    <x v="3"/>
    <n v="76"/>
    <n v="29"/>
    <n v="18"/>
    <n v="27"/>
    <d v="1899-12-30T18:27:00"/>
    <s v="YH2050"/>
    <x v="19"/>
    <x v="0"/>
    <m/>
    <s v="TXB"/>
    <x v="0"/>
  </r>
  <r>
    <x v="6"/>
    <s v="SN"/>
    <d v="2016-04-21T00:00:00"/>
    <d v="1899-12-30T17:45:00"/>
    <d v="1899-12-30T19:15:00"/>
    <x v="3"/>
    <n v="76"/>
    <n v="30"/>
    <n v="18"/>
    <n v="28"/>
    <d v="1899-12-30T18:28:00"/>
    <s v="UH5500"/>
    <x v="43"/>
    <x v="1"/>
    <m/>
    <s v="TXB"/>
    <x v="2"/>
  </r>
  <r>
    <x v="6"/>
    <s v="SN"/>
    <d v="2016-04-21T00:00:00"/>
    <d v="1899-12-30T17:45:00"/>
    <d v="1899-12-30T19:15:00"/>
    <x v="3"/>
    <n v="77"/>
    <n v="1"/>
    <n v="18"/>
    <n v="28"/>
    <d v="1899-12-30T18:28:00"/>
    <s v="YD2087"/>
    <x v="32"/>
    <x v="0"/>
    <m/>
    <s v="TXB"/>
    <x v="1"/>
  </r>
  <r>
    <x v="6"/>
    <s v="SN"/>
    <d v="2016-04-21T00:00:00"/>
    <d v="1899-12-30T17:45:00"/>
    <d v="1899-12-30T19:15:00"/>
    <x v="3"/>
    <n v="77"/>
    <n v="2"/>
    <n v="18"/>
    <n v="30"/>
    <d v="1899-12-30T18:30:00"/>
    <s v="HKWG96"/>
    <x v="0"/>
    <x v="0"/>
    <m/>
    <s v="TXB"/>
    <x v="0"/>
  </r>
  <r>
    <x v="6"/>
    <s v="SN"/>
    <d v="2016-04-21T00:00:00"/>
    <d v="1899-12-30T17:45:00"/>
    <d v="1899-12-30T19:15:00"/>
    <x v="3"/>
    <n v="77"/>
    <n v="3"/>
    <n v="18"/>
    <n v="30"/>
    <d v="1899-12-30T18:30:00"/>
    <s v="WG3472"/>
    <x v="16"/>
    <x v="0"/>
    <m/>
    <s v="TXB"/>
    <x v="1"/>
  </r>
  <r>
    <x v="6"/>
    <s v="SN"/>
    <d v="2016-04-21T00:00:00"/>
    <d v="1899-12-30T17:45:00"/>
    <d v="1899-12-30T19:15:00"/>
    <x v="3"/>
    <n v="77"/>
    <n v="4"/>
    <n v="18"/>
    <n v="34"/>
    <d v="1899-12-30T18:34:00"/>
    <s v="VC8029"/>
    <x v="1"/>
    <x v="0"/>
    <m/>
    <s v="TXB"/>
    <x v="0"/>
  </r>
  <r>
    <x v="6"/>
    <s v="SN"/>
    <d v="2016-04-21T00:00:00"/>
    <d v="1899-12-30T17:45:00"/>
    <d v="1899-12-30T19:15:00"/>
    <x v="3"/>
    <n v="77"/>
    <n v="5"/>
    <n v="18"/>
    <n v="34"/>
    <d v="1899-12-30T18:34:00"/>
    <s v="VY7731"/>
    <x v="19"/>
    <x v="0"/>
    <m/>
    <s v="TXB"/>
    <x v="2"/>
  </r>
  <r>
    <x v="6"/>
    <s v="SN"/>
    <d v="2016-04-21T00:00:00"/>
    <d v="1899-12-30T17:45:00"/>
    <d v="1899-12-30T19:15:00"/>
    <x v="3"/>
    <n v="77"/>
    <n v="6"/>
    <n v="18"/>
    <n v="36"/>
    <d v="1899-12-30T18:36:00"/>
    <s v="XV3438"/>
    <x v="18"/>
    <x v="0"/>
    <m/>
    <s v="TXB"/>
    <x v="0"/>
  </r>
  <r>
    <x v="6"/>
    <s v="SN"/>
    <d v="2016-04-21T00:00:00"/>
    <d v="1899-12-30T17:45:00"/>
    <d v="1899-12-30T19:15:00"/>
    <x v="3"/>
    <n v="77"/>
    <n v="7"/>
    <n v="18"/>
    <n v="39"/>
    <d v="1899-12-30T18:39:00"/>
    <s v="XG1235"/>
    <x v="19"/>
    <x v="0"/>
    <m/>
    <s v="TXB"/>
    <x v="0"/>
  </r>
  <r>
    <x v="6"/>
    <s v="SN"/>
    <d v="2016-04-21T00:00:00"/>
    <d v="1899-12-30T17:45:00"/>
    <d v="1899-12-30T19:15:00"/>
    <x v="3"/>
    <n v="77"/>
    <n v="8"/>
    <n v="18"/>
    <n v="41"/>
    <d v="1899-12-30T18:41:00"/>
    <s v="RR4641"/>
    <x v="0"/>
    <x v="0"/>
    <m/>
    <s v="TXB"/>
    <x v="1"/>
  </r>
  <r>
    <x v="6"/>
    <s v="SN"/>
    <d v="2016-04-21T00:00:00"/>
    <d v="1899-12-30T17:45:00"/>
    <d v="1899-12-30T19:15:00"/>
    <x v="3"/>
    <n v="77"/>
    <n v="9"/>
    <n v="18"/>
    <n v="42"/>
    <d v="1899-12-30T18:42:00"/>
    <s v="YW9803"/>
    <x v="16"/>
    <x v="0"/>
    <m/>
    <s v="TXB"/>
    <x v="0"/>
  </r>
  <r>
    <x v="6"/>
    <s v="SN"/>
    <d v="2016-04-21T00:00:00"/>
    <d v="1899-12-30T17:45:00"/>
    <d v="1899-12-30T19:15:00"/>
    <x v="3"/>
    <n v="77"/>
    <n v="10"/>
    <n v="18"/>
    <n v="43"/>
    <d v="1899-12-30T18:43:00"/>
    <s v="YG1201"/>
    <x v="0"/>
    <x v="0"/>
    <m/>
    <s v="TXB"/>
    <x v="1"/>
  </r>
  <r>
    <x v="6"/>
    <s v="SN"/>
    <d v="2016-04-21T00:00:00"/>
    <d v="1899-12-30T17:45:00"/>
    <d v="1899-12-30T19:15:00"/>
    <x v="3"/>
    <n v="77"/>
    <n v="11"/>
    <n v="18"/>
    <n v="43"/>
    <d v="1899-12-30T18:43:00"/>
    <s v="NF6334"/>
    <x v="32"/>
    <x v="0"/>
    <m/>
    <s v="TXB"/>
    <x v="1"/>
  </r>
  <r>
    <x v="6"/>
    <s v="SN"/>
    <d v="2016-04-21T00:00:00"/>
    <d v="1899-12-30T17:45:00"/>
    <d v="1899-12-30T19:15:00"/>
    <x v="3"/>
    <n v="77"/>
    <n v="12"/>
    <n v="18"/>
    <n v="44"/>
    <d v="1899-12-30T18:44:00"/>
    <s v="XV9760"/>
    <x v="1"/>
    <x v="0"/>
    <m/>
    <s v="TXB"/>
    <x v="2"/>
  </r>
  <r>
    <x v="6"/>
    <s v="SN"/>
    <d v="2016-04-21T00:00:00"/>
    <d v="1899-12-30T17:45:00"/>
    <d v="1899-12-30T19:15:00"/>
    <x v="3"/>
    <n v="77"/>
    <n v="13"/>
    <n v="18"/>
    <n v="45"/>
    <d v="1899-12-30T18:45:00"/>
    <s v="PC3708"/>
    <x v="34"/>
    <x v="1"/>
    <m/>
    <s v="TXB"/>
    <x v="0"/>
  </r>
  <r>
    <x v="6"/>
    <s v="SN"/>
    <d v="2016-04-21T00:00:00"/>
    <d v="1899-12-30T17:45:00"/>
    <d v="1899-12-30T19:15:00"/>
    <x v="3"/>
    <n v="77"/>
    <n v="14"/>
    <n v="18"/>
    <n v="47"/>
    <d v="1899-12-30T18:47:00"/>
    <s v="UZ2793"/>
    <x v="19"/>
    <x v="0"/>
    <m/>
    <s v="TXB"/>
    <x v="3"/>
  </r>
  <r>
    <x v="6"/>
    <s v="SN"/>
    <d v="2016-04-21T00:00:00"/>
    <d v="1899-12-30T17:45:00"/>
    <d v="1899-12-30T19:15:00"/>
    <x v="3"/>
    <n v="77"/>
    <n v="15"/>
    <n v="18"/>
    <n v="50"/>
    <d v="1899-12-30T18:50:00"/>
    <s v="FNXD35"/>
    <x v="19"/>
    <x v="0"/>
    <m/>
    <s v="TXB"/>
    <x v="0"/>
  </r>
  <r>
    <x v="6"/>
    <s v="SN"/>
    <d v="2016-04-21T00:00:00"/>
    <d v="1899-12-30T17:45:00"/>
    <d v="1899-12-30T19:15:00"/>
    <x v="3"/>
    <n v="77"/>
    <n v="16"/>
    <n v="19"/>
    <n v="54"/>
    <d v="1899-12-30T19:54:00"/>
    <s v="CPPD60"/>
    <x v="43"/>
    <x v="1"/>
    <m/>
    <s v="TXB"/>
    <x v="2"/>
  </r>
  <r>
    <x v="6"/>
    <s v="SN"/>
    <d v="2016-04-21T00:00:00"/>
    <d v="1899-12-30T17:45:00"/>
    <d v="1899-12-30T19:15:00"/>
    <x v="3"/>
    <n v="77"/>
    <n v="17"/>
    <n v="19"/>
    <n v="55"/>
    <d v="1899-12-30T19:55:00"/>
    <s v="PJ8699"/>
    <x v="32"/>
    <x v="0"/>
    <m/>
    <s v="TXB"/>
    <x v="0"/>
  </r>
  <r>
    <x v="6"/>
    <s v="SN"/>
    <d v="2016-04-21T00:00:00"/>
    <d v="1899-12-30T17:45:00"/>
    <d v="1899-12-30T19:15:00"/>
    <x v="3"/>
    <n v="77"/>
    <n v="18"/>
    <n v="19"/>
    <n v="56"/>
    <d v="1899-12-30T19:56:00"/>
    <s v="XY9547"/>
    <x v="16"/>
    <x v="0"/>
    <m/>
    <s v="TXB"/>
    <x v="0"/>
  </r>
  <r>
    <x v="6"/>
    <s v="SN"/>
    <d v="2016-04-21T00:00:00"/>
    <d v="1899-12-30T17:45:00"/>
    <d v="1899-12-30T19:15:00"/>
    <x v="3"/>
    <n v="77"/>
    <n v="19"/>
    <n v="19"/>
    <n v="57"/>
    <d v="1899-12-30T19:57:00"/>
    <s v="VV1254"/>
    <x v="43"/>
    <x v="1"/>
    <m/>
    <s v="TXB"/>
    <x v="2"/>
  </r>
  <r>
    <x v="6"/>
    <s v="SN"/>
    <d v="2016-04-21T00:00:00"/>
    <d v="1899-12-30T17:45:00"/>
    <d v="1899-12-30T19:15:00"/>
    <x v="3"/>
    <n v="77"/>
    <n v="20"/>
    <n v="19"/>
    <n v="59"/>
    <d v="1899-12-30T19:59:00"/>
    <s v="XF1133"/>
    <x v="19"/>
    <x v="0"/>
    <m/>
    <s v="TXB"/>
    <x v="2"/>
  </r>
  <r>
    <x v="6"/>
    <s v="SN"/>
    <d v="2016-04-21T00:00:00"/>
    <d v="1899-12-30T17:45:00"/>
    <d v="1899-12-30T19:15:00"/>
    <x v="3"/>
    <n v="77"/>
    <n v="21"/>
    <n v="19"/>
    <n v="0"/>
    <d v="1899-12-30T19:00:00"/>
    <s v="BDSD39"/>
    <x v="32"/>
    <x v="0"/>
    <m/>
    <s v="TXB"/>
    <x v="0"/>
  </r>
  <r>
    <x v="6"/>
    <s v="SN"/>
    <d v="2016-04-21T00:00:00"/>
    <d v="1899-12-30T17:45:00"/>
    <d v="1899-12-30T19:15:00"/>
    <x v="3"/>
    <n v="77"/>
    <n v="22"/>
    <n v="19"/>
    <n v="2"/>
    <d v="1899-12-30T19:02:00"/>
    <s v="VC7476"/>
    <x v="1"/>
    <x v="0"/>
    <m/>
    <s v="TXB"/>
    <x v="2"/>
  </r>
  <r>
    <x v="6"/>
    <s v="SN"/>
    <d v="2016-04-21T00:00:00"/>
    <d v="1899-12-30T17:45:00"/>
    <d v="1899-12-30T19:15:00"/>
    <x v="3"/>
    <n v="77"/>
    <n v="23"/>
    <n v="19"/>
    <n v="4"/>
    <d v="1899-12-30T19:04:00"/>
    <s v="WR9425"/>
    <x v="19"/>
    <x v="0"/>
    <m/>
    <s v="TXB"/>
    <x v="1"/>
  </r>
  <r>
    <x v="6"/>
    <s v="SN"/>
    <d v="2016-04-21T00:00:00"/>
    <d v="1899-12-30T17:45:00"/>
    <d v="1899-12-30T19:15:00"/>
    <x v="3"/>
    <n v="77"/>
    <n v="24"/>
    <n v="19"/>
    <n v="5"/>
    <d v="1899-12-30T19:05:00"/>
    <s v="XH4983"/>
    <x v="0"/>
    <x v="0"/>
    <m/>
    <s v="TXB"/>
    <x v="0"/>
  </r>
  <r>
    <x v="6"/>
    <s v="SN"/>
    <d v="2016-04-21T00:00:00"/>
    <d v="1899-12-30T17:45:00"/>
    <d v="1899-12-30T19:15:00"/>
    <x v="3"/>
    <n v="77"/>
    <n v="25"/>
    <n v="19"/>
    <n v="5"/>
    <d v="1899-12-30T19:05:00"/>
    <s v="BPGD28"/>
    <x v="16"/>
    <x v="0"/>
    <m/>
    <s v="TXB"/>
    <x v="0"/>
  </r>
  <r>
    <x v="6"/>
    <s v="SN"/>
    <d v="2016-04-21T00:00:00"/>
    <d v="1899-12-30T17:45:00"/>
    <d v="1899-12-30T19:15:00"/>
    <x v="3"/>
    <n v="77"/>
    <n v="26"/>
    <n v="19"/>
    <n v="6"/>
    <d v="1899-12-30T19:06:00"/>
    <s v="BKWY88"/>
    <x v="32"/>
    <x v="0"/>
    <m/>
    <s v="TXB"/>
    <x v="1"/>
  </r>
  <r>
    <x v="6"/>
    <s v="SN"/>
    <d v="2016-04-21T00:00:00"/>
    <d v="1899-12-30T17:45:00"/>
    <d v="1899-12-30T19:15:00"/>
    <x v="3"/>
    <n v="77"/>
    <n v="27"/>
    <n v="19"/>
    <n v="8"/>
    <d v="1899-12-30T19:08:00"/>
    <s v="XF8588"/>
    <x v="18"/>
    <x v="0"/>
    <m/>
    <s v="TXB"/>
    <x v="0"/>
  </r>
  <r>
    <x v="6"/>
    <s v="SN"/>
    <d v="2016-04-21T00:00:00"/>
    <d v="1899-12-30T17:45:00"/>
    <d v="1899-12-30T19:15:00"/>
    <x v="3"/>
    <n v="77"/>
    <n v="28"/>
    <n v="19"/>
    <n v="9"/>
    <d v="1899-12-30T19:09:00"/>
    <s v="XE9119"/>
    <x v="0"/>
    <x v="0"/>
    <m/>
    <s v="TXB"/>
    <x v="0"/>
  </r>
  <r>
    <x v="6"/>
    <s v="SN"/>
    <d v="2016-04-21T00:00:00"/>
    <d v="1899-12-30T17:45:00"/>
    <d v="1899-12-30T19:15:00"/>
    <x v="3"/>
    <n v="77"/>
    <n v="29"/>
    <n v="19"/>
    <n v="11"/>
    <d v="1899-12-30T19:11:00"/>
    <s v="XA7959"/>
    <x v="19"/>
    <x v="0"/>
    <m/>
    <s v="TXB"/>
    <x v="0"/>
  </r>
  <r>
    <x v="6"/>
    <s v="SN"/>
    <d v="2016-04-21T00:00:00"/>
    <d v="1899-12-30T17:45:00"/>
    <d v="1899-12-30T19:15:00"/>
    <x v="3"/>
    <n v="77"/>
    <n v="30"/>
    <n v="19"/>
    <n v="15"/>
    <d v="1899-12-30T19:15:00"/>
    <s v="ZK2955"/>
    <x v="19"/>
    <x v="0"/>
    <m/>
    <s v="TXB"/>
    <x v="0"/>
  </r>
  <r>
    <x v="7"/>
    <s v="SN"/>
    <d v="2016-04-20T00:00:00"/>
    <d v="1899-12-30T07:15:00"/>
    <d v="1899-12-30T08:45:00"/>
    <x v="0"/>
    <n v="78"/>
    <n v="1"/>
    <n v="7"/>
    <n v="16"/>
    <d v="1899-12-30T07:16:00"/>
    <s v="XF1133"/>
    <x v="28"/>
    <x v="1"/>
    <s v="IDA"/>
    <s v="TXB"/>
    <x v="0"/>
  </r>
  <r>
    <x v="7"/>
    <s v="SN"/>
    <d v="2016-04-20T00:00:00"/>
    <d v="1899-12-30T07:15:00"/>
    <d v="1899-12-30T08:45:00"/>
    <x v="0"/>
    <n v="78"/>
    <n v="2"/>
    <n v="7"/>
    <n v="16"/>
    <d v="1899-12-30T07:16:00"/>
    <s v="UK8353"/>
    <x v="0"/>
    <x v="0"/>
    <s v="IDA"/>
    <s v="TXB"/>
    <x v="0"/>
  </r>
  <r>
    <x v="7"/>
    <s v="SN"/>
    <d v="2016-04-20T00:00:00"/>
    <d v="1899-12-30T07:15:00"/>
    <d v="1899-12-30T08:45:00"/>
    <x v="0"/>
    <n v="78"/>
    <n v="3"/>
    <n v="7"/>
    <n v="17"/>
    <d v="1899-12-30T07:17:00"/>
    <s v="XU8192"/>
    <x v="18"/>
    <x v="0"/>
    <s v="REG"/>
    <s v="TXB"/>
    <x v="0"/>
  </r>
  <r>
    <x v="7"/>
    <s v="SN"/>
    <d v="2016-04-20T00:00:00"/>
    <d v="1899-12-30T07:15:00"/>
    <d v="1899-12-30T08:45:00"/>
    <x v="0"/>
    <n v="78"/>
    <n v="4"/>
    <n v="7"/>
    <n v="18"/>
    <d v="1899-12-30T07:18:00"/>
    <s v="WR9425"/>
    <x v="19"/>
    <x v="0"/>
    <s v="REG"/>
    <s v="TXB"/>
    <x v="1"/>
  </r>
  <r>
    <x v="7"/>
    <s v="SN"/>
    <d v="2016-04-20T00:00:00"/>
    <d v="1899-12-30T07:15:00"/>
    <d v="1899-12-30T08:45:00"/>
    <x v="0"/>
    <n v="78"/>
    <n v="5"/>
    <n v="7"/>
    <n v="18"/>
    <d v="1899-12-30T07:18:00"/>
    <s v="VB3881"/>
    <x v="19"/>
    <x v="0"/>
    <s v="IDA"/>
    <s v="TXB"/>
    <x v="0"/>
  </r>
  <r>
    <x v="7"/>
    <s v="SN"/>
    <d v="2016-04-20T00:00:00"/>
    <d v="1899-12-30T07:15:00"/>
    <d v="1899-12-30T08:45:00"/>
    <x v="0"/>
    <n v="78"/>
    <n v="6"/>
    <n v="7"/>
    <n v="22"/>
    <d v="1899-12-30T07:22:00"/>
    <s v="NF6374"/>
    <x v="16"/>
    <x v="0"/>
    <s v="IDA"/>
    <s v="TXB"/>
    <x v="0"/>
  </r>
  <r>
    <x v="7"/>
    <s v="SN"/>
    <d v="2016-04-20T00:00:00"/>
    <d v="1899-12-30T07:15:00"/>
    <d v="1899-12-30T08:45:00"/>
    <x v="0"/>
    <n v="78"/>
    <n v="7"/>
    <n v="7"/>
    <n v="22"/>
    <d v="1899-12-30T07:22:00"/>
    <s v="WK7410"/>
    <x v="19"/>
    <x v="0"/>
    <s v="IDA"/>
    <s v="TXB"/>
    <x v="0"/>
  </r>
  <r>
    <x v="7"/>
    <s v="SN"/>
    <d v="2016-04-20T00:00:00"/>
    <d v="1899-12-30T07:15:00"/>
    <d v="1899-12-30T08:45:00"/>
    <x v="0"/>
    <n v="78"/>
    <n v="8"/>
    <n v="7"/>
    <n v="23"/>
    <d v="1899-12-30T07:23:00"/>
    <s v="XT7450"/>
    <x v="19"/>
    <x v="0"/>
    <s v="IDA"/>
    <s v="TXB"/>
    <x v="0"/>
  </r>
  <r>
    <x v="7"/>
    <s v="SN"/>
    <d v="2016-04-20T00:00:00"/>
    <d v="1899-12-30T07:15:00"/>
    <d v="1899-12-30T08:45:00"/>
    <x v="0"/>
    <n v="78"/>
    <n v="9"/>
    <n v="7"/>
    <n v="26"/>
    <d v="1899-12-30T07:26:00"/>
    <s v="PZ5981"/>
    <x v="0"/>
    <x v="0"/>
    <s v="REG"/>
    <s v="TXB"/>
    <x v="4"/>
  </r>
  <r>
    <x v="7"/>
    <s v="SN"/>
    <d v="2016-04-20T00:00:00"/>
    <d v="1899-12-30T07:15:00"/>
    <d v="1899-12-30T08:45:00"/>
    <x v="0"/>
    <n v="78"/>
    <n v="10"/>
    <n v="7"/>
    <n v="26"/>
    <d v="1899-12-30T07:26:00"/>
    <s v="XA7959"/>
    <x v="19"/>
    <x v="0"/>
    <s v="IDA"/>
    <s v="TXB"/>
    <x v="4"/>
  </r>
  <r>
    <x v="7"/>
    <s v="SN"/>
    <d v="2016-04-20T00:00:00"/>
    <d v="1899-12-30T07:15:00"/>
    <d v="1899-12-30T08:45:00"/>
    <x v="0"/>
    <n v="78"/>
    <n v="11"/>
    <n v="7"/>
    <n v="28"/>
    <d v="1899-12-30T07:28:00"/>
    <s v="XN9443"/>
    <x v="18"/>
    <x v="0"/>
    <s v="REG"/>
    <s v="TXB"/>
    <x v="3"/>
  </r>
  <r>
    <x v="7"/>
    <s v="SN"/>
    <d v="2016-04-20T00:00:00"/>
    <d v="1899-12-30T07:15:00"/>
    <d v="1899-12-30T08:45:00"/>
    <x v="0"/>
    <n v="78"/>
    <n v="12"/>
    <n v="7"/>
    <n v="29"/>
    <d v="1899-12-30T07:29:00"/>
    <s v="XR5402"/>
    <x v="19"/>
    <x v="0"/>
    <s v="IDA"/>
    <s v="TXB"/>
    <x v="5"/>
  </r>
  <r>
    <x v="7"/>
    <s v="SN"/>
    <d v="2016-04-20T00:00:00"/>
    <d v="1899-12-30T07:15:00"/>
    <d v="1899-12-30T08:45:00"/>
    <x v="0"/>
    <n v="78"/>
    <n v="13"/>
    <n v="7"/>
    <n v="30"/>
    <d v="1899-12-30T07:30:00"/>
    <s v="DKZH74"/>
    <x v="19"/>
    <x v="0"/>
    <s v="IDA"/>
    <s v="TXB"/>
    <x v="5"/>
  </r>
  <r>
    <x v="7"/>
    <s v="SN"/>
    <d v="2016-04-20T00:00:00"/>
    <d v="1899-12-30T07:15:00"/>
    <d v="1899-12-30T08:45:00"/>
    <x v="0"/>
    <n v="78"/>
    <n v="14"/>
    <n v="7"/>
    <n v="32"/>
    <d v="1899-12-30T07:32:00"/>
    <s v="ZK2955"/>
    <x v="19"/>
    <x v="0"/>
    <s v="IDA"/>
    <s v="TXB"/>
    <x v="5"/>
  </r>
  <r>
    <x v="7"/>
    <s v="SN"/>
    <d v="2016-04-20T00:00:00"/>
    <d v="1899-12-30T07:15:00"/>
    <d v="1899-12-30T08:45:00"/>
    <x v="0"/>
    <n v="78"/>
    <n v="15"/>
    <n v="7"/>
    <n v="32"/>
    <d v="1899-12-30T07:32:00"/>
    <s v="FYBV70"/>
    <x v="19"/>
    <x v="0"/>
    <s v="IDA"/>
    <s v="TXB"/>
    <x v="5"/>
  </r>
  <r>
    <x v="7"/>
    <s v="SN"/>
    <d v="2016-04-20T00:00:00"/>
    <d v="1899-12-30T07:15:00"/>
    <d v="1899-12-30T08:45:00"/>
    <x v="0"/>
    <n v="78"/>
    <n v="16"/>
    <n v="7"/>
    <n v="38"/>
    <d v="1899-12-30T07:38:00"/>
    <s v="FTBC26"/>
    <x v="16"/>
    <x v="0"/>
    <s v="IDA"/>
    <s v="TXB"/>
    <x v="5"/>
  </r>
  <r>
    <x v="7"/>
    <s v="SN"/>
    <d v="2016-04-20T00:00:00"/>
    <d v="1899-12-30T07:15:00"/>
    <d v="1899-12-30T08:45:00"/>
    <x v="0"/>
    <n v="78"/>
    <n v="17"/>
    <n v="7"/>
    <n v="40"/>
    <d v="1899-12-30T07:40:00"/>
    <s v="UJ5214"/>
    <x v="1"/>
    <x v="0"/>
    <s v="REG"/>
    <s v="TXB"/>
    <x v="5"/>
  </r>
  <r>
    <x v="7"/>
    <s v="SN"/>
    <d v="2016-04-20T00:00:00"/>
    <d v="1899-12-30T07:15:00"/>
    <d v="1899-12-30T08:45:00"/>
    <x v="0"/>
    <n v="78"/>
    <n v="18"/>
    <n v="7"/>
    <n v="40"/>
    <d v="1899-12-30T07:40:00"/>
    <s v="TV4536"/>
    <x v="19"/>
    <x v="0"/>
    <s v="IDA"/>
    <s v="TXB"/>
    <x v="5"/>
  </r>
  <r>
    <x v="7"/>
    <s v="SN"/>
    <d v="2016-04-20T00:00:00"/>
    <d v="1899-12-30T07:15:00"/>
    <d v="1899-12-30T08:45:00"/>
    <x v="0"/>
    <n v="78"/>
    <n v="19"/>
    <n v="7"/>
    <n v="42"/>
    <d v="1899-12-30T07:42:00"/>
    <s v="ZP2487"/>
    <x v="19"/>
    <x v="0"/>
    <s v="IDA"/>
    <s v="TXB"/>
    <x v="4"/>
  </r>
  <r>
    <x v="7"/>
    <s v="SN"/>
    <d v="2016-04-20T00:00:00"/>
    <d v="1899-12-30T07:15:00"/>
    <d v="1899-12-30T08:45:00"/>
    <x v="0"/>
    <n v="78"/>
    <n v="20"/>
    <n v="7"/>
    <n v="42"/>
    <d v="1899-12-30T07:42:00"/>
    <s v="XX8688"/>
    <x v="18"/>
    <x v="0"/>
    <s v="REG"/>
    <s v="TXB"/>
    <x v="4"/>
  </r>
  <r>
    <x v="7"/>
    <s v="SN"/>
    <d v="2016-04-20T00:00:00"/>
    <d v="1899-12-30T07:15:00"/>
    <d v="1899-12-30T08:45:00"/>
    <x v="0"/>
    <n v="78"/>
    <n v="21"/>
    <n v="7"/>
    <n v="43"/>
    <d v="1899-12-30T07:43:00"/>
    <s v="UJ3691"/>
    <x v="16"/>
    <x v="0"/>
    <s v="IDA"/>
    <s v="TXB"/>
    <x v="4"/>
  </r>
  <r>
    <x v="7"/>
    <s v="SN"/>
    <d v="2016-04-20T00:00:00"/>
    <d v="1899-12-30T07:15:00"/>
    <d v="1899-12-30T08:45:00"/>
    <x v="0"/>
    <n v="78"/>
    <n v="22"/>
    <n v="7"/>
    <n v="44"/>
    <d v="1899-12-30T07:44:00"/>
    <s v="XC4971"/>
    <x v="19"/>
    <x v="0"/>
    <s v="IDA"/>
    <s v="TXB"/>
    <x v="5"/>
  </r>
  <r>
    <x v="7"/>
    <s v="SN"/>
    <d v="2016-04-20T00:00:00"/>
    <d v="1899-12-30T07:15:00"/>
    <d v="1899-12-30T08:45:00"/>
    <x v="0"/>
    <n v="78"/>
    <n v="23"/>
    <n v="7"/>
    <n v="46"/>
    <d v="1899-12-30T07:46:00"/>
    <s v="GL2682"/>
    <x v="19"/>
    <x v="0"/>
    <s v="IDA"/>
    <s v="TXB"/>
    <x v="5"/>
  </r>
  <r>
    <x v="7"/>
    <s v="SN"/>
    <d v="2016-04-20T00:00:00"/>
    <d v="1899-12-30T07:15:00"/>
    <d v="1899-12-30T08:45:00"/>
    <x v="0"/>
    <n v="78"/>
    <n v="24"/>
    <n v="7"/>
    <n v="48"/>
    <d v="1899-12-30T07:48:00"/>
    <s v="YR1991"/>
    <x v="19"/>
    <x v="0"/>
    <s v="IDA"/>
    <s v="TXB"/>
    <x v="5"/>
  </r>
  <r>
    <x v="7"/>
    <s v="SN"/>
    <d v="2016-04-20T00:00:00"/>
    <d v="1899-12-30T07:15:00"/>
    <d v="1899-12-30T08:45:00"/>
    <x v="0"/>
    <n v="78"/>
    <n v="25"/>
    <n v="7"/>
    <n v="48"/>
    <d v="1899-12-30T07:48:00"/>
    <s v="ZT8053"/>
    <x v="18"/>
    <x v="0"/>
    <s v="REG"/>
    <s v="TXB"/>
    <x v="4"/>
  </r>
  <r>
    <x v="7"/>
    <s v="SN"/>
    <d v="2016-04-20T00:00:00"/>
    <d v="1899-12-30T07:15:00"/>
    <d v="1899-12-30T08:45:00"/>
    <x v="0"/>
    <n v="78"/>
    <n v="26"/>
    <n v="7"/>
    <n v="51"/>
    <d v="1899-12-30T07:51:00"/>
    <s v="CZJZ74"/>
    <x v="16"/>
    <x v="0"/>
    <s v="IDA"/>
    <s v="TXB"/>
    <x v="5"/>
  </r>
  <r>
    <x v="7"/>
    <s v="SN"/>
    <d v="2016-04-20T00:00:00"/>
    <d v="1899-12-30T07:15:00"/>
    <d v="1899-12-30T08:45:00"/>
    <x v="0"/>
    <n v="78"/>
    <n v="27"/>
    <n v="7"/>
    <n v="52"/>
    <d v="1899-12-30T07:52:00"/>
    <s v="TH5204"/>
    <x v="1"/>
    <x v="0"/>
    <s v="REG"/>
    <s v="TXB"/>
    <x v="5"/>
  </r>
  <r>
    <x v="7"/>
    <s v="SN"/>
    <d v="2016-04-20T00:00:00"/>
    <d v="1899-12-30T07:15:00"/>
    <d v="1899-12-30T08:45:00"/>
    <x v="0"/>
    <n v="78"/>
    <n v="28"/>
    <n v="7"/>
    <n v="53"/>
    <d v="1899-12-30T07:53:00"/>
    <s v="VX4316"/>
    <x v="1"/>
    <x v="0"/>
    <s v="REG"/>
    <s v="TXB"/>
    <x v="0"/>
  </r>
  <r>
    <x v="7"/>
    <s v="SN"/>
    <d v="2016-04-20T00:00:00"/>
    <d v="1899-12-30T07:15:00"/>
    <d v="1899-12-30T08:45:00"/>
    <x v="0"/>
    <n v="78"/>
    <n v="29"/>
    <n v="7"/>
    <n v="53"/>
    <d v="1899-12-30T07:53:00"/>
    <s v="VT1070"/>
    <x v="0"/>
    <x v="0"/>
    <s v="REG"/>
    <s v="TXB"/>
    <x v="0"/>
  </r>
  <r>
    <x v="7"/>
    <s v="SN"/>
    <d v="2016-04-20T00:00:00"/>
    <d v="1899-12-30T07:15:00"/>
    <d v="1899-12-30T08:45:00"/>
    <x v="0"/>
    <n v="78"/>
    <n v="30"/>
    <n v="7"/>
    <n v="54"/>
    <d v="1899-12-30T07:54:00"/>
    <s v="XE9119"/>
    <x v="19"/>
    <x v="0"/>
    <s v="IDA"/>
    <s v="TXB"/>
    <x v="1"/>
  </r>
  <r>
    <x v="7"/>
    <s v="SN"/>
    <d v="2016-04-20T00:00:00"/>
    <d v="1899-12-30T07:15:00"/>
    <d v="1899-12-30T08:45:00"/>
    <x v="0"/>
    <n v="79"/>
    <n v="1"/>
    <n v="7"/>
    <n v="54"/>
    <d v="1899-12-30T07:54:00"/>
    <s v="BHDF14"/>
    <x v="16"/>
    <x v="0"/>
    <s v="IDA"/>
    <s v="TXB"/>
    <x v="1"/>
  </r>
  <r>
    <x v="7"/>
    <s v="SN"/>
    <d v="2016-04-20T00:00:00"/>
    <d v="1899-12-30T07:15:00"/>
    <d v="1899-12-30T08:45:00"/>
    <x v="0"/>
    <n v="79"/>
    <n v="2"/>
    <n v="7"/>
    <n v="54"/>
    <d v="1899-12-30T07:54:00"/>
    <s v="WT9918"/>
    <x v="19"/>
    <x v="0"/>
    <s v="IDA"/>
    <s v="TXB"/>
    <x v="0"/>
  </r>
  <r>
    <x v="7"/>
    <s v="SN"/>
    <d v="2016-04-20T00:00:00"/>
    <d v="1899-12-30T07:15:00"/>
    <d v="1899-12-30T08:45:00"/>
    <x v="0"/>
    <n v="79"/>
    <n v="3"/>
    <n v="7"/>
    <n v="56"/>
    <d v="1899-12-30T07:56:00"/>
    <s v="GWJD81"/>
    <x v="19"/>
    <x v="0"/>
    <s v="IDA"/>
    <s v="TXB"/>
    <x v="1"/>
  </r>
  <r>
    <x v="7"/>
    <s v="SN"/>
    <d v="2016-04-20T00:00:00"/>
    <d v="1899-12-30T07:15:00"/>
    <d v="1899-12-30T08:45:00"/>
    <x v="0"/>
    <n v="79"/>
    <n v="4"/>
    <n v="7"/>
    <n v="57"/>
    <d v="1899-12-30T07:57:00"/>
    <s v="UJ7537"/>
    <x v="19"/>
    <x v="0"/>
    <s v="IDA"/>
    <s v="TXB"/>
    <x v="0"/>
  </r>
  <r>
    <x v="7"/>
    <s v="SN"/>
    <d v="2016-04-20T00:00:00"/>
    <d v="1899-12-30T07:15:00"/>
    <d v="1899-12-30T08:45:00"/>
    <x v="0"/>
    <n v="79"/>
    <n v="5"/>
    <n v="7"/>
    <n v="58"/>
    <d v="1899-12-30T07:58:00"/>
    <s v="XL8775"/>
    <x v="1"/>
    <x v="0"/>
    <s v="REG"/>
    <s v="TXB"/>
    <x v="3"/>
  </r>
  <r>
    <x v="7"/>
    <s v="SN"/>
    <d v="2016-04-20T00:00:00"/>
    <d v="1899-12-30T07:15:00"/>
    <d v="1899-12-30T08:45:00"/>
    <x v="0"/>
    <n v="79"/>
    <n v="6"/>
    <n v="8"/>
    <n v="0"/>
    <d v="1899-12-30T08:00:00"/>
    <s v="HKPG48"/>
    <x v="19"/>
    <x v="0"/>
    <s v="IDA"/>
    <s v="TXB"/>
    <x v="3"/>
  </r>
  <r>
    <x v="7"/>
    <s v="SN"/>
    <d v="2016-04-20T00:00:00"/>
    <d v="1899-12-30T07:15:00"/>
    <d v="1899-12-30T08:45:00"/>
    <x v="0"/>
    <n v="79"/>
    <n v="7"/>
    <n v="8"/>
    <n v="1"/>
    <d v="1899-12-30T08:01:00"/>
    <s v="XY3951"/>
    <x v="16"/>
    <x v="0"/>
    <s v="IDA"/>
    <s v="TXB"/>
    <x v="0"/>
  </r>
  <r>
    <x v="7"/>
    <s v="SN"/>
    <d v="2016-04-20T00:00:00"/>
    <d v="1899-12-30T07:15:00"/>
    <d v="1899-12-30T08:45:00"/>
    <x v="0"/>
    <n v="79"/>
    <n v="8"/>
    <n v="8"/>
    <n v="2"/>
    <d v="1899-12-30T08:02:00"/>
    <s v="UD3910"/>
    <x v="1"/>
    <x v="0"/>
    <s v="REG"/>
    <s v="TXB"/>
    <x v="0"/>
  </r>
  <r>
    <x v="7"/>
    <s v="SN"/>
    <d v="2016-04-20T00:00:00"/>
    <d v="1899-12-30T07:15:00"/>
    <d v="1899-12-30T08:45:00"/>
    <x v="0"/>
    <n v="79"/>
    <n v="9"/>
    <n v="8"/>
    <n v="4"/>
    <d v="1899-12-30T08:04:00"/>
    <s v="BYHB89"/>
    <x v="19"/>
    <x v="0"/>
    <s v="IDA"/>
    <s v="TXB"/>
    <x v="1"/>
  </r>
  <r>
    <x v="7"/>
    <s v="SN"/>
    <d v="2016-04-20T00:00:00"/>
    <d v="1899-12-30T07:15:00"/>
    <d v="1899-12-30T08:45:00"/>
    <x v="0"/>
    <n v="79"/>
    <n v="10"/>
    <n v="8"/>
    <n v="8"/>
    <d v="1899-12-30T08:08:00"/>
    <s v="VD7002"/>
    <x v="19"/>
    <x v="0"/>
    <s v="IDA"/>
    <s v="TXB"/>
    <x v="1"/>
  </r>
  <r>
    <x v="7"/>
    <s v="SN"/>
    <d v="2016-04-20T00:00:00"/>
    <d v="1899-12-30T07:15:00"/>
    <d v="1899-12-30T08:45:00"/>
    <x v="0"/>
    <n v="79"/>
    <n v="11"/>
    <n v="8"/>
    <n v="9"/>
    <d v="1899-12-30T08:09:00"/>
    <s v="YR2016"/>
    <x v="19"/>
    <x v="0"/>
    <s v="IDA"/>
    <s v="TXB"/>
    <x v="1"/>
  </r>
  <r>
    <x v="7"/>
    <s v="SN"/>
    <d v="2016-04-20T00:00:00"/>
    <d v="1899-12-30T07:15:00"/>
    <d v="1899-12-30T08:45:00"/>
    <x v="0"/>
    <n v="79"/>
    <n v="12"/>
    <n v="8"/>
    <n v="10"/>
    <d v="1899-12-30T08:10:00"/>
    <s v="RZ8195"/>
    <x v="18"/>
    <x v="0"/>
    <s v="REG"/>
    <s v="TXB"/>
    <x v="1"/>
  </r>
  <r>
    <x v="7"/>
    <s v="SN"/>
    <d v="2016-04-20T00:00:00"/>
    <d v="1899-12-30T07:15:00"/>
    <d v="1899-12-30T08:45:00"/>
    <x v="0"/>
    <n v="79"/>
    <n v="13"/>
    <n v="8"/>
    <n v="12"/>
    <d v="1899-12-30T08:12:00"/>
    <s v="MZ8012"/>
    <x v="18"/>
    <x v="0"/>
    <s v="REG"/>
    <s v="TXB"/>
    <x v="0"/>
  </r>
  <r>
    <x v="7"/>
    <s v="SN"/>
    <d v="2016-04-20T00:00:00"/>
    <d v="1899-12-30T07:15:00"/>
    <d v="1899-12-30T08:45:00"/>
    <x v="0"/>
    <n v="79"/>
    <n v="14"/>
    <n v="8"/>
    <n v="15"/>
    <d v="1899-12-30T08:15:00"/>
    <s v="XV9221"/>
    <x v="1"/>
    <x v="0"/>
    <s v="REG"/>
    <s v="TXB"/>
    <x v="3"/>
  </r>
  <r>
    <x v="7"/>
    <s v="SN"/>
    <d v="2016-04-20T00:00:00"/>
    <d v="1899-12-30T07:15:00"/>
    <d v="1899-12-30T08:45:00"/>
    <x v="0"/>
    <n v="79"/>
    <n v="15"/>
    <n v="8"/>
    <n v="16"/>
    <d v="1899-12-30T08:16:00"/>
    <s v="RV9006"/>
    <x v="19"/>
    <x v="0"/>
    <s v="IDA"/>
    <s v="TXB"/>
    <x v="1"/>
  </r>
  <r>
    <x v="7"/>
    <s v="SN"/>
    <d v="2016-04-20T00:00:00"/>
    <d v="1899-12-30T07:15:00"/>
    <d v="1899-12-30T08:45:00"/>
    <x v="0"/>
    <n v="79"/>
    <n v="16"/>
    <n v="8"/>
    <n v="16"/>
    <d v="1899-12-30T08:16:00"/>
    <s v="DPTC23"/>
    <x v="16"/>
    <x v="0"/>
    <s v="IDA"/>
    <s v="TXB"/>
    <x v="0"/>
  </r>
  <r>
    <x v="7"/>
    <s v="SN"/>
    <d v="2016-04-20T00:00:00"/>
    <d v="1899-12-30T07:15:00"/>
    <d v="1899-12-30T08:45:00"/>
    <x v="0"/>
    <n v="79"/>
    <n v="17"/>
    <n v="8"/>
    <n v="18"/>
    <d v="1899-12-30T08:18:00"/>
    <s v="UZ5587"/>
    <x v="19"/>
    <x v="0"/>
    <s v="IDA"/>
    <s v="TXB"/>
    <x v="5"/>
  </r>
  <r>
    <x v="7"/>
    <s v="SN"/>
    <d v="2016-04-20T00:00:00"/>
    <d v="1899-12-30T07:15:00"/>
    <d v="1899-12-30T08:45:00"/>
    <x v="0"/>
    <n v="79"/>
    <n v="18"/>
    <n v="8"/>
    <n v="18"/>
    <d v="1899-12-30T08:18:00"/>
    <s v="BCBK15"/>
    <x v="19"/>
    <x v="0"/>
    <s v="IDA"/>
    <s v="TXB"/>
    <x v="5"/>
  </r>
  <r>
    <x v="7"/>
    <s v="SN"/>
    <d v="2016-04-20T00:00:00"/>
    <d v="1899-12-30T07:15:00"/>
    <d v="1899-12-30T08:45:00"/>
    <x v="0"/>
    <n v="79"/>
    <n v="19"/>
    <n v="8"/>
    <n v="21"/>
    <d v="1899-12-30T08:21:00"/>
    <s v="HVLT31"/>
    <x v="19"/>
    <x v="0"/>
    <s v="IDA"/>
    <s v="TXB"/>
    <x v="5"/>
  </r>
  <r>
    <x v="7"/>
    <s v="SN"/>
    <d v="2016-04-20T00:00:00"/>
    <d v="1899-12-30T07:15:00"/>
    <d v="1899-12-30T08:45:00"/>
    <x v="0"/>
    <n v="79"/>
    <n v="20"/>
    <n v="8"/>
    <n v="22"/>
    <d v="1899-12-30T08:22:00"/>
    <s v="XE9337"/>
    <x v="1"/>
    <x v="0"/>
    <s v="REG"/>
    <s v="TXB"/>
    <x v="0"/>
  </r>
  <r>
    <x v="7"/>
    <s v="SN"/>
    <d v="2016-04-20T00:00:00"/>
    <d v="1899-12-30T07:15:00"/>
    <d v="1899-12-30T08:45:00"/>
    <x v="0"/>
    <n v="79"/>
    <n v="21"/>
    <n v="8"/>
    <n v="23"/>
    <d v="1899-12-30T08:23:00"/>
    <s v="DBLS82"/>
    <x v="16"/>
    <x v="0"/>
    <s v="IDA"/>
    <s v="TXB"/>
    <x v="5"/>
  </r>
  <r>
    <x v="7"/>
    <s v="SN"/>
    <d v="2016-04-20T00:00:00"/>
    <d v="1899-12-30T07:15:00"/>
    <d v="1899-12-30T08:45:00"/>
    <x v="0"/>
    <n v="79"/>
    <n v="22"/>
    <n v="8"/>
    <n v="24"/>
    <d v="1899-12-30T08:24:00"/>
    <s v="ZT7449"/>
    <x v="1"/>
    <x v="0"/>
    <s v="REG"/>
    <s v="TXB"/>
    <x v="0"/>
  </r>
  <r>
    <x v="7"/>
    <s v="SN"/>
    <d v="2016-04-20T00:00:00"/>
    <d v="1899-12-30T07:15:00"/>
    <d v="1899-12-30T08:45:00"/>
    <x v="0"/>
    <n v="79"/>
    <n v="23"/>
    <n v="8"/>
    <n v="26"/>
    <d v="1899-12-30T08:26:00"/>
    <s v="XV9201"/>
    <x v="19"/>
    <x v="0"/>
    <s v="IDA"/>
    <s v="TXB"/>
    <x v="5"/>
  </r>
  <r>
    <x v="7"/>
    <s v="SN"/>
    <d v="2016-04-20T00:00:00"/>
    <d v="1899-12-30T07:15:00"/>
    <d v="1899-12-30T08:45:00"/>
    <x v="0"/>
    <n v="79"/>
    <n v="24"/>
    <n v="8"/>
    <n v="28"/>
    <d v="1899-12-30T08:28:00"/>
    <s v="FSBZ17"/>
    <x v="16"/>
    <x v="0"/>
    <s v="IDA"/>
    <s v="TXB"/>
    <x v="4"/>
  </r>
  <r>
    <x v="7"/>
    <s v="SN"/>
    <d v="2016-04-20T00:00:00"/>
    <d v="1899-12-30T07:15:00"/>
    <d v="1899-12-30T08:45:00"/>
    <x v="0"/>
    <n v="79"/>
    <n v="25"/>
    <n v="8"/>
    <n v="30"/>
    <d v="1899-12-30T08:30:00"/>
    <s v="PF1849"/>
    <x v="1"/>
    <x v="0"/>
    <s v="REG"/>
    <s v="TXB"/>
    <x v="2"/>
  </r>
  <r>
    <x v="7"/>
    <s v="SN"/>
    <d v="2016-04-20T00:00:00"/>
    <d v="1899-12-30T07:15:00"/>
    <d v="1899-12-30T08:45:00"/>
    <x v="0"/>
    <n v="79"/>
    <n v="26"/>
    <n v="8"/>
    <n v="30"/>
    <d v="1899-12-30T08:30:00"/>
    <s v="RB4694"/>
    <x v="19"/>
    <x v="0"/>
    <s v="IDA"/>
    <s v="TXB"/>
    <x v="0"/>
  </r>
  <r>
    <x v="7"/>
    <s v="SN"/>
    <d v="2016-04-20T00:00:00"/>
    <d v="1899-12-30T07:15:00"/>
    <d v="1899-12-30T08:45:00"/>
    <x v="0"/>
    <n v="79"/>
    <n v="27"/>
    <n v="8"/>
    <n v="32"/>
    <d v="1899-12-30T08:32:00"/>
    <s v="TV4846"/>
    <x v="19"/>
    <x v="0"/>
    <s v="IDA"/>
    <s v="TXB"/>
    <x v="1"/>
  </r>
  <r>
    <x v="7"/>
    <s v="SN"/>
    <d v="2016-04-20T00:00:00"/>
    <d v="1899-12-30T07:15:00"/>
    <d v="1899-12-30T08:45:00"/>
    <x v="0"/>
    <n v="79"/>
    <n v="28"/>
    <n v="8"/>
    <n v="32"/>
    <d v="1899-12-30T08:32:00"/>
    <s v="GBVW20"/>
    <x v="19"/>
    <x v="0"/>
    <s v="IDA"/>
    <s v="TXB"/>
    <x v="5"/>
  </r>
  <r>
    <x v="7"/>
    <s v="SN"/>
    <d v="2016-04-20T00:00:00"/>
    <d v="1899-12-30T07:15:00"/>
    <d v="1899-12-30T08:45:00"/>
    <x v="0"/>
    <n v="79"/>
    <n v="29"/>
    <n v="8"/>
    <n v="34"/>
    <d v="1899-12-30T08:34:00"/>
    <s v="YF2250"/>
    <x v="19"/>
    <x v="0"/>
    <s v="IDA"/>
    <s v="TXB"/>
    <x v="0"/>
  </r>
  <r>
    <x v="7"/>
    <s v="SN"/>
    <d v="2016-04-20T00:00:00"/>
    <d v="1899-12-30T07:15:00"/>
    <d v="1899-12-30T08:45:00"/>
    <x v="0"/>
    <n v="79"/>
    <n v="30"/>
    <n v="8"/>
    <n v="36"/>
    <d v="1899-12-30T08:36:00"/>
    <s v="XH4080"/>
    <x v="43"/>
    <x v="1"/>
    <s v="REG"/>
    <s v="TXB"/>
    <x v="0"/>
  </r>
  <r>
    <x v="7"/>
    <s v="SN"/>
    <d v="2016-04-20T00:00:00"/>
    <d v="1899-12-30T07:15:00"/>
    <d v="1899-12-30T08:45:00"/>
    <x v="0"/>
    <n v="80"/>
    <n v="1"/>
    <n v="8"/>
    <n v="37"/>
    <d v="1899-12-30T08:37:00"/>
    <s v="CF4551"/>
    <x v="16"/>
    <x v="0"/>
    <s v="IDA"/>
    <s v="TXB"/>
    <x v="4"/>
  </r>
  <r>
    <x v="7"/>
    <s v="SN"/>
    <d v="2016-04-20T00:00:00"/>
    <d v="1899-12-30T07:15:00"/>
    <d v="1899-12-30T08:45:00"/>
    <x v="0"/>
    <n v="80"/>
    <n v="2"/>
    <n v="8"/>
    <n v="40"/>
    <d v="1899-12-30T08:40:00"/>
    <s v="VY7741"/>
    <x v="16"/>
    <x v="0"/>
    <s v="IDA"/>
    <s v="TXB"/>
    <x v="0"/>
  </r>
  <r>
    <x v="7"/>
    <s v="SN"/>
    <d v="2016-04-20T00:00:00"/>
    <d v="1899-12-30T07:15:00"/>
    <d v="1899-12-30T08:45:00"/>
    <x v="0"/>
    <n v="80"/>
    <n v="3"/>
    <n v="8"/>
    <n v="41"/>
    <d v="1899-12-30T08:41:00"/>
    <s v="XN6577"/>
    <x v="19"/>
    <x v="0"/>
    <s v="IDA"/>
    <s v="TXB"/>
    <x v="0"/>
  </r>
  <r>
    <x v="7"/>
    <s v="SN"/>
    <d v="2016-04-20T00:00:00"/>
    <d v="1899-12-30T07:15:00"/>
    <d v="1899-12-30T08:45:00"/>
    <x v="0"/>
    <n v="80"/>
    <n v="4"/>
    <n v="8"/>
    <n v="42"/>
    <d v="1899-12-30T08:42:00"/>
    <s v="CHTJ33"/>
    <x v="19"/>
    <x v="0"/>
    <s v="IDA"/>
    <s v="TXB"/>
    <x v="1"/>
  </r>
  <r>
    <x v="7"/>
    <s v="SN"/>
    <d v="2016-04-20T00:00:00"/>
    <d v="1899-12-30T07:15:00"/>
    <d v="1899-12-30T08:45:00"/>
    <x v="0"/>
    <n v="80"/>
    <n v="5"/>
    <n v="8"/>
    <n v="42"/>
    <d v="1899-12-30T08:42:00"/>
    <s v="XJ6813"/>
    <x v="0"/>
    <x v="0"/>
    <s v="REG"/>
    <s v="TXB"/>
    <x v="0"/>
  </r>
  <r>
    <x v="7"/>
    <s v="SN"/>
    <d v="2016-04-20T00:00:00"/>
    <d v="1899-12-30T07:15:00"/>
    <d v="1899-12-30T08:45:00"/>
    <x v="0"/>
    <n v="80"/>
    <n v="6"/>
    <n v="8"/>
    <n v="42"/>
    <d v="1899-12-30T08:42:00"/>
    <s v="CPPD60"/>
    <x v="18"/>
    <x v="0"/>
    <s v="REG"/>
    <s v="TXB"/>
    <x v="1"/>
  </r>
  <r>
    <x v="7"/>
    <s v="SN"/>
    <d v="2016-04-20T00:00:00"/>
    <d v="1899-12-30T07:15:00"/>
    <d v="1899-12-30T08:45:00"/>
    <x v="0"/>
    <n v="80"/>
    <n v="7"/>
    <n v="8"/>
    <n v="44"/>
    <d v="1899-12-30T08:44:00"/>
    <s v="TJ3256"/>
    <x v="19"/>
    <x v="0"/>
    <s v="IDA"/>
    <s v="TXB"/>
    <x v="0"/>
  </r>
  <r>
    <x v="7"/>
    <s v="SN"/>
    <d v="2016-04-20T00:00:00"/>
    <d v="1899-12-30T09:45:00"/>
    <d v="1899-12-30T11:15:00"/>
    <x v="1"/>
    <n v="81"/>
    <n v="1"/>
    <n v="9"/>
    <n v="45"/>
    <d v="1899-12-30T09:45:00"/>
    <s v="VV1283"/>
    <x v="18"/>
    <x v="0"/>
    <s v="REG"/>
    <s v="TXB"/>
    <x v="0"/>
  </r>
  <r>
    <x v="7"/>
    <s v="SN"/>
    <d v="2016-04-20T00:00:00"/>
    <d v="1899-12-30T09:45:00"/>
    <d v="1899-12-30T11:15:00"/>
    <x v="1"/>
    <n v="81"/>
    <n v="2"/>
    <n v="9"/>
    <n v="46"/>
    <d v="1899-12-30T09:46:00"/>
    <s v="FFFC13"/>
    <x v="1"/>
    <x v="0"/>
    <s v="REG"/>
    <s v="TXB"/>
    <x v="0"/>
  </r>
  <r>
    <x v="7"/>
    <s v="SN"/>
    <d v="2016-04-20T00:00:00"/>
    <d v="1899-12-30T09:45:00"/>
    <d v="1899-12-30T11:15:00"/>
    <x v="1"/>
    <n v="81"/>
    <n v="3"/>
    <n v="9"/>
    <n v="48"/>
    <d v="1899-12-30T09:48:00"/>
    <s v="GZYX34"/>
    <x v="19"/>
    <x v="0"/>
    <s v="IDA"/>
    <s v="TXB"/>
    <x v="0"/>
  </r>
  <r>
    <x v="7"/>
    <s v="SN"/>
    <d v="2016-04-20T00:00:00"/>
    <d v="1899-12-30T09:45:00"/>
    <d v="1899-12-30T11:15:00"/>
    <x v="1"/>
    <n v="81"/>
    <n v="4"/>
    <n v="9"/>
    <n v="47"/>
    <d v="1899-12-30T09:47:00"/>
    <s v="XV9202"/>
    <x v="16"/>
    <x v="0"/>
    <s v="IDA"/>
    <s v="TXB"/>
    <x v="0"/>
  </r>
  <r>
    <x v="7"/>
    <s v="SN"/>
    <d v="2016-04-20T00:00:00"/>
    <d v="1899-12-30T09:45:00"/>
    <d v="1899-12-30T11:15:00"/>
    <x v="1"/>
    <n v="81"/>
    <n v="5"/>
    <n v="9"/>
    <n v="51"/>
    <d v="1899-12-30T09:51:00"/>
    <s v="XT7840"/>
    <x v="19"/>
    <x v="0"/>
    <s v="IDA"/>
    <s v="TXB"/>
    <x v="4"/>
  </r>
  <r>
    <x v="7"/>
    <s v="SN"/>
    <d v="2016-04-20T00:00:00"/>
    <d v="1899-12-30T09:45:00"/>
    <d v="1899-12-30T11:15:00"/>
    <x v="1"/>
    <n v="81"/>
    <n v="6"/>
    <n v="9"/>
    <n v="52"/>
    <d v="1899-12-30T09:52:00"/>
    <s v="FYCC32"/>
    <x v="16"/>
    <x v="0"/>
    <s v="IDA"/>
    <s v="TXB"/>
    <x v="4"/>
  </r>
  <r>
    <x v="7"/>
    <s v="SN"/>
    <d v="2016-04-20T00:00:00"/>
    <d v="1899-12-30T09:45:00"/>
    <d v="1899-12-30T11:15:00"/>
    <x v="1"/>
    <n v="81"/>
    <n v="7"/>
    <n v="9"/>
    <n v="55"/>
    <d v="1899-12-30T09:55:00"/>
    <s v="XR5424"/>
    <x v="1"/>
    <x v="0"/>
    <s v="REG"/>
    <s v="TXB"/>
    <x v="0"/>
  </r>
  <r>
    <x v="7"/>
    <s v="SN"/>
    <d v="2016-04-20T00:00:00"/>
    <d v="1899-12-30T09:45:00"/>
    <d v="1899-12-30T11:15:00"/>
    <x v="1"/>
    <n v="81"/>
    <n v="8"/>
    <n v="9"/>
    <n v="55"/>
    <d v="1899-12-30T09:55:00"/>
    <s v="XL8386"/>
    <x v="19"/>
    <x v="0"/>
    <s v="IDA"/>
    <s v="TXB"/>
    <x v="0"/>
  </r>
  <r>
    <x v="7"/>
    <s v="SN"/>
    <d v="2016-04-20T00:00:00"/>
    <d v="1899-12-30T09:45:00"/>
    <d v="1899-12-30T11:15:00"/>
    <x v="1"/>
    <n v="81"/>
    <n v="9"/>
    <n v="9"/>
    <n v="58"/>
    <d v="1899-12-30T09:58:00"/>
    <s v="VB3881"/>
    <x v="19"/>
    <x v="0"/>
    <s v="IDA"/>
    <s v="TXB"/>
    <x v="1"/>
  </r>
  <r>
    <x v="7"/>
    <s v="SN"/>
    <d v="2016-04-20T00:00:00"/>
    <d v="1899-12-30T09:45:00"/>
    <d v="1899-12-30T11:15:00"/>
    <x v="1"/>
    <n v="81"/>
    <n v="10"/>
    <n v="9"/>
    <n v="58"/>
    <d v="1899-12-30T09:58:00"/>
    <s v="PX4813"/>
    <x v="19"/>
    <x v="0"/>
    <s v="IDA"/>
    <s v="TXB"/>
    <x v="1"/>
  </r>
  <r>
    <x v="7"/>
    <s v="SN"/>
    <d v="2016-04-20T00:00:00"/>
    <d v="1899-12-30T09:45:00"/>
    <d v="1899-12-30T11:15:00"/>
    <x v="1"/>
    <n v="81"/>
    <n v="11"/>
    <n v="10"/>
    <n v="0"/>
    <d v="1899-12-30T10:00:00"/>
    <s v="YR1750"/>
    <x v="1"/>
    <x v="0"/>
    <s v="REG"/>
    <s v="TXB"/>
    <x v="1"/>
  </r>
  <r>
    <x v="7"/>
    <s v="SN"/>
    <d v="2016-04-20T00:00:00"/>
    <d v="1899-12-30T09:45:00"/>
    <d v="1899-12-30T11:15:00"/>
    <x v="1"/>
    <n v="81"/>
    <n v="12"/>
    <n v="10"/>
    <n v="2"/>
    <d v="1899-12-30T10:02:00"/>
    <s v="XT7450"/>
    <x v="16"/>
    <x v="0"/>
    <s v="IDA"/>
    <s v="TXB"/>
    <x v="0"/>
  </r>
  <r>
    <x v="7"/>
    <s v="SN"/>
    <d v="2016-04-20T00:00:00"/>
    <d v="1899-12-30T09:45:00"/>
    <d v="1899-12-30T11:15:00"/>
    <x v="1"/>
    <n v="81"/>
    <n v="13"/>
    <n v="10"/>
    <n v="5"/>
    <d v="1899-12-30T10:05:00"/>
    <s v="UF8811"/>
    <x v="18"/>
    <x v="0"/>
    <s v="REG"/>
    <s v="TXB"/>
    <x v="0"/>
  </r>
  <r>
    <x v="7"/>
    <s v="SN"/>
    <d v="2016-04-20T00:00:00"/>
    <d v="1899-12-30T09:45:00"/>
    <d v="1899-12-30T11:15:00"/>
    <x v="1"/>
    <n v="81"/>
    <n v="14"/>
    <n v="10"/>
    <n v="7"/>
    <d v="1899-12-30T10:07:00"/>
    <s v="XR5402"/>
    <x v="19"/>
    <x v="0"/>
    <s v="IDA"/>
    <s v="TXB"/>
    <x v="3"/>
  </r>
  <r>
    <x v="7"/>
    <s v="SN"/>
    <d v="2016-04-20T00:00:00"/>
    <d v="1899-12-30T09:45:00"/>
    <d v="1899-12-30T11:15:00"/>
    <x v="1"/>
    <n v="81"/>
    <n v="15"/>
    <n v="10"/>
    <n v="9"/>
    <d v="1899-12-30T10:09:00"/>
    <s v="YD7933"/>
    <x v="19"/>
    <x v="0"/>
    <s v="IDA"/>
    <s v="TXB"/>
    <x v="0"/>
  </r>
  <r>
    <x v="7"/>
    <s v="SN"/>
    <d v="2016-04-20T00:00:00"/>
    <d v="1899-12-30T09:45:00"/>
    <d v="1899-12-30T11:15:00"/>
    <x v="1"/>
    <n v="81"/>
    <n v="16"/>
    <n v="10"/>
    <n v="11"/>
    <d v="1899-12-30T10:11:00"/>
    <s v="BDGP50"/>
    <x v="1"/>
    <x v="0"/>
    <s v="REG"/>
    <s v="TXB"/>
    <x v="0"/>
  </r>
  <r>
    <x v="7"/>
    <s v="SN"/>
    <d v="2016-04-20T00:00:00"/>
    <d v="1899-12-30T09:45:00"/>
    <d v="1899-12-30T11:15:00"/>
    <x v="1"/>
    <n v="81"/>
    <n v="17"/>
    <n v="10"/>
    <n v="11"/>
    <d v="1899-12-30T10:11:00"/>
    <s v="XG8576"/>
    <x v="18"/>
    <x v="0"/>
    <s v="REG"/>
    <s v="TXB"/>
    <x v="0"/>
  </r>
  <r>
    <x v="7"/>
    <s v="SN"/>
    <d v="2016-04-20T00:00:00"/>
    <d v="1899-12-30T09:45:00"/>
    <d v="1899-12-30T11:15:00"/>
    <x v="1"/>
    <n v="81"/>
    <n v="18"/>
    <n v="10"/>
    <n v="11"/>
    <d v="1899-12-30T10:11:00"/>
    <s v="FYBV70"/>
    <x v="19"/>
    <x v="0"/>
    <s v="IDA"/>
    <s v="TXB"/>
    <x v="0"/>
  </r>
  <r>
    <x v="7"/>
    <s v="SN"/>
    <d v="2016-04-20T00:00:00"/>
    <d v="1899-12-30T09:45:00"/>
    <d v="1899-12-30T11:15:00"/>
    <x v="1"/>
    <n v="81"/>
    <n v="19"/>
    <n v="10"/>
    <n v="11"/>
    <d v="1899-12-30T10:11:00"/>
    <s v="XW8284"/>
    <x v="19"/>
    <x v="0"/>
    <s v="IDA"/>
    <s v="TXB"/>
    <x v="0"/>
  </r>
  <r>
    <x v="7"/>
    <s v="SN"/>
    <d v="2016-04-20T00:00:00"/>
    <d v="1899-12-30T09:45:00"/>
    <d v="1899-12-30T11:15:00"/>
    <x v="1"/>
    <n v="81"/>
    <n v="20"/>
    <n v="10"/>
    <n v="16"/>
    <d v="1899-12-30T10:16:00"/>
    <s v="XV9759"/>
    <x v="1"/>
    <x v="0"/>
    <s v="REG"/>
    <s v="TXB"/>
    <x v="0"/>
  </r>
  <r>
    <x v="7"/>
    <s v="SN"/>
    <d v="2016-04-20T00:00:00"/>
    <d v="1899-12-30T09:45:00"/>
    <d v="1899-12-30T11:15:00"/>
    <x v="1"/>
    <n v="81"/>
    <n v="21"/>
    <n v="10"/>
    <n v="16"/>
    <d v="1899-12-30T10:16:00"/>
    <s v="RJ2223"/>
    <x v="16"/>
    <x v="0"/>
    <s v="IDA"/>
    <s v="TXB"/>
    <x v="0"/>
  </r>
  <r>
    <x v="7"/>
    <s v="SN"/>
    <d v="2016-04-20T00:00:00"/>
    <d v="1899-12-30T09:45:00"/>
    <d v="1899-12-30T11:15:00"/>
    <x v="1"/>
    <n v="81"/>
    <n v="22"/>
    <n v="10"/>
    <n v="16"/>
    <d v="1899-12-30T10:16:00"/>
    <s v="VV1303"/>
    <x v="16"/>
    <x v="0"/>
    <s v="IDA"/>
    <s v="TXB"/>
    <x v="0"/>
  </r>
  <r>
    <x v="7"/>
    <s v="SN"/>
    <d v="2016-04-20T00:00:00"/>
    <d v="1899-12-30T09:45:00"/>
    <d v="1899-12-30T11:15:00"/>
    <x v="1"/>
    <n v="81"/>
    <n v="23"/>
    <n v="10"/>
    <n v="18"/>
    <d v="1899-12-30T10:18:00"/>
    <s v="RR4641"/>
    <x v="0"/>
    <x v="0"/>
    <s v="REG"/>
    <s v="TXB"/>
    <x v="0"/>
  </r>
  <r>
    <x v="7"/>
    <s v="SN"/>
    <d v="2016-04-20T00:00:00"/>
    <d v="1899-12-30T09:45:00"/>
    <d v="1899-12-30T11:15:00"/>
    <x v="1"/>
    <n v="81"/>
    <n v="24"/>
    <n v="10"/>
    <n v="20"/>
    <d v="1899-12-30T10:20:00"/>
    <s v="WG2582"/>
    <x v="19"/>
    <x v="0"/>
    <s v="IDA"/>
    <s v="TXB"/>
    <x v="0"/>
  </r>
  <r>
    <x v="7"/>
    <s v="SN"/>
    <d v="2016-04-20T00:00:00"/>
    <d v="1899-12-30T09:45:00"/>
    <d v="1899-12-30T11:15:00"/>
    <x v="1"/>
    <n v="81"/>
    <n v="25"/>
    <n v="10"/>
    <n v="21"/>
    <d v="1899-12-30T10:21:00"/>
    <s v="TV4536"/>
    <x v="19"/>
    <x v="0"/>
    <s v="IDA"/>
    <s v="TXB"/>
    <x v="0"/>
  </r>
  <r>
    <x v="7"/>
    <s v="SN"/>
    <d v="2016-04-20T00:00:00"/>
    <d v="1899-12-30T09:45:00"/>
    <d v="1899-12-30T11:15:00"/>
    <x v="1"/>
    <n v="81"/>
    <n v="26"/>
    <n v="10"/>
    <n v="21"/>
    <d v="1899-12-30T10:21:00"/>
    <s v="WK7410"/>
    <x v="18"/>
    <x v="0"/>
    <s v="REG"/>
    <s v="TXB"/>
    <x v="0"/>
  </r>
  <r>
    <x v="7"/>
    <s v="SN"/>
    <d v="2016-04-20T00:00:00"/>
    <d v="1899-12-30T09:45:00"/>
    <d v="1899-12-30T11:15:00"/>
    <x v="1"/>
    <n v="81"/>
    <n v="27"/>
    <n v="10"/>
    <n v="23"/>
    <d v="1899-12-30T10:23:00"/>
    <s v="DSGW15"/>
    <x v="1"/>
    <x v="0"/>
    <s v="REG"/>
    <s v="TXB"/>
    <x v="0"/>
  </r>
  <r>
    <x v="7"/>
    <s v="SN"/>
    <d v="2016-04-20T00:00:00"/>
    <d v="1899-12-30T09:45:00"/>
    <d v="1899-12-30T11:15:00"/>
    <x v="1"/>
    <n v="81"/>
    <n v="28"/>
    <n v="10"/>
    <n v="27"/>
    <d v="1899-12-30T10:27:00"/>
    <s v="XB8574"/>
    <x v="19"/>
    <x v="0"/>
    <s v="IDA"/>
    <s v="TXB"/>
    <x v="0"/>
  </r>
  <r>
    <x v="7"/>
    <s v="SN"/>
    <d v="2016-04-20T00:00:00"/>
    <d v="1899-12-30T09:45:00"/>
    <d v="1899-12-30T11:15:00"/>
    <x v="1"/>
    <n v="81"/>
    <n v="29"/>
    <n v="10"/>
    <n v="30"/>
    <d v="1899-12-30T10:30:00"/>
    <s v="TK1389"/>
    <x v="0"/>
    <x v="0"/>
    <s v="REG"/>
    <s v="TXB"/>
    <x v="2"/>
  </r>
  <r>
    <x v="7"/>
    <s v="SN"/>
    <d v="2016-04-20T00:00:00"/>
    <d v="1899-12-30T09:45:00"/>
    <d v="1899-12-30T11:15:00"/>
    <x v="1"/>
    <n v="81"/>
    <n v="30"/>
    <n v="10"/>
    <n v="30"/>
    <d v="1899-12-30T10:30:00"/>
    <s v="FCXC75"/>
    <x v="1"/>
    <x v="0"/>
    <s v="REG"/>
    <s v="TXB"/>
    <x v="0"/>
  </r>
  <r>
    <x v="7"/>
    <s v="SN"/>
    <d v="2016-04-20T00:00:00"/>
    <d v="1899-12-30T09:45:00"/>
    <d v="1899-12-30T11:15:00"/>
    <x v="1"/>
    <n v="82"/>
    <n v="1"/>
    <n v="10"/>
    <n v="30"/>
    <d v="1899-12-30T10:30:00"/>
    <s v="WF6230"/>
    <x v="16"/>
    <x v="0"/>
    <s v="IDA"/>
    <s v="TXB"/>
    <x v="0"/>
  </r>
  <r>
    <x v="7"/>
    <s v="SN"/>
    <d v="2016-04-20T00:00:00"/>
    <d v="1899-12-30T09:45:00"/>
    <d v="1899-12-30T11:15:00"/>
    <x v="1"/>
    <n v="82"/>
    <n v="2"/>
    <n v="10"/>
    <n v="33"/>
    <d v="1899-12-30T10:33:00"/>
    <s v="BHDF14"/>
    <x v="16"/>
    <x v="0"/>
    <s v="IDA"/>
    <s v="TXB"/>
    <x v="1"/>
  </r>
  <r>
    <x v="7"/>
    <s v="SN"/>
    <d v="2016-04-20T00:00:00"/>
    <d v="1899-12-30T09:45:00"/>
    <d v="1899-12-30T11:15:00"/>
    <x v="1"/>
    <n v="82"/>
    <n v="3"/>
    <n v="10"/>
    <n v="35"/>
    <d v="1899-12-30T10:35:00"/>
    <s v="PB2477"/>
    <x v="1"/>
    <x v="0"/>
    <s v="REG"/>
    <s v="TXB"/>
    <x v="0"/>
  </r>
  <r>
    <x v="7"/>
    <s v="SN"/>
    <d v="2016-04-20T00:00:00"/>
    <d v="1899-12-30T09:45:00"/>
    <d v="1899-12-30T11:15:00"/>
    <x v="1"/>
    <n v="82"/>
    <n v="4"/>
    <n v="10"/>
    <n v="36"/>
    <d v="1899-12-30T10:36:00"/>
    <s v="XE9323"/>
    <x v="19"/>
    <x v="0"/>
    <s v="IDA"/>
    <s v="TXB"/>
    <x v="0"/>
  </r>
  <r>
    <x v="7"/>
    <s v="SN"/>
    <d v="2016-04-20T00:00:00"/>
    <d v="1899-12-30T09:45:00"/>
    <d v="1899-12-30T11:15:00"/>
    <x v="1"/>
    <n v="82"/>
    <n v="5"/>
    <n v="10"/>
    <n v="36"/>
    <d v="1899-12-30T10:36:00"/>
    <s v="XG8359"/>
    <x v="19"/>
    <x v="0"/>
    <s v="IDA"/>
    <s v="TXB"/>
    <x v="0"/>
  </r>
  <r>
    <x v="7"/>
    <s v="SN"/>
    <d v="2016-04-20T00:00:00"/>
    <d v="1899-12-30T09:45:00"/>
    <d v="1899-12-30T11:15:00"/>
    <x v="1"/>
    <n v="82"/>
    <n v="6"/>
    <n v="10"/>
    <n v="38"/>
    <d v="1899-12-30T10:38:00"/>
    <s v="XV3438"/>
    <x v="18"/>
    <x v="0"/>
    <s v="REG"/>
    <s v="TXB"/>
    <x v="0"/>
  </r>
  <r>
    <x v="7"/>
    <s v="SN"/>
    <d v="2016-04-20T00:00:00"/>
    <d v="1899-12-30T09:45:00"/>
    <d v="1899-12-30T11:15:00"/>
    <x v="1"/>
    <n v="82"/>
    <n v="7"/>
    <n v="10"/>
    <n v="40"/>
    <d v="1899-12-30T10:40:00"/>
    <s v="RP7390"/>
    <x v="19"/>
    <x v="0"/>
    <s v="IDA"/>
    <s v="TXB"/>
    <x v="3"/>
  </r>
  <r>
    <x v="7"/>
    <s v="SN"/>
    <d v="2016-04-20T00:00:00"/>
    <d v="1899-12-30T09:45:00"/>
    <d v="1899-12-30T11:15:00"/>
    <x v="1"/>
    <n v="82"/>
    <n v="8"/>
    <n v="10"/>
    <n v="42"/>
    <d v="1899-12-30T10:42:00"/>
    <s v="HKPG48"/>
    <x v="19"/>
    <x v="0"/>
    <s v="IDA"/>
    <s v="TXB"/>
    <x v="4"/>
  </r>
  <r>
    <x v="7"/>
    <s v="SN"/>
    <d v="2016-04-20T00:00:00"/>
    <d v="1899-12-30T09:45:00"/>
    <d v="1899-12-30T11:15:00"/>
    <x v="1"/>
    <n v="82"/>
    <n v="9"/>
    <n v="10"/>
    <n v="45"/>
    <d v="1899-12-30T10:45:00"/>
    <s v="YG1168"/>
    <x v="1"/>
    <x v="0"/>
    <s v="REG"/>
    <s v="TXB"/>
    <x v="1"/>
  </r>
  <r>
    <x v="7"/>
    <s v="SN"/>
    <d v="2016-04-20T00:00:00"/>
    <d v="1899-12-30T09:45:00"/>
    <d v="1899-12-30T11:15:00"/>
    <x v="1"/>
    <n v="82"/>
    <n v="10"/>
    <n v="10"/>
    <n v="45"/>
    <d v="1899-12-30T10:45:00"/>
    <s v="FTPC59"/>
    <x v="19"/>
    <x v="0"/>
    <s v="IDA"/>
    <s v="TXB"/>
    <x v="0"/>
  </r>
  <r>
    <x v="7"/>
    <s v="SN"/>
    <d v="2016-04-20T00:00:00"/>
    <d v="1899-12-30T09:45:00"/>
    <d v="1899-12-30T11:15:00"/>
    <x v="1"/>
    <n v="82"/>
    <n v="11"/>
    <n v="10"/>
    <n v="47"/>
    <d v="1899-12-30T10:47:00"/>
    <s v="XY3951"/>
    <x v="16"/>
    <x v="0"/>
    <s v="IDA"/>
    <s v="TXB"/>
    <x v="1"/>
  </r>
  <r>
    <x v="7"/>
    <s v="SN"/>
    <d v="2016-04-20T00:00:00"/>
    <d v="1899-12-30T09:45:00"/>
    <d v="1899-12-30T11:15:00"/>
    <x v="1"/>
    <n v="82"/>
    <n v="12"/>
    <n v="10"/>
    <n v="50"/>
    <d v="1899-12-30T10:50:00"/>
    <s v="ZR7113"/>
    <x v="19"/>
    <x v="0"/>
    <s v="IDA"/>
    <s v="TXB"/>
    <x v="5"/>
  </r>
  <r>
    <x v="7"/>
    <s v="SN"/>
    <d v="2016-04-20T00:00:00"/>
    <d v="1899-12-30T09:45:00"/>
    <d v="1899-12-30T11:15:00"/>
    <x v="1"/>
    <n v="82"/>
    <n v="13"/>
    <n v="10"/>
    <n v="51"/>
    <d v="1899-12-30T10:51:00"/>
    <s v="UD7002"/>
    <x v="19"/>
    <x v="0"/>
    <s v="IDA"/>
    <s v="TXB"/>
    <x v="3"/>
  </r>
  <r>
    <x v="7"/>
    <s v="SN"/>
    <d v="2016-04-20T00:00:00"/>
    <d v="1899-12-30T09:45:00"/>
    <d v="1899-12-30T11:15:00"/>
    <x v="1"/>
    <n v="82"/>
    <n v="14"/>
    <n v="10"/>
    <n v="53"/>
    <d v="1899-12-30T10:53:00"/>
    <s v="CZPS16"/>
    <x v="1"/>
    <x v="0"/>
    <s v="IDA"/>
    <s v="TXB"/>
    <x v="1"/>
  </r>
  <r>
    <x v="7"/>
    <s v="SN"/>
    <d v="2016-04-20T00:00:00"/>
    <d v="1899-12-30T09:45:00"/>
    <d v="1899-12-30T11:15:00"/>
    <x v="1"/>
    <n v="82"/>
    <n v="16"/>
    <n v="10"/>
    <n v="55"/>
    <d v="1899-12-30T10:55:00"/>
    <s v="YZ7082"/>
    <x v="19"/>
    <x v="0"/>
    <s v="IDA"/>
    <s v="TXB"/>
    <x v="0"/>
  </r>
  <r>
    <x v="7"/>
    <s v="SN"/>
    <d v="2016-04-20T00:00:00"/>
    <d v="1899-12-30T09:45:00"/>
    <d v="1899-12-30T11:15:00"/>
    <x v="1"/>
    <n v="82"/>
    <n v="17"/>
    <n v="10"/>
    <n v="55"/>
    <d v="1899-12-30T10:55:00"/>
    <s v="XL8616"/>
    <x v="18"/>
    <x v="0"/>
    <s v="REG"/>
    <s v="TXB"/>
    <x v="1"/>
  </r>
  <r>
    <x v="7"/>
    <s v="SN"/>
    <d v="2016-04-20T00:00:00"/>
    <d v="1899-12-30T09:45:00"/>
    <d v="1899-12-30T11:15:00"/>
    <x v="1"/>
    <n v="82"/>
    <n v="18"/>
    <n v="10"/>
    <n v="56"/>
    <d v="1899-12-30T10:56:00"/>
    <s v="PB2474"/>
    <x v="19"/>
    <x v="0"/>
    <s v="IDA"/>
    <s v="TXB"/>
    <x v="1"/>
  </r>
  <r>
    <x v="7"/>
    <s v="SN"/>
    <d v="2016-04-20T00:00:00"/>
    <d v="1899-12-30T09:45:00"/>
    <d v="1899-12-30T11:15:00"/>
    <x v="1"/>
    <n v="82"/>
    <n v="19"/>
    <n v="11"/>
    <n v="0"/>
    <d v="1899-12-30T11:00:00"/>
    <s v="DPTC23"/>
    <x v="16"/>
    <x v="0"/>
    <s v="IDA"/>
    <s v="TXB"/>
    <x v="1"/>
  </r>
  <r>
    <x v="7"/>
    <s v="SN"/>
    <d v="2016-04-20T00:00:00"/>
    <d v="1899-12-30T09:45:00"/>
    <d v="1899-12-30T11:15:00"/>
    <x v="1"/>
    <n v="82"/>
    <n v="20"/>
    <n v="11"/>
    <n v="1"/>
    <d v="1899-12-30T11:01:00"/>
    <s v="ZL3344"/>
    <x v="16"/>
    <x v="0"/>
    <s v="IDA"/>
    <s v="TXB"/>
    <x v="0"/>
  </r>
  <r>
    <x v="7"/>
    <s v="SN"/>
    <d v="2016-04-20T00:00:00"/>
    <d v="1899-12-30T09:45:00"/>
    <d v="1899-12-30T11:15:00"/>
    <x v="1"/>
    <n v="82"/>
    <n v="21"/>
    <n v="11"/>
    <n v="3"/>
    <d v="1899-12-30T11:03:00"/>
    <s v="XR5403"/>
    <x v="1"/>
    <x v="0"/>
    <s v="REG"/>
    <s v="TXB"/>
    <x v="1"/>
  </r>
  <r>
    <x v="7"/>
    <s v="SN"/>
    <d v="2016-04-20T00:00:00"/>
    <d v="1899-12-30T09:45:00"/>
    <d v="1899-12-30T11:15:00"/>
    <x v="1"/>
    <n v="82"/>
    <n v="22"/>
    <n v="11"/>
    <n v="5"/>
    <d v="1899-12-30T11:05:00"/>
    <s v="XY3641"/>
    <x v="19"/>
    <x v="0"/>
    <s v="IDA"/>
    <s v="TXB"/>
    <x v="1"/>
  </r>
  <r>
    <x v="7"/>
    <s v="SN"/>
    <d v="2016-04-20T00:00:00"/>
    <d v="1899-12-30T09:45:00"/>
    <d v="1899-12-30T11:15:00"/>
    <x v="1"/>
    <n v="82"/>
    <n v="23"/>
    <n v="11"/>
    <n v="6"/>
    <d v="1899-12-30T11:06:00"/>
    <s v="HVLT31"/>
    <x v="19"/>
    <x v="0"/>
    <s v="IDA"/>
    <s v="TXB"/>
    <x v="3"/>
  </r>
  <r>
    <x v="7"/>
    <s v="SN"/>
    <d v="2016-04-20T00:00:00"/>
    <d v="1899-12-30T09:45:00"/>
    <d v="1899-12-30T11:15:00"/>
    <x v="1"/>
    <n v="82"/>
    <n v="24"/>
    <n v="11"/>
    <n v="10"/>
    <d v="1899-12-30T11:10:00"/>
    <s v="XW8290"/>
    <x v="19"/>
    <x v="0"/>
    <s v="IDA"/>
    <s v="TXB"/>
    <x v="0"/>
  </r>
  <r>
    <x v="7"/>
    <s v="SN"/>
    <d v="2016-04-20T00:00:00"/>
    <d v="1899-12-30T09:45:00"/>
    <d v="1899-12-30T11:15:00"/>
    <x v="1"/>
    <n v="82"/>
    <n v="25"/>
    <n v="11"/>
    <n v="11"/>
    <d v="1899-12-30T11:11:00"/>
    <s v="PG8204"/>
    <x v="19"/>
    <x v="0"/>
    <s v="IDA"/>
    <s v="TXB"/>
    <x v="0"/>
  </r>
  <r>
    <x v="7"/>
    <s v="SN"/>
    <d v="2016-04-20T00:00:00"/>
    <d v="1899-12-30T09:45:00"/>
    <d v="1899-12-30T11:15:00"/>
    <x v="1"/>
    <n v="82"/>
    <n v="26"/>
    <n v="11"/>
    <n v="11"/>
    <d v="1899-12-30T11:11:00"/>
    <s v="YR1991"/>
    <x v="19"/>
    <x v="0"/>
    <s v="IDA"/>
    <s v="TXB"/>
    <x v="0"/>
  </r>
  <r>
    <x v="7"/>
    <s v="SN"/>
    <d v="2016-04-20T00:00:00"/>
    <d v="1899-12-30T09:45:00"/>
    <d v="1899-12-30T11:15:00"/>
    <x v="1"/>
    <n v="82"/>
    <n v="27"/>
    <n v="11"/>
    <n v="12"/>
    <d v="1899-12-30T11:12:00"/>
    <s v="XJ6813"/>
    <x v="1"/>
    <x v="0"/>
    <s v="REG"/>
    <s v="TXB"/>
    <x v="0"/>
  </r>
  <r>
    <x v="7"/>
    <s v="SN"/>
    <d v="2016-04-20T00:00:00"/>
    <d v="1899-12-30T12:45:00"/>
    <d v="1899-12-30T14:15:00"/>
    <x v="2"/>
    <n v="83"/>
    <n v="1"/>
    <n v="12"/>
    <n v="47"/>
    <d v="1899-12-30T12:47:00"/>
    <s v="YR2016"/>
    <x v="19"/>
    <x v="0"/>
    <s v="IDA"/>
    <s v="TXB"/>
    <x v="0"/>
  </r>
  <r>
    <x v="7"/>
    <s v="SN"/>
    <d v="2016-04-20T00:00:00"/>
    <d v="1899-12-30T12:45:00"/>
    <d v="1899-12-30T14:15:00"/>
    <x v="2"/>
    <n v="83"/>
    <n v="2"/>
    <n v="12"/>
    <n v="48"/>
    <d v="1899-12-30T12:48:00"/>
    <s v="GZYX34"/>
    <x v="19"/>
    <x v="0"/>
    <s v="IDA"/>
    <s v="TXB"/>
    <x v="0"/>
  </r>
  <r>
    <x v="7"/>
    <s v="SN"/>
    <d v="2016-04-20T00:00:00"/>
    <d v="1899-12-30T12:45:00"/>
    <d v="1899-12-30T14:15:00"/>
    <x v="2"/>
    <n v="83"/>
    <n v="3"/>
    <n v="12"/>
    <n v="52"/>
    <d v="1899-12-30T12:52:00"/>
    <s v="DKLT63"/>
    <x v="16"/>
    <x v="0"/>
    <s v="IDA"/>
    <s v="TXB"/>
    <x v="0"/>
  </r>
  <r>
    <x v="7"/>
    <s v="SN"/>
    <d v="2016-04-20T00:00:00"/>
    <d v="1899-12-30T12:45:00"/>
    <d v="1899-12-30T14:15:00"/>
    <x v="2"/>
    <n v="83"/>
    <n v="4"/>
    <n v="12"/>
    <n v="52"/>
    <d v="1899-12-30T12:52:00"/>
    <s v="FYCC32"/>
    <x v="16"/>
    <x v="0"/>
    <s v="IDA"/>
    <s v="TXB"/>
    <x v="0"/>
  </r>
  <r>
    <x v="7"/>
    <s v="SN"/>
    <d v="2016-04-20T00:00:00"/>
    <d v="1899-12-30T12:45:00"/>
    <d v="1899-12-30T14:15:00"/>
    <x v="2"/>
    <n v="83"/>
    <n v="5"/>
    <n v="12"/>
    <n v="52"/>
    <d v="1899-12-30T12:52:00"/>
    <s v="RN8077"/>
    <x v="1"/>
    <x v="0"/>
    <s v="REG"/>
    <s v="TXB"/>
    <x v="0"/>
  </r>
  <r>
    <x v="7"/>
    <s v="SN"/>
    <d v="2016-04-20T00:00:00"/>
    <d v="1899-12-30T12:45:00"/>
    <d v="1899-12-30T14:15:00"/>
    <x v="2"/>
    <n v="83"/>
    <n v="6"/>
    <n v="12"/>
    <n v="56"/>
    <d v="1899-12-30T12:56:00"/>
    <s v="XL8386"/>
    <x v="19"/>
    <x v="0"/>
    <s v="IDA"/>
    <s v="TXB"/>
    <x v="0"/>
  </r>
  <r>
    <x v="7"/>
    <s v="SN"/>
    <d v="2016-04-20T00:00:00"/>
    <d v="1899-12-30T12:45:00"/>
    <d v="1899-12-30T14:15:00"/>
    <x v="2"/>
    <n v="83"/>
    <n v="7"/>
    <n v="12"/>
    <n v="57"/>
    <d v="1899-12-30T12:57:00"/>
    <s v="VC6878"/>
    <x v="1"/>
    <x v="0"/>
    <s v="REG"/>
    <s v="TXB"/>
    <x v="0"/>
  </r>
  <r>
    <x v="7"/>
    <s v="SN"/>
    <d v="2016-04-20T00:00:00"/>
    <d v="1899-12-30T12:45:00"/>
    <d v="1899-12-30T14:15:00"/>
    <x v="2"/>
    <n v="83"/>
    <n v="8"/>
    <n v="12"/>
    <n v="59"/>
    <d v="1899-12-30T12:59:00"/>
    <s v="PX4813"/>
    <x v="19"/>
    <x v="0"/>
    <s v="IDA"/>
    <s v="TXB"/>
    <x v="0"/>
  </r>
  <r>
    <x v="7"/>
    <s v="SN"/>
    <d v="2016-04-20T00:00:00"/>
    <d v="1899-12-30T12:45:00"/>
    <d v="1899-12-30T14:15:00"/>
    <x v="2"/>
    <n v="83"/>
    <n v="9"/>
    <n v="12"/>
    <n v="59"/>
    <d v="1899-12-30T12:59:00"/>
    <s v="UZ5557"/>
    <x v="19"/>
    <x v="0"/>
    <s v="IDA"/>
    <s v="TXB"/>
    <x v="0"/>
  </r>
  <r>
    <x v="7"/>
    <s v="SN"/>
    <d v="2016-04-20T00:00:00"/>
    <d v="1899-12-30T12:45:00"/>
    <d v="1899-12-30T14:15:00"/>
    <x v="2"/>
    <n v="83"/>
    <n v="10"/>
    <n v="13"/>
    <n v="0"/>
    <d v="1899-12-30T13:00:00"/>
    <s v="VT1070"/>
    <x v="0"/>
    <x v="0"/>
    <s v="REG"/>
    <s v="TXB"/>
    <x v="0"/>
  </r>
  <r>
    <x v="7"/>
    <s v="SN"/>
    <d v="2016-04-20T00:00:00"/>
    <d v="1899-12-30T12:45:00"/>
    <d v="1899-12-30T14:15:00"/>
    <x v="2"/>
    <n v="83"/>
    <n v="11"/>
    <n v="13"/>
    <n v="1"/>
    <d v="1899-12-30T13:01:00"/>
    <s v="FTFC13"/>
    <x v="1"/>
    <x v="0"/>
    <s v="REG"/>
    <s v="TXB"/>
    <x v="0"/>
  </r>
  <r>
    <x v="7"/>
    <s v="SN"/>
    <d v="2016-04-20T00:00:00"/>
    <d v="1899-12-30T12:45:00"/>
    <d v="1899-12-30T14:15:00"/>
    <x v="2"/>
    <n v="83"/>
    <n v="12"/>
    <n v="13"/>
    <n v="3"/>
    <d v="1899-12-30T13:03:00"/>
    <s v="BCBK15"/>
    <x v="19"/>
    <x v="0"/>
    <s v="IDA"/>
    <s v="TXB"/>
    <x v="0"/>
  </r>
  <r>
    <x v="7"/>
    <s v="SN"/>
    <d v="2016-04-20T00:00:00"/>
    <d v="1899-12-30T12:45:00"/>
    <d v="1899-12-30T14:15:00"/>
    <x v="2"/>
    <n v="83"/>
    <n v="13"/>
    <n v="13"/>
    <n v="3"/>
    <d v="1899-12-30T13:03:00"/>
    <s v="HKPH70"/>
    <x v="19"/>
    <x v="0"/>
    <s v="IDA"/>
    <s v="TXB"/>
    <x v="0"/>
  </r>
  <r>
    <x v="7"/>
    <s v="SN"/>
    <d v="2016-04-20T00:00:00"/>
    <d v="1899-12-30T12:45:00"/>
    <d v="1899-12-30T14:15:00"/>
    <x v="2"/>
    <n v="83"/>
    <n v="14"/>
    <n v="13"/>
    <n v="4"/>
    <d v="1899-12-30T13:04:00"/>
    <s v="TL8497"/>
    <x v="16"/>
    <x v="0"/>
    <s v="IDA"/>
    <s v="TXB"/>
    <x v="0"/>
  </r>
  <r>
    <x v="7"/>
    <s v="SN"/>
    <d v="2016-04-20T00:00:00"/>
    <d v="1899-12-30T12:45:00"/>
    <d v="1899-12-30T14:15:00"/>
    <x v="2"/>
    <n v="83"/>
    <n v="15"/>
    <n v="13"/>
    <n v="6"/>
    <d v="1899-12-30T13:06:00"/>
    <s v="FXZX84"/>
    <x v="0"/>
    <x v="0"/>
    <s v="REG"/>
    <s v="TXB"/>
    <x v="0"/>
  </r>
  <r>
    <x v="7"/>
    <s v="SN"/>
    <d v="2016-04-20T00:00:00"/>
    <d v="1899-12-30T12:45:00"/>
    <d v="1899-12-30T14:15:00"/>
    <x v="2"/>
    <n v="83"/>
    <n v="16"/>
    <n v="13"/>
    <n v="7"/>
    <d v="1899-12-30T13:07:00"/>
    <s v="DBLS82"/>
    <x v="16"/>
    <x v="0"/>
    <s v="IDA"/>
    <s v="TXB"/>
    <x v="0"/>
  </r>
  <r>
    <x v="7"/>
    <s v="SN"/>
    <d v="2016-04-20T00:00:00"/>
    <d v="1899-12-30T12:45:00"/>
    <d v="1899-12-30T14:15:00"/>
    <x v="2"/>
    <n v="83"/>
    <n v="18"/>
    <n v="13"/>
    <n v="8"/>
    <d v="1899-12-30T13:08:00"/>
    <s v="XR5424"/>
    <x v="1"/>
    <x v="0"/>
    <s v="REG"/>
    <s v="TXB"/>
    <x v="0"/>
  </r>
  <r>
    <x v="7"/>
    <s v="SN"/>
    <d v="2016-04-20T00:00:00"/>
    <d v="1899-12-30T12:45:00"/>
    <d v="1899-12-30T14:15:00"/>
    <x v="2"/>
    <n v="83"/>
    <n v="19"/>
    <n v="13"/>
    <n v="9"/>
    <d v="1899-12-30T13:09:00"/>
    <s v="YD7933"/>
    <x v="19"/>
    <x v="0"/>
    <s v="IDA"/>
    <s v="TXB"/>
    <x v="0"/>
  </r>
  <r>
    <x v="7"/>
    <s v="SN"/>
    <d v="2016-04-20T00:00:00"/>
    <d v="1899-12-30T12:45:00"/>
    <d v="1899-12-30T14:15:00"/>
    <x v="2"/>
    <n v="83"/>
    <n v="20"/>
    <n v="13"/>
    <n v="11"/>
    <d v="1899-12-30T13:11:00"/>
    <s v="XU9201"/>
    <x v="19"/>
    <x v="0"/>
    <s v="IDA"/>
    <s v="TXB"/>
    <x v="0"/>
  </r>
  <r>
    <x v="7"/>
    <s v="SN"/>
    <d v="2016-04-20T00:00:00"/>
    <d v="1899-12-30T12:45:00"/>
    <d v="1899-12-30T14:15:00"/>
    <x v="2"/>
    <n v="83"/>
    <n v="21"/>
    <n v="13"/>
    <n v="12"/>
    <d v="1899-12-30T13:12:00"/>
    <s v="XW8284"/>
    <x v="19"/>
    <x v="0"/>
    <s v="IDA"/>
    <s v="TXB"/>
    <x v="2"/>
  </r>
  <r>
    <x v="7"/>
    <s v="SN"/>
    <d v="2016-04-20T00:00:00"/>
    <d v="1899-12-30T12:45:00"/>
    <d v="1899-12-30T14:15:00"/>
    <x v="2"/>
    <n v="83"/>
    <n v="22"/>
    <n v="13"/>
    <n v="14"/>
    <d v="1899-12-30T13:14:00"/>
    <s v="YR1750"/>
    <x v="1"/>
    <x v="0"/>
    <s v="REG"/>
    <s v="TXB"/>
    <x v="0"/>
  </r>
  <r>
    <x v="7"/>
    <s v="SN"/>
    <d v="2016-04-20T00:00:00"/>
    <d v="1899-12-30T12:45:00"/>
    <d v="1899-12-30T14:15:00"/>
    <x v="2"/>
    <n v="83"/>
    <n v="23"/>
    <n v="13"/>
    <n v="15"/>
    <d v="1899-12-30T13:15:00"/>
    <s v="XV8192"/>
    <x v="18"/>
    <x v="0"/>
    <s v="REG"/>
    <s v="TXB"/>
    <x v="2"/>
  </r>
  <r>
    <x v="7"/>
    <s v="SN"/>
    <d v="2016-04-20T00:00:00"/>
    <d v="1899-12-30T12:45:00"/>
    <d v="1899-12-30T14:15:00"/>
    <x v="2"/>
    <n v="83"/>
    <n v="24"/>
    <n v="13"/>
    <n v="17"/>
    <d v="1899-12-30T13:17:00"/>
    <s v="GBYU20"/>
    <x v="19"/>
    <x v="0"/>
    <s v="IDA"/>
    <s v="TXB"/>
    <x v="0"/>
  </r>
  <r>
    <x v="7"/>
    <s v="SN"/>
    <d v="2016-04-20T00:00:00"/>
    <d v="1899-12-30T12:45:00"/>
    <d v="1899-12-30T14:15:00"/>
    <x v="2"/>
    <n v="83"/>
    <n v="25"/>
    <n v="13"/>
    <n v="17"/>
    <d v="1899-12-30T13:17:00"/>
    <s v="RJ2223"/>
    <x v="19"/>
    <x v="0"/>
    <s v="IDA"/>
    <s v="TXB"/>
    <x v="0"/>
  </r>
  <r>
    <x v="7"/>
    <s v="SN"/>
    <d v="2016-04-20T00:00:00"/>
    <d v="1899-12-30T12:45:00"/>
    <d v="1899-12-30T14:15:00"/>
    <x v="2"/>
    <n v="83"/>
    <n v="26"/>
    <n v="13"/>
    <n v="21"/>
    <d v="1899-12-30T13:21:00"/>
    <s v="BDGP50"/>
    <x v="1"/>
    <x v="0"/>
    <s v="REG"/>
    <s v="TXB"/>
    <x v="0"/>
  </r>
  <r>
    <x v="7"/>
    <s v="SN"/>
    <d v="2016-04-20T00:00:00"/>
    <d v="1899-12-30T12:45:00"/>
    <d v="1899-12-30T14:15:00"/>
    <x v="2"/>
    <n v="83"/>
    <n v="27"/>
    <n v="13"/>
    <n v="21"/>
    <d v="1899-12-30T13:21:00"/>
    <s v="WG2582"/>
    <x v="19"/>
    <x v="0"/>
    <s v="IDA"/>
    <s v="TXB"/>
    <x v="0"/>
  </r>
  <r>
    <x v="7"/>
    <s v="SN"/>
    <d v="2016-04-20T00:00:00"/>
    <d v="1899-12-30T12:45:00"/>
    <d v="1899-12-30T14:15:00"/>
    <x v="2"/>
    <n v="83"/>
    <n v="28"/>
    <n v="13"/>
    <n v="23"/>
    <d v="1899-12-30T13:23:00"/>
    <s v="GX5338"/>
    <x v="0"/>
    <x v="0"/>
    <s v="REG"/>
    <s v="TXB"/>
    <x v="0"/>
  </r>
  <r>
    <x v="7"/>
    <s v="SN"/>
    <d v="2016-04-20T00:00:00"/>
    <d v="1899-12-30T12:45:00"/>
    <d v="1899-12-30T14:15:00"/>
    <x v="2"/>
    <n v="83"/>
    <n v="29"/>
    <n v="13"/>
    <n v="27"/>
    <d v="1899-12-30T13:27:00"/>
    <s v="WF6230"/>
    <x v="16"/>
    <x v="0"/>
    <s v="IDA"/>
    <s v="TXB"/>
    <x v="2"/>
  </r>
  <r>
    <x v="7"/>
    <s v="SN"/>
    <d v="2016-04-20T00:00:00"/>
    <d v="1899-12-30T12:45:00"/>
    <d v="1899-12-30T14:15:00"/>
    <x v="2"/>
    <n v="83"/>
    <n v="30"/>
    <n v="13"/>
    <n v="27"/>
    <d v="1899-12-30T13:27:00"/>
    <s v="CHTJ33"/>
    <x v="19"/>
    <x v="0"/>
    <s v="IDA"/>
    <s v="TXB"/>
    <x v="0"/>
  </r>
  <r>
    <x v="7"/>
    <s v="SN"/>
    <d v="2016-04-20T00:00:00"/>
    <d v="1899-12-30T12:45:00"/>
    <d v="1899-12-30T14:15:00"/>
    <x v="2"/>
    <n v="84"/>
    <n v="1"/>
    <n v="13"/>
    <n v="28"/>
    <d v="1899-12-30T13:28:00"/>
    <s v="XV9759"/>
    <x v="1"/>
    <x v="0"/>
    <s v="REG"/>
    <s v="TXB"/>
    <x v="0"/>
  </r>
  <r>
    <x v="7"/>
    <s v="SN"/>
    <d v="2016-04-20T00:00:00"/>
    <d v="1899-12-30T12:45:00"/>
    <d v="1899-12-30T14:15:00"/>
    <x v="2"/>
    <n v="84"/>
    <n v="2"/>
    <n v="13"/>
    <n v="31"/>
    <d v="1899-12-30T13:31:00"/>
    <s v="XG6359"/>
    <x v="19"/>
    <x v="0"/>
    <s v="IDA"/>
    <s v="TXB"/>
    <x v="0"/>
  </r>
  <r>
    <x v="7"/>
    <s v="SN"/>
    <d v="2016-04-20T00:00:00"/>
    <d v="1899-12-30T12:45:00"/>
    <d v="1899-12-30T14:15:00"/>
    <x v="2"/>
    <n v="84"/>
    <n v="3"/>
    <n v="13"/>
    <n v="32"/>
    <d v="1899-12-30T13:32:00"/>
    <s v="ZK1325"/>
    <x v="19"/>
    <x v="0"/>
    <s v="IDA"/>
    <s v="TXB"/>
    <x v="1"/>
  </r>
  <r>
    <x v="7"/>
    <s v="SN"/>
    <d v="2016-04-20T00:00:00"/>
    <d v="1899-12-30T12:45:00"/>
    <d v="1899-12-30T14:15:00"/>
    <x v="2"/>
    <n v="84"/>
    <n v="4"/>
    <n v="13"/>
    <n v="33"/>
    <d v="1899-12-30T13:33:00"/>
    <s v="DSGW15"/>
    <x v="1"/>
    <x v="0"/>
    <s v="REG"/>
    <s v="TXB"/>
    <x v="0"/>
  </r>
  <r>
    <x v="7"/>
    <s v="SN"/>
    <d v="2016-04-20T00:00:00"/>
    <d v="1899-12-30T12:45:00"/>
    <d v="1899-12-30T14:15:00"/>
    <x v="2"/>
    <n v="84"/>
    <n v="5"/>
    <n v="13"/>
    <n v="33"/>
    <d v="1899-12-30T13:33:00"/>
    <s v="VV1283"/>
    <x v="18"/>
    <x v="0"/>
    <s v="REG"/>
    <s v="TXB"/>
    <x v="0"/>
  </r>
  <r>
    <x v="7"/>
    <s v="SN"/>
    <d v="2016-04-20T00:00:00"/>
    <d v="1899-12-30T12:45:00"/>
    <d v="1899-12-30T14:15:00"/>
    <x v="2"/>
    <n v="84"/>
    <n v="6"/>
    <n v="13"/>
    <n v="35"/>
    <d v="1899-12-30T13:35:00"/>
    <s v="RP7390"/>
    <x v="19"/>
    <x v="0"/>
    <s v="IDA"/>
    <s v="TXB"/>
    <x v="0"/>
  </r>
  <r>
    <x v="7"/>
    <s v="SN"/>
    <d v="2016-04-20T00:00:00"/>
    <d v="1899-12-30T12:45:00"/>
    <d v="1899-12-30T14:15:00"/>
    <x v="2"/>
    <n v="84"/>
    <n v="7"/>
    <n v="13"/>
    <n v="39"/>
    <d v="1899-12-30T13:39:00"/>
    <s v="VX8865"/>
    <x v="16"/>
    <x v="0"/>
    <s v="IDA"/>
    <s v="TXB"/>
    <x v="0"/>
  </r>
  <r>
    <x v="7"/>
    <s v="SN"/>
    <d v="2016-04-20T00:00:00"/>
    <d v="1899-12-30T12:45:00"/>
    <d v="1899-12-30T14:15:00"/>
    <x v="2"/>
    <n v="84"/>
    <n v="8"/>
    <n v="13"/>
    <n v="39"/>
    <d v="1899-12-30T13:39:00"/>
    <s v="FCXC75"/>
    <x v="1"/>
    <x v="0"/>
    <s v="REG"/>
    <s v="TXB"/>
    <x v="0"/>
  </r>
  <r>
    <x v="7"/>
    <s v="SN"/>
    <d v="2016-04-20T00:00:00"/>
    <d v="1899-12-30T12:45:00"/>
    <d v="1899-12-30T14:15:00"/>
    <x v="2"/>
    <n v="84"/>
    <n v="9"/>
    <n v="13"/>
    <n v="39"/>
    <d v="1899-12-30T13:39:00"/>
    <s v="FTPC59"/>
    <x v="16"/>
    <x v="0"/>
    <s v="IDA"/>
    <s v="TXB"/>
    <x v="0"/>
  </r>
  <r>
    <x v="7"/>
    <s v="SN"/>
    <d v="2016-04-20T00:00:00"/>
    <d v="1899-12-30T12:45:00"/>
    <d v="1899-12-30T14:15:00"/>
    <x v="2"/>
    <n v="84"/>
    <n v="10"/>
    <n v="13"/>
    <n v="41"/>
    <d v="1899-12-30T13:41:00"/>
    <s v="XF9689"/>
    <x v="19"/>
    <x v="0"/>
    <s v="IDA"/>
    <s v="TXB"/>
    <x v="0"/>
  </r>
  <r>
    <x v="7"/>
    <s v="SN"/>
    <d v="2016-04-20T00:00:00"/>
    <d v="1899-12-30T12:45:00"/>
    <d v="1899-12-30T14:15:00"/>
    <x v="2"/>
    <n v="84"/>
    <n v="11"/>
    <n v="13"/>
    <n v="43"/>
    <d v="1899-12-30T13:43:00"/>
    <s v="PB2477"/>
    <x v="1"/>
    <x v="0"/>
    <s v="REG"/>
    <s v="TXB"/>
    <x v="2"/>
  </r>
  <r>
    <x v="7"/>
    <s v="SN"/>
    <d v="2016-04-20T00:00:00"/>
    <d v="1899-12-30T12:45:00"/>
    <d v="1899-12-30T14:15:00"/>
    <x v="2"/>
    <n v="84"/>
    <n v="12"/>
    <n v="13"/>
    <n v="43"/>
    <d v="1899-12-30T13:43:00"/>
    <s v="ZR7113"/>
    <x v="19"/>
    <x v="0"/>
    <s v="IDA"/>
    <s v="TXB"/>
    <x v="0"/>
  </r>
  <r>
    <x v="7"/>
    <s v="SN"/>
    <d v="2016-04-20T00:00:00"/>
    <d v="1899-12-30T12:45:00"/>
    <d v="1899-12-30T14:15:00"/>
    <x v="2"/>
    <n v="84"/>
    <n v="13"/>
    <n v="13"/>
    <n v="47"/>
    <d v="1899-12-30T13:47:00"/>
    <s v="YZ7082"/>
    <x v="19"/>
    <x v="0"/>
    <s v="IDA"/>
    <s v="TXB"/>
    <x v="0"/>
  </r>
  <r>
    <x v="7"/>
    <s v="SN"/>
    <d v="2016-04-20T00:00:00"/>
    <d v="1899-12-30T12:45:00"/>
    <d v="1899-12-30T14:15:00"/>
    <x v="2"/>
    <n v="84"/>
    <n v="14"/>
    <n v="13"/>
    <n v="49"/>
    <d v="1899-12-30T13:49:00"/>
    <s v="RW5141"/>
    <x v="0"/>
    <x v="0"/>
    <s v="REG"/>
    <s v="TXB"/>
    <x v="0"/>
  </r>
  <r>
    <x v="7"/>
    <s v="SN"/>
    <d v="2016-04-20T00:00:00"/>
    <d v="1899-12-30T12:45:00"/>
    <d v="1899-12-30T14:15:00"/>
    <x v="2"/>
    <n v="84"/>
    <n v="15"/>
    <n v="13"/>
    <n v="53"/>
    <d v="1899-12-30T13:53:00"/>
    <s v="ZL3344"/>
    <x v="16"/>
    <x v="0"/>
    <s v="IDA"/>
    <s v="TXB"/>
    <x v="0"/>
  </r>
  <r>
    <x v="7"/>
    <s v="SN"/>
    <d v="2016-04-20T00:00:00"/>
    <d v="1899-12-30T12:45:00"/>
    <d v="1899-12-30T14:15:00"/>
    <x v="2"/>
    <n v="84"/>
    <n v="16"/>
    <n v="13"/>
    <n v="53"/>
    <d v="1899-12-30T13:53:00"/>
    <s v="YG1168"/>
    <x v="1"/>
    <x v="0"/>
    <s v="REG"/>
    <s v="TXB"/>
    <x v="0"/>
  </r>
  <r>
    <x v="7"/>
    <s v="SN"/>
    <d v="2016-04-20T00:00:00"/>
    <d v="1899-12-30T12:45:00"/>
    <d v="1899-12-30T14:15:00"/>
    <x v="2"/>
    <n v="84"/>
    <n v="17"/>
    <n v="13"/>
    <n v="53"/>
    <d v="1899-12-30T13:53:00"/>
    <s v="SC4381"/>
    <x v="19"/>
    <x v="0"/>
    <s v="IDA"/>
    <s v="TXB"/>
    <x v="0"/>
  </r>
  <r>
    <x v="7"/>
    <s v="SN"/>
    <d v="2016-04-20T00:00:00"/>
    <d v="1899-12-30T12:45:00"/>
    <d v="1899-12-30T14:15:00"/>
    <x v="2"/>
    <n v="84"/>
    <n v="18"/>
    <n v="13"/>
    <n v="55"/>
    <d v="1899-12-30T13:55:00"/>
    <s v="XY3641"/>
    <x v="19"/>
    <x v="0"/>
    <s v="IDA"/>
    <s v="TXB"/>
    <x v="0"/>
  </r>
  <r>
    <x v="7"/>
    <s v="SN"/>
    <d v="2016-04-20T00:00:00"/>
    <d v="1899-12-30T12:45:00"/>
    <d v="1899-12-30T14:15:00"/>
    <x v="2"/>
    <n v="84"/>
    <n v="19"/>
    <n v="13"/>
    <n v="55"/>
    <d v="1899-12-30T13:55:00"/>
    <s v="CZPS16"/>
    <x v="1"/>
    <x v="0"/>
    <s v="REG"/>
    <s v="TXB"/>
    <x v="0"/>
  </r>
  <r>
    <x v="7"/>
    <s v="SN"/>
    <d v="2016-04-20T00:00:00"/>
    <d v="1899-12-30T12:45:00"/>
    <d v="1899-12-30T14:15:00"/>
    <x v="2"/>
    <n v="84"/>
    <n v="20"/>
    <n v="13"/>
    <n v="59"/>
    <d v="1899-12-30T13:59:00"/>
    <s v="BV7493"/>
    <x v="19"/>
    <x v="0"/>
    <s v="IDA"/>
    <s v="TXB"/>
    <x v="0"/>
  </r>
  <r>
    <x v="7"/>
    <s v="SN"/>
    <d v="2016-04-20T00:00:00"/>
    <d v="1899-12-30T12:45:00"/>
    <d v="1899-12-30T14:15:00"/>
    <x v="2"/>
    <n v="84"/>
    <n v="21"/>
    <n v="13"/>
    <n v="59"/>
    <d v="1899-12-30T13:59:00"/>
    <s v="PG8204"/>
    <x v="19"/>
    <x v="0"/>
    <s v="IDA"/>
    <s v="TXB"/>
    <x v="2"/>
  </r>
  <r>
    <x v="7"/>
    <s v="SN"/>
    <d v="2016-04-20T00:00:00"/>
    <d v="1899-12-30T12:45:00"/>
    <d v="1899-12-30T14:15:00"/>
    <x v="2"/>
    <n v="84"/>
    <n v="22"/>
    <n v="14"/>
    <n v="2"/>
    <d v="1899-12-30T14:02:00"/>
    <s v="XF9610"/>
    <x v="19"/>
    <x v="0"/>
    <s v="IDA"/>
    <s v="TXB"/>
    <x v="0"/>
  </r>
  <r>
    <x v="7"/>
    <s v="SN"/>
    <d v="2016-04-20T00:00:00"/>
    <d v="1899-12-30T12:45:00"/>
    <d v="1899-12-30T14:15:00"/>
    <x v="2"/>
    <n v="84"/>
    <n v="23"/>
    <n v="14"/>
    <n v="3"/>
    <d v="1899-12-30T14:03:00"/>
    <s v="YH2050"/>
    <x v="19"/>
    <x v="0"/>
    <s v="IDA"/>
    <s v="TXB"/>
    <x v="2"/>
  </r>
  <r>
    <x v="7"/>
    <s v="SN"/>
    <d v="2016-04-20T00:00:00"/>
    <d v="1899-12-30T12:45:00"/>
    <d v="1899-12-30T14:15:00"/>
    <x v="2"/>
    <n v="84"/>
    <n v="24"/>
    <n v="14"/>
    <n v="5"/>
    <d v="1899-12-30T14:05:00"/>
    <s v="XJ6810"/>
    <x v="18"/>
    <x v="0"/>
    <s v="REG"/>
    <s v="TXB"/>
    <x v="0"/>
  </r>
  <r>
    <x v="7"/>
    <s v="SN"/>
    <d v="2016-04-20T00:00:00"/>
    <d v="1899-12-30T12:45:00"/>
    <d v="1899-12-30T14:15:00"/>
    <x v="2"/>
    <n v="84"/>
    <n v="25"/>
    <n v="14"/>
    <n v="6"/>
    <d v="1899-12-30T14:06:00"/>
    <s v="WG3472"/>
    <x v="16"/>
    <x v="0"/>
    <s v="IDA"/>
    <s v="TXB"/>
    <x v="2"/>
  </r>
  <r>
    <x v="7"/>
    <s v="SN"/>
    <d v="2016-04-20T00:00:00"/>
    <d v="1899-12-30T12:45:00"/>
    <d v="1899-12-30T14:15:00"/>
    <x v="2"/>
    <n v="84"/>
    <n v="26"/>
    <n v="14"/>
    <n v="8"/>
    <d v="1899-12-30T14:08:00"/>
    <s v="XU9205"/>
    <x v="19"/>
    <x v="0"/>
    <s v="IDA"/>
    <s v="TXB"/>
    <x v="2"/>
  </r>
  <r>
    <x v="7"/>
    <s v="SN"/>
    <d v="2016-04-20T00:00:00"/>
    <d v="1899-12-30T12:45:00"/>
    <d v="1899-12-30T14:15:00"/>
    <x v="2"/>
    <n v="84"/>
    <n v="27"/>
    <n v="14"/>
    <n v="8"/>
    <d v="1899-12-30T14:08:00"/>
    <s v="XR5403"/>
    <x v="1"/>
    <x v="0"/>
    <s v="REG"/>
    <s v="TXB"/>
    <x v="2"/>
  </r>
  <r>
    <x v="7"/>
    <s v="SN"/>
    <d v="2016-04-20T00:00:00"/>
    <d v="1899-12-30T12:45:00"/>
    <d v="1899-12-30T14:15:00"/>
    <x v="2"/>
    <n v="84"/>
    <n v="28"/>
    <n v="14"/>
    <n v="9"/>
    <d v="1899-12-30T14:09:00"/>
    <s v="XR5425"/>
    <x v="16"/>
    <x v="0"/>
    <s v="IDA"/>
    <s v="TXB"/>
    <x v="2"/>
  </r>
  <r>
    <x v="7"/>
    <s v="SN"/>
    <d v="2016-04-20T00:00:00"/>
    <d v="1899-12-30T12:45:00"/>
    <d v="1899-12-30T14:15:00"/>
    <x v="2"/>
    <n v="84"/>
    <n v="29"/>
    <n v="14"/>
    <n v="11"/>
    <d v="1899-12-30T14:11:00"/>
    <s v="YJ4083"/>
    <x v="19"/>
    <x v="0"/>
    <s v="REG"/>
    <s v="TXB"/>
    <x v="0"/>
  </r>
  <r>
    <x v="7"/>
    <s v="SN"/>
    <d v="2016-04-20T00:00:00"/>
    <d v="1899-12-30T12:45:00"/>
    <d v="1899-12-30T14:15:00"/>
    <x v="2"/>
    <n v="84"/>
    <n v="30"/>
    <n v="14"/>
    <n v="11"/>
    <d v="1899-12-30T14:11:00"/>
    <s v="XR5340"/>
    <x v="18"/>
    <x v="0"/>
    <s v="REG"/>
    <s v="TXB"/>
    <x v="0"/>
  </r>
  <r>
    <x v="7"/>
    <s v="SN"/>
    <d v="2016-04-20T00:00:00"/>
    <d v="1899-12-30T12:45:00"/>
    <d v="1899-12-30T14:15:00"/>
    <x v="2"/>
    <n v="85"/>
    <n v="1"/>
    <n v="14"/>
    <n v="12"/>
    <d v="1899-12-30T14:12:00"/>
    <s v="VY7731"/>
    <x v="19"/>
    <x v="0"/>
    <s v="IDA"/>
    <s v="TXB"/>
    <x v="0"/>
  </r>
  <r>
    <x v="7"/>
    <s v="SN"/>
    <d v="2016-04-20T00:00:00"/>
    <d v="1899-12-30T12:45:00"/>
    <d v="1899-12-30T14:15:00"/>
    <x v="2"/>
    <n v="85"/>
    <n v="2"/>
    <n v="14"/>
    <n v="12"/>
    <d v="1899-12-30T14:12:00"/>
    <s v="XJ6813"/>
    <x v="1"/>
    <x v="0"/>
    <s v="REG"/>
    <s v="TXB"/>
    <x v="2"/>
  </r>
  <r>
    <x v="7"/>
    <s v="SN"/>
    <d v="2016-04-20T00:00:00"/>
    <d v="1899-12-30T17:45:00"/>
    <d v="1899-12-30T19:15:00"/>
    <x v="3"/>
    <n v="86"/>
    <n v="1"/>
    <n v="17"/>
    <n v="48"/>
    <d v="1899-12-30T17:48:00"/>
    <s v="XU9221"/>
    <x v="1"/>
    <x v="0"/>
    <s v="REG"/>
    <s v="TXB"/>
    <x v="0"/>
  </r>
  <r>
    <x v="7"/>
    <s v="SN"/>
    <d v="2016-04-20T00:00:00"/>
    <d v="1899-12-30T17:45:00"/>
    <d v="1899-12-30T19:15:00"/>
    <x v="3"/>
    <n v="86"/>
    <n v="2"/>
    <n v="17"/>
    <n v="50"/>
    <d v="1899-12-30T17:50:00"/>
    <s v="WF6230"/>
    <x v="16"/>
    <x v="0"/>
    <s v="IDA"/>
    <s v="TXB"/>
    <x v="1"/>
  </r>
  <r>
    <x v="7"/>
    <s v="SN"/>
    <d v="2016-04-20T00:00:00"/>
    <d v="1899-12-30T17:45:00"/>
    <d v="1899-12-30T19:15:00"/>
    <x v="3"/>
    <n v="86"/>
    <n v="3"/>
    <n v="17"/>
    <n v="50"/>
    <d v="1899-12-30T17:50:00"/>
    <s v="HKPG48"/>
    <x v="19"/>
    <x v="0"/>
    <s v="IDA"/>
    <s v="TXB"/>
    <x v="0"/>
  </r>
  <r>
    <x v="7"/>
    <s v="SN"/>
    <d v="2016-04-20T00:00:00"/>
    <d v="1899-12-30T17:45:00"/>
    <d v="1899-12-30T19:15:00"/>
    <x v="3"/>
    <n v="86"/>
    <n v="4"/>
    <n v="17"/>
    <n v="52"/>
    <d v="1899-12-30T17:52:00"/>
    <s v="WK7410"/>
    <x v="18"/>
    <x v="0"/>
    <s v="REG"/>
    <s v="TXB"/>
    <x v="0"/>
  </r>
  <r>
    <x v="7"/>
    <s v="SN"/>
    <d v="2016-04-20T00:00:00"/>
    <d v="1899-12-30T17:45:00"/>
    <d v="1899-12-30T19:15:00"/>
    <x v="3"/>
    <n v="86"/>
    <n v="5"/>
    <n v="17"/>
    <n v="52"/>
    <d v="1899-12-30T17:52:00"/>
    <s v="XE9337"/>
    <x v="19"/>
    <x v="0"/>
    <s v="IDA"/>
    <s v="TXB"/>
    <x v="1"/>
  </r>
  <r>
    <x v="7"/>
    <s v="SN"/>
    <d v="2016-04-20T00:00:00"/>
    <d v="1899-12-30T17:45:00"/>
    <d v="1899-12-30T19:15:00"/>
    <x v="3"/>
    <n v="86"/>
    <n v="6"/>
    <n v="17"/>
    <n v="54"/>
    <d v="1899-12-30T17:54:00"/>
    <s v="XY3951"/>
    <x v="16"/>
    <x v="0"/>
    <s v="IDA"/>
    <s v="TXB"/>
    <x v="2"/>
  </r>
  <r>
    <x v="7"/>
    <s v="SN"/>
    <d v="2016-04-20T00:00:00"/>
    <d v="1899-12-30T17:45:00"/>
    <d v="1899-12-30T19:15:00"/>
    <x v="3"/>
    <n v="86"/>
    <n v="7"/>
    <n v="17"/>
    <n v="56"/>
    <d v="1899-12-30T17:56:00"/>
    <s v="XG8359"/>
    <x v="19"/>
    <x v="0"/>
    <s v="IDA"/>
    <s v="TXB"/>
    <x v="3"/>
  </r>
  <r>
    <x v="7"/>
    <s v="SN"/>
    <d v="2016-04-20T00:00:00"/>
    <d v="1899-12-30T17:45:00"/>
    <d v="1899-12-30T19:15:00"/>
    <x v="3"/>
    <n v="86"/>
    <n v="8"/>
    <n v="17"/>
    <n v="58"/>
    <d v="1899-12-30T17:58:00"/>
    <s v="VD7002"/>
    <x v="19"/>
    <x v="0"/>
    <s v="IDA"/>
    <s v="TXB"/>
    <x v="2"/>
  </r>
  <r>
    <x v="7"/>
    <s v="SN"/>
    <d v="2016-04-20T00:00:00"/>
    <d v="1899-12-30T17:45:00"/>
    <d v="1899-12-30T19:15:00"/>
    <x v="3"/>
    <n v="86"/>
    <n v="9"/>
    <n v="17"/>
    <n v="59"/>
    <d v="1899-12-30T17:59:00"/>
    <s v="RP7390"/>
    <x v="19"/>
    <x v="0"/>
    <s v="IDA"/>
    <s v="TXB"/>
    <x v="0"/>
  </r>
  <r>
    <x v="7"/>
    <s v="SN"/>
    <d v="2016-04-20T00:00:00"/>
    <d v="1899-12-30T17:45:00"/>
    <d v="1899-12-30T19:15:00"/>
    <x v="3"/>
    <n v="86"/>
    <n v="10"/>
    <n v="18"/>
    <n v="0"/>
    <d v="1899-12-30T18:00:00"/>
    <s v="ZT7449"/>
    <x v="1"/>
    <x v="0"/>
    <s v="REG"/>
    <s v="TXB"/>
    <x v="0"/>
  </r>
  <r>
    <x v="7"/>
    <s v="SN"/>
    <d v="2016-04-20T00:00:00"/>
    <d v="1899-12-30T17:45:00"/>
    <d v="1899-12-30T19:15:00"/>
    <x v="3"/>
    <n v="86"/>
    <n v="11"/>
    <n v="18"/>
    <n v="0"/>
    <d v="1899-12-30T18:00:00"/>
    <s v="DKZH14"/>
    <x v="0"/>
    <x v="0"/>
    <s v="REG"/>
    <s v="TXB"/>
    <x v="0"/>
  </r>
  <r>
    <x v="7"/>
    <s v="SN"/>
    <d v="2016-04-20T00:00:00"/>
    <d v="1899-12-30T17:45:00"/>
    <d v="1899-12-30T19:15:00"/>
    <x v="3"/>
    <n v="86"/>
    <n v="12"/>
    <n v="18"/>
    <n v="3"/>
    <d v="1899-12-30T18:03:00"/>
    <s v="PB2474"/>
    <x v="19"/>
    <x v="0"/>
    <s v="IDA"/>
    <s v="TXB"/>
    <x v="2"/>
  </r>
  <r>
    <x v="7"/>
    <s v="SN"/>
    <d v="2016-04-20T00:00:00"/>
    <d v="1899-12-30T17:45:00"/>
    <d v="1899-12-30T19:15:00"/>
    <x v="3"/>
    <n v="86"/>
    <n v="13"/>
    <n v="18"/>
    <n v="5"/>
    <d v="1899-12-30T18:05:00"/>
    <s v="FTPC59"/>
    <x v="16"/>
    <x v="0"/>
    <s v="IDA"/>
    <s v="TXB"/>
    <x v="0"/>
  </r>
  <r>
    <x v="7"/>
    <s v="SN"/>
    <d v="2016-04-20T00:00:00"/>
    <d v="1899-12-30T17:45:00"/>
    <d v="1899-12-30T19:15:00"/>
    <x v="3"/>
    <n v="86"/>
    <n v="14"/>
    <n v="18"/>
    <n v="7"/>
    <d v="1899-12-30T18:07:00"/>
    <s v="DPTC23"/>
    <x v="16"/>
    <x v="0"/>
    <s v="IDA"/>
    <s v="TXB"/>
    <x v="2"/>
  </r>
  <r>
    <x v="7"/>
    <s v="SN"/>
    <d v="2016-04-20T00:00:00"/>
    <d v="1899-12-30T17:45:00"/>
    <d v="1899-12-30T19:15:00"/>
    <x v="3"/>
    <n v="86"/>
    <n v="15"/>
    <n v="18"/>
    <n v="7"/>
    <d v="1899-12-30T18:07:00"/>
    <s v="PF1849"/>
    <x v="1"/>
    <x v="0"/>
    <s v="REG"/>
    <s v="TXB"/>
    <x v="3"/>
  </r>
  <r>
    <x v="7"/>
    <s v="SN"/>
    <d v="2016-04-20T00:00:00"/>
    <d v="1899-12-30T17:45:00"/>
    <d v="1899-12-30T19:15:00"/>
    <x v="3"/>
    <n v="86"/>
    <n v="16"/>
    <n v="18"/>
    <n v="12"/>
    <d v="1899-12-30T18:12:00"/>
    <s v="ZR7113"/>
    <x v="19"/>
    <x v="0"/>
    <s v="IDA"/>
    <s v="TXB"/>
    <x v="0"/>
  </r>
  <r>
    <x v="7"/>
    <s v="SN"/>
    <d v="2016-04-20T00:00:00"/>
    <d v="1899-12-30T17:45:00"/>
    <d v="1899-12-30T19:15:00"/>
    <x v="3"/>
    <n v="86"/>
    <n v="17"/>
    <n v="18"/>
    <n v="12"/>
    <d v="1899-12-30T18:12:00"/>
    <s v="HVLT31"/>
    <x v="19"/>
    <x v="0"/>
    <s v="IDA"/>
    <s v="TXB"/>
    <x v="3"/>
  </r>
  <r>
    <x v="7"/>
    <s v="SN"/>
    <d v="2016-04-20T00:00:00"/>
    <d v="1899-12-30T17:45:00"/>
    <d v="1899-12-30T19:15:00"/>
    <x v="3"/>
    <n v="86"/>
    <n v="18"/>
    <n v="18"/>
    <n v="13"/>
    <d v="1899-12-30T18:13:00"/>
    <s v="XJ6810"/>
    <x v="18"/>
    <x v="0"/>
    <s v="REG"/>
    <s v="TXB"/>
    <x v="0"/>
  </r>
  <r>
    <x v="7"/>
    <s v="SN"/>
    <d v="2016-04-20T00:00:00"/>
    <d v="1899-12-30T17:45:00"/>
    <d v="1899-12-30T19:15:00"/>
    <x v="3"/>
    <n v="86"/>
    <n v="19"/>
    <n v="18"/>
    <n v="16"/>
    <d v="1899-12-30T18:16:00"/>
    <s v="XW8290"/>
    <x v="19"/>
    <x v="0"/>
    <s v="IDA"/>
    <s v="TXB"/>
    <x v="0"/>
  </r>
  <r>
    <x v="7"/>
    <s v="SN"/>
    <d v="2016-04-20T00:00:00"/>
    <d v="1899-12-30T17:45:00"/>
    <d v="1899-12-30T19:15:00"/>
    <x v="3"/>
    <n v="86"/>
    <n v="20"/>
    <n v="18"/>
    <n v="16"/>
    <d v="1899-12-30T18:16:00"/>
    <s v="YZ7082"/>
    <x v="19"/>
    <x v="0"/>
    <s v="IDA"/>
    <s v="TXB"/>
    <x v="0"/>
  </r>
  <r>
    <x v="7"/>
    <s v="SN"/>
    <d v="2016-04-20T00:00:00"/>
    <d v="1899-12-30T17:45:00"/>
    <d v="1899-12-30T19:15:00"/>
    <x v="3"/>
    <n v="86"/>
    <n v="21"/>
    <n v="18"/>
    <n v="20"/>
    <d v="1899-12-30T18:20:00"/>
    <s v="FSBZ17"/>
    <x v="16"/>
    <x v="0"/>
    <s v="IDA"/>
    <s v="TXB"/>
    <x v="1"/>
  </r>
  <r>
    <x v="7"/>
    <s v="SN"/>
    <d v="2016-04-20T00:00:00"/>
    <d v="1899-12-30T17:45:00"/>
    <d v="1899-12-30T19:15:00"/>
    <x v="3"/>
    <n v="86"/>
    <n v="22"/>
    <n v="18"/>
    <n v="21"/>
    <d v="1899-12-30T18:21:00"/>
    <s v="ZL3344"/>
    <x v="16"/>
    <x v="0"/>
    <s v="IDA"/>
    <s v="TXB"/>
    <x v="0"/>
  </r>
  <r>
    <x v="7"/>
    <s v="SN"/>
    <d v="2016-04-20T00:00:00"/>
    <d v="1899-12-30T17:45:00"/>
    <d v="1899-12-30T19:15:00"/>
    <x v="3"/>
    <n v="86"/>
    <n v="23"/>
    <n v="18"/>
    <n v="24"/>
    <d v="1899-12-30T18:24:00"/>
    <s v="TU4846"/>
    <x v="19"/>
    <x v="0"/>
    <s v="IDA"/>
    <s v="TXB"/>
    <x v="0"/>
  </r>
  <r>
    <x v="7"/>
    <s v="SN"/>
    <d v="2016-04-20T00:00:00"/>
    <d v="1899-12-30T17:45:00"/>
    <d v="1899-12-30T19:15:00"/>
    <x v="3"/>
    <n v="86"/>
    <n v="24"/>
    <n v="18"/>
    <n v="25"/>
    <d v="1899-12-30T18:25:00"/>
    <s v="XR5340"/>
    <x v="18"/>
    <x v="0"/>
    <s v="REG"/>
    <s v="TXB"/>
    <x v="0"/>
  </r>
  <r>
    <x v="7"/>
    <s v="SN"/>
    <d v="2016-04-20T00:00:00"/>
    <d v="1899-12-30T17:45:00"/>
    <d v="1899-12-30T19:15:00"/>
    <x v="3"/>
    <n v="86"/>
    <n v="25"/>
    <n v="18"/>
    <n v="25"/>
    <d v="1899-12-30T18:25:00"/>
    <s v="BDKZ21"/>
    <x v="1"/>
    <x v="0"/>
    <s v="REG"/>
    <s v="TXB"/>
    <x v="0"/>
  </r>
  <r>
    <x v="7"/>
    <s v="SN"/>
    <d v="2016-04-20T00:00:00"/>
    <d v="1899-12-30T17:45:00"/>
    <d v="1899-12-30T19:15:00"/>
    <x v="3"/>
    <n v="86"/>
    <n v="26"/>
    <n v="18"/>
    <n v="28"/>
    <d v="1899-12-30T18:28:00"/>
    <s v="YF2250"/>
    <x v="19"/>
    <x v="0"/>
    <s v="IDA"/>
    <s v="TXB"/>
    <x v="0"/>
  </r>
  <r>
    <x v="7"/>
    <s v="SN"/>
    <d v="2016-04-20T00:00:00"/>
    <d v="1899-12-30T17:45:00"/>
    <d v="1899-12-30T19:15:00"/>
    <x v="3"/>
    <n v="86"/>
    <n v="27"/>
    <n v="18"/>
    <n v="30"/>
    <d v="1899-12-30T18:30:00"/>
    <s v="YH2050"/>
    <x v="19"/>
    <x v="0"/>
    <s v="IDA"/>
    <s v="TXB"/>
    <x v="0"/>
  </r>
  <r>
    <x v="7"/>
    <s v="SN"/>
    <d v="2016-04-20T00:00:00"/>
    <d v="1899-12-30T17:45:00"/>
    <d v="1899-12-30T19:15:00"/>
    <x v="3"/>
    <n v="86"/>
    <n v="28"/>
    <n v="18"/>
    <n v="31"/>
    <d v="1899-12-30T18:31:00"/>
    <s v="VY7741"/>
    <x v="16"/>
    <x v="0"/>
    <s v="IDA"/>
    <s v="TXB"/>
    <x v="1"/>
  </r>
  <r>
    <x v="7"/>
    <s v="SN"/>
    <d v="2016-04-20T00:00:00"/>
    <d v="1899-12-30T17:45:00"/>
    <d v="1899-12-30T19:15:00"/>
    <x v="3"/>
    <n v="86"/>
    <n v="29"/>
    <n v="18"/>
    <n v="31"/>
    <d v="1899-12-30T18:31:00"/>
    <s v="ZB8624"/>
    <x v="1"/>
    <x v="0"/>
    <s v="REG"/>
    <s v="TXB"/>
    <x v="0"/>
  </r>
  <r>
    <x v="7"/>
    <s v="SN"/>
    <d v="2016-04-20T00:00:00"/>
    <d v="1899-12-30T17:45:00"/>
    <d v="1899-12-30T19:15:00"/>
    <x v="3"/>
    <n v="86"/>
    <n v="30"/>
    <n v="18"/>
    <n v="34"/>
    <d v="1899-12-30T18:34:00"/>
    <s v="HKWG96"/>
    <x v="0"/>
    <x v="0"/>
    <s v="REG"/>
    <s v="TXB"/>
    <x v="0"/>
  </r>
  <r>
    <x v="7"/>
    <s v="SN"/>
    <d v="2016-04-20T00:00:00"/>
    <d v="1899-12-30T17:45:00"/>
    <d v="1899-12-30T19:15:00"/>
    <x v="3"/>
    <n v="87"/>
    <n v="1"/>
    <n v="18"/>
    <n v="35"/>
    <d v="1899-12-30T18:35:00"/>
    <s v="WG3472"/>
    <x v="16"/>
    <x v="0"/>
    <s v="IDA"/>
    <s v="TXB"/>
    <x v="3"/>
  </r>
  <r>
    <x v="7"/>
    <s v="SN"/>
    <d v="2016-04-20T00:00:00"/>
    <d v="1899-12-30T17:45:00"/>
    <d v="1899-12-30T19:15:00"/>
    <x v="3"/>
    <n v="87"/>
    <n v="2"/>
    <n v="18"/>
    <n v="37"/>
    <d v="1899-12-30T18:37:00"/>
    <s v="UY7731"/>
    <x v="19"/>
    <x v="0"/>
    <s v="IDA"/>
    <s v="TXB"/>
    <x v="0"/>
  </r>
  <r>
    <x v="7"/>
    <s v="SN"/>
    <d v="2016-04-20T00:00:00"/>
    <d v="1899-12-30T17:45:00"/>
    <d v="1899-12-30T19:15:00"/>
    <x v="3"/>
    <n v="87"/>
    <n v="3"/>
    <n v="18"/>
    <n v="37"/>
    <d v="1899-12-30T18:37:00"/>
    <s v="VC8029"/>
    <x v="1"/>
    <x v="0"/>
    <s v="REG"/>
    <s v="TXB"/>
    <x v="0"/>
  </r>
  <r>
    <x v="7"/>
    <s v="SN"/>
    <d v="2016-04-20T00:00:00"/>
    <d v="1899-12-30T17:45:00"/>
    <d v="1899-12-30T19:15:00"/>
    <x v="3"/>
    <n v="87"/>
    <n v="4"/>
    <n v="18"/>
    <n v="35"/>
    <d v="1899-12-30T18:35:00"/>
    <s v="XH6355"/>
    <x v="19"/>
    <x v="0"/>
    <s v="IDA"/>
    <s v="TXB"/>
    <x v="0"/>
  </r>
  <r>
    <x v="7"/>
    <s v="SN"/>
    <d v="2016-04-20T00:00:00"/>
    <d v="1899-12-30T17:45:00"/>
    <d v="1899-12-30T19:15:00"/>
    <x v="3"/>
    <n v="87"/>
    <n v="5"/>
    <n v="18"/>
    <n v="40"/>
    <d v="1899-12-30T18:40:00"/>
    <s v="XV3438"/>
    <x v="18"/>
    <x v="0"/>
    <s v="REG"/>
    <s v="TXB"/>
    <x v="1"/>
  </r>
  <r>
    <x v="7"/>
    <s v="SN"/>
    <d v="2016-04-20T00:00:00"/>
    <d v="1899-12-30T17:45:00"/>
    <d v="1899-12-30T19:15:00"/>
    <x v="3"/>
    <n v="87"/>
    <n v="6"/>
    <n v="18"/>
    <n v="41"/>
    <d v="1899-12-30T18:41:00"/>
    <s v="XG1235"/>
    <x v="19"/>
    <x v="0"/>
    <s v="IDA"/>
    <s v="TXB"/>
    <x v="0"/>
  </r>
  <r>
    <x v="7"/>
    <s v="SN"/>
    <d v="2016-04-20T00:00:00"/>
    <d v="1899-12-30T17:45:00"/>
    <d v="1899-12-30T19:15:00"/>
    <x v="3"/>
    <n v="87"/>
    <n v="7"/>
    <n v="18"/>
    <n v="42"/>
    <d v="1899-12-30T18:42:00"/>
    <s v="BLYR49"/>
    <x v="16"/>
    <x v="0"/>
    <s v="IDA"/>
    <s v="TXB"/>
    <x v="2"/>
  </r>
  <r>
    <x v="7"/>
    <s v="SN"/>
    <d v="2016-04-20T00:00:00"/>
    <d v="1899-12-30T17:45:00"/>
    <d v="1899-12-30T19:15:00"/>
    <x v="3"/>
    <n v="87"/>
    <n v="8"/>
    <n v="18"/>
    <n v="44"/>
    <d v="1899-12-30T18:44:00"/>
    <s v="RR1641"/>
    <x v="0"/>
    <x v="0"/>
    <s v="REG"/>
    <s v="TXB"/>
    <x v="0"/>
  </r>
  <r>
    <x v="7"/>
    <s v="SN"/>
    <d v="2016-04-20T00:00:00"/>
    <d v="1899-12-30T17:45:00"/>
    <d v="1899-12-30T19:15:00"/>
    <x v="3"/>
    <n v="87"/>
    <n v="9"/>
    <n v="18"/>
    <n v="46"/>
    <d v="1899-12-30T18:46:00"/>
    <s v="XR5309"/>
    <x v="19"/>
    <x v="0"/>
    <s v="IDA"/>
    <s v="TXB"/>
    <x v="0"/>
  </r>
  <r>
    <x v="7"/>
    <s v="SN"/>
    <d v="2016-04-20T00:00:00"/>
    <d v="1899-12-30T17:45:00"/>
    <d v="1899-12-30T19:15:00"/>
    <x v="3"/>
    <n v="87"/>
    <n v="10"/>
    <n v="18"/>
    <n v="48"/>
    <d v="1899-12-30T18:48:00"/>
    <s v="YW9803"/>
    <x v="16"/>
    <x v="0"/>
    <s v="IDA"/>
    <s v="TXB"/>
    <x v="0"/>
  </r>
  <r>
    <x v="7"/>
    <s v="SN"/>
    <d v="2016-04-20T00:00:00"/>
    <d v="1899-12-30T17:45:00"/>
    <d v="1899-12-30T19:15:00"/>
    <x v="3"/>
    <n v="87"/>
    <n v="11"/>
    <n v="18"/>
    <n v="51"/>
    <d v="1899-12-30T18:51:00"/>
    <s v="XV9760"/>
    <x v="1"/>
    <x v="0"/>
    <s v="REG"/>
    <s v="TXB"/>
    <x v="0"/>
  </r>
  <r>
    <x v="7"/>
    <s v="SN"/>
    <d v="2016-04-20T00:00:00"/>
    <d v="1899-12-30T17:45:00"/>
    <d v="1899-12-30T19:15:00"/>
    <x v="3"/>
    <n v="87"/>
    <n v="12"/>
    <n v="18"/>
    <n v="51"/>
    <d v="1899-12-30T18:51:00"/>
    <s v="GBVW20"/>
    <x v="19"/>
    <x v="0"/>
    <s v="IDA"/>
    <s v="TXB"/>
    <x v="1"/>
  </r>
  <r>
    <x v="7"/>
    <s v="SN"/>
    <d v="2016-04-20T00:00:00"/>
    <d v="1899-12-30T17:45:00"/>
    <d v="1899-12-30T19:15:00"/>
    <x v="3"/>
    <n v="87"/>
    <n v="13"/>
    <n v="18"/>
    <n v="53"/>
    <d v="1899-12-30T18:53:00"/>
    <s v="UZ2793"/>
    <x v="19"/>
    <x v="0"/>
    <s v="IDA"/>
    <s v="TXB"/>
    <x v="0"/>
  </r>
  <r>
    <x v="7"/>
    <s v="SN"/>
    <d v="2016-04-20T00:00:00"/>
    <d v="1899-12-30T17:45:00"/>
    <d v="1899-12-30T19:15:00"/>
    <x v="3"/>
    <n v="87"/>
    <n v="14"/>
    <n v="18"/>
    <n v="53"/>
    <d v="1899-12-30T18:53:00"/>
    <s v="RN8077"/>
    <x v="19"/>
    <x v="0"/>
    <s v="IDA"/>
    <s v="TXB"/>
    <x v="0"/>
  </r>
  <r>
    <x v="7"/>
    <s v="SN"/>
    <d v="2016-04-20T00:00:00"/>
    <d v="1899-12-30T17:45:00"/>
    <d v="1899-12-30T19:15:00"/>
    <x v="3"/>
    <n v="87"/>
    <n v="15"/>
    <n v="18"/>
    <n v="54"/>
    <d v="1899-12-30T18:54:00"/>
    <s v="FWXD35"/>
    <x v="19"/>
    <x v="0"/>
    <s v="IDA"/>
    <s v="TXB"/>
    <x v="0"/>
  </r>
  <r>
    <x v="7"/>
    <s v="SN"/>
    <d v="2016-04-20T00:00:00"/>
    <d v="1899-12-30T17:45:00"/>
    <d v="1899-12-30T19:15:00"/>
    <x v="3"/>
    <n v="87"/>
    <n v="16"/>
    <n v="18"/>
    <n v="58"/>
    <d v="1899-12-30T18:58:00"/>
    <s v="CPPD60"/>
    <x v="18"/>
    <x v="0"/>
    <s v="REG"/>
    <s v="TXB"/>
    <x v="1"/>
  </r>
  <r>
    <x v="7"/>
    <s v="SN"/>
    <d v="2016-04-20T00:00:00"/>
    <d v="1899-12-30T17:45:00"/>
    <d v="1899-12-30T19:15:00"/>
    <x v="3"/>
    <n v="87"/>
    <n v="17"/>
    <n v="18"/>
    <n v="59"/>
    <d v="1899-12-30T18:59:00"/>
    <s v="PG8297"/>
    <x v="19"/>
    <x v="0"/>
    <s v="IDA"/>
    <s v="TXB"/>
    <x v="3"/>
  </r>
  <r>
    <x v="7"/>
    <s v="SN"/>
    <d v="2016-04-20T00:00:00"/>
    <d v="1899-12-30T17:45:00"/>
    <d v="1899-12-30T19:15:00"/>
    <x v="3"/>
    <n v="87"/>
    <n v="18"/>
    <n v="19"/>
    <n v="0"/>
    <d v="1899-12-30T19:00:00"/>
    <s v="XR5302"/>
    <x v="19"/>
    <x v="0"/>
    <s v="IDA"/>
    <s v="TXB"/>
    <x v="0"/>
  </r>
  <r>
    <x v="7"/>
    <s v="SN"/>
    <d v="2016-04-20T00:00:00"/>
    <d v="1899-12-30T17:45:00"/>
    <d v="1899-12-30T19:15:00"/>
    <x v="3"/>
    <n v="87"/>
    <n v="19"/>
    <n v="19"/>
    <n v="1"/>
    <d v="1899-12-30T19:01:00"/>
    <s v="XF1133"/>
    <x v="19"/>
    <x v="0"/>
    <s v="IDA"/>
    <s v="TXB"/>
    <x v="0"/>
  </r>
  <r>
    <x v="7"/>
    <s v="SN"/>
    <d v="2016-04-20T00:00:00"/>
    <d v="1899-12-30T17:45:00"/>
    <d v="1899-12-30T19:15:00"/>
    <x v="3"/>
    <n v="87"/>
    <n v="20"/>
    <n v="19"/>
    <n v="6"/>
    <d v="1899-12-30T19:06:00"/>
    <s v="VC7476"/>
    <x v="1"/>
    <x v="0"/>
    <s v="REG"/>
    <s v="TXB"/>
    <x v="1"/>
  </r>
  <r>
    <x v="7"/>
    <s v="SN"/>
    <d v="2016-04-20T00:00:00"/>
    <d v="1899-12-30T17:45:00"/>
    <d v="1899-12-30T19:15:00"/>
    <x v="3"/>
    <n v="87"/>
    <n v="21"/>
    <n v="19"/>
    <n v="6"/>
    <d v="1899-12-30T19:06:00"/>
    <s v="XR9014"/>
    <x v="16"/>
    <x v="0"/>
    <s v="IDA"/>
    <s v="TXB"/>
    <x v="1"/>
  </r>
  <r>
    <x v="7"/>
    <s v="SN"/>
    <d v="2016-04-20T00:00:00"/>
    <d v="1899-12-30T17:45:00"/>
    <d v="1899-12-30T19:15:00"/>
    <x v="3"/>
    <n v="87"/>
    <n v="22"/>
    <n v="19"/>
    <n v="7"/>
    <d v="1899-12-30T19:07:00"/>
    <s v="WR9425"/>
    <x v="19"/>
    <x v="0"/>
    <s v="IDA"/>
    <s v="TXB"/>
    <x v="0"/>
  </r>
  <r>
    <x v="7"/>
    <s v="SN"/>
    <d v="2016-04-20T00:00:00"/>
    <d v="1899-12-30T17:45:00"/>
    <d v="1899-12-30T19:15:00"/>
    <x v="3"/>
    <n v="87"/>
    <n v="23"/>
    <n v="19"/>
    <n v="8"/>
    <d v="1899-12-30T19:08:00"/>
    <s v="BFGD28"/>
    <x v="16"/>
    <x v="0"/>
    <s v="IDA"/>
    <s v="TXB"/>
    <x v="1"/>
  </r>
  <r>
    <x v="7"/>
    <s v="SN"/>
    <d v="2016-04-20T00:00:00"/>
    <d v="1899-12-30T17:45:00"/>
    <d v="1899-12-30T19:15:00"/>
    <x v="3"/>
    <n v="87"/>
    <n v="24"/>
    <n v="19"/>
    <n v="8"/>
    <d v="1899-12-30T19:08:00"/>
    <s v="XH4983"/>
    <x v="0"/>
    <x v="0"/>
    <s v="REG"/>
    <s v="TXB"/>
    <x v="0"/>
  </r>
  <r>
    <x v="7"/>
    <s v="SN"/>
    <d v="2016-04-20T00:00:00"/>
    <d v="1899-12-30T17:45:00"/>
    <d v="1899-12-30T19:15:00"/>
    <x v="3"/>
    <n v="87"/>
    <n v="25"/>
    <n v="19"/>
    <n v="9"/>
    <d v="1899-12-30T19:09:00"/>
    <s v="DSGW15"/>
    <x v="19"/>
    <x v="0"/>
    <s v="IDA"/>
    <s v="TXB"/>
    <x v="2"/>
  </r>
  <r>
    <x v="7"/>
    <s v="SN"/>
    <d v="2016-04-20T00:00:00"/>
    <d v="1899-12-30T17:45:00"/>
    <d v="1899-12-30T19:15:00"/>
    <x v="3"/>
    <n v="87"/>
    <n v="26"/>
    <n v="19"/>
    <n v="9"/>
    <d v="1899-12-30T19:09:00"/>
    <s v="HCRF84"/>
    <x v="19"/>
    <x v="0"/>
    <s v="IDA"/>
    <s v="TXB"/>
    <x v="2"/>
  </r>
  <r>
    <x v="7"/>
    <s v="SN"/>
    <d v="2016-04-20T00:00:00"/>
    <d v="1899-12-30T17:45:00"/>
    <d v="1899-12-30T19:15:00"/>
    <x v="3"/>
    <n v="87"/>
    <n v="27"/>
    <n v="19"/>
    <n v="12"/>
    <d v="1899-12-30T19:12:00"/>
    <s v="XK8556"/>
    <x v="18"/>
    <x v="0"/>
    <s v="REG"/>
    <s v="TXB"/>
    <x v="0"/>
  </r>
  <r>
    <x v="7"/>
    <s v="SN"/>
    <d v="2016-04-20T00:00:00"/>
    <d v="1899-12-30T17:45:00"/>
    <d v="1899-12-30T19:15:00"/>
    <x v="3"/>
    <n v="87"/>
    <n v="28"/>
    <n v="19"/>
    <n v="15"/>
    <d v="1899-12-30T19:15:00"/>
    <s v="XK7959"/>
    <x v="19"/>
    <x v="0"/>
    <s v="IDA"/>
    <s v="TXB"/>
    <x v="0"/>
  </r>
  <r>
    <x v="8"/>
    <s v="EO"/>
    <d v="2016-04-20T00:00:00"/>
    <d v="1899-12-30T07:15:00"/>
    <d v="1899-12-30T08:45:00"/>
    <x v="0"/>
    <n v="88"/>
    <n v="1"/>
    <n v="7"/>
    <n v="15"/>
    <d v="1899-12-30T07:15:00"/>
    <s v="UH5500"/>
    <x v="27"/>
    <x v="0"/>
    <s v="REG"/>
    <s v="TXB"/>
    <x v="1"/>
  </r>
  <r>
    <x v="8"/>
    <s v="EO"/>
    <d v="2016-04-20T00:00:00"/>
    <d v="1899-12-30T07:15:00"/>
    <d v="1899-12-30T08:45:00"/>
    <x v="0"/>
    <n v="88"/>
    <n v="2"/>
    <n v="7"/>
    <n v="19"/>
    <d v="1899-12-30T07:19:00"/>
    <s v="PZ6073"/>
    <x v="3"/>
    <x v="0"/>
    <s v="IDA"/>
    <s v="TXB"/>
    <x v="5"/>
  </r>
  <r>
    <x v="8"/>
    <s v="EO"/>
    <d v="2016-04-20T00:00:00"/>
    <d v="1899-12-30T07:15:00"/>
    <d v="1899-12-30T08:45:00"/>
    <x v="0"/>
    <n v="88"/>
    <n v="3"/>
    <n v="7"/>
    <n v="26"/>
    <d v="1899-12-30T07:26:00"/>
    <s v="XK9251"/>
    <x v="3"/>
    <x v="0"/>
    <s v="IDA"/>
    <s v="TXB"/>
    <x v="3"/>
  </r>
  <r>
    <x v="8"/>
    <s v="EO"/>
    <d v="2016-04-20T00:00:00"/>
    <d v="1899-12-30T07:15:00"/>
    <d v="1899-12-30T08:45:00"/>
    <x v="0"/>
    <n v="88"/>
    <n v="4"/>
    <n v="7"/>
    <n v="29"/>
    <d v="1899-12-30T07:29:00"/>
    <s v="WT1959"/>
    <x v="27"/>
    <x v="0"/>
    <s v="REG"/>
    <s v="TXB"/>
    <x v="1"/>
  </r>
  <r>
    <x v="8"/>
    <s v="EO"/>
    <d v="2016-04-20T00:00:00"/>
    <d v="1899-12-30T07:15:00"/>
    <d v="1899-12-30T08:45:00"/>
    <x v="0"/>
    <n v="88"/>
    <n v="5"/>
    <n v="7"/>
    <n v="32"/>
    <d v="1899-12-30T07:32:00"/>
    <s v="BPXW57"/>
    <x v="3"/>
    <x v="0"/>
    <s v="IDA"/>
    <s v="TXB"/>
    <x v="5"/>
  </r>
  <r>
    <x v="8"/>
    <s v="EO"/>
    <d v="2016-04-20T00:00:00"/>
    <d v="1899-12-30T07:15:00"/>
    <d v="1899-12-30T08:45:00"/>
    <x v="0"/>
    <n v="88"/>
    <n v="7"/>
    <n v="7"/>
    <n v="39"/>
    <d v="1899-12-30T07:39:00"/>
    <s v="UF3899"/>
    <x v="3"/>
    <x v="0"/>
    <s v="IDA"/>
    <s v="TXB"/>
    <x v="5"/>
  </r>
  <r>
    <x v="8"/>
    <s v="EO"/>
    <d v="2016-04-20T00:00:00"/>
    <d v="1899-12-30T07:15:00"/>
    <d v="1899-12-30T08:45:00"/>
    <x v="0"/>
    <n v="88"/>
    <n v="8"/>
    <n v="7"/>
    <n v="42"/>
    <d v="1899-12-30T07:42:00"/>
    <s v="XR5340"/>
    <x v="27"/>
    <x v="0"/>
    <s v="REG"/>
    <s v="TXB"/>
    <x v="3"/>
  </r>
  <r>
    <x v="8"/>
    <s v="EO"/>
    <d v="2016-04-20T00:00:00"/>
    <d v="1899-12-30T07:15:00"/>
    <d v="1899-12-30T08:45:00"/>
    <x v="0"/>
    <n v="88"/>
    <n v="9"/>
    <n v="7"/>
    <n v="45"/>
    <d v="1899-12-30T07:45:00"/>
    <s v="YL5415"/>
    <x v="3"/>
    <x v="0"/>
    <s v="IDA"/>
    <s v="TXB"/>
    <x v="4"/>
  </r>
  <r>
    <x v="8"/>
    <s v="EO"/>
    <d v="2016-04-20T00:00:00"/>
    <d v="1899-12-30T07:15:00"/>
    <d v="1899-12-30T08:45:00"/>
    <x v="0"/>
    <n v="88"/>
    <n v="10"/>
    <n v="7"/>
    <n v="48"/>
    <d v="1899-12-30T07:48:00"/>
    <s v="XG4960"/>
    <x v="27"/>
    <x v="0"/>
    <s v="REG"/>
    <s v="TXB"/>
    <x v="1"/>
  </r>
  <r>
    <x v="8"/>
    <s v="EO"/>
    <d v="2016-04-20T00:00:00"/>
    <d v="1899-12-30T07:15:00"/>
    <d v="1899-12-30T08:45:00"/>
    <x v="0"/>
    <n v="88"/>
    <n v="11"/>
    <n v="7"/>
    <n v="50"/>
    <d v="1899-12-30T07:50:00"/>
    <s v="VS4626"/>
    <x v="3"/>
    <x v="0"/>
    <s v="IDA"/>
    <s v="TXB"/>
    <x v="5"/>
  </r>
  <r>
    <x v="8"/>
    <s v="EO"/>
    <d v="2016-04-20T00:00:00"/>
    <d v="1899-12-30T07:15:00"/>
    <d v="1899-12-30T08:45:00"/>
    <x v="0"/>
    <n v="88"/>
    <n v="12"/>
    <n v="7"/>
    <n v="56"/>
    <d v="1899-12-30T07:56:00"/>
    <s v="VV1282"/>
    <x v="3"/>
    <x v="0"/>
    <s v="IDA"/>
    <s v="TXB"/>
    <x v="5"/>
  </r>
  <r>
    <x v="8"/>
    <s v="EO"/>
    <d v="2016-04-20T00:00:00"/>
    <d v="1899-12-30T07:15:00"/>
    <d v="1899-12-30T08:45:00"/>
    <x v="0"/>
    <n v="88"/>
    <n v="13"/>
    <n v="8"/>
    <n v="1"/>
    <d v="1899-12-30T08:01:00"/>
    <s v="UK1352"/>
    <x v="3"/>
    <x v="0"/>
    <s v="IDA"/>
    <s v="TXB"/>
    <x v="5"/>
  </r>
  <r>
    <x v="8"/>
    <s v="EO"/>
    <d v="2016-04-20T00:00:00"/>
    <d v="1899-12-30T07:15:00"/>
    <d v="1899-12-30T08:45:00"/>
    <x v="0"/>
    <n v="88"/>
    <n v="14"/>
    <n v="8"/>
    <n v="7"/>
    <d v="1899-12-30T08:07:00"/>
    <s v="MZ6729"/>
    <x v="27"/>
    <x v="0"/>
    <s v="REG"/>
    <s v="TXB"/>
    <x v="4"/>
  </r>
  <r>
    <x v="8"/>
    <s v="EO"/>
    <d v="2016-04-20T00:00:00"/>
    <d v="1899-12-30T07:15:00"/>
    <d v="1899-12-30T08:45:00"/>
    <x v="0"/>
    <n v="88"/>
    <n v="15"/>
    <n v="8"/>
    <n v="10"/>
    <d v="1899-12-30T08:10:00"/>
    <s v="VX4347"/>
    <x v="3"/>
    <x v="0"/>
    <s v="IDA"/>
    <s v="TXB"/>
    <x v="5"/>
  </r>
  <r>
    <x v="8"/>
    <s v="EO"/>
    <d v="2016-04-20T00:00:00"/>
    <d v="1899-12-30T07:15:00"/>
    <d v="1899-12-30T08:45:00"/>
    <x v="0"/>
    <n v="88"/>
    <n v="16"/>
    <n v="8"/>
    <n v="13"/>
    <d v="1899-12-30T08:13:00"/>
    <s v="YD1844"/>
    <x v="3"/>
    <x v="0"/>
    <s v="IDA"/>
    <s v="TXB"/>
    <x v="3"/>
  </r>
  <r>
    <x v="8"/>
    <s v="EO"/>
    <d v="2016-04-20T00:00:00"/>
    <d v="1899-12-30T07:15:00"/>
    <d v="1899-12-30T08:45:00"/>
    <x v="0"/>
    <n v="88"/>
    <n v="17"/>
    <n v="8"/>
    <n v="23"/>
    <d v="1899-12-30T08:23:00"/>
    <s v="VB8940"/>
    <x v="3"/>
    <x v="0"/>
    <s v="IDA"/>
    <s v="TXB"/>
    <x v="4"/>
  </r>
  <r>
    <x v="8"/>
    <s v="EO"/>
    <d v="2016-04-20T00:00:00"/>
    <d v="1899-12-30T07:15:00"/>
    <d v="1899-12-30T08:45:00"/>
    <x v="0"/>
    <n v="88"/>
    <n v="18"/>
    <n v="8"/>
    <n v="26"/>
    <d v="1899-12-30T08:26:00"/>
    <s v="SC4302"/>
    <x v="3"/>
    <x v="0"/>
    <s v="IDA"/>
    <s v="TXB"/>
    <x v="1"/>
  </r>
  <r>
    <x v="8"/>
    <s v="EO"/>
    <d v="2016-04-20T00:00:00"/>
    <d v="1899-12-30T07:15:00"/>
    <d v="1899-12-30T08:45:00"/>
    <x v="0"/>
    <n v="88"/>
    <n v="19"/>
    <n v="8"/>
    <n v="33"/>
    <d v="1899-12-30T08:33:00"/>
    <s v="PP5300"/>
    <x v="3"/>
    <x v="0"/>
    <s v="IDA"/>
    <s v="TXB"/>
    <x v="3"/>
  </r>
  <r>
    <x v="8"/>
    <s v="EO"/>
    <d v="2016-04-20T00:00:00"/>
    <d v="1899-12-30T07:15:00"/>
    <d v="1899-12-30T08:45:00"/>
    <x v="0"/>
    <n v="88"/>
    <n v="20"/>
    <n v="8"/>
    <n v="37"/>
    <d v="1899-12-30T08:37:00"/>
    <s v="NB8251"/>
    <x v="3"/>
    <x v="0"/>
    <s v="IDA"/>
    <s v="TXB"/>
    <x v="2"/>
  </r>
  <r>
    <x v="8"/>
    <s v="EO"/>
    <d v="2016-04-20T00:00:00"/>
    <d v="1899-12-30T07:15:00"/>
    <d v="1899-12-30T08:45:00"/>
    <x v="0"/>
    <n v="88"/>
    <n v="21"/>
    <n v="8"/>
    <n v="44"/>
    <d v="1899-12-30T08:44:00"/>
    <s v="UN1419"/>
    <x v="3"/>
    <x v="0"/>
    <s v="IDA"/>
    <s v="TXB"/>
    <x v="1"/>
  </r>
  <r>
    <x v="8"/>
    <s v="EO"/>
    <d v="2016-04-20T00:00:00"/>
    <d v="1899-12-30T07:15:00"/>
    <d v="1899-12-30T08:45:00"/>
    <x v="0"/>
    <n v="88"/>
    <n v="22"/>
    <n v="8"/>
    <n v="44"/>
    <d v="1899-12-30T08:44:00"/>
    <s v="BLH43"/>
    <x v="27"/>
    <x v="0"/>
    <s v="REG"/>
    <s v="TXB"/>
    <x v="0"/>
  </r>
  <r>
    <x v="8"/>
    <s v="EO"/>
    <d v="2016-04-20T00:00:00"/>
    <d v="1899-12-30T09:45:00"/>
    <d v="1899-12-30T11:15:00"/>
    <x v="1"/>
    <n v="89"/>
    <n v="1"/>
    <n v="9"/>
    <n v="50"/>
    <d v="1899-12-30T09:50:00"/>
    <s v="YG1201"/>
    <x v="18"/>
    <x v="0"/>
    <s v="REG"/>
    <s v="TXB"/>
    <x v="2"/>
  </r>
  <r>
    <x v="8"/>
    <s v="EO"/>
    <d v="2016-04-20T00:00:00"/>
    <d v="1899-12-30T09:45:00"/>
    <d v="1899-12-30T11:15:00"/>
    <x v="1"/>
    <n v="89"/>
    <n v="2"/>
    <n v="9"/>
    <n v="50"/>
    <d v="1899-12-30T09:50:00"/>
    <s v="PD5317"/>
    <x v="3"/>
    <x v="0"/>
    <s v="IDA"/>
    <s v="TXB"/>
    <x v="2"/>
  </r>
  <r>
    <x v="8"/>
    <s v="EO"/>
    <d v="2016-04-20T00:00:00"/>
    <d v="1899-12-30T09:45:00"/>
    <d v="1899-12-30T11:15:00"/>
    <x v="1"/>
    <n v="89"/>
    <n v="3"/>
    <n v="10"/>
    <n v="0"/>
    <d v="1899-12-30T10:00:00"/>
    <s v="VJ3615"/>
    <x v="3"/>
    <x v="0"/>
    <s v="IDA"/>
    <s v="TXB"/>
    <x v="0"/>
  </r>
  <r>
    <x v="8"/>
    <s v="EO"/>
    <d v="2016-04-20T00:00:00"/>
    <d v="1899-12-30T09:45:00"/>
    <d v="1899-12-30T11:15:00"/>
    <x v="1"/>
    <n v="89"/>
    <n v="4"/>
    <n v="10"/>
    <n v="3"/>
    <d v="1899-12-30T10:03:00"/>
    <s v="YS4204"/>
    <x v="3"/>
    <x v="0"/>
    <s v="IDA"/>
    <s v="TXB"/>
    <x v="0"/>
  </r>
  <r>
    <x v="8"/>
    <s v="EO"/>
    <d v="2016-04-20T00:00:00"/>
    <d v="1899-12-30T09:45:00"/>
    <d v="1899-12-30T11:15:00"/>
    <x v="1"/>
    <n v="89"/>
    <n v="5"/>
    <n v="10"/>
    <n v="8"/>
    <d v="1899-12-30T10:08:00"/>
    <s v="VR4488"/>
    <x v="3"/>
    <x v="0"/>
    <s v="IDA"/>
    <s v="TXB"/>
    <x v="0"/>
  </r>
  <r>
    <x v="8"/>
    <s v="EO"/>
    <d v="2016-04-20T00:00:00"/>
    <d v="1899-12-30T09:45:00"/>
    <d v="1899-12-30T11:15:00"/>
    <x v="1"/>
    <n v="89"/>
    <n v="6"/>
    <n v="10"/>
    <n v="14"/>
    <d v="1899-12-30T10:14:00"/>
    <s v="UP2404"/>
    <x v="3"/>
    <x v="0"/>
    <s v="IDA"/>
    <s v="TXB"/>
    <x v="2"/>
  </r>
  <r>
    <x v="8"/>
    <s v="EO"/>
    <d v="2016-04-20T00:00:00"/>
    <d v="1899-12-30T09:45:00"/>
    <d v="1899-12-30T11:15:00"/>
    <x v="1"/>
    <n v="89"/>
    <n v="7"/>
    <n v="10"/>
    <n v="17"/>
    <d v="1899-12-30T10:17:00"/>
    <s v="BKRG36"/>
    <x v="27"/>
    <x v="0"/>
    <s v="REG"/>
    <s v="TXB"/>
    <x v="2"/>
  </r>
  <r>
    <x v="8"/>
    <s v="EO"/>
    <d v="2016-04-20T00:00:00"/>
    <d v="1899-12-30T09:45:00"/>
    <d v="1899-12-30T11:15:00"/>
    <x v="1"/>
    <n v="89"/>
    <n v="8"/>
    <n v="10"/>
    <n v="19"/>
    <d v="1899-12-30T10:19:00"/>
    <s v="YH2184"/>
    <x v="3"/>
    <x v="0"/>
    <s v="IDA"/>
    <s v="TXB"/>
    <x v="2"/>
  </r>
  <r>
    <x v="8"/>
    <s v="EO"/>
    <d v="2016-04-20T00:00:00"/>
    <d v="1899-12-30T09:45:00"/>
    <d v="1899-12-30T11:15:00"/>
    <x v="1"/>
    <n v="89"/>
    <n v="9"/>
    <n v="10"/>
    <n v="27"/>
    <d v="1899-12-30T10:27:00"/>
    <s v="YB7008"/>
    <x v="3"/>
    <x v="0"/>
    <s v="IDA"/>
    <s v="TXB"/>
    <x v="2"/>
  </r>
  <r>
    <x v="8"/>
    <s v="EO"/>
    <d v="2016-04-20T00:00:00"/>
    <d v="1899-12-30T09:45:00"/>
    <d v="1899-12-30T11:15:00"/>
    <x v="1"/>
    <n v="89"/>
    <n v="10"/>
    <n v="10"/>
    <n v="32"/>
    <d v="1899-12-30T10:32:00"/>
    <s v="ZY7023"/>
    <x v="3"/>
    <x v="0"/>
    <s v="IDA"/>
    <s v="TXB"/>
    <x v="0"/>
  </r>
  <r>
    <x v="8"/>
    <s v="EO"/>
    <d v="2016-04-20T00:00:00"/>
    <d v="1899-12-30T09:45:00"/>
    <d v="1899-12-30T11:15:00"/>
    <x v="1"/>
    <n v="89"/>
    <n v="11"/>
    <n v="10"/>
    <n v="35"/>
    <d v="1899-12-30T10:35:00"/>
    <s v="SE2454"/>
    <x v="7"/>
    <x v="0"/>
    <s v="IDA"/>
    <s v="TXB"/>
    <x v="1"/>
  </r>
  <r>
    <x v="8"/>
    <s v="EO"/>
    <d v="2016-04-20T00:00:00"/>
    <d v="1899-12-30T09:45:00"/>
    <d v="1899-12-30T11:15:00"/>
    <x v="1"/>
    <n v="89"/>
    <n v="12"/>
    <n v="10"/>
    <n v="38"/>
    <d v="1899-12-30T10:38:00"/>
    <s v="UK4279"/>
    <x v="27"/>
    <x v="0"/>
    <s v="REG"/>
    <s v="TXB"/>
    <x v="2"/>
  </r>
  <r>
    <x v="8"/>
    <s v="EO"/>
    <d v="2016-04-20T00:00:00"/>
    <d v="1899-12-30T09:45:00"/>
    <d v="1899-12-30T11:15:00"/>
    <x v="1"/>
    <n v="89"/>
    <n v="13"/>
    <n v="10"/>
    <n v="40"/>
    <d v="1899-12-30T10:40:00"/>
    <s v="WC7812"/>
    <x v="3"/>
    <x v="0"/>
    <s v="IDA"/>
    <s v="TXB"/>
    <x v="0"/>
  </r>
  <r>
    <x v="8"/>
    <s v="EO"/>
    <d v="2016-04-20T00:00:00"/>
    <d v="1899-12-30T09:45:00"/>
    <d v="1899-12-30T11:15:00"/>
    <x v="1"/>
    <n v="89"/>
    <n v="14"/>
    <n v="10"/>
    <n v="44"/>
    <d v="1899-12-30T10:44:00"/>
    <s v="XN8260"/>
    <x v="3"/>
    <x v="0"/>
    <s v="IDA"/>
    <s v="TXB"/>
    <x v="0"/>
  </r>
  <r>
    <x v="8"/>
    <s v="EO"/>
    <d v="2016-04-20T00:00:00"/>
    <d v="1899-12-30T09:45:00"/>
    <d v="1899-12-30T11:15:00"/>
    <x v="1"/>
    <n v="89"/>
    <n v="15"/>
    <n v="10"/>
    <n v="50"/>
    <d v="1899-12-30T10:50:00"/>
    <s v="SG5933"/>
    <x v="3"/>
    <x v="0"/>
    <s v="IDA"/>
    <s v="TXB"/>
    <x v="0"/>
  </r>
  <r>
    <x v="8"/>
    <s v="EO"/>
    <d v="2016-04-20T00:00:00"/>
    <d v="1899-12-30T09:45:00"/>
    <d v="1899-12-30T11:15:00"/>
    <x v="1"/>
    <n v="89"/>
    <n v="16"/>
    <n v="10"/>
    <n v="53"/>
    <d v="1899-12-30T10:53:00"/>
    <s v="UB7719"/>
    <x v="27"/>
    <x v="0"/>
    <s v="REG"/>
    <s v="TXB"/>
    <x v="2"/>
  </r>
  <r>
    <x v="8"/>
    <s v="EO"/>
    <d v="2016-04-20T00:00:00"/>
    <d v="1899-12-30T09:45:00"/>
    <d v="1899-12-30T11:15:00"/>
    <x v="1"/>
    <n v="89"/>
    <n v="17"/>
    <n v="10"/>
    <n v="55"/>
    <d v="1899-12-30T10:55:00"/>
    <s v="PV7430"/>
    <x v="3"/>
    <x v="0"/>
    <s v="IDA"/>
    <s v="TXB"/>
    <x v="0"/>
  </r>
  <r>
    <x v="8"/>
    <s v="EO"/>
    <d v="2016-04-20T00:00:00"/>
    <d v="1899-12-30T09:45:00"/>
    <d v="1899-12-30T11:15:00"/>
    <x v="1"/>
    <n v="89"/>
    <n v="18"/>
    <n v="11"/>
    <n v="2"/>
    <d v="1899-12-30T11:02:00"/>
    <s v="PV7429"/>
    <x v="3"/>
    <x v="0"/>
    <s v="IDA"/>
    <s v="TXB"/>
    <x v="0"/>
  </r>
  <r>
    <x v="8"/>
    <s v="EO"/>
    <d v="2016-04-20T00:00:00"/>
    <d v="1899-12-30T09:45:00"/>
    <d v="1899-12-30T11:15:00"/>
    <x v="1"/>
    <n v="89"/>
    <n v="19"/>
    <n v="11"/>
    <n v="13"/>
    <d v="1899-12-30T11:13:00"/>
    <s v="XF1142"/>
    <x v="27"/>
    <x v="0"/>
    <s v="REG"/>
    <s v="TXB"/>
    <x v="2"/>
  </r>
  <r>
    <x v="8"/>
    <s v="EO"/>
    <d v="2016-04-20T00:00:00"/>
    <d v="1899-12-30T09:45:00"/>
    <d v="1899-12-30T11:15:00"/>
    <x v="1"/>
    <n v="89"/>
    <n v="20"/>
    <n v="11"/>
    <n v="14"/>
    <d v="1899-12-30T11:14:00"/>
    <s v="VL6308"/>
    <x v="3"/>
    <x v="0"/>
    <s v="IDA"/>
    <s v="TXB"/>
    <x v="0"/>
  </r>
  <r>
    <x v="8"/>
    <s v="EO"/>
    <d v="2016-04-20T00:00:00"/>
    <d v="1899-12-30T12:45:00"/>
    <d v="1899-12-30T14:15:00"/>
    <x v="2"/>
    <n v="90"/>
    <n v="1"/>
    <n v="12"/>
    <n v="52"/>
    <d v="1899-12-30T12:52:00"/>
    <s v="TP6745"/>
    <x v="3"/>
    <x v="0"/>
    <s v="IDA"/>
    <s v="TXB"/>
    <x v="0"/>
  </r>
  <r>
    <x v="8"/>
    <s v="EO"/>
    <d v="2016-04-20T00:00:00"/>
    <d v="1899-12-30T12:45:00"/>
    <d v="1899-12-30T14:15:00"/>
    <x v="2"/>
    <n v="90"/>
    <n v="2"/>
    <n v="12"/>
    <n v="55"/>
    <d v="1899-12-30T12:55:00"/>
    <s v="YK4614"/>
    <x v="3"/>
    <x v="0"/>
    <s v="IDA"/>
    <s v="TXB"/>
    <x v="0"/>
  </r>
  <r>
    <x v="8"/>
    <s v="EO"/>
    <d v="2016-04-20T00:00:00"/>
    <d v="1899-12-30T12:45:00"/>
    <d v="1899-12-30T14:15:00"/>
    <x v="2"/>
    <n v="90"/>
    <n v="3"/>
    <n v="13"/>
    <n v="1"/>
    <d v="1899-12-30T13:01:00"/>
    <s v="YF9628"/>
    <x v="3"/>
    <x v="0"/>
    <s v="IDA"/>
    <s v="TXB"/>
    <x v="2"/>
  </r>
  <r>
    <x v="8"/>
    <s v="EO"/>
    <d v="2016-04-20T00:00:00"/>
    <d v="1899-12-30T12:45:00"/>
    <d v="1899-12-30T14:15:00"/>
    <x v="2"/>
    <n v="90"/>
    <n v="4"/>
    <n v="13"/>
    <n v="9"/>
    <d v="1899-12-30T13:09:00"/>
    <s v="ZL5402"/>
    <x v="3"/>
    <x v="0"/>
    <s v="IDA"/>
    <s v="TXB"/>
    <x v="2"/>
  </r>
  <r>
    <x v="8"/>
    <s v="EO"/>
    <d v="2016-04-20T00:00:00"/>
    <d v="1899-12-30T12:45:00"/>
    <d v="1899-12-30T14:15:00"/>
    <x v="2"/>
    <n v="90"/>
    <n v="5"/>
    <n v="13"/>
    <n v="14"/>
    <d v="1899-12-30T13:14:00"/>
    <s v="PS8641"/>
    <x v="3"/>
    <x v="0"/>
    <s v="IDA"/>
    <s v="TXB"/>
    <x v="2"/>
  </r>
  <r>
    <x v="8"/>
    <s v="EO"/>
    <d v="2016-04-20T00:00:00"/>
    <d v="1899-12-30T12:45:00"/>
    <d v="1899-12-30T14:15:00"/>
    <x v="2"/>
    <n v="90"/>
    <n v="6"/>
    <n v="13"/>
    <n v="18"/>
    <d v="1899-12-30T13:18:00"/>
    <s v="UH5500"/>
    <x v="27"/>
    <x v="0"/>
    <s v="REG"/>
    <s v="TXB"/>
    <x v="0"/>
  </r>
  <r>
    <x v="8"/>
    <s v="EO"/>
    <d v="2016-04-20T00:00:00"/>
    <d v="1899-12-30T12:45:00"/>
    <d v="1899-12-30T14:15:00"/>
    <x v="2"/>
    <n v="90"/>
    <n v="7"/>
    <n v="13"/>
    <n v="20"/>
    <d v="1899-12-30T13:20:00"/>
    <s v="YV3188"/>
    <x v="3"/>
    <x v="0"/>
    <s v="IDA"/>
    <s v="TXB"/>
    <x v="0"/>
  </r>
  <r>
    <x v="8"/>
    <s v="EO"/>
    <d v="2016-04-20T00:00:00"/>
    <d v="1899-12-30T12:45:00"/>
    <d v="1899-12-30T14:15:00"/>
    <x v="2"/>
    <n v="90"/>
    <n v="8"/>
    <n v="13"/>
    <n v="27"/>
    <d v="1899-12-30T13:27:00"/>
    <s v="XJ1623"/>
    <x v="3"/>
    <x v="0"/>
    <s v="IDA"/>
    <s v="TXB"/>
    <x v="2"/>
  </r>
  <r>
    <x v="8"/>
    <s v="EO"/>
    <d v="2016-04-20T00:00:00"/>
    <d v="1899-12-30T12:45:00"/>
    <d v="1899-12-30T14:15:00"/>
    <x v="2"/>
    <n v="90"/>
    <n v="9"/>
    <n v="13"/>
    <n v="30"/>
    <d v="1899-12-30T13:30:00"/>
    <s v="UY3756"/>
    <x v="3"/>
    <x v="0"/>
    <s v="IDA"/>
    <s v="TXB"/>
    <x v="2"/>
  </r>
  <r>
    <x v="8"/>
    <s v="EO"/>
    <d v="2016-04-20T00:00:00"/>
    <d v="1899-12-30T12:45:00"/>
    <d v="1899-12-30T14:15:00"/>
    <x v="2"/>
    <n v="90"/>
    <n v="10"/>
    <n v="13"/>
    <n v="41"/>
    <d v="1899-12-30T13:41:00"/>
    <s v="YD1031"/>
    <x v="3"/>
    <x v="0"/>
    <s v="IDA"/>
    <s v="TXB"/>
    <x v="2"/>
  </r>
  <r>
    <x v="8"/>
    <s v="EO"/>
    <d v="2016-04-20T00:00:00"/>
    <d v="1899-12-30T12:45:00"/>
    <d v="1899-12-30T14:15:00"/>
    <x v="2"/>
    <n v="90"/>
    <n v="11"/>
    <n v="13"/>
    <n v="44"/>
    <d v="1899-12-30T13:44:00"/>
    <s v="WH8296"/>
    <x v="3"/>
    <x v="0"/>
    <s v="IDA"/>
    <s v="TXB"/>
    <x v="0"/>
  </r>
  <r>
    <x v="8"/>
    <s v="EO"/>
    <d v="2016-04-20T00:00:00"/>
    <d v="1899-12-30T12:45:00"/>
    <d v="1899-12-30T14:15:00"/>
    <x v="2"/>
    <n v="90"/>
    <n v="12"/>
    <n v="13"/>
    <n v="48"/>
    <d v="1899-12-30T13:48:00"/>
    <s v="UK6339"/>
    <x v="3"/>
    <x v="0"/>
    <s v="IDA"/>
    <s v="TXB"/>
    <x v="2"/>
  </r>
  <r>
    <x v="8"/>
    <s v="EO"/>
    <d v="2016-04-20T00:00:00"/>
    <d v="1899-12-30T12:45:00"/>
    <d v="1899-12-30T14:15:00"/>
    <x v="2"/>
    <n v="90"/>
    <n v="13"/>
    <n v="13"/>
    <n v="56"/>
    <d v="1899-12-30T13:56:00"/>
    <s v="UY3804"/>
    <x v="3"/>
    <x v="0"/>
    <s v="IDA"/>
    <s v="TXB"/>
    <x v="0"/>
  </r>
  <r>
    <x v="8"/>
    <s v="EO"/>
    <d v="2016-04-20T00:00:00"/>
    <d v="1899-12-30T12:45:00"/>
    <d v="1899-12-30T14:15:00"/>
    <x v="2"/>
    <n v="90"/>
    <n v="14"/>
    <n v="14"/>
    <n v="1"/>
    <d v="1899-12-30T14:01:00"/>
    <s v="BKRG36"/>
    <x v="27"/>
    <x v="0"/>
    <s v="IDA"/>
    <s v="TXB"/>
    <x v="0"/>
  </r>
  <r>
    <x v="8"/>
    <s v="EO"/>
    <d v="2016-04-20T00:00:00"/>
    <d v="1899-12-30T12:45:00"/>
    <d v="1899-12-30T14:15:00"/>
    <x v="2"/>
    <n v="90"/>
    <n v="15"/>
    <n v="14"/>
    <n v="2"/>
    <d v="1899-12-30T14:02:00"/>
    <s v="NP3989"/>
    <x v="3"/>
    <x v="0"/>
    <s v="IDA"/>
    <s v="TXB"/>
    <x v="0"/>
  </r>
  <r>
    <x v="8"/>
    <s v="EO"/>
    <d v="2016-04-20T00:00:00"/>
    <d v="1899-12-30T12:45:00"/>
    <d v="1899-12-30T14:15:00"/>
    <x v="2"/>
    <n v="90"/>
    <n v="16"/>
    <n v="14"/>
    <n v="6"/>
    <d v="1899-12-30T14:06:00"/>
    <s v="UB9620"/>
    <x v="3"/>
    <x v="0"/>
    <s v="IDA"/>
    <s v="TXB"/>
    <x v="0"/>
  </r>
  <r>
    <x v="8"/>
    <s v="EO"/>
    <d v="2016-04-20T00:00:00"/>
    <d v="1899-12-30T17:45:00"/>
    <d v="1899-12-30T19:15:00"/>
    <x v="3"/>
    <n v="91"/>
    <n v="1"/>
    <n v="17"/>
    <n v="47"/>
    <d v="1899-12-30T17:47:00"/>
    <s v="BPXW57"/>
    <x v="3"/>
    <x v="0"/>
    <s v="IDA"/>
    <s v="TXB"/>
    <x v="3"/>
  </r>
  <r>
    <x v="8"/>
    <s v="EO"/>
    <d v="2016-04-20T00:00:00"/>
    <d v="1899-12-30T17:45:00"/>
    <d v="1899-12-30T19:15:00"/>
    <x v="3"/>
    <n v="91"/>
    <n v="2"/>
    <n v="17"/>
    <n v="54"/>
    <d v="1899-12-30T17:54:00"/>
    <s v="VK4351"/>
    <x v="3"/>
    <x v="0"/>
    <s v="IDA"/>
    <s v="TXB"/>
    <x v="0"/>
  </r>
  <r>
    <x v="8"/>
    <s v="EO"/>
    <d v="2016-04-20T00:00:00"/>
    <d v="1899-12-30T17:45:00"/>
    <d v="1899-12-30T19:15:00"/>
    <x v="3"/>
    <n v="91"/>
    <n v="3"/>
    <n v="17"/>
    <n v="57"/>
    <d v="1899-12-30T17:57:00"/>
    <s v="UK4279"/>
    <x v="27"/>
    <x v="0"/>
    <s v="REG"/>
    <s v="TXB"/>
    <x v="0"/>
  </r>
  <r>
    <x v="8"/>
    <s v="EO"/>
    <d v="2016-04-20T00:00:00"/>
    <d v="1899-12-30T17:45:00"/>
    <d v="1899-12-30T19:15:00"/>
    <x v="3"/>
    <n v="91"/>
    <n v="4"/>
    <n v="18"/>
    <n v="1"/>
    <d v="1899-12-30T18:01:00"/>
    <s v="UF3899"/>
    <x v="3"/>
    <x v="0"/>
    <s v="IDA"/>
    <s v="TXB"/>
    <x v="2"/>
  </r>
  <r>
    <x v="8"/>
    <s v="EO"/>
    <d v="2016-04-20T00:00:00"/>
    <d v="1899-12-30T17:45:00"/>
    <d v="1899-12-30T19:15:00"/>
    <x v="3"/>
    <n v="91"/>
    <n v="5"/>
    <n v="18"/>
    <n v="4"/>
    <d v="1899-12-30T18:04:00"/>
    <s v="UB7719"/>
    <x v="17"/>
    <x v="0"/>
    <m/>
    <m/>
    <x v="0"/>
  </r>
  <r>
    <x v="8"/>
    <s v="EO"/>
    <d v="2016-04-20T00:00:00"/>
    <d v="1899-12-30T17:45:00"/>
    <d v="1899-12-30T19:15:00"/>
    <x v="3"/>
    <n v="91"/>
    <n v="6"/>
    <n v="18"/>
    <n v="5"/>
    <d v="1899-12-30T18:05:00"/>
    <s v="YL5415"/>
    <x v="3"/>
    <x v="0"/>
    <s v="IDA"/>
    <s v="TXB"/>
    <x v="0"/>
  </r>
  <r>
    <x v="8"/>
    <s v="EO"/>
    <d v="2016-04-20T00:00:00"/>
    <d v="1899-12-30T17:45:00"/>
    <d v="1899-12-30T19:15:00"/>
    <x v="3"/>
    <n v="91"/>
    <n v="7"/>
    <n v="18"/>
    <n v="12"/>
    <d v="1899-12-30T18:12:00"/>
    <s v="VX8860"/>
    <x v="3"/>
    <x v="0"/>
    <s v="IDA"/>
    <s v="TXB"/>
    <x v="0"/>
  </r>
  <r>
    <x v="8"/>
    <s v="EO"/>
    <d v="2016-04-20T00:00:00"/>
    <d v="1899-12-30T17:45:00"/>
    <d v="1899-12-30T19:15:00"/>
    <x v="3"/>
    <n v="91"/>
    <n v="8"/>
    <n v="18"/>
    <n v="18"/>
    <d v="1899-12-30T18:18:00"/>
    <s v="PU7429"/>
    <x v="3"/>
    <x v="0"/>
    <s v="IDA"/>
    <s v="TXB"/>
    <x v="0"/>
  </r>
  <r>
    <x v="8"/>
    <s v="EO"/>
    <d v="2016-04-20T00:00:00"/>
    <d v="1899-12-30T17:45:00"/>
    <d v="1899-12-30T19:15:00"/>
    <x v="3"/>
    <n v="91"/>
    <n v="9"/>
    <n v="18"/>
    <n v="22"/>
    <d v="1899-12-30T18:22:00"/>
    <s v="VS4626"/>
    <x v="3"/>
    <x v="0"/>
    <s v="IDA"/>
    <s v="TXB"/>
    <x v="0"/>
  </r>
  <r>
    <x v="8"/>
    <s v="EO"/>
    <d v="2016-04-20T00:00:00"/>
    <d v="1899-12-30T17:45:00"/>
    <d v="1899-12-30T19:15:00"/>
    <x v="3"/>
    <n v="91"/>
    <n v="10"/>
    <n v="18"/>
    <n v="27"/>
    <d v="1899-12-30T18:27:00"/>
    <s v="XF1142"/>
    <x v="27"/>
    <x v="0"/>
    <s v="REG"/>
    <s v="TXB"/>
    <x v="0"/>
  </r>
  <r>
    <x v="8"/>
    <s v="EO"/>
    <d v="2016-04-20T00:00:00"/>
    <d v="1899-12-30T17:45:00"/>
    <d v="1899-12-30T19:15:00"/>
    <x v="3"/>
    <n v="91"/>
    <n v="11"/>
    <n v="18"/>
    <n v="29"/>
    <d v="1899-12-30T18:29:00"/>
    <s v="VV1282"/>
    <x v="3"/>
    <x v="0"/>
    <s v="IDA"/>
    <s v="TXB"/>
    <x v="0"/>
  </r>
  <r>
    <x v="8"/>
    <s v="EO"/>
    <d v="2016-04-20T00:00:00"/>
    <d v="1899-12-30T17:45:00"/>
    <d v="1899-12-30T19:15:00"/>
    <x v="3"/>
    <n v="91"/>
    <n v="12"/>
    <n v="18"/>
    <n v="36"/>
    <d v="1899-12-30T18:36:00"/>
    <s v="UK1352"/>
    <x v="3"/>
    <x v="0"/>
    <s v="IDA"/>
    <s v="TXB"/>
    <x v="0"/>
  </r>
  <r>
    <x v="8"/>
    <s v="EO"/>
    <d v="2016-04-20T00:00:00"/>
    <d v="1899-12-30T17:45:00"/>
    <d v="1899-12-30T19:15:00"/>
    <x v="3"/>
    <n v="91"/>
    <n v="13"/>
    <n v="18"/>
    <n v="43"/>
    <d v="1899-12-30T18:43:00"/>
    <s v="VX4347"/>
    <x v="3"/>
    <x v="0"/>
    <s v="IDA"/>
    <s v="TXB"/>
    <x v="0"/>
  </r>
  <r>
    <x v="8"/>
    <s v="EO"/>
    <d v="2016-04-20T00:00:00"/>
    <d v="1899-12-30T17:45:00"/>
    <d v="1899-12-30T19:15:00"/>
    <x v="3"/>
    <n v="91"/>
    <n v="14"/>
    <n v="18"/>
    <n v="45"/>
    <d v="1899-12-30T18:45:00"/>
    <s v="UJ5205"/>
    <x v="3"/>
    <x v="0"/>
    <s v="IDA"/>
    <s v="TXB"/>
    <x v="0"/>
  </r>
  <r>
    <x v="8"/>
    <s v="EO"/>
    <d v="2016-04-20T00:00:00"/>
    <d v="1899-12-30T17:45:00"/>
    <d v="1899-12-30T19:15:00"/>
    <x v="3"/>
    <n v="91"/>
    <n v="15"/>
    <n v="18"/>
    <n v="51"/>
    <d v="1899-12-30T18:51:00"/>
    <s v="MZ6729"/>
    <x v="27"/>
    <x v="0"/>
    <s v="REG"/>
    <s v="TXB"/>
    <x v="0"/>
  </r>
  <r>
    <x v="8"/>
    <s v="EO"/>
    <d v="2016-04-20T00:00:00"/>
    <d v="1899-12-30T17:45:00"/>
    <d v="1899-12-30T19:15:00"/>
    <x v="3"/>
    <n v="91"/>
    <n v="16"/>
    <n v="18"/>
    <n v="55"/>
    <d v="1899-12-30T18:55:00"/>
    <s v="VB8940"/>
    <x v="3"/>
    <x v="0"/>
    <s v="IDA"/>
    <s v="TXB"/>
    <x v="0"/>
  </r>
  <r>
    <x v="8"/>
    <s v="EO"/>
    <d v="2016-04-20T00:00:00"/>
    <d v="1899-12-30T17:45:00"/>
    <d v="1899-12-30T19:15:00"/>
    <x v="3"/>
    <n v="91"/>
    <n v="17"/>
    <n v="18"/>
    <n v="59"/>
    <d v="1899-12-30T18:59:00"/>
    <s v="SC4302"/>
    <x v="3"/>
    <x v="0"/>
    <s v="IDA"/>
    <s v="TXB"/>
    <x v="0"/>
  </r>
  <r>
    <x v="8"/>
    <s v="EO"/>
    <d v="2016-04-20T00:00:00"/>
    <d v="1899-12-30T17:45:00"/>
    <d v="1899-12-30T19:15:00"/>
    <x v="3"/>
    <n v="91"/>
    <n v="18"/>
    <n v="19"/>
    <n v="2"/>
    <d v="1899-12-30T19:02:00"/>
    <s v="UH5500"/>
    <x v="46"/>
    <x v="1"/>
    <s v="REG"/>
    <s v="TXB"/>
    <x v="2"/>
  </r>
  <r>
    <x v="8"/>
    <s v="EO"/>
    <d v="2016-04-20T00:00:00"/>
    <d v="1899-12-30T17:45:00"/>
    <d v="1899-12-30T19:15:00"/>
    <x v="3"/>
    <n v="91"/>
    <n v="19"/>
    <n v="19"/>
    <n v="6"/>
    <d v="1899-12-30T19:06:00"/>
    <s v="PP5300"/>
    <x v="3"/>
    <x v="0"/>
    <s v="IDA"/>
    <s v="TXB"/>
    <x v="0"/>
  </r>
  <r>
    <x v="8"/>
    <s v="EO"/>
    <d v="2016-04-20T00:00:00"/>
    <d v="1899-12-30T17:45:00"/>
    <d v="1899-12-30T19:15:00"/>
    <x v="3"/>
    <n v="91"/>
    <n v="20"/>
    <n v="19"/>
    <n v="10"/>
    <d v="1899-12-30T19:10:00"/>
    <s v="NB8251"/>
    <x v="3"/>
    <x v="0"/>
    <s v="IDA"/>
    <s v="TXB"/>
    <x v="2"/>
  </r>
  <r>
    <x v="9"/>
    <s v="EO"/>
    <d v="2016-04-19T00:00:00"/>
    <d v="1899-12-30T07:15:00"/>
    <d v="1899-12-30T08:45:00"/>
    <x v="0"/>
    <n v="92"/>
    <n v="1"/>
    <n v="7"/>
    <n v="15"/>
    <d v="1899-12-30T07:15:00"/>
    <s v="XL8775"/>
    <x v="0"/>
    <x v="0"/>
    <s v="IDA"/>
    <s v="TXB"/>
    <x v="2"/>
  </r>
  <r>
    <x v="9"/>
    <s v="EO"/>
    <d v="2016-04-19T00:00:00"/>
    <d v="1899-12-30T07:15:00"/>
    <d v="1899-12-30T08:45:00"/>
    <x v="0"/>
    <n v="92"/>
    <n v="2"/>
    <n v="7"/>
    <n v="25"/>
    <d v="1899-12-30T07:25:00"/>
    <s v="XP4187"/>
    <x v="24"/>
    <x v="0"/>
    <s v="IDA"/>
    <s v="TXB"/>
    <x v="5"/>
  </r>
  <r>
    <x v="9"/>
    <s v="EO"/>
    <d v="2016-04-19T00:00:00"/>
    <d v="1899-12-30T07:15:00"/>
    <d v="1899-12-30T08:45:00"/>
    <x v="0"/>
    <n v="92"/>
    <n v="4"/>
    <n v="7"/>
    <n v="31"/>
    <d v="1899-12-30T07:31:00"/>
    <s v="PB2474"/>
    <x v="27"/>
    <x v="0"/>
    <s v="IDA"/>
    <s v="BUS"/>
    <x v="2"/>
  </r>
  <r>
    <x v="9"/>
    <s v="EO"/>
    <d v="2016-04-19T00:00:00"/>
    <d v="1899-12-30T07:15:00"/>
    <d v="1899-12-30T08:45:00"/>
    <x v="0"/>
    <n v="92"/>
    <n v="6"/>
    <n v="7"/>
    <n v="39"/>
    <d v="1899-12-30T07:39:00"/>
    <s v="VA8204"/>
    <x v="24"/>
    <x v="0"/>
    <s v="IDA"/>
    <s v="TXB"/>
    <x v="3"/>
  </r>
  <r>
    <x v="9"/>
    <s v="EO"/>
    <d v="2016-04-19T00:00:00"/>
    <d v="1899-12-30T07:15:00"/>
    <d v="1899-12-30T08:45:00"/>
    <x v="0"/>
    <n v="92"/>
    <n v="7"/>
    <n v="7"/>
    <n v="40"/>
    <d v="1899-12-30T07:40:00"/>
    <s v="RP7390"/>
    <x v="27"/>
    <x v="0"/>
    <s v="IDA"/>
    <s v="TXB"/>
    <x v="3"/>
  </r>
  <r>
    <x v="9"/>
    <s v="EO"/>
    <d v="2016-04-19T00:00:00"/>
    <d v="1899-12-30T07:15:00"/>
    <d v="1899-12-30T08:45:00"/>
    <x v="0"/>
    <n v="92"/>
    <n v="8"/>
    <n v="7"/>
    <n v="54"/>
    <d v="1899-12-30T07:54:00"/>
    <s v="YW6711"/>
    <x v="24"/>
    <x v="0"/>
    <s v="IDA"/>
    <s v="TXB"/>
    <x v="0"/>
  </r>
  <r>
    <x v="9"/>
    <s v="EO"/>
    <d v="2016-04-19T00:00:00"/>
    <d v="1899-12-30T07:15:00"/>
    <d v="1899-12-30T08:45:00"/>
    <x v="0"/>
    <n v="92"/>
    <n v="9"/>
    <n v="8"/>
    <n v="0"/>
    <d v="1899-12-30T08:00:00"/>
    <s v="XV9205"/>
    <x v="24"/>
    <x v="0"/>
    <s v="IDA"/>
    <s v="TXB"/>
    <x v="4"/>
  </r>
  <r>
    <x v="9"/>
    <s v="EO"/>
    <d v="2016-04-19T00:00:00"/>
    <d v="1899-12-30T07:15:00"/>
    <d v="1899-12-30T08:45:00"/>
    <x v="0"/>
    <n v="92"/>
    <n v="10"/>
    <n v="8"/>
    <n v="2"/>
    <d v="1899-12-30T08:02:00"/>
    <s v="ZX1325"/>
    <x v="28"/>
    <x v="1"/>
    <s v="IDA"/>
    <s v="TXB"/>
    <x v="4"/>
  </r>
  <r>
    <x v="9"/>
    <s v="EO"/>
    <d v="2016-04-19T00:00:00"/>
    <d v="1899-12-30T07:15:00"/>
    <d v="1899-12-30T08:45:00"/>
    <x v="0"/>
    <n v="92"/>
    <n v="11"/>
    <n v="8"/>
    <n v="16"/>
    <d v="1899-12-30T08:16:00"/>
    <s v="FYBZ43"/>
    <x v="24"/>
    <x v="0"/>
    <s v="IDA"/>
    <s v="TXB"/>
    <x v="5"/>
  </r>
  <r>
    <x v="9"/>
    <s v="EO"/>
    <d v="2016-04-19T00:00:00"/>
    <d v="1899-12-30T07:15:00"/>
    <d v="1899-12-30T08:45:00"/>
    <x v="0"/>
    <n v="92"/>
    <n v="12"/>
    <n v="8"/>
    <n v="20"/>
    <d v="1899-12-30T08:20:00"/>
    <s v="XG1221"/>
    <x v="24"/>
    <x v="0"/>
    <s v="IDA"/>
    <s v="TXB"/>
    <x v="2"/>
  </r>
  <r>
    <x v="9"/>
    <s v="EO"/>
    <d v="2016-04-19T00:00:00"/>
    <d v="1899-12-30T07:15:00"/>
    <d v="1899-12-30T08:45:00"/>
    <x v="0"/>
    <n v="92"/>
    <n v="13"/>
    <n v="8"/>
    <n v="21"/>
    <d v="1899-12-30T08:21:00"/>
    <s v="NF7067"/>
    <x v="24"/>
    <x v="0"/>
    <s v="IDA"/>
    <s v="TXB"/>
    <x v="2"/>
  </r>
  <r>
    <x v="9"/>
    <s v="EO"/>
    <d v="2016-04-19T00:00:00"/>
    <d v="1899-12-30T07:15:00"/>
    <d v="1899-12-30T08:45:00"/>
    <x v="0"/>
    <n v="92"/>
    <n v="14"/>
    <n v="8"/>
    <n v="33"/>
    <d v="1899-12-30T08:33:00"/>
    <s v="XJ6813"/>
    <x v="27"/>
    <x v="0"/>
    <s v="IDA"/>
    <s v="TXB"/>
    <x v="3"/>
  </r>
  <r>
    <x v="9"/>
    <s v="EO"/>
    <d v="2016-04-19T00:00:00"/>
    <d v="1899-12-30T07:15:00"/>
    <d v="1899-12-30T08:45:00"/>
    <x v="0"/>
    <n v="92"/>
    <n v="15"/>
    <n v="8"/>
    <n v="34"/>
    <d v="1899-12-30T08:34:00"/>
    <s v="YV2440"/>
    <x v="24"/>
    <x v="0"/>
    <s v="IDA"/>
    <s v="TXB"/>
    <x v="0"/>
  </r>
  <r>
    <x v="9"/>
    <s v="EO"/>
    <d v="2016-04-19T00:00:00"/>
    <d v="1899-12-30T07:15:00"/>
    <d v="1899-12-30T08:45:00"/>
    <x v="0"/>
    <n v="92"/>
    <n v="16"/>
    <n v="8"/>
    <n v="34"/>
    <d v="1899-12-30T08:34:00"/>
    <s v="XA7959"/>
    <x v="27"/>
    <x v="0"/>
    <s v="IDA"/>
    <s v="TXB"/>
    <x v="4"/>
  </r>
  <r>
    <x v="9"/>
    <s v="EO"/>
    <d v="2016-04-19T00:00:00"/>
    <d v="1899-12-30T07:15:00"/>
    <d v="1899-12-30T08:45:00"/>
    <x v="0"/>
    <n v="92"/>
    <n v="17"/>
    <n v="8"/>
    <n v="36"/>
    <d v="1899-12-30T08:36:00"/>
    <s v="VH5500"/>
    <x v="27"/>
    <x v="0"/>
    <s v="IDA"/>
    <s v="TXB"/>
    <x v="2"/>
  </r>
  <r>
    <x v="9"/>
    <s v="EO"/>
    <d v="2016-04-19T00:00:00"/>
    <d v="1899-12-30T07:15:00"/>
    <d v="1899-12-30T08:45:00"/>
    <x v="0"/>
    <n v="92"/>
    <n v="18"/>
    <n v="8"/>
    <n v="41"/>
    <d v="1899-12-30T08:41:00"/>
    <s v="YR1752"/>
    <x v="24"/>
    <x v="0"/>
    <s v="IDA"/>
    <s v="TXB"/>
    <x v="2"/>
  </r>
  <r>
    <x v="9"/>
    <s v="EO"/>
    <d v="2016-04-19T00:00:00"/>
    <d v="1899-12-30T09:45:00"/>
    <d v="1899-12-30T11:15:00"/>
    <x v="1"/>
    <n v="93"/>
    <n v="1"/>
    <n v="9"/>
    <n v="48"/>
    <d v="1899-12-30T09:48:00"/>
    <s v="YW9803"/>
    <x v="16"/>
    <x v="0"/>
    <s v="IDA"/>
    <s v="TXB"/>
    <x v="2"/>
  </r>
  <r>
    <x v="9"/>
    <s v="EO"/>
    <d v="2016-04-19T00:00:00"/>
    <d v="1899-12-30T09:45:00"/>
    <d v="1899-12-30T11:15:00"/>
    <x v="1"/>
    <n v="93"/>
    <n v="2"/>
    <n v="9"/>
    <n v="59"/>
    <d v="1899-12-30T09:59:00"/>
    <s v="XP4127"/>
    <x v="24"/>
    <x v="0"/>
    <s v="IDA"/>
    <s v="TXB"/>
    <x v="2"/>
  </r>
  <r>
    <x v="9"/>
    <s v="EO"/>
    <d v="2016-04-19T00:00:00"/>
    <d v="1899-12-30T09:45:00"/>
    <d v="1899-12-30T11:15:00"/>
    <x v="1"/>
    <n v="93"/>
    <n v="3"/>
    <n v="10"/>
    <n v="14"/>
    <d v="1899-12-30T10:14:00"/>
    <s v="UK4279"/>
    <x v="27"/>
    <x v="0"/>
    <s v="IDA"/>
    <s v="TXB"/>
    <x v="0"/>
  </r>
  <r>
    <x v="9"/>
    <s v="EO"/>
    <d v="2016-04-19T00:00:00"/>
    <d v="1899-12-30T09:45:00"/>
    <d v="1899-12-30T11:15:00"/>
    <x v="1"/>
    <n v="93"/>
    <n v="4"/>
    <n v="10"/>
    <n v="17"/>
    <d v="1899-12-30T10:17:00"/>
    <s v="UK6059"/>
    <x v="24"/>
    <x v="0"/>
    <s v="IDA"/>
    <s v="TXB"/>
    <x v="2"/>
  </r>
  <r>
    <x v="9"/>
    <s v="EO"/>
    <d v="2016-04-19T00:00:00"/>
    <d v="1899-12-30T09:45:00"/>
    <d v="1899-12-30T11:15:00"/>
    <x v="1"/>
    <n v="93"/>
    <n v="5"/>
    <n v="10"/>
    <n v="40"/>
    <d v="1899-12-30T10:40:00"/>
    <s v="VB7719"/>
    <x v="27"/>
    <x v="0"/>
    <s v="IDA"/>
    <s v="TXB"/>
    <x v="2"/>
  </r>
  <r>
    <x v="9"/>
    <s v="EO"/>
    <d v="2016-04-19T00:00:00"/>
    <d v="1899-12-30T09:45:00"/>
    <d v="1899-12-30T11:15:00"/>
    <x v="1"/>
    <n v="93"/>
    <n v="6"/>
    <n v="10"/>
    <n v="42"/>
    <d v="1899-12-30T10:42:00"/>
    <s v="VA8204"/>
    <x v="24"/>
    <x v="0"/>
    <s v="IDA"/>
    <s v="TXB"/>
    <x v="0"/>
  </r>
  <r>
    <x v="9"/>
    <s v="EO"/>
    <d v="2016-04-19T00:00:00"/>
    <d v="1899-12-30T09:45:00"/>
    <d v="1899-12-30T11:15:00"/>
    <x v="1"/>
    <n v="93"/>
    <n v="7"/>
    <n v="10"/>
    <n v="57"/>
    <d v="1899-12-30T10:57:00"/>
    <s v="YW6711"/>
    <x v="24"/>
    <x v="0"/>
    <s v="IDA"/>
    <s v="TXB"/>
    <x v="0"/>
  </r>
  <r>
    <x v="9"/>
    <s v="EO"/>
    <d v="2016-04-19T00:00:00"/>
    <d v="1899-12-30T09:45:00"/>
    <d v="1899-12-30T11:15:00"/>
    <x v="1"/>
    <n v="93"/>
    <n v="8"/>
    <n v="11"/>
    <n v="0"/>
    <d v="1899-12-30T11:00:00"/>
    <s v="XH6365"/>
    <x v="27"/>
    <x v="0"/>
    <s v="IDA"/>
    <s v="TXB"/>
    <x v="0"/>
  </r>
  <r>
    <x v="9"/>
    <s v="EO"/>
    <d v="2016-04-19T00:00:00"/>
    <d v="1899-12-30T09:45:00"/>
    <d v="1899-12-30T11:15:00"/>
    <x v="1"/>
    <n v="93"/>
    <n v="16"/>
    <n v="12"/>
    <n v="59"/>
    <d v="1899-12-30T12:59:00"/>
    <s v="XL8775"/>
    <x v="27"/>
    <x v="0"/>
    <s v="IDA"/>
    <s v="TXB"/>
    <x v="0"/>
  </r>
  <r>
    <x v="9"/>
    <s v="EO"/>
    <d v="2016-04-19T00:00:00"/>
    <d v="1899-12-30T09:45:00"/>
    <d v="1899-12-30T11:15:00"/>
    <x v="1"/>
    <n v="93"/>
    <n v="17"/>
    <n v="13"/>
    <n v="0"/>
    <d v="1899-12-30T13:00:00"/>
    <s v="UK6059"/>
    <x v="24"/>
    <x v="0"/>
    <s v="IDA"/>
    <s v="TXB"/>
    <x v="0"/>
  </r>
  <r>
    <x v="9"/>
    <s v="EO"/>
    <d v="2016-04-19T00:00:00"/>
    <d v="1899-12-30T09:45:00"/>
    <d v="1899-12-30T11:15:00"/>
    <x v="1"/>
    <n v="93"/>
    <n v="18"/>
    <n v="13"/>
    <n v="17"/>
    <d v="1899-12-30T13:17:00"/>
    <s v="YZ7082"/>
    <x v="27"/>
    <x v="0"/>
    <s v="IDA"/>
    <s v="TXB"/>
    <x v="0"/>
  </r>
  <r>
    <x v="9"/>
    <s v="EO"/>
    <d v="2016-04-19T00:00:00"/>
    <d v="1899-12-30T09:45:00"/>
    <d v="1899-12-30T11:15:00"/>
    <x v="1"/>
    <n v="93"/>
    <n v="19"/>
    <n v="13"/>
    <n v="23"/>
    <d v="1899-12-30T13:23:00"/>
    <s v="VA8204"/>
    <x v="24"/>
    <x v="0"/>
    <s v="IDA"/>
    <s v="TXB"/>
    <x v="2"/>
  </r>
  <r>
    <x v="9"/>
    <s v="EO"/>
    <d v="2016-04-19T00:00:00"/>
    <d v="1899-12-30T09:45:00"/>
    <d v="1899-12-30T11:15:00"/>
    <x v="1"/>
    <n v="93"/>
    <n v="20"/>
    <n v="13"/>
    <n v="27"/>
    <d v="1899-12-30T13:27:00"/>
    <s v="RP7390"/>
    <x v="27"/>
    <x v="0"/>
    <s v="IDA"/>
    <s v="TXB"/>
    <x v="2"/>
  </r>
  <r>
    <x v="9"/>
    <s v="EO"/>
    <d v="2016-04-19T00:00:00"/>
    <d v="1899-12-30T09:45:00"/>
    <d v="1899-12-30T11:15:00"/>
    <x v="1"/>
    <n v="93"/>
    <n v="21"/>
    <n v="13"/>
    <n v="37"/>
    <d v="1899-12-30T13:37:00"/>
    <s v="YW6711"/>
    <x v="24"/>
    <x v="0"/>
    <s v="IDA"/>
    <s v="TXB"/>
    <x v="2"/>
  </r>
  <r>
    <x v="9"/>
    <s v="EO"/>
    <d v="2016-04-19T00:00:00"/>
    <d v="1899-12-30T09:45:00"/>
    <d v="1899-12-30T11:15:00"/>
    <x v="1"/>
    <n v="93"/>
    <n v="22"/>
    <n v="13"/>
    <n v="57"/>
    <d v="1899-12-30T13:57:00"/>
    <s v="SS6075"/>
    <x v="24"/>
    <x v="0"/>
    <s v="IDA"/>
    <s v="TXB"/>
    <x v="0"/>
  </r>
  <r>
    <x v="9"/>
    <s v="EO"/>
    <d v="2016-04-19T00:00:00"/>
    <d v="1899-12-30T09:45:00"/>
    <d v="1899-12-30T11:15:00"/>
    <x v="1"/>
    <n v="93"/>
    <n v="23"/>
    <n v="13"/>
    <n v="58"/>
    <d v="1899-12-30T13:58:00"/>
    <s v="UK4279"/>
    <x v="27"/>
    <x v="0"/>
    <s v="IDA"/>
    <s v="TXB"/>
    <x v="0"/>
  </r>
  <r>
    <x v="9"/>
    <s v="EO"/>
    <d v="2016-04-19T00:00:00"/>
    <d v="1899-12-30T09:45:00"/>
    <d v="1899-12-30T11:15:00"/>
    <x v="1"/>
    <n v="93"/>
    <n v="24"/>
    <n v="14"/>
    <n v="12"/>
    <d v="1899-12-30T14:12:00"/>
    <s v="UB7719"/>
    <x v="27"/>
    <x v="0"/>
    <s v="IDA"/>
    <s v="TXB"/>
    <x v="2"/>
  </r>
  <r>
    <x v="9"/>
    <s v="EO"/>
    <d v="2016-04-19T00:00:00"/>
    <d v="1899-12-30T17:45:00"/>
    <d v="1899-12-30T19:15:00"/>
    <x v="3"/>
    <n v="94"/>
    <n v="1"/>
    <n v="17"/>
    <n v="45"/>
    <d v="1899-12-30T17:45:00"/>
    <s v="UK4279"/>
    <x v="27"/>
    <x v="0"/>
    <s v="IDA"/>
    <s v="TXB"/>
    <x v="5"/>
  </r>
  <r>
    <x v="9"/>
    <s v="EO"/>
    <d v="2016-04-19T00:00:00"/>
    <d v="1899-12-30T17:45:00"/>
    <d v="1899-12-30T19:15:00"/>
    <x v="3"/>
    <n v="94"/>
    <n v="2"/>
    <n v="17"/>
    <n v="57"/>
    <d v="1899-12-30T17:57:00"/>
    <s v="UB7719"/>
    <x v="27"/>
    <x v="0"/>
    <s v="IDA"/>
    <s v="TXB"/>
    <x v="3"/>
  </r>
  <r>
    <x v="9"/>
    <s v="EO"/>
    <d v="2016-04-19T00:00:00"/>
    <d v="1899-12-30T17:45:00"/>
    <d v="1899-12-30T19:15:00"/>
    <x v="3"/>
    <n v="94"/>
    <n v="3"/>
    <n v="18"/>
    <n v="5"/>
    <d v="1899-12-30T18:05:00"/>
    <s v="YR1752"/>
    <x v="24"/>
    <x v="0"/>
    <s v="IDA"/>
    <s v="TXB"/>
    <x v="1"/>
  </r>
  <r>
    <x v="9"/>
    <s v="EO"/>
    <d v="2016-04-19T00:00:00"/>
    <d v="1899-12-30T17:45:00"/>
    <d v="1899-12-30T19:15:00"/>
    <x v="3"/>
    <n v="94"/>
    <n v="4"/>
    <n v="18"/>
    <n v="15"/>
    <d v="1899-12-30T18:15:00"/>
    <s v="XH6365"/>
    <x v="32"/>
    <x v="0"/>
    <s v="IDA"/>
    <s v="TXB"/>
    <x v="4"/>
  </r>
  <r>
    <x v="9"/>
    <s v="EO"/>
    <d v="2016-04-19T00:00:00"/>
    <d v="1899-12-30T17:45:00"/>
    <d v="1899-12-30T19:15:00"/>
    <x v="3"/>
    <n v="94"/>
    <n v="6"/>
    <n v="18"/>
    <n v="26"/>
    <d v="1899-12-30T18:26:00"/>
    <s v="VE6002"/>
    <x v="24"/>
    <x v="0"/>
    <s v="IDA"/>
    <s v="TXB"/>
    <x v="0"/>
  </r>
  <r>
    <x v="9"/>
    <s v="EO"/>
    <d v="2016-04-19T00:00:00"/>
    <d v="1899-12-30T17:45:00"/>
    <d v="1899-12-30T19:15:00"/>
    <x v="3"/>
    <n v="94"/>
    <n v="7"/>
    <n v="18"/>
    <n v="35"/>
    <d v="1899-12-30T18:35:00"/>
    <s v="FYBZ43"/>
    <x v="27"/>
    <x v="0"/>
    <s v="IDA"/>
    <s v="TXB"/>
    <x v="5"/>
  </r>
  <r>
    <x v="9"/>
    <s v="EO"/>
    <d v="2016-04-19T00:00:00"/>
    <d v="1899-12-30T17:45:00"/>
    <d v="1899-12-30T19:15:00"/>
    <x v="3"/>
    <n v="94"/>
    <n v="8"/>
    <n v="18"/>
    <n v="37"/>
    <d v="1899-12-30T18:37:00"/>
    <s v="TY6022"/>
    <x v="24"/>
    <x v="0"/>
    <s v="IDA"/>
    <s v="TXB"/>
    <x v="2"/>
  </r>
  <r>
    <x v="9"/>
    <s v="EO"/>
    <d v="2016-04-19T00:00:00"/>
    <d v="1899-12-30T17:45:00"/>
    <d v="1899-12-30T19:15:00"/>
    <x v="3"/>
    <n v="94"/>
    <n v="9"/>
    <n v="18"/>
    <n v="41"/>
    <d v="1899-12-30T18:41:00"/>
    <s v="XV2271"/>
    <x v="24"/>
    <x v="0"/>
    <s v="IDA"/>
    <s v="TXB"/>
    <x v="3"/>
  </r>
  <r>
    <x v="9"/>
    <s v="EO"/>
    <d v="2016-04-19T00:00:00"/>
    <d v="1899-12-30T17:45:00"/>
    <d v="1899-12-30T19:15:00"/>
    <x v="3"/>
    <n v="94"/>
    <n v="10"/>
    <n v="18"/>
    <n v="44"/>
    <d v="1899-12-30T18:44:00"/>
    <s v="XC4971"/>
    <x v="27"/>
    <x v="0"/>
    <s v="IDA"/>
    <s v="TXB"/>
    <x v="1"/>
  </r>
  <r>
    <x v="9"/>
    <s v="EO"/>
    <d v="2016-04-19T00:00:00"/>
    <d v="1899-12-30T17:45:00"/>
    <d v="1899-12-30T19:15:00"/>
    <x v="3"/>
    <n v="94"/>
    <n v="11"/>
    <n v="18"/>
    <n v="45"/>
    <d v="1899-12-30T18:45:00"/>
    <s v="UH5500"/>
    <x v="27"/>
    <x v="0"/>
    <s v="IDA"/>
    <s v="TXB"/>
    <x v="0"/>
  </r>
  <r>
    <x v="9"/>
    <s v="EO"/>
    <d v="2016-04-19T00:00:00"/>
    <d v="1899-12-30T17:45:00"/>
    <d v="1899-12-30T19:15:00"/>
    <x v="3"/>
    <n v="94"/>
    <n v="12"/>
    <n v="18"/>
    <n v="59"/>
    <d v="1899-12-30T18:59:00"/>
    <s v="XP4127"/>
    <x v="24"/>
    <x v="0"/>
    <s v="IDA"/>
    <s v="TXB"/>
    <x v="2"/>
  </r>
  <r>
    <x v="10"/>
    <s v="EO"/>
    <d v="2016-04-19T00:00:00"/>
    <d v="1899-12-30T07:15:00"/>
    <d v="1899-12-30T08:45:00"/>
    <x v="0"/>
    <n v="95"/>
    <n v="1"/>
    <n v="7"/>
    <n v="20"/>
    <d v="1899-12-30T07:20:00"/>
    <s v="XH6365"/>
    <x v="16"/>
    <x v="0"/>
    <s v="IDA"/>
    <s v="TXB"/>
    <x v="0"/>
  </r>
  <r>
    <x v="10"/>
    <s v="EO"/>
    <d v="2016-04-19T00:00:00"/>
    <d v="1899-12-30T07:15:00"/>
    <d v="1899-12-30T08:45:00"/>
    <x v="0"/>
    <n v="95"/>
    <n v="2"/>
    <n v="7"/>
    <n v="21"/>
    <d v="1899-12-30T07:21:00"/>
    <s v="XC8775"/>
    <x v="0"/>
    <x v="0"/>
    <s v="IDA"/>
    <s v="TXB"/>
    <x v="1"/>
  </r>
  <r>
    <x v="10"/>
    <s v="EO"/>
    <d v="2016-04-19T00:00:00"/>
    <d v="1899-12-30T07:15:00"/>
    <d v="1899-12-30T08:45:00"/>
    <x v="0"/>
    <n v="95"/>
    <n v="3"/>
    <n v="7"/>
    <n v="30"/>
    <d v="1899-12-30T07:30:00"/>
    <s v="VC8029"/>
    <x v="0"/>
    <x v="0"/>
    <s v="IDA"/>
    <s v="TXB"/>
    <x v="1"/>
  </r>
  <r>
    <x v="10"/>
    <s v="EO"/>
    <d v="2016-04-19T00:00:00"/>
    <d v="1899-12-30T07:15:00"/>
    <d v="1899-12-30T08:45:00"/>
    <x v="0"/>
    <n v="95"/>
    <n v="4"/>
    <n v="7"/>
    <n v="32"/>
    <d v="1899-12-30T07:32:00"/>
    <s v="YZ7082"/>
    <x v="27"/>
    <x v="0"/>
    <s v="IDA"/>
    <s v="TXB"/>
    <x v="3"/>
  </r>
  <r>
    <x v="10"/>
    <s v="EO"/>
    <d v="2016-04-19T00:00:00"/>
    <d v="1899-12-30T07:15:00"/>
    <d v="1899-12-30T08:45:00"/>
    <x v="0"/>
    <n v="95"/>
    <n v="5"/>
    <n v="7"/>
    <n v="33"/>
    <d v="1899-12-30T07:33:00"/>
    <s v="DJ5214"/>
    <x v="28"/>
    <x v="1"/>
    <s v="IDA"/>
    <s v="TXB"/>
    <x v="0"/>
  </r>
  <r>
    <x v="10"/>
    <s v="EO"/>
    <d v="2016-04-19T00:00:00"/>
    <d v="1899-12-30T07:15:00"/>
    <d v="1899-12-30T08:45:00"/>
    <x v="0"/>
    <n v="95"/>
    <n v="6"/>
    <n v="7"/>
    <n v="37"/>
    <d v="1899-12-30T07:37:00"/>
    <s v="PB2474"/>
    <x v="27"/>
    <x v="0"/>
    <s v="IDA"/>
    <s v="TXB"/>
    <x v="1"/>
  </r>
  <r>
    <x v="10"/>
    <s v="EO"/>
    <d v="2016-04-19T00:00:00"/>
    <d v="1899-12-30T07:15:00"/>
    <d v="1899-12-30T08:45:00"/>
    <x v="0"/>
    <n v="95"/>
    <n v="7"/>
    <n v="7"/>
    <n v="38"/>
    <d v="1899-12-30T07:38:00"/>
    <s v="XW8284"/>
    <x v="19"/>
    <x v="0"/>
    <s v="IDA"/>
    <s v="TXB"/>
    <x v="0"/>
  </r>
  <r>
    <x v="10"/>
    <s v="EO"/>
    <d v="2016-04-19T00:00:00"/>
    <d v="1899-12-30T07:15:00"/>
    <d v="1899-12-30T08:45:00"/>
    <x v="0"/>
    <n v="95"/>
    <n v="8"/>
    <n v="7"/>
    <n v="45"/>
    <d v="1899-12-30T07:45:00"/>
    <s v="XR5302"/>
    <x v="27"/>
    <x v="0"/>
    <s v="IDA"/>
    <s v="TXB"/>
    <x v="0"/>
  </r>
  <r>
    <x v="10"/>
    <s v="EO"/>
    <d v="2016-04-19T00:00:00"/>
    <d v="1899-12-30T07:15:00"/>
    <d v="1899-12-30T08:45:00"/>
    <x v="0"/>
    <n v="95"/>
    <n v="9"/>
    <n v="7"/>
    <n v="45"/>
    <d v="1899-12-30T07:45:00"/>
    <s v="DCPV83"/>
    <x v="27"/>
    <x v="0"/>
    <s v="IDA"/>
    <s v="TXB"/>
    <x v="0"/>
  </r>
  <r>
    <x v="10"/>
    <s v="EO"/>
    <d v="2016-04-19T00:00:00"/>
    <d v="1899-12-30T07:15:00"/>
    <d v="1899-12-30T08:45:00"/>
    <x v="0"/>
    <n v="95"/>
    <n v="10"/>
    <n v="7"/>
    <n v="46"/>
    <d v="1899-12-30T07:46:00"/>
    <s v="RP7390"/>
    <x v="27"/>
    <x v="0"/>
    <s v="IDA"/>
    <s v="TXB"/>
    <x v="0"/>
  </r>
  <r>
    <x v="10"/>
    <s v="EO"/>
    <d v="2016-04-19T00:00:00"/>
    <d v="1899-12-30T07:15:00"/>
    <d v="1899-12-30T08:45:00"/>
    <x v="0"/>
    <n v="95"/>
    <n v="11"/>
    <n v="7"/>
    <n v="48"/>
    <d v="1899-12-30T07:48:00"/>
    <s v="UK6059"/>
    <x v="24"/>
    <x v="0"/>
    <s v="IDA"/>
    <s v="TXB"/>
    <x v="0"/>
  </r>
  <r>
    <x v="10"/>
    <s v="EO"/>
    <d v="2016-04-19T00:00:00"/>
    <d v="1899-12-30T07:15:00"/>
    <d v="1899-12-30T08:45:00"/>
    <x v="0"/>
    <n v="95"/>
    <n v="12"/>
    <n v="7"/>
    <n v="54"/>
    <d v="1899-12-30T07:54:00"/>
    <s v="VA8204"/>
    <x v="24"/>
    <x v="0"/>
    <s v="IDA"/>
    <s v="TXB"/>
    <x v="4"/>
  </r>
  <r>
    <x v="10"/>
    <s v="EO"/>
    <d v="2016-04-19T00:00:00"/>
    <d v="1899-12-30T07:15:00"/>
    <d v="1899-12-30T08:45:00"/>
    <x v="0"/>
    <n v="95"/>
    <n v="13"/>
    <n v="7"/>
    <n v="55"/>
    <d v="1899-12-30T07:55:00"/>
    <s v="ZB8624"/>
    <x v="27"/>
    <x v="0"/>
    <s v="IDA"/>
    <s v="TXB"/>
    <x v="2"/>
  </r>
  <r>
    <x v="10"/>
    <s v="EO"/>
    <d v="2016-04-19T00:00:00"/>
    <d v="1899-12-30T07:15:00"/>
    <d v="1899-12-30T08:45:00"/>
    <x v="0"/>
    <n v="95"/>
    <n v="14"/>
    <n v="7"/>
    <n v="58"/>
    <d v="1899-12-30T07:58:00"/>
    <s v="XU9221"/>
    <x v="19"/>
    <x v="0"/>
    <s v="IDA"/>
    <s v="TXB"/>
    <x v="0"/>
  </r>
  <r>
    <x v="10"/>
    <s v="EO"/>
    <d v="2016-04-19T00:00:00"/>
    <d v="1899-12-30T07:15:00"/>
    <d v="1899-12-30T08:45:00"/>
    <x v="0"/>
    <n v="95"/>
    <n v="15"/>
    <n v="8"/>
    <n v="6"/>
    <d v="1899-12-30T08:06:00"/>
    <s v="XV9205"/>
    <x v="27"/>
    <x v="0"/>
    <s v="IDA"/>
    <s v="TXB"/>
    <x v="3"/>
  </r>
  <r>
    <x v="10"/>
    <s v="EO"/>
    <d v="2016-04-19T00:00:00"/>
    <d v="1899-12-30T07:15:00"/>
    <d v="1899-12-30T08:45:00"/>
    <x v="0"/>
    <n v="95"/>
    <n v="16"/>
    <n v="8"/>
    <n v="8"/>
    <d v="1899-12-30T08:08:00"/>
    <s v="YW6711"/>
    <x v="24"/>
    <x v="0"/>
    <s v="IDA"/>
    <s v="TXB"/>
    <x v="2"/>
  </r>
  <r>
    <x v="10"/>
    <s v="EO"/>
    <d v="2016-04-19T00:00:00"/>
    <d v="1899-12-30T07:15:00"/>
    <d v="1899-12-30T08:45:00"/>
    <x v="0"/>
    <n v="95"/>
    <n v="17"/>
    <n v="8"/>
    <n v="8"/>
    <d v="1899-12-30T08:08:00"/>
    <s v="WG2582"/>
    <x v="27"/>
    <x v="0"/>
    <s v="IDA"/>
    <s v="TXB"/>
    <x v="0"/>
  </r>
  <r>
    <x v="10"/>
    <s v="EO"/>
    <d v="2016-04-19T00:00:00"/>
    <d v="1899-12-30T07:15:00"/>
    <d v="1899-12-30T08:45:00"/>
    <x v="0"/>
    <n v="95"/>
    <n v="18"/>
    <n v="8"/>
    <n v="15"/>
    <d v="1899-12-30T08:15:00"/>
    <s v="VX4316"/>
    <x v="19"/>
    <x v="0"/>
    <s v="IDA"/>
    <s v="TXB"/>
    <x v="0"/>
  </r>
  <r>
    <x v="10"/>
    <s v="EO"/>
    <d v="2016-04-19T00:00:00"/>
    <d v="1899-12-30T07:15:00"/>
    <d v="1899-12-30T08:45:00"/>
    <x v="0"/>
    <n v="95"/>
    <n v="19"/>
    <n v="8"/>
    <n v="22"/>
    <d v="1899-12-30T08:22:00"/>
    <s v="FYBZ43"/>
    <x v="27"/>
    <x v="0"/>
    <s v="IDA"/>
    <s v="TXB"/>
    <x v="0"/>
  </r>
  <r>
    <x v="10"/>
    <s v="EO"/>
    <d v="2016-04-19T00:00:00"/>
    <d v="1899-12-30T07:15:00"/>
    <d v="1899-12-30T08:45:00"/>
    <x v="0"/>
    <n v="95"/>
    <n v="20"/>
    <n v="8"/>
    <n v="24"/>
    <d v="1899-12-30T08:24:00"/>
    <s v="XG1221"/>
    <x v="27"/>
    <x v="0"/>
    <s v="IDA"/>
    <s v="TXB"/>
    <x v="0"/>
  </r>
  <r>
    <x v="10"/>
    <s v="EO"/>
    <d v="2016-04-19T00:00:00"/>
    <d v="1899-12-30T07:15:00"/>
    <d v="1899-12-30T08:45:00"/>
    <x v="0"/>
    <n v="95"/>
    <n v="21"/>
    <n v="8"/>
    <n v="27"/>
    <d v="1899-12-30T08:27:00"/>
    <s v="ZR7113"/>
    <x v="27"/>
    <x v="0"/>
    <s v="IDA"/>
    <s v="TXB"/>
    <x v="0"/>
  </r>
  <r>
    <x v="10"/>
    <s v="EO"/>
    <d v="2016-04-19T00:00:00"/>
    <d v="1899-12-30T07:15:00"/>
    <d v="1899-12-30T08:45:00"/>
    <x v="0"/>
    <n v="95"/>
    <n v="22"/>
    <n v="8"/>
    <n v="34"/>
    <d v="1899-12-30T08:34:00"/>
    <s v="NF7067"/>
    <x v="24"/>
    <x v="0"/>
    <s v="IDA"/>
    <s v="TXB"/>
    <x v="0"/>
  </r>
  <r>
    <x v="10"/>
    <s v="EO"/>
    <d v="2016-04-19T00:00:00"/>
    <d v="1899-12-30T07:15:00"/>
    <d v="1899-12-30T08:45:00"/>
    <x v="0"/>
    <n v="95"/>
    <n v="23"/>
    <n v="8"/>
    <n v="41"/>
    <d v="1899-12-30T08:41:00"/>
    <s v="UH5500"/>
    <x v="27"/>
    <x v="0"/>
    <s v="IDA"/>
    <s v="TXB"/>
    <x v="4"/>
  </r>
  <r>
    <x v="10"/>
    <s v="EO"/>
    <d v="2016-04-19T00:00:00"/>
    <d v="1899-12-30T09:45:00"/>
    <d v="1899-12-30T11:15:00"/>
    <x v="1"/>
    <n v="96"/>
    <n v="1"/>
    <n v="9"/>
    <n v="48"/>
    <d v="1899-12-30T09:48:00"/>
    <s v="CDGP50"/>
    <x v="27"/>
    <x v="0"/>
    <s v="IDA"/>
    <s v="TXB"/>
    <x v="0"/>
  </r>
  <r>
    <x v="10"/>
    <s v="EO"/>
    <d v="2016-04-19T00:00:00"/>
    <d v="1899-12-30T09:45:00"/>
    <d v="1899-12-30T11:15:00"/>
    <x v="1"/>
    <n v="96"/>
    <n v="2"/>
    <n v="9"/>
    <n v="50"/>
    <d v="1899-12-30T09:50:00"/>
    <s v="TY6022"/>
    <x v="24"/>
    <x v="0"/>
    <s v="IDA"/>
    <s v="TXB"/>
    <x v="0"/>
  </r>
  <r>
    <x v="10"/>
    <s v="EO"/>
    <d v="2016-04-19T00:00:00"/>
    <d v="1899-12-30T09:45:00"/>
    <d v="1899-12-30T11:15:00"/>
    <x v="1"/>
    <n v="96"/>
    <n v="3"/>
    <n v="10"/>
    <n v="2"/>
    <d v="1899-12-30T10:02:00"/>
    <s v="VD7002"/>
    <x v="27"/>
    <x v="0"/>
    <s v="IDA"/>
    <s v="TXB"/>
    <x v="2"/>
  </r>
  <r>
    <x v="10"/>
    <s v="EO"/>
    <d v="2016-04-19T00:00:00"/>
    <d v="1899-12-30T09:45:00"/>
    <d v="1899-12-30T11:15:00"/>
    <x v="1"/>
    <n v="96"/>
    <n v="4"/>
    <n v="10"/>
    <n v="14"/>
    <d v="1899-12-30T10:14:00"/>
    <s v="XP4127"/>
    <x v="24"/>
    <x v="0"/>
    <s v="IDA"/>
    <s v="TXB"/>
    <x v="0"/>
  </r>
  <r>
    <x v="10"/>
    <s v="EO"/>
    <d v="2016-04-19T00:00:00"/>
    <d v="1899-12-30T09:45:00"/>
    <d v="1899-12-30T11:15:00"/>
    <x v="1"/>
    <n v="96"/>
    <n v="5"/>
    <n v="10"/>
    <n v="18"/>
    <d v="1899-12-30T10:18:00"/>
    <s v="UK4279"/>
    <x v="27"/>
    <x v="0"/>
    <s v="IDA"/>
    <s v="TXB"/>
    <x v="0"/>
  </r>
  <r>
    <x v="10"/>
    <s v="EO"/>
    <d v="2016-04-19T00:00:00"/>
    <d v="1899-12-30T09:45:00"/>
    <d v="1899-12-30T11:15:00"/>
    <x v="1"/>
    <n v="96"/>
    <n v="6"/>
    <n v="10"/>
    <n v="23"/>
    <d v="1899-12-30T10:23:00"/>
    <s v="XV9760"/>
    <x v="0"/>
    <x v="0"/>
    <s v="IDA"/>
    <s v="TXB"/>
    <x v="0"/>
  </r>
  <r>
    <x v="10"/>
    <s v="EO"/>
    <d v="2016-04-19T00:00:00"/>
    <d v="1899-12-30T09:45:00"/>
    <d v="1899-12-30T11:15:00"/>
    <x v="1"/>
    <n v="96"/>
    <n v="7"/>
    <n v="10"/>
    <n v="33"/>
    <d v="1899-12-30T10:33:00"/>
    <s v="UK6059"/>
    <x v="24"/>
    <x v="0"/>
    <s v="IDA"/>
    <s v="TXB"/>
    <x v="0"/>
  </r>
  <r>
    <x v="10"/>
    <s v="EO"/>
    <d v="2016-04-19T00:00:00"/>
    <d v="1899-12-30T09:45:00"/>
    <d v="1899-12-30T11:15:00"/>
    <x v="1"/>
    <n v="96"/>
    <n v="8"/>
    <n v="10"/>
    <n v="46"/>
    <d v="1899-12-30T10:46:00"/>
    <s v="UB7719"/>
    <x v="27"/>
    <x v="0"/>
    <s v="IDA"/>
    <s v="TXB"/>
    <x v="0"/>
  </r>
  <r>
    <x v="10"/>
    <s v="EO"/>
    <d v="2016-04-19T00:00:00"/>
    <d v="1899-12-30T09:45:00"/>
    <d v="1899-12-30T11:15:00"/>
    <x v="1"/>
    <n v="96"/>
    <n v="9"/>
    <n v="10"/>
    <n v="47"/>
    <d v="1899-12-30T10:47:00"/>
    <s v="PF1849"/>
    <x v="0"/>
    <x v="0"/>
    <s v="IDA"/>
    <s v="TXB"/>
    <x v="2"/>
  </r>
  <r>
    <x v="10"/>
    <s v="EO"/>
    <d v="2016-04-19T00:00:00"/>
    <d v="1899-12-30T09:45:00"/>
    <d v="1899-12-30T11:15:00"/>
    <x v="1"/>
    <n v="96"/>
    <n v="10"/>
    <n v="10"/>
    <n v="56"/>
    <d v="1899-12-30T10:56:00"/>
    <s v="VA8204"/>
    <x v="24"/>
    <x v="0"/>
    <s v="IDA"/>
    <s v="TXB"/>
    <x v="2"/>
  </r>
  <r>
    <x v="10"/>
    <s v="EO"/>
    <d v="2016-04-19T00:00:00"/>
    <d v="1899-12-30T09:45:00"/>
    <d v="1899-12-30T11:15:00"/>
    <x v="1"/>
    <n v="96"/>
    <n v="11"/>
    <n v="11"/>
    <n v="4"/>
    <d v="1899-12-30T11:04:00"/>
    <s v="XH6365"/>
    <x v="27"/>
    <x v="0"/>
    <s v="IDA"/>
    <s v="TXB"/>
    <x v="0"/>
  </r>
  <r>
    <x v="10"/>
    <s v="EO"/>
    <d v="2016-04-19T00:00:00"/>
    <d v="1899-12-30T09:45:00"/>
    <d v="1899-12-30T11:15:00"/>
    <x v="1"/>
    <n v="96"/>
    <n v="12"/>
    <n v="11"/>
    <n v="9"/>
    <d v="1899-12-30T11:09:00"/>
    <s v="YW6711"/>
    <x v="24"/>
    <x v="0"/>
    <s v="IDA"/>
    <s v="TXB"/>
    <x v="0"/>
  </r>
  <r>
    <x v="10"/>
    <s v="EO"/>
    <d v="2016-04-19T00:00:00"/>
    <d v="1899-12-30T12:45:00"/>
    <d v="1899-12-30T14:15:00"/>
    <x v="2"/>
    <n v="97"/>
    <n v="1"/>
    <n v="12"/>
    <n v="45"/>
    <d v="1899-12-30T12:45:00"/>
    <s v="UH5500"/>
    <x v="27"/>
    <x v="0"/>
    <s v="IDA"/>
    <s v="TXB"/>
    <x v="2"/>
  </r>
  <r>
    <x v="10"/>
    <s v="EO"/>
    <d v="2016-04-19T00:00:00"/>
    <d v="1899-12-30T12:45:00"/>
    <d v="1899-12-30T14:15:00"/>
    <x v="2"/>
    <n v="97"/>
    <n v="2"/>
    <n v="12"/>
    <n v="53"/>
    <d v="1899-12-30T12:53:00"/>
    <s v="YR1750"/>
    <x v="0"/>
    <x v="0"/>
    <s v="IDA"/>
    <s v="TXB"/>
    <x v="2"/>
  </r>
  <r>
    <x v="10"/>
    <s v="EO"/>
    <d v="2016-04-19T00:00:00"/>
    <d v="1899-12-30T12:45:00"/>
    <d v="1899-12-30T14:15:00"/>
    <x v="2"/>
    <n v="97"/>
    <n v="3"/>
    <n v="12"/>
    <n v="56"/>
    <d v="1899-12-30T12:56:00"/>
    <s v="XP4127"/>
    <x v="24"/>
    <x v="0"/>
    <s v="IDA"/>
    <s v="TXB"/>
    <x v="2"/>
  </r>
  <r>
    <x v="10"/>
    <s v="EO"/>
    <d v="2016-04-19T00:00:00"/>
    <d v="1899-12-30T12:45:00"/>
    <d v="1899-12-30T14:15:00"/>
    <x v="2"/>
    <n v="97"/>
    <n v="4"/>
    <n v="13"/>
    <n v="4"/>
    <d v="1899-12-30T13:04:00"/>
    <s v="XL8775"/>
    <x v="27"/>
    <x v="0"/>
    <s v="IDA"/>
    <s v="TXB"/>
    <x v="0"/>
  </r>
  <r>
    <x v="10"/>
    <s v="EO"/>
    <d v="2016-04-19T00:00:00"/>
    <d v="1899-12-30T12:45:00"/>
    <d v="1899-12-30T14:15:00"/>
    <x v="2"/>
    <n v="97"/>
    <n v="5"/>
    <n v="13"/>
    <n v="5"/>
    <d v="1899-12-30T13:05:00"/>
    <s v="UJ5214"/>
    <x v="0"/>
    <x v="0"/>
    <s v="IDA"/>
    <s v="TXB"/>
    <x v="2"/>
  </r>
  <r>
    <x v="10"/>
    <s v="EO"/>
    <d v="2016-04-19T00:00:00"/>
    <d v="1899-12-30T12:45:00"/>
    <d v="1899-12-30T14:15:00"/>
    <x v="2"/>
    <n v="97"/>
    <n v="6"/>
    <n v="13"/>
    <n v="13"/>
    <d v="1899-12-30T13:13:00"/>
    <s v="UK6059"/>
    <x v="24"/>
    <x v="0"/>
    <s v="IDA"/>
    <s v="TXB"/>
    <x v="0"/>
  </r>
  <r>
    <x v="10"/>
    <s v="EO"/>
    <d v="2016-04-19T00:00:00"/>
    <d v="1899-12-30T12:45:00"/>
    <d v="1899-12-30T14:15:00"/>
    <x v="2"/>
    <n v="97"/>
    <n v="7"/>
    <n v="13"/>
    <n v="21"/>
    <d v="1899-12-30T13:21:00"/>
    <s v="YZ7082"/>
    <x v="27"/>
    <x v="0"/>
    <s v="IDA"/>
    <s v="TXB"/>
    <x v="2"/>
  </r>
  <r>
    <x v="10"/>
    <s v="EO"/>
    <d v="2016-04-19T00:00:00"/>
    <d v="1899-12-30T12:45:00"/>
    <d v="1899-12-30T14:15:00"/>
    <x v="2"/>
    <n v="97"/>
    <n v="8"/>
    <n v="13"/>
    <n v="23"/>
    <d v="1899-12-30T13:23:00"/>
    <s v="FYBV70"/>
    <x v="0"/>
    <x v="0"/>
    <s v="IDA"/>
    <s v="TXB"/>
    <x v="2"/>
  </r>
  <r>
    <x v="10"/>
    <s v="EO"/>
    <d v="2016-04-19T00:00:00"/>
    <d v="1899-12-30T12:45:00"/>
    <d v="1899-12-30T14:15:00"/>
    <x v="2"/>
    <n v="97"/>
    <n v="9"/>
    <n v="13"/>
    <n v="32"/>
    <d v="1899-12-30T13:32:00"/>
    <s v="RP7390"/>
    <x v="27"/>
    <x v="0"/>
    <s v="IDA"/>
    <s v="TXB"/>
    <x v="0"/>
  </r>
  <r>
    <x v="10"/>
    <s v="EO"/>
    <d v="2016-04-19T00:00:00"/>
    <d v="1899-12-30T12:45:00"/>
    <d v="1899-12-30T14:15:00"/>
    <x v="2"/>
    <n v="97"/>
    <n v="10"/>
    <n v="13"/>
    <n v="35"/>
    <d v="1899-12-30T13:35:00"/>
    <s v="VA8204"/>
    <x v="24"/>
    <x v="0"/>
    <s v="IDA"/>
    <s v="TXB"/>
    <x v="0"/>
  </r>
  <r>
    <x v="10"/>
    <s v="EO"/>
    <d v="2016-04-19T00:00:00"/>
    <d v="1899-12-30T12:45:00"/>
    <d v="1899-12-30T14:15:00"/>
    <x v="2"/>
    <n v="97"/>
    <n v="11"/>
    <n v="13"/>
    <n v="45"/>
    <d v="1899-12-30T13:45:00"/>
    <s v="GLZH85"/>
    <x v="0"/>
    <x v="0"/>
    <s v="IDA"/>
    <s v="TXB"/>
    <x v="0"/>
  </r>
  <r>
    <x v="10"/>
    <s v="EO"/>
    <d v="2016-04-19T00:00:00"/>
    <d v="1899-12-30T12:45:00"/>
    <d v="1899-12-30T14:15:00"/>
    <x v="2"/>
    <n v="97"/>
    <n v="12"/>
    <n v="13"/>
    <n v="50"/>
    <d v="1899-12-30T13:50:00"/>
    <s v="YW6711"/>
    <x v="24"/>
    <x v="0"/>
    <s v="IDA"/>
    <s v="TXB"/>
    <x v="2"/>
  </r>
  <r>
    <x v="10"/>
    <s v="EO"/>
    <d v="2016-04-19T00:00:00"/>
    <d v="1899-12-30T12:45:00"/>
    <d v="1899-12-30T14:15:00"/>
    <x v="2"/>
    <n v="97"/>
    <n v="13"/>
    <n v="14"/>
    <n v="2"/>
    <d v="1899-12-30T14:02:00"/>
    <s v="VG1168"/>
    <x v="0"/>
    <x v="0"/>
    <s v="IDA"/>
    <s v="TXB"/>
    <x v="2"/>
  </r>
  <r>
    <x v="10"/>
    <s v="EO"/>
    <d v="2016-04-19T00:00:00"/>
    <d v="1899-12-30T12:45:00"/>
    <d v="1899-12-30T14:15:00"/>
    <x v="2"/>
    <n v="97"/>
    <n v="14"/>
    <n v="14"/>
    <n v="3"/>
    <d v="1899-12-30T14:03:00"/>
    <s v="UK4279"/>
    <x v="27"/>
    <x v="0"/>
    <s v="IDA"/>
    <s v="TXB"/>
    <x v="0"/>
  </r>
  <r>
    <x v="10"/>
    <s v="EO"/>
    <d v="2016-04-19T00:00:00"/>
    <d v="1899-12-30T12:45:00"/>
    <d v="1899-12-30T14:15:00"/>
    <x v="2"/>
    <n v="97"/>
    <n v="15"/>
    <n v="14"/>
    <n v="11"/>
    <d v="1899-12-30T14:11:00"/>
    <s v="SS6075"/>
    <x v="24"/>
    <x v="0"/>
    <s v="IDA"/>
    <s v="TXB"/>
    <x v="2"/>
  </r>
  <r>
    <x v="10"/>
    <s v="EO"/>
    <d v="2016-04-19T00:00:00"/>
    <d v="1899-12-30T17:45:00"/>
    <d v="1899-12-30T19:15:00"/>
    <x v="3"/>
    <n v="98"/>
    <n v="1"/>
    <n v="17"/>
    <n v="46"/>
    <d v="1899-12-30T17:46:00"/>
    <s v="UJ5214"/>
    <x v="0"/>
    <x v="0"/>
    <s v="IDA"/>
    <s v="TXB"/>
    <x v="0"/>
  </r>
  <r>
    <x v="10"/>
    <s v="EO"/>
    <d v="2016-04-19T00:00:00"/>
    <d v="1899-12-30T17:45:00"/>
    <d v="1899-12-30T19:15:00"/>
    <x v="3"/>
    <n v="98"/>
    <n v="2"/>
    <n v="17"/>
    <n v="50"/>
    <d v="1899-12-30T17:50:00"/>
    <s v="UK4279"/>
    <x v="27"/>
    <x v="0"/>
    <s v="IDA"/>
    <s v="TXB"/>
    <x v="5"/>
  </r>
  <r>
    <x v="10"/>
    <s v="EO"/>
    <d v="2016-04-19T00:00:00"/>
    <d v="1899-12-30T17:45:00"/>
    <d v="1899-12-30T19:15:00"/>
    <x v="3"/>
    <n v="98"/>
    <n v="3"/>
    <n v="17"/>
    <n v="57"/>
    <d v="1899-12-30T17:57:00"/>
    <s v="FYBV70"/>
    <x v="0"/>
    <x v="0"/>
    <s v="IDA"/>
    <s v="TXB"/>
    <x v="2"/>
  </r>
  <r>
    <x v="10"/>
    <s v="EO"/>
    <d v="2016-04-19T00:00:00"/>
    <d v="1899-12-30T17:45:00"/>
    <d v="1899-12-30T19:15:00"/>
    <x v="3"/>
    <n v="98"/>
    <n v="4"/>
    <n v="18"/>
    <n v="4"/>
    <d v="1899-12-30T18:04:00"/>
    <s v="UB7719"/>
    <x v="27"/>
    <x v="0"/>
    <s v="IDA"/>
    <s v="TXB"/>
    <x v="0"/>
  </r>
  <r>
    <x v="10"/>
    <s v="EO"/>
    <d v="2016-04-19T00:00:00"/>
    <d v="1899-12-30T17:45:00"/>
    <d v="1899-12-30T19:15:00"/>
    <x v="3"/>
    <n v="98"/>
    <n v="5"/>
    <n v="18"/>
    <n v="20"/>
    <d v="1899-12-30T18:20:00"/>
    <s v="XH6365"/>
    <x v="17"/>
    <x v="0"/>
    <s v="IDA"/>
    <s v="TXB"/>
    <x v="5"/>
  </r>
  <r>
    <x v="10"/>
    <s v="EO"/>
    <d v="2016-04-19T00:00:00"/>
    <d v="1899-12-30T17:45:00"/>
    <d v="1899-12-30T19:15:00"/>
    <x v="3"/>
    <n v="98"/>
    <n v="6"/>
    <n v="18"/>
    <n v="24"/>
    <d v="1899-12-30T18:24:00"/>
    <s v="YR1750"/>
    <x v="24"/>
    <x v="0"/>
    <s v="IDA"/>
    <s v="TXB"/>
    <x v="3"/>
  </r>
  <r>
    <x v="10"/>
    <s v="EO"/>
    <d v="2016-04-19T00:00:00"/>
    <d v="1899-12-30T17:45:00"/>
    <d v="1899-12-30T19:15:00"/>
    <x v="3"/>
    <n v="98"/>
    <n v="7"/>
    <n v="18"/>
    <n v="39"/>
    <d v="1899-12-30T18:39:00"/>
    <s v="FYBZ43"/>
    <x v="27"/>
    <x v="0"/>
    <s v="IDA"/>
    <s v="TXB"/>
    <x v="4"/>
  </r>
  <r>
    <x v="10"/>
    <s v="EO"/>
    <d v="2016-04-19T00:00:00"/>
    <d v="1899-12-30T17:45:00"/>
    <d v="1899-12-30T19:15:00"/>
    <x v="3"/>
    <n v="98"/>
    <n v="8"/>
    <n v="18"/>
    <n v="40"/>
    <d v="1899-12-30T18:40:00"/>
    <s v="VE6002"/>
    <x v="24"/>
    <x v="0"/>
    <s v="IDA"/>
    <s v="TXB"/>
    <x v="0"/>
  </r>
  <r>
    <x v="10"/>
    <s v="EO"/>
    <d v="2016-04-19T00:00:00"/>
    <d v="1899-12-30T17:45:00"/>
    <d v="1899-12-30T19:15:00"/>
    <x v="3"/>
    <n v="98"/>
    <n v="9"/>
    <n v="18"/>
    <n v="50"/>
    <d v="1899-12-30T18:50:00"/>
    <s v="UH5500"/>
    <x v="27"/>
    <x v="0"/>
    <s v="IDA"/>
    <s v="TXB"/>
    <x v="0"/>
  </r>
  <r>
    <x v="10"/>
    <s v="EO"/>
    <d v="2016-04-19T00:00:00"/>
    <d v="1899-12-30T17:45:00"/>
    <d v="1899-12-30T19:15:00"/>
    <x v="3"/>
    <n v="98"/>
    <n v="10"/>
    <n v="18"/>
    <n v="51"/>
    <d v="1899-12-30T18:51:00"/>
    <s v="TY6022"/>
    <x v="24"/>
    <x v="0"/>
    <s v="IDA"/>
    <s v="TXB"/>
    <x v="0"/>
  </r>
  <r>
    <x v="10"/>
    <s v="EO"/>
    <d v="2016-04-19T00:00:00"/>
    <d v="1899-12-30T17:45:00"/>
    <d v="1899-12-30T19:15:00"/>
    <x v="3"/>
    <n v="98"/>
    <n v="11"/>
    <n v="19"/>
    <n v="7"/>
    <d v="1899-12-30T19:07:00"/>
    <s v="VD7002"/>
    <x v="0"/>
    <x v="0"/>
    <s v="IDA"/>
    <s v="TXB"/>
    <x v="2"/>
  </r>
  <r>
    <x v="10"/>
    <s v="EO"/>
    <d v="2016-04-19T00:00:00"/>
    <d v="1899-12-30T17:45:00"/>
    <d v="1899-12-30T19:15:00"/>
    <x v="3"/>
    <n v="98"/>
    <n v="12"/>
    <n v="19"/>
    <n v="13"/>
    <d v="1899-12-30T19:13:00"/>
    <s v="XP4127"/>
    <x v="24"/>
    <x v="0"/>
    <s v="IDA"/>
    <s v="TXB"/>
    <x v="0"/>
  </r>
  <r>
    <x v="11"/>
    <s v="OP"/>
    <d v="2016-04-19T00:00:00"/>
    <d v="1899-12-30T07:15:00"/>
    <d v="1899-12-30T08:45:00"/>
    <x v="0"/>
    <n v="99"/>
    <n v="1"/>
    <n v="7"/>
    <n v="15"/>
    <d v="1899-12-30T07:15:00"/>
    <m/>
    <x v="18"/>
    <x v="0"/>
    <s v="IDA"/>
    <s v="TXB"/>
    <x v="0"/>
  </r>
  <r>
    <x v="11"/>
    <s v="OP"/>
    <d v="2016-04-19T00:00:00"/>
    <d v="1899-12-30T07:15:00"/>
    <d v="1899-12-30T08:45:00"/>
    <x v="0"/>
    <n v="99"/>
    <n v="2"/>
    <n v="7"/>
    <n v="27"/>
    <d v="1899-12-30T07:27:00"/>
    <s v="XL8775"/>
    <x v="18"/>
    <x v="0"/>
    <s v="IDA"/>
    <s v="TXB"/>
    <x v="1"/>
  </r>
  <r>
    <x v="11"/>
    <s v="OP"/>
    <d v="2016-04-19T00:00:00"/>
    <d v="1899-12-30T07:15:00"/>
    <d v="1899-12-30T08:45:00"/>
    <x v="0"/>
    <n v="99"/>
    <n v="3"/>
    <n v="7"/>
    <n v="33"/>
    <d v="1899-12-30T07:33:00"/>
    <s v="XP4127"/>
    <x v="24"/>
    <x v="0"/>
    <s v="IDA"/>
    <s v="TXB"/>
    <x v="3"/>
  </r>
  <r>
    <x v="11"/>
    <s v="OP"/>
    <d v="2016-04-19T00:00:00"/>
    <d v="1899-12-30T07:15:00"/>
    <d v="1899-12-30T08:45:00"/>
    <x v="0"/>
    <n v="99"/>
    <n v="4"/>
    <n v="7"/>
    <n v="35"/>
    <d v="1899-12-30T07:35:00"/>
    <s v="VC8029"/>
    <x v="18"/>
    <x v="0"/>
    <s v="IDA"/>
    <s v="TXB"/>
    <x v="3"/>
  </r>
  <r>
    <x v="11"/>
    <s v="OP"/>
    <d v="2016-04-19T00:00:00"/>
    <d v="1899-12-30T07:15:00"/>
    <d v="1899-12-30T08:45:00"/>
    <x v="0"/>
    <n v="99"/>
    <n v="5"/>
    <n v="7"/>
    <n v="40"/>
    <d v="1899-12-30T07:40:00"/>
    <s v="XR5424"/>
    <x v="19"/>
    <x v="0"/>
    <s v="IDA"/>
    <s v="TXB"/>
    <x v="4"/>
  </r>
  <r>
    <x v="11"/>
    <s v="OP"/>
    <d v="2016-04-19T00:00:00"/>
    <d v="1899-12-30T07:15:00"/>
    <d v="1899-12-30T08:45:00"/>
    <x v="0"/>
    <n v="99"/>
    <n v="6"/>
    <n v="7"/>
    <n v="41"/>
    <d v="1899-12-30T07:41:00"/>
    <s v="PB2474"/>
    <x v="18"/>
    <x v="0"/>
    <s v="IDA"/>
    <s v="TXB"/>
    <x v="1"/>
  </r>
  <r>
    <x v="11"/>
    <s v="OP"/>
    <d v="2016-04-19T00:00:00"/>
    <d v="1899-12-30T07:15:00"/>
    <d v="1899-12-30T08:45:00"/>
    <x v="0"/>
    <n v="99"/>
    <n v="7"/>
    <n v="7"/>
    <n v="47"/>
    <d v="1899-12-30T07:47:00"/>
    <s v="UK7780"/>
    <x v="18"/>
    <x v="0"/>
    <s v="IDA"/>
    <s v="TXB"/>
    <x v="5"/>
  </r>
  <r>
    <x v="11"/>
    <s v="OP"/>
    <d v="2016-04-19T00:00:00"/>
    <d v="1899-12-30T07:15:00"/>
    <d v="1899-12-30T08:45:00"/>
    <x v="0"/>
    <n v="99"/>
    <n v="8"/>
    <n v="7"/>
    <n v="49"/>
    <d v="1899-12-30T07:49:00"/>
    <s v="RP7390"/>
    <x v="18"/>
    <x v="0"/>
    <s v="IDA"/>
    <s v="TXB"/>
    <x v="0"/>
  </r>
  <r>
    <x v="11"/>
    <s v="OP"/>
    <d v="2016-04-19T00:00:00"/>
    <d v="1899-12-30T07:15:00"/>
    <d v="1899-12-30T08:45:00"/>
    <x v="0"/>
    <n v="99"/>
    <n v="9"/>
    <n v="7"/>
    <n v="50"/>
    <d v="1899-12-30T07:50:00"/>
    <s v="YW8284"/>
    <x v="19"/>
    <x v="0"/>
    <s v="IDA"/>
    <s v="TXB"/>
    <x v="5"/>
  </r>
  <r>
    <x v="11"/>
    <s v="OP"/>
    <d v="2016-04-19T00:00:00"/>
    <d v="1899-12-30T07:15:00"/>
    <d v="1899-12-30T08:45:00"/>
    <x v="0"/>
    <n v="99"/>
    <n v="10"/>
    <n v="7"/>
    <n v="55"/>
    <d v="1899-12-30T07:55:00"/>
    <s v="BCPV83"/>
    <x v="19"/>
    <x v="0"/>
    <s v="IDA"/>
    <s v="TXB"/>
    <x v="0"/>
  </r>
  <r>
    <x v="11"/>
    <s v="OP"/>
    <d v="2016-04-19T00:00:00"/>
    <d v="1899-12-30T07:15:00"/>
    <d v="1899-12-30T08:45:00"/>
    <x v="0"/>
    <n v="99"/>
    <n v="11"/>
    <n v="7"/>
    <n v="57"/>
    <d v="1899-12-30T07:57:00"/>
    <s v="XR5302"/>
    <x v="0"/>
    <x v="0"/>
    <s v="IDA"/>
    <s v="TXB"/>
    <x v="1"/>
  </r>
  <r>
    <x v="11"/>
    <s v="OP"/>
    <d v="2016-04-19T00:00:00"/>
    <d v="1899-12-30T07:15:00"/>
    <d v="1899-12-30T08:45:00"/>
    <x v="0"/>
    <n v="99"/>
    <n v="12"/>
    <n v="7"/>
    <n v="58"/>
    <d v="1899-12-30T07:58:00"/>
    <s v="VA8204"/>
    <x v="24"/>
    <x v="0"/>
    <s v="IDA"/>
    <s v="TXB"/>
    <x v="1"/>
  </r>
  <r>
    <x v="11"/>
    <s v="OP"/>
    <d v="2016-04-19T00:00:00"/>
    <d v="1899-12-30T07:15:00"/>
    <d v="1899-12-30T08:45:00"/>
    <x v="0"/>
    <n v="99"/>
    <n v="13"/>
    <n v="8"/>
    <n v="4"/>
    <d v="1899-12-30T08:04:00"/>
    <s v="ZB8624"/>
    <x v="18"/>
    <x v="0"/>
    <s v="IDA"/>
    <s v="TXB"/>
    <x v="0"/>
  </r>
  <r>
    <x v="11"/>
    <s v="OP"/>
    <d v="2016-04-19T00:00:00"/>
    <d v="1899-12-30T07:15:00"/>
    <d v="1899-12-30T08:45:00"/>
    <x v="0"/>
    <n v="99"/>
    <n v="14"/>
    <n v="8"/>
    <n v="7"/>
    <d v="1899-12-30T08:07:00"/>
    <s v="XU9221"/>
    <x v="19"/>
    <x v="0"/>
    <s v="IDA"/>
    <s v="TXB"/>
    <x v="2"/>
  </r>
  <r>
    <x v="11"/>
    <s v="OP"/>
    <d v="2016-04-19T00:00:00"/>
    <d v="1899-12-30T07:15:00"/>
    <d v="1899-12-30T08:45:00"/>
    <x v="0"/>
    <n v="99"/>
    <n v="15"/>
    <n v="8"/>
    <n v="10"/>
    <d v="1899-12-30T08:10:00"/>
    <s v="XU9205"/>
    <x v="18"/>
    <x v="0"/>
    <s v="IDA"/>
    <s v="TXB"/>
    <x v="5"/>
  </r>
  <r>
    <x v="11"/>
    <s v="OP"/>
    <d v="2016-04-19T00:00:00"/>
    <d v="1899-12-30T07:15:00"/>
    <d v="1899-12-30T08:45:00"/>
    <x v="0"/>
    <n v="99"/>
    <n v="16"/>
    <n v="8"/>
    <n v="11"/>
    <d v="1899-12-30T08:11:00"/>
    <s v="YW7771"/>
    <x v="24"/>
    <x v="0"/>
    <s v="IDA"/>
    <s v="TXB"/>
    <x v="0"/>
  </r>
  <r>
    <x v="11"/>
    <s v="OP"/>
    <d v="2016-04-19T00:00:00"/>
    <d v="1899-12-30T07:15:00"/>
    <d v="1899-12-30T08:45:00"/>
    <x v="0"/>
    <n v="99"/>
    <n v="17"/>
    <n v="8"/>
    <n v="15"/>
    <d v="1899-12-30T08:15:00"/>
    <s v="WG2582"/>
    <x v="0"/>
    <x v="0"/>
    <s v="IDA"/>
    <s v="TXB"/>
    <x v="2"/>
  </r>
  <r>
    <x v="11"/>
    <s v="OP"/>
    <d v="2016-04-19T00:00:00"/>
    <d v="1899-12-30T07:15:00"/>
    <d v="1899-12-30T08:45:00"/>
    <x v="0"/>
    <n v="99"/>
    <n v="18"/>
    <n v="8"/>
    <n v="26"/>
    <d v="1899-12-30T08:26:00"/>
    <s v="FYBZ43"/>
    <x v="18"/>
    <x v="0"/>
    <s v="IDA"/>
    <s v="TXB"/>
    <x v="5"/>
  </r>
  <r>
    <x v="11"/>
    <s v="OP"/>
    <d v="2016-04-19T00:00:00"/>
    <d v="1899-12-30T07:15:00"/>
    <d v="1899-12-30T08:45:00"/>
    <x v="0"/>
    <n v="99"/>
    <n v="19"/>
    <n v="8"/>
    <n v="27"/>
    <d v="1899-12-30T08:27:00"/>
    <s v="VX4316"/>
    <x v="19"/>
    <x v="0"/>
    <s v="IDA"/>
    <s v="TXB"/>
    <x v="2"/>
  </r>
  <r>
    <x v="11"/>
    <s v="OP"/>
    <d v="2016-04-19T00:00:00"/>
    <d v="1899-12-30T07:15:00"/>
    <d v="1899-12-30T08:45:00"/>
    <x v="0"/>
    <n v="99"/>
    <n v="20"/>
    <n v="8"/>
    <n v="28"/>
    <d v="1899-12-30T08:28:00"/>
    <s v="YG2221"/>
    <x v="18"/>
    <x v="0"/>
    <s v="IDA"/>
    <s v="TXB"/>
    <x v="0"/>
  </r>
  <r>
    <x v="11"/>
    <s v="OP"/>
    <d v="2016-04-19T00:00:00"/>
    <d v="1899-12-30T07:15:00"/>
    <d v="1899-12-30T08:45:00"/>
    <x v="0"/>
    <n v="99"/>
    <n v="21"/>
    <n v="8"/>
    <n v="35"/>
    <d v="1899-12-30T08:35:00"/>
    <s v="ZR7113"/>
    <x v="0"/>
    <x v="0"/>
    <s v="IDA"/>
    <s v="TXB"/>
    <x v="1"/>
  </r>
  <r>
    <x v="11"/>
    <s v="OP"/>
    <d v="2016-04-19T00:00:00"/>
    <d v="1899-12-30T07:15:00"/>
    <d v="1899-12-30T08:45:00"/>
    <x v="0"/>
    <n v="99"/>
    <n v="22"/>
    <n v="8"/>
    <n v="37"/>
    <d v="1899-12-30T08:37:00"/>
    <s v="NF7067"/>
    <x v="24"/>
    <x v="0"/>
    <s v="IDA"/>
    <s v="TXB"/>
    <x v="1"/>
  </r>
  <r>
    <x v="11"/>
    <s v="OP"/>
    <d v="2016-04-19T00:00:00"/>
    <d v="1899-12-30T07:15:00"/>
    <d v="1899-12-30T08:45:00"/>
    <x v="0"/>
    <n v="99"/>
    <n v="23"/>
    <n v="8"/>
    <n v="45"/>
    <d v="1899-12-30T08:45:00"/>
    <s v="UH5500"/>
    <x v="18"/>
    <x v="0"/>
    <s v="IDA"/>
    <s v="TXB"/>
    <x v="5"/>
  </r>
  <r>
    <x v="11"/>
    <s v="OP"/>
    <d v="2016-04-19T00:00:00"/>
    <d v="1899-12-30T09:45:00"/>
    <d v="1899-12-30T11:15:00"/>
    <x v="1"/>
    <n v="100"/>
    <n v="1"/>
    <n v="9"/>
    <n v="52"/>
    <d v="1899-12-30T09:52:00"/>
    <s v="TY6022"/>
    <x v="24"/>
    <x v="0"/>
    <s v="IDA"/>
    <s v="TXB"/>
    <x v="2"/>
  </r>
  <r>
    <x v="11"/>
    <s v="OP"/>
    <d v="2016-04-19T00:00:00"/>
    <d v="1899-12-30T09:45:00"/>
    <d v="1899-12-30T11:15:00"/>
    <x v="1"/>
    <n v="100"/>
    <n v="2"/>
    <n v="9"/>
    <n v="56"/>
    <d v="1899-12-30T09:56:00"/>
    <s v="BDGP50"/>
    <x v="0"/>
    <x v="0"/>
    <s v="IDA"/>
    <s v="TXB"/>
    <x v="0"/>
  </r>
  <r>
    <x v="11"/>
    <s v="OP"/>
    <d v="2016-04-19T00:00:00"/>
    <d v="1899-12-30T09:45:00"/>
    <d v="1899-12-30T11:15:00"/>
    <x v="1"/>
    <n v="100"/>
    <n v="3"/>
    <n v="10"/>
    <n v="12"/>
    <d v="1899-12-30T10:12:00"/>
    <s v="VD7002"/>
    <x v="0"/>
    <x v="0"/>
    <s v="IDA"/>
    <s v="TXB"/>
    <x v="0"/>
  </r>
  <r>
    <x v="11"/>
    <s v="OP"/>
    <d v="2016-04-19T00:00:00"/>
    <d v="1899-12-30T09:45:00"/>
    <d v="1899-12-30T11:15:00"/>
    <x v="1"/>
    <n v="100"/>
    <n v="4"/>
    <n v="10"/>
    <n v="21"/>
    <d v="1899-12-30T10:21:00"/>
    <s v="UK4279"/>
    <x v="18"/>
    <x v="0"/>
    <s v="IDA"/>
    <s v="TXB"/>
    <x v="0"/>
  </r>
  <r>
    <x v="11"/>
    <s v="OP"/>
    <d v="2016-04-19T00:00:00"/>
    <d v="1899-12-30T09:45:00"/>
    <d v="1899-12-30T11:15:00"/>
    <x v="1"/>
    <n v="100"/>
    <n v="5"/>
    <n v="10"/>
    <n v="30"/>
    <d v="1899-12-30T10:30:00"/>
    <s v="XV9760"/>
    <x v="0"/>
    <x v="0"/>
    <s v="IDA"/>
    <s v="TXB"/>
    <x v="2"/>
  </r>
  <r>
    <x v="11"/>
    <s v="OP"/>
    <d v="2016-04-19T00:00:00"/>
    <d v="1899-12-30T09:45:00"/>
    <d v="1899-12-30T11:15:00"/>
    <x v="1"/>
    <n v="100"/>
    <n v="6"/>
    <n v="10"/>
    <n v="35"/>
    <d v="1899-12-30T10:35:00"/>
    <s v="UK6059"/>
    <x v="24"/>
    <x v="0"/>
    <s v="IDA"/>
    <s v="TXB"/>
    <x v="0"/>
  </r>
  <r>
    <x v="11"/>
    <s v="OP"/>
    <d v="2016-04-19T00:00:00"/>
    <d v="1899-12-30T09:45:00"/>
    <d v="1899-12-30T11:15:00"/>
    <x v="1"/>
    <n v="100"/>
    <n v="7"/>
    <n v="10"/>
    <n v="49"/>
    <d v="1899-12-30T10:49:00"/>
    <s v="UB7719"/>
    <x v="18"/>
    <x v="0"/>
    <s v="IDA"/>
    <s v="TXB"/>
    <x v="0"/>
  </r>
  <r>
    <x v="11"/>
    <s v="OP"/>
    <d v="2016-04-19T00:00:00"/>
    <d v="1899-12-30T09:45:00"/>
    <d v="1899-12-30T11:15:00"/>
    <x v="1"/>
    <n v="100"/>
    <n v="8"/>
    <n v="10"/>
    <n v="54"/>
    <d v="1899-12-30T10:54:00"/>
    <s v="PF1849"/>
    <x v="0"/>
    <x v="0"/>
    <s v="IDA"/>
    <s v="TXB"/>
    <x v="2"/>
  </r>
  <r>
    <x v="11"/>
    <s v="OP"/>
    <d v="2016-04-19T00:00:00"/>
    <d v="1899-12-30T09:45:00"/>
    <d v="1899-12-30T11:15:00"/>
    <x v="1"/>
    <n v="100"/>
    <n v="9"/>
    <n v="11"/>
    <n v="0"/>
    <d v="1899-12-30T11:00:00"/>
    <s v="VA8204"/>
    <x v="24"/>
    <x v="0"/>
    <s v="IDA"/>
    <s v="TXB"/>
    <x v="0"/>
  </r>
  <r>
    <x v="11"/>
    <s v="OP"/>
    <d v="2016-04-19T00:00:00"/>
    <d v="1899-12-30T09:45:00"/>
    <d v="1899-12-30T11:15:00"/>
    <x v="1"/>
    <n v="100"/>
    <n v="10"/>
    <n v="11"/>
    <n v="9"/>
    <d v="1899-12-30T11:09:00"/>
    <s v="XH6365"/>
    <x v="18"/>
    <x v="0"/>
    <s v="IDA"/>
    <s v="TXB"/>
    <x v="2"/>
  </r>
  <r>
    <x v="11"/>
    <s v="OP"/>
    <d v="2016-04-19T00:00:00"/>
    <d v="1899-12-30T09:45:00"/>
    <d v="1899-12-30T11:15:00"/>
    <x v="1"/>
    <n v="100"/>
    <n v="11"/>
    <n v="11"/>
    <n v="12"/>
    <d v="1899-12-30T11:12:00"/>
    <s v="YW6711"/>
    <x v="24"/>
    <x v="0"/>
    <s v="IDA"/>
    <s v="TXB"/>
    <x v="1"/>
  </r>
  <r>
    <x v="11"/>
    <s v="OP"/>
    <d v="2016-04-19T00:00:00"/>
    <d v="1899-12-30T12:45:00"/>
    <d v="1899-12-30T14:15:00"/>
    <x v="2"/>
    <n v="100"/>
    <n v="16"/>
    <n v="12"/>
    <n v="48"/>
    <d v="1899-12-30T12:48:00"/>
    <s v="UH5500"/>
    <x v="18"/>
    <x v="0"/>
    <s v="IDA"/>
    <s v="TXB"/>
    <x v="2"/>
  </r>
  <r>
    <x v="11"/>
    <s v="OP"/>
    <d v="2016-04-19T00:00:00"/>
    <d v="1899-12-30T12:45:00"/>
    <d v="1899-12-30T14:15:00"/>
    <x v="2"/>
    <n v="100"/>
    <n v="17"/>
    <n v="12"/>
    <n v="59"/>
    <d v="1899-12-30T12:59:00"/>
    <s v="XP4127"/>
    <x v="24"/>
    <x v="0"/>
    <s v="IDA"/>
    <s v="TXB"/>
    <x v="2"/>
  </r>
  <r>
    <x v="11"/>
    <s v="OP"/>
    <d v="2016-04-19T00:00:00"/>
    <d v="1899-12-30T12:45:00"/>
    <d v="1899-12-30T14:15:00"/>
    <x v="2"/>
    <n v="100"/>
    <n v="18"/>
    <n v="13"/>
    <n v="3"/>
    <d v="1899-12-30T13:03:00"/>
    <s v="YR1750"/>
    <x v="0"/>
    <x v="0"/>
    <s v="IDA"/>
    <s v="TXB"/>
    <x v="2"/>
  </r>
  <r>
    <x v="11"/>
    <s v="OP"/>
    <d v="2016-04-19T00:00:00"/>
    <d v="1899-12-30T12:45:00"/>
    <d v="1899-12-30T14:15:00"/>
    <x v="2"/>
    <n v="100"/>
    <n v="19"/>
    <n v="13"/>
    <n v="6"/>
    <d v="1899-12-30T13:06:00"/>
    <s v="XL8775"/>
    <x v="18"/>
    <x v="0"/>
    <s v="IDA"/>
    <s v="TXB"/>
    <x v="0"/>
  </r>
  <r>
    <x v="11"/>
    <s v="OP"/>
    <d v="2016-04-19T00:00:00"/>
    <d v="1899-12-30T12:45:00"/>
    <d v="1899-12-30T14:15:00"/>
    <x v="2"/>
    <n v="100"/>
    <n v="20"/>
    <n v="13"/>
    <n v="12"/>
    <d v="1899-12-30T13:12:00"/>
    <s v="UJ5214"/>
    <x v="0"/>
    <x v="0"/>
    <s v="IDA"/>
    <s v="TXB"/>
    <x v="2"/>
  </r>
  <r>
    <x v="11"/>
    <s v="OP"/>
    <d v="2016-04-19T00:00:00"/>
    <d v="1899-12-30T12:45:00"/>
    <d v="1899-12-30T14:15:00"/>
    <x v="2"/>
    <n v="100"/>
    <n v="21"/>
    <n v="13"/>
    <n v="16"/>
    <d v="1899-12-30T13:16:00"/>
    <s v="UK6059"/>
    <x v="24"/>
    <x v="0"/>
    <s v="IDA"/>
    <s v="TXB"/>
    <x v="2"/>
  </r>
  <r>
    <x v="11"/>
    <s v="OP"/>
    <d v="2016-04-19T00:00:00"/>
    <d v="1899-12-30T12:45:00"/>
    <d v="1899-12-30T14:15:00"/>
    <x v="2"/>
    <n v="100"/>
    <n v="22"/>
    <n v="13"/>
    <n v="23"/>
    <d v="1899-12-30T13:23:00"/>
    <s v="YZ7082"/>
    <x v="18"/>
    <x v="0"/>
    <s v="IDA"/>
    <s v="TXB"/>
    <x v="2"/>
  </r>
  <r>
    <x v="11"/>
    <s v="OP"/>
    <d v="2016-04-19T00:00:00"/>
    <d v="1899-12-30T12:45:00"/>
    <d v="1899-12-30T14:15:00"/>
    <x v="2"/>
    <n v="100"/>
    <n v="23"/>
    <n v="13"/>
    <n v="30"/>
    <d v="1899-12-30T13:30:00"/>
    <s v="FYBV70"/>
    <x v="0"/>
    <x v="0"/>
    <s v="IDA"/>
    <s v="TXB"/>
    <x v="0"/>
  </r>
  <r>
    <x v="11"/>
    <s v="OP"/>
    <d v="2016-04-19T00:00:00"/>
    <d v="1899-12-30T12:45:00"/>
    <d v="1899-12-30T14:15:00"/>
    <x v="2"/>
    <n v="100"/>
    <n v="24"/>
    <n v="13"/>
    <n v="35"/>
    <d v="1899-12-30T13:35:00"/>
    <s v="RP7390"/>
    <x v="18"/>
    <x v="0"/>
    <s v="IDA"/>
    <s v="TXB"/>
    <x v="0"/>
  </r>
  <r>
    <x v="11"/>
    <s v="OP"/>
    <d v="2016-04-19T00:00:00"/>
    <d v="1899-12-30T12:45:00"/>
    <d v="1899-12-30T14:15:00"/>
    <x v="2"/>
    <n v="100"/>
    <n v="25"/>
    <n v="13"/>
    <n v="38"/>
    <d v="1899-12-30T13:38:00"/>
    <s v="VA8204"/>
    <x v="24"/>
    <x v="0"/>
    <s v="IDA"/>
    <s v="TXB"/>
    <x v="2"/>
  </r>
  <r>
    <x v="11"/>
    <s v="OP"/>
    <d v="2016-04-19T00:00:00"/>
    <d v="1899-12-30T12:45:00"/>
    <d v="1899-12-30T14:15:00"/>
    <x v="2"/>
    <n v="100"/>
    <n v="26"/>
    <n v="13"/>
    <n v="52"/>
    <d v="1899-12-30T13:52:00"/>
    <s v="GLZH85"/>
    <x v="0"/>
    <x v="0"/>
    <s v="IDA"/>
    <s v="TXB"/>
    <x v="2"/>
  </r>
  <r>
    <x v="11"/>
    <s v="OP"/>
    <d v="2016-04-19T00:00:00"/>
    <d v="1899-12-30T12:45:00"/>
    <d v="1899-12-30T14:15:00"/>
    <x v="2"/>
    <n v="100"/>
    <n v="27"/>
    <n v="13"/>
    <n v="53"/>
    <d v="1899-12-30T13:53:00"/>
    <s v="YW6711"/>
    <x v="24"/>
    <x v="0"/>
    <s v="IDA"/>
    <s v="TXB"/>
    <x v="2"/>
  </r>
  <r>
    <x v="11"/>
    <s v="OP"/>
    <d v="2016-04-19T00:00:00"/>
    <d v="1899-12-30T12:45:00"/>
    <d v="1899-12-30T14:15:00"/>
    <x v="2"/>
    <n v="100"/>
    <n v="28"/>
    <n v="14"/>
    <n v="6"/>
    <d v="1899-12-30T14:06:00"/>
    <s v="UL4279"/>
    <x v="18"/>
    <x v="0"/>
    <s v="IDA"/>
    <s v="TXB"/>
    <x v="0"/>
  </r>
  <r>
    <x v="11"/>
    <s v="OP"/>
    <d v="2016-04-19T00:00:00"/>
    <d v="1899-12-30T12:45:00"/>
    <d v="1899-12-30T14:15:00"/>
    <x v="2"/>
    <n v="100"/>
    <n v="29"/>
    <n v="14"/>
    <n v="8"/>
    <d v="1899-12-30T14:08:00"/>
    <s v="YG1168"/>
    <x v="0"/>
    <x v="0"/>
    <s v="IDA"/>
    <s v="TXB"/>
    <x v="2"/>
  </r>
  <r>
    <x v="11"/>
    <s v="OP"/>
    <d v="2016-04-19T00:00:00"/>
    <d v="1899-12-30T12:45:00"/>
    <d v="1899-12-30T14:15:00"/>
    <x v="2"/>
    <n v="100"/>
    <n v="30"/>
    <n v="14"/>
    <n v="14"/>
    <d v="1899-12-30T14:14:00"/>
    <s v="SS6075"/>
    <x v="24"/>
    <x v="0"/>
    <s v="IDA"/>
    <s v="TXB"/>
    <x v="2"/>
  </r>
  <r>
    <x v="11"/>
    <s v="OP"/>
    <d v="2016-04-19T00:00:00"/>
    <d v="1899-12-30T17:45:00"/>
    <d v="1899-12-30T19:15:00"/>
    <x v="3"/>
    <n v="101"/>
    <n v="1"/>
    <n v="17"/>
    <n v="54"/>
    <d v="1899-12-30T17:54:00"/>
    <s v="UJ5214"/>
    <x v="0"/>
    <x v="0"/>
    <s v="IDA"/>
    <s v="TXB"/>
    <x v="2"/>
  </r>
  <r>
    <x v="11"/>
    <s v="OP"/>
    <d v="2016-04-19T00:00:00"/>
    <d v="1899-12-30T17:45:00"/>
    <d v="1899-12-30T19:15:00"/>
    <x v="3"/>
    <n v="101"/>
    <n v="2"/>
    <n v="17"/>
    <n v="55"/>
    <d v="1899-12-30T17:55:00"/>
    <s v="UK4279"/>
    <x v="18"/>
    <x v="0"/>
    <s v="IDA"/>
    <s v="TXB"/>
    <x v="5"/>
  </r>
  <r>
    <x v="11"/>
    <s v="OP"/>
    <d v="2016-04-19T00:00:00"/>
    <d v="1899-12-30T17:45:00"/>
    <d v="1899-12-30T19:15:00"/>
    <x v="3"/>
    <n v="101"/>
    <n v="3"/>
    <n v="18"/>
    <n v="4"/>
    <d v="1899-12-30T18:04:00"/>
    <s v="FYBV70"/>
    <x v="0"/>
    <x v="0"/>
    <s v="IDA"/>
    <s v="TXB"/>
    <x v="0"/>
  </r>
  <r>
    <x v="11"/>
    <s v="OP"/>
    <d v="2016-04-19T00:00:00"/>
    <d v="1899-12-30T17:45:00"/>
    <d v="1899-12-30T19:15:00"/>
    <x v="3"/>
    <n v="101"/>
    <n v="4"/>
    <n v="18"/>
    <n v="9"/>
    <d v="1899-12-30T18:09:00"/>
    <s v="UB7719"/>
    <x v="18"/>
    <x v="0"/>
    <s v="IDA"/>
    <s v="TXB"/>
    <x v="3"/>
  </r>
  <r>
    <x v="11"/>
    <s v="OP"/>
    <d v="2016-04-19T00:00:00"/>
    <d v="1899-12-30T17:45:00"/>
    <d v="1899-12-30T19:15:00"/>
    <x v="3"/>
    <n v="101"/>
    <n v="5"/>
    <n v="18"/>
    <n v="23"/>
    <d v="1899-12-30T18:23:00"/>
    <s v="XH6365"/>
    <x v="17"/>
    <x v="0"/>
    <s v="IDA"/>
    <s v="TXB"/>
    <x v="5"/>
  </r>
  <r>
    <x v="11"/>
    <s v="OP"/>
    <d v="2016-04-19T00:00:00"/>
    <d v="1899-12-30T17:45:00"/>
    <d v="1899-12-30T19:15:00"/>
    <x v="3"/>
    <n v="101"/>
    <n v="6"/>
    <n v="18"/>
    <n v="29"/>
    <d v="1899-12-30T18:29:00"/>
    <s v="YR1750"/>
    <x v="24"/>
    <x v="0"/>
    <s v="IDA"/>
    <s v="TXB"/>
    <x v="3"/>
  </r>
  <r>
    <x v="11"/>
    <s v="OP"/>
    <d v="2016-04-19T00:00:00"/>
    <d v="1899-12-30T17:45:00"/>
    <d v="1899-12-30T19:15:00"/>
    <x v="3"/>
    <n v="101"/>
    <n v="7"/>
    <n v="18"/>
    <n v="43"/>
    <d v="1899-12-30T18:43:00"/>
    <s v="FYBZ43"/>
    <x v="18"/>
    <x v="0"/>
    <s v="IDA"/>
    <s v="TXB"/>
    <x v="5"/>
  </r>
  <r>
    <x v="11"/>
    <s v="OP"/>
    <d v="2016-04-19T00:00:00"/>
    <d v="1899-12-30T17:45:00"/>
    <d v="1899-12-30T19:15:00"/>
    <x v="3"/>
    <n v="101"/>
    <n v="8"/>
    <n v="18"/>
    <n v="45"/>
    <d v="1899-12-30T18:45:00"/>
    <s v="VE6002"/>
    <x v="24"/>
    <x v="0"/>
    <s v="IDA"/>
    <s v="TXB"/>
    <x v="1"/>
  </r>
  <r>
    <x v="11"/>
    <s v="OP"/>
    <d v="2016-04-19T00:00:00"/>
    <d v="1899-12-30T17:45:00"/>
    <d v="1899-12-30T19:15:00"/>
    <x v="3"/>
    <n v="101"/>
    <n v="9"/>
    <n v="18"/>
    <n v="53"/>
    <d v="1899-12-30T18:53:00"/>
    <s v="UH5500"/>
    <x v="18"/>
    <x v="0"/>
    <s v="IDA"/>
    <s v="TXB"/>
    <x v="1"/>
  </r>
  <r>
    <x v="11"/>
    <s v="OP"/>
    <d v="2016-04-19T00:00:00"/>
    <d v="1899-12-30T17:45:00"/>
    <d v="1899-12-30T19:15:00"/>
    <x v="3"/>
    <n v="101"/>
    <n v="10"/>
    <n v="18"/>
    <n v="53"/>
    <d v="1899-12-30T18:53:00"/>
    <s v="TY6022"/>
    <x v="24"/>
    <x v="0"/>
    <s v="IDA"/>
    <s v="TXB"/>
    <x v="2"/>
  </r>
  <r>
    <x v="12"/>
    <s v="OP"/>
    <d v="2016-04-19T00:00:00"/>
    <d v="1899-12-30T07:15:00"/>
    <d v="1899-12-30T08:45:00"/>
    <x v="0"/>
    <n v="102"/>
    <n v="1"/>
    <n v="7"/>
    <n v="19"/>
    <d v="1899-12-30T07:19:00"/>
    <s v="TL9637"/>
    <x v="1"/>
    <x v="0"/>
    <s v="IDA "/>
    <s v="TXB"/>
    <x v="1"/>
  </r>
  <r>
    <x v="12"/>
    <s v="OP"/>
    <d v="2016-04-19T00:00:00"/>
    <d v="1899-12-30T07:15:00"/>
    <d v="1899-12-30T08:45:00"/>
    <x v="0"/>
    <n v="102"/>
    <n v="2"/>
    <n v="7"/>
    <n v="21"/>
    <d v="1899-12-30T07:21:00"/>
    <s v="XU7223"/>
    <x v="27"/>
    <x v="0"/>
    <s v="IDA "/>
    <s v="TXB"/>
    <x v="0"/>
  </r>
  <r>
    <x v="12"/>
    <s v="OP"/>
    <d v="2016-04-19T00:00:00"/>
    <d v="1899-12-30T07:15:00"/>
    <d v="1899-12-30T08:45:00"/>
    <x v="0"/>
    <n v="102"/>
    <n v="3"/>
    <n v="7"/>
    <n v="24"/>
    <d v="1899-12-30T07:24:00"/>
    <s v="TJ3276"/>
    <x v="28"/>
    <x v="1"/>
    <m/>
    <m/>
    <x v="1"/>
  </r>
  <r>
    <x v="12"/>
    <s v="OP"/>
    <d v="2016-04-19T00:00:00"/>
    <d v="1899-12-30T07:15:00"/>
    <d v="1899-12-30T08:45:00"/>
    <x v="0"/>
    <n v="102"/>
    <n v="4"/>
    <n v="7"/>
    <n v="27"/>
    <d v="1899-12-30T07:27:00"/>
    <s v="PJ86"/>
    <x v="47"/>
    <x v="1"/>
    <s v="IDA "/>
    <s v="TXB"/>
    <x v="1"/>
  </r>
  <r>
    <x v="12"/>
    <s v="OP"/>
    <d v="2016-04-19T00:00:00"/>
    <d v="1899-12-30T07:15:00"/>
    <d v="1899-12-30T08:45:00"/>
    <x v="0"/>
    <n v="102"/>
    <n v="5"/>
    <n v="7"/>
    <n v="28"/>
    <d v="1899-12-30T07:28:00"/>
    <s v="HDXP85"/>
    <x v="1"/>
    <x v="0"/>
    <s v="IDA "/>
    <s v="TXB"/>
    <x v="3"/>
  </r>
  <r>
    <x v="12"/>
    <s v="OP"/>
    <d v="2016-04-19T00:00:00"/>
    <d v="1899-12-30T07:15:00"/>
    <d v="1899-12-30T08:45:00"/>
    <x v="0"/>
    <n v="102"/>
    <n v="6"/>
    <n v="7"/>
    <n v="30"/>
    <d v="1899-12-30T07:30:00"/>
    <s v="XL8615"/>
    <x v="1"/>
    <x v="0"/>
    <s v="IDA "/>
    <s v="TXB"/>
    <x v="1"/>
  </r>
  <r>
    <x v="12"/>
    <s v="OP"/>
    <d v="2016-04-19T00:00:00"/>
    <d v="1899-12-30T07:15:00"/>
    <d v="1899-12-30T08:45:00"/>
    <x v="0"/>
    <n v="102"/>
    <n v="7"/>
    <n v="7"/>
    <n v="35"/>
    <d v="1899-12-30T07:35:00"/>
    <s v="XL8775"/>
    <x v="27"/>
    <x v="0"/>
    <s v="IDA "/>
    <s v="TXB"/>
    <x v="4"/>
  </r>
  <r>
    <x v="12"/>
    <s v="OP"/>
    <d v="2016-04-19T00:00:00"/>
    <d v="1899-12-30T07:15:00"/>
    <d v="1899-12-30T08:45:00"/>
    <x v="0"/>
    <n v="102"/>
    <n v="8"/>
    <n v="7"/>
    <n v="36"/>
    <d v="1899-12-30T07:36:00"/>
    <s v="XC4971"/>
    <x v="1"/>
    <x v="0"/>
    <s v="IDA "/>
    <s v="TXB"/>
    <x v="3"/>
  </r>
  <r>
    <x v="12"/>
    <s v="OP"/>
    <d v="2016-04-19T00:00:00"/>
    <d v="1899-12-30T07:15:00"/>
    <d v="1899-12-30T08:45:00"/>
    <x v="0"/>
    <n v="102"/>
    <n v="9"/>
    <n v="7"/>
    <n v="40"/>
    <d v="1899-12-30T07:40:00"/>
    <s v="XH4889"/>
    <x v="19"/>
    <x v="0"/>
    <s v="IDA "/>
    <s v="TXB"/>
    <x v="4"/>
  </r>
  <r>
    <x v="12"/>
    <s v="OP"/>
    <d v="2016-04-19T00:00:00"/>
    <d v="1899-12-30T07:15:00"/>
    <d v="1899-12-30T08:45:00"/>
    <x v="0"/>
    <n v="102"/>
    <n v="10"/>
    <n v="7"/>
    <n v="41"/>
    <d v="1899-12-30T07:41:00"/>
    <s v="UX8865"/>
    <x v="19"/>
    <x v="0"/>
    <s v="IDA "/>
    <s v="TXB"/>
    <x v="5"/>
  </r>
  <r>
    <x v="12"/>
    <s v="OP"/>
    <d v="2016-04-19T00:00:00"/>
    <d v="1899-12-30T07:15:00"/>
    <d v="1899-12-30T08:45:00"/>
    <x v="0"/>
    <n v="102"/>
    <n v="11"/>
    <n v="7"/>
    <n v="43"/>
    <d v="1899-12-30T07:43:00"/>
    <s v="FSCZ99"/>
    <x v="19"/>
    <x v="0"/>
    <s v="IDA "/>
    <s v="TXB"/>
    <x v="3"/>
  </r>
  <r>
    <x v="12"/>
    <s v="OP"/>
    <d v="2016-04-19T00:00:00"/>
    <d v="1899-12-30T07:15:00"/>
    <d v="1899-12-30T08:45:00"/>
    <x v="0"/>
    <n v="102"/>
    <n v="12"/>
    <n v="7"/>
    <n v="44"/>
    <d v="1899-12-30T07:44:00"/>
    <s v="UY7441"/>
    <x v="17"/>
    <x v="0"/>
    <s v="IDA "/>
    <s v="TXB"/>
    <x v="5"/>
  </r>
  <r>
    <x v="12"/>
    <s v="OP"/>
    <d v="2016-04-19T00:00:00"/>
    <d v="1899-12-30T07:15:00"/>
    <d v="1899-12-30T08:45:00"/>
    <x v="0"/>
    <n v="102"/>
    <n v="13"/>
    <n v="7"/>
    <n v="46"/>
    <d v="1899-12-30T07:46:00"/>
    <s v="VC8029"/>
    <x v="27"/>
    <x v="0"/>
    <s v="IDA "/>
    <s v="TXB"/>
    <x v="3"/>
  </r>
  <r>
    <x v="12"/>
    <s v="OP"/>
    <d v="2016-04-19T00:00:00"/>
    <d v="1899-12-30T07:15:00"/>
    <d v="1899-12-30T08:45:00"/>
    <x v="0"/>
    <n v="102"/>
    <n v="14"/>
    <n v="7"/>
    <n v="49"/>
    <d v="1899-12-30T07:49:00"/>
    <s v="VC7082"/>
    <x v="19"/>
    <x v="0"/>
    <s v="IDA "/>
    <s v="TXB"/>
    <x v="3"/>
  </r>
  <r>
    <x v="12"/>
    <s v="OP"/>
    <d v="2016-04-19T00:00:00"/>
    <d v="1899-12-30T07:15:00"/>
    <d v="1899-12-30T08:45:00"/>
    <x v="0"/>
    <n v="102"/>
    <n v="15"/>
    <n v="7"/>
    <n v="48"/>
    <d v="1899-12-30T07:48:00"/>
    <s v="OP3243"/>
    <x v="1"/>
    <x v="0"/>
    <s v="IDA "/>
    <s v="TXB"/>
    <x v="3"/>
  </r>
  <r>
    <x v="12"/>
    <s v="OP"/>
    <d v="2016-04-19T00:00:00"/>
    <d v="1899-12-30T07:15:00"/>
    <d v="1899-12-30T08:45:00"/>
    <x v="0"/>
    <n v="102"/>
    <n v="16"/>
    <n v="7"/>
    <n v="52"/>
    <d v="1899-12-30T07:52:00"/>
    <s v="RV9006"/>
    <x v="1"/>
    <x v="0"/>
    <s v="IDA "/>
    <s v="TXB"/>
    <x v="3"/>
  </r>
  <r>
    <x v="12"/>
    <s v="OP"/>
    <d v="2016-04-19T00:00:00"/>
    <d v="1899-12-30T07:15:00"/>
    <d v="1899-12-30T08:45:00"/>
    <x v="0"/>
    <n v="102"/>
    <n v="17"/>
    <n v="7"/>
    <n v="52"/>
    <d v="1899-12-30T07:52:00"/>
    <s v="PV7404"/>
    <x v="32"/>
    <x v="0"/>
    <s v="IDA "/>
    <s v="TXB"/>
    <x v="3"/>
  </r>
  <r>
    <x v="12"/>
    <s v="OP"/>
    <d v="2016-04-19T00:00:00"/>
    <d v="1899-12-30T07:15:00"/>
    <d v="1899-12-30T08:45:00"/>
    <x v="0"/>
    <n v="102"/>
    <n v="18"/>
    <n v="7"/>
    <n v="53"/>
    <d v="1899-12-30T07:53:00"/>
    <s v="ZN3557"/>
    <x v="32"/>
    <x v="0"/>
    <s v="IDA "/>
    <s v="TXB"/>
    <x v="3"/>
  </r>
  <r>
    <x v="12"/>
    <s v="OP"/>
    <d v="2016-04-19T00:00:00"/>
    <d v="1899-12-30T07:15:00"/>
    <d v="1899-12-30T08:45:00"/>
    <x v="0"/>
    <n v="102"/>
    <n v="19"/>
    <n v="7"/>
    <n v="54"/>
    <d v="1899-12-30T07:54:00"/>
    <s v="HKPG43"/>
    <x v="25"/>
    <x v="0"/>
    <s v="IDA "/>
    <s v="TXB"/>
    <x v="5"/>
  </r>
  <r>
    <x v="12"/>
    <s v="OP"/>
    <d v="2016-04-19T00:00:00"/>
    <d v="1899-12-30T07:15:00"/>
    <d v="1899-12-30T08:45:00"/>
    <x v="0"/>
    <n v="102"/>
    <n v="20"/>
    <n v="7"/>
    <n v="54"/>
    <d v="1899-12-30T07:54:00"/>
    <s v="YB8099"/>
    <x v="16"/>
    <x v="0"/>
    <s v="IDA "/>
    <s v="TXB"/>
    <x v="4"/>
  </r>
  <r>
    <x v="12"/>
    <s v="OP"/>
    <d v="2016-04-19T00:00:00"/>
    <d v="1899-12-30T07:15:00"/>
    <d v="1899-12-30T08:45:00"/>
    <x v="0"/>
    <n v="102"/>
    <n v="21"/>
    <n v="7"/>
    <n v="55"/>
    <d v="1899-12-30T07:55:00"/>
    <s v="RV4254"/>
    <x v="16"/>
    <x v="0"/>
    <s v="IDA "/>
    <s v="TXB"/>
    <x v="4"/>
  </r>
  <r>
    <x v="12"/>
    <s v="OP"/>
    <d v="2016-04-19T00:00:00"/>
    <d v="1899-12-30T07:15:00"/>
    <d v="1899-12-30T08:45:00"/>
    <x v="0"/>
    <n v="102"/>
    <n v="22"/>
    <n v="7"/>
    <n v="56"/>
    <d v="1899-12-30T07:56:00"/>
    <s v="YR1755"/>
    <x v="16"/>
    <x v="0"/>
    <s v="IDA "/>
    <s v="TXB"/>
    <x v="0"/>
  </r>
  <r>
    <x v="12"/>
    <s v="OP"/>
    <d v="2016-04-19T00:00:00"/>
    <d v="1899-12-30T07:15:00"/>
    <d v="1899-12-30T08:45:00"/>
    <x v="0"/>
    <n v="102"/>
    <n v="23"/>
    <n v="8"/>
    <n v="0"/>
    <d v="1899-12-30T08:00:00"/>
    <s v="UK8353"/>
    <x v="25"/>
    <x v="0"/>
    <s v="IDA "/>
    <s v="TXB"/>
    <x v="1"/>
  </r>
  <r>
    <x v="12"/>
    <s v="OP"/>
    <d v="2016-04-19T00:00:00"/>
    <d v="1899-12-30T07:15:00"/>
    <d v="1899-12-30T08:45:00"/>
    <x v="0"/>
    <n v="102"/>
    <n v="24"/>
    <n v="8"/>
    <n v="0"/>
    <d v="1899-12-30T08:00:00"/>
    <s v="UK7780"/>
    <x v="27"/>
    <x v="0"/>
    <s v="IDA "/>
    <s v="TXB"/>
    <x v="3"/>
  </r>
  <r>
    <x v="12"/>
    <s v="OP"/>
    <d v="2016-04-19T00:00:00"/>
    <d v="1899-12-30T07:15:00"/>
    <d v="1899-12-30T08:45:00"/>
    <x v="0"/>
    <n v="102"/>
    <n v="25"/>
    <n v="8"/>
    <n v="0"/>
    <d v="1899-12-30T08:00:00"/>
    <s v="RP7390"/>
    <x v="27"/>
    <x v="0"/>
    <s v="IDA "/>
    <s v="TXB"/>
    <x v="0"/>
  </r>
  <r>
    <x v="12"/>
    <s v="OP"/>
    <d v="2016-04-19T00:00:00"/>
    <d v="1899-12-30T07:15:00"/>
    <d v="1899-12-30T08:45:00"/>
    <x v="0"/>
    <n v="102"/>
    <n v="26"/>
    <n v="8"/>
    <n v="1"/>
    <d v="1899-12-30T08:01:00"/>
    <s v="XZ1462"/>
    <x v="32"/>
    <x v="0"/>
    <s v="IDA "/>
    <s v="TXB"/>
    <x v="1"/>
  </r>
  <r>
    <x v="12"/>
    <s v="OP"/>
    <d v="2016-04-19T00:00:00"/>
    <d v="1899-12-30T07:15:00"/>
    <d v="1899-12-30T08:45:00"/>
    <x v="0"/>
    <n v="102"/>
    <n v="27"/>
    <n v="8"/>
    <n v="1"/>
    <d v="1899-12-30T08:01:00"/>
    <s v="VP1556"/>
    <x v="16"/>
    <x v="0"/>
    <s v="IDA "/>
    <s v="TXB"/>
    <x v="1"/>
  </r>
  <r>
    <x v="12"/>
    <s v="OP"/>
    <d v="2016-04-19T00:00:00"/>
    <d v="1899-12-30T07:15:00"/>
    <d v="1899-12-30T08:45:00"/>
    <x v="0"/>
    <n v="102"/>
    <n v="28"/>
    <n v="8"/>
    <n v="2"/>
    <d v="1899-12-30T08:02:00"/>
    <s v="FV6533"/>
    <x v="25"/>
    <x v="0"/>
    <s v="IDA "/>
    <s v="TXB"/>
    <x v="0"/>
  </r>
  <r>
    <x v="12"/>
    <s v="OP"/>
    <d v="2016-04-19T00:00:00"/>
    <d v="1899-12-30T07:15:00"/>
    <d v="1899-12-30T08:45:00"/>
    <x v="0"/>
    <n v="102"/>
    <n v="29"/>
    <n v="8"/>
    <n v="3"/>
    <d v="1899-12-30T08:03:00"/>
    <s v="XW8284"/>
    <x v="27"/>
    <x v="0"/>
    <s v="IDA "/>
    <s v="TXB"/>
    <x v="0"/>
  </r>
  <r>
    <x v="12"/>
    <s v="OP"/>
    <d v="2016-04-19T00:00:00"/>
    <d v="1899-12-30T07:15:00"/>
    <d v="1899-12-30T08:45:00"/>
    <x v="0"/>
    <n v="102"/>
    <n v="30"/>
    <n v="8"/>
    <n v="4"/>
    <d v="1899-12-30T08:04:00"/>
    <s v="CPUP49"/>
    <x v="32"/>
    <x v="0"/>
    <s v="IDA "/>
    <s v="TXB"/>
    <x v="3"/>
  </r>
  <r>
    <x v="12"/>
    <s v="OP"/>
    <d v="2016-04-19T00:00:00"/>
    <d v="1899-12-30T07:15:00"/>
    <d v="1899-12-30T08:45:00"/>
    <x v="0"/>
    <n v="103"/>
    <n v="1"/>
    <n v="8"/>
    <n v="5"/>
    <d v="1899-12-30T08:05:00"/>
    <s v="ZI3344"/>
    <x v="32"/>
    <x v="0"/>
    <s v="IDA "/>
    <s v="TXB"/>
    <x v="1"/>
  </r>
  <r>
    <x v="12"/>
    <s v="OP"/>
    <d v="2016-04-19T00:00:00"/>
    <d v="1899-12-30T07:15:00"/>
    <d v="1899-12-30T08:45:00"/>
    <x v="0"/>
    <n v="103"/>
    <n v="2"/>
    <n v="8"/>
    <n v="7"/>
    <d v="1899-12-30T08:07:00"/>
    <s v="UY3661"/>
    <x v="32"/>
    <x v="0"/>
    <s v="IDA "/>
    <s v="TXB"/>
    <x v="0"/>
  </r>
  <r>
    <x v="12"/>
    <s v="OP"/>
    <d v="2016-04-19T00:00:00"/>
    <d v="1899-12-30T07:15:00"/>
    <d v="1899-12-30T08:45:00"/>
    <x v="0"/>
    <n v="103"/>
    <n v="3"/>
    <n v="8"/>
    <n v="8"/>
    <d v="1899-12-30T08:08:00"/>
    <s v="XA3101"/>
    <x v="25"/>
    <x v="0"/>
    <s v="IDA "/>
    <s v="TXB"/>
    <x v="0"/>
  </r>
  <r>
    <x v="12"/>
    <s v="OP"/>
    <d v="2016-04-19T00:00:00"/>
    <d v="1899-12-30T07:15:00"/>
    <d v="1899-12-30T08:45:00"/>
    <x v="0"/>
    <n v="103"/>
    <n v="4"/>
    <n v="8"/>
    <n v="9"/>
    <d v="1899-12-30T08:09:00"/>
    <s v="UD3133"/>
    <x v="26"/>
    <x v="0"/>
    <s v="IDA "/>
    <s v="TXB"/>
    <x v="0"/>
  </r>
  <r>
    <x v="12"/>
    <s v="OP"/>
    <d v="2016-04-19T00:00:00"/>
    <d v="1899-12-30T07:15:00"/>
    <d v="1899-12-30T08:45:00"/>
    <x v="0"/>
    <n v="103"/>
    <n v="5"/>
    <n v="8"/>
    <n v="10"/>
    <d v="1899-12-30T08:10:00"/>
    <s v="PG8204"/>
    <x v="25"/>
    <x v="0"/>
    <s v="IDA "/>
    <s v="TXB"/>
    <x v="0"/>
  </r>
  <r>
    <x v="12"/>
    <s v="OP"/>
    <d v="2016-04-19T00:00:00"/>
    <d v="1899-12-30T07:15:00"/>
    <d v="1899-12-30T08:45:00"/>
    <x v="0"/>
    <n v="103"/>
    <n v="6"/>
    <n v="8"/>
    <n v="11"/>
    <d v="1899-12-30T08:11:00"/>
    <s v="VV6184"/>
    <x v="1"/>
    <x v="0"/>
    <s v="IDA "/>
    <s v="TXB"/>
    <x v="2"/>
  </r>
  <r>
    <x v="12"/>
    <s v="OP"/>
    <d v="2016-04-19T00:00:00"/>
    <d v="1899-12-30T07:15:00"/>
    <d v="1899-12-30T08:45:00"/>
    <x v="0"/>
    <n v="103"/>
    <n v="7"/>
    <n v="8"/>
    <n v="12"/>
    <d v="1899-12-30T08:12:00"/>
    <s v="FYCC32"/>
    <x v="32"/>
    <x v="0"/>
    <s v="IDA "/>
    <s v="TXB"/>
    <x v="4"/>
  </r>
  <r>
    <x v="12"/>
    <s v="OP"/>
    <d v="2016-04-19T00:00:00"/>
    <d v="1899-12-30T07:15:00"/>
    <d v="1899-12-30T08:45:00"/>
    <x v="0"/>
    <n v="103"/>
    <n v="8"/>
    <n v="8"/>
    <n v="14"/>
    <d v="1899-12-30T08:14:00"/>
    <s v="BFGD28"/>
    <x v="29"/>
    <x v="0"/>
    <s v="IDA "/>
    <s v="TXB"/>
    <x v="4"/>
  </r>
  <r>
    <x v="12"/>
    <s v="OP"/>
    <d v="2016-04-19T00:00:00"/>
    <d v="1899-12-30T07:15:00"/>
    <d v="1899-12-30T08:45:00"/>
    <x v="0"/>
    <n v="103"/>
    <n v="9"/>
    <n v="8"/>
    <n v="16"/>
    <d v="1899-12-30T08:16:00"/>
    <s v="YG1201"/>
    <x v="25"/>
    <x v="0"/>
    <s v="IDA "/>
    <s v="TXB"/>
    <x v="0"/>
  </r>
  <r>
    <x v="12"/>
    <s v="OP"/>
    <d v="2016-04-19T00:00:00"/>
    <d v="1899-12-30T07:15:00"/>
    <d v="1899-12-30T08:45:00"/>
    <x v="0"/>
    <n v="103"/>
    <n v="10"/>
    <n v="8"/>
    <n v="16"/>
    <d v="1899-12-30T08:16:00"/>
    <s v="ZB8624"/>
    <x v="27"/>
    <x v="0"/>
    <s v="IDA "/>
    <s v="TXB"/>
    <x v="2"/>
  </r>
  <r>
    <x v="12"/>
    <s v="OP"/>
    <d v="2016-04-19T00:00:00"/>
    <d v="1899-12-30T07:15:00"/>
    <d v="1899-12-30T08:45:00"/>
    <x v="0"/>
    <n v="103"/>
    <n v="11"/>
    <n v="8"/>
    <n v="18"/>
    <d v="1899-12-30T08:18:00"/>
    <s v="HX4856"/>
    <x v="32"/>
    <x v="0"/>
    <s v="IDA "/>
    <s v="TXB"/>
    <x v="1"/>
  </r>
  <r>
    <x v="12"/>
    <s v="OP"/>
    <d v="2016-04-19T00:00:00"/>
    <d v="1899-12-30T07:15:00"/>
    <d v="1899-12-30T08:45:00"/>
    <x v="0"/>
    <n v="103"/>
    <n v="12"/>
    <n v="8"/>
    <n v="22"/>
    <d v="1899-12-30T08:22:00"/>
    <s v="XE1142"/>
    <x v="25"/>
    <x v="0"/>
    <s v="IDA "/>
    <s v="TXB"/>
    <x v="0"/>
  </r>
  <r>
    <x v="12"/>
    <s v="OP"/>
    <d v="2016-04-19T00:00:00"/>
    <d v="1899-12-30T07:15:00"/>
    <d v="1899-12-30T08:45:00"/>
    <x v="0"/>
    <n v="103"/>
    <n v="13"/>
    <n v="8"/>
    <n v="22"/>
    <d v="1899-12-30T08:22:00"/>
    <s v="CJ6151"/>
    <x v="16"/>
    <x v="0"/>
    <s v="IDA "/>
    <s v="TXB"/>
    <x v="1"/>
  </r>
  <r>
    <x v="12"/>
    <s v="OP"/>
    <d v="2016-04-19T00:00:00"/>
    <d v="1899-12-30T07:15:00"/>
    <d v="1899-12-30T08:45:00"/>
    <x v="0"/>
    <n v="103"/>
    <n v="14"/>
    <n v="8"/>
    <n v="22"/>
    <d v="1899-12-30T08:22:00"/>
    <s v="UJ3691"/>
    <x v="32"/>
    <x v="0"/>
    <s v="IDA "/>
    <s v="TXB"/>
    <x v="1"/>
  </r>
  <r>
    <x v="12"/>
    <s v="OP"/>
    <d v="2016-04-19T00:00:00"/>
    <d v="1899-12-30T07:15:00"/>
    <d v="1899-12-30T08:45:00"/>
    <x v="0"/>
    <n v="103"/>
    <n v="15"/>
    <n v="8"/>
    <n v="22"/>
    <d v="1899-12-30T08:22:00"/>
    <s v="XV9205"/>
    <x v="27"/>
    <x v="0"/>
    <s v="IDA "/>
    <s v="TXB"/>
    <x v="0"/>
  </r>
  <r>
    <x v="12"/>
    <s v="OP"/>
    <d v="2016-04-19T00:00:00"/>
    <d v="1899-12-30T07:15:00"/>
    <d v="1899-12-30T08:45:00"/>
    <x v="0"/>
    <n v="103"/>
    <n v="16"/>
    <n v="8"/>
    <n v="22"/>
    <d v="1899-12-30T08:22:00"/>
    <s v="XU9759"/>
    <x v="27"/>
    <x v="0"/>
    <s v="IDA "/>
    <s v="TXB"/>
    <x v="1"/>
  </r>
  <r>
    <x v="12"/>
    <s v="OP"/>
    <d v="2016-04-19T00:00:00"/>
    <d v="1899-12-30T07:15:00"/>
    <d v="1899-12-30T08:45:00"/>
    <x v="0"/>
    <n v="103"/>
    <n v="17"/>
    <n v="8"/>
    <n v="30"/>
    <d v="1899-12-30T08:30:00"/>
    <s v="YY6489"/>
    <x v="25"/>
    <x v="0"/>
    <s v="IDA "/>
    <s v="TXB"/>
    <x v="4"/>
  </r>
  <r>
    <x v="12"/>
    <s v="OP"/>
    <d v="2016-04-19T00:00:00"/>
    <d v="1899-12-30T07:15:00"/>
    <d v="1899-12-30T08:45:00"/>
    <x v="0"/>
    <n v="103"/>
    <n v="18"/>
    <n v="8"/>
    <n v="30"/>
    <d v="1899-12-30T08:30:00"/>
    <s v="XW3290"/>
    <x v="25"/>
    <x v="0"/>
    <s v="IDA "/>
    <s v="TXB"/>
    <x v="0"/>
  </r>
  <r>
    <x v="12"/>
    <s v="OP"/>
    <d v="2016-04-19T00:00:00"/>
    <d v="1899-12-30T07:15:00"/>
    <d v="1899-12-30T08:45:00"/>
    <x v="0"/>
    <n v="103"/>
    <n v="19"/>
    <n v="8"/>
    <n v="31"/>
    <d v="1899-12-30T08:31:00"/>
    <s v="CZJZ74"/>
    <x v="29"/>
    <x v="0"/>
    <s v="IDA "/>
    <s v="TXB"/>
    <x v="2"/>
  </r>
  <r>
    <x v="12"/>
    <s v="OP"/>
    <d v="2016-04-19T00:00:00"/>
    <d v="1899-12-30T07:15:00"/>
    <d v="1899-12-30T08:45:00"/>
    <x v="0"/>
    <n v="103"/>
    <n v="20"/>
    <n v="8"/>
    <n v="33"/>
    <d v="1899-12-30T08:33:00"/>
    <s v="VA9463"/>
    <x v="32"/>
    <x v="0"/>
    <s v="IDA "/>
    <s v="TXB"/>
    <x v="2"/>
  </r>
  <r>
    <x v="12"/>
    <s v="OP"/>
    <d v="2016-04-19T00:00:00"/>
    <d v="1899-12-30T07:15:00"/>
    <d v="1899-12-30T08:45:00"/>
    <x v="0"/>
    <n v="103"/>
    <n v="21"/>
    <n v="8"/>
    <n v="35"/>
    <d v="1899-12-30T08:35:00"/>
    <s v="BLYR49"/>
    <x v="29"/>
    <x v="0"/>
    <s v="IDA "/>
    <s v="TXB"/>
    <x v="0"/>
  </r>
  <r>
    <x v="12"/>
    <s v="OP"/>
    <d v="2016-04-19T00:00:00"/>
    <d v="1899-12-30T07:15:00"/>
    <d v="1899-12-30T08:45:00"/>
    <x v="0"/>
    <n v="103"/>
    <n v="22"/>
    <n v="8"/>
    <n v="36"/>
    <d v="1899-12-30T08:36:00"/>
    <s v="FYBZ43"/>
    <x v="27"/>
    <x v="0"/>
    <s v="IDA "/>
    <s v="TXB"/>
    <x v="0"/>
  </r>
  <r>
    <x v="12"/>
    <s v="OP"/>
    <d v="2016-04-19T00:00:00"/>
    <d v="1899-12-30T07:15:00"/>
    <d v="1899-12-30T08:45:00"/>
    <x v="0"/>
    <n v="103"/>
    <n v="23"/>
    <n v="8"/>
    <n v="38"/>
    <d v="1899-12-30T08:38:00"/>
    <s v="TC4925"/>
    <x v="1"/>
    <x v="0"/>
    <s v="IDA "/>
    <s v="TXB"/>
    <x v="4"/>
  </r>
  <r>
    <x v="12"/>
    <s v="OP"/>
    <d v="2016-04-19T00:00:00"/>
    <d v="1899-12-30T07:15:00"/>
    <d v="1899-12-30T08:45:00"/>
    <x v="0"/>
    <n v="103"/>
    <n v="24"/>
    <n v="8"/>
    <n v="40"/>
    <d v="1899-12-30T08:40:00"/>
    <s v="XG1221"/>
    <x v="27"/>
    <x v="0"/>
    <s v="IDA "/>
    <s v="TXB"/>
    <x v="0"/>
  </r>
  <r>
    <x v="12"/>
    <s v="OP"/>
    <d v="2016-04-19T00:00:00"/>
    <d v="1899-12-30T07:15:00"/>
    <d v="1899-12-30T08:45:00"/>
    <x v="0"/>
    <n v="103"/>
    <n v="25"/>
    <n v="8"/>
    <n v="43"/>
    <d v="1899-12-30T08:43:00"/>
    <s v="XH4889"/>
    <x v="32"/>
    <x v="0"/>
    <s v="IDA "/>
    <s v="TXB"/>
    <x v="2"/>
  </r>
  <r>
    <x v="12"/>
    <s v="OP"/>
    <d v="2016-04-19T00:00:00"/>
    <d v="1899-12-30T07:15:00"/>
    <d v="1899-12-30T08:45:00"/>
    <x v="0"/>
    <n v="103"/>
    <n v="26"/>
    <n v="8"/>
    <n v="44"/>
    <d v="1899-12-30T08:44:00"/>
    <s v="PZ5981"/>
    <x v="1"/>
    <x v="0"/>
    <s v="IDA "/>
    <s v="TXB"/>
    <x v="0"/>
  </r>
  <r>
    <x v="12"/>
    <s v="OP"/>
    <d v="2016-04-19T00:00:00"/>
    <d v="1899-12-30T09:45:00"/>
    <d v="1899-12-30T11:15:00"/>
    <x v="1"/>
    <n v="104"/>
    <n v="1"/>
    <n v="9"/>
    <n v="47"/>
    <d v="1899-12-30T09:47:00"/>
    <s v="SC4326"/>
    <x v="32"/>
    <x v="0"/>
    <s v="IDA"/>
    <s v="TXB"/>
    <x v="2"/>
  </r>
  <r>
    <x v="12"/>
    <s v="OP"/>
    <d v="2016-04-19T00:00:00"/>
    <d v="1899-12-30T09:45:00"/>
    <d v="1899-12-30T11:15:00"/>
    <x v="1"/>
    <n v="104"/>
    <n v="2"/>
    <n v="9"/>
    <n v="49"/>
    <d v="1899-12-30T09:49:00"/>
    <s v="RJ2223"/>
    <x v="29"/>
    <x v="0"/>
    <s v="IDA"/>
    <s v="TXB"/>
    <x v="0"/>
  </r>
  <r>
    <x v="12"/>
    <s v="OP"/>
    <d v="2016-04-19T00:00:00"/>
    <d v="1899-12-30T09:45:00"/>
    <d v="1899-12-30T11:15:00"/>
    <x v="1"/>
    <n v="104"/>
    <n v="3"/>
    <n v="9"/>
    <n v="49"/>
    <d v="1899-12-30T09:49:00"/>
    <s v="ER4641"/>
    <x v="1"/>
    <x v="0"/>
    <s v="IDA"/>
    <s v="TXB"/>
    <x v="0"/>
  </r>
  <r>
    <x v="12"/>
    <s v="OP"/>
    <d v="2016-04-19T00:00:00"/>
    <d v="1899-12-30T09:45:00"/>
    <d v="1899-12-30T11:15:00"/>
    <x v="1"/>
    <n v="104"/>
    <n v="4"/>
    <n v="9"/>
    <n v="54"/>
    <d v="1899-12-30T09:54:00"/>
    <s v="XL8616"/>
    <x v="25"/>
    <x v="0"/>
    <s v="IDA"/>
    <s v="TXB"/>
    <x v="0"/>
  </r>
  <r>
    <x v="12"/>
    <s v="OP"/>
    <d v="2016-04-19T00:00:00"/>
    <d v="1899-12-30T09:45:00"/>
    <d v="1899-12-30T11:15:00"/>
    <x v="1"/>
    <n v="104"/>
    <n v="5"/>
    <n v="9"/>
    <n v="56"/>
    <d v="1899-12-30T09:56:00"/>
    <s v="FXRR72"/>
    <x v="32"/>
    <x v="0"/>
    <s v="IDA"/>
    <s v="TXB"/>
    <x v="0"/>
  </r>
  <r>
    <x v="12"/>
    <s v="OP"/>
    <d v="2016-04-19T00:00:00"/>
    <d v="1899-12-30T09:45:00"/>
    <d v="1899-12-30T11:15:00"/>
    <x v="1"/>
    <n v="104"/>
    <n v="6"/>
    <n v="9"/>
    <n v="57"/>
    <d v="1899-12-30T09:57:00"/>
    <s v="VV1259"/>
    <x v="25"/>
    <x v="0"/>
    <s v="IDA"/>
    <s v="TXB"/>
    <x v="0"/>
  </r>
  <r>
    <x v="12"/>
    <s v="OP"/>
    <d v="2016-04-19T00:00:00"/>
    <d v="1899-12-30T09:45:00"/>
    <d v="1899-12-30T11:15:00"/>
    <x v="1"/>
    <n v="104"/>
    <n v="7"/>
    <n v="10"/>
    <n v="0"/>
    <d v="1899-12-30T10:00:00"/>
    <s v="FCXP20"/>
    <x v="32"/>
    <x v="0"/>
    <s v="IDA"/>
    <s v="TXB"/>
    <x v="0"/>
  </r>
  <r>
    <x v="12"/>
    <s v="OP"/>
    <d v="2016-04-19T00:00:00"/>
    <d v="1899-12-30T09:45:00"/>
    <d v="1899-12-30T11:15:00"/>
    <x v="1"/>
    <n v="104"/>
    <n v="8"/>
    <n v="10"/>
    <n v="4"/>
    <d v="1899-12-30T10:04:00"/>
    <s v="DPTC26"/>
    <x v="29"/>
    <x v="0"/>
    <s v="IDA"/>
    <s v="TXB"/>
    <x v="0"/>
  </r>
  <r>
    <x v="12"/>
    <s v="OP"/>
    <d v="2016-04-19T00:00:00"/>
    <d v="1899-12-30T09:45:00"/>
    <d v="1899-12-30T11:15:00"/>
    <x v="1"/>
    <n v="104"/>
    <n v="9"/>
    <n v="10"/>
    <n v="5"/>
    <d v="1899-12-30T10:05:00"/>
    <s v="FXZX84"/>
    <x v="1"/>
    <x v="0"/>
    <s v="IDA"/>
    <s v="TXB"/>
    <x v="0"/>
  </r>
  <r>
    <x v="12"/>
    <s v="OP"/>
    <d v="2016-04-19T00:00:00"/>
    <d v="1899-12-30T09:45:00"/>
    <d v="1899-12-30T11:15:00"/>
    <x v="1"/>
    <n v="104"/>
    <n v="10"/>
    <n v="10"/>
    <n v="8"/>
    <d v="1899-12-30T10:08:00"/>
    <s v="XF4373"/>
    <x v="32"/>
    <x v="0"/>
    <s v="IDA"/>
    <s v="TXB"/>
    <x v="0"/>
  </r>
  <r>
    <x v="12"/>
    <s v="OP"/>
    <d v="2016-04-19T00:00:00"/>
    <d v="1899-12-30T09:45:00"/>
    <d v="1899-12-30T11:15:00"/>
    <x v="1"/>
    <n v="104"/>
    <n v="11"/>
    <n v="10"/>
    <n v="9"/>
    <d v="1899-12-30T10:09:00"/>
    <s v="RW5141"/>
    <x v="1"/>
    <x v="0"/>
    <s v="IDA"/>
    <s v="TXB"/>
    <x v="2"/>
  </r>
  <r>
    <x v="12"/>
    <s v="OP"/>
    <d v="2016-04-19T00:00:00"/>
    <d v="1899-12-30T09:45:00"/>
    <d v="1899-12-30T11:15:00"/>
    <x v="1"/>
    <n v="104"/>
    <n v="12"/>
    <n v="10"/>
    <n v="10"/>
    <d v="1899-12-30T10:10:00"/>
    <s v="XJ6813"/>
    <x v="25"/>
    <x v="0"/>
    <s v="IDA"/>
    <s v="TXB"/>
    <x v="0"/>
  </r>
  <r>
    <x v="12"/>
    <s v="OP"/>
    <d v="2016-04-19T00:00:00"/>
    <d v="1899-12-30T09:45:00"/>
    <d v="1899-12-30T11:15:00"/>
    <x v="1"/>
    <n v="104"/>
    <n v="13"/>
    <n v="10"/>
    <n v="12"/>
    <d v="1899-12-30T10:12:00"/>
    <s v="XG8359"/>
    <x v="25"/>
    <x v="0"/>
    <s v="IDA"/>
    <s v="TXB"/>
    <x v="0"/>
  </r>
  <r>
    <x v="12"/>
    <s v="OP"/>
    <d v="2016-04-19T00:00:00"/>
    <d v="1899-12-30T09:45:00"/>
    <d v="1899-12-30T11:15:00"/>
    <x v="1"/>
    <n v="104"/>
    <n v="14"/>
    <n v="10"/>
    <n v="14"/>
    <d v="1899-12-30T10:14:00"/>
    <s v="YD1931"/>
    <x v="20"/>
    <x v="0"/>
    <s v="IDA"/>
    <s v="TXB"/>
    <x v="0"/>
  </r>
  <r>
    <x v="12"/>
    <s v="OP"/>
    <d v="2016-04-19T00:00:00"/>
    <d v="1899-12-30T09:45:00"/>
    <d v="1899-12-30T11:15:00"/>
    <x v="1"/>
    <n v="104"/>
    <n v="15"/>
    <n v="10"/>
    <n v="16"/>
    <d v="1899-12-30T10:16:00"/>
    <s v="YP3754"/>
    <x v="1"/>
    <x v="0"/>
    <s v="IDA"/>
    <s v="TXB"/>
    <x v="2"/>
  </r>
  <r>
    <x v="12"/>
    <s v="OP"/>
    <d v="2016-04-19T00:00:00"/>
    <d v="1899-12-30T09:45:00"/>
    <d v="1899-12-30T11:15:00"/>
    <x v="1"/>
    <n v="104"/>
    <n v="16"/>
    <n v="10"/>
    <n v="17"/>
    <d v="1899-12-30T10:17:00"/>
    <s v="XU9205"/>
    <x v="21"/>
    <x v="0"/>
    <s v="IDA"/>
    <s v="TXB"/>
    <x v="0"/>
  </r>
  <r>
    <x v="12"/>
    <s v="OP"/>
    <d v="2016-04-19T00:00:00"/>
    <d v="1899-12-30T09:45:00"/>
    <d v="1899-12-30T11:15:00"/>
    <x v="1"/>
    <n v="104"/>
    <n v="17"/>
    <n v="10"/>
    <n v="19"/>
    <d v="1899-12-30T10:19:00"/>
    <s v="XA7959"/>
    <x v="25"/>
    <x v="0"/>
    <s v="IDA"/>
    <s v="TXB"/>
    <x v="2"/>
  </r>
  <r>
    <x v="12"/>
    <s v="OP"/>
    <d v="2016-04-19T00:00:00"/>
    <d v="1899-12-30T09:45:00"/>
    <d v="1899-12-30T11:15:00"/>
    <x v="1"/>
    <n v="104"/>
    <n v="18"/>
    <n v="10"/>
    <n v="19"/>
    <d v="1899-12-30T10:19:00"/>
    <s v="XN6582"/>
    <x v="32"/>
    <x v="0"/>
    <s v="IDA"/>
    <s v="TXB"/>
    <x v="2"/>
  </r>
  <r>
    <x v="12"/>
    <s v="OP"/>
    <d v="2016-04-19T00:00:00"/>
    <d v="1899-12-30T09:45:00"/>
    <d v="1899-12-30T11:15:00"/>
    <x v="1"/>
    <n v="104"/>
    <n v="19"/>
    <n v="10"/>
    <n v="21"/>
    <d v="1899-12-30T10:21:00"/>
    <s v="RN8074"/>
    <x v="1"/>
    <x v="0"/>
    <s v="IDA"/>
    <s v="TXB"/>
    <x v="2"/>
  </r>
  <r>
    <x v="12"/>
    <s v="OP"/>
    <d v="2016-04-19T00:00:00"/>
    <d v="1899-12-30T09:45:00"/>
    <d v="1899-12-30T11:15:00"/>
    <x v="1"/>
    <n v="104"/>
    <n v="20"/>
    <n v="10"/>
    <n v="24"/>
    <d v="1899-12-30T10:24:00"/>
    <s v="NF5289"/>
    <x v="32"/>
    <x v="0"/>
    <s v="IDA"/>
    <s v="TXB"/>
    <x v="0"/>
  </r>
  <r>
    <x v="12"/>
    <s v="OP"/>
    <d v="2016-04-19T00:00:00"/>
    <d v="1899-12-30T09:45:00"/>
    <d v="1899-12-30T11:15:00"/>
    <x v="1"/>
    <n v="104"/>
    <n v="21"/>
    <n v="10"/>
    <n v="29"/>
    <d v="1899-12-30T10:29:00"/>
    <s v="XV8192"/>
    <x v="25"/>
    <x v="0"/>
    <s v="IDA"/>
    <s v="TXB"/>
    <x v="0"/>
  </r>
  <r>
    <x v="12"/>
    <s v="OP"/>
    <d v="2016-04-19T00:00:00"/>
    <d v="1899-12-30T09:45:00"/>
    <d v="1899-12-30T11:15:00"/>
    <x v="1"/>
    <n v="104"/>
    <n v="22"/>
    <n v="10"/>
    <n v="29"/>
    <d v="1899-12-30T10:29:00"/>
    <s v="XJ7010"/>
    <x v="32"/>
    <x v="0"/>
    <s v="IDA"/>
    <s v="TXB"/>
    <x v="2"/>
  </r>
  <r>
    <x v="12"/>
    <s v="OP"/>
    <d v="2016-04-19T00:00:00"/>
    <d v="1899-12-30T09:45:00"/>
    <d v="1899-12-30T11:15:00"/>
    <x v="1"/>
    <n v="104"/>
    <n v="23"/>
    <n v="10"/>
    <n v="30"/>
    <d v="1899-12-30T10:30:00"/>
    <s v="UK4279"/>
    <x v="1"/>
    <x v="0"/>
    <s v="IDA"/>
    <s v="TXB"/>
    <x v="0"/>
  </r>
  <r>
    <x v="12"/>
    <s v="OP"/>
    <d v="2016-04-19T00:00:00"/>
    <d v="1899-12-30T09:45:00"/>
    <d v="1899-12-30T11:15:00"/>
    <x v="1"/>
    <n v="104"/>
    <n v="24"/>
    <n v="10"/>
    <n v="33"/>
    <d v="1899-12-30T10:33:00"/>
    <s v="XF9689"/>
    <x v="21"/>
    <x v="0"/>
    <s v="IDA"/>
    <s v="TXB"/>
    <x v="2"/>
  </r>
  <r>
    <x v="12"/>
    <s v="OP"/>
    <d v="2016-04-19T00:00:00"/>
    <d v="1899-12-30T09:45:00"/>
    <d v="1899-12-30T11:15:00"/>
    <x v="1"/>
    <n v="104"/>
    <n v="25"/>
    <n v="10"/>
    <n v="33"/>
    <d v="1899-12-30T10:33:00"/>
    <s v="XJ6810"/>
    <x v="1"/>
    <x v="0"/>
    <s v="IDA"/>
    <s v="TXB"/>
    <x v="0"/>
  </r>
  <r>
    <x v="12"/>
    <s v="OP"/>
    <d v="2016-04-19T00:00:00"/>
    <d v="1899-12-30T09:45:00"/>
    <d v="1899-12-30T11:15:00"/>
    <x v="1"/>
    <n v="104"/>
    <n v="26"/>
    <n v="10"/>
    <n v="34"/>
    <d v="1899-12-30T10:34:00"/>
    <s v="YH1754"/>
    <x v="29"/>
    <x v="0"/>
    <s v="IDA"/>
    <s v="TXB"/>
    <x v="0"/>
  </r>
  <r>
    <x v="12"/>
    <s v="OP"/>
    <d v="2016-04-19T00:00:00"/>
    <d v="1899-12-30T09:45:00"/>
    <d v="1899-12-30T11:15:00"/>
    <x v="1"/>
    <n v="104"/>
    <n v="27"/>
    <n v="10"/>
    <n v="38"/>
    <d v="1899-12-30T10:38:00"/>
    <s v="VV1303"/>
    <x v="32"/>
    <x v="0"/>
    <s v="IDA"/>
    <s v="TXB"/>
    <x v="2"/>
  </r>
  <r>
    <x v="12"/>
    <s v="OP"/>
    <d v="2016-04-19T00:00:00"/>
    <d v="1899-12-30T09:45:00"/>
    <d v="1899-12-30T11:15:00"/>
    <x v="1"/>
    <n v="104"/>
    <n v="28"/>
    <n v="10"/>
    <n v="38"/>
    <d v="1899-12-30T10:38:00"/>
    <s v="XN6577"/>
    <x v="25"/>
    <x v="0"/>
    <s v="IDA"/>
    <s v="TXB"/>
    <x v="0"/>
  </r>
  <r>
    <x v="12"/>
    <s v="OP"/>
    <d v="2016-04-19T00:00:00"/>
    <d v="1899-12-30T09:45:00"/>
    <d v="1899-12-30T11:15:00"/>
    <x v="1"/>
    <n v="104"/>
    <n v="29"/>
    <n v="10"/>
    <n v="40"/>
    <d v="1899-12-30T10:40:00"/>
    <s v="TJ9637"/>
    <x v="1"/>
    <x v="0"/>
    <s v="IDA"/>
    <s v="TXB"/>
    <x v="2"/>
  </r>
  <r>
    <x v="12"/>
    <s v="OP"/>
    <d v="2016-04-19T00:00:00"/>
    <d v="1899-12-30T09:45:00"/>
    <d v="1899-12-30T11:15:00"/>
    <x v="1"/>
    <n v="104"/>
    <n v="30"/>
    <n v="10"/>
    <n v="45"/>
    <d v="1899-12-30T10:45:00"/>
    <s v="XR9014"/>
    <x v="32"/>
    <x v="0"/>
    <s v="IDA"/>
    <s v="TXB"/>
    <x v="0"/>
  </r>
  <r>
    <x v="12"/>
    <s v="OP"/>
    <d v="2016-04-19T00:00:00"/>
    <d v="1899-12-30T09:45:00"/>
    <d v="1899-12-30T11:15:00"/>
    <x v="1"/>
    <n v="105"/>
    <n v="1"/>
    <n v="10"/>
    <n v="46"/>
    <d v="1899-12-30T10:46:00"/>
    <s v="XY9547"/>
    <x v="28"/>
    <x v="1"/>
    <s v="IDA"/>
    <s v="TXB"/>
    <x v="0"/>
  </r>
  <r>
    <x v="12"/>
    <s v="OP"/>
    <d v="2016-04-19T00:00:00"/>
    <d v="1899-12-30T09:45:00"/>
    <d v="1899-12-30T11:15:00"/>
    <x v="1"/>
    <n v="105"/>
    <n v="2"/>
    <n v="10"/>
    <n v="47"/>
    <d v="1899-12-30T10:47:00"/>
    <s v="HDKP85"/>
    <x v="1"/>
    <x v="0"/>
    <s v="IDA"/>
    <s v="TXB"/>
    <x v="0"/>
  </r>
  <r>
    <x v="12"/>
    <s v="OP"/>
    <d v="2016-04-19T00:00:00"/>
    <d v="1899-12-30T09:45:00"/>
    <d v="1899-12-30T11:15:00"/>
    <x v="1"/>
    <n v="105"/>
    <n v="3"/>
    <n v="10"/>
    <n v="49"/>
    <d v="1899-12-30T10:49:00"/>
    <s v="ZL5266"/>
    <x v="25"/>
    <x v="0"/>
    <s v="IDA"/>
    <s v="TXB"/>
    <x v="2"/>
  </r>
  <r>
    <x v="12"/>
    <s v="OP"/>
    <d v="2016-04-19T00:00:00"/>
    <d v="1899-12-30T09:45:00"/>
    <d v="1899-12-30T11:15:00"/>
    <x v="1"/>
    <n v="105"/>
    <n v="4"/>
    <n v="10"/>
    <n v="51"/>
    <d v="1899-12-30T10:51:00"/>
    <s v="XL8616"/>
    <x v="1"/>
    <x v="0"/>
    <s v="IDA"/>
    <s v="TXB"/>
    <x v="0"/>
  </r>
  <r>
    <x v="12"/>
    <s v="OP"/>
    <d v="2016-04-19T00:00:00"/>
    <d v="1899-12-30T09:45:00"/>
    <d v="1899-12-30T11:15:00"/>
    <x v="1"/>
    <n v="105"/>
    <n v="5"/>
    <n v="10"/>
    <n v="52"/>
    <d v="1899-12-30T10:52:00"/>
    <s v="XU7878"/>
    <x v="32"/>
    <x v="0"/>
    <s v="IDA"/>
    <s v="TXB"/>
    <x v="0"/>
  </r>
  <r>
    <x v="12"/>
    <s v="OP"/>
    <d v="2016-04-19T00:00:00"/>
    <d v="1899-12-30T09:45:00"/>
    <d v="1899-12-30T11:15:00"/>
    <x v="1"/>
    <n v="105"/>
    <n v="6"/>
    <n v="10"/>
    <n v="55"/>
    <d v="1899-12-30T10:55:00"/>
    <s v="RZ8195"/>
    <x v="25"/>
    <x v="0"/>
    <s v="IDA"/>
    <s v="TXB"/>
    <x v="2"/>
  </r>
  <r>
    <x v="12"/>
    <s v="OP"/>
    <d v="2016-04-19T00:00:00"/>
    <d v="1899-12-30T09:45:00"/>
    <d v="1899-12-30T11:15:00"/>
    <x v="1"/>
    <n v="105"/>
    <n v="7"/>
    <n v="10"/>
    <n v="56"/>
    <d v="1899-12-30T10:56:00"/>
    <s v="CX4971"/>
    <x v="1"/>
    <x v="0"/>
    <s v="IDA"/>
    <s v="TXB"/>
    <x v="0"/>
  </r>
  <r>
    <x v="12"/>
    <s v="OP"/>
    <d v="2016-04-19T00:00:00"/>
    <d v="1899-12-30T09:45:00"/>
    <d v="1899-12-30T11:15:00"/>
    <x v="1"/>
    <n v="105"/>
    <n v="8"/>
    <n v="10"/>
    <n v="56"/>
    <d v="1899-12-30T10:56:00"/>
    <s v="DBLS82"/>
    <x v="29"/>
    <x v="0"/>
    <s v="IDA"/>
    <s v="TXB"/>
    <x v="2"/>
  </r>
  <r>
    <x v="12"/>
    <s v="OP"/>
    <d v="2016-04-19T00:00:00"/>
    <d v="1899-12-30T09:45:00"/>
    <d v="1899-12-30T11:15:00"/>
    <x v="1"/>
    <n v="105"/>
    <n v="9"/>
    <n v="10"/>
    <n v="58"/>
    <d v="1899-12-30T10:58:00"/>
    <s v="WG9620"/>
    <x v="32"/>
    <x v="0"/>
    <s v="IDA"/>
    <s v="TXB"/>
    <x v="2"/>
  </r>
  <r>
    <x v="12"/>
    <s v="OP"/>
    <d v="2016-04-19T00:00:00"/>
    <d v="1899-12-30T09:45:00"/>
    <d v="1899-12-30T11:15:00"/>
    <x v="1"/>
    <n v="105"/>
    <n v="10"/>
    <n v="11"/>
    <n v="0"/>
    <d v="1899-12-30T11:00:00"/>
    <s v="MZ8012"/>
    <x v="25"/>
    <x v="0"/>
    <s v="IDA"/>
    <s v="TXB"/>
    <x v="2"/>
  </r>
  <r>
    <x v="12"/>
    <s v="OP"/>
    <d v="2016-04-19T00:00:00"/>
    <d v="1899-12-30T09:45:00"/>
    <d v="1899-12-30T11:15:00"/>
    <x v="1"/>
    <n v="105"/>
    <n v="11"/>
    <n v="11"/>
    <n v="1"/>
    <d v="1899-12-30T11:01:00"/>
    <s v="UB7719"/>
    <x v="27"/>
    <x v="0"/>
    <s v="IDA"/>
    <s v="TXB"/>
    <x v="2"/>
  </r>
  <r>
    <x v="12"/>
    <s v="OP"/>
    <d v="2016-04-19T00:00:00"/>
    <d v="1899-12-30T09:45:00"/>
    <d v="1899-12-30T11:15:00"/>
    <x v="1"/>
    <n v="105"/>
    <n v="12"/>
    <n v="11"/>
    <n v="4"/>
    <d v="1899-12-30T11:04:00"/>
    <s v="YB8101"/>
    <x v="32"/>
    <x v="0"/>
    <s v="IDA"/>
    <s v="TXB"/>
    <x v="2"/>
  </r>
  <r>
    <x v="12"/>
    <s v="OP"/>
    <d v="2016-04-19T00:00:00"/>
    <d v="1899-12-30T09:45:00"/>
    <d v="1899-12-30T11:15:00"/>
    <x v="1"/>
    <n v="105"/>
    <n v="13"/>
    <n v="11"/>
    <n v="5"/>
    <d v="1899-12-30T11:05:00"/>
    <s v="PB2475"/>
    <x v="25"/>
    <x v="0"/>
    <s v="IDA"/>
    <s v="TXB"/>
    <x v="2"/>
  </r>
  <r>
    <x v="12"/>
    <s v="OP"/>
    <d v="2016-04-19T00:00:00"/>
    <d v="1899-12-30T09:45:00"/>
    <d v="1899-12-30T11:15:00"/>
    <x v="1"/>
    <n v="105"/>
    <n v="14"/>
    <n v="11"/>
    <n v="6"/>
    <d v="1899-12-30T11:06:00"/>
    <s v="FYBZ43"/>
    <x v="21"/>
    <x v="0"/>
    <s v="IDA"/>
    <s v="TXB"/>
    <x v="2"/>
  </r>
  <r>
    <x v="12"/>
    <s v="OP"/>
    <d v="2016-04-19T00:00:00"/>
    <d v="1899-12-30T09:45:00"/>
    <d v="1899-12-30T11:15:00"/>
    <x v="1"/>
    <n v="105"/>
    <n v="15"/>
    <n v="11"/>
    <n v="7"/>
    <d v="1899-12-30T11:07:00"/>
    <s v="UP2343"/>
    <x v="1"/>
    <x v="0"/>
    <s v="IDA"/>
    <s v="TXB"/>
    <x v="0"/>
  </r>
  <r>
    <x v="12"/>
    <s v="OP"/>
    <d v="2016-04-19T00:00:00"/>
    <d v="1899-12-30T09:45:00"/>
    <d v="1899-12-30T11:15:00"/>
    <x v="1"/>
    <n v="105"/>
    <n v="16"/>
    <n v="11"/>
    <n v="8"/>
    <d v="1899-12-30T11:08:00"/>
    <s v="XP6443"/>
    <x v="32"/>
    <x v="0"/>
    <s v="IDA"/>
    <s v="TXB"/>
    <x v="2"/>
  </r>
  <r>
    <x v="12"/>
    <s v="OP"/>
    <d v="2016-04-19T00:00:00"/>
    <d v="1899-12-30T09:45:00"/>
    <d v="1899-12-30T11:15:00"/>
    <x v="1"/>
    <n v="105"/>
    <n v="17"/>
    <n v="11"/>
    <n v="10"/>
    <d v="1899-12-30T11:10:00"/>
    <s v="BHWC57"/>
    <x v="29"/>
    <x v="0"/>
    <s v="IDA"/>
    <s v="TXB"/>
    <x v="2"/>
  </r>
  <r>
    <x v="12"/>
    <s v="OP"/>
    <d v="2016-04-19T00:00:00"/>
    <d v="1899-12-30T09:45:00"/>
    <d v="1899-12-30T11:15:00"/>
    <x v="1"/>
    <n v="105"/>
    <n v="18"/>
    <n v="11"/>
    <n v="12"/>
    <d v="1899-12-30T11:12:00"/>
    <s v="XH4880"/>
    <x v="25"/>
    <x v="0"/>
    <s v="IDA"/>
    <s v="TXB"/>
    <x v="2"/>
  </r>
  <r>
    <x v="12"/>
    <s v="OP"/>
    <d v="2016-04-19T00:00:00"/>
    <d v="1899-12-30T09:45:00"/>
    <d v="1899-12-30T11:15:00"/>
    <x v="1"/>
    <n v="105"/>
    <n v="19"/>
    <n v="11"/>
    <n v="13"/>
    <d v="1899-12-30T11:13:00"/>
    <s v="RV9006"/>
    <x v="1"/>
    <x v="0"/>
    <s v="IDA"/>
    <s v="TXB"/>
    <x v="0"/>
  </r>
  <r>
    <x v="12"/>
    <s v="OP"/>
    <d v="2016-04-19T00:00:00"/>
    <d v="1899-12-30T09:45:00"/>
    <d v="1899-12-30T11:15:00"/>
    <x v="1"/>
    <n v="105"/>
    <n v="20"/>
    <n v="11"/>
    <n v="14"/>
    <d v="1899-12-30T11:14:00"/>
    <s v="CVSJ48"/>
    <x v="31"/>
    <x v="0"/>
    <s v="IDA"/>
    <s v="TXB"/>
    <x v="2"/>
  </r>
  <r>
    <x v="12"/>
    <s v="OP"/>
    <d v="2016-04-19T00:00:00"/>
    <d v="1899-12-30T09:45:00"/>
    <d v="1899-12-30T11:15:00"/>
    <x v="1"/>
    <n v="105"/>
    <n v="21"/>
    <n v="11"/>
    <n v="15"/>
    <d v="1899-12-30T11:15:00"/>
    <s v="NF5669"/>
    <x v="32"/>
    <x v="0"/>
    <s v="IDA"/>
    <s v="TXB"/>
    <x v="2"/>
  </r>
  <r>
    <x v="12"/>
    <s v="OP"/>
    <d v="2016-04-19T00:00:00"/>
    <d v="1899-12-30T12:45:00"/>
    <d v="1899-12-30T14:15:00"/>
    <x v="2"/>
    <n v="106"/>
    <n v="1"/>
    <n v="12"/>
    <n v="48"/>
    <d v="1899-12-30T12:48:00"/>
    <s v="UP2343"/>
    <x v="1"/>
    <x v="0"/>
    <s v="IDA"/>
    <s v="TXB"/>
    <x v="2"/>
  </r>
  <r>
    <x v="12"/>
    <s v="OP"/>
    <d v="2016-04-19T00:00:00"/>
    <d v="1899-12-30T12:45:00"/>
    <d v="1899-12-30T14:15:00"/>
    <x v="2"/>
    <n v="106"/>
    <n v="2"/>
    <n v="12"/>
    <n v="49"/>
    <d v="1899-12-30T12:49:00"/>
    <s v="ZV4253"/>
    <x v="32"/>
    <x v="0"/>
    <s v="IDA"/>
    <s v="TXB"/>
    <x v="2"/>
  </r>
  <r>
    <x v="12"/>
    <s v="OP"/>
    <d v="2016-04-19T00:00:00"/>
    <d v="1899-12-30T12:45:00"/>
    <d v="1899-12-30T14:15:00"/>
    <x v="2"/>
    <n v="106"/>
    <n v="3"/>
    <n v="12"/>
    <n v="49"/>
    <d v="1899-12-30T12:49:00"/>
    <s v="UL4858"/>
    <x v="25"/>
    <x v="0"/>
    <s v="IDA"/>
    <s v="TXB"/>
    <x v="0"/>
  </r>
  <r>
    <x v="12"/>
    <s v="OP"/>
    <d v="2016-04-19T00:00:00"/>
    <d v="1899-12-30T12:45:00"/>
    <d v="1899-12-30T14:15:00"/>
    <x v="2"/>
    <n v="106"/>
    <n v="4"/>
    <n v="12"/>
    <n v="50"/>
    <d v="1899-12-30T12:50:00"/>
    <s v="RR4641"/>
    <x v="1"/>
    <x v="0"/>
    <s v="IDA"/>
    <s v="TXB"/>
    <x v="2"/>
  </r>
  <r>
    <x v="12"/>
    <s v="OP"/>
    <d v="2016-04-19T00:00:00"/>
    <d v="1899-12-30T12:45:00"/>
    <d v="1899-12-30T14:15:00"/>
    <x v="2"/>
    <n v="106"/>
    <n v="5"/>
    <n v="12"/>
    <n v="54"/>
    <d v="1899-12-30T12:54:00"/>
    <s v="YH1755"/>
    <x v="32"/>
    <x v="0"/>
    <s v="IDA"/>
    <s v="TXB"/>
    <x v="2"/>
  </r>
  <r>
    <x v="12"/>
    <s v="OP"/>
    <d v="2016-04-19T00:00:00"/>
    <d v="1899-12-30T12:45:00"/>
    <d v="1899-12-30T14:15:00"/>
    <x v="2"/>
    <n v="106"/>
    <n v="6"/>
    <n v="12"/>
    <n v="56"/>
    <d v="1899-12-30T12:56:00"/>
    <s v="UH5500"/>
    <x v="27"/>
    <x v="0"/>
    <s v="IDA"/>
    <s v="TXB"/>
    <x v="2"/>
  </r>
  <r>
    <x v="12"/>
    <s v="OP"/>
    <d v="2016-04-19T00:00:00"/>
    <d v="1899-12-30T12:45:00"/>
    <d v="1899-12-30T14:15:00"/>
    <x v="2"/>
    <n v="106"/>
    <n v="7"/>
    <n v="12"/>
    <n v="57"/>
    <d v="1899-12-30T12:57:00"/>
    <s v="VV1280"/>
    <x v="25"/>
    <x v="0"/>
    <s v="IDA"/>
    <s v="TXB"/>
    <x v="2"/>
  </r>
  <r>
    <x v="12"/>
    <s v="OP"/>
    <d v="2016-04-19T00:00:00"/>
    <d v="1899-12-30T12:45:00"/>
    <d v="1899-12-30T14:15:00"/>
    <x v="2"/>
    <n v="106"/>
    <n v="8"/>
    <n v="13"/>
    <n v="0"/>
    <d v="1899-12-30T13:00:00"/>
    <s v="FXZX84"/>
    <x v="1"/>
    <x v="0"/>
    <s v="IDA"/>
    <s v="TXB"/>
    <x v="0"/>
  </r>
  <r>
    <x v="12"/>
    <s v="OP"/>
    <d v="2016-04-19T00:00:00"/>
    <d v="1899-12-30T12:45:00"/>
    <d v="1899-12-30T14:15:00"/>
    <x v="2"/>
    <n v="106"/>
    <n v="9"/>
    <n v="13"/>
    <n v="0"/>
    <d v="1899-12-30T13:00:00"/>
    <s v="TL8497"/>
    <x v="32"/>
    <x v="0"/>
    <s v="IDA"/>
    <s v="TXB"/>
    <x v="2"/>
  </r>
  <r>
    <x v="12"/>
    <s v="OP"/>
    <d v="2016-04-19T00:00:00"/>
    <d v="1899-12-30T12:45:00"/>
    <d v="1899-12-30T14:15:00"/>
    <x v="2"/>
    <n v="106"/>
    <n v="10"/>
    <n v="13"/>
    <n v="1"/>
    <d v="1899-12-30T13:01:00"/>
    <s v="XE9119"/>
    <x v="25"/>
    <x v="0"/>
    <s v="IDA"/>
    <s v="TXB"/>
    <x v="2"/>
  </r>
  <r>
    <x v="12"/>
    <s v="OP"/>
    <d v="2016-04-19T00:00:00"/>
    <d v="1899-12-30T12:45:00"/>
    <d v="1899-12-30T14:15:00"/>
    <x v="2"/>
    <n v="106"/>
    <n v="11"/>
    <n v="13"/>
    <n v="2"/>
    <d v="1899-12-30T13:02:00"/>
    <s v="RW5141"/>
    <x v="1"/>
    <x v="0"/>
    <s v="IDA"/>
    <s v="TXB"/>
    <x v="0"/>
  </r>
  <r>
    <x v="12"/>
    <s v="OP"/>
    <d v="2016-04-19T00:00:00"/>
    <d v="1899-12-30T12:45:00"/>
    <d v="1899-12-30T14:15:00"/>
    <x v="2"/>
    <n v="106"/>
    <n v="12"/>
    <n v="13"/>
    <n v="3"/>
    <d v="1899-12-30T13:03:00"/>
    <s v="UV7719"/>
    <x v="21"/>
    <x v="0"/>
    <s v="IDA"/>
    <s v="TXB"/>
    <x v="2"/>
  </r>
  <r>
    <x v="12"/>
    <s v="OP"/>
    <d v="2016-04-19T00:00:00"/>
    <d v="1899-12-30T12:45:00"/>
    <d v="1899-12-30T14:15:00"/>
    <x v="2"/>
    <n v="106"/>
    <n v="13"/>
    <n v="13"/>
    <n v="5"/>
    <d v="1899-12-30T13:05:00"/>
    <s v="CPVP46"/>
    <x v="32"/>
    <x v="0"/>
    <s v="IDA"/>
    <s v="TXB"/>
    <x v="2"/>
  </r>
  <r>
    <x v="12"/>
    <s v="OP"/>
    <d v="2016-04-19T00:00:00"/>
    <d v="1899-12-30T12:45:00"/>
    <d v="1899-12-30T14:15:00"/>
    <x v="2"/>
    <n v="106"/>
    <n v="14"/>
    <n v="13"/>
    <n v="8"/>
    <d v="1899-12-30T13:08:00"/>
    <s v="BBXP41"/>
    <x v="30"/>
    <x v="1"/>
    <s v="IDA"/>
    <s v="TXB"/>
    <x v="0"/>
  </r>
  <r>
    <x v="12"/>
    <s v="OP"/>
    <d v="2016-04-19T00:00:00"/>
    <d v="1899-12-30T12:45:00"/>
    <d v="1899-12-30T14:15:00"/>
    <x v="2"/>
    <n v="106"/>
    <n v="15"/>
    <n v="13"/>
    <n v="11"/>
    <d v="1899-12-30T13:11:00"/>
    <s v="XV3438"/>
    <x v="25"/>
    <x v="0"/>
    <s v="IDA"/>
    <s v="TXB"/>
    <x v="2"/>
  </r>
  <r>
    <x v="12"/>
    <s v="OP"/>
    <d v="2016-04-19T00:00:00"/>
    <d v="1899-12-30T12:45:00"/>
    <d v="1899-12-30T14:15:00"/>
    <x v="2"/>
    <n v="106"/>
    <n v="16"/>
    <n v="13"/>
    <n v="12"/>
    <d v="1899-12-30T13:12:00"/>
    <s v="FYDV21"/>
    <x v="32"/>
    <x v="0"/>
    <s v="IDA"/>
    <s v="TXB"/>
    <x v="0"/>
  </r>
  <r>
    <x v="12"/>
    <s v="OP"/>
    <d v="2016-04-19T00:00:00"/>
    <d v="1899-12-30T12:45:00"/>
    <d v="1899-12-30T14:15:00"/>
    <x v="2"/>
    <n v="106"/>
    <n v="17"/>
    <n v="13"/>
    <n v="13"/>
    <d v="1899-12-30T13:13:00"/>
    <s v="YP3754"/>
    <x v="1"/>
    <x v="0"/>
    <s v="IDA"/>
    <s v="TXB"/>
    <x v="2"/>
  </r>
  <r>
    <x v="12"/>
    <s v="OP"/>
    <d v="2016-04-19T00:00:00"/>
    <d v="1899-12-30T12:45:00"/>
    <d v="1899-12-30T14:15:00"/>
    <x v="2"/>
    <n v="106"/>
    <n v="18"/>
    <n v="13"/>
    <n v="15"/>
    <d v="1899-12-30T13:15:00"/>
    <s v="XL3775"/>
    <x v="18"/>
    <x v="0"/>
    <s v="IDA"/>
    <s v="TXB"/>
    <x v="2"/>
  </r>
  <r>
    <x v="12"/>
    <s v="OP"/>
    <d v="2016-04-19T00:00:00"/>
    <d v="1899-12-30T12:45:00"/>
    <d v="1899-12-30T14:15:00"/>
    <x v="2"/>
    <n v="106"/>
    <n v="19"/>
    <n v="13"/>
    <n v="16"/>
    <d v="1899-12-30T13:16:00"/>
    <s v="CHTJ33"/>
    <x v="25"/>
    <x v="0"/>
    <s v="IDA"/>
    <s v="TXB"/>
    <x v="2"/>
  </r>
  <r>
    <x v="12"/>
    <s v="OP"/>
    <d v="2016-04-19T00:00:00"/>
    <d v="1899-12-30T12:45:00"/>
    <d v="1899-12-30T14:15:00"/>
    <x v="2"/>
    <n v="106"/>
    <n v="20"/>
    <n v="13"/>
    <n v="17"/>
    <d v="1899-12-30T13:17:00"/>
    <s v="ZL3344"/>
    <x v="32"/>
    <x v="0"/>
    <s v="IDA"/>
    <s v="TXB"/>
    <x v="2"/>
  </r>
  <r>
    <x v="12"/>
    <s v="OP"/>
    <d v="2016-04-19T00:00:00"/>
    <d v="1899-12-30T12:45:00"/>
    <d v="1899-12-30T14:15:00"/>
    <x v="2"/>
    <n v="106"/>
    <n v="21"/>
    <n v="13"/>
    <n v="18"/>
    <d v="1899-12-30T13:18:00"/>
    <s v="RN7087"/>
    <x v="1"/>
    <x v="0"/>
    <s v="IDA"/>
    <s v="TXB"/>
    <x v="2"/>
  </r>
  <r>
    <x v="12"/>
    <s v="OP"/>
    <d v="2016-04-19T00:00:00"/>
    <d v="1899-12-30T12:45:00"/>
    <d v="1899-12-30T14:15:00"/>
    <x v="2"/>
    <n v="106"/>
    <n v="22"/>
    <n v="13"/>
    <n v="18"/>
    <d v="1899-12-30T13:18:00"/>
    <s v="XY9517"/>
    <x v="29"/>
    <x v="0"/>
    <s v="IDA"/>
    <s v="TXB"/>
    <x v="2"/>
  </r>
  <r>
    <x v="12"/>
    <s v="OP"/>
    <d v="2016-04-19T00:00:00"/>
    <d v="1899-12-30T12:45:00"/>
    <d v="1899-12-30T14:15:00"/>
    <x v="2"/>
    <n v="106"/>
    <n v="23"/>
    <n v="13"/>
    <n v="20"/>
    <d v="1899-12-30T13:20:00"/>
    <s v="TR2397"/>
    <x v="31"/>
    <x v="0"/>
    <s v="IDA"/>
    <s v="TXB"/>
    <x v="2"/>
  </r>
  <r>
    <x v="12"/>
    <s v="OP"/>
    <d v="2016-04-19T00:00:00"/>
    <d v="1899-12-30T12:45:00"/>
    <d v="1899-12-30T14:15:00"/>
    <x v="2"/>
    <n v="106"/>
    <n v="24"/>
    <n v="13"/>
    <n v="22"/>
    <d v="1899-12-30T13:22:00"/>
    <s v="XJ6810"/>
    <x v="1"/>
    <x v="0"/>
    <s v="IDA"/>
    <s v="TXB"/>
    <x v="2"/>
  </r>
  <r>
    <x v="12"/>
    <s v="OP"/>
    <d v="2016-04-19T00:00:00"/>
    <d v="1899-12-30T12:45:00"/>
    <d v="1899-12-30T14:15:00"/>
    <x v="2"/>
    <n v="106"/>
    <n v="25"/>
    <n v="13"/>
    <n v="23"/>
    <d v="1899-12-30T13:23:00"/>
    <s v="ZK1325"/>
    <x v="25"/>
    <x v="0"/>
    <s v="IDA"/>
    <s v="TXB"/>
    <x v="0"/>
  </r>
  <r>
    <x v="12"/>
    <s v="OP"/>
    <d v="2016-04-19T00:00:00"/>
    <d v="1899-12-30T12:45:00"/>
    <d v="1899-12-30T14:15:00"/>
    <x v="2"/>
    <n v="106"/>
    <n v="26"/>
    <n v="13"/>
    <n v="24"/>
    <d v="1899-12-30T13:24:00"/>
    <s v="FTBC16"/>
    <x v="32"/>
    <x v="0"/>
    <s v="IDA"/>
    <s v="TXB"/>
    <x v="2"/>
  </r>
  <r>
    <x v="12"/>
    <s v="OP"/>
    <d v="2016-04-19T00:00:00"/>
    <d v="1899-12-30T12:45:00"/>
    <d v="1899-12-30T14:15:00"/>
    <x v="2"/>
    <n v="106"/>
    <n v="27"/>
    <n v="13"/>
    <n v="25"/>
    <d v="1899-12-30T13:25:00"/>
    <s v="XV9641"/>
    <x v="32"/>
    <x v="0"/>
    <s v="IDA"/>
    <s v="TXB"/>
    <x v="2"/>
  </r>
  <r>
    <x v="12"/>
    <s v="OP"/>
    <d v="2016-04-19T00:00:00"/>
    <d v="1899-12-30T12:45:00"/>
    <d v="1899-12-30T14:15:00"/>
    <x v="2"/>
    <n v="106"/>
    <n v="28"/>
    <n v="13"/>
    <n v="28"/>
    <d v="1899-12-30T13:28:00"/>
    <s v="FSVZ17"/>
    <x v="29"/>
    <x v="0"/>
    <s v="IDA"/>
    <s v="TXB"/>
    <x v="2"/>
  </r>
  <r>
    <x v="12"/>
    <s v="OP"/>
    <d v="2016-04-19T00:00:00"/>
    <d v="1899-12-30T12:45:00"/>
    <d v="1899-12-30T14:15:00"/>
    <x v="2"/>
    <n v="106"/>
    <n v="29"/>
    <n v="13"/>
    <n v="29"/>
    <d v="1899-12-30T13:29:00"/>
    <s v="UY3667"/>
    <x v="32"/>
    <x v="0"/>
    <s v="IDA"/>
    <s v="TXB"/>
    <x v="2"/>
  </r>
  <r>
    <x v="12"/>
    <s v="OP"/>
    <d v="2016-04-19T00:00:00"/>
    <d v="1899-12-30T12:45:00"/>
    <d v="1899-12-30T14:15:00"/>
    <x v="2"/>
    <n v="106"/>
    <n v="30"/>
    <n v="13"/>
    <n v="30"/>
    <d v="1899-12-30T13:30:00"/>
    <s v="YZ7082"/>
    <x v="43"/>
    <x v="1"/>
    <s v="IDA"/>
    <s v="TXB"/>
    <x v="2"/>
  </r>
  <r>
    <x v="12"/>
    <s v="OP"/>
    <d v="2016-04-19T00:00:00"/>
    <d v="1899-12-30T12:45:00"/>
    <d v="1899-12-30T14:15:00"/>
    <x v="2"/>
    <n v="107"/>
    <n v="1"/>
    <n v="13"/>
    <n v="32"/>
    <d v="1899-12-30T13:32:00"/>
    <s v="TJ9637"/>
    <x v="1"/>
    <x v="0"/>
    <s v="IDA"/>
    <s v="TXB"/>
    <x v="0"/>
  </r>
  <r>
    <x v="12"/>
    <s v="OP"/>
    <d v="2016-04-19T00:00:00"/>
    <d v="1899-12-30T12:45:00"/>
    <d v="1899-12-30T14:15:00"/>
    <x v="2"/>
    <n v="107"/>
    <n v="2"/>
    <n v="13"/>
    <n v="32"/>
    <d v="1899-12-30T13:32:00"/>
    <s v="TK1389"/>
    <x v="25"/>
    <x v="0"/>
    <s v="IDA"/>
    <s v="TXB"/>
    <x v="2"/>
  </r>
  <r>
    <x v="12"/>
    <s v="OP"/>
    <d v="2016-04-19T00:00:00"/>
    <d v="1899-12-30T12:45:00"/>
    <d v="1899-12-30T14:15:00"/>
    <x v="2"/>
    <n v="107"/>
    <n v="3"/>
    <n v="13"/>
    <n v="35"/>
    <d v="1899-12-30T13:35:00"/>
    <s v="XP4082"/>
    <x v="32"/>
    <x v="0"/>
    <s v="IDA"/>
    <s v="TXB"/>
    <x v="2"/>
  </r>
  <r>
    <x v="12"/>
    <s v="OP"/>
    <d v="2016-04-19T00:00:00"/>
    <d v="1899-12-30T12:45:00"/>
    <d v="1899-12-30T14:15:00"/>
    <x v="2"/>
    <n v="107"/>
    <n v="4"/>
    <n v="13"/>
    <n v="36"/>
    <d v="1899-12-30T13:36:00"/>
    <s v="WF6230"/>
    <x v="29"/>
    <x v="0"/>
    <s v="IDA"/>
    <s v="TXB"/>
    <x v="2"/>
  </r>
  <r>
    <x v="12"/>
    <s v="OP"/>
    <d v="2016-04-19T00:00:00"/>
    <d v="1899-12-30T12:45:00"/>
    <d v="1899-12-30T14:15:00"/>
    <x v="2"/>
    <n v="107"/>
    <n v="5"/>
    <n v="13"/>
    <n v="38"/>
    <d v="1899-12-30T13:38:00"/>
    <s v="HDKP85"/>
    <x v="1"/>
    <x v="0"/>
    <s v="IDA"/>
    <s v="TXB"/>
    <x v="1"/>
  </r>
  <r>
    <x v="12"/>
    <s v="OP"/>
    <d v="2016-04-19T00:00:00"/>
    <d v="1899-12-30T12:45:00"/>
    <d v="1899-12-30T14:15:00"/>
    <x v="2"/>
    <n v="107"/>
    <n v="6"/>
    <n v="13"/>
    <n v="41"/>
    <d v="1899-12-30T13:41:00"/>
    <s v="UH2970"/>
    <x v="32"/>
    <x v="0"/>
    <s v="IDA"/>
    <s v="TXB"/>
    <x v="2"/>
  </r>
  <r>
    <x v="12"/>
    <s v="OP"/>
    <d v="2016-04-19T00:00:00"/>
    <d v="1899-12-30T12:45:00"/>
    <d v="1899-12-30T14:15:00"/>
    <x v="2"/>
    <n v="107"/>
    <n v="7"/>
    <n v="13"/>
    <n v="42"/>
    <d v="1899-12-30T13:42:00"/>
    <s v="FYBF70"/>
    <x v="29"/>
    <x v="0"/>
    <s v="IDA"/>
    <s v="TXB"/>
    <x v="2"/>
  </r>
  <r>
    <x v="12"/>
    <s v="OP"/>
    <d v="2016-04-19T00:00:00"/>
    <d v="1899-12-30T12:45:00"/>
    <d v="1899-12-30T14:15:00"/>
    <x v="2"/>
    <n v="107"/>
    <n v="8"/>
    <n v="13"/>
    <n v="43"/>
    <d v="1899-12-30T13:43:00"/>
    <s v="RP7360"/>
    <x v="27"/>
    <x v="0"/>
    <s v="IDA"/>
    <s v="TXB"/>
    <x v="2"/>
  </r>
  <r>
    <x v="12"/>
    <s v="OP"/>
    <d v="2016-04-19T00:00:00"/>
    <d v="1899-12-30T12:45:00"/>
    <d v="1899-12-30T14:15:00"/>
    <x v="2"/>
    <n v="107"/>
    <n v="9"/>
    <n v="13"/>
    <n v="44"/>
    <d v="1899-12-30T13:44:00"/>
    <s v="BFLH93"/>
    <x v="25"/>
    <x v="0"/>
    <s v="IDA"/>
    <s v="TXB"/>
    <x v="0"/>
  </r>
  <r>
    <x v="12"/>
    <s v="OP"/>
    <d v="2016-04-19T00:00:00"/>
    <d v="1899-12-30T12:45:00"/>
    <d v="1899-12-30T14:15:00"/>
    <x v="2"/>
    <n v="107"/>
    <n v="10"/>
    <n v="13"/>
    <n v="45"/>
    <d v="1899-12-30T13:45:00"/>
    <s v="XL8616"/>
    <x v="1"/>
    <x v="0"/>
    <s v="IDA"/>
    <s v="TXB"/>
    <x v="0"/>
  </r>
  <r>
    <x v="12"/>
    <s v="OP"/>
    <d v="2016-04-19T00:00:00"/>
    <d v="1899-12-30T12:45:00"/>
    <d v="1899-12-30T14:15:00"/>
    <x v="2"/>
    <n v="107"/>
    <n v="11"/>
    <n v="13"/>
    <n v="49"/>
    <d v="1899-12-30T13:49:00"/>
    <s v="CCVK52"/>
    <x v="29"/>
    <x v="0"/>
    <s v="IDA"/>
    <s v="TXB"/>
    <x v="2"/>
  </r>
  <r>
    <x v="12"/>
    <s v="OP"/>
    <d v="2016-04-19T00:00:00"/>
    <d v="1899-12-30T12:45:00"/>
    <d v="1899-12-30T14:15:00"/>
    <x v="2"/>
    <n v="107"/>
    <n v="12"/>
    <n v="13"/>
    <n v="50"/>
    <d v="1899-12-30T13:50:00"/>
    <s v="YR1751"/>
    <x v="32"/>
    <x v="0"/>
    <s v="IDA"/>
    <s v="TXB"/>
    <x v="2"/>
  </r>
  <r>
    <x v="12"/>
    <s v="OP"/>
    <d v="2016-04-19T00:00:00"/>
    <d v="1899-12-30T12:45:00"/>
    <d v="1899-12-30T14:15:00"/>
    <x v="2"/>
    <n v="107"/>
    <n v="13"/>
    <n v="13"/>
    <n v="51"/>
    <d v="1899-12-30T13:51:00"/>
    <s v="TP6824"/>
    <x v="25"/>
    <x v="0"/>
    <s v="IDA"/>
    <s v="TXB"/>
    <x v="2"/>
  </r>
  <r>
    <x v="12"/>
    <s v="OP"/>
    <d v="2016-04-19T00:00:00"/>
    <d v="1899-12-30T12:45:00"/>
    <d v="1899-12-30T14:15:00"/>
    <x v="2"/>
    <n v="107"/>
    <n v="14"/>
    <n v="13"/>
    <n v="52"/>
    <d v="1899-12-30T13:52:00"/>
    <s v="XC4971"/>
    <x v="1"/>
    <x v="0"/>
    <s v="IDA"/>
    <s v="TXB"/>
    <x v="2"/>
  </r>
  <r>
    <x v="12"/>
    <s v="OP"/>
    <d v="2016-04-19T00:00:00"/>
    <d v="1899-12-30T12:45:00"/>
    <d v="1899-12-30T14:15:00"/>
    <x v="2"/>
    <n v="107"/>
    <n v="15"/>
    <n v="13"/>
    <n v="55"/>
    <d v="1899-12-30T13:55:00"/>
    <s v="XG1220"/>
    <x v="32"/>
    <x v="0"/>
    <s v="IDA"/>
    <s v="TXB"/>
    <x v="2"/>
  </r>
  <r>
    <x v="12"/>
    <s v="OP"/>
    <d v="2016-04-19T00:00:00"/>
    <d v="1899-12-30T12:45:00"/>
    <d v="1899-12-30T14:15:00"/>
    <x v="2"/>
    <n v="107"/>
    <n v="16"/>
    <n v="13"/>
    <n v="57"/>
    <d v="1899-12-30T13:57:00"/>
    <s v="WX5378"/>
    <x v="25"/>
    <x v="0"/>
    <s v="IDA"/>
    <s v="TXB"/>
    <x v="2"/>
  </r>
  <r>
    <x v="12"/>
    <s v="OP"/>
    <d v="2016-04-19T00:00:00"/>
    <d v="1899-12-30T12:45:00"/>
    <d v="1899-12-30T14:15:00"/>
    <x v="2"/>
    <n v="107"/>
    <n v="17"/>
    <n v="14"/>
    <n v="0"/>
    <d v="1899-12-30T14:00:00"/>
    <s v="XY3951"/>
    <x v="29"/>
    <x v="0"/>
    <s v="IDA"/>
    <s v="TXB"/>
    <x v="2"/>
  </r>
  <r>
    <x v="12"/>
    <s v="OP"/>
    <d v="2016-04-19T00:00:00"/>
    <d v="1899-12-30T12:45:00"/>
    <d v="1899-12-30T14:15:00"/>
    <x v="2"/>
    <n v="107"/>
    <n v="18"/>
    <n v="14"/>
    <n v="1"/>
    <d v="1899-12-30T14:01:00"/>
    <s v="XN8387"/>
    <x v="32"/>
    <x v="0"/>
    <s v="IDA"/>
    <s v="TXB"/>
    <x v="2"/>
  </r>
  <r>
    <x v="12"/>
    <s v="OP"/>
    <d v="2016-04-19T00:00:00"/>
    <d v="1899-12-30T12:45:00"/>
    <d v="1899-12-30T14:15:00"/>
    <x v="2"/>
    <n v="107"/>
    <n v="19"/>
    <n v="14"/>
    <n v="2"/>
    <d v="1899-12-30T14:02:00"/>
    <s v="UP2343"/>
    <x v="1"/>
    <x v="0"/>
    <s v="IDA"/>
    <s v="TXB"/>
    <x v="0"/>
  </r>
  <r>
    <x v="12"/>
    <s v="OP"/>
    <d v="2016-04-19T00:00:00"/>
    <d v="1899-12-30T12:45:00"/>
    <d v="1899-12-30T14:15:00"/>
    <x v="2"/>
    <n v="107"/>
    <n v="20"/>
    <n v="14"/>
    <n v="3"/>
    <d v="1899-12-30T14:03:00"/>
    <s v="WT1969"/>
    <x v="25"/>
    <x v="0"/>
    <s v="IDA"/>
    <s v="TXB"/>
    <x v="2"/>
  </r>
  <r>
    <x v="12"/>
    <s v="OP"/>
    <d v="2016-04-19T00:00:00"/>
    <d v="1899-12-30T12:45:00"/>
    <d v="1899-12-30T14:15:00"/>
    <x v="2"/>
    <n v="107"/>
    <n v="21"/>
    <n v="14"/>
    <n v="6"/>
    <d v="1899-12-30T14:06:00"/>
    <s v="RV9006"/>
    <x v="1"/>
    <x v="0"/>
    <s v="IDA"/>
    <s v="TXB"/>
    <x v="0"/>
  </r>
  <r>
    <x v="12"/>
    <s v="OP"/>
    <d v="2016-04-19T00:00:00"/>
    <d v="1899-12-30T12:45:00"/>
    <d v="1899-12-30T14:15:00"/>
    <x v="2"/>
    <n v="107"/>
    <n v="22"/>
    <n v="14"/>
    <n v="6"/>
    <d v="1899-12-30T14:06:00"/>
    <s v="ZJ2738"/>
    <x v="32"/>
    <x v="0"/>
    <s v="IDA"/>
    <s v="TXB"/>
    <x v="2"/>
  </r>
  <r>
    <x v="12"/>
    <s v="OP"/>
    <d v="2016-04-19T00:00:00"/>
    <d v="1899-12-30T12:45:00"/>
    <d v="1899-12-30T14:15:00"/>
    <x v="2"/>
    <n v="107"/>
    <n v="23"/>
    <n v="14"/>
    <n v="8"/>
    <d v="1899-12-30T14:08:00"/>
    <s v="PB2475"/>
    <x v="25"/>
    <x v="0"/>
    <s v="IDA"/>
    <s v="BUS"/>
    <x v="2"/>
  </r>
  <r>
    <x v="12"/>
    <s v="OP"/>
    <d v="2016-04-19T00:00:00"/>
    <d v="1899-12-30T12:45:00"/>
    <d v="1899-12-30T14:15:00"/>
    <x v="2"/>
    <n v="107"/>
    <n v="24"/>
    <n v="14"/>
    <n v="12"/>
    <d v="1899-12-30T14:12:00"/>
    <s v="HKWG96"/>
    <x v="1"/>
    <x v="0"/>
    <s v="IDA"/>
    <s v="TXB"/>
    <x v="2"/>
  </r>
  <r>
    <x v="12"/>
    <s v="OP"/>
    <d v="2016-04-19T00:00:00"/>
    <d v="1899-12-30T12:45:00"/>
    <d v="1899-12-30T14:15:00"/>
    <x v="2"/>
    <n v="107"/>
    <n v="25"/>
    <n v="14"/>
    <n v="12"/>
    <d v="1899-12-30T14:12:00"/>
    <s v="FTPC59"/>
    <x v="29"/>
    <x v="0"/>
    <s v="IDA"/>
    <s v="TXB"/>
    <x v="2"/>
  </r>
  <r>
    <x v="12"/>
    <s v="OP"/>
    <d v="2016-04-19T00:00:00"/>
    <d v="1899-12-30T12:45:00"/>
    <d v="1899-12-30T14:15:00"/>
    <x v="2"/>
    <n v="107"/>
    <n v="26"/>
    <n v="14"/>
    <n v="14"/>
    <d v="1899-12-30T14:14:00"/>
    <s v="XR5340"/>
    <x v="25"/>
    <x v="0"/>
    <s v="IDA"/>
    <s v="TXB"/>
    <x v="2"/>
  </r>
  <r>
    <x v="12"/>
    <s v="OP"/>
    <d v="2016-04-19T00:00:00"/>
    <d v="1899-12-30T17:45:00"/>
    <d v="1899-12-30T19:15:00"/>
    <x v="3"/>
    <n v="108"/>
    <n v="1"/>
    <n v="17"/>
    <n v="48"/>
    <d v="1899-12-30T17:48:00"/>
    <s v="YH1755"/>
    <x v="29"/>
    <x v="0"/>
    <s v="IDA"/>
    <s v="TXB"/>
    <x v="0"/>
  </r>
  <r>
    <x v="12"/>
    <s v="OP"/>
    <d v="2016-04-19T00:00:00"/>
    <d v="1899-12-30T17:45:00"/>
    <d v="1899-12-30T19:15:00"/>
    <x v="3"/>
    <n v="108"/>
    <n v="2"/>
    <n v="17"/>
    <n v="53"/>
    <d v="1899-12-30T17:53:00"/>
    <s v="XN6577"/>
    <x v="25"/>
    <x v="0"/>
    <s v="IDA"/>
    <s v="TXB"/>
    <x v="0"/>
  </r>
  <r>
    <x v="12"/>
    <s v="OP"/>
    <d v="2016-04-19T00:00:00"/>
    <d v="1899-12-30T17:45:00"/>
    <d v="1899-12-30T19:15:00"/>
    <x v="3"/>
    <n v="108"/>
    <n v="3"/>
    <n v="17"/>
    <n v="55"/>
    <d v="1899-12-30T17:55:00"/>
    <s v="TU4925"/>
    <x v="1"/>
    <x v="0"/>
    <s v="IDA"/>
    <s v="TXB"/>
    <x v="1"/>
  </r>
  <r>
    <x v="12"/>
    <s v="OP"/>
    <d v="2016-04-19T00:00:00"/>
    <d v="1899-12-30T17:45:00"/>
    <d v="1899-12-30T19:15:00"/>
    <x v="3"/>
    <n v="108"/>
    <n v="4"/>
    <n v="17"/>
    <n v="55"/>
    <d v="1899-12-30T17:55:00"/>
    <s v="XK8586"/>
    <x v="25"/>
    <x v="0"/>
    <s v="IDA"/>
    <s v="TXB"/>
    <x v="0"/>
  </r>
  <r>
    <x v="12"/>
    <s v="OP"/>
    <d v="2016-04-19T00:00:00"/>
    <d v="1899-12-30T17:45:00"/>
    <d v="1899-12-30T19:15:00"/>
    <x v="3"/>
    <n v="108"/>
    <n v="5"/>
    <n v="17"/>
    <n v="57"/>
    <d v="1899-12-30T17:57:00"/>
    <s v="VV1303"/>
    <x v="32"/>
    <x v="0"/>
    <s v="IDA"/>
    <s v="TXB"/>
    <x v="0"/>
  </r>
  <r>
    <x v="12"/>
    <s v="OP"/>
    <d v="2016-04-19T00:00:00"/>
    <d v="1899-12-30T17:45:00"/>
    <d v="1899-12-30T19:15:00"/>
    <x v="3"/>
    <n v="108"/>
    <n v="6"/>
    <n v="17"/>
    <n v="58"/>
    <d v="1899-12-30T17:58:00"/>
    <s v="PZ5981"/>
    <x v="1"/>
    <x v="0"/>
    <s v="IDA"/>
    <s v="TXB"/>
    <x v="1"/>
  </r>
  <r>
    <x v="12"/>
    <s v="OP"/>
    <d v="2016-04-19T00:00:00"/>
    <d v="1899-12-30T17:45:00"/>
    <d v="1899-12-30T19:15:00"/>
    <x v="3"/>
    <n v="108"/>
    <n v="7"/>
    <n v="17"/>
    <n v="59"/>
    <d v="1899-12-30T17:59:00"/>
    <s v="XY9547"/>
    <x v="48"/>
    <x v="1"/>
    <s v="IDA"/>
    <s v="TXB"/>
    <x v="0"/>
  </r>
  <r>
    <x v="12"/>
    <s v="OP"/>
    <d v="2016-04-19T00:00:00"/>
    <d v="1899-12-30T17:45:00"/>
    <d v="1899-12-30T19:15:00"/>
    <x v="3"/>
    <n v="108"/>
    <n v="8"/>
    <n v="18"/>
    <n v="2"/>
    <d v="1899-12-30T18:02:00"/>
    <s v="ZI5266"/>
    <x v="25"/>
    <x v="0"/>
    <s v="IDA"/>
    <s v="TXB"/>
    <x v="0"/>
  </r>
  <r>
    <x v="12"/>
    <s v="OP"/>
    <d v="2016-04-19T00:00:00"/>
    <d v="1899-12-30T17:45:00"/>
    <d v="1899-12-30T19:15:00"/>
    <x v="3"/>
    <n v="108"/>
    <n v="9"/>
    <n v="18"/>
    <n v="3"/>
    <d v="1899-12-30T18:03:00"/>
    <s v="XR9014"/>
    <x v="32"/>
    <x v="0"/>
    <s v="IDA"/>
    <s v="TXB"/>
    <x v="0"/>
  </r>
  <r>
    <x v="12"/>
    <s v="OP"/>
    <d v="2016-04-19T00:00:00"/>
    <d v="1899-12-30T17:45:00"/>
    <d v="1899-12-30T19:15:00"/>
    <x v="3"/>
    <n v="108"/>
    <n v="10"/>
    <n v="18"/>
    <n v="5"/>
    <d v="1899-12-30T18:05:00"/>
    <s v="UT1020"/>
    <x v="1"/>
    <x v="0"/>
    <s v="IDA"/>
    <s v="TXB"/>
    <x v="0"/>
  </r>
  <r>
    <x v="12"/>
    <s v="OP"/>
    <d v="2016-04-19T00:00:00"/>
    <d v="1899-12-30T17:45:00"/>
    <d v="1899-12-30T19:15:00"/>
    <x v="3"/>
    <n v="108"/>
    <n v="11"/>
    <n v="18"/>
    <n v="5"/>
    <d v="1899-12-30T18:05:00"/>
    <s v="UK4279"/>
    <x v="27"/>
    <x v="0"/>
    <s v="IDA"/>
    <s v="TXB"/>
    <x v="0"/>
  </r>
  <r>
    <x v="12"/>
    <s v="OP"/>
    <d v="2016-04-19T00:00:00"/>
    <d v="1899-12-30T17:45:00"/>
    <d v="1899-12-30T19:15:00"/>
    <x v="3"/>
    <n v="108"/>
    <n v="12"/>
    <n v="18"/>
    <n v="8"/>
    <d v="1899-12-30T18:08:00"/>
    <s v="RZ8195"/>
    <x v="25"/>
    <x v="0"/>
    <s v="IDA"/>
    <s v="TXB"/>
    <x v="2"/>
  </r>
  <r>
    <x v="12"/>
    <s v="OP"/>
    <d v="2016-04-19T00:00:00"/>
    <d v="1899-12-30T17:45:00"/>
    <d v="1899-12-30T19:15:00"/>
    <x v="3"/>
    <n v="108"/>
    <n v="13"/>
    <n v="18"/>
    <n v="12"/>
    <d v="1899-12-30T18:12:00"/>
    <s v="VY7731"/>
    <x v="1"/>
    <x v="0"/>
    <s v="IDA"/>
    <s v="TXB"/>
    <x v="0"/>
  </r>
  <r>
    <x v="12"/>
    <s v="OP"/>
    <d v="2016-04-19T00:00:00"/>
    <d v="1899-12-30T17:45:00"/>
    <d v="1899-12-30T19:15:00"/>
    <x v="3"/>
    <n v="108"/>
    <n v="14"/>
    <n v="18"/>
    <n v="12"/>
    <d v="1899-12-30T18:12:00"/>
    <s v="XU7878"/>
    <x v="32"/>
    <x v="0"/>
    <s v="IDA"/>
    <s v="TXB"/>
    <x v="2"/>
  </r>
  <r>
    <x v="12"/>
    <s v="OP"/>
    <d v="2016-04-19T00:00:00"/>
    <d v="1899-12-30T17:45:00"/>
    <d v="1899-12-30T19:15:00"/>
    <x v="3"/>
    <n v="108"/>
    <n v="15"/>
    <n v="18"/>
    <n v="14"/>
    <d v="1899-12-30T18:14:00"/>
    <s v="MZ8012"/>
    <x v="25"/>
    <x v="0"/>
    <s v="IDA"/>
    <s v="TXB"/>
    <x v="0"/>
  </r>
  <r>
    <x v="12"/>
    <s v="OP"/>
    <d v="2016-04-19T00:00:00"/>
    <d v="1899-12-30T17:45:00"/>
    <d v="1899-12-30T19:15:00"/>
    <x v="3"/>
    <n v="108"/>
    <n v="16"/>
    <n v="18"/>
    <n v="18"/>
    <d v="1899-12-30T18:18:00"/>
    <s v="WG9620"/>
    <x v="32"/>
    <x v="0"/>
    <s v="IDA"/>
    <s v="TXB"/>
    <x v="2"/>
  </r>
  <r>
    <x v="12"/>
    <s v="OP"/>
    <d v="2016-04-19T00:00:00"/>
    <d v="1899-12-30T17:45:00"/>
    <d v="1899-12-30T19:15:00"/>
    <x v="3"/>
    <n v="108"/>
    <n v="17"/>
    <n v="18"/>
    <n v="20"/>
    <d v="1899-12-30T18:20:00"/>
    <s v="PB2475"/>
    <x v="25"/>
    <x v="0"/>
    <s v="IDA"/>
    <s v="TXB"/>
    <x v="0"/>
  </r>
  <r>
    <x v="12"/>
    <s v="OP"/>
    <d v="2016-04-19T00:00:00"/>
    <d v="1899-12-30T17:45:00"/>
    <d v="1899-12-30T19:15:00"/>
    <x v="3"/>
    <n v="108"/>
    <n v="18"/>
    <n v="18"/>
    <n v="21"/>
    <d v="1899-12-30T18:21:00"/>
    <s v="UB5719"/>
    <x v="27"/>
    <x v="0"/>
    <s v="IDA"/>
    <s v="TXB"/>
    <x v="0"/>
  </r>
  <r>
    <x v="12"/>
    <s v="OP"/>
    <d v="2016-04-19T00:00:00"/>
    <d v="1899-12-30T17:45:00"/>
    <d v="1899-12-30T19:15:00"/>
    <x v="3"/>
    <n v="108"/>
    <n v="19"/>
    <n v="18"/>
    <n v="23"/>
    <d v="1899-12-30T18:23:00"/>
    <s v="YB8101"/>
    <x v="32"/>
    <x v="0"/>
    <s v="IDA"/>
    <s v="TXB"/>
    <x v="2"/>
  </r>
  <r>
    <x v="12"/>
    <s v="OP"/>
    <d v="2016-04-19T00:00:00"/>
    <d v="1899-12-30T17:45:00"/>
    <d v="1899-12-30T19:15:00"/>
    <x v="3"/>
    <n v="108"/>
    <n v="20"/>
    <n v="18"/>
    <n v="24"/>
    <d v="1899-12-30T18:24:00"/>
    <s v="DBXP11"/>
    <x v="1"/>
    <x v="0"/>
    <s v="IDA"/>
    <s v="TXB"/>
    <x v="1"/>
  </r>
  <r>
    <x v="12"/>
    <s v="OP"/>
    <d v="2016-04-19T00:00:00"/>
    <d v="1899-12-30T17:45:00"/>
    <d v="1899-12-30T19:15:00"/>
    <x v="3"/>
    <n v="108"/>
    <n v="21"/>
    <n v="18"/>
    <n v="27"/>
    <d v="1899-12-30T18:27:00"/>
    <s v="XH4880"/>
    <x v="25"/>
    <x v="0"/>
    <s v="IDA"/>
    <s v="TXB"/>
    <x v="0"/>
  </r>
  <r>
    <x v="12"/>
    <s v="OP"/>
    <d v="2016-04-19T00:00:00"/>
    <d v="1899-12-30T17:45:00"/>
    <d v="1899-12-30T19:15:00"/>
    <x v="3"/>
    <n v="108"/>
    <n v="22"/>
    <n v="18"/>
    <n v="32"/>
    <d v="1899-12-30T18:32:00"/>
    <s v="CPPD60"/>
    <x v="25"/>
    <x v="0"/>
    <s v="IDA"/>
    <s v="TXB"/>
    <x v="0"/>
  </r>
  <r>
    <x v="12"/>
    <s v="OP"/>
    <d v="2016-04-19T00:00:00"/>
    <d v="1899-12-30T17:45:00"/>
    <d v="1899-12-30T19:15:00"/>
    <x v="3"/>
    <n v="108"/>
    <n v="23"/>
    <n v="18"/>
    <n v="33"/>
    <d v="1899-12-30T18:33:00"/>
    <s v="VA8522"/>
    <x v="1"/>
    <x v="0"/>
    <s v="IDA"/>
    <s v="TXB"/>
    <x v="1"/>
  </r>
  <r>
    <x v="12"/>
    <s v="OP"/>
    <d v="2016-04-19T00:00:00"/>
    <d v="1899-12-30T17:45:00"/>
    <d v="1899-12-30T19:15:00"/>
    <x v="3"/>
    <n v="108"/>
    <n v="24"/>
    <n v="18"/>
    <n v="34"/>
    <d v="1899-12-30T18:34:00"/>
    <s v="WT7450"/>
    <x v="29"/>
    <x v="0"/>
    <s v="IDA"/>
    <s v="TXB"/>
    <x v="0"/>
  </r>
  <r>
    <x v="12"/>
    <s v="OP"/>
    <d v="2016-04-19T00:00:00"/>
    <d v="1899-12-30T17:45:00"/>
    <d v="1899-12-30T19:15:00"/>
    <x v="3"/>
    <n v="108"/>
    <n v="25"/>
    <n v="18"/>
    <n v="40"/>
    <d v="1899-12-30T18:40:00"/>
    <s v="RB4694"/>
    <x v="1"/>
    <x v="0"/>
    <s v="IDA"/>
    <s v="TXB"/>
    <x v="1"/>
  </r>
  <r>
    <x v="12"/>
    <s v="OP"/>
    <d v="2016-04-19T00:00:00"/>
    <d v="1899-12-30T17:45:00"/>
    <d v="1899-12-30T19:15:00"/>
    <x v="3"/>
    <n v="108"/>
    <n v="26"/>
    <n v="18"/>
    <n v="43"/>
    <d v="1899-12-30T18:43:00"/>
    <s v="HKPH70"/>
    <x v="25"/>
    <x v="0"/>
    <s v="IDA"/>
    <s v="TXB"/>
    <x v="0"/>
  </r>
  <r>
    <x v="12"/>
    <s v="OP"/>
    <d v="2016-04-19T00:00:00"/>
    <d v="1899-12-30T17:45:00"/>
    <d v="1899-12-30T19:15:00"/>
    <x v="3"/>
    <n v="108"/>
    <n v="27"/>
    <n v="18"/>
    <n v="44"/>
    <d v="1899-12-30T18:44:00"/>
    <s v="ZJ7449"/>
    <x v="1"/>
    <x v="0"/>
    <s v="IDA"/>
    <s v="TXB"/>
    <x v="0"/>
  </r>
  <r>
    <x v="12"/>
    <s v="OP"/>
    <d v="2016-04-19T00:00:00"/>
    <d v="1899-12-30T17:45:00"/>
    <d v="1899-12-30T19:15:00"/>
    <x v="3"/>
    <n v="108"/>
    <n v="28"/>
    <n v="18"/>
    <n v="46"/>
    <d v="1899-12-30T18:46:00"/>
    <s v="WG3472"/>
    <x v="29"/>
    <x v="0"/>
    <s v="IDA"/>
    <s v="TXB"/>
    <x v="0"/>
  </r>
  <r>
    <x v="12"/>
    <s v="OP"/>
    <d v="2016-04-19T00:00:00"/>
    <d v="1899-12-30T17:45:00"/>
    <d v="1899-12-30T19:15:00"/>
    <x v="3"/>
    <n v="108"/>
    <n v="29"/>
    <n v="18"/>
    <n v="48"/>
    <d v="1899-12-30T18:48:00"/>
    <s v="YH1888"/>
    <x v="25"/>
    <x v="0"/>
    <s v="IDA"/>
    <s v="TXB"/>
    <x v="2"/>
  </r>
  <r>
    <x v="12"/>
    <s v="OP"/>
    <d v="2016-04-19T00:00:00"/>
    <d v="1899-12-30T17:45:00"/>
    <d v="1899-12-30T19:15:00"/>
    <x v="3"/>
    <n v="108"/>
    <n v="30"/>
    <n v="18"/>
    <n v="56"/>
    <d v="1899-12-30T18:56:00"/>
    <s v="FYBZ43"/>
    <x v="27"/>
    <x v="0"/>
    <s v="IDA"/>
    <s v="TXB"/>
    <x v="0"/>
  </r>
  <r>
    <x v="12"/>
    <s v="OP"/>
    <d v="2016-04-19T00:00:00"/>
    <d v="1899-12-30T17:45:00"/>
    <d v="1899-12-30T19:15:00"/>
    <x v="3"/>
    <n v="109"/>
    <n v="1"/>
    <n v="18"/>
    <n v="58"/>
    <d v="1899-12-30T18:58:00"/>
    <s v="VX8865"/>
    <x v="32"/>
    <x v="0"/>
    <s v="IDA"/>
    <s v="TXB"/>
    <x v="0"/>
  </r>
  <r>
    <x v="12"/>
    <s v="OP"/>
    <d v="2016-04-19T00:00:00"/>
    <d v="1899-12-30T17:45:00"/>
    <d v="1899-12-30T19:15:00"/>
    <x v="3"/>
    <n v="109"/>
    <n v="2"/>
    <n v="18"/>
    <n v="58"/>
    <d v="1899-12-30T18:58:00"/>
    <s v="ZX5687"/>
    <x v="29"/>
    <x v="0"/>
    <s v="IDA"/>
    <m/>
    <x v="0"/>
  </r>
  <r>
    <x v="12"/>
    <s v="OP"/>
    <d v="2016-04-19T00:00:00"/>
    <d v="1899-12-30T17:45:00"/>
    <d v="1899-12-30T19:15:00"/>
    <x v="3"/>
    <n v="109"/>
    <n v="3"/>
    <n v="18"/>
    <n v="58"/>
    <d v="1899-12-30T18:58:00"/>
    <s v="VX4025"/>
    <x v="1"/>
    <x v="0"/>
    <s v="IDA"/>
    <s v="TXB"/>
    <x v="1"/>
  </r>
  <r>
    <x v="12"/>
    <s v="OP"/>
    <d v="2016-04-19T00:00:00"/>
    <d v="1899-12-30T17:45:00"/>
    <d v="1899-12-30T19:15:00"/>
    <x v="3"/>
    <n v="109"/>
    <n v="4"/>
    <n v="19"/>
    <n v="4"/>
    <d v="1899-12-30T19:04:00"/>
    <s v="UH5500"/>
    <x v="27"/>
    <x v="0"/>
    <s v="IDA"/>
    <s v="TXB"/>
    <x v="0"/>
  </r>
  <r>
    <x v="12"/>
    <s v="OP"/>
    <d v="2016-04-19T00:00:00"/>
    <d v="1899-12-30T17:45:00"/>
    <d v="1899-12-30T19:15:00"/>
    <x v="3"/>
    <n v="109"/>
    <n v="5"/>
    <n v="19"/>
    <n v="7"/>
    <d v="1899-12-30T19:07:00"/>
    <s v="XU9201"/>
    <x v="25"/>
    <x v="0"/>
    <s v="IDA"/>
    <s v="TXB"/>
    <x v="0"/>
  </r>
  <r>
    <x v="12"/>
    <s v="OP"/>
    <d v="2016-04-19T00:00:00"/>
    <d v="1899-12-30T17:45:00"/>
    <d v="1899-12-30T19:15:00"/>
    <x v="3"/>
    <n v="109"/>
    <n v="6"/>
    <n v="19"/>
    <n v="9"/>
    <d v="1899-12-30T19:09:00"/>
    <s v="XW8282"/>
    <x v="25"/>
    <x v="0"/>
    <s v="IDA"/>
    <s v="TXB"/>
    <x v="0"/>
  </r>
  <r>
    <x v="12"/>
    <s v="OP"/>
    <d v="2016-04-19T00:00:00"/>
    <d v="1899-12-30T17:45:00"/>
    <d v="1899-12-30T19:15:00"/>
    <x v="3"/>
    <n v="109"/>
    <n v="7"/>
    <n v="19"/>
    <n v="13"/>
    <d v="1899-12-30T19:13:00"/>
    <s v="VV1283"/>
    <x v="25"/>
    <x v="0"/>
    <s v="IDA"/>
    <s v="TXB"/>
    <x v="2"/>
  </r>
  <r>
    <x v="13"/>
    <s v="SN"/>
    <d v="2016-04-20T00:00:00"/>
    <d v="1899-12-30T07:15:00"/>
    <d v="1899-12-30T08:45:00"/>
    <x v="0"/>
    <n v="110"/>
    <n v="1"/>
    <n v="7"/>
    <n v="15"/>
    <d v="1899-12-30T07:15:00"/>
    <s v="PZ6073"/>
    <x v="3"/>
    <x v="0"/>
    <s v="IDA"/>
    <s v="TXB"/>
    <x v="5"/>
  </r>
  <r>
    <x v="13"/>
    <s v="SN"/>
    <d v="2016-04-20T00:00:00"/>
    <d v="1899-12-30T07:15:00"/>
    <d v="1899-12-30T08:45:00"/>
    <x v="0"/>
    <n v="110"/>
    <n v="2"/>
    <n v="7"/>
    <n v="20"/>
    <d v="1899-12-30T07:20:00"/>
    <s v="PB2475"/>
    <x v="3"/>
    <x v="0"/>
    <s v="IDA"/>
    <s v="TXB"/>
    <x v="2"/>
  </r>
  <r>
    <x v="13"/>
    <s v="SN"/>
    <d v="2016-04-20T00:00:00"/>
    <d v="1899-12-30T07:15:00"/>
    <d v="1899-12-30T08:45:00"/>
    <x v="0"/>
    <n v="110"/>
    <n v="3"/>
    <n v="7"/>
    <n v="23"/>
    <d v="1899-12-30T07:23:00"/>
    <s v="XK9254"/>
    <x v="3"/>
    <x v="0"/>
    <s v="IDA"/>
    <s v="TXB"/>
    <x v="5"/>
  </r>
  <r>
    <x v="13"/>
    <s v="SN"/>
    <d v="2016-04-20T00:00:00"/>
    <d v="1899-12-30T07:15:00"/>
    <d v="1899-12-30T08:45:00"/>
    <x v="0"/>
    <n v="110"/>
    <n v="4"/>
    <n v="7"/>
    <n v="25"/>
    <d v="1899-12-30T07:25:00"/>
    <s v="VX4035"/>
    <x v="7"/>
    <x v="0"/>
    <s v="IDA"/>
    <s v="TXB"/>
    <x v="3"/>
  </r>
  <r>
    <x v="13"/>
    <s v="SN"/>
    <d v="2016-04-20T00:00:00"/>
    <d v="1899-12-30T07:15:00"/>
    <d v="1899-12-30T08:45:00"/>
    <x v="0"/>
    <n v="110"/>
    <n v="5"/>
    <n v="7"/>
    <n v="29"/>
    <d v="1899-12-30T07:29:00"/>
    <s v="BPXW57"/>
    <x v="3"/>
    <x v="0"/>
    <s v="IDA"/>
    <s v="TXB"/>
    <x v="5"/>
  </r>
  <r>
    <x v="13"/>
    <s v="SN"/>
    <d v="2016-04-20T00:00:00"/>
    <d v="1899-12-30T07:15:00"/>
    <d v="1899-12-30T08:45:00"/>
    <x v="0"/>
    <n v="110"/>
    <n v="6"/>
    <n v="7"/>
    <n v="32"/>
    <d v="1899-12-30T07:32:00"/>
    <s v="XH4880"/>
    <x v="18"/>
    <x v="0"/>
    <s v="IDA"/>
    <s v="TXB"/>
    <x v="3"/>
  </r>
  <r>
    <x v="13"/>
    <s v="SN"/>
    <d v="2016-04-20T00:00:00"/>
    <d v="1899-12-30T07:15:00"/>
    <d v="1899-12-30T08:45:00"/>
    <x v="0"/>
    <n v="110"/>
    <n v="7"/>
    <n v="7"/>
    <n v="34"/>
    <d v="1899-12-30T07:34:00"/>
    <s v="UF3899"/>
    <x v="3"/>
    <x v="0"/>
    <s v="IDA"/>
    <s v="TXB"/>
    <x v="5"/>
  </r>
  <r>
    <x v="13"/>
    <s v="SN"/>
    <d v="2016-04-20T00:00:00"/>
    <d v="1899-12-30T07:15:00"/>
    <d v="1899-12-30T08:45:00"/>
    <x v="0"/>
    <n v="110"/>
    <n v="8"/>
    <n v="7"/>
    <n v="40"/>
    <d v="1899-12-30T07:40:00"/>
    <s v="XR5469"/>
    <x v="7"/>
    <x v="0"/>
    <s v="IDA"/>
    <s v="TXB"/>
    <x v="3"/>
  </r>
  <r>
    <x v="13"/>
    <s v="SN"/>
    <d v="2016-04-20T00:00:00"/>
    <d v="1899-12-30T07:15:00"/>
    <d v="1899-12-30T08:45:00"/>
    <x v="0"/>
    <n v="110"/>
    <n v="9"/>
    <n v="7"/>
    <n v="40"/>
    <d v="1899-12-30T07:40:00"/>
    <s v="XL5415"/>
    <x v="3"/>
    <x v="0"/>
    <s v="IDA"/>
    <s v="TXB"/>
    <x v="5"/>
  </r>
  <r>
    <x v="13"/>
    <s v="SN"/>
    <d v="2016-04-20T00:00:00"/>
    <d v="1899-12-30T07:15:00"/>
    <d v="1899-12-30T08:45:00"/>
    <x v="0"/>
    <n v="110"/>
    <n v="10"/>
    <n v="7"/>
    <n v="44"/>
    <d v="1899-12-30T07:44:00"/>
    <s v="CPCD60"/>
    <x v="18"/>
    <x v="0"/>
    <s v="IDA"/>
    <s v="TXB"/>
    <x v="5"/>
  </r>
  <r>
    <x v="13"/>
    <s v="SN"/>
    <d v="2016-04-20T00:00:00"/>
    <d v="1899-12-30T07:15:00"/>
    <d v="1899-12-30T08:45:00"/>
    <x v="0"/>
    <n v="110"/>
    <n v="11"/>
    <n v="7"/>
    <n v="46"/>
    <d v="1899-12-30T07:46:00"/>
    <s v="VS4626"/>
    <x v="3"/>
    <x v="0"/>
    <s v="IDA"/>
    <s v="TXB"/>
    <x v="4"/>
  </r>
  <r>
    <x v="13"/>
    <s v="SN"/>
    <d v="2016-04-20T00:00:00"/>
    <d v="1899-12-30T07:15:00"/>
    <d v="1899-12-30T08:45:00"/>
    <x v="0"/>
    <n v="110"/>
    <n v="12"/>
    <n v="7"/>
    <n v="46"/>
    <d v="1899-12-30T07:46:00"/>
    <s v="XC7636"/>
    <x v="7"/>
    <x v="0"/>
    <s v="IDA"/>
    <s v="TXB"/>
    <x v="4"/>
  </r>
  <r>
    <x v="13"/>
    <s v="SN"/>
    <d v="2016-04-20T00:00:00"/>
    <d v="1899-12-30T07:15:00"/>
    <d v="1899-12-30T08:45:00"/>
    <x v="0"/>
    <n v="110"/>
    <n v="13"/>
    <n v="7"/>
    <n v="50"/>
    <d v="1899-12-30T07:50:00"/>
    <s v="VV1282"/>
    <x v="3"/>
    <x v="0"/>
    <s v="IDA"/>
    <s v="TXB"/>
    <x v="5"/>
  </r>
  <r>
    <x v="13"/>
    <s v="SN"/>
    <d v="2016-04-20T00:00:00"/>
    <d v="1899-12-30T07:15:00"/>
    <d v="1899-12-30T08:45:00"/>
    <x v="0"/>
    <n v="110"/>
    <n v="14"/>
    <n v="7"/>
    <n v="51"/>
    <d v="1899-12-30T07:51:00"/>
    <s v="WU1092"/>
    <x v="7"/>
    <x v="0"/>
    <s v="IDA"/>
    <s v="TXB"/>
    <x v="3"/>
  </r>
  <r>
    <x v="13"/>
    <s v="SN"/>
    <d v="2016-04-20T00:00:00"/>
    <d v="1899-12-30T07:15:00"/>
    <d v="1899-12-30T08:45:00"/>
    <x v="0"/>
    <n v="110"/>
    <n v="15"/>
    <n v="7"/>
    <n v="53"/>
    <d v="1899-12-30T07:53:00"/>
    <s v="HKPH70"/>
    <x v="18"/>
    <x v="0"/>
    <s v="IDA"/>
    <s v="TXB"/>
    <x v="3"/>
  </r>
  <r>
    <x v="13"/>
    <s v="SN"/>
    <d v="2016-04-20T00:00:00"/>
    <d v="1899-12-30T07:15:00"/>
    <d v="1899-12-30T08:45:00"/>
    <x v="0"/>
    <n v="110"/>
    <n v="16"/>
    <n v="8"/>
    <n v="0"/>
    <d v="1899-12-30T08:00:00"/>
    <s v="XJ6810"/>
    <x v="18"/>
    <x v="0"/>
    <s v="IDA"/>
    <s v="TXB"/>
    <x v="0"/>
  </r>
  <r>
    <x v="13"/>
    <s v="SN"/>
    <d v="2016-04-20T00:00:00"/>
    <d v="1899-12-30T07:15:00"/>
    <d v="1899-12-30T08:45:00"/>
    <x v="0"/>
    <n v="110"/>
    <n v="17"/>
    <n v="8"/>
    <n v="6"/>
    <d v="1899-12-30T08:06:00"/>
    <s v="VX4347"/>
    <x v="3"/>
    <x v="0"/>
    <s v="IDA"/>
    <s v="TXB"/>
    <x v="4"/>
  </r>
  <r>
    <x v="13"/>
    <s v="SN"/>
    <d v="2016-04-20T00:00:00"/>
    <d v="1899-12-30T07:15:00"/>
    <d v="1899-12-30T08:45:00"/>
    <x v="0"/>
    <n v="110"/>
    <n v="18"/>
    <n v="8"/>
    <n v="7"/>
    <d v="1899-12-30T08:07:00"/>
    <s v="XV8192"/>
    <x v="18"/>
    <x v="0"/>
    <s v="IDA"/>
    <s v="TXB"/>
    <x v="0"/>
  </r>
  <r>
    <x v="13"/>
    <s v="SN"/>
    <d v="2016-04-20T00:00:00"/>
    <d v="1899-12-30T07:15:00"/>
    <d v="1899-12-30T08:45:00"/>
    <x v="0"/>
    <n v="110"/>
    <n v="19"/>
    <n v="8"/>
    <n v="7"/>
    <d v="1899-12-30T08:07:00"/>
    <s v="UK8313"/>
    <x v="7"/>
    <x v="0"/>
    <s v="IDA"/>
    <s v="TXB"/>
    <x v="5"/>
  </r>
  <r>
    <x v="13"/>
    <s v="SN"/>
    <d v="2016-04-20T00:00:00"/>
    <d v="1899-12-30T07:15:00"/>
    <d v="1899-12-30T08:45:00"/>
    <x v="0"/>
    <n v="110"/>
    <n v="20"/>
    <n v="8"/>
    <n v="8"/>
    <d v="1899-12-30T08:08:00"/>
    <s v="YD1844"/>
    <x v="3"/>
    <x v="0"/>
    <s v="IDA"/>
    <s v="TXB"/>
    <x v="1"/>
  </r>
  <r>
    <x v="13"/>
    <s v="SN"/>
    <d v="2016-04-20T00:00:00"/>
    <d v="1899-12-30T07:15:00"/>
    <d v="1899-12-30T08:45:00"/>
    <x v="0"/>
    <n v="110"/>
    <n v="21"/>
    <n v="8"/>
    <n v="8"/>
    <d v="1899-12-30T08:08:00"/>
    <s v="TK6287"/>
    <x v="7"/>
    <x v="0"/>
    <s v="IDA"/>
    <s v="TXB"/>
    <x v="3"/>
  </r>
  <r>
    <x v="13"/>
    <s v="SN"/>
    <d v="2016-04-20T00:00:00"/>
    <d v="1899-12-30T07:15:00"/>
    <d v="1899-12-30T08:45:00"/>
    <x v="0"/>
    <n v="110"/>
    <n v="22"/>
    <n v="8"/>
    <n v="13"/>
    <d v="1899-12-30T08:13:00"/>
    <s v="WU1084"/>
    <x v="7"/>
    <x v="0"/>
    <s v="IDA"/>
    <s v="TXB"/>
    <x v="0"/>
  </r>
  <r>
    <x v="13"/>
    <s v="SN"/>
    <d v="2016-04-20T00:00:00"/>
    <d v="1899-12-30T07:15:00"/>
    <d v="1899-12-30T08:45:00"/>
    <x v="0"/>
    <n v="110"/>
    <n v="23"/>
    <n v="8"/>
    <n v="17"/>
    <d v="1899-12-30T08:17:00"/>
    <s v="VB8940"/>
    <x v="3"/>
    <x v="0"/>
    <s v="IDA"/>
    <s v="TXB"/>
    <x v="5"/>
  </r>
  <r>
    <x v="13"/>
    <s v="SN"/>
    <d v="2016-04-20T00:00:00"/>
    <d v="1899-12-30T07:15:00"/>
    <d v="1899-12-30T08:45:00"/>
    <x v="0"/>
    <n v="110"/>
    <n v="24"/>
    <n v="8"/>
    <n v="19"/>
    <d v="1899-12-30T08:19:00"/>
    <s v="XN9443"/>
    <x v="43"/>
    <x v="1"/>
    <s v="IDA"/>
    <s v="TXB"/>
    <x v="0"/>
  </r>
  <r>
    <x v="13"/>
    <s v="SN"/>
    <d v="2016-04-20T00:00:00"/>
    <d v="1899-12-30T07:15:00"/>
    <d v="1899-12-30T08:45:00"/>
    <x v="0"/>
    <n v="110"/>
    <n v="25"/>
    <n v="8"/>
    <n v="21"/>
    <d v="1899-12-30T08:21:00"/>
    <s v="SC4302"/>
    <x v="3"/>
    <x v="0"/>
    <s v="IDA"/>
    <s v="TXB"/>
    <x v="1"/>
  </r>
  <r>
    <x v="13"/>
    <s v="SN"/>
    <d v="2016-04-20T00:00:00"/>
    <d v="1899-12-30T07:15:00"/>
    <d v="1899-12-30T08:45:00"/>
    <x v="0"/>
    <n v="110"/>
    <n v="26"/>
    <n v="8"/>
    <n v="24"/>
    <d v="1899-12-30T08:24:00"/>
    <s v="WG2199"/>
    <x v="7"/>
    <x v="0"/>
    <s v="IDA"/>
    <s v="TXB"/>
    <x v="2"/>
  </r>
  <r>
    <x v="13"/>
    <s v="SN"/>
    <d v="2016-04-20T00:00:00"/>
    <d v="1899-12-30T07:15:00"/>
    <d v="1899-12-30T08:45:00"/>
    <x v="0"/>
    <n v="110"/>
    <n v="27"/>
    <n v="8"/>
    <n v="27"/>
    <d v="1899-12-30T08:27:00"/>
    <s v="UP2406"/>
    <x v="7"/>
    <x v="0"/>
    <s v="IDA"/>
    <s v="TXB"/>
    <x v="2"/>
  </r>
  <r>
    <x v="13"/>
    <s v="SN"/>
    <d v="2016-04-20T00:00:00"/>
    <d v="1899-12-30T07:15:00"/>
    <d v="1899-12-30T08:45:00"/>
    <x v="0"/>
    <n v="110"/>
    <n v="28"/>
    <n v="8"/>
    <n v="28"/>
    <d v="1899-12-30T08:28:00"/>
    <s v="PP5300"/>
    <x v="3"/>
    <x v="0"/>
    <s v="IDA"/>
    <s v="TXB"/>
    <x v="0"/>
  </r>
  <r>
    <x v="13"/>
    <s v="SN"/>
    <d v="2016-04-20T00:00:00"/>
    <d v="1899-12-30T07:15:00"/>
    <d v="1899-12-30T08:45:00"/>
    <x v="0"/>
    <n v="110"/>
    <n v="29"/>
    <n v="8"/>
    <n v="32"/>
    <d v="1899-12-30T08:32:00"/>
    <s v="XK8588"/>
    <x v="18"/>
    <x v="0"/>
    <s v="IDA"/>
    <s v="TXB"/>
    <x v="0"/>
  </r>
  <r>
    <x v="13"/>
    <s v="SN"/>
    <d v="2016-04-20T00:00:00"/>
    <d v="1899-12-30T07:15:00"/>
    <d v="1899-12-30T08:45:00"/>
    <x v="0"/>
    <n v="110"/>
    <n v="30"/>
    <n v="8"/>
    <n v="33"/>
    <d v="1899-12-30T08:33:00"/>
    <s v="NB8231"/>
    <x v="3"/>
    <x v="0"/>
    <s v="IDA"/>
    <s v="TXB"/>
    <x v="2"/>
  </r>
  <r>
    <x v="13"/>
    <s v="SN"/>
    <d v="2016-04-20T00:00:00"/>
    <d v="1899-12-30T07:15:00"/>
    <d v="1899-12-30T08:45:00"/>
    <x v="0"/>
    <n v="111"/>
    <n v="1"/>
    <n v="8"/>
    <n v="33"/>
    <d v="1899-12-30T08:33:00"/>
    <s v="YC9518"/>
    <x v="7"/>
    <x v="0"/>
    <s v="IDA"/>
    <s v="TXB"/>
    <x v="2"/>
  </r>
  <r>
    <x v="13"/>
    <s v="SN"/>
    <d v="2016-04-20T00:00:00"/>
    <d v="1899-12-30T07:15:00"/>
    <d v="1899-12-30T08:45:00"/>
    <x v="0"/>
    <n v="111"/>
    <n v="2"/>
    <n v="8"/>
    <n v="38"/>
    <d v="1899-12-30T08:38:00"/>
    <s v="WB5093"/>
    <x v="7"/>
    <x v="0"/>
    <s v="IDA"/>
    <s v="TXB"/>
    <x v="0"/>
  </r>
  <r>
    <x v="13"/>
    <s v="SN"/>
    <d v="2016-04-20T00:00:00"/>
    <d v="1899-12-30T07:15:00"/>
    <d v="1899-12-30T08:45:00"/>
    <x v="0"/>
    <n v="111"/>
    <n v="3"/>
    <n v="8"/>
    <n v="39"/>
    <d v="1899-12-30T08:39:00"/>
    <s v="UN1419"/>
    <x v="3"/>
    <x v="0"/>
    <s v="IDA"/>
    <s v="TXB"/>
    <x v="1"/>
  </r>
  <r>
    <x v="13"/>
    <s v="SN"/>
    <d v="2016-04-20T00:00:00"/>
    <d v="1899-12-30T07:15:00"/>
    <d v="1899-12-30T08:45:00"/>
    <x v="0"/>
    <n v="111"/>
    <n v="4"/>
    <n v="8"/>
    <n v="43"/>
    <d v="1899-12-30T08:43:00"/>
    <s v="UF9546"/>
    <x v="7"/>
    <x v="0"/>
    <s v="IDA"/>
    <s v="TXB"/>
    <x v="2"/>
  </r>
  <r>
    <x v="13"/>
    <s v="SN"/>
    <d v="2016-04-20T00:00:00"/>
    <d v="1899-12-30T09:45:00"/>
    <d v="1899-12-30T11:15:00"/>
    <x v="1"/>
    <n v="111"/>
    <n v="16"/>
    <n v="10"/>
    <n v="0"/>
    <d v="1899-12-30T10:00:00"/>
    <s v="YS4204"/>
    <x v="3"/>
    <x v="0"/>
    <s v="IDA"/>
    <s v="TXB"/>
    <x v="2"/>
  </r>
  <r>
    <x v="13"/>
    <s v="SN"/>
    <d v="2016-04-20T00:00:00"/>
    <d v="1899-12-30T09:45:00"/>
    <d v="1899-12-30T11:15:00"/>
    <x v="1"/>
    <n v="111"/>
    <n v="17"/>
    <n v="10"/>
    <n v="0"/>
    <d v="1899-12-30T10:00:00"/>
    <s v="VJ9650"/>
    <x v="7"/>
    <x v="0"/>
    <s v="IDA"/>
    <s v="TXB"/>
    <x v="2"/>
  </r>
  <r>
    <x v="13"/>
    <s v="SN"/>
    <d v="2016-04-20T00:00:00"/>
    <d v="1899-12-30T09:45:00"/>
    <d v="1899-12-30T11:15:00"/>
    <x v="1"/>
    <n v="111"/>
    <n v="18"/>
    <n v="10"/>
    <n v="3"/>
    <d v="1899-12-30T10:03:00"/>
    <s v="XF9611"/>
    <x v="18"/>
    <x v="0"/>
    <s v="IDA"/>
    <s v="TXB"/>
    <x v="2"/>
  </r>
  <r>
    <x v="13"/>
    <s v="SN"/>
    <d v="2016-04-20T00:00:00"/>
    <d v="1899-12-30T09:45:00"/>
    <d v="1899-12-30T11:15:00"/>
    <x v="1"/>
    <n v="111"/>
    <n v="19"/>
    <n v="10"/>
    <n v="4"/>
    <d v="1899-12-30T10:04:00"/>
    <s v="VN4488"/>
    <x v="3"/>
    <x v="0"/>
    <s v="IDA"/>
    <s v="TXB"/>
    <x v="2"/>
  </r>
  <r>
    <x v="13"/>
    <s v="SN"/>
    <d v="2016-04-20T00:00:00"/>
    <d v="1899-12-30T09:45:00"/>
    <d v="1899-12-30T11:15:00"/>
    <x v="1"/>
    <n v="111"/>
    <n v="20"/>
    <n v="10"/>
    <n v="8"/>
    <d v="1899-12-30T10:08:00"/>
    <s v="WT1863"/>
    <x v="7"/>
    <x v="0"/>
    <s v="IDA"/>
    <s v="TXB"/>
    <x v="2"/>
  </r>
  <r>
    <x v="13"/>
    <s v="SN"/>
    <d v="2016-04-20T00:00:00"/>
    <d v="1899-12-30T09:45:00"/>
    <d v="1899-12-30T11:15:00"/>
    <x v="1"/>
    <n v="111"/>
    <n v="21"/>
    <n v="10"/>
    <n v="9"/>
    <d v="1899-12-30T10:09:00"/>
    <s v="UP2404"/>
    <x v="3"/>
    <x v="0"/>
    <s v="IDA"/>
    <s v="TXB"/>
    <x v="2"/>
  </r>
  <r>
    <x v="13"/>
    <s v="SN"/>
    <d v="2016-04-20T00:00:00"/>
    <d v="1899-12-30T09:45:00"/>
    <d v="1899-12-30T11:15:00"/>
    <x v="1"/>
    <n v="111"/>
    <n v="22"/>
    <n v="10"/>
    <n v="13"/>
    <d v="1899-12-30T10:13:00"/>
    <s v="YG1223"/>
    <x v="7"/>
    <x v="0"/>
    <s v="IDA"/>
    <s v="TXB"/>
    <x v="2"/>
  </r>
  <r>
    <x v="13"/>
    <s v="SN"/>
    <d v="2016-04-20T00:00:00"/>
    <d v="1899-12-30T09:45:00"/>
    <d v="1899-12-30T11:15:00"/>
    <x v="1"/>
    <n v="111"/>
    <n v="23"/>
    <n v="10"/>
    <n v="14"/>
    <d v="1899-12-30T10:14:00"/>
    <s v="YH2184"/>
    <x v="3"/>
    <x v="0"/>
    <s v="IDA"/>
    <s v="TXB"/>
    <x v="2"/>
  </r>
  <r>
    <x v="13"/>
    <s v="SN"/>
    <d v="2016-04-20T00:00:00"/>
    <d v="1899-12-30T09:45:00"/>
    <d v="1899-12-30T11:15:00"/>
    <x v="1"/>
    <n v="111"/>
    <n v="24"/>
    <n v="10"/>
    <n v="18"/>
    <d v="1899-12-30T10:18:00"/>
    <s v="UA8209"/>
    <x v="7"/>
    <x v="0"/>
    <s v="IDA"/>
    <s v="TXB"/>
    <x v="2"/>
  </r>
  <r>
    <x v="13"/>
    <s v="SN"/>
    <d v="2016-04-20T00:00:00"/>
    <d v="1899-12-30T09:45:00"/>
    <d v="1899-12-30T11:15:00"/>
    <x v="1"/>
    <n v="111"/>
    <n v="25"/>
    <n v="10"/>
    <n v="22"/>
    <d v="1899-12-30T10:22:00"/>
    <s v="YB7008"/>
    <x v="3"/>
    <x v="0"/>
    <s v="IDA"/>
    <s v="TXB"/>
    <x v="2"/>
  </r>
  <r>
    <x v="13"/>
    <s v="SN"/>
    <d v="2016-04-20T00:00:00"/>
    <d v="1899-12-30T09:45:00"/>
    <d v="1899-12-30T11:15:00"/>
    <x v="1"/>
    <n v="111"/>
    <n v="26"/>
    <n v="10"/>
    <n v="25"/>
    <d v="1899-12-30T10:25:00"/>
    <s v="SE2454"/>
    <x v="7"/>
    <x v="0"/>
    <s v="IDA"/>
    <s v="TXB"/>
    <x v="2"/>
  </r>
  <r>
    <x v="13"/>
    <s v="SN"/>
    <d v="2016-04-20T00:00:00"/>
    <d v="1899-12-30T09:45:00"/>
    <d v="1899-12-30T11:15:00"/>
    <x v="1"/>
    <n v="111"/>
    <n v="27"/>
    <n v="10"/>
    <n v="29"/>
    <d v="1899-12-30T10:29:00"/>
    <s v="ZY7023"/>
    <x v="3"/>
    <x v="0"/>
    <s v="IDA"/>
    <s v="TXB"/>
    <x v="0"/>
  </r>
  <r>
    <x v="13"/>
    <s v="SN"/>
    <d v="2016-04-20T00:00:00"/>
    <d v="1899-12-30T09:45:00"/>
    <d v="1899-12-30T11:15:00"/>
    <x v="1"/>
    <n v="111"/>
    <n v="28"/>
    <n v="10"/>
    <n v="33"/>
    <d v="1899-12-30T10:33:00"/>
    <s v="PZ6073"/>
    <x v="7"/>
    <x v="0"/>
    <s v="IDA"/>
    <s v="TXB"/>
    <x v="2"/>
  </r>
  <r>
    <x v="13"/>
    <s v="SN"/>
    <d v="2016-04-20T00:00:00"/>
    <d v="1899-12-30T09:45:00"/>
    <d v="1899-12-30T11:15:00"/>
    <x v="1"/>
    <n v="111"/>
    <n v="29"/>
    <n v="10"/>
    <n v="35"/>
    <d v="1899-12-30T10:35:00"/>
    <s v="WC7812"/>
    <x v="3"/>
    <x v="0"/>
    <s v="IDA"/>
    <s v="TXB"/>
    <x v="2"/>
  </r>
  <r>
    <x v="13"/>
    <s v="SN"/>
    <d v="2016-04-20T00:00:00"/>
    <d v="1899-12-30T09:45:00"/>
    <d v="1899-12-30T11:15:00"/>
    <x v="1"/>
    <n v="111"/>
    <n v="30"/>
    <n v="10"/>
    <n v="39"/>
    <d v="1899-12-30T10:39:00"/>
    <s v="VV1283"/>
    <x v="18"/>
    <x v="0"/>
    <s v="IDA"/>
    <s v="TXB"/>
    <x v="2"/>
  </r>
  <r>
    <x v="13"/>
    <s v="SN"/>
    <d v="2016-04-20T00:00:00"/>
    <d v="1899-12-30T09:45:00"/>
    <d v="1899-12-30T11:15:00"/>
    <x v="1"/>
    <n v="112"/>
    <n v="1"/>
    <n v="10"/>
    <n v="40"/>
    <d v="1899-12-30T10:40:00"/>
    <s v="XN8260"/>
    <x v="3"/>
    <x v="0"/>
    <s v="IDA"/>
    <s v="TXB"/>
    <x v="2"/>
  </r>
  <r>
    <x v="13"/>
    <s v="SN"/>
    <d v="2016-04-20T00:00:00"/>
    <d v="1899-12-30T09:45:00"/>
    <d v="1899-12-30T11:15:00"/>
    <x v="1"/>
    <n v="112"/>
    <n v="2"/>
    <n v="10"/>
    <n v="44"/>
    <d v="1899-12-30T10:44:00"/>
    <s v="XV2271"/>
    <x v="7"/>
    <x v="0"/>
    <s v="IDA"/>
    <s v="TXB"/>
    <x v="2"/>
  </r>
  <r>
    <x v="13"/>
    <s v="SN"/>
    <d v="2016-04-20T00:00:00"/>
    <d v="1899-12-30T09:45:00"/>
    <d v="1899-12-30T11:15:00"/>
    <x v="1"/>
    <n v="112"/>
    <n v="3"/>
    <n v="10"/>
    <n v="45"/>
    <d v="1899-12-30T10:45:00"/>
    <s v="SG5933"/>
    <x v="3"/>
    <x v="0"/>
    <s v="IDA"/>
    <s v="TXB"/>
    <x v="2"/>
  </r>
  <r>
    <x v="13"/>
    <s v="SN"/>
    <d v="2016-04-20T00:00:00"/>
    <d v="1899-12-30T09:45:00"/>
    <d v="1899-12-30T11:15:00"/>
    <x v="1"/>
    <n v="112"/>
    <n v="4"/>
    <n v="10"/>
    <n v="48"/>
    <d v="1899-12-30T10:48:00"/>
    <s v="YK9204"/>
    <x v="7"/>
    <x v="0"/>
    <s v="IDA"/>
    <s v="TXB"/>
    <x v="0"/>
  </r>
  <r>
    <x v="13"/>
    <s v="SN"/>
    <d v="2016-04-20T00:00:00"/>
    <d v="1899-12-30T09:45:00"/>
    <d v="1899-12-30T11:15:00"/>
    <x v="1"/>
    <n v="112"/>
    <n v="5"/>
    <n v="10"/>
    <n v="51"/>
    <d v="1899-12-30T10:51:00"/>
    <s v="PU7430"/>
    <x v="3"/>
    <x v="0"/>
    <s v="IDA"/>
    <s v="TXB"/>
    <x v="2"/>
  </r>
  <r>
    <x v="13"/>
    <s v="SN"/>
    <d v="2016-04-20T00:00:00"/>
    <d v="1899-12-30T09:45:00"/>
    <d v="1899-12-30T11:15:00"/>
    <x v="1"/>
    <n v="112"/>
    <n v="6"/>
    <n v="10"/>
    <n v="56"/>
    <d v="1899-12-30T10:56:00"/>
    <s v="BPXW57"/>
    <x v="7"/>
    <x v="0"/>
    <s v="IDA"/>
    <s v="TXB"/>
    <x v="2"/>
  </r>
  <r>
    <x v="13"/>
    <s v="SN"/>
    <d v="2016-04-20T00:00:00"/>
    <d v="1899-12-30T09:45:00"/>
    <d v="1899-12-30T11:15:00"/>
    <x v="1"/>
    <n v="112"/>
    <n v="7"/>
    <n v="10"/>
    <n v="57"/>
    <d v="1899-12-30T10:57:00"/>
    <s v="XG7586"/>
    <x v="18"/>
    <x v="0"/>
    <s v="IDA"/>
    <s v="TXB"/>
    <x v="2"/>
  </r>
  <r>
    <x v="13"/>
    <s v="SN"/>
    <d v="2016-04-20T00:00:00"/>
    <d v="1899-12-30T09:45:00"/>
    <d v="1899-12-30T11:15:00"/>
    <x v="1"/>
    <n v="112"/>
    <n v="8"/>
    <n v="10"/>
    <n v="58"/>
    <d v="1899-12-30T10:58:00"/>
    <s v="PV7429"/>
    <x v="3"/>
    <x v="0"/>
    <s v="IDA"/>
    <s v="TXB"/>
    <x v="2"/>
  </r>
  <r>
    <x v="13"/>
    <s v="SN"/>
    <d v="2016-04-20T00:00:00"/>
    <d v="1899-12-30T09:45:00"/>
    <d v="1899-12-30T11:15:00"/>
    <x v="1"/>
    <n v="112"/>
    <n v="9"/>
    <n v="11"/>
    <n v="1"/>
    <d v="1899-12-30T11:01:00"/>
    <s v="VX4351"/>
    <x v="7"/>
    <x v="0"/>
    <s v="IDA"/>
    <s v="TXB"/>
    <x v="2"/>
  </r>
  <r>
    <x v="13"/>
    <s v="SN"/>
    <d v="2016-04-20T00:00:00"/>
    <d v="1899-12-30T09:45:00"/>
    <d v="1899-12-30T11:15:00"/>
    <x v="1"/>
    <n v="112"/>
    <n v="10"/>
    <n v="11"/>
    <n v="7"/>
    <d v="1899-12-30T11:07:00"/>
    <s v="UF3899"/>
    <x v="7"/>
    <x v="0"/>
    <s v="IDA"/>
    <s v="TXB"/>
    <x v="2"/>
  </r>
  <r>
    <x v="13"/>
    <s v="SN"/>
    <d v="2016-04-20T00:00:00"/>
    <d v="1899-12-30T09:45:00"/>
    <d v="1899-12-30T11:15:00"/>
    <x v="1"/>
    <n v="112"/>
    <n v="11"/>
    <n v="11"/>
    <n v="8"/>
    <d v="1899-12-30T11:08:00"/>
    <s v="VL6308"/>
    <x v="3"/>
    <x v="0"/>
    <s v="IDA"/>
    <s v="TXB"/>
    <x v="2"/>
  </r>
  <r>
    <x v="13"/>
    <s v="SN"/>
    <d v="2016-04-20T00:00:00"/>
    <d v="1899-12-30T09:45:00"/>
    <d v="1899-12-30T11:15:00"/>
    <x v="1"/>
    <n v="112"/>
    <n v="12"/>
    <n v="11"/>
    <n v="9"/>
    <d v="1899-12-30T11:09:00"/>
    <s v="WK7410"/>
    <x v="18"/>
    <x v="0"/>
    <s v="IDA"/>
    <s v="TXB"/>
    <x v="2"/>
  </r>
  <r>
    <x v="13"/>
    <s v="SN"/>
    <d v="2016-04-20T00:00:00"/>
    <d v="1899-12-30T09:45:00"/>
    <d v="1899-12-30T11:15:00"/>
    <x v="1"/>
    <n v="112"/>
    <n v="13"/>
    <n v="11"/>
    <n v="12"/>
    <d v="1899-12-30T11:12:00"/>
    <s v="YL5415"/>
    <x v="7"/>
    <x v="0"/>
    <s v="IDA"/>
    <s v="TXB"/>
    <x v="2"/>
  </r>
  <r>
    <x v="13"/>
    <s v="SN"/>
    <d v="2016-04-20T00:00:00"/>
    <d v="1899-12-30T12:45:00"/>
    <d v="1899-12-30T14:15:00"/>
    <x v="2"/>
    <n v="112"/>
    <n v="16"/>
    <n v="12"/>
    <n v="48"/>
    <d v="1899-12-30T12:48:00"/>
    <s v="TP6745"/>
    <x v="3"/>
    <x v="0"/>
    <s v="IDA"/>
    <s v="TXB"/>
    <x v="0"/>
  </r>
  <r>
    <x v="13"/>
    <s v="SN"/>
    <d v="2016-04-20T00:00:00"/>
    <d v="1899-12-30T12:45:00"/>
    <d v="1899-12-30T14:15:00"/>
    <x v="2"/>
    <n v="112"/>
    <n v="17"/>
    <n v="12"/>
    <n v="49"/>
    <d v="1899-12-30T12:49:00"/>
    <s v="VP2351"/>
    <x v="7"/>
    <x v="0"/>
    <s v="IDA"/>
    <s v="TXB"/>
    <x v="2"/>
  </r>
  <r>
    <x v="13"/>
    <s v="SN"/>
    <d v="2016-04-20T00:00:00"/>
    <d v="1899-12-30T12:45:00"/>
    <d v="1899-12-30T14:15:00"/>
    <x v="2"/>
    <n v="112"/>
    <n v="18"/>
    <n v="12"/>
    <n v="51"/>
    <d v="1899-12-30T12:51:00"/>
    <s v="YK4614"/>
    <x v="3"/>
    <x v="0"/>
    <s v="IDA"/>
    <s v="TXB"/>
    <x v="2"/>
  </r>
  <r>
    <x v="13"/>
    <s v="SN"/>
    <d v="2016-04-20T00:00:00"/>
    <d v="1899-12-30T12:45:00"/>
    <d v="1899-12-30T14:15:00"/>
    <x v="2"/>
    <n v="112"/>
    <n v="19"/>
    <n v="12"/>
    <n v="53"/>
    <d v="1899-12-30T12:53:00"/>
    <s v="XK8588"/>
    <x v="43"/>
    <x v="1"/>
    <s v="IDA"/>
    <s v="TXB"/>
    <x v="2"/>
  </r>
  <r>
    <x v="13"/>
    <s v="SN"/>
    <d v="2016-04-20T00:00:00"/>
    <d v="1899-12-30T12:45:00"/>
    <d v="1899-12-30T14:15:00"/>
    <x v="2"/>
    <n v="112"/>
    <n v="20"/>
    <n v="12"/>
    <n v="55"/>
    <d v="1899-12-30T12:55:00"/>
    <s v="PW8701"/>
    <x v="7"/>
    <x v="0"/>
    <s v="IDA"/>
    <s v="TXB"/>
    <x v="2"/>
  </r>
  <r>
    <x v="13"/>
    <s v="SN"/>
    <d v="2016-04-20T00:00:00"/>
    <d v="1899-12-30T12:45:00"/>
    <d v="1899-12-30T14:15:00"/>
    <x v="2"/>
    <n v="112"/>
    <n v="21"/>
    <n v="12"/>
    <n v="56"/>
    <d v="1899-12-30T12:56:00"/>
    <s v="YF9628"/>
    <x v="3"/>
    <x v="0"/>
    <s v="IDA"/>
    <s v="TXB"/>
    <x v="2"/>
  </r>
  <r>
    <x v="13"/>
    <s v="SN"/>
    <d v="2016-04-20T00:00:00"/>
    <d v="1899-12-30T12:45:00"/>
    <d v="1899-12-30T14:15:00"/>
    <x v="2"/>
    <n v="112"/>
    <n v="22"/>
    <n v="12"/>
    <n v="58"/>
    <d v="1899-12-30T12:58:00"/>
    <s v="XH4868"/>
    <x v="7"/>
    <x v="0"/>
    <s v="IDA"/>
    <s v="TXB"/>
    <x v="2"/>
  </r>
  <r>
    <x v="13"/>
    <s v="SN"/>
    <d v="2016-04-20T00:00:00"/>
    <d v="1899-12-30T12:45:00"/>
    <d v="1899-12-30T14:15:00"/>
    <x v="2"/>
    <n v="112"/>
    <n v="23"/>
    <n v="13"/>
    <n v="5"/>
    <d v="1899-12-30T13:05:00"/>
    <s v="ZL5402"/>
    <x v="3"/>
    <x v="0"/>
    <s v="IDA"/>
    <s v="TXB"/>
    <x v="2"/>
  </r>
  <r>
    <x v="13"/>
    <s v="SN"/>
    <d v="2016-04-20T00:00:00"/>
    <d v="1899-12-30T12:45:00"/>
    <d v="1899-12-30T14:15:00"/>
    <x v="2"/>
    <n v="112"/>
    <n v="24"/>
    <n v="13"/>
    <n v="7"/>
    <d v="1899-12-30T13:07:00"/>
    <s v="RK2521"/>
    <x v="7"/>
    <x v="0"/>
    <s v="IDA"/>
    <s v="TXB"/>
    <x v="2"/>
  </r>
  <r>
    <x v="13"/>
    <s v="SN"/>
    <d v="2016-04-20T00:00:00"/>
    <d v="1899-12-30T12:45:00"/>
    <d v="1899-12-30T14:15:00"/>
    <x v="2"/>
    <n v="112"/>
    <n v="25"/>
    <n v="13"/>
    <n v="10"/>
    <d v="1899-12-30T13:10:00"/>
    <s v="PS8641"/>
    <x v="3"/>
    <x v="0"/>
    <s v="IDA"/>
    <s v="TXB"/>
    <x v="2"/>
  </r>
  <r>
    <x v="13"/>
    <s v="SN"/>
    <d v="2016-04-20T00:00:00"/>
    <d v="1899-12-30T12:45:00"/>
    <d v="1899-12-30T14:15:00"/>
    <x v="2"/>
    <n v="112"/>
    <n v="26"/>
    <n v="13"/>
    <n v="10"/>
    <d v="1899-12-30T13:10:00"/>
    <s v="FV6860"/>
    <x v="7"/>
    <x v="0"/>
    <s v="IDA"/>
    <s v="TXB"/>
    <x v="2"/>
  </r>
  <r>
    <x v="13"/>
    <s v="SN"/>
    <d v="2016-04-20T00:00:00"/>
    <d v="1899-12-30T12:45:00"/>
    <d v="1899-12-30T14:15:00"/>
    <x v="2"/>
    <n v="112"/>
    <n v="27"/>
    <n v="13"/>
    <n v="10"/>
    <d v="1899-12-30T13:10:00"/>
    <s v="RZ8195"/>
    <x v="18"/>
    <x v="0"/>
    <s v="IDA"/>
    <s v="TXB"/>
    <x v="2"/>
  </r>
  <r>
    <x v="13"/>
    <s v="SN"/>
    <d v="2016-04-20T00:00:00"/>
    <d v="1899-12-30T12:45:00"/>
    <d v="1899-12-30T14:15:00"/>
    <x v="2"/>
    <n v="112"/>
    <n v="28"/>
    <n v="13"/>
    <n v="15"/>
    <d v="1899-12-30T13:15:00"/>
    <s v="YV3188"/>
    <x v="3"/>
    <x v="0"/>
    <s v="IDA"/>
    <s v="TXB"/>
    <x v="2"/>
  </r>
  <r>
    <x v="13"/>
    <s v="SN"/>
    <d v="2016-04-20T00:00:00"/>
    <d v="1899-12-30T12:45:00"/>
    <d v="1899-12-30T14:15:00"/>
    <x v="2"/>
    <n v="112"/>
    <n v="29"/>
    <n v="13"/>
    <n v="19"/>
    <d v="1899-12-30T13:19:00"/>
    <s v="YA5832"/>
    <x v="7"/>
    <x v="0"/>
    <s v="IDA"/>
    <s v="TXB"/>
    <x v="2"/>
  </r>
  <r>
    <x v="13"/>
    <s v="SN"/>
    <d v="2016-04-20T00:00:00"/>
    <d v="1899-12-30T12:45:00"/>
    <d v="1899-12-30T14:15:00"/>
    <x v="2"/>
    <n v="112"/>
    <n v="30"/>
    <n v="13"/>
    <n v="22"/>
    <d v="1899-12-30T13:22:00"/>
    <s v="XJ1623"/>
    <x v="3"/>
    <x v="0"/>
    <s v="IDA"/>
    <s v="TXB"/>
    <x v="0"/>
  </r>
  <r>
    <x v="13"/>
    <s v="SN"/>
    <d v="2016-04-20T00:00:00"/>
    <d v="1899-12-30T12:45:00"/>
    <d v="1899-12-30T14:15:00"/>
    <x v="2"/>
    <n v="113"/>
    <n v="1"/>
    <n v="13"/>
    <n v="26"/>
    <d v="1899-12-30T13:26:00"/>
    <s v="PP5317"/>
    <x v="7"/>
    <x v="0"/>
    <s v="IDA"/>
    <s v="TXB"/>
    <x v="2"/>
  </r>
  <r>
    <x v="13"/>
    <s v="SN"/>
    <d v="2016-04-20T00:00:00"/>
    <d v="1899-12-30T12:45:00"/>
    <d v="1899-12-30T14:15:00"/>
    <x v="2"/>
    <n v="113"/>
    <n v="2"/>
    <n v="13"/>
    <n v="27"/>
    <d v="1899-12-30T13:27:00"/>
    <s v="UY3756"/>
    <x v="3"/>
    <x v="0"/>
    <s v="IDA"/>
    <s v="TXB"/>
    <x v="2"/>
  </r>
  <r>
    <x v="13"/>
    <s v="SN"/>
    <d v="2016-04-20T00:00:00"/>
    <d v="1899-12-30T12:45:00"/>
    <d v="1899-12-30T14:15:00"/>
    <x v="2"/>
    <n v="113"/>
    <n v="3"/>
    <n v="13"/>
    <n v="28"/>
    <d v="1899-12-30T13:28:00"/>
    <s v="CPPD60"/>
    <x v="43"/>
    <x v="1"/>
    <s v="IDA"/>
    <s v="TXB"/>
    <x v="2"/>
  </r>
  <r>
    <x v="13"/>
    <s v="SN"/>
    <d v="2016-04-20T00:00:00"/>
    <d v="1899-12-30T12:45:00"/>
    <d v="1899-12-30T14:15:00"/>
    <x v="2"/>
    <n v="113"/>
    <n v="4"/>
    <n v="13"/>
    <n v="33"/>
    <d v="1899-12-30T13:33:00"/>
    <s v="VJ3615"/>
    <x v="7"/>
    <x v="0"/>
    <s v="IDA"/>
    <s v="TXB"/>
    <x v="2"/>
  </r>
  <r>
    <x v="13"/>
    <s v="SN"/>
    <d v="2016-04-20T00:00:00"/>
    <d v="1899-12-30T12:45:00"/>
    <d v="1899-12-30T14:15:00"/>
    <x v="2"/>
    <n v="113"/>
    <n v="5"/>
    <n v="13"/>
    <n v="36"/>
    <d v="1899-12-30T13:36:00"/>
    <s v="YD1031"/>
    <x v="3"/>
    <x v="0"/>
    <s v="IDA"/>
    <s v="TXB"/>
    <x v="2"/>
  </r>
  <r>
    <x v="13"/>
    <s v="SN"/>
    <d v="2016-04-20T00:00:00"/>
    <d v="1899-12-30T12:45:00"/>
    <d v="1899-12-30T14:15:00"/>
    <x v="2"/>
    <n v="113"/>
    <n v="6"/>
    <n v="13"/>
    <n v="38"/>
    <d v="1899-12-30T13:38:00"/>
    <s v="YS4204"/>
    <x v="7"/>
    <x v="0"/>
    <s v="IDA"/>
    <s v="TXB"/>
    <x v="2"/>
  </r>
  <r>
    <x v="13"/>
    <s v="SN"/>
    <d v="2016-04-20T00:00:00"/>
    <d v="1899-12-30T12:45:00"/>
    <d v="1899-12-30T14:15:00"/>
    <x v="2"/>
    <n v="113"/>
    <n v="7"/>
    <n v="13"/>
    <n v="40"/>
    <d v="1899-12-30T13:40:00"/>
    <s v="WH8296"/>
    <x v="3"/>
    <x v="0"/>
    <s v="IDA"/>
    <s v="TXB"/>
    <x v="2"/>
  </r>
  <r>
    <x v="13"/>
    <s v="SN"/>
    <d v="2016-04-20T00:00:00"/>
    <d v="1899-12-30T12:45:00"/>
    <d v="1899-12-30T14:15:00"/>
    <x v="2"/>
    <n v="113"/>
    <n v="8"/>
    <n v="13"/>
    <n v="43"/>
    <d v="1899-12-30T13:43:00"/>
    <s v="UK6339"/>
    <x v="3"/>
    <x v="0"/>
    <s v="IDA"/>
    <s v="TXB"/>
    <x v="2"/>
  </r>
  <r>
    <x v="13"/>
    <s v="SN"/>
    <d v="2016-04-20T00:00:00"/>
    <d v="1899-12-30T12:45:00"/>
    <d v="1899-12-30T14:15:00"/>
    <x v="2"/>
    <n v="113"/>
    <n v="9"/>
    <n v="13"/>
    <n v="44"/>
    <d v="1899-12-30T13:44:00"/>
    <s v="VR4488"/>
    <x v="7"/>
    <x v="0"/>
    <s v="IDA"/>
    <s v="TXB"/>
    <x v="2"/>
  </r>
  <r>
    <x v="13"/>
    <s v="SN"/>
    <d v="2016-04-20T00:00:00"/>
    <d v="1899-12-30T12:45:00"/>
    <d v="1899-12-30T14:15:00"/>
    <x v="2"/>
    <n v="113"/>
    <n v="10"/>
    <n v="13"/>
    <n v="46"/>
    <d v="1899-12-30T13:46:00"/>
    <s v="HKPH70"/>
    <x v="18"/>
    <x v="0"/>
    <s v="IDA"/>
    <s v="TXB"/>
    <x v="2"/>
  </r>
  <r>
    <x v="13"/>
    <s v="SN"/>
    <d v="2016-04-20T00:00:00"/>
    <d v="1899-12-30T12:45:00"/>
    <d v="1899-12-30T14:15:00"/>
    <x v="2"/>
    <n v="113"/>
    <n v="11"/>
    <n v="13"/>
    <n v="49"/>
    <d v="1899-12-30T13:49:00"/>
    <s v="UP2404"/>
    <x v="7"/>
    <x v="0"/>
    <s v="IDA"/>
    <s v="TXB"/>
    <x v="2"/>
  </r>
  <r>
    <x v="13"/>
    <s v="SN"/>
    <d v="2016-04-20T00:00:00"/>
    <d v="1899-12-30T12:45:00"/>
    <d v="1899-12-30T14:15:00"/>
    <x v="2"/>
    <n v="113"/>
    <n v="12"/>
    <n v="13"/>
    <n v="51"/>
    <d v="1899-12-30T13:51:00"/>
    <s v="UY3804"/>
    <x v="3"/>
    <x v="0"/>
    <s v="IDA"/>
    <s v="TXB"/>
    <x v="2"/>
  </r>
  <r>
    <x v="13"/>
    <s v="SN"/>
    <d v="2016-04-20T00:00:00"/>
    <d v="1899-12-30T12:45:00"/>
    <d v="1899-12-30T14:15:00"/>
    <x v="2"/>
    <n v="113"/>
    <n v="13"/>
    <n v="13"/>
    <n v="53"/>
    <d v="1899-12-30T13:53:00"/>
    <s v="YH2184"/>
    <x v="7"/>
    <x v="0"/>
    <s v="IDA"/>
    <s v="TXB"/>
    <x v="2"/>
  </r>
  <r>
    <x v="13"/>
    <s v="SN"/>
    <d v="2016-04-20T00:00:00"/>
    <d v="1899-12-30T12:45:00"/>
    <d v="1899-12-30T14:15:00"/>
    <x v="2"/>
    <n v="113"/>
    <n v="14"/>
    <n v="13"/>
    <n v="58"/>
    <d v="1899-12-30T13:58:00"/>
    <s v="NP3986"/>
    <x v="3"/>
    <x v="0"/>
    <s v="IDA"/>
    <s v="TXB"/>
    <x v="2"/>
  </r>
  <r>
    <x v="13"/>
    <s v="SN"/>
    <d v="2016-04-20T00:00:00"/>
    <d v="1899-12-30T12:45:00"/>
    <d v="1899-12-30T14:15:00"/>
    <x v="2"/>
    <n v="113"/>
    <n v="15"/>
    <n v="14"/>
    <n v="1"/>
    <d v="1899-12-30T14:01:00"/>
    <s v="XU8192"/>
    <x v="18"/>
    <x v="0"/>
    <s v="IDA"/>
    <s v="TXB"/>
    <x v="2"/>
  </r>
  <r>
    <x v="13"/>
    <s v="SN"/>
    <d v="2016-04-20T00:00:00"/>
    <d v="1899-12-30T12:45:00"/>
    <d v="1899-12-30T14:15:00"/>
    <x v="2"/>
    <n v="113"/>
    <n v="16"/>
    <n v="14"/>
    <n v="2"/>
    <d v="1899-12-30T14:02:00"/>
    <s v="YB7008"/>
    <x v="7"/>
    <x v="0"/>
    <s v="IDA"/>
    <s v="TXB"/>
    <x v="2"/>
  </r>
  <r>
    <x v="13"/>
    <s v="SN"/>
    <d v="2016-04-20T00:00:00"/>
    <d v="1899-12-30T12:45:00"/>
    <d v="1899-12-30T14:15:00"/>
    <x v="2"/>
    <n v="113"/>
    <n v="17"/>
    <n v="14"/>
    <n v="2"/>
    <d v="1899-12-30T14:02:00"/>
    <s v="UV9620"/>
    <x v="3"/>
    <x v="0"/>
    <s v="IDA"/>
    <s v="TXB"/>
    <x v="2"/>
  </r>
  <r>
    <x v="13"/>
    <s v="SN"/>
    <d v="2016-04-20T00:00:00"/>
    <d v="1899-12-30T12:45:00"/>
    <d v="1899-12-30T14:15:00"/>
    <x v="2"/>
    <n v="113"/>
    <n v="18"/>
    <n v="14"/>
    <n v="8"/>
    <d v="1899-12-30T14:08:00"/>
    <s v="WC7812"/>
    <x v="7"/>
    <x v="0"/>
    <s v="IDA"/>
    <s v="TXB"/>
    <x v="2"/>
  </r>
  <r>
    <x v="13"/>
    <s v="SN"/>
    <d v="2016-04-20T00:00:00"/>
    <d v="1899-12-30T12:45:00"/>
    <d v="1899-12-30T14:15:00"/>
    <x v="2"/>
    <n v="113"/>
    <n v="19"/>
    <n v="14"/>
    <n v="11"/>
    <d v="1899-12-30T14:11:00"/>
    <s v="VC3093"/>
    <x v="3"/>
    <x v="0"/>
    <s v="IDA"/>
    <s v="TXB"/>
    <x v="2"/>
  </r>
  <r>
    <x v="13"/>
    <s v="SN"/>
    <d v="2016-04-20T00:00:00"/>
    <d v="1899-12-30T17:45:00"/>
    <d v="1899-12-30T19:15:00"/>
    <x v="3"/>
    <n v="114"/>
    <n v="1"/>
    <n v="17"/>
    <n v="47"/>
    <d v="1899-12-30T17:47:00"/>
    <s v="HKPH70"/>
    <x v="18"/>
    <x v="0"/>
    <s v="IDA"/>
    <s v="TXB"/>
    <x v="2"/>
  </r>
  <r>
    <x v="13"/>
    <s v="SN"/>
    <d v="2016-04-20T00:00:00"/>
    <d v="1899-12-30T17:45:00"/>
    <d v="1899-12-30T19:15:00"/>
    <x v="3"/>
    <n v="114"/>
    <n v="2"/>
    <n v="17"/>
    <n v="49"/>
    <d v="1899-12-30T17:49:00"/>
    <s v="VJ7589"/>
    <x v="7"/>
    <x v="0"/>
    <s v="IDA"/>
    <s v="TXB"/>
    <x v="2"/>
  </r>
  <r>
    <x v="13"/>
    <s v="SN"/>
    <d v="2016-04-20T00:00:00"/>
    <d v="1899-12-30T17:45:00"/>
    <d v="1899-12-30T19:15:00"/>
    <x v="3"/>
    <n v="114"/>
    <n v="3"/>
    <n v="17"/>
    <n v="50"/>
    <d v="1899-12-30T17:50:00"/>
    <s v="VX4351"/>
    <x v="7"/>
    <x v="0"/>
    <s v="IDA"/>
    <s v="TXB"/>
    <x v="2"/>
  </r>
  <r>
    <x v="13"/>
    <s v="SN"/>
    <d v="2016-04-20T00:00:00"/>
    <d v="1899-12-30T17:45:00"/>
    <d v="1899-12-30T19:15:00"/>
    <x v="3"/>
    <n v="114"/>
    <n v="4"/>
    <n v="17"/>
    <n v="54"/>
    <d v="1899-12-30T17:54:00"/>
    <s v="XC7636"/>
    <x v="7"/>
    <x v="0"/>
    <s v="IDA"/>
    <s v="TXB"/>
    <x v="2"/>
  </r>
  <r>
    <x v="13"/>
    <s v="SN"/>
    <d v="2016-04-20T00:00:00"/>
    <d v="1899-12-30T17:45:00"/>
    <d v="1899-12-30T19:15:00"/>
    <x v="3"/>
    <n v="114"/>
    <n v="5"/>
    <n v="17"/>
    <n v="57"/>
    <d v="1899-12-30T17:57:00"/>
    <s v="UF3899"/>
    <x v="3"/>
    <x v="0"/>
    <s v="IDA"/>
    <s v="TXB"/>
    <x v="2"/>
  </r>
  <r>
    <x v="13"/>
    <s v="SN"/>
    <d v="2016-04-20T00:00:00"/>
    <d v="1899-12-30T17:45:00"/>
    <d v="1899-12-30T19:15:00"/>
    <x v="3"/>
    <n v="114"/>
    <n v="6"/>
    <n v="18"/>
    <n v="1"/>
    <d v="1899-12-30T18:01:00"/>
    <s v="YL5415"/>
    <x v="3"/>
    <x v="0"/>
    <s v="IDA"/>
    <s v="TXB"/>
    <x v="2"/>
  </r>
  <r>
    <x v="13"/>
    <s v="SN"/>
    <d v="2016-04-20T00:00:00"/>
    <d v="1899-12-30T17:45:00"/>
    <d v="1899-12-30T19:15:00"/>
    <x v="3"/>
    <n v="114"/>
    <n v="7"/>
    <n v="18"/>
    <n v="4"/>
    <d v="1899-12-30T18:04:00"/>
    <s v="VX5217"/>
    <x v="3"/>
    <x v="0"/>
    <s v="IDA"/>
    <s v="TXB"/>
    <x v="2"/>
  </r>
  <r>
    <x v="13"/>
    <s v="SN"/>
    <d v="2016-04-20T00:00:00"/>
    <d v="1899-12-30T17:45:00"/>
    <d v="1899-12-30T19:15:00"/>
    <x v="3"/>
    <n v="114"/>
    <n v="8"/>
    <n v="18"/>
    <n v="7"/>
    <d v="1899-12-30T18:07:00"/>
    <s v="VX8860"/>
    <x v="3"/>
    <x v="0"/>
    <s v="IDA"/>
    <s v="TXB"/>
    <x v="0"/>
  </r>
  <r>
    <x v="13"/>
    <s v="SN"/>
    <d v="2016-04-20T00:00:00"/>
    <d v="1899-12-30T17:45:00"/>
    <d v="1899-12-30T19:15:00"/>
    <x v="3"/>
    <n v="114"/>
    <n v="9"/>
    <n v="18"/>
    <n v="8"/>
    <d v="1899-12-30T18:08:00"/>
    <s v="UK8313"/>
    <x v="7"/>
    <x v="0"/>
    <s v="IDA"/>
    <s v="TXB"/>
    <x v="0"/>
  </r>
  <r>
    <x v="13"/>
    <s v="SN"/>
    <d v="2016-04-20T00:00:00"/>
    <d v="1899-12-30T17:45:00"/>
    <d v="1899-12-30T19:15:00"/>
    <x v="3"/>
    <n v="114"/>
    <n v="10"/>
    <n v="18"/>
    <n v="14"/>
    <d v="1899-12-30T18:14:00"/>
    <s v="TK6287"/>
    <x v="7"/>
    <x v="0"/>
    <s v="IDA"/>
    <s v="TXB"/>
    <x v="0"/>
  </r>
  <r>
    <x v="13"/>
    <s v="SN"/>
    <d v="2016-04-20T00:00:00"/>
    <d v="1899-12-30T17:45:00"/>
    <d v="1899-12-30T19:15:00"/>
    <x v="3"/>
    <n v="114"/>
    <n v="11"/>
    <n v="18"/>
    <n v="15"/>
    <d v="1899-12-30T18:15:00"/>
    <s v="PV7429"/>
    <x v="3"/>
    <x v="0"/>
    <s v="IDA"/>
    <s v="TXB"/>
    <x v="0"/>
  </r>
  <r>
    <x v="13"/>
    <s v="SN"/>
    <d v="2016-04-20T00:00:00"/>
    <d v="1899-12-30T17:45:00"/>
    <d v="1899-12-30T19:15:00"/>
    <x v="3"/>
    <n v="114"/>
    <n v="12"/>
    <n v="18"/>
    <n v="18"/>
    <d v="1899-12-30T18:18:00"/>
    <s v="VS4626"/>
    <x v="3"/>
    <x v="0"/>
    <s v="IDA"/>
    <s v="TXB"/>
    <x v="1"/>
  </r>
  <r>
    <x v="13"/>
    <s v="SN"/>
    <d v="2016-04-20T00:00:00"/>
    <d v="1899-12-30T17:45:00"/>
    <d v="1899-12-30T19:15:00"/>
    <x v="3"/>
    <n v="114"/>
    <n v="13"/>
    <n v="18"/>
    <n v="22"/>
    <d v="1899-12-30T18:22:00"/>
    <s v="WV1084"/>
    <x v="7"/>
    <x v="0"/>
    <s v="IDA"/>
    <s v="TXB"/>
    <x v="4"/>
  </r>
  <r>
    <x v="13"/>
    <s v="SN"/>
    <d v="2016-04-20T00:00:00"/>
    <d v="1899-12-30T17:45:00"/>
    <d v="1899-12-30T19:15:00"/>
    <x v="3"/>
    <n v="114"/>
    <n v="14"/>
    <n v="18"/>
    <n v="24"/>
    <d v="1899-12-30T18:24:00"/>
    <s v="VV1282"/>
    <x v="3"/>
    <x v="0"/>
    <s v="IDA"/>
    <s v="TXB"/>
    <x v="2"/>
  </r>
  <r>
    <x v="13"/>
    <s v="SN"/>
    <d v="2016-04-20T00:00:00"/>
    <d v="1899-12-30T17:45:00"/>
    <d v="1899-12-30T19:15:00"/>
    <x v="3"/>
    <n v="114"/>
    <n v="15"/>
    <n v="18"/>
    <n v="24"/>
    <d v="1899-12-30T18:24:00"/>
    <s v="VV1283"/>
    <x v="18"/>
    <x v="0"/>
    <s v="IDA"/>
    <s v="TXB"/>
    <x v="2"/>
  </r>
  <r>
    <x v="13"/>
    <s v="SN"/>
    <d v="2016-04-20T00:00:00"/>
    <d v="1899-12-30T17:45:00"/>
    <d v="1899-12-30T19:15:00"/>
    <x v="3"/>
    <n v="114"/>
    <n v="16"/>
    <n v="18"/>
    <n v="30"/>
    <d v="1899-12-30T18:30:00"/>
    <s v="WG2199"/>
    <x v="7"/>
    <x v="0"/>
    <s v="IDA"/>
    <s v="TXB"/>
    <x v="2"/>
  </r>
  <r>
    <x v="13"/>
    <s v="SN"/>
    <d v="2016-04-20T00:00:00"/>
    <d v="1899-12-30T17:45:00"/>
    <d v="1899-12-30T19:15:00"/>
    <x v="3"/>
    <n v="114"/>
    <n v="17"/>
    <n v="18"/>
    <n v="32"/>
    <d v="1899-12-30T18:32:00"/>
    <s v="UK1352"/>
    <x v="3"/>
    <x v="0"/>
    <s v="IDA"/>
    <s v="TXB"/>
    <x v="0"/>
  </r>
  <r>
    <x v="13"/>
    <s v="SN"/>
    <d v="2016-04-20T00:00:00"/>
    <d v="1899-12-30T17:45:00"/>
    <d v="1899-12-30T19:15:00"/>
    <x v="3"/>
    <n v="114"/>
    <n v="18"/>
    <n v="18"/>
    <n v="35"/>
    <d v="1899-12-30T18:35:00"/>
    <s v="WK7410"/>
    <x v="18"/>
    <x v="0"/>
    <s v="IDA"/>
    <s v="TXB"/>
    <x v="2"/>
  </r>
  <r>
    <x v="13"/>
    <s v="SN"/>
    <d v="2016-04-20T00:00:00"/>
    <d v="1899-12-30T17:45:00"/>
    <d v="1899-12-30T19:15:00"/>
    <x v="3"/>
    <n v="114"/>
    <n v="19"/>
    <n v="18"/>
    <n v="38"/>
    <d v="1899-12-30T18:38:00"/>
    <s v="UP2406"/>
    <x v="7"/>
    <x v="0"/>
    <s v="IDA"/>
    <s v="TXB"/>
    <x v="2"/>
  </r>
  <r>
    <x v="13"/>
    <s v="SN"/>
    <d v="2016-04-20T00:00:00"/>
    <d v="1899-12-30T17:45:00"/>
    <d v="1899-12-30T19:15:00"/>
    <x v="3"/>
    <n v="114"/>
    <n v="20"/>
    <n v="18"/>
    <n v="39"/>
    <d v="1899-12-30T18:39:00"/>
    <s v="VX4347"/>
    <x v="3"/>
    <x v="0"/>
    <s v="IDA"/>
    <s v="TXB"/>
    <x v="2"/>
  </r>
  <r>
    <x v="13"/>
    <s v="SN"/>
    <d v="2016-04-20T00:00:00"/>
    <d v="1899-12-30T17:45:00"/>
    <d v="1899-12-30T19:15:00"/>
    <x v="3"/>
    <n v="114"/>
    <n v="21"/>
    <n v="18"/>
    <n v="41"/>
    <d v="1899-12-30T18:41:00"/>
    <s v="VJ5205"/>
    <x v="3"/>
    <x v="0"/>
    <s v="IDA"/>
    <s v="TXB"/>
    <x v="0"/>
  </r>
  <r>
    <x v="13"/>
    <s v="SN"/>
    <d v="2016-04-20T00:00:00"/>
    <d v="1899-12-30T17:45:00"/>
    <d v="1899-12-30T19:15:00"/>
    <x v="3"/>
    <n v="114"/>
    <n v="22"/>
    <n v="18"/>
    <n v="51"/>
    <d v="1899-12-30T18:51:00"/>
    <s v="UB8940"/>
    <x v="3"/>
    <x v="0"/>
    <s v="IDA"/>
    <s v="TXB"/>
    <x v="0"/>
  </r>
  <r>
    <x v="13"/>
    <s v="SN"/>
    <d v="2016-04-20T00:00:00"/>
    <d v="1899-12-30T17:45:00"/>
    <d v="1899-12-30T19:15:00"/>
    <x v="3"/>
    <n v="114"/>
    <n v="23"/>
    <n v="18"/>
    <n v="54"/>
    <d v="1899-12-30T18:54:00"/>
    <s v="VP2740"/>
    <x v="7"/>
    <x v="0"/>
    <s v="IDA"/>
    <s v="TXB"/>
    <x v="2"/>
  </r>
  <r>
    <x v="13"/>
    <s v="SN"/>
    <d v="2016-04-20T00:00:00"/>
    <d v="1899-12-30T17:45:00"/>
    <d v="1899-12-30T19:15:00"/>
    <x v="3"/>
    <n v="114"/>
    <n v="24"/>
    <n v="18"/>
    <n v="55"/>
    <d v="1899-12-30T18:55:00"/>
    <s v="SC4302"/>
    <x v="3"/>
    <x v="0"/>
    <s v="IDA"/>
    <s v="TXB"/>
    <x v="2"/>
  </r>
  <r>
    <x v="13"/>
    <s v="SN"/>
    <d v="2016-04-20T00:00:00"/>
    <d v="1899-12-30T17:45:00"/>
    <d v="1899-12-30T19:15:00"/>
    <x v="3"/>
    <n v="114"/>
    <n v="25"/>
    <n v="19"/>
    <n v="3"/>
    <d v="1899-12-30T19:03:00"/>
    <s v="PP5300"/>
    <x v="3"/>
    <x v="0"/>
    <s v="IDA"/>
    <s v="TXB"/>
    <x v="2"/>
  </r>
  <r>
    <x v="13"/>
    <s v="SN"/>
    <d v="2016-04-20T00:00:00"/>
    <d v="1899-12-30T17:45:00"/>
    <d v="1899-12-30T19:15:00"/>
    <x v="3"/>
    <n v="114"/>
    <n v="26"/>
    <n v="19"/>
    <n v="6"/>
    <d v="1899-12-30T19:06:00"/>
    <s v="NB8251"/>
    <x v="3"/>
    <x v="0"/>
    <s v="IDA"/>
    <s v="TXB"/>
    <x v="2"/>
  </r>
  <r>
    <x v="13"/>
    <s v="SN"/>
    <d v="2016-04-20T00:00:00"/>
    <d v="1899-12-30T17:45:00"/>
    <d v="1899-12-30T19:15:00"/>
    <x v="3"/>
    <n v="114"/>
    <n v="27"/>
    <n v="19"/>
    <n v="10"/>
    <d v="1899-12-30T19:10:00"/>
    <s v="CWVJ13"/>
    <x v="7"/>
    <x v="0"/>
    <s v="IDA"/>
    <s v="TXB"/>
    <x v="2"/>
  </r>
  <r>
    <x v="13"/>
    <s v="SN"/>
    <d v="2016-04-20T00:00:00"/>
    <d v="1899-12-30T17:45:00"/>
    <d v="1899-12-30T19:15:00"/>
    <x v="3"/>
    <n v="114"/>
    <n v="28"/>
    <n v="19"/>
    <n v="14"/>
    <d v="1899-12-30T19:14:00"/>
    <s v="DBLS95"/>
    <x v="3"/>
    <x v="0"/>
    <s v="IDA"/>
    <s v="TXB"/>
    <x v="2"/>
  </r>
  <r>
    <x v="13"/>
    <s v="SN"/>
    <d v="2016-04-20T00:00:00"/>
    <d v="1899-12-30T17:45:00"/>
    <d v="1899-12-30T19:15:00"/>
    <x v="3"/>
    <n v="114"/>
    <n v="29"/>
    <n v="19"/>
    <n v="14"/>
    <d v="1899-12-30T19:14:00"/>
    <s v="XR5340"/>
    <x v="18"/>
    <x v="0"/>
    <s v="IDA"/>
    <s v="TXB"/>
    <x v="2"/>
  </r>
  <r>
    <x v="14"/>
    <s v="NS"/>
    <d v="2016-04-21T00:00:00"/>
    <d v="1899-12-30T07:15:00"/>
    <d v="1899-12-30T08:45:00"/>
    <x v="0"/>
    <n v="115"/>
    <n v="1"/>
    <n v="7"/>
    <n v="20"/>
    <d v="1899-12-30T07:20:00"/>
    <s v="CPPD60"/>
    <x v="17"/>
    <x v="0"/>
    <s v="REG"/>
    <s v="TXB"/>
    <x v="1"/>
  </r>
  <r>
    <x v="14"/>
    <s v="NS"/>
    <d v="2016-04-21T00:00:00"/>
    <d v="1899-12-30T07:15:00"/>
    <d v="1899-12-30T08:45:00"/>
    <x v="0"/>
    <n v="115"/>
    <n v="2"/>
    <n v="7"/>
    <n v="22"/>
    <d v="1899-12-30T07:22:00"/>
    <s v="WT9928"/>
    <x v="1"/>
    <x v="0"/>
    <s v="IDA"/>
    <s v="TXB"/>
    <x v="0"/>
  </r>
  <r>
    <x v="14"/>
    <s v="NS"/>
    <d v="2016-04-21T00:00:00"/>
    <d v="1899-12-30T07:15:00"/>
    <d v="1899-12-30T08:45:00"/>
    <x v="0"/>
    <n v="115"/>
    <n v="3"/>
    <n v="7"/>
    <n v="23"/>
    <d v="1899-12-30T07:23:00"/>
    <s v="XF9609"/>
    <x v="1"/>
    <x v="0"/>
    <s v="IDA"/>
    <s v="TXB"/>
    <x v="0"/>
  </r>
  <r>
    <x v="14"/>
    <s v="NS"/>
    <d v="2016-04-21T00:00:00"/>
    <d v="1899-12-30T07:15:00"/>
    <d v="1899-12-30T08:45:00"/>
    <x v="0"/>
    <n v="115"/>
    <n v="4"/>
    <n v="7"/>
    <n v="24"/>
    <d v="1899-12-30T07:24:00"/>
    <s v="WG3472"/>
    <x v="20"/>
    <x v="0"/>
    <s v="REG"/>
    <s v="TXB"/>
    <x v="0"/>
  </r>
  <r>
    <x v="14"/>
    <s v="NS"/>
    <d v="2016-04-21T00:00:00"/>
    <d v="1899-12-30T07:15:00"/>
    <d v="1899-12-30T08:45:00"/>
    <x v="0"/>
    <n v="115"/>
    <n v="5"/>
    <n v="7"/>
    <n v="26"/>
    <d v="1899-12-30T07:26:00"/>
    <s v="YD2087"/>
    <x v="17"/>
    <x v="0"/>
    <s v="REG"/>
    <s v="TXB"/>
    <x v="0"/>
  </r>
  <r>
    <x v="14"/>
    <s v="NS"/>
    <d v="2016-04-21T00:00:00"/>
    <d v="1899-12-30T07:15:00"/>
    <d v="1899-12-30T08:45:00"/>
    <x v="0"/>
    <n v="115"/>
    <n v="6"/>
    <n v="7"/>
    <n v="30"/>
    <d v="1899-12-30T07:30:00"/>
    <s v="VX9506"/>
    <x v="19"/>
    <x v="0"/>
    <s v="REG"/>
    <s v="TXB"/>
    <x v="1"/>
  </r>
  <r>
    <x v="14"/>
    <s v="NS"/>
    <d v="2016-04-21T00:00:00"/>
    <d v="1899-12-30T07:15:00"/>
    <d v="1899-12-30T08:45:00"/>
    <x v="0"/>
    <n v="115"/>
    <n v="7"/>
    <n v="7"/>
    <n v="31"/>
    <d v="1899-12-30T07:31:00"/>
    <s v="XT7834"/>
    <x v="20"/>
    <x v="0"/>
    <s v="REG"/>
    <s v="TXB"/>
    <x v="1"/>
  </r>
  <r>
    <x v="14"/>
    <s v="NS"/>
    <d v="2016-04-21T00:00:00"/>
    <d v="1899-12-30T07:15:00"/>
    <d v="1899-12-30T08:45:00"/>
    <x v="0"/>
    <n v="115"/>
    <n v="8"/>
    <n v="7"/>
    <n v="36"/>
    <d v="1899-12-30T07:36:00"/>
    <s v="XF1142"/>
    <x v="19"/>
    <x v="0"/>
    <s v="REG"/>
    <s v="TXB"/>
    <x v="5"/>
  </r>
  <r>
    <x v="14"/>
    <s v="NS"/>
    <d v="2016-04-21T00:00:00"/>
    <d v="1899-12-30T07:15:00"/>
    <d v="1899-12-30T08:45:00"/>
    <x v="0"/>
    <n v="115"/>
    <n v="9"/>
    <n v="7"/>
    <n v="38"/>
    <d v="1899-12-30T07:38:00"/>
    <s v="YY6489"/>
    <x v="19"/>
    <x v="0"/>
    <s v="REG"/>
    <s v="TXB"/>
    <x v="3"/>
  </r>
  <r>
    <x v="14"/>
    <s v="NS"/>
    <d v="2016-04-21T00:00:00"/>
    <d v="1899-12-30T07:15:00"/>
    <d v="1899-12-30T08:45:00"/>
    <x v="0"/>
    <n v="115"/>
    <n v="10"/>
    <n v="7"/>
    <n v="39"/>
    <d v="1899-12-30T07:39:00"/>
    <s v="VV1259"/>
    <x v="1"/>
    <x v="0"/>
    <s v="IDA"/>
    <s v="TXB"/>
    <x v="0"/>
  </r>
  <r>
    <x v="14"/>
    <s v="NS"/>
    <d v="2016-04-21T00:00:00"/>
    <d v="1899-12-30T07:15:00"/>
    <d v="1899-12-30T08:45:00"/>
    <x v="0"/>
    <n v="115"/>
    <n v="11"/>
    <n v="7"/>
    <n v="40"/>
    <d v="1899-12-30T07:40:00"/>
    <s v="TV4536"/>
    <x v="17"/>
    <x v="0"/>
    <s v="REG"/>
    <s v="TXB"/>
    <x v="2"/>
  </r>
  <r>
    <x v="14"/>
    <s v="NS"/>
    <d v="2016-04-21T00:00:00"/>
    <d v="1899-12-30T07:15:00"/>
    <d v="1899-12-30T08:45:00"/>
    <x v="0"/>
    <n v="115"/>
    <n v="12"/>
    <n v="7"/>
    <n v="46"/>
    <d v="1899-12-30T07:46:00"/>
    <s v="XW8290"/>
    <x v="19"/>
    <x v="0"/>
    <s v="REG"/>
    <s v="TXB"/>
    <x v="4"/>
  </r>
  <r>
    <x v="14"/>
    <s v="NS"/>
    <d v="2016-04-21T00:00:00"/>
    <d v="1899-12-30T07:15:00"/>
    <d v="1899-12-30T08:45:00"/>
    <x v="0"/>
    <n v="115"/>
    <n v="13"/>
    <n v="7"/>
    <n v="49"/>
    <d v="1899-12-30T07:49:00"/>
    <s v="XJ6814"/>
    <x v="19"/>
    <x v="0"/>
    <s v="REG"/>
    <s v="TXB"/>
    <x v="2"/>
  </r>
  <r>
    <x v="14"/>
    <s v="NS"/>
    <d v="2016-04-21T00:00:00"/>
    <d v="1899-12-30T07:15:00"/>
    <d v="1899-12-30T08:45:00"/>
    <x v="0"/>
    <n v="115"/>
    <n v="14"/>
    <n v="7"/>
    <n v="52"/>
    <d v="1899-12-30T07:52:00"/>
    <s v="PZ5982"/>
    <x v="1"/>
    <x v="0"/>
    <s v="IDA"/>
    <s v="TXB"/>
    <x v="5"/>
  </r>
  <r>
    <x v="14"/>
    <s v="NS"/>
    <d v="2016-04-21T00:00:00"/>
    <d v="1899-12-30T07:15:00"/>
    <d v="1899-12-30T08:45:00"/>
    <x v="0"/>
    <n v="115"/>
    <n v="15"/>
    <n v="7"/>
    <n v="52"/>
    <d v="1899-12-30T07:52:00"/>
    <s v="RZ8195"/>
    <x v="17"/>
    <x v="0"/>
    <s v="REG"/>
    <s v="TXB"/>
    <x v="2"/>
  </r>
  <r>
    <x v="14"/>
    <s v="NS"/>
    <d v="2016-04-21T00:00:00"/>
    <d v="1899-12-30T07:15:00"/>
    <d v="1899-12-30T08:45:00"/>
    <x v="0"/>
    <n v="115"/>
    <n v="16"/>
    <n v="7"/>
    <n v="53"/>
    <d v="1899-12-30T07:53:00"/>
    <s v="HVXV96"/>
    <x v="16"/>
    <x v="0"/>
    <s v="REG"/>
    <s v="TXB"/>
    <x v="1"/>
  </r>
  <r>
    <x v="14"/>
    <s v="NS"/>
    <d v="2016-04-21T00:00:00"/>
    <d v="1899-12-30T07:15:00"/>
    <d v="1899-12-30T08:45:00"/>
    <x v="0"/>
    <n v="115"/>
    <n v="17"/>
    <n v="7"/>
    <n v="57"/>
    <d v="1899-12-30T07:57:00"/>
    <s v="XL8616"/>
    <x v="19"/>
    <x v="0"/>
    <s v="REG"/>
    <s v="TXB"/>
    <x v="2"/>
  </r>
  <r>
    <x v="14"/>
    <s v="NS"/>
    <d v="2016-04-21T00:00:00"/>
    <d v="1899-12-30T07:15:00"/>
    <d v="1899-12-30T08:45:00"/>
    <x v="0"/>
    <n v="115"/>
    <n v="18"/>
    <n v="8"/>
    <n v="2"/>
    <d v="1899-12-30T08:02:00"/>
    <s v="HCRF84"/>
    <x v="19"/>
    <x v="0"/>
    <s v="REG"/>
    <s v="TXB"/>
    <x v="2"/>
  </r>
  <r>
    <x v="14"/>
    <s v="NS"/>
    <d v="2016-04-21T00:00:00"/>
    <d v="1899-12-30T07:15:00"/>
    <d v="1899-12-30T08:45:00"/>
    <x v="0"/>
    <n v="115"/>
    <n v="19"/>
    <n v="8"/>
    <n v="4"/>
    <d v="1899-12-30T08:04:00"/>
    <s v="TV4925"/>
    <x v="1"/>
    <x v="0"/>
    <s v="I"/>
    <s v="TXB"/>
    <x v="1"/>
  </r>
  <r>
    <x v="14"/>
    <s v="NS"/>
    <d v="2016-04-21T00:00:00"/>
    <d v="1899-12-30T07:15:00"/>
    <d v="1899-12-30T08:45:00"/>
    <x v="0"/>
    <n v="115"/>
    <n v="20"/>
    <n v="8"/>
    <n v="8"/>
    <d v="1899-12-30T08:08:00"/>
    <s v="GWJD81"/>
    <x v="19"/>
    <x v="0"/>
    <s v="REG"/>
    <s v="TXB"/>
    <x v="3"/>
  </r>
  <r>
    <x v="14"/>
    <s v="NS"/>
    <d v="2016-04-21T00:00:00"/>
    <d v="1899-12-30T07:15:00"/>
    <d v="1899-12-30T08:45:00"/>
    <x v="0"/>
    <n v="115"/>
    <n v="21"/>
    <n v="8"/>
    <n v="9"/>
    <d v="1899-12-30T08:09:00"/>
    <s v="UJ3691"/>
    <x v="20"/>
    <x v="0"/>
    <s v="REG"/>
    <s v="TXB"/>
    <x v="0"/>
  </r>
  <r>
    <x v="14"/>
    <s v="NS"/>
    <d v="2016-04-21T00:00:00"/>
    <d v="1899-12-30T07:15:00"/>
    <d v="1899-12-30T08:45:00"/>
    <x v="0"/>
    <n v="115"/>
    <n v="22"/>
    <n v="8"/>
    <n v="13"/>
    <d v="1899-12-30T08:13:00"/>
    <s v="XG4960"/>
    <x v="19"/>
    <x v="0"/>
    <s v="REG"/>
    <s v="TXB"/>
    <x v="2"/>
  </r>
  <r>
    <x v="14"/>
    <s v="NS"/>
    <d v="2016-04-21T00:00:00"/>
    <d v="1899-12-30T07:15:00"/>
    <d v="1899-12-30T08:45:00"/>
    <x v="0"/>
    <n v="115"/>
    <n v="23"/>
    <n v="8"/>
    <n v="14"/>
    <d v="1899-12-30T08:14:00"/>
    <s v="XV9759"/>
    <x v="1"/>
    <x v="0"/>
    <s v="I"/>
    <s v="TXB"/>
    <x v="0"/>
  </r>
  <r>
    <x v="14"/>
    <s v="NS"/>
    <d v="2016-04-21T00:00:00"/>
    <d v="1899-12-30T07:15:00"/>
    <d v="1899-12-30T08:45:00"/>
    <x v="0"/>
    <n v="115"/>
    <n v="24"/>
    <n v="8"/>
    <n v="16"/>
    <d v="1899-12-30T08:16:00"/>
    <s v="VX8865"/>
    <x v="17"/>
    <x v="0"/>
    <s v="REG"/>
    <s v="TXB"/>
    <x v="2"/>
  </r>
  <r>
    <x v="14"/>
    <s v="NS"/>
    <d v="2016-04-21T00:00:00"/>
    <d v="1899-12-30T07:15:00"/>
    <d v="1899-12-30T08:45:00"/>
    <x v="0"/>
    <n v="115"/>
    <n v="25"/>
    <n v="8"/>
    <n v="17"/>
    <d v="1899-12-30T08:17:00"/>
    <s v="PB2475"/>
    <x v="17"/>
    <x v="0"/>
    <s v="REG"/>
    <s v="TXB"/>
    <x v="2"/>
  </r>
  <r>
    <x v="14"/>
    <s v="NS"/>
    <d v="2016-04-21T00:00:00"/>
    <d v="1899-12-30T07:15:00"/>
    <d v="1899-12-30T08:45:00"/>
    <x v="0"/>
    <n v="115"/>
    <n v="26"/>
    <n v="8"/>
    <n v="20"/>
    <d v="1899-12-30T08:20:00"/>
    <s v="FV6533"/>
    <x v="16"/>
    <x v="0"/>
    <s v="REG"/>
    <s v="TXB"/>
    <x v="0"/>
  </r>
  <r>
    <x v="14"/>
    <s v="NS"/>
    <d v="2016-04-21T00:00:00"/>
    <d v="1899-12-30T07:15:00"/>
    <d v="1899-12-30T08:45:00"/>
    <x v="0"/>
    <n v="115"/>
    <n v="27"/>
    <n v="8"/>
    <n v="20"/>
    <d v="1899-12-30T08:20:00"/>
    <s v="XV9201"/>
    <x v="17"/>
    <x v="0"/>
    <s v="REG"/>
    <s v="TXB"/>
    <x v="3"/>
  </r>
  <r>
    <x v="14"/>
    <s v="NS"/>
    <d v="2016-04-21T00:00:00"/>
    <d v="1899-12-30T07:15:00"/>
    <d v="1899-12-30T08:45:00"/>
    <x v="0"/>
    <n v="115"/>
    <n v="28"/>
    <n v="8"/>
    <n v="24"/>
    <d v="1899-12-30T08:24:00"/>
    <s v="UA8152"/>
    <x v="1"/>
    <x v="0"/>
    <s v="REG"/>
    <s v="TXB"/>
    <x v="2"/>
  </r>
  <r>
    <x v="14"/>
    <s v="NS"/>
    <d v="2016-04-21T00:00:00"/>
    <d v="1899-12-30T07:15:00"/>
    <d v="1899-12-30T08:45:00"/>
    <x v="0"/>
    <n v="115"/>
    <n v="29"/>
    <n v="8"/>
    <n v="24"/>
    <d v="1899-12-30T08:24:00"/>
    <s v="XD7938"/>
    <x v="19"/>
    <x v="0"/>
    <s v="REG"/>
    <s v="TXB"/>
    <x v="0"/>
  </r>
  <r>
    <x v="14"/>
    <s v="NS"/>
    <d v="2016-04-21T00:00:00"/>
    <d v="1899-12-30T07:15:00"/>
    <d v="1899-12-30T08:45:00"/>
    <x v="0"/>
    <n v="115"/>
    <n v="30"/>
    <n v="8"/>
    <n v="27"/>
    <d v="1899-12-30T08:27:00"/>
    <s v="ZK2955"/>
    <x v="17"/>
    <x v="0"/>
    <s v="REG"/>
    <s v="TXB"/>
    <x v="2"/>
  </r>
  <r>
    <x v="14"/>
    <s v="NS"/>
    <d v="2016-04-21T00:00:00"/>
    <d v="1899-12-30T07:15:00"/>
    <d v="1899-12-30T08:45:00"/>
    <x v="0"/>
    <n v="116"/>
    <n v="1"/>
    <n v="8"/>
    <n v="28"/>
    <d v="1899-12-30T08:28:00"/>
    <s v="XV9222"/>
    <x v="17"/>
    <x v="0"/>
    <s v="REG"/>
    <s v="TXB"/>
    <x v="2"/>
  </r>
  <r>
    <x v="14"/>
    <s v="NS"/>
    <d v="2016-04-21T00:00:00"/>
    <d v="1899-12-30T07:15:00"/>
    <d v="1899-12-30T08:45:00"/>
    <x v="0"/>
    <n v="116"/>
    <n v="2"/>
    <n v="8"/>
    <n v="30"/>
    <d v="1899-12-30T08:30:00"/>
    <s v="MZ6729"/>
    <x v="19"/>
    <x v="0"/>
    <s v="REG"/>
    <s v="TXB"/>
    <x v="1"/>
  </r>
  <r>
    <x v="14"/>
    <s v="NS"/>
    <d v="2016-04-21T00:00:00"/>
    <d v="1899-12-30T07:15:00"/>
    <d v="1899-12-30T08:45:00"/>
    <x v="0"/>
    <n v="116"/>
    <n v="3"/>
    <n v="8"/>
    <n v="32"/>
    <d v="1899-12-30T08:32:00"/>
    <s v="VV6184"/>
    <x v="1"/>
    <x v="0"/>
    <s v="IDA"/>
    <s v="TXB"/>
    <x v="1"/>
  </r>
  <r>
    <x v="14"/>
    <s v="NS"/>
    <d v="2016-04-21T00:00:00"/>
    <d v="1899-12-30T07:15:00"/>
    <d v="1899-12-30T08:45:00"/>
    <x v="0"/>
    <n v="116"/>
    <n v="4"/>
    <n v="8"/>
    <n v="34"/>
    <d v="1899-12-30T08:34:00"/>
    <s v="HKPG48"/>
    <x v="19"/>
    <x v="0"/>
    <s v="REG"/>
    <s v="TXB"/>
    <x v="2"/>
  </r>
  <r>
    <x v="14"/>
    <s v="NS"/>
    <d v="2016-04-21T00:00:00"/>
    <d v="1899-12-30T07:15:00"/>
    <d v="1899-12-30T08:45:00"/>
    <x v="0"/>
    <n v="116"/>
    <n v="5"/>
    <n v="8"/>
    <n v="39"/>
    <d v="1899-12-30T08:39:00"/>
    <s v="BFGD28"/>
    <x v="19"/>
    <x v="0"/>
    <s v="REG"/>
    <s v="TXB"/>
    <x v="2"/>
  </r>
  <r>
    <x v="14"/>
    <s v="NS"/>
    <d v="2016-04-21T00:00:00"/>
    <d v="1899-12-30T07:15:00"/>
    <d v="1899-12-30T08:45:00"/>
    <x v="0"/>
    <n v="116"/>
    <n v="6"/>
    <n v="8"/>
    <n v="39"/>
    <d v="1899-12-30T08:39:00"/>
    <s v="ZL3344"/>
    <x v="20"/>
    <x v="0"/>
    <s v="REG"/>
    <s v="TXB"/>
    <x v="2"/>
  </r>
  <r>
    <x v="14"/>
    <s v="NS"/>
    <d v="2016-04-21T00:00:00"/>
    <d v="1899-12-30T07:15:00"/>
    <d v="1899-12-30T08:45:00"/>
    <x v="0"/>
    <n v="116"/>
    <n v="7"/>
    <n v="8"/>
    <n v="40"/>
    <d v="1899-12-30T08:40:00"/>
    <s v="CZPS16"/>
    <x v="1"/>
    <x v="0"/>
    <s v="IDA"/>
    <s v="TXB"/>
    <x v="2"/>
  </r>
  <r>
    <x v="14"/>
    <s v="NS"/>
    <d v="2016-04-21T00:00:00"/>
    <d v="1899-12-30T07:15:00"/>
    <d v="1899-12-30T08:45:00"/>
    <x v="0"/>
    <n v="116"/>
    <n v="8"/>
    <n v="8"/>
    <n v="42"/>
    <d v="1899-12-30T08:42:00"/>
    <s v="UZ2793"/>
    <x v="19"/>
    <x v="0"/>
    <s v="REG"/>
    <s v="TXB"/>
    <x v="2"/>
  </r>
  <r>
    <x v="14"/>
    <s v="NS"/>
    <d v="2016-04-21T00:00:00"/>
    <d v="1899-12-30T07:15:00"/>
    <d v="1899-12-30T08:45:00"/>
    <x v="0"/>
    <n v="116"/>
    <n v="9"/>
    <n v="8"/>
    <n v="43"/>
    <d v="1899-12-30T08:43:00"/>
    <s v="HKPH70"/>
    <x v="17"/>
    <x v="0"/>
    <s v="REG"/>
    <s v="TXB"/>
    <x v="2"/>
  </r>
  <r>
    <x v="14"/>
    <s v="NS"/>
    <d v="2016-04-21T00:00:00"/>
    <d v="1899-12-30T07:15:00"/>
    <d v="1899-12-30T08:45:00"/>
    <x v="0"/>
    <n v="116"/>
    <n v="10"/>
    <n v="8"/>
    <n v="44"/>
    <d v="1899-12-30T08:44:00"/>
    <s v="FRKF46"/>
    <x v="20"/>
    <x v="0"/>
    <s v="REG"/>
    <s v="TXB"/>
    <x v="2"/>
  </r>
  <r>
    <x v="14"/>
    <s v="NS"/>
    <d v="2016-04-21T00:00:00"/>
    <d v="1899-12-30T07:15:00"/>
    <d v="1899-12-30T08:45:00"/>
    <x v="0"/>
    <n v="116"/>
    <n v="11"/>
    <n v="8"/>
    <n v="44"/>
    <d v="1899-12-30T08:44:00"/>
    <s v="CFYS51"/>
    <x v="16"/>
    <x v="0"/>
    <s v="REG"/>
    <s v="TXB"/>
    <x v="2"/>
  </r>
  <r>
    <x v="14"/>
    <s v="NS"/>
    <d v="2016-04-21T00:00:00"/>
    <d v="1899-12-30T07:15:00"/>
    <d v="1899-12-30T08:45:00"/>
    <x v="0"/>
    <n v="116"/>
    <n v="12"/>
    <n v="8"/>
    <n v="44"/>
    <d v="1899-12-30T08:44:00"/>
    <s v="UK7780"/>
    <x v="16"/>
    <x v="0"/>
    <s v="REG"/>
    <s v="TXB"/>
    <x v="0"/>
  </r>
  <r>
    <x v="14"/>
    <s v="NS"/>
    <d v="2016-04-21T00:00:00"/>
    <d v="1899-12-30T09:45:00"/>
    <d v="1899-12-30T11:15:00"/>
    <x v="1"/>
    <n v="117"/>
    <n v="1"/>
    <n v="9"/>
    <n v="46"/>
    <d v="1899-12-30T09:46:00"/>
    <s v="TJ3256"/>
    <x v="17"/>
    <x v="0"/>
    <s v="REG"/>
    <s v="TXB"/>
    <x v="2"/>
  </r>
  <r>
    <x v="14"/>
    <s v="NS"/>
    <d v="2016-04-21T00:00:00"/>
    <d v="1899-12-30T09:45:00"/>
    <d v="1899-12-30T11:15:00"/>
    <x v="1"/>
    <n v="117"/>
    <n v="2"/>
    <n v="9"/>
    <n v="48"/>
    <d v="1899-12-30T09:48:00"/>
    <s v="TV4555"/>
    <x v="19"/>
    <x v="0"/>
    <s v="REG"/>
    <s v="TXB"/>
    <x v="2"/>
  </r>
  <r>
    <x v="14"/>
    <s v="NS"/>
    <d v="2016-04-21T00:00:00"/>
    <d v="1899-12-30T09:45:00"/>
    <d v="1899-12-30T11:15:00"/>
    <x v="1"/>
    <n v="117"/>
    <n v="3"/>
    <n v="9"/>
    <n v="50"/>
    <d v="1899-12-30T09:50:00"/>
    <s v="XV9202"/>
    <x v="20"/>
    <x v="0"/>
    <s v="REG"/>
    <s v="TXB"/>
    <x v="2"/>
  </r>
  <r>
    <x v="14"/>
    <s v="NS"/>
    <d v="2016-04-21T00:00:00"/>
    <d v="1899-12-30T09:45:00"/>
    <d v="1899-12-30T11:15:00"/>
    <x v="1"/>
    <n v="117"/>
    <n v="5"/>
    <n v="9"/>
    <n v="54"/>
    <d v="1899-12-30T09:54:00"/>
    <s v="CPPD60"/>
    <x v="19"/>
    <x v="0"/>
    <s v="REG"/>
    <s v="TXB"/>
    <x v="0"/>
  </r>
  <r>
    <x v="14"/>
    <s v="NS"/>
    <d v="2016-04-21T00:00:00"/>
    <d v="1899-12-30T09:45:00"/>
    <d v="1899-12-30T11:15:00"/>
    <x v="1"/>
    <n v="117"/>
    <n v="6"/>
    <n v="9"/>
    <n v="55"/>
    <d v="1899-12-30T09:55:00"/>
    <s v="SC4381"/>
    <x v="1"/>
    <x v="0"/>
    <s v="IDA"/>
    <s v="TXB"/>
    <x v="2"/>
  </r>
  <r>
    <x v="14"/>
    <s v="NS"/>
    <d v="2016-04-21T00:00:00"/>
    <d v="1899-12-30T09:45:00"/>
    <d v="1899-12-30T11:15:00"/>
    <x v="1"/>
    <n v="117"/>
    <n v="7"/>
    <n v="9"/>
    <n v="55"/>
    <d v="1899-12-30T09:55:00"/>
    <s v="RV9006"/>
    <x v="17"/>
    <x v="0"/>
    <s v="REG"/>
    <s v="TXB"/>
    <x v="2"/>
  </r>
  <r>
    <x v="14"/>
    <s v="NS"/>
    <d v="2016-04-21T00:00:00"/>
    <d v="1899-12-30T09:45:00"/>
    <d v="1899-12-30T11:15:00"/>
    <x v="1"/>
    <n v="117"/>
    <n v="8"/>
    <n v="9"/>
    <n v="57"/>
    <d v="1899-12-30T09:57:00"/>
    <s v="WG3472"/>
    <x v="16"/>
    <x v="0"/>
    <s v="REG"/>
    <s v="TXB"/>
    <x v="2"/>
  </r>
  <r>
    <x v="14"/>
    <s v="NS"/>
    <d v="2016-04-21T00:00:00"/>
    <d v="1899-12-30T09:45:00"/>
    <d v="1899-12-30T11:15:00"/>
    <x v="1"/>
    <n v="117"/>
    <n v="9"/>
    <n v="9"/>
    <n v="57"/>
    <d v="1899-12-30T09:57:00"/>
    <s v="VT1070"/>
    <x v="1"/>
    <x v="0"/>
    <s v="IDA"/>
    <s v="TXB"/>
    <x v="2"/>
  </r>
  <r>
    <x v="14"/>
    <s v="NS"/>
    <d v="2016-04-21T00:00:00"/>
    <d v="1899-12-30T09:45:00"/>
    <d v="1899-12-30T11:15:00"/>
    <x v="1"/>
    <n v="117"/>
    <n v="10"/>
    <n v="9"/>
    <n v="59"/>
    <d v="1899-12-30T09:59:00"/>
    <s v="VV1280"/>
    <x v="17"/>
    <x v="0"/>
    <s v="REG"/>
    <s v="TXB"/>
    <x v="2"/>
  </r>
  <r>
    <x v="14"/>
    <s v="NS"/>
    <d v="2016-04-21T00:00:00"/>
    <d v="1899-12-30T09:45:00"/>
    <d v="1899-12-30T11:15:00"/>
    <x v="1"/>
    <n v="117"/>
    <n v="11"/>
    <n v="10"/>
    <n v="2"/>
    <d v="1899-12-30T10:02:00"/>
    <s v="HKWG96"/>
    <x v="1"/>
    <x v="0"/>
    <s v="IDA"/>
    <s v="TXB"/>
    <x v="2"/>
  </r>
  <r>
    <x v="14"/>
    <s v="NS"/>
    <d v="2016-04-21T00:00:00"/>
    <d v="1899-12-30T09:45:00"/>
    <d v="1899-12-30T11:15:00"/>
    <x v="1"/>
    <n v="117"/>
    <n v="12"/>
    <n v="10"/>
    <n v="3"/>
    <d v="1899-12-30T10:03:00"/>
    <s v="UL4858"/>
    <x v="20"/>
    <x v="0"/>
    <s v="REG"/>
    <s v="TXB"/>
    <x v="2"/>
  </r>
  <r>
    <x v="14"/>
    <s v="NS"/>
    <d v="2016-04-21T00:00:00"/>
    <d v="1899-12-30T09:45:00"/>
    <d v="1899-12-30T11:15:00"/>
    <x v="1"/>
    <n v="117"/>
    <n v="13"/>
    <n v="10"/>
    <n v="3"/>
    <d v="1899-12-30T10:03:00"/>
    <s v="BKRG36"/>
    <x v="19"/>
    <x v="0"/>
    <s v="REG"/>
    <s v="TXB"/>
    <x v="2"/>
  </r>
  <r>
    <x v="14"/>
    <s v="NS"/>
    <d v="2016-04-21T00:00:00"/>
    <d v="1899-12-30T09:45:00"/>
    <d v="1899-12-30T11:15:00"/>
    <x v="1"/>
    <n v="117"/>
    <n v="14"/>
    <n v="10"/>
    <n v="8"/>
    <d v="1899-12-30T10:08:00"/>
    <s v="GXSS38"/>
    <x v="17"/>
    <x v="0"/>
    <s v="REG"/>
    <s v="TXB"/>
    <x v="2"/>
  </r>
  <r>
    <x v="14"/>
    <s v="NS"/>
    <d v="2016-04-21T00:00:00"/>
    <d v="1899-12-30T09:45:00"/>
    <d v="1899-12-30T11:15:00"/>
    <x v="1"/>
    <n v="117"/>
    <n v="15"/>
    <n v="10"/>
    <n v="8"/>
    <d v="1899-12-30T10:08:00"/>
    <s v="FYBV70"/>
    <x v="19"/>
    <x v="0"/>
    <s v="REG"/>
    <s v="TXB"/>
    <x v="2"/>
  </r>
  <r>
    <x v="14"/>
    <s v="NS"/>
    <d v="2016-04-21T00:00:00"/>
    <d v="1899-12-30T09:45:00"/>
    <d v="1899-12-30T11:15:00"/>
    <x v="1"/>
    <n v="117"/>
    <n v="16"/>
    <n v="10"/>
    <n v="9"/>
    <d v="1899-12-30T10:09:00"/>
    <s v="XJ6813"/>
    <x v="1"/>
    <x v="0"/>
    <s v="IDA"/>
    <s v="TXB"/>
    <x v="2"/>
  </r>
  <r>
    <x v="14"/>
    <s v="NS"/>
    <d v="2016-04-21T00:00:00"/>
    <d v="1899-12-30T09:45:00"/>
    <d v="1899-12-30T11:15:00"/>
    <x v="1"/>
    <n v="117"/>
    <n v="17"/>
    <n v="10"/>
    <n v="13"/>
    <d v="1899-12-30T10:13:00"/>
    <s v="XT7834"/>
    <x v="16"/>
    <x v="0"/>
    <s v="REG"/>
    <s v="TXB"/>
    <x v="0"/>
  </r>
  <r>
    <x v="14"/>
    <s v="NS"/>
    <d v="2016-04-21T00:00:00"/>
    <d v="1899-12-30T09:45:00"/>
    <d v="1899-12-30T11:15:00"/>
    <x v="1"/>
    <n v="117"/>
    <n v="18"/>
    <n v="10"/>
    <n v="13"/>
    <d v="1899-12-30T10:13:00"/>
    <s v="ZT3035"/>
    <x v="17"/>
    <x v="0"/>
    <s v="REG"/>
    <s v="TXB"/>
    <x v="2"/>
  </r>
  <r>
    <x v="14"/>
    <s v="NS"/>
    <d v="2016-04-21T00:00:00"/>
    <d v="1899-12-30T09:45:00"/>
    <d v="1899-12-30T11:15:00"/>
    <x v="1"/>
    <n v="117"/>
    <n v="19"/>
    <n v="10"/>
    <n v="13"/>
    <d v="1899-12-30T10:13:00"/>
    <s v="YH2050"/>
    <x v="1"/>
    <x v="0"/>
    <s v="IDA"/>
    <s v="TXB"/>
    <x v="2"/>
  </r>
  <r>
    <x v="14"/>
    <s v="NS"/>
    <d v="2016-04-21T00:00:00"/>
    <d v="1899-12-30T09:45:00"/>
    <d v="1899-12-30T11:15:00"/>
    <x v="1"/>
    <n v="117"/>
    <n v="20"/>
    <n v="10"/>
    <n v="16"/>
    <d v="1899-12-30T10:16:00"/>
    <s v="XW8289"/>
    <x v="20"/>
    <x v="0"/>
    <s v="REG"/>
    <s v="TXB"/>
    <x v="2"/>
  </r>
  <r>
    <x v="14"/>
    <s v="NS"/>
    <d v="2016-04-21T00:00:00"/>
    <d v="1899-12-30T09:45:00"/>
    <d v="1899-12-30T11:15:00"/>
    <x v="1"/>
    <n v="117"/>
    <n v="21"/>
    <n v="10"/>
    <n v="18"/>
    <d v="1899-12-30T10:18:00"/>
    <s v="TV4536"/>
    <x v="19"/>
    <x v="0"/>
    <s v="REG"/>
    <s v="TXB"/>
    <x v="1"/>
  </r>
  <r>
    <x v="14"/>
    <s v="NS"/>
    <d v="2016-04-21T00:00:00"/>
    <d v="1899-12-30T09:45:00"/>
    <d v="1899-12-30T11:15:00"/>
    <x v="1"/>
    <n v="117"/>
    <n v="22"/>
    <n v="10"/>
    <n v="19"/>
    <d v="1899-12-30T10:19:00"/>
    <s v="XN9443"/>
    <x v="17"/>
    <x v="0"/>
    <s v="REG"/>
    <s v="TXB"/>
    <x v="2"/>
  </r>
  <r>
    <x v="14"/>
    <s v="NS"/>
    <d v="2016-04-21T00:00:00"/>
    <d v="1899-12-30T09:45:00"/>
    <d v="1899-12-30T11:15:00"/>
    <x v="1"/>
    <n v="117"/>
    <n v="23"/>
    <n v="10"/>
    <n v="20"/>
    <d v="1899-12-30T10:20:00"/>
    <s v="RB4694"/>
    <x v="1"/>
    <x v="0"/>
    <s v="IDA"/>
    <s v="TXB"/>
    <x v="2"/>
  </r>
  <r>
    <x v="14"/>
    <s v="NS"/>
    <d v="2016-04-21T00:00:00"/>
    <d v="1899-12-30T09:45:00"/>
    <d v="1899-12-30T11:15:00"/>
    <x v="1"/>
    <n v="117"/>
    <n v="24"/>
    <n v="10"/>
    <n v="23"/>
    <d v="1899-12-30T10:23:00"/>
    <s v="XU8192"/>
    <x v="17"/>
    <x v="0"/>
    <s v="REG"/>
    <s v="TXB"/>
    <x v="2"/>
  </r>
  <r>
    <x v="14"/>
    <s v="NS"/>
    <d v="2016-04-21T00:00:00"/>
    <d v="1899-12-30T09:45:00"/>
    <d v="1899-12-30T11:15:00"/>
    <x v="1"/>
    <n v="117"/>
    <n v="25"/>
    <n v="10"/>
    <n v="23"/>
    <d v="1899-12-30T10:23:00"/>
    <s v="FSBZ17"/>
    <x v="16"/>
    <x v="0"/>
    <s v="REG"/>
    <s v="TXB"/>
    <x v="2"/>
  </r>
  <r>
    <x v="14"/>
    <s v="NS"/>
    <d v="2016-04-21T00:00:00"/>
    <d v="1899-12-30T09:45:00"/>
    <d v="1899-12-30T11:15:00"/>
    <x v="1"/>
    <n v="117"/>
    <n v="26"/>
    <n v="10"/>
    <n v="26"/>
    <d v="1899-12-30T10:26:00"/>
    <s v="BDXZ71"/>
    <x v="1"/>
    <x v="0"/>
    <s v="REG"/>
    <s v="TXB"/>
    <x v="2"/>
  </r>
  <r>
    <x v="14"/>
    <s v="NS"/>
    <d v="2016-04-21T00:00:00"/>
    <d v="1899-12-30T09:45:00"/>
    <d v="1899-12-30T11:15:00"/>
    <x v="1"/>
    <n v="117"/>
    <n v="27"/>
    <n v="10"/>
    <n v="26"/>
    <d v="1899-12-30T10:26:00"/>
    <s v="YB8099"/>
    <x v="20"/>
    <x v="0"/>
    <s v="REG"/>
    <s v="TXB"/>
    <x v="2"/>
  </r>
  <r>
    <x v="14"/>
    <s v="NS"/>
    <d v="2016-04-21T00:00:00"/>
    <d v="1899-12-30T09:45:00"/>
    <d v="1899-12-30T11:15:00"/>
    <x v="1"/>
    <n v="117"/>
    <n v="28"/>
    <n v="10"/>
    <n v="29"/>
    <d v="1899-12-30T10:29:00"/>
    <s v="RZ8195"/>
    <x v="19"/>
    <x v="0"/>
    <s v="REG"/>
    <s v="TXB"/>
    <x v="2"/>
  </r>
  <r>
    <x v="14"/>
    <s v="NS"/>
    <d v="2016-04-21T00:00:00"/>
    <d v="1899-12-30T09:45:00"/>
    <d v="1899-12-30T11:15:00"/>
    <x v="1"/>
    <n v="117"/>
    <n v="29"/>
    <n v="10"/>
    <n v="29"/>
    <d v="1899-12-30T10:29:00"/>
    <s v="XT7840"/>
    <x v="17"/>
    <x v="0"/>
    <s v="REG"/>
    <s v="TXB"/>
    <x v="2"/>
  </r>
  <r>
    <x v="14"/>
    <s v="NS"/>
    <d v="2016-04-21T00:00:00"/>
    <d v="1899-12-30T09:45:00"/>
    <d v="1899-12-30T11:15:00"/>
    <x v="1"/>
    <n v="117"/>
    <n v="30"/>
    <n v="10"/>
    <n v="32"/>
    <d v="1899-12-30T10:32:00"/>
    <s v="XE9119"/>
    <x v="1"/>
    <x v="0"/>
    <s v="IDA"/>
    <s v="TXB"/>
    <x v="2"/>
  </r>
  <r>
    <x v="14"/>
    <s v="NS"/>
    <d v="2016-04-21T00:00:00"/>
    <d v="1899-12-30T09:45:00"/>
    <d v="1899-12-30T11:15:00"/>
    <x v="1"/>
    <n v="118"/>
    <n v="1"/>
    <n v="10"/>
    <n v="32"/>
    <d v="1899-12-30T10:32:00"/>
    <s v="XR5403"/>
    <x v="19"/>
    <x v="0"/>
    <s v="REG"/>
    <s v="TXB"/>
    <x v="2"/>
  </r>
  <r>
    <x v="14"/>
    <s v="NS"/>
    <d v="2016-04-21T00:00:00"/>
    <d v="1899-12-30T09:45:00"/>
    <d v="1899-12-30T11:15:00"/>
    <x v="1"/>
    <n v="118"/>
    <n v="2"/>
    <n v="10"/>
    <n v="36"/>
    <d v="1899-12-30T10:36:00"/>
    <s v="XU9205"/>
    <x v="17"/>
    <x v="0"/>
    <s v="REG"/>
    <s v="TXB"/>
    <x v="2"/>
  </r>
  <r>
    <x v="14"/>
    <s v="NS"/>
    <d v="2016-04-21T00:00:00"/>
    <d v="1899-12-30T09:45:00"/>
    <d v="1899-12-30T11:15:00"/>
    <x v="1"/>
    <n v="118"/>
    <n v="3"/>
    <n v="10"/>
    <n v="39"/>
    <d v="1899-12-30T10:39:00"/>
    <s v="ZV4253"/>
    <x v="20"/>
    <x v="0"/>
    <s v="REG"/>
    <s v="TXB"/>
    <x v="2"/>
  </r>
  <r>
    <x v="14"/>
    <s v="NS"/>
    <d v="2016-04-21T00:00:00"/>
    <d v="1899-12-30T09:45:00"/>
    <d v="1899-12-30T11:15:00"/>
    <x v="1"/>
    <n v="118"/>
    <n v="4"/>
    <n v="10"/>
    <n v="39"/>
    <d v="1899-12-30T10:39:00"/>
    <s v="UJ3691"/>
    <x v="16"/>
    <x v="0"/>
    <s v="REG"/>
    <s v="TXB"/>
    <x v="2"/>
  </r>
  <r>
    <x v="14"/>
    <s v="NS"/>
    <d v="2016-04-21T00:00:00"/>
    <d v="1899-12-30T09:45:00"/>
    <d v="1899-12-30T11:15:00"/>
    <x v="1"/>
    <n v="118"/>
    <n v="5"/>
    <n v="10"/>
    <n v="39"/>
    <d v="1899-12-30T10:39:00"/>
    <s v="VX4025"/>
    <x v="1"/>
    <x v="0"/>
    <s v="IDA"/>
    <s v="TXB"/>
    <x v="2"/>
  </r>
  <r>
    <x v="14"/>
    <s v="NS"/>
    <d v="2016-04-21T00:00:00"/>
    <d v="1899-12-30T09:45:00"/>
    <d v="1899-12-30T11:15:00"/>
    <x v="1"/>
    <n v="118"/>
    <n v="7"/>
    <n v="10"/>
    <n v="43"/>
    <d v="1899-12-30T10:43:00"/>
    <s v="TK1389"/>
    <x v="1"/>
    <x v="0"/>
    <s v="IDA"/>
    <s v="TXB"/>
    <x v="2"/>
  </r>
  <r>
    <x v="14"/>
    <s v="NS"/>
    <d v="2016-04-21T00:00:00"/>
    <d v="1899-12-30T09:45:00"/>
    <d v="1899-12-30T11:15:00"/>
    <x v="1"/>
    <n v="118"/>
    <n v="8"/>
    <n v="10"/>
    <n v="44"/>
    <d v="1899-12-30T10:44:00"/>
    <s v="VB2476"/>
    <x v="19"/>
    <x v="0"/>
    <s v="REG"/>
    <s v="TXB"/>
    <x v="2"/>
  </r>
  <r>
    <x v="14"/>
    <s v="NS"/>
    <d v="2016-04-21T00:00:00"/>
    <d v="1899-12-30T09:45:00"/>
    <d v="1899-12-30T11:15:00"/>
    <x v="1"/>
    <n v="118"/>
    <n v="9"/>
    <n v="10"/>
    <n v="48"/>
    <d v="1899-12-30T10:48:00"/>
    <s v="XU9201"/>
    <x v="19"/>
    <x v="0"/>
    <s v="REG"/>
    <s v="TXB"/>
    <x v="1"/>
  </r>
  <r>
    <x v="14"/>
    <s v="NS"/>
    <d v="2016-04-21T00:00:00"/>
    <d v="1899-12-30T09:45:00"/>
    <d v="1899-12-30T11:15:00"/>
    <x v="1"/>
    <n v="118"/>
    <n v="10"/>
    <n v="10"/>
    <n v="50"/>
    <d v="1899-12-30T10:50:00"/>
    <s v="HDKP85"/>
    <x v="1"/>
    <x v="0"/>
    <s v="IDA"/>
    <s v="TXB"/>
    <x v="2"/>
  </r>
  <r>
    <x v="14"/>
    <s v="NS"/>
    <d v="2016-04-21T00:00:00"/>
    <d v="1899-12-30T09:45:00"/>
    <d v="1899-12-30T11:15:00"/>
    <x v="1"/>
    <n v="118"/>
    <n v="11"/>
    <n v="10"/>
    <n v="51"/>
    <d v="1899-12-30T10:51:00"/>
    <s v="HWCW50"/>
    <x v="20"/>
    <x v="0"/>
    <s v="REG"/>
    <s v="TXB"/>
    <x v="2"/>
  </r>
  <r>
    <x v="14"/>
    <s v="NS"/>
    <d v="2016-04-21T00:00:00"/>
    <d v="1899-12-30T09:45:00"/>
    <d v="1899-12-30T11:15:00"/>
    <x v="1"/>
    <n v="118"/>
    <n v="12"/>
    <n v="10"/>
    <n v="54"/>
    <d v="1899-12-30T10:54:00"/>
    <s v="VX8865"/>
    <x v="16"/>
    <x v="0"/>
    <s v="REG"/>
    <s v="TXB"/>
    <x v="2"/>
  </r>
  <r>
    <x v="14"/>
    <s v="NS"/>
    <d v="2016-04-21T00:00:00"/>
    <d v="1899-12-30T09:45:00"/>
    <d v="1899-12-30T11:15:00"/>
    <x v="1"/>
    <n v="118"/>
    <n v="13"/>
    <n v="10"/>
    <n v="57"/>
    <d v="1899-12-30T10:57:00"/>
    <s v="XG8576"/>
    <x v="17"/>
    <x v="0"/>
    <s v="REG"/>
    <s v="TXB"/>
    <x v="2"/>
  </r>
  <r>
    <x v="14"/>
    <s v="NS"/>
    <d v="2016-04-21T00:00:00"/>
    <d v="1899-12-30T09:45:00"/>
    <d v="1899-12-30T11:15:00"/>
    <x v="1"/>
    <n v="118"/>
    <n v="14"/>
    <n v="10"/>
    <n v="59"/>
    <d v="1899-12-30T10:59:00"/>
    <s v="ZK2955"/>
    <x v="19"/>
    <x v="0"/>
    <m/>
    <m/>
    <x v="1"/>
  </r>
  <r>
    <x v="14"/>
    <s v="NS"/>
    <d v="2016-04-21T00:00:00"/>
    <d v="1899-12-30T09:45:00"/>
    <d v="1899-12-30T11:15:00"/>
    <x v="1"/>
    <n v="118"/>
    <n v="16"/>
    <n v="11"/>
    <n v="2"/>
    <d v="1899-12-30T11:02:00"/>
    <s v="XU9223"/>
    <x v="17"/>
    <x v="0"/>
    <s v="REG"/>
    <s v="TXB"/>
    <x v="2"/>
  </r>
  <r>
    <x v="14"/>
    <s v="NS"/>
    <d v="2016-04-21T00:00:00"/>
    <d v="1899-12-30T09:45:00"/>
    <d v="1899-12-30T11:15:00"/>
    <x v="1"/>
    <n v="118"/>
    <n v="17"/>
    <n v="11"/>
    <n v="4"/>
    <d v="1899-12-30T11:04:00"/>
    <s v="XV9222"/>
    <x v="19"/>
    <x v="0"/>
    <s v="REG"/>
    <s v="TXB"/>
    <x v="2"/>
  </r>
  <r>
    <x v="14"/>
    <s v="NS"/>
    <d v="2016-04-21T00:00:00"/>
    <d v="1899-12-30T09:45:00"/>
    <d v="1899-12-30T11:15:00"/>
    <x v="1"/>
    <n v="118"/>
    <n v="18"/>
    <n v="11"/>
    <n v="4"/>
    <d v="1899-12-30T11:04:00"/>
    <s v="DVXP11"/>
    <x v="1"/>
    <x v="0"/>
    <s v="IDA"/>
    <s v="TXB"/>
    <x v="2"/>
  </r>
  <r>
    <x v="14"/>
    <s v="NS"/>
    <d v="2016-04-21T00:00:00"/>
    <d v="1899-12-30T09:45:00"/>
    <d v="1899-12-30T11:15:00"/>
    <x v="1"/>
    <n v="118"/>
    <n v="19"/>
    <n v="11"/>
    <n v="7"/>
    <d v="1899-12-30T11:07:00"/>
    <s v="FYCC32"/>
    <x v="20"/>
    <x v="0"/>
    <s v="REG"/>
    <s v="TXB"/>
    <x v="1"/>
  </r>
  <r>
    <x v="14"/>
    <s v="NS"/>
    <d v="2016-04-21T00:00:00"/>
    <d v="1899-12-30T09:45:00"/>
    <d v="1899-12-30T11:15:00"/>
    <x v="1"/>
    <n v="118"/>
    <n v="20"/>
    <n v="11"/>
    <n v="9"/>
    <d v="1899-12-30T11:09:00"/>
    <s v="ZL3344"/>
    <x v="16"/>
    <x v="0"/>
    <s v="REG"/>
    <s v="TXB"/>
    <x v="0"/>
  </r>
  <r>
    <x v="14"/>
    <s v="NS"/>
    <d v="2016-04-21T00:00:00"/>
    <d v="1899-12-30T09:45:00"/>
    <d v="1899-12-30T11:15:00"/>
    <x v="1"/>
    <n v="118"/>
    <n v="21"/>
    <n v="11"/>
    <n v="11"/>
    <d v="1899-12-30T11:11:00"/>
    <s v="VV1259"/>
    <x v="1"/>
    <x v="0"/>
    <s v="REG"/>
    <s v="TXB"/>
    <x v="2"/>
  </r>
  <r>
    <x v="14"/>
    <s v="NS"/>
    <d v="2016-04-21T00:00:00"/>
    <d v="1899-12-30T09:45:00"/>
    <d v="1899-12-30T11:15:00"/>
    <x v="1"/>
    <n v="118"/>
    <n v="22"/>
    <n v="11"/>
    <n v="12"/>
    <d v="1899-12-30T11:12:00"/>
    <s v="UK8353"/>
    <x v="17"/>
    <x v="0"/>
    <s v="REG"/>
    <s v="TXB"/>
    <x v="2"/>
  </r>
  <r>
    <x v="14"/>
    <s v="NS"/>
    <d v="2016-04-21T00:00:00"/>
    <d v="1899-12-30T09:45:00"/>
    <d v="1899-12-30T11:15:00"/>
    <x v="1"/>
    <n v="118"/>
    <n v="23"/>
    <n v="11"/>
    <n v="14"/>
    <d v="1899-12-30T11:14:00"/>
    <s v="HKPH70"/>
    <x v="19"/>
    <x v="0"/>
    <s v="REG"/>
    <s v="TXB"/>
    <x v="2"/>
  </r>
  <r>
    <x v="14"/>
    <s v="NS"/>
    <d v="2016-04-21T00:00:00"/>
    <d v="1899-12-30T12:45:00"/>
    <d v="1899-12-30T14:15:00"/>
    <x v="2"/>
    <n v="119"/>
    <n v="1"/>
    <n v="12"/>
    <n v="47"/>
    <d v="1899-12-30T12:47:00"/>
    <s v="FVGJ33"/>
    <x v="20"/>
    <x v="0"/>
    <s v="REG"/>
    <s v="TXB"/>
    <x v="1"/>
  </r>
  <r>
    <x v="14"/>
    <s v="NS"/>
    <d v="2016-04-21T00:00:00"/>
    <d v="1899-12-30T12:45:00"/>
    <d v="1899-12-30T14:15:00"/>
    <x v="2"/>
    <n v="119"/>
    <n v="2"/>
    <n v="12"/>
    <n v="48"/>
    <d v="1899-12-30T12:48:00"/>
    <s v="WK7410"/>
    <x v="19"/>
    <x v="0"/>
    <s v="REG"/>
    <s v="TXB"/>
    <x v="0"/>
  </r>
  <r>
    <x v="14"/>
    <s v="NS"/>
    <d v="2016-04-21T00:00:00"/>
    <d v="1899-12-30T12:45:00"/>
    <d v="1899-12-30T14:15:00"/>
    <x v="2"/>
    <n v="119"/>
    <n v="3"/>
    <n v="12"/>
    <n v="50"/>
    <d v="1899-12-30T12:50:00"/>
    <s v="TJ3326"/>
    <x v="19"/>
    <x v="0"/>
    <s v="REG"/>
    <s v="TXB"/>
    <x v="0"/>
  </r>
  <r>
    <x v="14"/>
    <s v="NS"/>
    <d v="2016-04-21T00:00:00"/>
    <d v="1899-12-30T12:45:00"/>
    <d v="1899-12-30T14:15:00"/>
    <x v="2"/>
    <n v="119"/>
    <n v="4"/>
    <n v="12"/>
    <n v="52"/>
    <d v="1899-12-30T12:52:00"/>
    <s v="XD7938"/>
    <x v="17"/>
    <x v="0"/>
    <s v="REG"/>
    <s v="TXB"/>
    <x v="1"/>
  </r>
  <r>
    <x v="14"/>
    <s v="NS"/>
    <d v="2016-04-21T00:00:00"/>
    <d v="1899-12-30T12:45:00"/>
    <d v="1899-12-30T14:15:00"/>
    <x v="2"/>
    <n v="119"/>
    <n v="5"/>
    <n v="12"/>
    <n v="53"/>
    <d v="1899-12-30T12:53:00"/>
    <s v="TH5204"/>
    <x v="1"/>
    <x v="0"/>
    <s v="IDA"/>
    <s v="TXB"/>
    <x v="2"/>
  </r>
  <r>
    <x v="14"/>
    <s v="NS"/>
    <d v="2016-04-21T00:00:00"/>
    <d v="1899-12-30T12:45:00"/>
    <d v="1899-12-30T14:15:00"/>
    <x v="2"/>
    <n v="119"/>
    <n v="6"/>
    <n v="12"/>
    <n v="54"/>
    <d v="1899-12-30T12:54:00"/>
    <s v="XV9202"/>
    <x v="16"/>
    <x v="0"/>
    <s v="REG"/>
    <s v="TXB"/>
    <x v="2"/>
  </r>
  <r>
    <x v="14"/>
    <s v="NS"/>
    <d v="2016-04-21T00:00:00"/>
    <d v="1899-12-30T12:45:00"/>
    <d v="1899-12-30T14:15:00"/>
    <x v="2"/>
    <n v="119"/>
    <n v="7"/>
    <n v="12"/>
    <n v="57"/>
    <d v="1899-12-30T12:57:00"/>
    <s v="RV9006"/>
    <x v="19"/>
    <x v="0"/>
    <s v="REG"/>
    <s v="TXB"/>
    <x v="2"/>
  </r>
  <r>
    <x v="14"/>
    <s v="NS"/>
    <d v="2016-04-21T00:00:00"/>
    <d v="1899-12-30T12:45:00"/>
    <d v="1899-12-30T14:15:00"/>
    <x v="2"/>
    <n v="119"/>
    <n v="8"/>
    <n v="12"/>
    <n v="58"/>
    <d v="1899-12-30T12:58:00"/>
    <s v="XY3641"/>
    <x v="1"/>
    <x v="0"/>
    <s v="IDA"/>
    <s v="TXB"/>
    <x v="2"/>
  </r>
  <r>
    <x v="14"/>
    <s v="NS"/>
    <d v="2016-04-21T00:00:00"/>
    <d v="1899-12-30T12:45:00"/>
    <d v="1899-12-30T14:15:00"/>
    <x v="2"/>
    <n v="119"/>
    <n v="9"/>
    <n v="13"/>
    <n v="0"/>
    <d v="1899-12-30T13:00:00"/>
    <s v="BFGD28"/>
    <x v="30"/>
    <x v="1"/>
    <s v="REG"/>
    <s v="TXB"/>
    <x v="1"/>
  </r>
  <r>
    <x v="14"/>
    <s v="NS"/>
    <d v="2016-04-21T00:00:00"/>
    <d v="1899-12-30T12:45:00"/>
    <d v="1899-12-30T14:15:00"/>
    <x v="2"/>
    <n v="119"/>
    <n v="10"/>
    <n v="13"/>
    <n v="7"/>
    <d v="1899-12-30T13:07:00"/>
    <s v="VV1280"/>
    <x v="19"/>
    <x v="0"/>
    <m/>
    <s v="TXB"/>
    <x v="1"/>
  </r>
  <r>
    <x v="14"/>
    <s v="NS"/>
    <d v="2016-04-21T00:00:00"/>
    <d v="1899-12-30T12:45:00"/>
    <d v="1899-12-30T14:15:00"/>
    <x v="2"/>
    <n v="119"/>
    <n v="11"/>
    <n v="13"/>
    <n v="10"/>
    <d v="1899-12-30T13:10:00"/>
    <s v="HKPG48"/>
    <x v="17"/>
    <x v="0"/>
    <m/>
    <s v="TXB"/>
    <x v="4"/>
  </r>
  <r>
    <x v="14"/>
    <s v="NS"/>
    <d v="2016-04-21T00:00:00"/>
    <d v="1899-12-30T12:45:00"/>
    <d v="1899-12-30T14:15:00"/>
    <x v="2"/>
    <n v="119"/>
    <n v="12"/>
    <n v="13"/>
    <n v="11"/>
    <d v="1899-12-30T13:11:00"/>
    <s v="CHTJ33"/>
    <x v="2"/>
    <x v="1"/>
    <m/>
    <s v="TXB"/>
    <x v="1"/>
  </r>
  <r>
    <x v="14"/>
    <s v="NS"/>
    <d v="2016-04-21T00:00:00"/>
    <d v="1899-12-30T12:45:00"/>
    <d v="1899-12-30T14:15:00"/>
    <x v="2"/>
    <n v="119"/>
    <n v="13"/>
    <n v="13"/>
    <n v="12"/>
    <d v="1899-12-30T13:12:00"/>
    <s v="UL4858"/>
    <x v="16"/>
    <x v="0"/>
    <m/>
    <s v="TXB"/>
    <x v="0"/>
  </r>
  <r>
    <x v="14"/>
    <s v="NS"/>
    <d v="2016-04-21T00:00:00"/>
    <d v="1899-12-30T12:45:00"/>
    <d v="1899-12-30T14:15:00"/>
    <x v="2"/>
    <n v="119"/>
    <n v="14"/>
    <n v="13"/>
    <n v="13"/>
    <d v="1899-12-30T13:13:00"/>
    <s v="SC4381"/>
    <x v="1"/>
    <x v="0"/>
    <m/>
    <s v="TXB"/>
    <x v="3"/>
  </r>
  <r>
    <x v="14"/>
    <s v="NS"/>
    <d v="2016-04-21T00:00:00"/>
    <d v="1899-12-30T12:45:00"/>
    <d v="1899-12-30T14:15:00"/>
    <x v="2"/>
    <n v="119"/>
    <n v="15"/>
    <n v="13"/>
    <n v="17"/>
    <d v="1899-12-30T13:17:00"/>
    <s v="UZ2793"/>
    <x v="17"/>
    <x v="0"/>
    <m/>
    <s v="TXB"/>
    <x v="5"/>
  </r>
  <r>
    <x v="14"/>
    <s v="NS"/>
    <d v="2016-04-21T00:00:00"/>
    <d v="1899-12-30T12:45:00"/>
    <d v="1899-12-30T14:15:00"/>
    <x v="2"/>
    <n v="119"/>
    <n v="16"/>
    <n v="13"/>
    <n v="23"/>
    <d v="1899-12-30T13:23:00"/>
    <s v="XJ6813"/>
    <x v="1"/>
    <x v="0"/>
    <s v="IDA"/>
    <s v="TXB"/>
    <x v="4"/>
  </r>
  <r>
    <x v="14"/>
    <s v="NS"/>
    <d v="2016-04-21T00:00:00"/>
    <d v="1899-12-30T12:45:00"/>
    <d v="1899-12-30T14:15:00"/>
    <x v="2"/>
    <n v="119"/>
    <n v="17"/>
    <n v="13"/>
    <n v="24"/>
    <d v="1899-12-30T13:24:00"/>
    <s v="CFYS51"/>
    <x v="20"/>
    <x v="0"/>
    <s v="REG"/>
    <s v="TXB"/>
    <x v="2"/>
  </r>
  <r>
    <x v="14"/>
    <s v="NS"/>
    <d v="2016-04-21T00:00:00"/>
    <d v="1899-12-30T12:45:00"/>
    <d v="1899-12-30T14:15:00"/>
    <x v="2"/>
    <n v="119"/>
    <n v="18"/>
    <n v="13"/>
    <n v="24"/>
    <d v="1899-12-30T13:24:00"/>
    <s v="ZT8053"/>
    <x v="19"/>
    <x v="0"/>
    <s v="REG"/>
    <s v="TXB"/>
    <x v="0"/>
  </r>
  <r>
    <x v="14"/>
    <s v="NS"/>
    <d v="2016-04-21T00:00:00"/>
    <d v="1899-12-30T12:45:00"/>
    <d v="1899-12-30T14:15:00"/>
    <x v="2"/>
    <n v="119"/>
    <n v="19"/>
    <n v="13"/>
    <n v="30"/>
    <d v="1899-12-30T13:30:00"/>
    <s v="PB2475"/>
    <x v="17"/>
    <x v="0"/>
    <s v="REG"/>
    <s v="TXB"/>
    <x v="2"/>
  </r>
  <r>
    <x v="14"/>
    <s v="NS"/>
    <d v="2016-04-21T00:00:00"/>
    <d v="1899-12-30T12:45:00"/>
    <d v="1899-12-30T14:15:00"/>
    <x v="2"/>
    <n v="119"/>
    <n v="20"/>
    <n v="13"/>
    <n v="32"/>
    <d v="1899-12-30T13:32:00"/>
    <s v="XW8289"/>
    <x v="16"/>
    <x v="0"/>
    <s v="REG"/>
    <s v="TXB"/>
    <x v="0"/>
  </r>
  <r>
    <x v="14"/>
    <s v="NS"/>
    <d v="2016-04-21T00:00:00"/>
    <d v="1899-12-30T12:45:00"/>
    <d v="1899-12-30T14:15:00"/>
    <x v="2"/>
    <n v="119"/>
    <n v="21"/>
    <n v="13"/>
    <n v="32"/>
    <d v="1899-12-30T13:32:00"/>
    <s v="HKWG96"/>
    <x v="1"/>
    <x v="0"/>
    <s v="IDA"/>
    <s v="TXB"/>
    <x v="2"/>
  </r>
  <r>
    <x v="14"/>
    <s v="NS"/>
    <d v="2016-04-21T00:00:00"/>
    <d v="1899-12-30T12:45:00"/>
    <d v="1899-12-30T14:15:00"/>
    <x v="2"/>
    <n v="119"/>
    <n v="22"/>
    <n v="13"/>
    <n v="35"/>
    <d v="1899-12-30T13:35:00"/>
    <s v="XN9443"/>
    <x v="19"/>
    <x v="0"/>
    <s v="REG"/>
    <s v="TXB"/>
    <x v="2"/>
  </r>
  <r>
    <x v="14"/>
    <s v="NS"/>
    <d v="2016-04-21T00:00:00"/>
    <d v="1899-12-30T12:45:00"/>
    <d v="1899-12-30T14:15:00"/>
    <x v="2"/>
    <n v="119"/>
    <n v="24"/>
    <n v="13"/>
    <n v="41"/>
    <d v="1899-12-30T13:41:00"/>
    <s v="UK7780"/>
    <x v="17"/>
    <x v="0"/>
    <s v="REG"/>
    <s v="TXB"/>
    <x v="3"/>
  </r>
  <r>
    <x v="14"/>
    <s v="NS"/>
    <d v="2016-04-21T00:00:00"/>
    <d v="1899-12-30T12:45:00"/>
    <d v="1899-12-30T14:15:00"/>
    <x v="2"/>
    <n v="119"/>
    <n v="25"/>
    <n v="13"/>
    <n v="41"/>
    <d v="1899-12-30T13:41:00"/>
    <s v="XU8192"/>
    <x v="19"/>
    <x v="0"/>
    <s v="REG"/>
    <s v="TXB"/>
    <x v="0"/>
  </r>
  <r>
    <x v="14"/>
    <s v="NS"/>
    <d v="2016-04-21T00:00:00"/>
    <d v="1899-12-30T12:45:00"/>
    <d v="1899-12-30T14:15:00"/>
    <x v="2"/>
    <n v="119"/>
    <n v="26"/>
    <n v="13"/>
    <n v="44"/>
    <d v="1899-12-30T13:44:00"/>
    <s v="DPTC23"/>
    <x v="20"/>
    <x v="0"/>
    <s v="REG"/>
    <s v="TXB"/>
    <x v="0"/>
  </r>
  <r>
    <x v="14"/>
    <s v="NS"/>
    <d v="2016-04-21T00:00:00"/>
    <d v="1899-12-30T12:45:00"/>
    <d v="1899-12-30T14:15:00"/>
    <x v="2"/>
    <n v="119"/>
    <n v="27"/>
    <n v="13"/>
    <n v="44"/>
    <d v="1899-12-30T13:44:00"/>
    <s v="YB8099"/>
    <x v="16"/>
    <x v="0"/>
    <s v="REG"/>
    <s v="TXB"/>
    <x v="2"/>
  </r>
  <r>
    <x v="14"/>
    <s v="NS"/>
    <d v="2016-04-21T00:00:00"/>
    <d v="1899-12-30T12:45:00"/>
    <d v="1899-12-30T14:15:00"/>
    <x v="2"/>
    <n v="119"/>
    <n v="28"/>
    <n v="13"/>
    <n v="45"/>
    <d v="1899-12-30T13:45:00"/>
    <s v="XT7840"/>
    <x v="19"/>
    <x v="0"/>
    <s v="REG"/>
    <s v="TXB"/>
    <x v="0"/>
  </r>
  <r>
    <x v="14"/>
    <s v="NS"/>
    <d v="2016-04-21T00:00:00"/>
    <d v="1899-12-30T12:45:00"/>
    <d v="1899-12-30T14:15:00"/>
    <x v="2"/>
    <n v="119"/>
    <n v="29"/>
    <n v="13"/>
    <n v="50"/>
    <d v="1899-12-30T13:50:00"/>
    <s v="YH2050"/>
    <x v="1"/>
    <x v="0"/>
    <s v="IDA"/>
    <s v="TXB"/>
    <x v="4"/>
  </r>
  <r>
    <x v="14"/>
    <s v="NS"/>
    <d v="2016-04-21T00:00:00"/>
    <d v="1899-12-30T12:45:00"/>
    <d v="1899-12-30T14:15:00"/>
    <x v="2"/>
    <n v="119"/>
    <n v="30"/>
    <n v="13"/>
    <n v="53"/>
    <d v="1899-12-30T13:53:00"/>
    <s v="TP6824"/>
    <x v="17"/>
    <x v="0"/>
    <s v="REG"/>
    <s v="TXB"/>
    <x v="3"/>
  </r>
  <r>
    <x v="14"/>
    <s v="NS"/>
    <d v="2016-04-21T00:00:00"/>
    <d v="1899-12-30T12:45:00"/>
    <d v="1899-12-30T14:15:00"/>
    <x v="2"/>
    <n v="120"/>
    <n v="1"/>
    <n v="13"/>
    <n v="53"/>
    <d v="1899-12-30T13:53:00"/>
    <s v="RB4694"/>
    <x v="1"/>
    <x v="0"/>
    <s v="IDA"/>
    <s v="TXB"/>
    <x v="1"/>
  </r>
  <r>
    <x v="14"/>
    <s v="NS"/>
    <d v="2016-04-21T00:00:00"/>
    <d v="1899-12-30T12:45:00"/>
    <d v="1899-12-30T14:15:00"/>
    <x v="2"/>
    <n v="120"/>
    <n v="3"/>
    <n v="13"/>
    <n v="56"/>
    <d v="1899-12-30T13:56:00"/>
    <s v="XU9205"/>
    <x v="19"/>
    <x v="0"/>
    <s v="REG"/>
    <s v="TXB"/>
    <x v="0"/>
  </r>
  <r>
    <x v="14"/>
    <s v="NS"/>
    <d v="2016-04-21T00:00:00"/>
    <d v="1899-12-30T12:45:00"/>
    <d v="1899-12-30T14:15:00"/>
    <x v="2"/>
    <n v="120"/>
    <n v="4"/>
    <n v="13"/>
    <n v="56"/>
    <d v="1899-12-30T13:56:00"/>
    <s v="DBKZ71"/>
    <x v="1"/>
    <x v="0"/>
    <s v="IDA"/>
    <s v="TXB"/>
    <x v="0"/>
  </r>
  <r>
    <x v="14"/>
    <s v="NS"/>
    <d v="2016-04-21T00:00:00"/>
    <d v="1899-12-30T12:45:00"/>
    <d v="1899-12-30T14:15:00"/>
    <x v="2"/>
    <n v="120"/>
    <n v="5"/>
    <n v="13"/>
    <n v="56"/>
    <d v="1899-12-30T13:56:00"/>
    <s v="BLYR49"/>
    <x v="20"/>
    <x v="0"/>
    <s v="REG"/>
    <s v="TXB"/>
    <x v="2"/>
  </r>
  <r>
    <x v="14"/>
    <s v="NS"/>
    <d v="2016-04-21T00:00:00"/>
    <d v="1899-12-30T12:45:00"/>
    <d v="1899-12-30T14:15:00"/>
    <x v="2"/>
    <n v="120"/>
    <n v="6"/>
    <n v="13"/>
    <n v="57"/>
    <d v="1899-12-30T13:57:00"/>
    <s v="VB3881"/>
    <x v="19"/>
    <x v="0"/>
    <s v="REG"/>
    <s v="TXB"/>
    <x v="2"/>
  </r>
  <r>
    <x v="14"/>
    <s v="NS"/>
    <d v="2016-04-21T00:00:00"/>
    <d v="1899-12-30T12:45:00"/>
    <d v="1899-12-30T14:15:00"/>
    <x v="2"/>
    <n v="120"/>
    <n v="7"/>
    <n v="14"/>
    <n v="1"/>
    <d v="1899-12-30T14:01:00"/>
    <s v="HWCW50"/>
    <x v="16"/>
    <x v="0"/>
    <s v="REG"/>
    <s v="TXB"/>
    <x v="0"/>
  </r>
  <r>
    <x v="14"/>
    <s v="NS"/>
    <d v="2016-04-21T00:00:00"/>
    <d v="1899-12-30T12:45:00"/>
    <d v="1899-12-30T14:15:00"/>
    <x v="2"/>
    <n v="120"/>
    <n v="8"/>
    <n v="14"/>
    <n v="1"/>
    <d v="1899-12-30T14:01:00"/>
    <s v="XE9119"/>
    <x v="1"/>
    <x v="0"/>
    <s v="IDA"/>
    <s v="TXB"/>
    <x v="0"/>
  </r>
  <r>
    <x v="14"/>
    <s v="NS"/>
    <d v="2016-04-21T00:00:00"/>
    <d v="1899-12-30T12:45:00"/>
    <d v="1899-12-30T14:15:00"/>
    <x v="2"/>
    <n v="120"/>
    <n v="9"/>
    <n v="14"/>
    <n v="2"/>
    <d v="1899-12-30T14:02:00"/>
    <s v="WT1969"/>
    <x v="17"/>
    <x v="0"/>
    <s v="REG"/>
    <s v="TXB"/>
    <x v="3"/>
  </r>
  <r>
    <x v="14"/>
    <s v="NS"/>
    <d v="2016-04-21T00:00:00"/>
    <d v="1899-12-30T12:45:00"/>
    <d v="1899-12-30T14:15:00"/>
    <x v="2"/>
    <n v="120"/>
    <n v="10"/>
    <n v="14"/>
    <n v="6"/>
    <d v="1899-12-30T14:06:00"/>
    <s v="XS9610"/>
    <x v="19"/>
    <x v="0"/>
    <s v="REG"/>
    <s v="TXB"/>
    <x v="0"/>
  </r>
  <r>
    <x v="14"/>
    <s v="NS"/>
    <d v="2016-04-21T00:00:00"/>
    <d v="1899-12-30T12:45:00"/>
    <d v="1899-12-30T14:15:00"/>
    <x v="2"/>
    <n v="120"/>
    <n v="11"/>
    <n v="14"/>
    <n v="8"/>
    <d v="1899-12-30T14:08:00"/>
    <s v="XV3438"/>
    <x v="17"/>
    <x v="0"/>
    <s v="REG"/>
    <s v="TXB"/>
    <x v="1"/>
  </r>
  <r>
    <x v="14"/>
    <s v="NS"/>
    <d v="2016-04-21T00:00:00"/>
    <d v="1899-12-30T12:45:00"/>
    <d v="1899-12-30T14:15:00"/>
    <x v="2"/>
    <n v="120"/>
    <n v="12"/>
    <n v="14"/>
    <n v="9"/>
    <d v="1899-12-30T14:09:00"/>
    <s v="XG8576"/>
    <x v="19"/>
    <x v="0"/>
    <s v="REG"/>
    <s v="TXB"/>
    <x v="2"/>
  </r>
  <r>
    <x v="14"/>
    <s v="NS"/>
    <d v="2016-04-21T00:00:00"/>
    <d v="1899-12-30T12:45:00"/>
    <d v="1899-12-30T14:15:00"/>
    <x v="2"/>
    <n v="120"/>
    <n v="13"/>
    <n v="14"/>
    <n v="10"/>
    <d v="1899-12-30T14:10:00"/>
    <s v="VX4025"/>
    <x v="1"/>
    <x v="0"/>
    <s v="IDA"/>
    <s v="TXB"/>
    <x v="0"/>
  </r>
  <r>
    <x v="14"/>
    <s v="NS"/>
    <d v="2016-04-21T00:00:00"/>
    <d v="1899-12-30T12:45:00"/>
    <d v="1899-12-30T14:15:00"/>
    <x v="2"/>
    <n v="120"/>
    <n v="14"/>
    <n v="14"/>
    <n v="13"/>
    <d v="1899-12-30T14:13:00"/>
    <s v="XV9223"/>
    <x v="19"/>
    <x v="0"/>
    <s v="REG"/>
    <s v="TXB"/>
    <x v="1"/>
  </r>
  <r>
    <x v="14"/>
    <s v="NS"/>
    <d v="2016-04-21T00:00:00"/>
    <d v="1899-12-30T12:45:00"/>
    <d v="1899-12-30T14:15:00"/>
    <x v="2"/>
    <n v="120"/>
    <n v="15"/>
    <n v="14"/>
    <n v="13"/>
    <d v="1899-12-30T14:13:00"/>
    <s v="UK8353"/>
    <x v="19"/>
    <x v="0"/>
    <s v="REG"/>
    <s v="TXB"/>
    <x v="2"/>
  </r>
  <r>
    <x v="14"/>
    <s v="NS"/>
    <d v="2016-04-21T00:00:00"/>
    <d v="1899-12-30T17:45:00"/>
    <d v="1899-12-30T19:15:00"/>
    <x v="3"/>
    <n v="121"/>
    <n v="1"/>
    <n v="17"/>
    <n v="51"/>
    <d v="1899-12-30T17:51:00"/>
    <s v="UJ3691"/>
    <x v="19"/>
    <x v="0"/>
    <s v="REG"/>
    <s v="TXB"/>
    <x v="0"/>
  </r>
  <r>
    <x v="14"/>
    <s v="NS"/>
    <d v="2016-04-21T00:00:00"/>
    <d v="1899-12-30T17:45:00"/>
    <d v="1899-12-30T19:15:00"/>
    <x v="3"/>
    <n v="121"/>
    <n v="2"/>
    <n v="17"/>
    <n v="55"/>
    <d v="1899-12-30T17:55:00"/>
    <s v="XU9205"/>
    <x v="17"/>
    <x v="0"/>
    <s v="REG"/>
    <s v="TXB"/>
    <x v="0"/>
  </r>
  <r>
    <x v="14"/>
    <s v="NS"/>
    <d v="2016-04-21T00:00:00"/>
    <d v="1899-12-30T17:45:00"/>
    <d v="1899-12-30T19:15:00"/>
    <x v="3"/>
    <n v="121"/>
    <n v="3"/>
    <n v="17"/>
    <n v="55"/>
    <d v="1899-12-30T17:55:00"/>
    <s v="YP3754"/>
    <x v="1"/>
    <x v="0"/>
    <s v="IDA"/>
    <s v="TXB"/>
    <x v="3"/>
  </r>
  <r>
    <x v="14"/>
    <s v="NS"/>
    <d v="2016-04-21T00:00:00"/>
    <d v="1899-12-30T17:45:00"/>
    <d v="1899-12-30T19:15:00"/>
    <x v="3"/>
    <n v="121"/>
    <n v="4"/>
    <n v="17"/>
    <n v="56"/>
    <d v="1899-12-30T17:56:00"/>
    <s v="PP2476"/>
    <x v="16"/>
    <x v="0"/>
    <s v="REG"/>
    <s v="TXB"/>
    <x v="1"/>
  </r>
  <r>
    <x v="14"/>
    <s v="NS"/>
    <d v="2016-04-21T00:00:00"/>
    <d v="1899-12-30T17:45:00"/>
    <d v="1899-12-30T19:15:00"/>
    <x v="3"/>
    <n v="121"/>
    <n v="5"/>
    <n v="17"/>
    <n v="57"/>
    <d v="1899-12-30T17:57:00"/>
    <s v="ZV4253"/>
    <x v="19"/>
    <x v="0"/>
    <s v="REG"/>
    <s v="TXB"/>
    <x v="0"/>
  </r>
  <r>
    <x v="14"/>
    <s v="NS"/>
    <d v="2016-04-21T00:00:00"/>
    <d v="1899-12-30T17:45:00"/>
    <d v="1899-12-30T19:15:00"/>
    <x v="3"/>
    <n v="121"/>
    <n v="6"/>
    <n v="17"/>
    <n v="59"/>
    <d v="1899-12-30T17:59:00"/>
    <s v="XF9610"/>
    <x v="20"/>
    <x v="0"/>
    <s v="REG"/>
    <s v="TXB"/>
    <x v="0"/>
  </r>
  <r>
    <x v="14"/>
    <s v="NS"/>
    <d v="2016-04-21T00:00:00"/>
    <d v="1899-12-30T17:45:00"/>
    <d v="1899-12-30T19:15:00"/>
    <x v="3"/>
    <n v="121"/>
    <n v="7"/>
    <n v="18"/>
    <n v="0"/>
    <d v="1899-12-30T18:00:00"/>
    <s v="XV9201"/>
    <x v="19"/>
    <x v="0"/>
    <s v="REG"/>
    <s v="TXB"/>
    <x v="3"/>
  </r>
  <r>
    <x v="14"/>
    <s v="NS"/>
    <d v="2016-04-21T00:00:00"/>
    <d v="1899-12-30T17:45:00"/>
    <d v="1899-12-30T19:15:00"/>
    <x v="3"/>
    <n v="121"/>
    <n v="8"/>
    <n v="18"/>
    <n v="6"/>
    <d v="1899-12-30T18:06:00"/>
    <s v="XC4971"/>
    <x v="1"/>
    <x v="0"/>
    <s v="IDA"/>
    <s v="TXB"/>
    <x v="3"/>
  </r>
  <r>
    <x v="14"/>
    <s v="NS"/>
    <d v="2016-04-21T00:00:00"/>
    <d v="1899-12-30T17:45:00"/>
    <d v="1899-12-30T19:15:00"/>
    <x v="3"/>
    <n v="121"/>
    <n v="9"/>
    <n v="18"/>
    <n v="8"/>
    <d v="1899-12-30T18:08:00"/>
    <s v="VX8865"/>
    <x v="16"/>
    <x v="0"/>
    <s v="REG"/>
    <s v="TXB"/>
    <x v="4"/>
  </r>
  <r>
    <x v="14"/>
    <s v="NS"/>
    <d v="2016-04-21T00:00:00"/>
    <d v="1899-12-30T17:45:00"/>
    <d v="1899-12-30T19:15:00"/>
    <x v="3"/>
    <n v="121"/>
    <n v="10"/>
    <n v="18"/>
    <n v="14"/>
    <d v="1899-12-30T18:14:00"/>
    <s v="YR1991"/>
    <x v="1"/>
    <x v="0"/>
    <s v="IDA"/>
    <s v="TXB"/>
    <x v="4"/>
  </r>
  <r>
    <x v="14"/>
    <s v="NS"/>
    <d v="2016-04-21T00:00:00"/>
    <d v="1899-12-30T17:45:00"/>
    <d v="1899-12-30T19:15:00"/>
    <x v="3"/>
    <n v="121"/>
    <n v="11"/>
    <n v="18"/>
    <n v="15"/>
    <d v="1899-12-30T18:15:00"/>
    <s v="HWCW50"/>
    <x v="17"/>
    <x v="0"/>
    <s v="REG"/>
    <s v="TXB"/>
    <x v="5"/>
  </r>
  <r>
    <x v="14"/>
    <s v="NS"/>
    <d v="2016-04-21T00:00:00"/>
    <d v="1899-12-30T17:45:00"/>
    <d v="1899-12-30T19:15:00"/>
    <x v="3"/>
    <n v="121"/>
    <n v="12"/>
    <n v="18"/>
    <n v="15"/>
    <d v="1899-12-30T18:15:00"/>
    <s v="XV9222"/>
    <x v="19"/>
    <x v="0"/>
    <m/>
    <s v="TXB"/>
    <x v="5"/>
  </r>
  <r>
    <x v="14"/>
    <s v="NS"/>
    <d v="2016-04-21T00:00:00"/>
    <d v="1899-12-30T17:45:00"/>
    <d v="1899-12-30T19:15:00"/>
    <x v="3"/>
    <n v="121"/>
    <n v="13"/>
    <n v="18"/>
    <n v="23"/>
    <d v="1899-12-30T18:23:00"/>
    <s v="UJ5414"/>
    <x v="1"/>
    <x v="0"/>
    <s v="IDA"/>
    <s v="TXB"/>
    <x v="4"/>
  </r>
  <r>
    <x v="14"/>
    <s v="NS"/>
    <d v="2016-04-21T00:00:00"/>
    <d v="1899-12-30T17:45:00"/>
    <d v="1899-12-30T19:15:00"/>
    <x v="3"/>
    <n v="121"/>
    <n v="14"/>
    <n v="18"/>
    <n v="25"/>
    <d v="1899-12-30T18:25:00"/>
    <s v="ZL3344"/>
    <x v="19"/>
    <x v="0"/>
    <s v="REG"/>
    <s v="TXB"/>
    <x v="5"/>
  </r>
  <r>
    <x v="14"/>
    <s v="NS"/>
    <d v="2016-04-21T00:00:00"/>
    <d v="1899-12-30T17:45:00"/>
    <d v="1899-12-30T19:15:00"/>
    <x v="3"/>
    <n v="121"/>
    <n v="15"/>
    <n v="18"/>
    <n v="26"/>
    <d v="1899-12-30T18:26:00"/>
    <s v="HKPH70"/>
    <x v="19"/>
    <x v="0"/>
    <s v="REG"/>
    <s v="TXB"/>
    <x v="5"/>
  </r>
  <r>
    <x v="14"/>
    <s v="NS"/>
    <d v="2016-04-21T00:00:00"/>
    <d v="1899-12-30T17:45:00"/>
    <d v="1899-12-30T19:15:00"/>
    <x v="3"/>
    <n v="121"/>
    <n v="16"/>
    <n v="18"/>
    <n v="27"/>
    <d v="1899-12-30T18:27:00"/>
    <s v="XU9223"/>
    <x v="17"/>
    <x v="0"/>
    <s v="REG"/>
    <s v="TXB"/>
    <x v="5"/>
  </r>
  <r>
    <x v="14"/>
    <s v="NS"/>
    <d v="2016-04-21T00:00:00"/>
    <d v="1899-12-30T17:45:00"/>
    <d v="1899-12-30T19:15:00"/>
    <x v="3"/>
    <n v="121"/>
    <n v="17"/>
    <n v="18"/>
    <n v="30"/>
    <d v="1899-12-30T18:30:00"/>
    <s v="FYCC32"/>
    <x v="20"/>
    <x v="0"/>
    <s v="REG"/>
    <s v="TXB"/>
    <x v="5"/>
  </r>
  <r>
    <x v="14"/>
    <s v="NS"/>
    <d v="2016-04-21T00:00:00"/>
    <d v="1899-12-30T17:45:00"/>
    <d v="1899-12-30T19:15:00"/>
    <x v="3"/>
    <n v="121"/>
    <n v="18"/>
    <n v="18"/>
    <n v="33"/>
    <d v="1899-12-30T18:33:00"/>
    <s v="GZYX34"/>
    <x v="19"/>
    <x v="0"/>
    <s v="REG"/>
    <s v="TXB"/>
    <x v="5"/>
  </r>
  <r>
    <x v="14"/>
    <s v="NS"/>
    <d v="2016-04-21T00:00:00"/>
    <d v="1899-12-30T17:45:00"/>
    <d v="1899-12-30T19:15:00"/>
    <x v="3"/>
    <n v="121"/>
    <n v="19"/>
    <n v="18"/>
    <n v="36"/>
    <d v="1899-12-30T18:36:00"/>
    <s v="UK8353"/>
    <x v="17"/>
    <x v="0"/>
    <s v="REG"/>
    <s v="TXB"/>
    <x v="5"/>
  </r>
  <r>
    <x v="14"/>
    <s v="NS"/>
    <d v="2016-04-21T00:00:00"/>
    <d v="1899-12-30T17:45:00"/>
    <d v="1899-12-30T19:15:00"/>
    <x v="3"/>
    <n v="121"/>
    <n v="20"/>
    <n v="18"/>
    <n v="37"/>
    <d v="1899-12-30T18:37:00"/>
    <s v="FYBF71"/>
    <x v="19"/>
    <x v="0"/>
    <s v="REG"/>
    <s v="TXB"/>
    <x v="5"/>
  </r>
  <r>
    <x v="14"/>
    <s v="NS"/>
    <d v="2016-04-21T00:00:00"/>
    <d v="1899-12-30T17:45:00"/>
    <d v="1899-12-30T19:15:00"/>
    <x v="3"/>
    <n v="121"/>
    <n v="21"/>
    <n v="18"/>
    <n v="37"/>
    <d v="1899-12-30T18:37:00"/>
    <s v="VY7731"/>
    <x v="1"/>
    <x v="0"/>
    <s v="IDA"/>
    <s v="TXB"/>
    <x v="5"/>
  </r>
  <r>
    <x v="14"/>
    <s v="NS"/>
    <d v="2016-04-21T00:00:00"/>
    <d v="1899-12-30T17:45:00"/>
    <d v="1899-12-30T19:15:00"/>
    <x v="3"/>
    <n v="121"/>
    <n v="22"/>
    <n v="18"/>
    <n v="41"/>
    <d v="1899-12-30T18:41:00"/>
    <s v="XH4880"/>
    <x v="19"/>
    <x v="0"/>
    <s v="REG"/>
    <s v="TXB"/>
    <x v="5"/>
  </r>
  <r>
    <x v="14"/>
    <s v="NS"/>
    <d v="2016-04-21T00:00:00"/>
    <d v="1899-12-30T17:45:00"/>
    <d v="1899-12-30T19:15:00"/>
    <x v="3"/>
    <n v="121"/>
    <n v="23"/>
    <n v="18"/>
    <n v="42"/>
    <d v="1899-12-30T18:42:00"/>
    <s v="XA3101"/>
    <x v="17"/>
    <x v="0"/>
    <s v="REG"/>
    <s v="TXB"/>
    <x v="5"/>
  </r>
  <r>
    <x v="14"/>
    <s v="NS"/>
    <d v="2016-04-21T00:00:00"/>
    <d v="1899-12-30T17:45:00"/>
    <d v="1899-12-30T19:15:00"/>
    <x v="3"/>
    <n v="121"/>
    <n v="24"/>
    <n v="18"/>
    <n v="42"/>
    <d v="1899-12-30T18:42:00"/>
    <s v="XR5309"/>
    <x v="19"/>
    <x v="0"/>
    <s v="REG"/>
    <s v="TXB"/>
    <x v="5"/>
  </r>
  <r>
    <x v="14"/>
    <s v="NS"/>
    <d v="2016-04-21T00:00:00"/>
    <d v="1899-12-30T17:45:00"/>
    <d v="1899-12-30T19:15:00"/>
    <x v="3"/>
    <n v="121"/>
    <n v="25"/>
    <n v="18"/>
    <n v="44"/>
    <d v="1899-12-30T18:44:00"/>
    <s v="XZ7450"/>
    <x v="20"/>
    <x v="0"/>
    <s v="REG"/>
    <s v="TXB"/>
    <x v="5"/>
  </r>
  <r>
    <x v="14"/>
    <s v="NS"/>
    <d v="2016-04-21T00:00:00"/>
    <d v="1899-12-30T17:45:00"/>
    <d v="1899-12-30T19:15:00"/>
    <x v="3"/>
    <n v="121"/>
    <n v="26"/>
    <n v="18"/>
    <n v="45"/>
    <d v="1899-12-30T18:45:00"/>
    <s v="RW5141"/>
    <x v="1"/>
    <x v="0"/>
    <s v="IDA"/>
    <s v="TXB"/>
    <x v="5"/>
  </r>
  <r>
    <x v="14"/>
    <s v="NS"/>
    <d v="2016-04-21T00:00:00"/>
    <d v="1899-12-30T17:45:00"/>
    <d v="1899-12-30T19:15:00"/>
    <x v="3"/>
    <n v="121"/>
    <n v="27"/>
    <n v="18"/>
    <n v="45"/>
    <d v="1899-12-30T18:45:00"/>
    <s v="XT7450"/>
    <x v="17"/>
    <x v="0"/>
    <s v="REG"/>
    <s v="TXB"/>
    <x v="5"/>
  </r>
  <r>
    <x v="14"/>
    <s v="NS"/>
    <d v="2016-04-21T00:00:00"/>
    <d v="1899-12-30T17:45:00"/>
    <d v="1899-12-30T19:15:00"/>
    <x v="3"/>
    <n v="121"/>
    <n v="28"/>
    <n v="18"/>
    <n v="52"/>
    <d v="1899-12-30T18:52:00"/>
    <s v="UP2334"/>
    <x v="19"/>
    <x v="0"/>
    <s v="REG"/>
    <s v="TXB"/>
    <x v="5"/>
  </r>
  <r>
    <x v="14"/>
    <s v="NS"/>
    <d v="2016-04-21T00:00:00"/>
    <d v="1899-12-30T17:45:00"/>
    <d v="1899-12-30T19:15:00"/>
    <x v="3"/>
    <n v="121"/>
    <n v="29"/>
    <n v="18"/>
    <n v="53"/>
    <d v="1899-12-30T18:53:00"/>
    <s v="VV1283"/>
    <x v="1"/>
    <x v="0"/>
    <s v="IDA"/>
    <s v="TXB"/>
    <x v="5"/>
  </r>
  <r>
    <x v="14"/>
    <s v="NS"/>
    <d v="2016-04-21T00:00:00"/>
    <d v="1899-12-30T17:45:00"/>
    <d v="1899-12-30T19:15:00"/>
    <x v="3"/>
    <n v="121"/>
    <n v="30"/>
    <n v="18"/>
    <n v="54"/>
    <d v="1899-12-30T18:54:00"/>
    <s v="XG8359"/>
    <x v="20"/>
    <x v="0"/>
    <s v="REG"/>
    <s v="TXB"/>
    <x v="5"/>
  </r>
  <r>
    <x v="14"/>
    <s v="NS"/>
    <d v="2016-04-21T00:00:00"/>
    <d v="1899-12-30T17:45:00"/>
    <d v="1899-12-30T19:15:00"/>
    <x v="3"/>
    <n v="122"/>
    <n v="1"/>
    <n v="18"/>
    <n v="56"/>
    <d v="1899-12-30T18:56:00"/>
    <s v="VY7740"/>
    <x v="20"/>
    <x v="0"/>
    <s v="REG"/>
    <s v="TXB"/>
    <x v="5"/>
  </r>
  <r>
    <x v="14"/>
    <s v="NS"/>
    <d v="2016-04-21T00:00:00"/>
    <d v="1899-12-30T17:45:00"/>
    <d v="1899-12-30T19:15:00"/>
    <x v="3"/>
    <n v="122"/>
    <n v="2"/>
    <n v="18"/>
    <n v="58"/>
    <d v="1899-12-30T18:58:00"/>
    <s v="YG1201"/>
    <x v="17"/>
    <x v="0"/>
    <s v="REG"/>
    <s v="TXB"/>
    <x v="5"/>
  </r>
  <r>
    <x v="14"/>
    <s v="NS"/>
    <d v="2016-04-21T00:00:00"/>
    <d v="1899-12-30T17:45:00"/>
    <d v="1899-12-30T19:15:00"/>
    <x v="3"/>
    <n v="122"/>
    <n v="3"/>
    <n v="18"/>
    <n v="59"/>
    <d v="1899-12-30T18:59:00"/>
    <s v="FVDD44"/>
    <x v="16"/>
    <x v="0"/>
    <s v="REG"/>
    <s v="TXB"/>
    <x v="5"/>
  </r>
  <r>
    <x v="14"/>
    <s v="NS"/>
    <d v="2016-04-21T00:00:00"/>
    <d v="1899-12-30T17:45:00"/>
    <d v="1899-12-30T19:15:00"/>
    <x v="3"/>
    <n v="122"/>
    <n v="4"/>
    <n v="18"/>
    <n v="1"/>
    <d v="1899-12-30T18:01:00"/>
    <s v="VV6184"/>
    <x v="19"/>
    <x v="0"/>
    <s v="REG"/>
    <s v="TXB"/>
    <x v="5"/>
  </r>
  <r>
    <x v="14"/>
    <s v="NS"/>
    <d v="2016-04-21T00:00:00"/>
    <d v="1899-12-30T17:45:00"/>
    <d v="1899-12-30T19:15:00"/>
    <x v="3"/>
    <n v="122"/>
    <n v="5"/>
    <n v="18"/>
    <n v="1"/>
    <d v="1899-12-30T18:01:00"/>
    <s v="FXZX84"/>
    <x v="28"/>
    <x v="1"/>
    <m/>
    <s v="TXB"/>
    <x v="5"/>
  </r>
  <r>
    <x v="14"/>
    <s v="NS"/>
    <d v="2016-04-21T00:00:00"/>
    <d v="1899-12-30T17:45:00"/>
    <d v="1899-12-30T19:15:00"/>
    <x v="3"/>
    <n v="122"/>
    <n v="6"/>
    <n v="18"/>
    <n v="4"/>
    <d v="1899-12-30T18:04:00"/>
    <s v="TH5404"/>
    <x v="1"/>
    <x v="0"/>
    <s v="IDA"/>
    <s v="TXB"/>
    <x v="5"/>
  </r>
  <r>
    <x v="14"/>
    <s v="NS"/>
    <d v="2016-04-21T00:00:00"/>
    <d v="1899-12-30T17:45:00"/>
    <d v="1899-12-30T19:15:00"/>
    <x v="3"/>
    <n v="122"/>
    <n v="7"/>
    <n v="18"/>
    <n v="4"/>
    <d v="1899-12-30T18:04:00"/>
    <s v="XL5386"/>
    <x v="19"/>
    <x v="0"/>
    <s v="REG"/>
    <s v="TXB"/>
    <x v="5"/>
  </r>
  <r>
    <x v="14"/>
    <s v="NS"/>
    <d v="2016-04-21T00:00:00"/>
    <d v="1899-12-30T17:45:00"/>
    <d v="1899-12-30T19:15:00"/>
    <x v="3"/>
    <n v="122"/>
    <n v="8"/>
    <n v="18"/>
    <n v="12"/>
    <d v="1899-12-30T18:12:00"/>
    <s v="VC3086"/>
    <x v="17"/>
    <x v="0"/>
    <s v="REG"/>
    <s v="TXB"/>
    <x v="5"/>
  </r>
  <r>
    <x v="15"/>
    <s v="SN"/>
    <d v="2016-04-20T00:00:00"/>
    <d v="1899-12-30T07:15:00"/>
    <d v="1899-12-30T08:45:00"/>
    <x v="0"/>
    <n v="123"/>
    <n v="1"/>
    <n v="7"/>
    <n v="15"/>
    <d v="1899-12-30T07:15:00"/>
    <s v="XB8675"/>
    <x v="8"/>
    <x v="0"/>
    <s v="IDA"/>
    <s v="TXB"/>
    <x v="0"/>
  </r>
  <r>
    <x v="15"/>
    <s v="SN"/>
    <d v="2016-04-20T00:00:00"/>
    <d v="1899-12-30T07:15:00"/>
    <d v="1899-12-30T08:45:00"/>
    <x v="0"/>
    <n v="123"/>
    <n v="2"/>
    <n v="7"/>
    <n v="22"/>
    <d v="1899-12-30T07:22:00"/>
    <s v="XR5308"/>
    <x v="5"/>
    <x v="0"/>
    <s v="IDA"/>
    <s v="TXB"/>
    <x v="3"/>
  </r>
  <r>
    <x v="15"/>
    <s v="SN"/>
    <d v="2016-04-20T00:00:00"/>
    <d v="1899-12-30T07:15:00"/>
    <d v="1899-12-30T08:45:00"/>
    <x v="0"/>
    <n v="123"/>
    <n v="3"/>
    <n v="7"/>
    <n v="31"/>
    <d v="1899-12-30T07:31:00"/>
    <s v="BZHT12"/>
    <x v="15"/>
    <x v="0"/>
    <s v="IDA"/>
    <s v="TXB"/>
    <x v="4"/>
  </r>
  <r>
    <x v="15"/>
    <s v="SN"/>
    <d v="2016-04-20T00:00:00"/>
    <d v="1899-12-30T07:15:00"/>
    <d v="1899-12-30T08:45:00"/>
    <x v="0"/>
    <n v="123"/>
    <n v="4"/>
    <n v="7"/>
    <n v="36"/>
    <d v="1899-12-30T07:36:00"/>
    <s v="RV9007"/>
    <x v="8"/>
    <x v="0"/>
    <s v="IDA"/>
    <s v="TXB"/>
    <x v="1"/>
  </r>
  <r>
    <x v="15"/>
    <s v="SN"/>
    <d v="2016-04-20T00:00:00"/>
    <d v="1899-12-30T07:15:00"/>
    <d v="1899-12-30T08:45:00"/>
    <x v="0"/>
    <n v="123"/>
    <n v="5"/>
    <n v="7"/>
    <n v="39"/>
    <d v="1899-12-30T07:39:00"/>
    <s v="YK3967"/>
    <x v="5"/>
    <x v="0"/>
    <s v="IDA"/>
    <s v="TXB"/>
    <x v="1"/>
  </r>
  <r>
    <x v="15"/>
    <s v="SN"/>
    <d v="2016-04-20T00:00:00"/>
    <d v="1899-12-30T07:15:00"/>
    <d v="1899-12-30T08:45:00"/>
    <x v="0"/>
    <n v="123"/>
    <n v="6"/>
    <n v="7"/>
    <n v="40"/>
    <d v="1899-12-30T07:40:00"/>
    <s v="XP3737"/>
    <x v="8"/>
    <x v="0"/>
    <s v="IDA"/>
    <s v="TXB"/>
    <x v="1"/>
  </r>
  <r>
    <x v="15"/>
    <s v="SN"/>
    <d v="2016-04-20T00:00:00"/>
    <d v="1899-12-30T07:15:00"/>
    <d v="1899-12-30T08:45:00"/>
    <x v="0"/>
    <n v="123"/>
    <n v="7"/>
    <n v="7"/>
    <n v="43"/>
    <d v="1899-12-30T07:43:00"/>
    <s v="VC8079"/>
    <x v="15"/>
    <x v="0"/>
    <s v="IDA"/>
    <s v="TXB"/>
    <x v="1"/>
  </r>
  <r>
    <x v="15"/>
    <s v="SN"/>
    <d v="2016-04-20T00:00:00"/>
    <d v="1899-12-30T07:15:00"/>
    <d v="1899-12-30T08:45:00"/>
    <x v="0"/>
    <n v="123"/>
    <n v="8"/>
    <n v="7"/>
    <n v="44"/>
    <d v="1899-12-30T07:44:00"/>
    <s v="SE2522"/>
    <x v="5"/>
    <x v="0"/>
    <s v="IDA"/>
    <s v="TXB"/>
    <x v="0"/>
  </r>
  <r>
    <x v="15"/>
    <s v="SN"/>
    <d v="2016-04-20T00:00:00"/>
    <d v="1899-12-30T07:15:00"/>
    <d v="1899-12-30T08:45:00"/>
    <x v="0"/>
    <n v="123"/>
    <n v="9"/>
    <n v="7"/>
    <n v="51"/>
    <d v="1899-12-30T07:51:00"/>
    <s v="ZB3181"/>
    <x v="8"/>
    <x v="0"/>
    <s v="IDA"/>
    <s v="TXB"/>
    <x v="5"/>
  </r>
  <r>
    <x v="15"/>
    <s v="SN"/>
    <d v="2016-04-20T00:00:00"/>
    <d v="1899-12-30T07:15:00"/>
    <d v="1899-12-30T08:45:00"/>
    <x v="0"/>
    <n v="123"/>
    <n v="10"/>
    <n v="7"/>
    <n v="52"/>
    <d v="1899-12-30T07:52:00"/>
    <s v="YG1307"/>
    <x v="5"/>
    <x v="0"/>
    <s v="IDA"/>
    <s v="TXB"/>
    <x v="1"/>
  </r>
  <r>
    <x v="15"/>
    <s v="SN"/>
    <d v="2016-04-20T00:00:00"/>
    <d v="1899-12-30T07:15:00"/>
    <d v="1899-12-30T08:45:00"/>
    <x v="0"/>
    <n v="123"/>
    <n v="11"/>
    <n v="7"/>
    <n v="58"/>
    <d v="1899-12-30T07:58:00"/>
    <s v="VY1404"/>
    <x v="8"/>
    <x v="0"/>
    <s v="IDA"/>
    <s v="TXB"/>
    <x v="3"/>
  </r>
  <r>
    <x v="15"/>
    <s v="SN"/>
    <d v="2016-04-20T00:00:00"/>
    <d v="1899-12-30T07:15:00"/>
    <d v="1899-12-30T08:45:00"/>
    <x v="0"/>
    <n v="123"/>
    <n v="12"/>
    <n v="8"/>
    <n v="1"/>
    <d v="1899-12-30T08:01:00"/>
    <s v="VC7366"/>
    <x v="8"/>
    <x v="0"/>
    <s v="IDA"/>
    <s v="TXB"/>
    <x v="1"/>
  </r>
  <r>
    <x v="15"/>
    <s v="SN"/>
    <d v="2016-04-20T00:00:00"/>
    <d v="1899-12-30T07:15:00"/>
    <d v="1899-12-30T08:45:00"/>
    <x v="0"/>
    <n v="123"/>
    <n v="13"/>
    <n v="8"/>
    <n v="3"/>
    <d v="1899-12-30T08:03:00"/>
    <s v="XB8420"/>
    <x v="8"/>
    <x v="0"/>
    <s v="IDA"/>
    <s v="TXB"/>
    <x v="0"/>
  </r>
  <r>
    <x v="15"/>
    <s v="SN"/>
    <d v="2016-04-20T00:00:00"/>
    <d v="1899-12-30T07:15:00"/>
    <d v="1899-12-30T08:45:00"/>
    <x v="0"/>
    <n v="123"/>
    <n v="14"/>
    <n v="8"/>
    <n v="6"/>
    <d v="1899-12-30T08:06:00"/>
    <s v="NS7748"/>
    <x v="15"/>
    <x v="0"/>
    <s v="IDA"/>
    <s v="TXB"/>
    <x v="0"/>
  </r>
  <r>
    <x v="15"/>
    <s v="SN"/>
    <d v="2016-04-20T00:00:00"/>
    <d v="1899-12-30T07:15:00"/>
    <d v="1899-12-30T08:45:00"/>
    <x v="0"/>
    <n v="123"/>
    <n v="15"/>
    <n v="8"/>
    <n v="6"/>
    <d v="1899-12-30T08:06:00"/>
    <s v="YW6855"/>
    <x v="4"/>
    <x v="0"/>
    <s v="IDA"/>
    <s v="TXB"/>
    <x v="2"/>
  </r>
  <r>
    <x v="15"/>
    <s v="SN"/>
    <d v="2016-04-20T00:00:00"/>
    <d v="1899-12-30T07:15:00"/>
    <d v="1899-12-30T08:45:00"/>
    <x v="0"/>
    <n v="123"/>
    <n v="16"/>
    <n v="8"/>
    <n v="10"/>
    <d v="1899-12-30T08:10:00"/>
    <s v="YG1192"/>
    <x v="8"/>
    <x v="0"/>
    <s v="IDA"/>
    <s v="TXB"/>
    <x v="0"/>
  </r>
  <r>
    <x v="15"/>
    <s v="SN"/>
    <d v="2016-04-20T00:00:00"/>
    <d v="1899-12-30T07:15:00"/>
    <d v="1899-12-30T08:45:00"/>
    <x v="0"/>
    <n v="123"/>
    <n v="17"/>
    <n v="8"/>
    <n v="14"/>
    <d v="1899-12-30T08:14:00"/>
    <s v="RR3458"/>
    <x v="5"/>
    <x v="0"/>
    <s v="IDA"/>
    <s v="TXB"/>
    <x v="0"/>
  </r>
  <r>
    <x v="15"/>
    <s v="SN"/>
    <d v="2016-04-20T00:00:00"/>
    <d v="1899-12-30T07:15:00"/>
    <d v="1899-12-30T08:45:00"/>
    <x v="0"/>
    <n v="123"/>
    <n v="18"/>
    <n v="8"/>
    <n v="18"/>
    <d v="1899-12-30T08:18:00"/>
    <s v="BYVG31"/>
    <x v="8"/>
    <x v="0"/>
    <s v="IDA"/>
    <s v="TXB"/>
    <x v="0"/>
  </r>
  <r>
    <x v="15"/>
    <s v="SN"/>
    <d v="2016-04-20T00:00:00"/>
    <d v="1899-12-30T07:15:00"/>
    <d v="1899-12-30T08:45:00"/>
    <x v="0"/>
    <n v="123"/>
    <n v="19"/>
    <n v="8"/>
    <n v="21"/>
    <d v="1899-12-30T08:21:00"/>
    <s v="YB8420"/>
    <x v="8"/>
    <x v="0"/>
    <s v="IDA"/>
    <s v="TXB"/>
    <x v="0"/>
  </r>
  <r>
    <x v="15"/>
    <s v="SN"/>
    <d v="2016-04-20T00:00:00"/>
    <d v="1899-12-30T07:15:00"/>
    <d v="1899-12-30T08:45:00"/>
    <x v="0"/>
    <n v="123"/>
    <n v="20"/>
    <n v="8"/>
    <n v="22"/>
    <d v="1899-12-30T08:22:00"/>
    <s v="UF8857"/>
    <x v="8"/>
    <x v="0"/>
    <s v="IDA"/>
    <s v="TXB"/>
    <x v="0"/>
  </r>
  <r>
    <x v="15"/>
    <s v="SN"/>
    <d v="2016-04-20T00:00:00"/>
    <d v="1899-12-30T07:15:00"/>
    <d v="1899-12-30T08:45:00"/>
    <x v="0"/>
    <n v="123"/>
    <n v="21"/>
    <n v="8"/>
    <n v="31"/>
    <d v="1899-12-30T08:31:00"/>
    <s v="XR9495"/>
    <x v="8"/>
    <x v="0"/>
    <s v="IDA"/>
    <s v="TXB"/>
    <x v="0"/>
  </r>
  <r>
    <x v="15"/>
    <s v="SN"/>
    <d v="2016-04-20T00:00:00"/>
    <d v="1899-12-30T07:15:00"/>
    <d v="1899-12-30T08:45:00"/>
    <x v="0"/>
    <n v="123"/>
    <n v="22"/>
    <n v="8"/>
    <n v="35"/>
    <d v="1899-12-30T08:35:00"/>
    <s v="VD4808"/>
    <x v="5"/>
    <x v="0"/>
    <s v="IDA"/>
    <s v="TXB"/>
    <x v="0"/>
  </r>
  <r>
    <x v="15"/>
    <s v="SN"/>
    <d v="2016-04-20T00:00:00"/>
    <d v="1899-12-30T07:15:00"/>
    <d v="1899-12-30T08:45:00"/>
    <x v="0"/>
    <n v="123"/>
    <n v="23"/>
    <n v="8"/>
    <n v="37"/>
    <d v="1899-12-30T08:37:00"/>
    <s v="XD4098"/>
    <x v="8"/>
    <x v="0"/>
    <s v="IDA"/>
    <s v="TXB"/>
    <x v="2"/>
  </r>
  <r>
    <x v="15"/>
    <s v="SN"/>
    <d v="2016-04-20T00:00:00"/>
    <d v="1899-12-30T07:15:00"/>
    <d v="1899-12-30T08:45:00"/>
    <x v="0"/>
    <n v="123"/>
    <n v="24"/>
    <n v="8"/>
    <n v="41"/>
    <d v="1899-12-30T08:41:00"/>
    <s v="CWHD75"/>
    <x v="5"/>
    <x v="0"/>
    <s v="IDA"/>
    <s v="TXB"/>
    <x v="2"/>
  </r>
  <r>
    <x v="15"/>
    <s v="SN"/>
    <d v="2016-04-20T00:00:00"/>
    <d v="1899-12-30T07:15:00"/>
    <d v="1899-12-30T08:45:00"/>
    <x v="0"/>
    <n v="123"/>
    <n v="25"/>
    <n v="8"/>
    <n v="45"/>
    <d v="1899-12-30T08:45:00"/>
    <s v="XR8814"/>
    <x v="8"/>
    <x v="0"/>
    <s v="IDA"/>
    <s v="TXB"/>
    <x v="2"/>
  </r>
  <r>
    <x v="15"/>
    <s v="SN"/>
    <d v="2016-04-20T00:00:00"/>
    <d v="1899-12-30T09:45:00"/>
    <d v="1899-12-30T11:15:00"/>
    <x v="1"/>
    <n v="124"/>
    <n v="1"/>
    <n v="9"/>
    <n v="48"/>
    <d v="1899-12-30T09:48:00"/>
    <s v="VZ7576"/>
    <x v="8"/>
    <x v="0"/>
    <s v="IDA"/>
    <s v="TXB"/>
    <x v="2"/>
  </r>
  <r>
    <x v="15"/>
    <s v="SN"/>
    <d v="2016-04-20T00:00:00"/>
    <d v="1899-12-30T09:45:00"/>
    <d v="1899-12-30T11:15:00"/>
    <x v="1"/>
    <n v="124"/>
    <n v="2"/>
    <n v="9"/>
    <n v="51"/>
    <d v="1899-12-30T09:51:00"/>
    <s v="RR1054"/>
    <x v="5"/>
    <x v="0"/>
    <s v="IDA"/>
    <s v="TXB"/>
    <x v="2"/>
  </r>
  <r>
    <x v="15"/>
    <s v="SN"/>
    <d v="2016-04-20T00:00:00"/>
    <d v="1899-12-30T09:45:00"/>
    <d v="1899-12-30T11:15:00"/>
    <x v="1"/>
    <n v="124"/>
    <n v="3"/>
    <n v="9"/>
    <n v="52"/>
    <d v="1899-12-30T09:52:00"/>
    <s v="RK3458"/>
    <x v="8"/>
    <x v="0"/>
    <s v="IDA"/>
    <s v="TXB"/>
    <x v="0"/>
  </r>
  <r>
    <x v="15"/>
    <s v="SN"/>
    <d v="2016-04-20T00:00:00"/>
    <d v="1899-12-30T09:45:00"/>
    <d v="1899-12-30T11:15:00"/>
    <x v="1"/>
    <n v="124"/>
    <n v="4"/>
    <n v="9"/>
    <n v="54"/>
    <d v="1899-12-30T09:54:00"/>
    <s v="UN2927"/>
    <x v="8"/>
    <x v="0"/>
    <s v="IDA"/>
    <s v="TXB"/>
    <x v="2"/>
  </r>
  <r>
    <x v="15"/>
    <s v="SN"/>
    <d v="2016-04-20T00:00:00"/>
    <d v="1899-12-30T09:45:00"/>
    <d v="1899-12-30T11:15:00"/>
    <x v="1"/>
    <n v="124"/>
    <n v="5"/>
    <n v="9"/>
    <n v="56"/>
    <d v="1899-12-30T09:56:00"/>
    <s v="XB5178"/>
    <x v="15"/>
    <x v="0"/>
    <s v="IDA"/>
    <s v="TXB"/>
    <x v="2"/>
  </r>
  <r>
    <x v="15"/>
    <s v="SN"/>
    <d v="2016-04-20T00:00:00"/>
    <d v="1899-12-30T09:45:00"/>
    <d v="1899-12-30T11:15:00"/>
    <x v="1"/>
    <n v="124"/>
    <n v="6"/>
    <n v="10"/>
    <n v="0"/>
    <d v="1899-12-30T10:00:00"/>
    <s v="VZ5178"/>
    <x v="5"/>
    <x v="0"/>
    <s v="IDA"/>
    <s v="TXB"/>
    <x v="2"/>
  </r>
  <r>
    <x v="15"/>
    <s v="SN"/>
    <d v="2016-04-20T00:00:00"/>
    <d v="1899-12-30T09:45:00"/>
    <d v="1899-12-30T11:15:00"/>
    <x v="1"/>
    <n v="124"/>
    <n v="7"/>
    <n v="10"/>
    <n v="0"/>
    <d v="1899-12-30T10:00:00"/>
    <s v="XS4134"/>
    <x v="8"/>
    <x v="0"/>
    <s v="IDA"/>
    <s v="TXB"/>
    <x v="2"/>
  </r>
  <r>
    <x v="15"/>
    <s v="SN"/>
    <d v="2016-04-20T00:00:00"/>
    <d v="1899-12-30T09:45:00"/>
    <d v="1899-12-30T11:15:00"/>
    <x v="1"/>
    <n v="124"/>
    <n v="8"/>
    <n v="10"/>
    <n v="5"/>
    <d v="1899-12-30T10:05:00"/>
    <s v="SZ5919"/>
    <x v="5"/>
    <x v="0"/>
    <s v="IDA"/>
    <s v="TXB"/>
    <x v="2"/>
  </r>
  <r>
    <x v="15"/>
    <s v="SN"/>
    <d v="2016-04-20T00:00:00"/>
    <d v="1899-12-30T09:45:00"/>
    <d v="1899-12-30T11:15:00"/>
    <x v="1"/>
    <n v="124"/>
    <n v="9"/>
    <n v="10"/>
    <n v="8"/>
    <d v="1899-12-30T10:08:00"/>
    <s v="XH4982"/>
    <x v="8"/>
    <x v="0"/>
    <s v="IDA"/>
    <s v="TXB"/>
    <x v="2"/>
  </r>
  <r>
    <x v="15"/>
    <s v="SN"/>
    <d v="2016-04-20T00:00:00"/>
    <d v="1899-12-30T09:45:00"/>
    <d v="1899-12-30T11:15:00"/>
    <x v="1"/>
    <n v="124"/>
    <n v="10"/>
    <n v="10"/>
    <n v="11"/>
    <d v="1899-12-30T10:11:00"/>
    <s v="XP1529"/>
    <x v="5"/>
    <x v="0"/>
    <s v="IDA"/>
    <s v="TXB"/>
    <x v="0"/>
  </r>
  <r>
    <x v="15"/>
    <s v="SN"/>
    <d v="2016-04-20T00:00:00"/>
    <d v="1899-12-30T09:45:00"/>
    <d v="1899-12-30T11:15:00"/>
    <x v="1"/>
    <n v="124"/>
    <n v="11"/>
    <n v="10"/>
    <n v="13"/>
    <d v="1899-12-30T10:13:00"/>
    <s v="VY7726"/>
    <x v="8"/>
    <x v="0"/>
    <s v="IDA"/>
    <s v="TXB"/>
    <x v="2"/>
  </r>
  <r>
    <x v="15"/>
    <s v="SN"/>
    <d v="2016-04-20T00:00:00"/>
    <d v="1899-12-30T09:45:00"/>
    <d v="1899-12-30T11:15:00"/>
    <x v="1"/>
    <n v="124"/>
    <n v="12"/>
    <n v="10"/>
    <n v="19"/>
    <d v="1899-12-30T10:19:00"/>
    <s v="CWHD75"/>
    <x v="15"/>
    <x v="0"/>
    <s v="IDA"/>
    <s v="TXB"/>
    <x v="2"/>
  </r>
  <r>
    <x v="15"/>
    <s v="SN"/>
    <d v="2016-04-20T00:00:00"/>
    <d v="1899-12-30T09:45:00"/>
    <d v="1899-12-30T11:15:00"/>
    <x v="1"/>
    <n v="124"/>
    <n v="13"/>
    <n v="10"/>
    <n v="20"/>
    <d v="1899-12-30T10:20:00"/>
    <s v="YZ7798"/>
    <x v="5"/>
    <x v="0"/>
    <s v="IDA"/>
    <s v="TXB"/>
    <x v="2"/>
  </r>
  <r>
    <x v="15"/>
    <s v="SN"/>
    <d v="2016-04-20T00:00:00"/>
    <d v="1899-12-30T09:45:00"/>
    <d v="1899-12-30T11:15:00"/>
    <x v="1"/>
    <n v="124"/>
    <n v="14"/>
    <n v="10"/>
    <n v="24"/>
    <d v="1899-12-30T10:24:00"/>
    <s v="UP2305"/>
    <x v="8"/>
    <x v="0"/>
    <s v="IDA"/>
    <s v="TXB"/>
    <x v="2"/>
  </r>
  <r>
    <x v="15"/>
    <s v="SN"/>
    <d v="2016-04-20T00:00:00"/>
    <d v="1899-12-30T09:45:00"/>
    <d v="1899-12-30T11:15:00"/>
    <x v="1"/>
    <n v="124"/>
    <n v="15"/>
    <n v="10"/>
    <n v="25"/>
    <d v="1899-12-30T10:25:00"/>
    <s v="UD4162"/>
    <x v="5"/>
    <x v="0"/>
    <s v="IDA"/>
    <s v="TXB"/>
    <x v="2"/>
  </r>
  <r>
    <x v="15"/>
    <s v="SN"/>
    <d v="2016-04-20T00:00:00"/>
    <d v="1899-12-30T09:45:00"/>
    <d v="1899-12-30T11:15:00"/>
    <x v="1"/>
    <n v="124"/>
    <n v="16"/>
    <n v="10"/>
    <n v="26"/>
    <d v="1899-12-30T10:26:00"/>
    <s v="VZ7578"/>
    <x v="5"/>
    <x v="0"/>
    <s v="IDA"/>
    <s v="TXB"/>
    <x v="2"/>
  </r>
  <r>
    <x v="15"/>
    <s v="SN"/>
    <d v="2016-04-20T00:00:00"/>
    <d v="1899-12-30T09:45:00"/>
    <d v="1899-12-30T11:15:00"/>
    <x v="1"/>
    <n v="124"/>
    <n v="17"/>
    <n v="10"/>
    <n v="29"/>
    <d v="1899-12-30T10:29:00"/>
    <s v="RP8993"/>
    <x v="8"/>
    <x v="0"/>
    <s v="IDA"/>
    <s v="TXB"/>
    <x v="2"/>
  </r>
  <r>
    <x v="15"/>
    <s v="SN"/>
    <d v="2016-04-20T00:00:00"/>
    <d v="1899-12-30T09:45:00"/>
    <d v="1899-12-30T11:15:00"/>
    <x v="1"/>
    <n v="124"/>
    <n v="18"/>
    <n v="10"/>
    <n v="33"/>
    <d v="1899-12-30T10:33:00"/>
    <s v="NI4515"/>
    <x v="5"/>
    <x v="0"/>
    <s v="IDA"/>
    <s v="TXB"/>
    <x v="2"/>
  </r>
  <r>
    <x v="15"/>
    <s v="SN"/>
    <d v="2016-04-20T00:00:00"/>
    <d v="1899-12-30T09:45:00"/>
    <d v="1899-12-30T11:15:00"/>
    <x v="1"/>
    <n v="124"/>
    <n v="19"/>
    <n v="10"/>
    <n v="34"/>
    <d v="1899-12-30T10:34:00"/>
    <s v="ZV4250"/>
    <x v="15"/>
    <x v="0"/>
    <s v="IDA"/>
    <s v="TXB"/>
    <x v="2"/>
  </r>
  <r>
    <x v="15"/>
    <s v="SN"/>
    <d v="2016-04-20T00:00:00"/>
    <d v="1899-12-30T09:45:00"/>
    <d v="1899-12-30T11:15:00"/>
    <x v="1"/>
    <n v="124"/>
    <n v="20"/>
    <n v="10"/>
    <n v="36"/>
    <d v="1899-12-30T10:36:00"/>
    <s v="VK6060"/>
    <x v="8"/>
    <x v="0"/>
    <s v="IDA"/>
    <s v="TXB"/>
    <x v="2"/>
  </r>
  <r>
    <x v="15"/>
    <s v="SN"/>
    <d v="2016-04-20T00:00:00"/>
    <d v="1899-12-30T09:45:00"/>
    <d v="1899-12-30T11:15:00"/>
    <x v="1"/>
    <n v="124"/>
    <n v="21"/>
    <n v="10"/>
    <n v="39"/>
    <d v="1899-12-30T10:39:00"/>
    <s v="XG1651"/>
    <x v="15"/>
    <x v="0"/>
    <s v="IDA"/>
    <s v="TXB"/>
    <x v="2"/>
  </r>
  <r>
    <x v="15"/>
    <s v="SN"/>
    <d v="2016-04-20T00:00:00"/>
    <d v="1899-12-30T09:45:00"/>
    <d v="1899-12-30T11:15:00"/>
    <x v="1"/>
    <n v="124"/>
    <n v="22"/>
    <n v="10"/>
    <n v="42"/>
    <d v="1899-12-30T10:42:00"/>
    <s v="BZHT12"/>
    <x v="8"/>
    <x v="0"/>
    <s v="IDA"/>
    <s v="TXB"/>
    <x v="2"/>
  </r>
  <r>
    <x v="15"/>
    <s v="SN"/>
    <d v="2016-04-20T00:00:00"/>
    <d v="1899-12-30T09:45:00"/>
    <d v="1899-12-30T11:15:00"/>
    <x v="1"/>
    <n v="124"/>
    <n v="23"/>
    <n v="10"/>
    <n v="46"/>
    <d v="1899-12-30T10:46:00"/>
    <s v="YG6158"/>
    <x v="5"/>
    <x v="0"/>
    <s v="IDA"/>
    <s v="TXB"/>
    <x v="2"/>
  </r>
  <r>
    <x v="15"/>
    <s v="SN"/>
    <d v="2016-04-20T00:00:00"/>
    <d v="1899-12-30T09:45:00"/>
    <d v="1899-12-30T11:15:00"/>
    <x v="1"/>
    <n v="124"/>
    <n v="24"/>
    <n v="10"/>
    <n v="49"/>
    <d v="1899-12-30T10:49:00"/>
    <s v="VC8079"/>
    <x v="8"/>
    <x v="0"/>
    <s v="IDA"/>
    <s v="TXB"/>
    <x v="2"/>
  </r>
  <r>
    <x v="15"/>
    <s v="SN"/>
    <d v="2016-04-20T00:00:00"/>
    <d v="1899-12-30T09:45:00"/>
    <d v="1899-12-30T11:15:00"/>
    <x v="1"/>
    <n v="124"/>
    <n v="25"/>
    <n v="10"/>
    <n v="54"/>
    <d v="1899-12-30T10:54:00"/>
    <s v="WR8687"/>
    <x v="15"/>
    <x v="0"/>
    <s v="IDA"/>
    <s v="TXB"/>
    <x v="2"/>
  </r>
  <r>
    <x v="15"/>
    <s v="SN"/>
    <d v="2016-04-20T00:00:00"/>
    <d v="1899-12-30T09:45:00"/>
    <d v="1899-12-30T11:15:00"/>
    <x v="1"/>
    <n v="124"/>
    <n v="26"/>
    <n v="10"/>
    <n v="55"/>
    <d v="1899-12-30T10:55:00"/>
    <s v="XR9016"/>
    <x v="5"/>
    <x v="0"/>
    <s v="IDA"/>
    <s v="TXB"/>
    <x v="2"/>
  </r>
  <r>
    <x v="15"/>
    <s v="SN"/>
    <d v="2016-04-20T00:00:00"/>
    <d v="1899-12-30T09:45:00"/>
    <d v="1899-12-30T11:15:00"/>
    <x v="1"/>
    <n v="124"/>
    <n v="27"/>
    <n v="10"/>
    <n v="56"/>
    <d v="1899-12-30T10:56:00"/>
    <s v="VR5655"/>
    <x v="8"/>
    <x v="0"/>
    <s v="IDA"/>
    <s v="TXB"/>
    <x v="2"/>
  </r>
  <r>
    <x v="15"/>
    <s v="SN"/>
    <d v="2016-04-20T00:00:00"/>
    <d v="1899-12-30T09:45:00"/>
    <d v="1899-12-30T11:15:00"/>
    <x v="1"/>
    <n v="124"/>
    <n v="28"/>
    <n v="11"/>
    <n v="3"/>
    <d v="1899-12-30T11:03:00"/>
    <s v="YG1162"/>
    <x v="5"/>
    <x v="0"/>
    <s v="IDA"/>
    <s v="TXB"/>
    <x v="2"/>
  </r>
  <r>
    <x v="15"/>
    <s v="SN"/>
    <d v="2016-04-20T00:00:00"/>
    <d v="1899-12-30T09:45:00"/>
    <d v="1899-12-30T11:15:00"/>
    <x v="1"/>
    <n v="124"/>
    <n v="29"/>
    <n v="11"/>
    <n v="3"/>
    <d v="1899-12-30T11:03:00"/>
    <s v="SC4454"/>
    <x v="8"/>
    <x v="0"/>
    <s v="IDA"/>
    <s v="TXB"/>
    <x v="2"/>
  </r>
  <r>
    <x v="15"/>
    <s v="SN"/>
    <d v="2016-04-20T00:00:00"/>
    <d v="1899-12-30T09:45:00"/>
    <d v="1899-12-30T11:15:00"/>
    <x v="1"/>
    <n v="124"/>
    <n v="30"/>
    <n v="11"/>
    <n v="7"/>
    <d v="1899-12-30T11:07:00"/>
    <s v="CYWK17"/>
    <x v="15"/>
    <x v="0"/>
    <s v="IDA"/>
    <s v="TXB"/>
    <x v="2"/>
  </r>
  <r>
    <x v="15"/>
    <s v="SN"/>
    <d v="2016-04-20T00:00:00"/>
    <d v="1899-12-30T09:45:00"/>
    <d v="1899-12-30T11:15:00"/>
    <x v="1"/>
    <n v="125"/>
    <n v="1"/>
    <n v="11"/>
    <n v="9"/>
    <d v="1899-12-30T11:09:00"/>
    <s v="DSTY15"/>
    <x v="8"/>
    <x v="0"/>
    <s v="IDA"/>
    <s v="TXB"/>
    <x v="2"/>
  </r>
  <r>
    <x v="15"/>
    <s v="SN"/>
    <d v="2016-04-20T00:00:00"/>
    <d v="1899-12-30T09:45:00"/>
    <d v="1899-12-30T11:15:00"/>
    <x v="1"/>
    <n v="125"/>
    <n v="2"/>
    <n v="11"/>
    <n v="12"/>
    <d v="1899-12-30T11:12:00"/>
    <s v="ZR2605"/>
    <x v="5"/>
    <x v="0"/>
    <s v="IDA"/>
    <s v="TXB"/>
    <x v="2"/>
  </r>
  <r>
    <x v="15"/>
    <s v="SN"/>
    <d v="2016-04-20T00:00:00"/>
    <d v="1899-12-30T09:45:00"/>
    <d v="1899-12-30T11:15:00"/>
    <x v="1"/>
    <n v="125"/>
    <n v="3"/>
    <n v="11"/>
    <n v="14"/>
    <d v="1899-12-30T11:14:00"/>
    <s v="YD2089"/>
    <x v="15"/>
    <x v="0"/>
    <s v="IDA"/>
    <s v="TXB"/>
    <x v="2"/>
  </r>
  <r>
    <x v="15"/>
    <s v="SN"/>
    <d v="2016-04-20T00:00:00"/>
    <d v="1899-12-30T12:45:00"/>
    <d v="1899-12-30T14:15:00"/>
    <x v="2"/>
    <n v="126"/>
    <n v="1"/>
    <n v="12"/>
    <n v="49"/>
    <d v="1899-12-30T12:49:00"/>
    <s v="RR2605"/>
    <x v="15"/>
    <x v="0"/>
    <s v="IDA"/>
    <s v="TXB"/>
    <x v="2"/>
  </r>
  <r>
    <x v="15"/>
    <s v="SN"/>
    <d v="2016-04-20T00:00:00"/>
    <d v="1899-12-30T12:45:00"/>
    <d v="1899-12-30T14:15:00"/>
    <x v="2"/>
    <n v="126"/>
    <n v="2"/>
    <n v="12"/>
    <n v="50"/>
    <d v="1899-12-30T12:50:00"/>
    <s v="UD4162"/>
    <x v="8"/>
    <x v="0"/>
    <s v="IDA"/>
    <s v="TXB"/>
    <x v="2"/>
  </r>
  <r>
    <x v="15"/>
    <s v="SN"/>
    <d v="2016-04-20T00:00:00"/>
    <d v="1899-12-30T12:45:00"/>
    <d v="1899-12-30T14:15:00"/>
    <x v="2"/>
    <n v="126"/>
    <n v="3"/>
    <n v="12"/>
    <n v="55"/>
    <d v="1899-12-30T12:55:00"/>
    <s v="RB6502"/>
    <x v="5"/>
    <x v="0"/>
    <s v="IDA"/>
    <s v="TXB"/>
    <x v="2"/>
  </r>
  <r>
    <x v="15"/>
    <s v="SN"/>
    <d v="2016-04-20T00:00:00"/>
    <d v="1899-12-30T12:45:00"/>
    <d v="1899-12-30T14:15:00"/>
    <x v="2"/>
    <n v="126"/>
    <n v="4"/>
    <n v="12"/>
    <n v="58"/>
    <d v="1899-12-30T12:58:00"/>
    <s v="SD3207"/>
    <x v="15"/>
    <x v="0"/>
    <s v="IDA"/>
    <s v="TXB"/>
    <x v="2"/>
  </r>
  <r>
    <x v="15"/>
    <s v="SN"/>
    <d v="2016-04-20T00:00:00"/>
    <d v="1899-12-30T12:45:00"/>
    <d v="1899-12-30T14:15:00"/>
    <x v="2"/>
    <n v="126"/>
    <n v="5"/>
    <n v="12"/>
    <n v="58"/>
    <d v="1899-12-30T12:58:00"/>
    <s v="ZV4250"/>
    <x v="8"/>
    <x v="0"/>
    <s v="IDA"/>
    <s v="TXB"/>
    <x v="2"/>
  </r>
  <r>
    <x v="15"/>
    <s v="SN"/>
    <d v="2016-04-20T00:00:00"/>
    <d v="1899-12-30T12:45:00"/>
    <d v="1899-12-30T14:15:00"/>
    <x v="2"/>
    <n v="126"/>
    <n v="6"/>
    <n v="12"/>
    <n v="59"/>
    <d v="1899-12-30T12:59:00"/>
    <s v="XF4231"/>
    <x v="5"/>
    <x v="0"/>
    <s v="IDA"/>
    <s v="TXB"/>
    <x v="2"/>
  </r>
  <r>
    <x v="15"/>
    <s v="SN"/>
    <d v="2016-04-20T00:00:00"/>
    <d v="1899-12-30T12:45:00"/>
    <d v="1899-12-30T14:15:00"/>
    <x v="2"/>
    <n v="126"/>
    <n v="7"/>
    <n v="13"/>
    <n v="6"/>
    <d v="1899-12-30T13:06:00"/>
    <s v="XG1651"/>
    <x v="8"/>
    <x v="0"/>
    <s v="IDA"/>
    <s v="TXB"/>
    <x v="2"/>
  </r>
  <r>
    <x v="15"/>
    <s v="SN"/>
    <d v="2016-04-20T00:00:00"/>
    <d v="1899-12-30T12:45:00"/>
    <d v="1899-12-30T14:15:00"/>
    <x v="2"/>
    <n v="126"/>
    <n v="8"/>
    <n v="13"/>
    <n v="6"/>
    <d v="1899-12-30T13:06:00"/>
    <s v="VE2909"/>
    <x v="15"/>
    <x v="0"/>
    <s v="IDA"/>
    <s v="TXB"/>
    <x v="2"/>
  </r>
  <r>
    <x v="15"/>
    <s v="SN"/>
    <d v="2016-04-20T00:00:00"/>
    <d v="1899-12-30T12:45:00"/>
    <d v="1899-12-30T14:15:00"/>
    <x v="2"/>
    <n v="126"/>
    <n v="9"/>
    <n v="13"/>
    <n v="8"/>
    <d v="1899-12-30T13:08:00"/>
    <s v="ZA7999"/>
    <x v="5"/>
    <x v="0"/>
    <s v="IDA"/>
    <s v="TXB"/>
    <x v="2"/>
  </r>
  <r>
    <x v="15"/>
    <s v="SN"/>
    <d v="2016-04-20T00:00:00"/>
    <d v="1899-12-30T12:45:00"/>
    <d v="1899-12-30T14:15:00"/>
    <x v="2"/>
    <n v="126"/>
    <n v="10"/>
    <n v="13"/>
    <n v="13"/>
    <d v="1899-12-30T13:13:00"/>
    <s v="WA1275"/>
    <x v="8"/>
    <x v="0"/>
    <s v="IDA"/>
    <s v="TXB"/>
    <x v="2"/>
  </r>
  <r>
    <x v="15"/>
    <s v="SN"/>
    <d v="2016-04-20T00:00:00"/>
    <d v="1899-12-30T12:45:00"/>
    <d v="1899-12-30T14:15:00"/>
    <x v="2"/>
    <n v="126"/>
    <n v="11"/>
    <n v="13"/>
    <n v="13"/>
    <d v="1899-12-30T13:13:00"/>
    <s v="VA8306"/>
    <x v="15"/>
    <x v="0"/>
    <s v="IDA"/>
    <s v="TXB"/>
    <x v="2"/>
  </r>
  <r>
    <x v="15"/>
    <s v="SN"/>
    <d v="2016-04-20T00:00:00"/>
    <d v="1899-12-30T12:45:00"/>
    <d v="1899-12-30T14:15:00"/>
    <x v="2"/>
    <n v="126"/>
    <n v="12"/>
    <n v="13"/>
    <n v="16"/>
    <d v="1899-12-30T13:16:00"/>
    <s v="TW4869"/>
    <x v="5"/>
    <x v="0"/>
    <s v="IDA"/>
    <s v="TXB"/>
    <x v="2"/>
  </r>
  <r>
    <x v="15"/>
    <s v="SN"/>
    <d v="2016-04-20T00:00:00"/>
    <d v="1899-12-30T12:45:00"/>
    <d v="1899-12-30T14:15:00"/>
    <x v="2"/>
    <n v="126"/>
    <n v="13"/>
    <n v="13"/>
    <n v="21"/>
    <d v="1899-12-30T13:21:00"/>
    <s v="YA5559"/>
    <x v="8"/>
    <x v="0"/>
    <s v="IDA"/>
    <s v="TXB"/>
    <x v="2"/>
  </r>
  <r>
    <x v="15"/>
    <s v="SN"/>
    <d v="2016-04-20T00:00:00"/>
    <d v="1899-12-30T12:45:00"/>
    <d v="1899-12-30T14:15:00"/>
    <x v="2"/>
    <n v="126"/>
    <n v="14"/>
    <n v="13"/>
    <n v="22"/>
    <d v="1899-12-30T13:22:00"/>
    <s v="VV1316"/>
    <x v="5"/>
    <x v="0"/>
    <s v="IDA"/>
    <s v="TXB"/>
    <x v="2"/>
  </r>
  <r>
    <x v="15"/>
    <s v="SN"/>
    <d v="2016-04-20T00:00:00"/>
    <d v="1899-12-30T12:45:00"/>
    <d v="1899-12-30T14:15:00"/>
    <x v="2"/>
    <n v="126"/>
    <n v="15"/>
    <n v="13"/>
    <n v="26"/>
    <d v="1899-12-30T13:26:00"/>
    <s v="VP2402"/>
    <x v="5"/>
    <x v="0"/>
    <s v="IDA"/>
    <s v="TXB"/>
    <x v="2"/>
  </r>
  <r>
    <x v="15"/>
    <s v="SN"/>
    <d v="2016-04-20T00:00:00"/>
    <d v="1899-12-30T12:45:00"/>
    <d v="1899-12-30T14:15:00"/>
    <x v="2"/>
    <n v="126"/>
    <n v="16"/>
    <n v="13"/>
    <n v="28"/>
    <d v="1899-12-30T13:28:00"/>
    <s v="XF3925"/>
    <x v="15"/>
    <x v="0"/>
    <s v="IDA"/>
    <s v="TXB"/>
    <x v="2"/>
  </r>
  <r>
    <x v="15"/>
    <s v="SN"/>
    <d v="2016-04-20T00:00:00"/>
    <d v="1899-12-30T12:45:00"/>
    <d v="1899-12-30T14:15:00"/>
    <x v="2"/>
    <n v="126"/>
    <n v="17"/>
    <n v="13"/>
    <n v="28"/>
    <d v="1899-12-30T13:28:00"/>
    <s v="CYWK17"/>
    <x v="8"/>
    <x v="0"/>
    <s v="IDA"/>
    <s v="TXB"/>
    <x v="2"/>
  </r>
  <r>
    <x v="15"/>
    <s v="SN"/>
    <d v="2016-04-20T00:00:00"/>
    <d v="1899-12-30T12:45:00"/>
    <d v="1899-12-30T14:15:00"/>
    <x v="2"/>
    <n v="126"/>
    <n v="18"/>
    <n v="13"/>
    <n v="36"/>
    <d v="1899-12-30T13:36:00"/>
    <s v="NV7314"/>
    <x v="15"/>
    <x v="0"/>
    <s v="IDA"/>
    <s v="TXB"/>
    <x v="2"/>
  </r>
  <r>
    <x v="15"/>
    <s v="SN"/>
    <d v="2016-04-20T00:00:00"/>
    <d v="1899-12-30T12:45:00"/>
    <d v="1899-12-30T14:15:00"/>
    <x v="2"/>
    <n v="126"/>
    <n v="19"/>
    <n v="13"/>
    <n v="36"/>
    <d v="1899-12-30T13:36:00"/>
    <s v="WE1551"/>
    <x v="5"/>
    <x v="0"/>
    <s v="IDA"/>
    <s v="TXB"/>
    <x v="2"/>
  </r>
  <r>
    <x v="15"/>
    <s v="SN"/>
    <d v="2016-04-20T00:00:00"/>
    <d v="1899-12-30T12:45:00"/>
    <d v="1899-12-30T14:15:00"/>
    <x v="2"/>
    <n v="126"/>
    <n v="20"/>
    <n v="13"/>
    <n v="38"/>
    <d v="1899-12-30T13:38:00"/>
    <s v="YD2089"/>
    <x v="8"/>
    <x v="0"/>
    <s v="IDA"/>
    <s v="TXB"/>
    <x v="2"/>
  </r>
  <r>
    <x v="15"/>
    <s v="SN"/>
    <d v="2016-04-20T00:00:00"/>
    <d v="1899-12-30T12:45:00"/>
    <d v="1899-12-30T14:15:00"/>
    <x v="2"/>
    <n v="126"/>
    <n v="21"/>
    <n v="13"/>
    <n v="41"/>
    <d v="1899-12-30T13:41:00"/>
    <s v="SX9248"/>
    <x v="5"/>
    <x v="0"/>
    <s v="IDA"/>
    <s v="TXB"/>
    <x v="2"/>
  </r>
  <r>
    <x v="15"/>
    <s v="SN"/>
    <d v="2016-04-20T00:00:00"/>
    <d v="1899-12-30T12:45:00"/>
    <d v="1899-12-30T14:15:00"/>
    <x v="2"/>
    <n v="126"/>
    <n v="22"/>
    <n v="13"/>
    <n v="46"/>
    <d v="1899-12-30T13:46:00"/>
    <s v="XG1239"/>
    <x v="8"/>
    <x v="0"/>
    <s v="IDA"/>
    <s v="TXB"/>
    <x v="2"/>
  </r>
  <r>
    <x v="15"/>
    <s v="SN"/>
    <d v="2016-04-20T00:00:00"/>
    <d v="1899-12-30T12:45:00"/>
    <d v="1899-12-30T14:15:00"/>
    <x v="2"/>
    <n v="126"/>
    <n v="23"/>
    <n v="13"/>
    <n v="49"/>
    <d v="1899-12-30T13:49:00"/>
    <s v="YY1108"/>
    <x v="15"/>
    <x v="0"/>
    <s v="IDA"/>
    <s v="TXB"/>
    <x v="2"/>
  </r>
  <r>
    <x v="15"/>
    <s v="SN"/>
    <d v="2016-04-20T00:00:00"/>
    <d v="1899-12-30T12:45:00"/>
    <d v="1899-12-30T14:15:00"/>
    <x v="2"/>
    <n v="126"/>
    <n v="24"/>
    <n v="13"/>
    <n v="49"/>
    <d v="1899-12-30T13:49:00"/>
    <s v="FTPD97"/>
    <x v="5"/>
    <x v="0"/>
    <s v="IDA"/>
    <s v="TXB"/>
    <x v="2"/>
  </r>
  <r>
    <x v="15"/>
    <s v="SN"/>
    <d v="2016-04-20T00:00:00"/>
    <d v="1899-12-30T12:45:00"/>
    <d v="1899-12-30T14:15:00"/>
    <x v="2"/>
    <n v="126"/>
    <n v="25"/>
    <n v="13"/>
    <n v="52"/>
    <d v="1899-12-30T13:52:00"/>
    <s v="RR1054"/>
    <x v="8"/>
    <x v="0"/>
    <s v="IDA"/>
    <s v="TXB"/>
    <x v="2"/>
  </r>
  <r>
    <x v="15"/>
    <s v="SN"/>
    <d v="2016-04-20T00:00:00"/>
    <d v="1899-12-30T12:45:00"/>
    <d v="1899-12-30T14:15:00"/>
    <x v="2"/>
    <n v="126"/>
    <n v="26"/>
    <n v="13"/>
    <n v="56"/>
    <d v="1899-12-30T13:56:00"/>
    <s v="SV4782"/>
    <x v="5"/>
    <x v="0"/>
    <s v="IDA"/>
    <s v="TXB"/>
    <x v="2"/>
  </r>
  <r>
    <x v="15"/>
    <s v="SN"/>
    <d v="2016-04-20T00:00:00"/>
    <d v="1899-12-30T12:45:00"/>
    <d v="1899-12-30T14:15:00"/>
    <x v="2"/>
    <n v="126"/>
    <n v="27"/>
    <n v="13"/>
    <n v="59"/>
    <d v="1899-12-30T13:59:00"/>
    <s v="UZ5178"/>
    <x v="8"/>
    <x v="0"/>
    <s v="IDA"/>
    <s v="TXB"/>
    <x v="2"/>
  </r>
  <r>
    <x v="15"/>
    <s v="SN"/>
    <d v="2016-04-20T00:00:00"/>
    <d v="1899-12-30T12:45:00"/>
    <d v="1899-12-30T14:15:00"/>
    <x v="2"/>
    <n v="126"/>
    <n v="28"/>
    <n v="14"/>
    <n v="1"/>
    <d v="1899-12-30T14:01:00"/>
    <s v="RP7378"/>
    <x v="5"/>
    <x v="0"/>
    <s v="IDA"/>
    <s v="TXB"/>
    <x v="2"/>
  </r>
  <r>
    <x v="15"/>
    <s v="SN"/>
    <d v="2016-04-20T00:00:00"/>
    <d v="1899-12-30T12:45:00"/>
    <d v="1899-12-30T14:15:00"/>
    <x v="2"/>
    <n v="126"/>
    <n v="29"/>
    <n v="14"/>
    <n v="3"/>
    <d v="1899-12-30T14:03:00"/>
    <s v="PE6657"/>
    <x v="15"/>
    <x v="0"/>
    <s v="IDA"/>
    <s v="TXB"/>
    <x v="2"/>
  </r>
  <r>
    <x v="15"/>
    <s v="SN"/>
    <d v="2016-04-20T00:00:00"/>
    <d v="1899-12-30T12:45:00"/>
    <d v="1899-12-30T14:15:00"/>
    <x v="2"/>
    <n v="126"/>
    <n v="30"/>
    <n v="14"/>
    <n v="5"/>
    <d v="1899-12-30T14:05:00"/>
    <s v="SZ5919"/>
    <x v="8"/>
    <x v="0"/>
    <s v="IDA"/>
    <s v="TXB"/>
    <x v="2"/>
  </r>
  <r>
    <x v="15"/>
    <s v="SN"/>
    <d v="2016-04-20T00:00:00"/>
    <d v="1899-12-30T12:45:00"/>
    <d v="1899-12-30T14:15:00"/>
    <x v="2"/>
    <n v="127"/>
    <n v="1"/>
    <n v="14"/>
    <n v="9"/>
    <d v="1899-12-30T14:09:00"/>
    <s v="NS7750"/>
    <x v="8"/>
    <x v="0"/>
    <s v="IDA"/>
    <s v="TXB"/>
    <x v="2"/>
  </r>
  <r>
    <x v="15"/>
    <s v="SN"/>
    <d v="2016-04-20T00:00:00"/>
    <d v="1899-12-30T12:45:00"/>
    <d v="1899-12-30T14:15:00"/>
    <x v="2"/>
    <n v="127"/>
    <n v="2"/>
    <n v="14"/>
    <n v="10"/>
    <d v="1899-12-30T14:10:00"/>
    <s v="CTHS19"/>
    <x v="5"/>
    <x v="0"/>
    <s v="IDA"/>
    <s v="TXB"/>
    <x v="2"/>
  </r>
  <r>
    <x v="15"/>
    <s v="SN"/>
    <d v="2016-04-20T00:00:00"/>
    <d v="1899-12-30T12:45:00"/>
    <d v="1899-12-30T14:15:00"/>
    <x v="2"/>
    <n v="127"/>
    <n v="3"/>
    <n v="14"/>
    <n v="13"/>
    <d v="1899-12-30T14:13:00"/>
    <s v="XP1529"/>
    <x v="8"/>
    <x v="0"/>
    <s v="IDA"/>
    <s v="TXB"/>
    <x v="2"/>
  </r>
  <r>
    <x v="15"/>
    <s v="SN"/>
    <d v="2016-04-20T00:00:00"/>
    <d v="1899-12-30T12:45:00"/>
    <d v="1899-12-30T14:15:00"/>
    <x v="2"/>
    <n v="127"/>
    <n v="4"/>
    <n v="16"/>
    <n v="16"/>
    <d v="1899-12-30T16:16:00"/>
    <s v="VK8319"/>
    <x v="15"/>
    <x v="0"/>
    <s v="IDA"/>
    <s v="TXB"/>
    <x v="2"/>
  </r>
  <r>
    <x v="15"/>
    <s v="SN"/>
    <d v="2016-04-20T00:00:00"/>
    <d v="1899-12-30T17:45:00"/>
    <d v="1899-12-30T19:15:00"/>
    <x v="3"/>
    <n v="128"/>
    <n v="1"/>
    <n v="17"/>
    <n v="48"/>
    <d v="1899-12-30T17:48:00"/>
    <s v="TS9812"/>
    <x v="8"/>
    <x v="0"/>
    <s v="IDA"/>
    <s v="TXB"/>
    <x v="2"/>
  </r>
  <r>
    <x v="15"/>
    <s v="SN"/>
    <d v="2016-04-20T00:00:00"/>
    <d v="1899-12-30T17:45:00"/>
    <d v="1899-12-30T19:15:00"/>
    <x v="3"/>
    <n v="128"/>
    <n v="2"/>
    <n v="17"/>
    <n v="49"/>
    <d v="1899-12-30T17:49:00"/>
    <s v="XW3551"/>
    <x v="15"/>
    <x v="0"/>
    <s v="IDA"/>
    <s v="TXB"/>
    <x v="2"/>
  </r>
  <r>
    <x v="15"/>
    <s v="SN"/>
    <d v="2016-04-20T00:00:00"/>
    <d v="1899-12-30T17:45:00"/>
    <d v="1899-12-30T19:15:00"/>
    <x v="3"/>
    <n v="128"/>
    <n v="3"/>
    <n v="18"/>
    <n v="2"/>
    <d v="1899-12-30T18:02:00"/>
    <s v="VZ5178"/>
    <x v="5"/>
    <x v="0"/>
    <s v="IDA"/>
    <s v="TXB"/>
    <x v="2"/>
  </r>
  <r>
    <x v="15"/>
    <s v="SN"/>
    <d v="2016-04-20T00:00:00"/>
    <d v="1899-12-30T17:45:00"/>
    <d v="1899-12-30T19:15:00"/>
    <x v="3"/>
    <n v="128"/>
    <n v="4"/>
    <n v="18"/>
    <n v="3"/>
    <d v="1899-12-30T18:03:00"/>
    <s v="CTHS19"/>
    <x v="8"/>
    <x v="0"/>
    <s v="IDA"/>
    <s v="TXB"/>
    <x v="2"/>
  </r>
  <r>
    <x v="15"/>
    <s v="SN"/>
    <d v="2016-04-20T00:00:00"/>
    <d v="1899-12-30T17:45:00"/>
    <d v="1899-12-30T19:15:00"/>
    <x v="3"/>
    <n v="128"/>
    <n v="5"/>
    <n v="18"/>
    <n v="11"/>
    <d v="1899-12-30T18:11:00"/>
    <s v="YG1192"/>
    <x v="15"/>
    <x v="0"/>
    <s v="IDA"/>
    <s v="TXB"/>
    <x v="2"/>
  </r>
  <r>
    <x v="15"/>
    <s v="SN"/>
    <d v="2016-04-20T00:00:00"/>
    <d v="1899-12-30T17:45:00"/>
    <d v="1899-12-30T19:15:00"/>
    <x v="3"/>
    <n v="128"/>
    <n v="6"/>
    <n v="18"/>
    <n v="14"/>
    <d v="1899-12-30T18:14:00"/>
    <s v="UB7720"/>
    <x v="5"/>
    <x v="0"/>
    <s v="IDA"/>
    <s v="TXB"/>
    <x v="2"/>
  </r>
  <r>
    <x v="15"/>
    <s v="SN"/>
    <d v="2016-04-20T00:00:00"/>
    <d v="1899-12-30T17:45:00"/>
    <d v="1899-12-30T19:15:00"/>
    <x v="3"/>
    <n v="128"/>
    <n v="7"/>
    <n v="18"/>
    <n v="17"/>
    <d v="1899-12-30T18:17:00"/>
    <s v="ZN6399"/>
    <x v="8"/>
    <x v="0"/>
    <s v="IDA"/>
    <s v="TXB"/>
    <x v="2"/>
  </r>
  <r>
    <x v="15"/>
    <s v="SN"/>
    <d v="2016-04-20T00:00:00"/>
    <d v="1899-12-30T17:45:00"/>
    <d v="1899-12-30T19:15:00"/>
    <x v="3"/>
    <n v="128"/>
    <n v="8"/>
    <n v="18"/>
    <n v="20"/>
    <d v="1899-12-30T18:20:00"/>
    <s v="XB8679"/>
    <x v="5"/>
    <x v="0"/>
    <s v="IDA"/>
    <s v="TXB"/>
    <x v="2"/>
  </r>
  <r>
    <x v="15"/>
    <s v="SN"/>
    <d v="2016-04-20T00:00:00"/>
    <d v="1899-12-30T17:45:00"/>
    <d v="1899-12-30T19:15:00"/>
    <x v="3"/>
    <n v="128"/>
    <n v="9"/>
    <n v="18"/>
    <n v="27"/>
    <d v="1899-12-30T18:27:00"/>
    <s v="YB1235"/>
    <x v="8"/>
    <x v="0"/>
    <s v="IDA"/>
    <s v="TXB"/>
    <x v="0"/>
  </r>
  <r>
    <x v="15"/>
    <s v="SN"/>
    <d v="2016-04-20T00:00:00"/>
    <d v="1899-12-30T17:45:00"/>
    <d v="1899-12-30T19:15:00"/>
    <x v="3"/>
    <n v="128"/>
    <n v="10"/>
    <n v="18"/>
    <n v="35"/>
    <d v="1899-12-30T18:35:00"/>
    <s v="UN2927"/>
    <x v="5"/>
    <x v="0"/>
    <s v="IDA"/>
    <s v="TXB"/>
    <x v="2"/>
  </r>
  <r>
    <x v="15"/>
    <s v="SN"/>
    <d v="2016-04-20T00:00:00"/>
    <d v="1899-12-30T17:45:00"/>
    <d v="1899-12-30T19:15:00"/>
    <x v="3"/>
    <n v="128"/>
    <n v="11"/>
    <n v="18"/>
    <n v="36"/>
    <d v="1899-12-30T18:36:00"/>
    <s v="VD2089"/>
    <x v="8"/>
    <x v="0"/>
    <s v="IDA"/>
    <s v="TXB"/>
    <x v="2"/>
  </r>
  <r>
    <x v="15"/>
    <s v="SN"/>
    <d v="2016-04-20T00:00:00"/>
    <d v="1899-12-30T17:45:00"/>
    <d v="1899-12-30T19:15:00"/>
    <x v="3"/>
    <n v="128"/>
    <n v="12"/>
    <n v="18"/>
    <n v="41"/>
    <d v="1899-12-30T18:41:00"/>
    <s v="XS9173"/>
    <x v="8"/>
    <x v="0"/>
    <s v="IDA"/>
    <s v="TXB"/>
    <x v="2"/>
  </r>
  <r>
    <x v="15"/>
    <s v="SN"/>
    <d v="2016-04-20T00:00:00"/>
    <d v="1899-12-30T17:45:00"/>
    <d v="1899-12-30T19:15:00"/>
    <x v="3"/>
    <n v="128"/>
    <n v="13"/>
    <n v="18"/>
    <n v="42"/>
    <d v="1899-12-30T18:42:00"/>
    <s v="XR9495"/>
    <x v="15"/>
    <x v="0"/>
    <s v="IDA"/>
    <s v="TXB"/>
    <x v="2"/>
  </r>
  <r>
    <x v="15"/>
    <s v="SN"/>
    <d v="2016-04-20T00:00:00"/>
    <d v="1899-12-30T17:45:00"/>
    <d v="1899-12-30T19:15:00"/>
    <x v="3"/>
    <n v="128"/>
    <n v="14"/>
    <n v="18"/>
    <n v="43"/>
    <d v="1899-12-30T18:43:00"/>
    <s v="XH4982"/>
    <x v="5"/>
    <x v="0"/>
    <s v="IDA"/>
    <s v="TXB"/>
    <x v="2"/>
  </r>
  <r>
    <x v="15"/>
    <s v="SN"/>
    <d v="2016-04-20T00:00:00"/>
    <d v="1899-12-30T17:45:00"/>
    <d v="1899-12-30T19:15:00"/>
    <x v="3"/>
    <n v="128"/>
    <n v="15"/>
    <n v="18"/>
    <n v="47"/>
    <d v="1899-12-30T18:47:00"/>
    <s v="UZ7576"/>
    <x v="8"/>
    <x v="0"/>
    <s v="IDA"/>
    <s v="TXB"/>
    <x v="2"/>
  </r>
  <r>
    <x v="15"/>
    <s v="SN"/>
    <d v="2016-04-20T00:00:00"/>
    <d v="1899-12-30T17:45:00"/>
    <d v="1899-12-30T19:15:00"/>
    <x v="3"/>
    <n v="128"/>
    <n v="16"/>
    <n v="18"/>
    <n v="59"/>
    <d v="1899-12-30T18:59:00"/>
    <s v="XN7646"/>
    <x v="8"/>
    <x v="0"/>
    <s v="IDA"/>
    <s v="TXB"/>
    <x v="2"/>
  </r>
  <r>
    <x v="15"/>
    <s v="SN"/>
    <d v="2016-04-20T00:00:00"/>
    <d v="1899-12-30T17:45:00"/>
    <d v="1899-12-30T19:15:00"/>
    <x v="3"/>
    <n v="128"/>
    <n v="17"/>
    <n v="19"/>
    <n v="1"/>
    <d v="1899-12-30T19:01:00"/>
    <s v="UK6060"/>
    <x v="5"/>
    <x v="0"/>
    <s v="IDA"/>
    <s v="TXB"/>
    <x v="2"/>
  </r>
  <r>
    <x v="15"/>
    <s v="SN"/>
    <d v="2016-04-20T00:00:00"/>
    <d v="1899-12-30T17:45:00"/>
    <d v="1899-12-30T19:15:00"/>
    <x v="3"/>
    <n v="128"/>
    <n v="18"/>
    <n v="19"/>
    <n v="1"/>
    <d v="1899-12-30T19:01:00"/>
    <s v="XR8014"/>
    <x v="15"/>
    <x v="0"/>
    <s v="IDA"/>
    <s v="TXB"/>
    <x v="2"/>
  </r>
  <r>
    <x v="15"/>
    <s v="SN"/>
    <d v="2016-04-20T00:00:00"/>
    <d v="1899-12-30T17:45:00"/>
    <d v="1899-12-30T19:15:00"/>
    <x v="3"/>
    <n v="128"/>
    <n v="19"/>
    <n v="19"/>
    <n v="8"/>
    <d v="1899-12-30T19:08:00"/>
    <s v="ST4001"/>
    <x v="8"/>
    <x v="0"/>
    <s v="IDA"/>
    <s v="TXB"/>
    <x v="2"/>
  </r>
  <r>
    <x v="16"/>
    <s v="OP"/>
    <d v="2016-04-21T00:00:00"/>
    <d v="1899-12-30T07:15:00"/>
    <d v="1899-12-30T08:45:00"/>
    <x v="0"/>
    <n v="129"/>
    <n v="1"/>
    <n v="7"/>
    <n v="15"/>
    <d v="1899-12-30T07:15:00"/>
    <s v="XF9609"/>
    <x v="1"/>
    <x v="0"/>
    <m/>
    <s v="TXB"/>
    <x v="2"/>
  </r>
  <r>
    <x v="16"/>
    <s v="OP"/>
    <d v="2016-04-21T00:00:00"/>
    <d v="1899-12-30T07:15:00"/>
    <d v="1899-12-30T08:45:00"/>
    <x v="0"/>
    <n v="129"/>
    <n v="2"/>
    <n v="7"/>
    <n v="18"/>
    <d v="1899-12-30T07:18:00"/>
    <s v="YC9518"/>
    <x v="5"/>
    <x v="0"/>
    <m/>
    <s v="TXB"/>
    <x v="2"/>
  </r>
  <r>
    <x v="16"/>
    <s v="OP"/>
    <d v="2016-04-21T00:00:00"/>
    <d v="1899-12-30T07:15:00"/>
    <d v="1899-12-30T08:45:00"/>
    <x v="0"/>
    <n v="129"/>
    <n v="3"/>
    <n v="7"/>
    <n v="19"/>
    <d v="1899-12-30T07:19:00"/>
    <s v="YD2087"/>
    <x v="16"/>
    <x v="0"/>
    <m/>
    <s v="TXB"/>
    <x v="1"/>
  </r>
  <r>
    <x v="16"/>
    <s v="OP"/>
    <d v="2016-04-21T00:00:00"/>
    <d v="1899-12-30T07:15:00"/>
    <d v="1899-12-30T08:45:00"/>
    <x v="0"/>
    <n v="129"/>
    <n v="4"/>
    <n v="7"/>
    <n v="19"/>
    <d v="1899-12-30T07:19:00"/>
    <s v="UF9545"/>
    <x v="8"/>
    <x v="0"/>
    <m/>
    <s v="TXB"/>
    <x v="1"/>
  </r>
  <r>
    <x v="16"/>
    <s v="OP"/>
    <d v="2016-04-21T00:00:00"/>
    <d v="1899-12-30T07:15:00"/>
    <d v="1899-12-30T08:45:00"/>
    <x v="0"/>
    <n v="129"/>
    <n v="5"/>
    <n v="7"/>
    <n v="21"/>
    <d v="1899-12-30T07:21:00"/>
    <s v="VX9506"/>
    <x v="16"/>
    <x v="0"/>
    <m/>
    <s v="TXB"/>
    <x v="1"/>
  </r>
  <r>
    <x v="16"/>
    <s v="OP"/>
    <d v="2016-04-21T00:00:00"/>
    <d v="1899-12-30T07:15:00"/>
    <d v="1899-12-30T08:45:00"/>
    <x v="0"/>
    <n v="129"/>
    <n v="6"/>
    <n v="7"/>
    <n v="23"/>
    <d v="1899-12-30T07:23:00"/>
    <s v="XT7834"/>
    <x v="20"/>
    <x v="0"/>
    <m/>
    <s v="TXB"/>
    <x v="0"/>
  </r>
  <r>
    <x v="16"/>
    <s v="OP"/>
    <d v="2016-04-21T00:00:00"/>
    <d v="1899-12-30T07:15:00"/>
    <d v="1899-12-30T08:45:00"/>
    <x v="0"/>
    <n v="129"/>
    <n v="7"/>
    <n v="7"/>
    <n v="25"/>
    <d v="1899-12-30T07:25:00"/>
    <s v="XF1142"/>
    <x v="19"/>
    <x v="0"/>
    <m/>
    <s v="TXB"/>
    <x v="0"/>
  </r>
  <r>
    <x v="16"/>
    <s v="OP"/>
    <d v="2016-04-21T00:00:00"/>
    <d v="1899-12-30T07:15:00"/>
    <d v="1899-12-30T08:45:00"/>
    <x v="0"/>
    <n v="129"/>
    <n v="8"/>
    <n v="7"/>
    <n v="25"/>
    <d v="1899-12-30T07:25:00"/>
    <s v="YG1223"/>
    <x v="5"/>
    <x v="0"/>
    <m/>
    <s v="TXB"/>
    <x v="0"/>
  </r>
  <r>
    <x v="16"/>
    <s v="OP"/>
    <d v="2016-04-21T00:00:00"/>
    <d v="1899-12-30T07:15:00"/>
    <d v="1899-12-30T08:45:00"/>
    <x v="0"/>
    <n v="129"/>
    <n v="9"/>
    <n v="7"/>
    <n v="26"/>
    <d v="1899-12-30T07:26:00"/>
    <s v="DVXP11"/>
    <x v="1"/>
    <x v="0"/>
    <m/>
    <s v="TXB"/>
    <x v="4"/>
  </r>
  <r>
    <x v="16"/>
    <s v="OP"/>
    <d v="2016-04-21T00:00:00"/>
    <d v="1899-12-30T07:15:00"/>
    <d v="1899-12-30T08:45:00"/>
    <x v="0"/>
    <n v="129"/>
    <n v="10"/>
    <n v="7"/>
    <n v="27"/>
    <d v="1899-12-30T07:27:00"/>
    <s v="SD3348"/>
    <x v="8"/>
    <x v="0"/>
    <m/>
    <s v="TXB"/>
    <x v="2"/>
  </r>
  <r>
    <x v="16"/>
    <s v="OP"/>
    <d v="2016-04-21T00:00:00"/>
    <d v="1899-12-30T07:15:00"/>
    <d v="1899-12-30T08:45:00"/>
    <x v="0"/>
    <n v="129"/>
    <n v="11"/>
    <n v="7"/>
    <n v="28"/>
    <d v="1899-12-30T07:28:00"/>
    <s v="YY6489"/>
    <x v="19"/>
    <x v="0"/>
    <m/>
    <s v="TXB"/>
    <x v="0"/>
  </r>
  <r>
    <x v="16"/>
    <s v="OP"/>
    <d v="2016-04-21T00:00:00"/>
    <d v="1899-12-30T07:15:00"/>
    <d v="1899-12-30T08:45:00"/>
    <x v="0"/>
    <n v="129"/>
    <n v="12"/>
    <n v="7"/>
    <n v="30"/>
    <d v="1899-12-30T07:30:00"/>
    <s v="VV1259"/>
    <x v="1"/>
    <x v="0"/>
    <m/>
    <s v="TXB"/>
    <x v="0"/>
  </r>
  <r>
    <x v="16"/>
    <s v="OP"/>
    <d v="2016-04-21T00:00:00"/>
    <d v="1899-12-30T07:15:00"/>
    <d v="1899-12-30T08:45:00"/>
    <x v="0"/>
    <n v="129"/>
    <n v="13"/>
    <n v="7"/>
    <n v="31"/>
    <d v="1899-12-30T07:31:00"/>
    <s v="VD2740"/>
    <x v="5"/>
    <x v="0"/>
    <m/>
    <s v="TXB"/>
    <x v="0"/>
  </r>
  <r>
    <x v="16"/>
    <s v="OP"/>
    <d v="2016-04-21T00:00:00"/>
    <d v="1899-12-30T07:15:00"/>
    <d v="1899-12-30T08:45:00"/>
    <x v="0"/>
    <n v="129"/>
    <n v="16"/>
    <n v="7"/>
    <n v="40"/>
    <d v="1899-12-30T07:40:00"/>
    <s v="XJ6814"/>
    <x v="0"/>
    <x v="0"/>
    <m/>
    <s v="TXB"/>
    <x v="0"/>
  </r>
  <r>
    <x v="16"/>
    <s v="OP"/>
    <d v="2016-04-21T00:00:00"/>
    <d v="1899-12-30T07:15:00"/>
    <d v="1899-12-30T08:45:00"/>
    <x v="0"/>
    <n v="129"/>
    <n v="17"/>
    <n v="7"/>
    <n v="41"/>
    <d v="1899-12-30T07:41:00"/>
    <s v="RZ8195"/>
    <x v="17"/>
    <x v="0"/>
    <m/>
    <s v="TXB"/>
    <x v="2"/>
  </r>
  <r>
    <x v="16"/>
    <s v="OP"/>
    <d v="2016-04-21T00:00:00"/>
    <d v="1899-12-30T07:15:00"/>
    <d v="1899-12-30T08:45:00"/>
    <x v="0"/>
    <n v="129"/>
    <n v="18"/>
    <n v="7"/>
    <n v="43"/>
    <d v="1899-12-30T07:43:00"/>
    <s v="PZ5981"/>
    <x v="1"/>
    <x v="0"/>
    <m/>
    <s v="TXB"/>
    <x v="0"/>
  </r>
  <r>
    <x v="16"/>
    <s v="OP"/>
    <d v="2016-04-21T00:00:00"/>
    <d v="1899-12-30T07:15:00"/>
    <d v="1899-12-30T08:45:00"/>
    <x v="0"/>
    <n v="129"/>
    <n v="19"/>
    <n v="7"/>
    <n v="48"/>
    <d v="1899-12-30T07:48:00"/>
    <s v="XR5403"/>
    <x v="17"/>
    <x v="0"/>
    <m/>
    <s v="TXB"/>
    <x v="2"/>
  </r>
  <r>
    <x v="16"/>
    <s v="OP"/>
    <d v="2016-04-21T00:00:00"/>
    <d v="1899-12-30T07:15:00"/>
    <d v="1899-12-30T08:45:00"/>
    <x v="0"/>
    <n v="129"/>
    <n v="20"/>
    <n v="7"/>
    <n v="50"/>
    <d v="1899-12-30T07:50:00"/>
    <s v="XV9686"/>
    <x v="19"/>
    <x v="0"/>
    <m/>
    <s v="TXB"/>
    <x v="2"/>
  </r>
  <r>
    <x v="16"/>
    <s v="OP"/>
    <d v="2016-04-21T00:00:00"/>
    <d v="1899-12-30T07:15:00"/>
    <d v="1899-12-30T08:45:00"/>
    <x v="0"/>
    <n v="129"/>
    <n v="21"/>
    <n v="7"/>
    <n v="50"/>
    <d v="1899-12-30T07:50:00"/>
    <s v="XL8616"/>
    <x v="19"/>
    <x v="0"/>
    <m/>
    <s v="TXB"/>
    <x v="2"/>
  </r>
  <r>
    <x v="16"/>
    <s v="OP"/>
    <d v="2016-04-21T00:00:00"/>
    <d v="1899-12-30T07:15:00"/>
    <d v="1899-12-30T08:45:00"/>
    <x v="0"/>
    <n v="129"/>
    <n v="22"/>
    <n v="7"/>
    <n v="56"/>
    <d v="1899-12-30T07:56:00"/>
    <s v="XE9337"/>
    <x v="19"/>
    <x v="0"/>
    <m/>
    <m/>
    <x v="2"/>
  </r>
  <r>
    <x v="16"/>
    <s v="OP"/>
    <d v="2016-04-21T00:00:00"/>
    <d v="1899-12-30T07:15:00"/>
    <d v="1899-12-30T08:45:00"/>
    <x v="0"/>
    <n v="129"/>
    <n v="23"/>
    <n v="7"/>
    <n v="57"/>
    <d v="1899-12-30T07:57:00"/>
    <s v="TU4925"/>
    <x v="1"/>
    <x v="0"/>
    <m/>
    <m/>
    <x v="0"/>
  </r>
  <r>
    <x v="16"/>
    <s v="OP"/>
    <d v="2016-04-21T00:00:00"/>
    <d v="1899-12-30T07:15:00"/>
    <d v="1899-12-30T08:45:00"/>
    <x v="0"/>
    <n v="129"/>
    <n v="24"/>
    <n v="8"/>
    <n v="0"/>
    <d v="1899-12-30T08:00:00"/>
    <s v="GWJD81"/>
    <x v="19"/>
    <x v="0"/>
    <m/>
    <m/>
    <x v="0"/>
  </r>
  <r>
    <x v="16"/>
    <s v="OP"/>
    <d v="2016-04-21T00:00:00"/>
    <d v="1899-12-30T07:15:00"/>
    <d v="1899-12-30T08:45:00"/>
    <x v="0"/>
    <n v="129"/>
    <n v="25"/>
    <n v="8"/>
    <n v="5"/>
    <d v="1899-12-30T08:05:00"/>
    <s v="PB2776"/>
    <x v="17"/>
    <x v="0"/>
    <m/>
    <m/>
    <x v="0"/>
  </r>
  <r>
    <x v="16"/>
    <s v="OP"/>
    <d v="2016-04-21T00:00:00"/>
    <d v="1899-12-30T07:15:00"/>
    <d v="1899-12-30T08:45:00"/>
    <x v="0"/>
    <n v="129"/>
    <n v="26"/>
    <n v="8"/>
    <n v="6"/>
    <d v="1899-12-30T08:06:00"/>
    <s v="XG4960"/>
    <x v="19"/>
    <x v="0"/>
    <m/>
    <m/>
    <x v="2"/>
  </r>
  <r>
    <x v="16"/>
    <s v="OP"/>
    <d v="2016-04-21T00:00:00"/>
    <d v="1899-12-30T07:15:00"/>
    <d v="1899-12-30T08:45:00"/>
    <x v="0"/>
    <n v="129"/>
    <n v="27"/>
    <n v="8"/>
    <n v="7"/>
    <d v="1899-12-30T08:07:00"/>
    <s v="XV9759"/>
    <x v="1"/>
    <x v="0"/>
    <m/>
    <m/>
    <x v="0"/>
  </r>
  <r>
    <x v="16"/>
    <s v="OP"/>
    <d v="2016-04-21T00:00:00"/>
    <d v="1899-12-30T07:15:00"/>
    <d v="1899-12-30T08:45:00"/>
    <x v="0"/>
    <n v="129"/>
    <n v="28"/>
    <n v="8"/>
    <n v="8"/>
    <d v="1899-12-30T08:08:00"/>
    <s v="XV9201"/>
    <x v="17"/>
    <x v="0"/>
    <m/>
    <m/>
    <x v="2"/>
  </r>
  <r>
    <x v="16"/>
    <s v="OP"/>
    <d v="2016-04-21T00:00:00"/>
    <d v="1899-12-30T07:15:00"/>
    <d v="1899-12-30T08:45:00"/>
    <x v="0"/>
    <n v="129"/>
    <n v="29"/>
    <n v="8"/>
    <n v="12"/>
    <d v="1899-12-30T08:12:00"/>
    <s v="XD7938"/>
    <x v="19"/>
    <x v="0"/>
    <m/>
    <m/>
    <x v="2"/>
  </r>
  <r>
    <x v="16"/>
    <s v="OP"/>
    <d v="2016-04-21T00:00:00"/>
    <d v="1899-12-30T07:15:00"/>
    <d v="1899-12-30T08:45:00"/>
    <x v="0"/>
    <n v="129"/>
    <n v="30"/>
    <n v="8"/>
    <n v="13"/>
    <d v="1899-12-30T08:13:00"/>
    <s v="ZK2955"/>
    <x v="17"/>
    <x v="0"/>
    <m/>
    <m/>
    <x v="0"/>
  </r>
  <r>
    <x v="16"/>
    <s v="OP"/>
    <d v="2016-04-21T00:00:00"/>
    <d v="1899-12-30T07:15:00"/>
    <d v="1899-12-30T08:45:00"/>
    <x v="0"/>
    <n v="130"/>
    <n v="1"/>
    <n v="8"/>
    <n v="16"/>
    <d v="1899-12-30T08:16:00"/>
    <s v="VA8152"/>
    <x v="1"/>
    <x v="0"/>
    <m/>
    <s v="TXB"/>
    <x v="2"/>
  </r>
  <r>
    <x v="16"/>
    <s v="OP"/>
    <d v="2016-04-21T00:00:00"/>
    <d v="1899-12-30T07:15:00"/>
    <d v="1899-12-30T08:45:00"/>
    <x v="0"/>
    <n v="130"/>
    <n v="2"/>
    <n v="8"/>
    <n v="20"/>
    <d v="1899-12-30T08:20:00"/>
    <s v="XV9222"/>
    <x v="17"/>
    <x v="0"/>
    <m/>
    <s v="TXB"/>
    <x v="2"/>
  </r>
  <r>
    <x v="16"/>
    <s v="OP"/>
    <d v="2016-04-21T00:00:00"/>
    <d v="1899-12-30T07:15:00"/>
    <d v="1899-12-30T08:45:00"/>
    <x v="0"/>
    <n v="130"/>
    <n v="3"/>
    <n v="8"/>
    <n v="21"/>
    <d v="1899-12-30T08:21:00"/>
    <s v="MZ6729"/>
    <x v="19"/>
    <x v="0"/>
    <m/>
    <s v="TXB"/>
    <x v="0"/>
  </r>
  <r>
    <x v="16"/>
    <s v="OP"/>
    <d v="2016-04-21T00:00:00"/>
    <d v="1899-12-30T07:15:00"/>
    <d v="1899-12-30T08:45:00"/>
    <x v="0"/>
    <n v="130"/>
    <n v="4"/>
    <n v="8"/>
    <n v="24"/>
    <d v="1899-12-30T08:24:00"/>
    <s v="VV6184"/>
    <x v="1"/>
    <x v="0"/>
    <m/>
    <s v="TXB"/>
    <x v="0"/>
  </r>
  <r>
    <x v="16"/>
    <s v="OP"/>
    <d v="2016-04-21T00:00:00"/>
    <d v="1899-12-30T07:15:00"/>
    <d v="1899-12-30T08:45:00"/>
    <x v="0"/>
    <n v="130"/>
    <n v="5"/>
    <n v="8"/>
    <n v="25"/>
    <d v="1899-12-30T08:25:00"/>
    <s v="HKPG48"/>
    <x v="19"/>
    <x v="0"/>
    <m/>
    <s v="TXB"/>
    <x v="2"/>
  </r>
  <r>
    <x v="16"/>
    <s v="OP"/>
    <d v="2016-04-21T00:00:00"/>
    <d v="1899-12-30T07:15:00"/>
    <d v="1899-12-30T08:45:00"/>
    <x v="0"/>
    <n v="130"/>
    <n v="6"/>
    <n v="8"/>
    <n v="30"/>
    <d v="1899-12-30T08:30:00"/>
    <s v="UZ2793"/>
    <x v="19"/>
    <x v="0"/>
    <m/>
    <s v="TXB"/>
    <x v="2"/>
  </r>
  <r>
    <x v="16"/>
    <s v="OP"/>
    <d v="2016-04-21T00:00:00"/>
    <d v="1899-12-30T07:15:00"/>
    <d v="1899-12-30T08:45:00"/>
    <x v="0"/>
    <n v="130"/>
    <n v="7"/>
    <n v="8"/>
    <n v="31"/>
    <d v="1899-12-30T08:31:00"/>
    <s v="HKPH70"/>
    <x v="17"/>
    <x v="0"/>
    <m/>
    <s v="TXB"/>
    <x v="0"/>
  </r>
  <r>
    <x v="16"/>
    <s v="OP"/>
    <d v="2016-04-21T00:00:00"/>
    <d v="1899-12-30T07:15:00"/>
    <d v="1899-12-30T08:45:00"/>
    <x v="0"/>
    <n v="130"/>
    <n v="8"/>
    <n v="8"/>
    <n v="33"/>
    <d v="1899-12-30T08:33:00"/>
    <s v="CZPS16"/>
    <x v="1"/>
    <x v="0"/>
    <m/>
    <s v="TXB"/>
    <x v="0"/>
  </r>
  <r>
    <x v="16"/>
    <s v="OP"/>
    <d v="2016-04-21T00:00:00"/>
    <d v="1899-12-30T07:15:00"/>
    <d v="1899-12-30T08:45:00"/>
    <x v="0"/>
    <n v="130"/>
    <n v="9"/>
    <n v="8"/>
    <n v="34"/>
    <d v="1899-12-30T08:34:00"/>
    <s v="GZYX34"/>
    <x v="17"/>
    <x v="0"/>
    <m/>
    <s v="TXB"/>
    <x v="2"/>
  </r>
  <r>
    <x v="16"/>
    <s v="OP"/>
    <d v="2016-04-21T00:00:00"/>
    <d v="1899-12-30T07:15:00"/>
    <d v="1899-12-30T08:45:00"/>
    <x v="0"/>
    <n v="130"/>
    <n v="10"/>
    <n v="8"/>
    <n v="36"/>
    <d v="1899-12-30T08:36:00"/>
    <s v="PB2475"/>
    <x v="19"/>
    <x v="0"/>
    <m/>
    <s v="TXB"/>
    <x v="2"/>
  </r>
  <r>
    <x v="16"/>
    <s v="OP"/>
    <d v="2016-04-21T00:00:00"/>
    <d v="1899-12-30T07:15:00"/>
    <d v="1899-12-30T08:45:00"/>
    <x v="0"/>
    <n v="130"/>
    <n v="11"/>
    <n v="8"/>
    <n v="37"/>
    <d v="1899-12-30T08:37:00"/>
    <s v="XH4880"/>
    <x v="17"/>
    <x v="0"/>
    <m/>
    <s v="TXB"/>
    <x v="2"/>
  </r>
  <r>
    <x v="16"/>
    <s v="OP"/>
    <d v="2016-04-21T00:00:00"/>
    <d v="1899-12-30T07:15:00"/>
    <d v="1899-12-30T08:45:00"/>
    <x v="0"/>
    <n v="130"/>
    <n v="12"/>
    <n v="8"/>
    <n v="38"/>
    <d v="1899-12-30T08:38:00"/>
    <s v="XR5309"/>
    <x v="19"/>
    <x v="0"/>
    <m/>
    <s v="TXB"/>
    <x v="2"/>
  </r>
  <r>
    <x v="16"/>
    <s v="OP"/>
    <d v="2016-04-21T00:00:00"/>
    <d v="1899-12-30T07:15:00"/>
    <d v="1899-12-30T08:45:00"/>
    <x v="0"/>
    <n v="130"/>
    <n v="13"/>
    <n v="8"/>
    <n v="39"/>
    <d v="1899-12-30T08:39:00"/>
    <s v="UK7780"/>
    <x v="19"/>
    <x v="0"/>
    <m/>
    <s v="TXB"/>
    <x v="2"/>
  </r>
  <r>
    <x v="16"/>
    <s v="OP"/>
    <d v="2016-04-21T00:00:00"/>
    <d v="1899-12-30T07:15:00"/>
    <d v="1899-12-30T08:45:00"/>
    <x v="0"/>
    <n v="130"/>
    <n v="14"/>
    <n v="8"/>
    <n v="39"/>
    <d v="1899-12-30T08:39:00"/>
    <s v="YH1888"/>
    <x v="1"/>
    <x v="0"/>
    <m/>
    <s v="TXB"/>
    <x v="2"/>
  </r>
  <r>
    <x v="16"/>
    <s v="OP"/>
    <d v="2016-04-21T00:00:00"/>
    <d v="1899-12-30T07:15:00"/>
    <d v="1899-12-30T08:45:00"/>
    <x v="0"/>
    <n v="130"/>
    <n v="15"/>
    <n v="8"/>
    <n v="40"/>
    <d v="1899-12-30T08:40:00"/>
    <s v="TP6824"/>
    <x v="19"/>
    <x v="0"/>
    <m/>
    <s v="TXB"/>
    <x v="2"/>
  </r>
  <r>
    <x v="16"/>
    <s v="OP"/>
    <d v="2016-04-21T00:00:00"/>
    <d v="1899-12-30T07:15:00"/>
    <d v="1899-12-30T08:45:00"/>
    <x v="0"/>
    <n v="130"/>
    <n v="16"/>
    <n v="8"/>
    <n v="42"/>
    <d v="1899-12-30T08:42:00"/>
    <s v="RW5141"/>
    <x v="1"/>
    <x v="0"/>
    <m/>
    <s v="TXB"/>
    <x v="2"/>
  </r>
  <r>
    <x v="16"/>
    <s v="OP"/>
    <d v="2016-04-21T00:00:00"/>
    <d v="1899-12-30T07:15:00"/>
    <d v="1899-12-30T08:45:00"/>
    <x v="0"/>
    <n v="130"/>
    <n v="17"/>
    <n v="8"/>
    <n v="44"/>
    <d v="1899-12-30T08:44:00"/>
    <s v="UP2334"/>
    <x v="17"/>
    <x v="0"/>
    <m/>
    <s v="TXB"/>
    <x v="0"/>
  </r>
  <r>
    <x v="16"/>
    <s v="OP"/>
    <d v="2016-04-21T00:00:00"/>
    <d v="1899-12-30T07:15:00"/>
    <d v="1899-12-30T08:45:00"/>
    <x v="0"/>
    <n v="130"/>
    <n v="18"/>
    <n v="8"/>
    <n v="45"/>
    <d v="1899-12-30T08:45:00"/>
    <s v="YP3754"/>
    <x v="1"/>
    <x v="0"/>
    <m/>
    <s v="TXB"/>
    <x v="2"/>
  </r>
  <r>
    <x v="16"/>
    <s v="OP"/>
    <d v="2016-04-21T00:00:00"/>
    <d v="1899-12-30T07:15:00"/>
    <d v="1899-12-30T08:45:00"/>
    <x v="0"/>
    <n v="130"/>
    <n v="19"/>
    <n v="8"/>
    <n v="45"/>
    <d v="1899-12-30T08:45:00"/>
    <s v="YD7933"/>
    <x v="19"/>
    <x v="0"/>
    <m/>
    <s v="TXB"/>
    <x v="0"/>
  </r>
  <r>
    <x v="16"/>
    <s v="OP"/>
    <d v="2016-04-21T00:00:00"/>
    <d v="1899-12-30T09:45:00"/>
    <d v="1899-12-30T11:15:00"/>
    <x v="1"/>
    <n v="131"/>
    <n v="1"/>
    <n v="9"/>
    <n v="45"/>
    <d v="1899-12-30T09:45:00"/>
    <s v="SC4381"/>
    <x v="1"/>
    <x v="0"/>
    <m/>
    <s v="TXB"/>
    <x v="2"/>
  </r>
  <r>
    <x v="16"/>
    <s v="OP"/>
    <d v="2016-04-21T00:00:00"/>
    <d v="1899-12-30T09:45:00"/>
    <d v="1899-12-30T11:15:00"/>
    <x v="1"/>
    <n v="131"/>
    <n v="2"/>
    <n v="9"/>
    <n v="46"/>
    <d v="1899-12-30T09:46:00"/>
    <s v="RV9006"/>
    <x v="17"/>
    <x v="0"/>
    <m/>
    <s v="TXB"/>
    <x v="2"/>
  </r>
  <r>
    <x v="16"/>
    <s v="OP"/>
    <d v="2016-04-21T00:00:00"/>
    <d v="1899-12-30T09:45:00"/>
    <d v="1899-12-30T11:15:00"/>
    <x v="1"/>
    <n v="131"/>
    <n v="3"/>
    <n v="9"/>
    <n v="48"/>
    <d v="1899-12-30T09:48:00"/>
    <s v="UT1070"/>
    <x v="1"/>
    <x v="0"/>
    <m/>
    <s v="TXB"/>
    <x v="2"/>
  </r>
  <r>
    <x v="16"/>
    <s v="OP"/>
    <d v="2016-04-21T00:00:00"/>
    <d v="1899-12-30T09:45:00"/>
    <d v="1899-12-30T11:15:00"/>
    <x v="1"/>
    <n v="131"/>
    <n v="4"/>
    <n v="9"/>
    <n v="49"/>
    <d v="1899-12-30T09:49:00"/>
    <s v="VV1280"/>
    <x v="17"/>
    <x v="0"/>
    <m/>
    <s v="TXB"/>
    <x v="2"/>
  </r>
  <r>
    <x v="16"/>
    <s v="OP"/>
    <d v="2016-04-21T00:00:00"/>
    <d v="1899-12-30T09:45:00"/>
    <d v="1899-12-30T11:15:00"/>
    <x v="1"/>
    <n v="131"/>
    <n v="5"/>
    <n v="9"/>
    <n v="50"/>
    <d v="1899-12-30T09:50:00"/>
    <s v="HKWG96"/>
    <x v="1"/>
    <x v="0"/>
    <m/>
    <s v="TXB"/>
    <x v="2"/>
  </r>
  <r>
    <x v="16"/>
    <s v="OP"/>
    <d v="2016-04-21T00:00:00"/>
    <d v="1899-12-30T09:45:00"/>
    <d v="1899-12-30T11:15:00"/>
    <x v="1"/>
    <n v="131"/>
    <n v="6"/>
    <n v="9"/>
    <n v="53"/>
    <d v="1899-12-30T09:53:00"/>
    <s v="BKRG36"/>
    <x v="19"/>
    <x v="0"/>
    <m/>
    <s v="TXB"/>
    <x v="2"/>
  </r>
  <r>
    <x v="16"/>
    <s v="OP"/>
    <d v="2016-04-21T00:00:00"/>
    <d v="1899-12-30T09:45:00"/>
    <d v="1899-12-30T11:15:00"/>
    <x v="1"/>
    <n v="131"/>
    <n v="7"/>
    <n v="9"/>
    <n v="57"/>
    <d v="1899-12-30T09:57:00"/>
    <s v="FYBV70"/>
    <x v="19"/>
    <x v="0"/>
    <m/>
    <s v="TXB"/>
    <x v="0"/>
  </r>
  <r>
    <x v="16"/>
    <s v="OP"/>
    <d v="2016-04-21T00:00:00"/>
    <d v="1899-12-30T09:45:00"/>
    <d v="1899-12-30T11:15:00"/>
    <x v="1"/>
    <n v="131"/>
    <n v="8"/>
    <n v="9"/>
    <n v="58"/>
    <d v="1899-12-30T09:58:00"/>
    <s v="GX5538"/>
    <x v="17"/>
    <x v="0"/>
    <m/>
    <s v="TXB"/>
    <x v="2"/>
  </r>
  <r>
    <x v="16"/>
    <s v="OP"/>
    <d v="2016-04-21T00:00:00"/>
    <d v="1899-12-30T09:45:00"/>
    <d v="1899-12-30T11:15:00"/>
    <x v="1"/>
    <n v="131"/>
    <n v="9"/>
    <n v="10"/>
    <n v="2"/>
    <d v="1899-12-30T10:02:00"/>
    <s v="XJ6813"/>
    <x v="1"/>
    <x v="0"/>
    <m/>
    <s v="TXB"/>
    <x v="2"/>
  </r>
  <r>
    <x v="16"/>
    <s v="OP"/>
    <d v="2016-04-21T00:00:00"/>
    <d v="1899-12-30T09:45:00"/>
    <d v="1899-12-30T11:15:00"/>
    <x v="1"/>
    <n v="131"/>
    <n v="10"/>
    <n v="10"/>
    <n v="5"/>
    <d v="1899-12-30T10:05:00"/>
    <s v="YH2050"/>
    <x v="1"/>
    <x v="0"/>
    <m/>
    <s v="TXB"/>
    <x v="2"/>
  </r>
  <r>
    <x v="16"/>
    <s v="OP"/>
    <d v="2016-04-21T00:00:00"/>
    <d v="1899-12-30T09:45:00"/>
    <d v="1899-12-30T11:15:00"/>
    <x v="1"/>
    <n v="131"/>
    <n v="11"/>
    <n v="10"/>
    <n v="8"/>
    <d v="1899-12-30T10:08:00"/>
    <s v="ZT8053"/>
    <x v="17"/>
    <x v="0"/>
    <m/>
    <s v="TXB"/>
    <x v="2"/>
  </r>
  <r>
    <x v="16"/>
    <s v="OP"/>
    <d v="2016-04-21T00:00:00"/>
    <d v="1899-12-30T09:45:00"/>
    <d v="1899-12-30T11:15:00"/>
    <x v="1"/>
    <n v="131"/>
    <n v="12"/>
    <n v="10"/>
    <n v="10"/>
    <d v="1899-12-30T10:10:00"/>
    <s v="TB4526"/>
    <x v="19"/>
    <x v="0"/>
    <m/>
    <s v="TXB"/>
    <x v="0"/>
  </r>
  <r>
    <x v="16"/>
    <s v="OP"/>
    <d v="2016-04-21T00:00:00"/>
    <d v="1899-12-30T09:45:00"/>
    <d v="1899-12-30T11:15:00"/>
    <x v="1"/>
    <n v="131"/>
    <n v="13"/>
    <n v="10"/>
    <n v="11"/>
    <d v="1899-12-30T10:11:00"/>
    <s v="RB4694"/>
    <x v="1"/>
    <x v="0"/>
    <m/>
    <s v="TXB"/>
    <x v="2"/>
  </r>
  <r>
    <x v="16"/>
    <s v="OP"/>
    <d v="2016-04-21T00:00:00"/>
    <d v="1899-12-30T09:45:00"/>
    <d v="1899-12-30T11:15:00"/>
    <x v="1"/>
    <n v="131"/>
    <n v="14"/>
    <n v="10"/>
    <n v="13"/>
    <d v="1899-12-30T10:13:00"/>
    <s v="XN9443"/>
    <x v="17"/>
    <x v="0"/>
    <m/>
    <s v="TXB"/>
    <x v="2"/>
  </r>
  <r>
    <x v="16"/>
    <s v="OP"/>
    <d v="2016-04-21T00:00:00"/>
    <d v="1899-12-30T09:45:00"/>
    <d v="1899-12-30T11:15:00"/>
    <x v="1"/>
    <n v="131"/>
    <n v="16"/>
    <n v="10"/>
    <n v="15"/>
    <d v="1899-12-30T10:15:00"/>
    <s v="BDKZ71"/>
    <x v="1"/>
    <x v="0"/>
    <m/>
    <s v="TXB"/>
    <x v="2"/>
  </r>
  <r>
    <x v="16"/>
    <s v="OP"/>
    <d v="2016-04-21T00:00:00"/>
    <d v="1899-12-30T09:45:00"/>
    <d v="1899-12-30T11:15:00"/>
    <x v="1"/>
    <n v="131"/>
    <n v="17"/>
    <n v="10"/>
    <n v="18"/>
    <d v="1899-12-30T10:18:00"/>
    <s v="XT7840"/>
    <x v="17"/>
    <x v="0"/>
    <m/>
    <s v="TXB"/>
    <x v="2"/>
  </r>
  <r>
    <x v="16"/>
    <s v="OP"/>
    <d v="2016-04-21T00:00:00"/>
    <d v="1899-12-30T09:45:00"/>
    <d v="1899-12-30T11:15:00"/>
    <x v="1"/>
    <n v="131"/>
    <n v="18"/>
    <n v="10"/>
    <n v="19"/>
    <d v="1899-12-30T10:19:00"/>
    <s v="RZ8195"/>
    <x v="19"/>
    <x v="0"/>
    <m/>
    <s v="TXB"/>
    <x v="2"/>
  </r>
  <r>
    <x v="16"/>
    <s v="OP"/>
    <d v="2016-04-21T00:00:00"/>
    <d v="1899-12-30T09:45:00"/>
    <d v="1899-12-30T11:15:00"/>
    <x v="1"/>
    <n v="131"/>
    <n v="19"/>
    <n v="10"/>
    <n v="21"/>
    <d v="1899-12-30T10:21:00"/>
    <s v="XE9119"/>
    <x v="1"/>
    <x v="0"/>
    <m/>
    <s v="TXB"/>
    <x v="2"/>
  </r>
  <r>
    <x v="16"/>
    <s v="OP"/>
    <d v="2016-04-21T00:00:00"/>
    <d v="1899-12-30T09:45:00"/>
    <d v="1899-12-30T11:15:00"/>
    <x v="1"/>
    <n v="131"/>
    <n v="20"/>
    <n v="10"/>
    <n v="23"/>
    <d v="1899-12-30T10:23:00"/>
    <s v="XR5403"/>
    <x v="19"/>
    <x v="0"/>
    <m/>
    <s v="TXB"/>
    <x v="0"/>
  </r>
  <r>
    <x v="16"/>
    <s v="OP"/>
    <d v="2016-04-21T00:00:00"/>
    <d v="1899-12-30T09:45:00"/>
    <d v="1899-12-30T11:15:00"/>
    <x v="1"/>
    <n v="131"/>
    <n v="21"/>
    <n v="10"/>
    <n v="25"/>
    <d v="1899-12-30T10:25:00"/>
    <s v="XV9205"/>
    <x v="17"/>
    <x v="0"/>
    <m/>
    <s v="TXB"/>
    <x v="2"/>
  </r>
  <r>
    <x v="16"/>
    <s v="OP"/>
    <d v="2016-04-21T00:00:00"/>
    <d v="1899-12-30T09:45:00"/>
    <d v="1899-12-30T11:15:00"/>
    <x v="1"/>
    <n v="131"/>
    <n v="22"/>
    <n v="10"/>
    <n v="31"/>
    <d v="1899-12-30T10:31:00"/>
    <s v="VX4025"/>
    <x v="1"/>
    <x v="0"/>
    <m/>
    <s v="TXB"/>
    <x v="0"/>
  </r>
  <r>
    <x v="16"/>
    <s v="OP"/>
    <d v="2016-04-21T00:00:00"/>
    <d v="1899-12-30T09:45:00"/>
    <d v="1899-12-30T11:15:00"/>
    <x v="1"/>
    <n v="131"/>
    <n v="23"/>
    <n v="10"/>
    <n v="33"/>
    <d v="1899-12-30T10:33:00"/>
    <s v="TK1389"/>
    <x v="1"/>
    <x v="0"/>
    <m/>
    <s v="TXB"/>
    <x v="2"/>
  </r>
  <r>
    <x v="16"/>
    <s v="OP"/>
    <d v="2016-04-21T00:00:00"/>
    <d v="1899-12-30T09:45:00"/>
    <d v="1899-12-30T11:15:00"/>
    <x v="1"/>
    <n v="131"/>
    <n v="24"/>
    <n v="10"/>
    <n v="34"/>
    <d v="1899-12-30T10:34:00"/>
    <s v="PB2476"/>
    <x v="19"/>
    <x v="0"/>
    <m/>
    <s v="TXB"/>
    <x v="2"/>
  </r>
  <r>
    <x v="16"/>
    <s v="OP"/>
    <d v="2016-04-21T00:00:00"/>
    <d v="1899-12-30T09:45:00"/>
    <d v="1899-12-30T11:15:00"/>
    <x v="1"/>
    <n v="131"/>
    <n v="25"/>
    <n v="10"/>
    <n v="37"/>
    <d v="1899-12-30T10:37:00"/>
    <s v="XV9201"/>
    <x v="19"/>
    <x v="0"/>
    <m/>
    <s v="TXB"/>
    <x v="0"/>
  </r>
  <r>
    <x v="16"/>
    <s v="OP"/>
    <d v="2016-04-21T00:00:00"/>
    <d v="1899-12-30T09:45:00"/>
    <d v="1899-12-30T11:15:00"/>
    <x v="1"/>
    <n v="131"/>
    <n v="26"/>
    <n v="10"/>
    <n v="45"/>
    <d v="1899-12-30T10:45:00"/>
    <s v="HDKP85"/>
    <x v="1"/>
    <x v="0"/>
    <m/>
    <s v="TXB"/>
    <x v="0"/>
  </r>
  <r>
    <x v="16"/>
    <s v="OP"/>
    <d v="2016-04-21T00:00:00"/>
    <d v="1899-12-30T09:45:00"/>
    <d v="1899-12-30T11:15:00"/>
    <x v="1"/>
    <n v="131"/>
    <n v="27"/>
    <n v="10"/>
    <n v="49"/>
    <d v="1899-12-30T10:49:00"/>
    <s v="ZK2955"/>
    <x v="19"/>
    <x v="0"/>
    <m/>
    <s v="TXB"/>
    <x v="2"/>
  </r>
  <r>
    <x v="16"/>
    <s v="OP"/>
    <d v="2016-04-21T00:00:00"/>
    <d v="1899-12-30T09:45:00"/>
    <d v="1899-12-30T11:15:00"/>
    <x v="1"/>
    <n v="131"/>
    <n v="28"/>
    <n v="10"/>
    <n v="50"/>
    <d v="1899-12-30T10:50:00"/>
    <s v="XG8576"/>
    <x v="17"/>
    <x v="0"/>
    <m/>
    <s v="TXB"/>
    <x v="2"/>
  </r>
  <r>
    <x v="16"/>
    <s v="OP"/>
    <d v="2016-04-21T00:00:00"/>
    <d v="1899-12-30T09:45:00"/>
    <d v="1899-12-30T11:15:00"/>
    <x v="1"/>
    <n v="131"/>
    <n v="29"/>
    <n v="10"/>
    <n v="52"/>
    <d v="1899-12-30T10:52:00"/>
    <s v="XF9609"/>
    <x v="1"/>
    <x v="0"/>
    <m/>
    <s v="TXB"/>
    <x v="0"/>
  </r>
  <r>
    <x v="16"/>
    <s v="OP"/>
    <d v="2016-04-21T00:00:00"/>
    <d v="1899-12-30T09:45:00"/>
    <d v="1899-12-30T11:15:00"/>
    <x v="1"/>
    <n v="131"/>
    <n v="30"/>
    <n v="10"/>
    <n v="53"/>
    <d v="1899-12-30T10:53:00"/>
    <s v="XV9223"/>
    <x v="17"/>
    <x v="0"/>
    <m/>
    <s v="TXB"/>
    <x v="2"/>
  </r>
  <r>
    <x v="16"/>
    <s v="OP"/>
    <d v="2016-04-21T00:00:00"/>
    <d v="1899-12-30T09:45:00"/>
    <d v="1899-12-30T11:15:00"/>
    <x v="1"/>
    <n v="132"/>
    <n v="1"/>
    <n v="10"/>
    <n v="55"/>
    <d v="1899-12-30T10:55:00"/>
    <s v="XV9222"/>
    <x v="19"/>
    <x v="0"/>
    <m/>
    <s v="TXB"/>
    <x v="2"/>
  </r>
  <r>
    <x v="16"/>
    <s v="OP"/>
    <d v="2016-04-21T00:00:00"/>
    <d v="1899-12-30T09:45:00"/>
    <d v="1899-12-30T11:15:00"/>
    <x v="1"/>
    <n v="132"/>
    <n v="2"/>
    <n v="10"/>
    <n v="56"/>
    <d v="1899-12-30T10:56:00"/>
    <s v="DVVP11"/>
    <x v="1"/>
    <x v="0"/>
    <m/>
    <m/>
    <x v="2"/>
  </r>
  <r>
    <x v="16"/>
    <s v="OP"/>
    <d v="2016-04-21T00:00:00"/>
    <d v="1899-12-30T09:45:00"/>
    <d v="1899-12-30T11:15:00"/>
    <x v="1"/>
    <n v="132"/>
    <n v="3"/>
    <n v="11"/>
    <n v="1"/>
    <d v="1899-12-30T11:01:00"/>
    <s v="UK8353"/>
    <x v="17"/>
    <x v="0"/>
    <m/>
    <m/>
    <x v="2"/>
  </r>
  <r>
    <x v="16"/>
    <s v="OP"/>
    <d v="2016-04-21T00:00:00"/>
    <d v="1899-12-30T09:45:00"/>
    <d v="1899-12-30T11:15:00"/>
    <x v="1"/>
    <n v="132"/>
    <n v="4"/>
    <n v="11"/>
    <n v="3"/>
    <d v="1899-12-30T11:03:00"/>
    <s v="VV1259"/>
    <x v="1"/>
    <x v="0"/>
    <m/>
    <m/>
    <x v="0"/>
  </r>
  <r>
    <x v="16"/>
    <s v="OP"/>
    <d v="2016-04-21T00:00:00"/>
    <d v="1899-12-30T09:45:00"/>
    <d v="1899-12-30T11:15:00"/>
    <x v="1"/>
    <n v="132"/>
    <n v="5"/>
    <n v="11"/>
    <n v="3"/>
    <d v="1899-12-30T11:03:00"/>
    <s v="HKPH70"/>
    <x v="19"/>
    <x v="0"/>
    <m/>
    <m/>
    <x v="2"/>
  </r>
  <r>
    <x v="16"/>
    <s v="OP"/>
    <d v="2016-04-21T00:00:00"/>
    <d v="1899-12-30T09:45:00"/>
    <d v="1899-12-30T11:15:00"/>
    <x v="1"/>
    <n v="132"/>
    <n v="6"/>
    <n v="11"/>
    <n v="4"/>
    <d v="1899-12-30T11:04:00"/>
    <s v="PZ5981"/>
    <x v="1"/>
    <x v="0"/>
    <m/>
    <m/>
    <x v="2"/>
  </r>
  <r>
    <x v="16"/>
    <s v="OP"/>
    <d v="2016-04-21T00:00:00"/>
    <d v="1899-12-30T09:45:00"/>
    <d v="1899-12-30T11:15:00"/>
    <x v="1"/>
    <n v="132"/>
    <n v="7"/>
    <n v="11"/>
    <n v="4"/>
    <d v="1899-12-30T11:04:00"/>
    <s v="XA3101"/>
    <x v="17"/>
    <x v="0"/>
    <m/>
    <m/>
    <x v="0"/>
  </r>
  <r>
    <x v="16"/>
    <s v="OP"/>
    <d v="2016-04-21T00:00:00"/>
    <d v="1899-12-30T09:45:00"/>
    <d v="1899-12-30T11:15:00"/>
    <x v="1"/>
    <n v="132"/>
    <n v="8"/>
    <n v="11"/>
    <n v="10"/>
    <d v="1899-12-30T11:10:00"/>
    <s v="GZYX34"/>
    <x v="19"/>
    <x v="0"/>
    <m/>
    <m/>
    <x v="0"/>
  </r>
  <r>
    <x v="16"/>
    <s v="OP"/>
    <d v="2016-04-21T00:00:00"/>
    <d v="1899-12-30T09:45:00"/>
    <d v="1899-12-30T11:15:00"/>
    <x v="1"/>
    <n v="132"/>
    <n v="9"/>
    <n v="11"/>
    <n v="11"/>
    <d v="1899-12-30T11:11:00"/>
    <s v="TV4925"/>
    <x v="1"/>
    <x v="0"/>
    <m/>
    <m/>
    <x v="0"/>
  </r>
  <r>
    <x v="16"/>
    <s v="OP"/>
    <d v="2016-04-21T00:00:00"/>
    <d v="1899-12-30T12:45:00"/>
    <d v="1899-12-30T14:15:00"/>
    <x v="2"/>
    <n v="133"/>
    <n v="1"/>
    <n v="12"/>
    <n v="45"/>
    <d v="1899-12-30T12:45:00"/>
    <s v="MZ6729"/>
    <x v="17"/>
    <x v="0"/>
    <m/>
    <s v="TXB"/>
    <x v="2"/>
  </r>
  <r>
    <x v="16"/>
    <s v="OP"/>
    <d v="2016-04-21T00:00:00"/>
    <d v="1899-12-30T12:45:00"/>
    <d v="1899-12-30T14:15:00"/>
    <x v="2"/>
    <n v="133"/>
    <n v="2"/>
    <n v="12"/>
    <n v="46"/>
    <d v="1899-12-30T12:46:00"/>
    <s v="RV9006"/>
    <x v="19"/>
    <x v="0"/>
    <m/>
    <s v="TXB"/>
    <x v="2"/>
  </r>
  <r>
    <x v="16"/>
    <s v="OP"/>
    <d v="2016-04-21T00:00:00"/>
    <d v="1899-12-30T12:45:00"/>
    <d v="1899-12-30T14:15:00"/>
    <x v="2"/>
    <n v="133"/>
    <n v="3"/>
    <n v="12"/>
    <n v="47"/>
    <d v="1899-12-30T12:47:00"/>
    <s v="SC4381"/>
    <x v="1"/>
    <x v="0"/>
    <m/>
    <s v="TXB"/>
    <x v="2"/>
  </r>
  <r>
    <x v="16"/>
    <s v="OP"/>
    <d v="2016-04-21T00:00:00"/>
    <d v="1899-12-30T12:45:00"/>
    <d v="1899-12-30T14:15:00"/>
    <x v="2"/>
    <n v="133"/>
    <n v="4"/>
    <n v="12"/>
    <n v="50"/>
    <d v="1899-12-30T12:50:00"/>
    <s v="VV1280"/>
    <x v="0"/>
    <x v="0"/>
    <m/>
    <s v="TXB"/>
    <x v="2"/>
  </r>
  <r>
    <x v="16"/>
    <s v="OP"/>
    <d v="2016-04-21T00:00:00"/>
    <d v="1899-12-30T12:45:00"/>
    <d v="1899-12-30T14:15:00"/>
    <x v="2"/>
    <n v="133"/>
    <n v="5"/>
    <n v="12"/>
    <n v="53"/>
    <d v="1899-12-30T12:53:00"/>
    <s v="HKPG48"/>
    <x v="17"/>
    <x v="0"/>
    <m/>
    <s v="TXB"/>
    <x v="0"/>
  </r>
  <r>
    <x v="16"/>
    <s v="OP"/>
    <d v="2016-04-21T00:00:00"/>
    <d v="1899-12-30T12:45:00"/>
    <d v="1899-12-30T14:15:00"/>
    <x v="2"/>
    <n v="133"/>
    <n v="6"/>
    <n v="13"/>
    <n v="1"/>
    <d v="1899-12-30T13:01:00"/>
    <s v="UZ2793"/>
    <x v="17"/>
    <x v="0"/>
    <m/>
    <s v="TXB"/>
    <x v="0"/>
  </r>
  <r>
    <x v="16"/>
    <s v="OP"/>
    <d v="2016-04-21T00:00:00"/>
    <d v="1899-12-30T12:45:00"/>
    <d v="1899-12-30T14:15:00"/>
    <x v="2"/>
    <n v="133"/>
    <n v="7"/>
    <n v="13"/>
    <n v="3"/>
    <d v="1899-12-30T13:03:00"/>
    <s v="GX5538"/>
    <x v="19"/>
    <x v="0"/>
    <m/>
    <s v="TXB"/>
    <x v="1"/>
  </r>
  <r>
    <x v="16"/>
    <s v="OP"/>
    <d v="2016-04-21T00:00:00"/>
    <d v="1899-12-30T12:45:00"/>
    <d v="1899-12-30T14:15:00"/>
    <x v="2"/>
    <n v="133"/>
    <n v="8"/>
    <n v="13"/>
    <n v="6"/>
    <d v="1899-12-30T13:06:00"/>
    <s v="XJ6813"/>
    <x v="1"/>
    <x v="0"/>
    <m/>
    <s v="TXB"/>
    <x v="0"/>
  </r>
  <r>
    <x v="16"/>
    <s v="OP"/>
    <d v="2016-04-21T00:00:00"/>
    <d v="1899-12-30T12:45:00"/>
    <d v="1899-12-30T14:15:00"/>
    <x v="2"/>
    <n v="133"/>
    <n v="9"/>
    <n v="13"/>
    <n v="8"/>
    <d v="1899-12-30T13:08:00"/>
    <s v="ZT8053"/>
    <x v="19"/>
    <x v="0"/>
    <m/>
    <s v="TXB"/>
    <x v="0"/>
  </r>
  <r>
    <x v="16"/>
    <s v="OP"/>
    <d v="2016-04-21T00:00:00"/>
    <d v="1899-12-30T12:45:00"/>
    <d v="1899-12-30T14:15:00"/>
    <x v="2"/>
    <n v="133"/>
    <n v="10"/>
    <n v="13"/>
    <n v="10"/>
    <d v="1899-12-30T13:10:00"/>
    <s v="PB2476"/>
    <x v="17"/>
    <x v="0"/>
    <m/>
    <s v="TXB"/>
    <x v="2"/>
  </r>
  <r>
    <x v="16"/>
    <s v="OP"/>
    <d v="2016-04-21T00:00:00"/>
    <d v="1899-12-30T12:45:00"/>
    <d v="1899-12-30T14:15:00"/>
    <x v="2"/>
    <n v="133"/>
    <n v="11"/>
    <n v="13"/>
    <n v="12"/>
    <d v="1899-12-30T13:12:00"/>
    <s v="XN9443"/>
    <x v="19"/>
    <x v="0"/>
    <m/>
    <s v="TXB"/>
    <x v="2"/>
  </r>
  <r>
    <x v="16"/>
    <s v="OP"/>
    <d v="2016-04-21T00:00:00"/>
    <d v="1899-12-30T12:45:00"/>
    <d v="1899-12-30T14:15:00"/>
    <x v="2"/>
    <n v="133"/>
    <n v="12"/>
    <n v="13"/>
    <n v="14"/>
    <d v="1899-12-30T13:14:00"/>
    <s v="HKWG96"/>
    <x v="1"/>
    <x v="0"/>
    <m/>
    <s v="TXB"/>
    <x v="2"/>
  </r>
  <r>
    <x v="16"/>
    <s v="OP"/>
    <d v="2016-04-21T00:00:00"/>
    <d v="1899-12-30T12:45:00"/>
    <d v="1899-12-30T14:15:00"/>
    <x v="2"/>
    <n v="133"/>
    <n v="13"/>
    <n v="13"/>
    <n v="16"/>
    <d v="1899-12-30T13:16:00"/>
    <s v="XV8192"/>
    <x v="19"/>
    <x v="0"/>
    <m/>
    <s v="TXB"/>
    <x v="2"/>
  </r>
  <r>
    <x v="16"/>
    <s v="OP"/>
    <d v="2016-04-21T00:00:00"/>
    <d v="1899-12-30T12:45:00"/>
    <d v="1899-12-30T14:15:00"/>
    <x v="2"/>
    <n v="133"/>
    <n v="14"/>
    <n v="13"/>
    <n v="18"/>
    <d v="1899-12-30T13:18:00"/>
    <s v="UK7780"/>
    <x v="17"/>
    <x v="0"/>
    <m/>
    <s v="TXB"/>
    <x v="2"/>
  </r>
  <r>
    <x v="16"/>
    <s v="OP"/>
    <d v="2016-04-21T00:00:00"/>
    <d v="1899-12-30T12:45:00"/>
    <d v="1899-12-30T14:15:00"/>
    <x v="2"/>
    <n v="133"/>
    <n v="16"/>
    <n v="13"/>
    <n v="25"/>
    <d v="1899-12-30T13:25:00"/>
    <s v="XT7840"/>
    <x v="19"/>
    <x v="0"/>
    <m/>
    <s v="TXB"/>
    <x v="2"/>
  </r>
  <r>
    <x v="16"/>
    <s v="OP"/>
    <d v="2016-04-21T00:00:00"/>
    <d v="1899-12-30T12:45:00"/>
    <d v="1899-12-30T14:15:00"/>
    <x v="2"/>
    <n v="133"/>
    <n v="17"/>
    <n v="13"/>
    <n v="26"/>
    <d v="1899-12-30T13:26:00"/>
    <s v="TP6824"/>
    <x v="17"/>
    <x v="0"/>
    <m/>
    <s v="TXB"/>
    <x v="2"/>
  </r>
  <r>
    <x v="16"/>
    <s v="OP"/>
    <d v="2016-04-21T00:00:00"/>
    <d v="1899-12-30T12:45:00"/>
    <d v="1899-12-30T14:15:00"/>
    <x v="2"/>
    <n v="133"/>
    <n v="18"/>
    <n v="13"/>
    <n v="30"/>
    <d v="1899-12-30T13:30:00"/>
    <s v="RB4694"/>
    <x v="1"/>
    <x v="0"/>
    <m/>
    <s v="TXB"/>
    <x v="2"/>
  </r>
  <r>
    <x v="16"/>
    <s v="OP"/>
    <d v="2016-04-21T00:00:00"/>
    <d v="1899-12-30T12:45:00"/>
    <d v="1899-12-30T14:15:00"/>
    <x v="2"/>
    <n v="133"/>
    <n v="19"/>
    <n v="13"/>
    <n v="33"/>
    <d v="1899-12-30T13:33:00"/>
    <s v="XV9205"/>
    <x v="19"/>
    <x v="0"/>
    <m/>
    <s v="TXB"/>
    <x v="0"/>
  </r>
  <r>
    <x v="16"/>
    <s v="OP"/>
    <d v="2016-04-21T00:00:00"/>
    <d v="1899-12-30T12:45:00"/>
    <d v="1899-12-30T14:15:00"/>
    <x v="2"/>
    <n v="133"/>
    <n v="20"/>
    <n v="13"/>
    <n v="37"/>
    <d v="1899-12-30T13:37:00"/>
    <s v="YD7933"/>
    <x v="17"/>
    <x v="0"/>
    <m/>
    <s v="TXB"/>
    <x v="2"/>
  </r>
  <r>
    <x v="16"/>
    <s v="OP"/>
    <d v="2016-04-21T00:00:00"/>
    <d v="1899-12-30T12:45:00"/>
    <d v="1899-12-30T14:15:00"/>
    <x v="2"/>
    <n v="133"/>
    <n v="21"/>
    <n v="13"/>
    <n v="40"/>
    <d v="1899-12-30T13:40:00"/>
    <s v="BDKZ71"/>
    <x v="1"/>
    <x v="0"/>
    <m/>
    <s v="TXB"/>
    <x v="2"/>
  </r>
  <r>
    <x v="16"/>
    <s v="OP"/>
    <d v="2016-04-21T00:00:00"/>
    <d v="1899-12-30T12:45:00"/>
    <d v="1899-12-30T14:15:00"/>
    <x v="2"/>
    <n v="133"/>
    <n v="22"/>
    <n v="13"/>
    <n v="42"/>
    <d v="1899-12-30T13:42:00"/>
    <s v="UB3881"/>
    <x v="19"/>
    <x v="0"/>
    <m/>
    <s v="TXB"/>
    <x v="2"/>
  </r>
  <r>
    <x v="16"/>
    <s v="OP"/>
    <d v="2016-04-21T00:00:00"/>
    <d v="1899-12-30T12:45:00"/>
    <d v="1899-12-30T14:15:00"/>
    <x v="2"/>
    <n v="133"/>
    <n v="23"/>
    <n v="13"/>
    <n v="44"/>
    <d v="1899-12-30T13:44:00"/>
    <s v="WT1969"/>
    <x v="17"/>
    <x v="0"/>
    <m/>
    <s v="TXB"/>
    <x v="2"/>
  </r>
  <r>
    <x v="16"/>
    <s v="OP"/>
    <d v="2016-04-21T00:00:00"/>
    <d v="1899-12-30T12:45:00"/>
    <d v="1899-12-30T14:15:00"/>
    <x v="2"/>
    <n v="133"/>
    <n v="24"/>
    <n v="13"/>
    <n v="46"/>
    <d v="1899-12-30T13:46:00"/>
    <s v="XF9610"/>
    <x v="19"/>
    <x v="0"/>
    <m/>
    <s v="TXB"/>
    <x v="2"/>
  </r>
  <r>
    <x v="16"/>
    <s v="OP"/>
    <d v="2016-04-21T00:00:00"/>
    <d v="1899-12-30T12:45:00"/>
    <d v="1899-12-30T14:15:00"/>
    <x v="2"/>
    <n v="133"/>
    <n v="25"/>
    <n v="13"/>
    <n v="49"/>
    <d v="1899-12-30T13:49:00"/>
    <s v="XE9119"/>
    <x v="1"/>
    <x v="0"/>
    <m/>
    <s v="TXB"/>
    <x v="2"/>
  </r>
  <r>
    <x v="16"/>
    <s v="OP"/>
    <d v="2016-04-21T00:00:00"/>
    <d v="1899-12-30T12:45:00"/>
    <d v="1899-12-30T14:15:00"/>
    <x v="2"/>
    <n v="133"/>
    <n v="26"/>
    <n v="13"/>
    <n v="52"/>
    <d v="1899-12-30T13:52:00"/>
    <s v="VX4025"/>
    <x v="1"/>
    <x v="0"/>
    <m/>
    <s v="TXB"/>
    <x v="2"/>
  </r>
  <r>
    <x v="16"/>
    <s v="OP"/>
    <d v="2016-04-21T00:00:00"/>
    <d v="1899-12-30T12:45:00"/>
    <d v="1899-12-30T14:15:00"/>
    <x v="2"/>
    <n v="133"/>
    <n v="27"/>
    <n v="13"/>
    <n v="53"/>
    <d v="1899-12-30T13:53:00"/>
    <s v="XG8576"/>
    <x v="19"/>
    <x v="0"/>
    <m/>
    <s v="TXB"/>
    <x v="2"/>
  </r>
  <r>
    <x v="16"/>
    <s v="OP"/>
    <d v="2016-04-21T00:00:00"/>
    <d v="1899-12-30T12:45:00"/>
    <d v="1899-12-30T14:15:00"/>
    <x v="2"/>
    <n v="133"/>
    <n v="28"/>
    <n v="13"/>
    <n v="54"/>
    <d v="1899-12-30T13:54:00"/>
    <s v="XV3438"/>
    <x v="17"/>
    <x v="0"/>
    <m/>
    <s v="TXB"/>
    <x v="2"/>
  </r>
  <r>
    <x v="16"/>
    <s v="OP"/>
    <d v="2016-04-21T00:00:00"/>
    <d v="1899-12-30T12:45:00"/>
    <d v="1899-12-30T14:15:00"/>
    <x v="2"/>
    <n v="133"/>
    <n v="29"/>
    <n v="13"/>
    <n v="57"/>
    <d v="1899-12-30T13:57:00"/>
    <s v="XV9223"/>
    <x v="19"/>
    <x v="0"/>
    <m/>
    <s v="TXB"/>
    <x v="2"/>
  </r>
  <r>
    <x v="16"/>
    <s v="OP"/>
    <d v="2016-04-21T00:00:00"/>
    <d v="1899-12-30T12:45:00"/>
    <d v="1899-12-30T14:15:00"/>
    <x v="2"/>
    <n v="133"/>
    <n v="30"/>
    <n v="14"/>
    <n v="0"/>
    <d v="1899-12-30T14:00:00"/>
    <s v="UK3353"/>
    <x v="19"/>
    <x v="0"/>
    <m/>
    <m/>
    <x v="2"/>
  </r>
  <r>
    <x v="16"/>
    <s v="OP"/>
    <d v="2016-04-21T00:00:00"/>
    <d v="1899-12-30T12:45:00"/>
    <d v="1899-12-30T14:15:00"/>
    <x v="2"/>
    <n v="134"/>
    <n v="1"/>
    <n v="14"/>
    <n v="0"/>
    <d v="1899-12-30T14:00:00"/>
    <s v="TK1389"/>
    <x v="1"/>
    <x v="0"/>
    <m/>
    <m/>
    <x v="2"/>
  </r>
  <r>
    <x v="16"/>
    <s v="OP"/>
    <d v="2016-04-21T00:00:00"/>
    <d v="1899-12-30T12:45:00"/>
    <d v="1899-12-30T14:15:00"/>
    <x v="2"/>
    <n v="134"/>
    <n v="2"/>
    <n v="14"/>
    <n v="2"/>
    <d v="1899-12-30T14:02:00"/>
    <s v="XR5340"/>
    <x v="17"/>
    <x v="0"/>
    <m/>
    <m/>
    <x v="2"/>
  </r>
  <r>
    <x v="16"/>
    <s v="OP"/>
    <d v="2016-04-21T00:00:00"/>
    <d v="1899-12-30T12:45:00"/>
    <d v="1899-12-30T14:15:00"/>
    <x v="2"/>
    <n v="134"/>
    <n v="3"/>
    <n v="14"/>
    <n v="3"/>
    <d v="1899-12-30T14:03:00"/>
    <s v="XA3101"/>
    <x v="19"/>
    <x v="0"/>
    <m/>
    <m/>
    <x v="2"/>
  </r>
  <r>
    <x v="16"/>
    <s v="OP"/>
    <d v="2016-04-21T00:00:00"/>
    <d v="1899-12-30T12:45:00"/>
    <d v="1899-12-30T14:15:00"/>
    <x v="2"/>
    <n v="134"/>
    <n v="4"/>
    <n v="14"/>
    <n v="4"/>
    <d v="1899-12-30T14:04:00"/>
    <s v="UJ7537"/>
    <x v="17"/>
    <x v="0"/>
    <m/>
    <m/>
    <x v="2"/>
  </r>
  <r>
    <x v="16"/>
    <s v="OP"/>
    <d v="2016-04-21T00:00:00"/>
    <d v="1899-12-30T12:45:00"/>
    <d v="1899-12-30T14:15:00"/>
    <x v="2"/>
    <n v="134"/>
    <n v="5"/>
    <n v="14"/>
    <n v="5"/>
    <d v="1899-12-30T14:05:00"/>
    <s v="HDKP85"/>
    <x v="1"/>
    <x v="0"/>
    <m/>
    <m/>
    <x v="2"/>
  </r>
  <r>
    <x v="16"/>
    <s v="OP"/>
    <d v="2016-04-21T00:00:00"/>
    <d v="1899-12-30T12:45:00"/>
    <d v="1899-12-30T14:15:00"/>
    <x v="2"/>
    <n v="134"/>
    <n v="6"/>
    <n v="14"/>
    <n v="10"/>
    <d v="1899-12-30T14:10:00"/>
    <s v="XF9609"/>
    <x v="1"/>
    <x v="0"/>
    <m/>
    <m/>
    <x v="2"/>
  </r>
  <r>
    <x v="16"/>
    <s v="OP"/>
    <d v="2016-04-21T00:00:00"/>
    <d v="1899-12-30T12:45:00"/>
    <d v="1899-12-30T14:15:00"/>
    <x v="2"/>
    <n v="134"/>
    <n v="7"/>
    <n v="14"/>
    <n v="13"/>
    <d v="1899-12-30T14:13:00"/>
    <s v="GLZG82"/>
    <x v="17"/>
    <x v="0"/>
    <m/>
    <m/>
    <x v="2"/>
  </r>
  <r>
    <x v="16"/>
    <s v="OP"/>
    <d v="2016-04-21T00:00:00"/>
    <d v="1899-12-30T17:45:00"/>
    <d v="1899-12-30T19:15:00"/>
    <x v="3"/>
    <n v="135"/>
    <n v="1"/>
    <n v="17"/>
    <n v="50"/>
    <d v="1899-12-30T17:50:00"/>
    <s v="XV9201"/>
    <x v="19"/>
    <x v="0"/>
    <m/>
    <s v="TXB"/>
    <x v="0"/>
  </r>
  <r>
    <x v="16"/>
    <s v="OP"/>
    <d v="2016-04-21T00:00:00"/>
    <d v="1899-12-30T17:45:00"/>
    <d v="1899-12-30T19:15:00"/>
    <x v="3"/>
    <n v="135"/>
    <n v="2"/>
    <n v="17"/>
    <n v="53"/>
    <d v="1899-12-30T17:53:00"/>
    <s v="XF9610"/>
    <x v="17"/>
    <x v="0"/>
    <m/>
    <s v="TXB"/>
    <x v="1"/>
  </r>
  <r>
    <x v="16"/>
    <s v="OP"/>
    <d v="2016-04-21T00:00:00"/>
    <d v="1899-12-30T17:45:00"/>
    <d v="1899-12-30T19:15:00"/>
    <x v="3"/>
    <n v="135"/>
    <n v="3"/>
    <n v="17"/>
    <n v="57"/>
    <d v="1899-12-30T17:57:00"/>
    <s v="XC4971"/>
    <x v="1"/>
    <x v="0"/>
    <m/>
    <s v="TXB"/>
    <x v="0"/>
  </r>
  <r>
    <x v="16"/>
    <s v="OP"/>
    <d v="2016-04-21T00:00:00"/>
    <d v="1899-12-30T17:45:00"/>
    <d v="1899-12-30T19:15:00"/>
    <x v="3"/>
    <n v="135"/>
    <n v="4"/>
    <n v="17"/>
    <n v="59"/>
    <d v="1899-12-30T17:59:00"/>
    <s v="VB3881"/>
    <x v="17"/>
    <x v="0"/>
    <m/>
    <s v="TXB"/>
    <x v="0"/>
  </r>
  <r>
    <x v="16"/>
    <s v="OP"/>
    <d v="2016-04-21T00:00:00"/>
    <d v="1899-12-30T17:45:00"/>
    <d v="1899-12-30T19:15:00"/>
    <x v="3"/>
    <n v="135"/>
    <n v="5"/>
    <n v="18"/>
    <n v="1"/>
    <d v="1899-12-30T18:01:00"/>
    <s v="YR1991"/>
    <x v="1"/>
    <x v="0"/>
    <m/>
    <s v="TXB"/>
    <x v="1"/>
  </r>
  <r>
    <x v="16"/>
    <s v="OP"/>
    <d v="2016-04-21T00:00:00"/>
    <d v="1899-12-30T17:45:00"/>
    <d v="1899-12-30T19:15:00"/>
    <x v="3"/>
    <n v="135"/>
    <n v="6"/>
    <n v="18"/>
    <n v="6"/>
    <d v="1899-12-30T18:06:00"/>
    <s v="XV9222"/>
    <x v="19"/>
    <x v="0"/>
    <m/>
    <s v="TXB"/>
    <x v="2"/>
  </r>
  <r>
    <x v="16"/>
    <s v="OP"/>
    <d v="2016-04-21T00:00:00"/>
    <d v="1899-12-30T17:45:00"/>
    <d v="1899-12-30T19:15:00"/>
    <x v="3"/>
    <n v="135"/>
    <n v="7"/>
    <n v="18"/>
    <n v="8"/>
    <d v="1899-12-30T18:08:00"/>
    <s v="UJ5214"/>
    <x v="1"/>
    <x v="0"/>
    <m/>
    <s v="TXB"/>
    <x v="0"/>
  </r>
  <r>
    <x v="16"/>
    <s v="OP"/>
    <d v="2016-04-21T00:00:00"/>
    <d v="1899-12-30T17:45:00"/>
    <d v="1899-12-30T19:15:00"/>
    <x v="3"/>
    <n v="135"/>
    <n v="8"/>
    <n v="18"/>
    <n v="14"/>
    <d v="1899-12-30T18:14:00"/>
    <s v="HKPH70"/>
    <x v="19"/>
    <x v="0"/>
    <m/>
    <s v="TXB"/>
    <x v="4"/>
  </r>
  <r>
    <x v="16"/>
    <s v="OP"/>
    <d v="2016-04-21T00:00:00"/>
    <d v="1899-12-30T17:45:00"/>
    <d v="1899-12-30T19:15:00"/>
    <x v="3"/>
    <n v="135"/>
    <n v="9"/>
    <n v="18"/>
    <n v="17"/>
    <d v="1899-12-30T18:17:00"/>
    <s v="XV9223"/>
    <x v="17"/>
    <x v="0"/>
    <m/>
    <s v="TXB"/>
    <x v="5"/>
  </r>
  <r>
    <x v="16"/>
    <s v="OP"/>
    <d v="2016-04-21T00:00:00"/>
    <d v="1899-12-30T17:45:00"/>
    <d v="1899-12-30T19:15:00"/>
    <x v="3"/>
    <n v="135"/>
    <n v="10"/>
    <n v="18"/>
    <n v="20"/>
    <d v="1899-12-30T18:20:00"/>
    <s v="GZYX34"/>
    <x v="19"/>
    <x v="0"/>
    <m/>
    <s v="TXB"/>
    <x v="5"/>
  </r>
  <r>
    <x v="16"/>
    <s v="OP"/>
    <d v="2016-04-21T00:00:00"/>
    <d v="1899-12-30T17:45:00"/>
    <d v="1899-12-30T19:15:00"/>
    <x v="3"/>
    <n v="135"/>
    <n v="11"/>
    <n v="18"/>
    <n v="22"/>
    <d v="1899-12-30T18:22:00"/>
    <s v="VY7731"/>
    <x v="1"/>
    <x v="0"/>
    <m/>
    <s v="TXB"/>
    <x v="4"/>
  </r>
  <r>
    <x v="16"/>
    <s v="OP"/>
    <d v="2016-04-21T00:00:00"/>
    <d v="1899-12-30T17:45:00"/>
    <d v="1899-12-30T19:15:00"/>
    <x v="3"/>
    <n v="135"/>
    <n v="12"/>
    <n v="18"/>
    <n v="24"/>
    <d v="1899-12-30T18:24:00"/>
    <s v="UK8353"/>
    <x v="17"/>
    <x v="0"/>
    <m/>
    <s v="TXB"/>
    <x v="4"/>
  </r>
  <r>
    <x v="16"/>
    <s v="OP"/>
    <d v="2016-04-21T00:00:00"/>
    <d v="1899-12-30T17:45:00"/>
    <d v="1899-12-30T19:15:00"/>
    <x v="3"/>
    <n v="135"/>
    <n v="13"/>
    <n v="18"/>
    <n v="28"/>
    <d v="1899-12-30T18:28:00"/>
    <s v="XH4880"/>
    <x v="19"/>
    <x v="0"/>
    <m/>
    <s v="TXB"/>
    <x v="0"/>
  </r>
  <r>
    <x v="16"/>
    <s v="OP"/>
    <d v="2016-04-21T00:00:00"/>
    <d v="1899-12-30T17:45:00"/>
    <d v="1899-12-30T19:15:00"/>
    <x v="3"/>
    <n v="135"/>
    <n v="14"/>
    <n v="18"/>
    <n v="32"/>
    <d v="1899-12-30T18:32:00"/>
    <s v="RW5141"/>
    <x v="1"/>
    <x v="0"/>
    <m/>
    <s v="TXB"/>
    <x v="4"/>
  </r>
  <r>
    <x v="16"/>
    <s v="OP"/>
    <d v="2016-04-21T00:00:00"/>
    <d v="1899-12-30T17:45:00"/>
    <d v="1899-12-30T19:15:00"/>
    <x v="3"/>
    <n v="135"/>
    <n v="15"/>
    <n v="18"/>
    <n v="39"/>
    <d v="1899-12-30T18:39:00"/>
    <s v="VV1283"/>
    <x v="1"/>
    <x v="0"/>
    <m/>
    <s v="TXB"/>
    <x v="0"/>
  </r>
  <r>
    <x v="16"/>
    <s v="OP"/>
    <d v="2016-04-21T00:00:00"/>
    <d v="1899-12-30T17:45:00"/>
    <d v="1899-12-30T19:15:00"/>
    <x v="3"/>
    <n v="135"/>
    <n v="16"/>
    <n v="18"/>
    <n v="43"/>
    <d v="1899-12-30T18:43:00"/>
    <s v="VP2334"/>
    <x v="19"/>
    <x v="0"/>
    <m/>
    <s v="TXB"/>
    <x v="5"/>
  </r>
  <r>
    <x v="16"/>
    <s v="OP"/>
    <d v="2016-04-21T00:00:00"/>
    <d v="1899-12-30T17:45:00"/>
    <d v="1899-12-30T19:15:00"/>
    <x v="3"/>
    <n v="135"/>
    <n v="17"/>
    <n v="18"/>
    <n v="44"/>
    <d v="1899-12-30T18:44:00"/>
    <s v="XG8359"/>
    <x v="17"/>
    <x v="0"/>
    <m/>
    <s v="TXB"/>
    <x v="5"/>
  </r>
  <r>
    <x v="16"/>
    <s v="OP"/>
    <d v="2016-04-21T00:00:00"/>
    <d v="1899-12-30T17:45:00"/>
    <d v="1899-12-30T19:15:00"/>
    <x v="3"/>
    <n v="135"/>
    <n v="18"/>
    <n v="18"/>
    <n v="46"/>
    <d v="1899-12-30T18:46:00"/>
    <s v="VV6184"/>
    <x v="0"/>
    <x v="0"/>
    <m/>
    <s v="TXB"/>
    <x v="3"/>
  </r>
  <r>
    <x v="16"/>
    <s v="OP"/>
    <d v="2016-04-21T00:00:00"/>
    <d v="1899-12-30T17:45:00"/>
    <d v="1899-12-30T19:15:00"/>
    <x v="3"/>
    <n v="135"/>
    <n v="19"/>
    <n v="18"/>
    <n v="49"/>
    <d v="1899-12-30T18:49:00"/>
    <s v="YG1201"/>
    <x v="17"/>
    <x v="0"/>
    <m/>
    <s v="TXB"/>
    <x v="5"/>
  </r>
  <r>
    <x v="16"/>
    <s v="OP"/>
    <d v="2016-04-21T00:00:00"/>
    <d v="1899-12-30T17:45:00"/>
    <d v="1899-12-30T19:15:00"/>
    <x v="3"/>
    <n v="135"/>
    <n v="20"/>
    <n v="18"/>
    <n v="50"/>
    <d v="1899-12-30T18:50:00"/>
    <s v="FXZX84"/>
    <x v="19"/>
    <x v="0"/>
    <m/>
    <s v="TXB"/>
    <x v="1"/>
  </r>
  <r>
    <x v="16"/>
    <s v="OP"/>
    <d v="2016-04-21T00:00:00"/>
    <d v="1899-12-30T17:45:00"/>
    <d v="1899-12-30T19:15:00"/>
    <x v="3"/>
    <n v="135"/>
    <n v="21"/>
    <n v="18"/>
    <n v="52"/>
    <d v="1899-12-30T18:52:00"/>
    <s v="XL8386"/>
    <x v="19"/>
    <x v="0"/>
    <m/>
    <s v="TXB"/>
    <x v="0"/>
  </r>
  <r>
    <x v="16"/>
    <s v="OP"/>
    <d v="2016-04-21T00:00:00"/>
    <d v="1899-12-30T17:45:00"/>
    <d v="1899-12-30T19:15:00"/>
    <x v="3"/>
    <n v="135"/>
    <n v="22"/>
    <n v="18"/>
    <n v="54"/>
    <d v="1899-12-30T18:54:00"/>
    <s v="ZL5266"/>
    <x v="17"/>
    <x v="0"/>
    <m/>
    <s v="TXB"/>
    <x v="0"/>
  </r>
  <r>
    <x v="16"/>
    <s v="OP"/>
    <d v="2016-04-21T00:00:00"/>
    <d v="1899-12-30T17:45:00"/>
    <d v="1899-12-30T19:15:00"/>
    <x v="3"/>
    <n v="135"/>
    <n v="23"/>
    <n v="18"/>
    <n v="55"/>
    <d v="1899-12-30T18:55:00"/>
    <s v="TH5204"/>
    <x v="1"/>
    <x v="0"/>
    <m/>
    <s v="TXB"/>
    <x v="3"/>
  </r>
  <r>
    <x v="16"/>
    <s v="OP"/>
    <d v="2016-04-21T00:00:00"/>
    <d v="1899-12-30T17:45:00"/>
    <d v="1899-12-30T19:15:00"/>
    <x v="3"/>
    <n v="135"/>
    <n v="24"/>
    <n v="18"/>
    <n v="59"/>
    <d v="1899-12-30T18:59:00"/>
    <s v="WB9928"/>
    <x v="19"/>
    <x v="0"/>
    <m/>
    <s v="TXB"/>
    <x v="5"/>
  </r>
  <r>
    <x v="16"/>
    <s v="OP"/>
    <d v="2016-04-21T00:00:00"/>
    <d v="1899-12-30T17:45:00"/>
    <d v="1899-12-30T19:15:00"/>
    <x v="3"/>
    <n v="135"/>
    <n v="25"/>
    <n v="19"/>
    <n v="1"/>
    <d v="1899-12-30T19:01:00"/>
    <s v="VC3086"/>
    <x v="17"/>
    <x v="0"/>
    <m/>
    <s v="TXB"/>
    <x v="5"/>
  </r>
  <r>
    <x v="16"/>
    <s v="OP"/>
    <d v="2016-04-21T00:00:00"/>
    <d v="1899-12-30T17:45:00"/>
    <d v="1899-12-30T19:15:00"/>
    <x v="3"/>
    <n v="135"/>
    <n v="26"/>
    <n v="19"/>
    <n v="4"/>
    <d v="1899-12-30T19:04:00"/>
    <s v="HVLT31"/>
    <x v="19"/>
    <x v="0"/>
    <m/>
    <m/>
    <x v="4"/>
  </r>
  <r>
    <x v="16"/>
    <s v="OP"/>
    <d v="2016-04-21T00:00:00"/>
    <d v="1899-12-30T17:45:00"/>
    <d v="1899-12-30T19:15:00"/>
    <x v="3"/>
    <n v="135"/>
    <n v="27"/>
    <n v="19"/>
    <n v="8"/>
    <d v="1899-12-30T19:08:00"/>
    <s v="TJ9637"/>
    <x v="19"/>
    <x v="0"/>
    <m/>
    <m/>
    <x v="3"/>
  </r>
  <r>
    <x v="16"/>
    <s v="OP"/>
    <d v="2016-04-21T00:00:00"/>
    <d v="1899-12-30T17:45:00"/>
    <d v="1899-12-30T19:15:00"/>
    <x v="3"/>
    <n v="135"/>
    <n v="28"/>
    <n v="19"/>
    <n v="10"/>
    <d v="1899-12-30T19:10:00"/>
    <s v="VT1070"/>
    <x v="1"/>
    <x v="0"/>
    <m/>
    <m/>
    <x v="0"/>
  </r>
  <r>
    <x v="16"/>
    <s v="OP"/>
    <d v="2016-04-21T00:00:00"/>
    <d v="1899-12-30T17:45:00"/>
    <d v="1899-12-30T19:15:00"/>
    <x v="3"/>
    <n v="135"/>
    <n v="29"/>
    <n v="19"/>
    <n v="14"/>
    <d v="1899-12-30T19:14:00"/>
    <s v="XF1142"/>
    <x v="17"/>
    <x v="0"/>
    <m/>
    <m/>
    <x v="5"/>
  </r>
  <r>
    <x v="16"/>
    <s v="OP"/>
    <d v="2016-04-21T00:00:00"/>
    <d v="1899-12-30T07:15:00"/>
    <d v="1899-12-30T08:45:00"/>
    <x v="0"/>
    <n v="136"/>
    <n v="1"/>
    <n v="7"/>
    <n v="18"/>
    <d v="1899-12-30T07:18:00"/>
    <s v="YC9518"/>
    <x v="5"/>
    <x v="0"/>
    <m/>
    <s v="TXB"/>
    <x v="2"/>
  </r>
  <r>
    <x v="16"/>
    <s v="OP"/>
    <d v="2016-04-21T00:00:00"/>
    <d v="1899-12-30T07:15:00"/>
    <d v="1899-12-30T08:45:00"/>
    <x v="0"/>
    <n v="136"/>
    <n v="2"/>
    <n v="7"/>
    <n v="19"/>
    <d v="1899-12-30T07:19:00"/>
    <s v="YD2087"/>
    <x v="16"/>
    <x v="0"/>
    <m/>
    <s v="TXB"/>
    <x v="1"/>
  </r>
  <r>
    <x v="16"/>
    <s v="OP"/>
    <d v="2016-04-21T00:00:00"/>
    <d v="1899-12-30T07:15:00"/>
    <d v="1899-12-30T08:45:00"/>
    <x v="0"/>
    <n v="136"/>
    <n v="3"/>
    <n v="7"/>
    <n v="19"/>
    <d v="1899-12-30T07:19:00"/>
    <s v="YF9545"/>
    <x v="8"/>
    <x v="0"/>
    <m/>
    <s v="TXB"/>
    <x v="1"/>
  </r>
  <r>
    <x v="16"/>
    <s v="OP"/>
    <d v="2016-04-21T00:00:00"/>
    <d v="1899-12-30T07:15:00"/>
    <d v="1899-12-30T08:45:00"/>
    <x v="0"/>
    <n v="136"/>
    <n v="4"/>
    <n v="7"/>
    <n v="21"/>
    <d v="1899-12-30T07:21:00"/>
    <s v="VX9506"/>
    <x v="16"/>
    <x v="0"/>
    <m/>
    <s v="TXB"/>
    <x v="1"/>
  </r>
  <r>
    <x v="16"/>
    <s v="OP"/>
    <d v="2016-04-21T00:00:00"/>
    <d v="1899-12-30T07:15:00"/>
    <d v="1899-12-30T08:45:00"/>
    <x v="0"/>
    <n v="136"/>
    <n v="5"/>
    <n v="7"/>
    <n v="25"/>
    <d v="1899-12-30T07:25:00"/>
    <s v="XT7834"/>
    <x v="20"/>
    <x v="0"/>
    <m/>
    <s v="TXB"/>
    <x v="0"/>
  </r>
  <r>
    <x v="16"/>
    <s v="OP"/>
    <d v="2016-04-21T00:00:00"/>
    <d v="1899-12-30T07:15:00"/>
    <d v="1899-12-30T08:45:00"/>
    <x v="0"/>
    <n v="136"/>
    <n v="6"/>
    <n v="7"/>
    <n v="25"/>
    <d v="1899-12-30T07:25:00"/>
    <s v="YG1223"/>
    <x v="5"/>
    <x v="0"/>
    <m/>
    <s v="TXB"/>
    <x v="0"/>
  </r>
  <r>
    <x v="16"/>
    <s v="OP"/>
    <d v="2016-04-21T00:00:00"/>
    <d v="1899-12-30T07:15:00"/>
    <d v="1899-12-30T08:45:00"/>
    <x v="0"/>
    <n v="136"/>
    <n v="7"/>
    <n v="7"/>
    <n v="27"/>
    <d v="1899-12-30T07:27:00"/>
    <s v="SD3348"/>
    <x v="8"/>
    <x v="0"/>
    <m/>
    <s v="TXB"/>
    <x v="0"/>
  </r>
  <r>
    <x v="16"/>
    <s v="OP"/>
    <d v="2016-04-21T00:00:00"/>
    <d v="1899-12-30T07:15:00"/>
    <d v="1899-12-30T08:45:00"/>
    <x v="0"/>
    <n v="136"/>
    <n v="8"/>
    <n v="7"/>
    <n v="32"/>
    <d v="1899-12-30T07:32:00"/>
    <s v="VD2740"/>
    <x v="5"/>
    <x v="0"/>
    <m/>
    <s v="TXB"/>
    <x v="0"/>
  </r>
  <r>
    <x v="16"/>
    <s v="OP"/>
    <d v="2016-04-21T00:00:00"/>
    <d v="1899-12-30T07:15:00"/>
    <d v="1899-12-30T08:45:00"/>
    <x v="0"/>
    <n v="136"/>
    <n v="9"/>
    <n v="7"/>
    <n v="42"/>
    <d v="1899-12-30T07:42:00"/>
    <s v="XN8250"/>
    <x v="5"/>
    <x v="0"/>
    <m/>
    <s v="TXB"/>
    <x v="2"/>
  </r>
  <r>
    <x v="16"/>
    <s v="OP"/>
    <d v="2016-04-21T00:00:00"/>
    <d v="1899-12-30T07:15:00"/>
    <d v="1899-12-30T08:45:00"/>
    <x v="0"/>
    <n v="136"/>
    <n v="10"/>
    <n v="7"/>
    <n v="45"/>
    <d v="1899-12-30T07:45:00"/>
    <s v="XVXB46"/>
    <x v="16"/>
    <x v="0"/>
    <m/>
    <s v="TXB"/>
    <x v="2"/>
  </r>
  <r>
    <x v="16"/>
    <s v="OP"/>
    <d v="2016-04-21T00:00:00"/>
    <d v="1899-12-30T07:15:00"/>
    <d v="1899-12-30T08:45:00"/>
    <x v="0"/>
    <n v="136"/>
    <n v="11"/>
    <n v="7"/>
    <n v="51"/>
    <d v="1899-12-30T07:51:00"/>
    <s v="NF9628"/>
    <x v="8"/>
    <x v="0"/>
    <m/>
    <s v="TXB"/>
    <x v="2"/>
  </r>
  <r>
    <x v="16"/>
    <s v="OP"/>
    <d v="2016-04-21T00:00:00"/>
    <d v="1899-12-30T07:15:00"/>
    <d v="1899-12-30T08:45:00"/>
    <x v="0"/>
    <n v="136"/>
    <n v="12"/>
    <n v="7"/>
    <n v="58"/>
    <d v="1899-12-30T07:58:00"/>
    <s v="US7429"/>
    <x v="5"/>
    <x v="0"/>
    <m/>
    <s v="TXB"/>
    <x v="2"/>
  </r>
  <r>
    <x v="16"/>
    <s v="OP"/>
    <d v="2016-04-21T00:00:00"/>
    <d v="1899-12-30T07:15:00"/>
    <d v="1899-12-30T08:45:00"/>
    <x v="0"/>
    <n v="136"/>
    <n v="13"/>
    <n v="7"/>
    <n v="1"/>
    <d v="1899-12-30T07:01:00"/>
    <s v="PV7429"/>
    <x v="8"/>
    <x v="0"/>
    <m/>
    <s v="TXB"/>
    <x v="2"/>
  </r>
  <r>
    <x v="16"/>
    <s v="OP"/>
    <d v="2016-04-21T00:00:00"/>
    <d v="1899-12-30T07:15:00"/>
    <d v="1899-12-30T08:45:00"/>
    <x v="0"/>
    <n v="136"/>
    <n v="14"/>
    <n v="7"/>
    <n v="6"/>
    <d v="1899-12-30T07:06:00"/>
    <s v="VZ2084"/>
    <x v="5"/>
    <x v="0"/>
    <m/>
    <s v="TXB"/>
    <x v="2"/>
  </r>
  <r>
    <x v="16"/>
    <s v="OP"/>
    <d v="2016-04-21T00:00:00"/>
    <d v="1899-12-30T07:15:00"/>
    <d v="1899-12-30T08:45:00"/>
    <x v="0"/>
    <n v="136"/>
    <n v="15"/>
    <n v="7"/>
    <n v="9"/>
    <d v="1899-12-30T07:09:00"/>
    <s v="FVGJ33"/>
    <x v="16"/>
    <x v="0"/>
    <m/>
    <s v="TXB"/>
    <x v="2"/>
  </r>
  <r>
    <x v="16"/>
    <s v="OP"/>
    <d v="2016-04-21T00:00:00"/>
    <d v="1899-12-30T07:15:00"/>
    <d v="1899-12-30T08:45:00"/>
    <x v="0"/>
    <n v="136"/>
    <n v="16"/>
    <n v="8"/>
    <n v="10"/>
    <d v="1899-12-30T08:10:00"/>
    <s v="VY3756"/>
    <x v="5"/>
    <x v="0"/>
    <m/>
    <s v="TXB"/>
    <x v="2"/>
  </r>
  <r>
    <x v="16"/>
    <s v="OP"/>
    <d v="2016-04-21T00:00:00"/>
    <d v="1899-12-30T07:15:00"/>
    <d v="1899-12-30T08:45:00"/>
    <x v="0"/>
    <n v="136"/>
    <n v="17"/>
    <n v="8"/>
    <n v="11"/>
    <d v="1899-12-30T08:11:00"/>
    <s v="PP5317"/>
    <x v="8"/>
    <x v="0"/>
    <m/>
    <s v="TXB"/>
    <x v="2"/>
  </r>
  <r>
    <x v="16"/>
    <s v="OP"/>
    <d v="2016-04-21T00:00:00"/>
    <d v="1899-12-30T07:15:00"/>
    <d v="1899-12-30T08:45:00"/>
    <x v="0"/>
    <n v="136"/>
    <n v="18"/>
    <n v="8"/>
    <n v="12"/>
    <d v="1899-12-30T08:12:00"/>
    <s v="VF3913"/>
    <x v="8"/>
    <x v="0"/>
    <m/>
    <s v="TXB"/>
    <x v="2"/>
  </r>
  <r>
    <x v="16"/>
    <s v="OP"/>
    <d v="2016-04-21T00:00:00"/>
    <d v="1899-12-30T07:15:00"/>
    <d v="1899-12-30T08:45:00"/>
    <x v="0"/>
    <n v="136"/>
    <n v="19"/>
    <n v="8"/>
    <n v="14"/>
    <d v="1899-12-30T08:14:00"/>
    <s v="WG2199"/>
    <x v="5"/>
    <x v="0"/>
    <m/>
    <s v="TXB"/>
    <x v="2"/>
  </r>
  <r>
    <x v="16"/>
    <s v="OP"/>
    <d v="2016-04-21T00:00:00"/>
    <d v="1899-12-30T07:15:00"/>
    <d v="1899-12-30T08:45:00"/>
    <x v="0"/>
    <n v="136"/>
    <n v="20"/>
    <n v="8"/>
    <n v="17"/>
    <d v="1899-12-30T08:17:00"/>
    <s v="WF1171"/>
    <x v="19"/>
    <x v="0"/>
    <m/>
    <s v="TXB"/>
    <x v="2"/>
  </r>
  <r>
    <x v="16"/>
    <s v="OP"/>
    <d v="2016-04-21T00:00:00"/>
    <d v="1899-12-30T07:15:00"/>
    <d v="1899-12-30T08:45:00"/>
    <x v="0"/>
    <n v="136"/>
    <n v="21"/>
    <n v="8"/>
    <n v="19"/>
    <d v="1899-12-30T08:19:00"/>
    <s v="ZN5056"/>
    <x v="5"/>
    <x v="0"/>
    <m/>
    <s v="TXB"/>
    <x v="2"/>
  </r>
  <r>
    <x v="16"/>
    <s v="OP"/>
    <d v="2016-04-21T00:00:00"/>
    <d v="1899-12-30T07:15:00"/>
    <d v="1899-12-30T08:45:00"/>
    <x v="0"/>
    <n v="136"/>
    <n v="22"/>
    <n v="8"/>
    <n v="19"/>
    <d v="1899-12-30T08:19:00"/>
    <s v="VS4626"/>
    <x v="8"/>
    <x v="0"/>
    <m/>
    <s v="TXB"/>
    <x v="2"/>
  </r>
  <r>
    <x v="16"/>
    <s v="OP"/>
    <d v="2016-04-21T00:00:00"/>
    <d v="1899-12-30T07:15:00"/>
    <d v="1899-12-30T08:45:00"/>
    <x v="0"/>
    <n v="137"/>
    <n v="1"/>
    <n v="8"/>
    <n v="23"/>
    <d v="1899-12-30T08:23:00"/>
    <s v="BFGD28"/>
    <x v="16"/>
    <x v="0"/>
    <m/>
    <s v="TXB"/>
    <x v="2"/>
  </r>
  <r>
    <x v="16"/>
    <s v="OP"/>
    <d v="2016-04-21T00:00:00"/>
    <d v="1899-12-30T07:15:00"/>
    <d v="1899-12-30T08:45:00"/>
    <x v="0"/>
    <n v="137"/>
    <n v="2"/>
    <n v="8"/>
    <n v="24"/>
    <d v="1899-12-30T08:24:00"/>
    <s v="DBLS95"/>
    <x v="5"/>
    <x v="0"/>
    <m/>
    <s v="TXB"/>
    <x v="2"/>
  </r>
  <r>
    <x v="16"/>
    <s v="OP"/>
    <d v="2016-04-21T00:00:00"/>
    <d v="1899-12-30T07:15:00"/>
    <d v="1899-12-30T08:45:00"/>
    <x v="0"/>
    <n v="137"/>
    <n v="3"/>
    <n v="8"/>
    <n v="26"/>
    <d v="1899-12-30T08:26:00"/>
    <s v="YW6612"/>
    <x v="9"/>
    <x v="1"/>
    <m/>
    <s v="TXB"/>
    <x v="0"/>
  </r>
  <r>
    <x v="16"/>
    <s v="OP"/>
    <d v="2016-04-21T00:00:00"/>
    <d v="1899-12-30T07:15:00"/>
    <d v="1899-12-30T08:45:00"/>
    <x v="0"/>
    <n v="137"/>
    <n v="4"/>
    <n v="8"/>
    <n v="28"/>
    <d v="1899-12-30T08:28:00"/>
    <s v="UJ7589"/>
    <x v="8"/>
    <x v="0"/>
    <m/>
    <s v="TXB"/>
    <x v="0"/>
  </r>
  <r>
    <x v="16"/>
    <s v="OP"/>
    <d v="2016-04-21T00:00:00"/>
    <d v="1899-12-30T07:15:00"/>
    <d v="1899-12-30T08:45:00"/>
    <x v="0"/>
    <n v="137"/>
    <n v="5"/>
    <n v="8"/>
    <n v="30"/>
    <d v="1899-12-30T08:30:00"/>
    <s v="XV7860"/>
    <x v="8"/>
    <x v="0"/>
    <m/>
    <s v="TXB"/>
    <x v="2"/>
  </r>
  <r>
    <x v="16"/>
    <s v="OP"/>
    <d v="2016-04-21T00:00:00"/>
    <d v="1899-12-30T07:15:00"/>
    <d v="1899-12-30T08:45:00"/>
    <x v="0"/>
    <n v="137"/>
    <n v="6"/>
    <n v="8"/>
    <n v="32"/>
    <d v="1899-12-30T08:32:00"/>
    <s v="ZL3344"/>
    <x v="20"/>
    <x v="0"/>
    <m/>
    <s v="TXB"/>
    <x v="2"/>
  </r>
  <r>
    <x v="16"/>
    <s v="OP"/>
    <d v="2016-04-21T00:00:00"/>
    <d v="1899-12-30T07:15:00"/>
    <d v="1899-12-30T08:45:00"/>
    <x v="0"/>
    <n v="137"/>
    <n v="7"/>
    <n v="8"/>
    <n v="33"/>
    <d v="1899-12-30T08:33:00"/>
    <s v="CFYS51"/>
    <x v="16"/>
    <x v="0"/>
    <m/>
    <s v="TXB"/>
    <x v="2"/>
  </r>
  <r>
    <x v="16"/>
    <s v="OP"/>
    <d v="2016-04-21T00:00:00"/>
    <d v="1899-12-30T07:15:00"/>
    <d v="1899-12-30T08:45:00"/>
    <x v="0"/>
    <n v="137"/>
    <n v="8"/>
    <n v="8"/>
    <n v="34"/>
    <d v="1899-12-30T08:34:00"/>
    <s v="XN7613"/>
    <x v="8"/>
    <x v="0"/>
    <m/>
    <s v="TXB"/>
    <x v="2"/>
  </r>
  <r>
    <x v="16"/>
    <s v="OP"/>
    <d v="2016-04-21T00:00:00"/>
    <d v="1899-12-30T07:15:00"/>
    <d v="1899-12-30T08:45:00"/>
    <x v="0"/>
    <n v="137"/>
    <n v="9"/>
    <n v="8"/>
    <n v="34"/>
    <d v="1899-12-30T08:34:00"/>
    <s v="SE2454"/>
    <x v="8"/>
    <x v="0"/>
    <m/>
    <s v="TXB"/>
    <x v="2"/>
  </r>
  <r>
    <x v="16"/>
    <s v="OP"/>
    <d v="2016-04-21T00:00:00"/>
    <d v="1899-12-30T07:15:00"/>
    <d v="1899-12-30T08:45:00"/>
    <x v="0"/>
    <n v="137"/>
    <n v="10"/>
    <n v="8"/>
    <n v="35"/>
    <d v="1899-12-30T08:35:00"/>
    <s v="PC2355"/>
    <x v="5"/>
    <x v="0"/>
    <m/>
    <s v="TXB"/>
    <x v="1"/>
  </r>
  <r>
    <x v="16"/>
    <s v="OP"/>
    <d v="2016-04-21T00:00:00"/>
    <d v="1899-12-30T07:15:00"/>
    <d v="1899-12-30T08:45:00"/>
    <x v="0"/>
    <n v="137"/>
    <n v="11"/>
    <n v="8"/>
    <n v="37"/>
    <d v="1899-12-30T08:37:00"/>
    <s v="NB8251"/>
    <x v="8"/>
    <x v="0"/>
    <m/>
    <s v="TXB"/>
    <x v="2"/>
  </r>
  <r>
    <x v="16"/>
    <s v="OP"/>
    <d v="2016-04-21T00:00:00"/>
    <d v="1899-12-30T07:15:00"/>
    <d v="1899-12-30T08:45:00"/>
    <x v="0"/>
    <n v="137"/>
    <n v="12"/>
    <n v="8"/>
    <n v="36"/>
    <d v="1899-12-30T08:36:00"/>
    <s v="FRKF46"/>
    <x v="16"/>
    <x v="0"/>
    <m/>
    <s v="TXB"/>
    <x v="2"/>
  </r>
  <r>
    <x v="16"/>
    <s v="OP"/>
    <d v="2016-04-21T00:00:00"/>
    <d v="1899-12-30T07:15:00"/>
    <d v="1899-12-30T08:45:00"/>
    <x v="0"/>
    <n v="137"/>
    <n v="13"/>
    <n v="8"/>
    <n v="38"/>
    <d v="1899-12-30T08:38:00"/>
    <s v="DPTC23"/>
    <x v="16"/>
    <x v="0"/>
    <m/>
    <s v="TXB"/>
    <x v="0"/>
  </r>
  <r>
    <x v="16"/>
    <s v="OP"/>
    <d v="2016-04-21T00:00:00"/>
    <d v="1899-12-30T07:15:00"/>
    <d v="1899-12-30T08:45:00"/>
    <x v="0"/>
    <n v="137"/>
    <n v="14"/>
    <n v="8"/>
    <n v="41"/>
    <d v="1899-12-30T08:41:00"/>
    <s v="DKLT63"/>
    <x v="20"/>
    <x v="0"/>
    <m/>
    <s v="TXB"/>
    <x v="2"/>
  </r>
  <r>
    <x v="16"/>
    <s v="OP"/>
    <d v="2016-04-21T00:00:00"/>
    <d v="1899-12-30T07:15:00"/>
    <d v="1899-12-30T08:45:00"/>
    <x v="0"/>
    <n v="137"/>
    <n v="15"/>
    <n v="8"/>
    <n v="42"/>
    <d v="1899-12-30T08:42:00"/>
    <s v="VP2351"/>
    <x v="5"/>
    <x v="0"/>
    <m/>
    <s v="TXB"/>
    <x v="2"/>
  </r>
  <r>
    <x v="16"/>
    <s v="OP"/>
    <d v="2016-04-21T00:00:00"/>
    <d v="1899-12-30T07:15:00"/>
    <d v="1899-12-30T08:45:00"/>
    <x v="0"/>
    <n v="137"/>
    <n v="16"/>
    <n v="8"/>
    <n v="43"/>
    <d v="1899-12-30T08:43:00"/>
    <s v="PZ6073"/>
    <x v="4"/>
    <x v="0"/>
    <m/>
    <s v="TXB"/>
    <x v="2"/>
  </r>
  <r>
    <x v="16"/>
    <s v="OP"/>
    <d v="2016-04-21T00:00:00"/>
    <d v="1899-12-30T07:15:00"/>
    <d v="1899-12-30T08:45:00"/>
    <x v="0"/>
    <n v="137"/>
    <n v="17"/>
    <n v="8"/>
    <n v="43"/>
    <d v="1899-12-30T08:43:00"/>
    <s v="XY9518"/>
    <x v="8"/>
    <x v="0"/>
    <m/>
    <s v="TXB"/>
    <x v="2"/>
  </r>
  <r>
    <x v="16"/>
    <s v="OP"/>
    <d v="2016-04-21T00:00:00"/>
    <d v="1899-12-30T09:45:00"/>
    <d v="1899-12-30T11:15:00"/>
    <x v="1"/>
    <n v="138"/>
    <n v="1"/>
    <n v="9"/>
    <n v="45"/>
    <d v="1899-12-30T09:45:00"/>
    <s v="WG3472"/>
    <x v="16"/>
    <x v="0"/>
    <m/>
    <s v="TXB"/>
    <x v="2"/>
  </r>
  <r>
    <x v="16"/>
    <s v="OP"/>
    <d v="2016-04-21T00:00:00"/>
    <d v="1899-12-30T09:45:00"/>
    <d v="1899-12-30T11:15:00"/>
    <x v="1"/>
    <n v="138"/>
    <n v="2"/>
    <n v="9"/>
    <n v="48"/>
    <d v="1899-12-30T09:48:00"/>
    <s v="YD8412"/>
    <x v="5"/>
    <x v="0"/>
    <m/>
    <s v="TXB"/>
    <x v="2"/>
  </r>
  <r>
    <x v="16"/>
    <s v="OP"/>
    <d v="2016-04-21T00:00:00"/>
    <d v="1899-12-30T09:45:00"/>
    <d v="1899-12-30T11:15:00"/>
    <x v="1"/>
    <n v="138"/>
    <n v="3"/>
    <n v="9"/>
    <n v="53"/>
    <d v="1899-12-30T09:53:00"/>
    <s v="UL4858"/>
    <x v="20"/>
    <x v="0"/>
    <m/>
    <s v="TXB"/>
    <x v="2"/>
  </r>
  <r>
    <x v="16"/>
    <s v="OP"/>
    <d v="2016-04-21T00:00:00"/>
    <d v="1899-12-30T09:45:00"/>
    <d v="1899-12-30T11:15:00"/>
    <x v="1"/>
    <n v="138"/>
    <n v="4"/>
    <n v="9"/>
    <n v="54"/>
    <d v="1899-12-30T09:54:00"/>
    <s v="UY3804"/>
    <x v="5"/>
    <x v="0"/>
    <m/>
    <s v="TXB"/>
    <x v="2"/>
  </r>
  <r>
    <x v="16"/>
    <s v="OP"/>
    <d v="2016-04-21T00:00:00"/>
    <d v="1899-12-30T09:45:00"/>
    <d v="1899-12-30T11:15:00"/>
    <x v="1"/>
    <n v="138"/>
    <n v="5"/>
    <n v="9"/>
    <n v="57"/>
    <d v="1899-12-30T09:57:00"/>
    <s v="WH8296"/>
    <x v="8"/>
    <x v="0"/>
    <m/>
    <s v="TXB"/>
    <x v="2"/>
  </r>
  <r>
    <x v="16"/>
    <s v="OP"/>
    <d v="2016-04-21T00:00:00"/>
    <d v="1899-12-30T09:45:00"/>
    <d v="1899-12-30T11:15:00"/>
    <x v="1"/>
    <n v="138"/>
    <n v="6"/>
    <n v="9"/>
    <n v="57"/>
    <d v="1899-12-30T09:57:00"/>
    <s v="VN2522"/>
    <x v="4"/>
    <x v="0"/>
    <m/>
    <s v="TXB"/>
    <x v="2"/>
  </r>
  <r>
    <x v="16"/>
    <s v="OP"/>
    <d v="2016-04-21T00:00:00"/>
    <d v="1899-12-30T09:45:00"/>
    <d v="1899-12-30T11:15:00"/>
    <x v="1"/>
    <n v="138"/>
    <n v="7"/>
    <n v="9"/>
    <n v="59"/>
    <d v="1899-12-30T09:59:00"/>
    <s v="VX4035"/>
    <x v="5"/>
    <x v="0"/>
    <m/>
    <s v="TXB"/>
    <x v="2"/>
  </r>
  <r>
    <x v="16"/>
    <s v="OP"/>
    <d v="2016-04-21T00:00:00"/>
    <d v="1899-12-30T09:45:00"/>
    <d v="1899-12-30T11:15:00"/>
    <x v="1"/>
    <n v="138"/>
    <n v="8"/>
    <n v="10"/>
    <n v="1"/>
    <d v="1899-12-30T10:01:00"/>
    <s v="XH4868"/>
    <x v="4"/>
    <x v="0"/>
    <m/>
    <s v="TXB"/>
    <x v="2"/>
  </r>
  <r>
    <x v="16"/>
    <s v="OP"/>
    <d v="2016-04-21T00:00:00"/>
    <d v="1899-12-30T09:45:00"/>
    <d v="1899-12-30T11:15:00"/>
    <x v="1"/>
    <n v="138"/>
    <n v="9"/>
    <n v="10"/>
    <n v="5"/>
    <d v="1899-12-30T10:05:00"/>
    <s v="UF3899"/>
    <x v="8"/>
    <x v="0"/>
    <m/>
    <s v="TXB"/>
    <x v="2"/>
  </r>
  <r>
    <x v="16"/>
    <s v="OP"/>
    <d v="2016-04-21T00:00:00"/>
    <d v="1899-12-30T09:45:00"/>
    <d v="1899-12-30T11:15:00"/>
    <x v="1"/>
    <n v="138"/>
    <n v="10"/>
    <n v="10"/>
    <n v="8"/>
    <d v="1899-12-30T10:08:00"/>
    <s v="XP6401"/>
    <x v="5"/>
    <x v="0"/>
    <m/>
    <s v="TXB"/>
    <x v="2"/>
  </r>
  <r>
    <x v="16"/>
    <s v="OP"/>
    <d v="2016-04-21T00:00:00"/>
    <d v="1899-12-30T09:45:00"/>
    <d v="1899-12-30T11:15:00"/>
    <x v="1"/>
    <n v="138"/>
    <n v="11"/>
    <n v="10"/>
    <n v="8"/>
    <d v="1899-12-30T10:08:00"/>
    <s v="XT7834"/>
    <x v="16"/>
    <x v="0"/>
    <m/>
    <s v="TXB"/>
    <x v="2"/>
  </r>
  <r>
    <x v="16"/>
    <s v="OP"/>
    <d v="2016-04-21T00:00:00"/>
    <d v="1899-12-30T09:45:00"/>
    <d v="1899-12-30T11:15:00"/>
    <x v="1"/>
    <n v="138"/>
    <n v="12"/>
    <n v="10"/>
    <n v="9"/>
    <d v="1899-12-30T10:09:00"/>
    <s v="XW8289"/>
    <x v="20"/>
    <x v="0"/>
    <m/>
    <s v="TXB"/>
    <x v="2"/>
  </r>
  <r>
    <x v="16"/>
    <s v="OP"/>
    <d v="2016-04-21T00:00:00"/>
    <d v="1899-12-30T09:45:00"/>
    <d v="1899-12-30T11:15:00"/>
    <x v="1"/>
    <n v="138"/>
    <n v="13"/>
    <n v="10"/>
    <n v="10"/>
    <d v="1899-12-30T10:10:00"/>
    <s v="YK4608"/>
    <x v="8"/>
    <x v="0"/>
    <m/>
    <s v="TXB"/>
    <x v="2"/>
  </r>
  <r>
    <x v="16"/>
    <s v="OP"/>
    <d v="2016-04-21T00:00:00"/>
    <d v="1899-12-30T09:45:00"/>
    <d v="1899-12-30T11:15:00"/>
    <x v="1"/>
    <n v="138"/>
    <n v="14"/>
    <n v="10"/>
    <n v="12"/>
    <d v="1899-12-30T10:12:00"/>
    <s v="XP6401"/>
    <x v="5"/>
    <x v="0"/>
    <m/>
    <s v="TXB"/>
    <x v="2"/>
  </r>
  <r>
    <x v="16"/>
    <s v="OP"/>
    <d v="2016-04-21T00:00:00"/>
    <d v="1899-12-30T09:45:00"/>
    <d v="1899-12-30T11:15:00"/>
    <x v="1"/>
    <n v="138"/>
    <n v="15"/>
    <n v="10"/>
    <n v="12"/>
    <d v="1899-12-30T10:12:00"/>
    <s v="WK1812"/>
    <x v="4"/>
    <x v="0"/>
    <m/>
    <s v="TXB"/>
    <x v="2"/>
  </r>
  <r>
    <x v="16"/>
    <s v="OP"/>
    <d v="2016-04-21T00:00:00"/>
    <d v="1899-12-30T09:45:00"/>
    <d v="1899-12-30T11:15:00"/>
    <x v="1"/>
    <n v="138"/>
    <n v="16"/>
    <n v="10"/>
    <n v="15"/>
    <d v="1899-12-30T10:15:00"/>
    <s v="XK6674"/>
    <x v="5"/>
    <x v="0"/>
    <m/>
    <s v="TXB"/>
    <x v="2"/>
  </r>
  <r>
    <x v="16"/>
    <s v="OP"/>
    <d v="2016-04-21T00:00:00"/>
    <d v="1899-12-30T09:45:00"/>
    <d v="1899-12-30T11:15:00"/>
    <x v="1"/>
    <n v="138"/>
    <n v="17"/>
    <n v="10"/>
    <n v="15"/>
    <d v="1899-12-30T10:15:00"/>
    <s v="FSBZ17"/>
    <x v="16"/>
    <x v="0"/>
    <m/>
    <s v="TXB"/>
    <x v="2"/>
  </r>
  <r>
    <x v="16"/>
    <s v="OP"/>
    <d v="2016-04-21T00:00:00"/>
    <d v="1899-12-30T09:45:00"/>
    <d v="1899-12-30T11:15:00"/>
    <x v="1"/>
    <n v="138"/>
    <n v="18"/>
    <n v="10"/>
    <n v="16"/>
    <d v="1899-12-30T10:16:00"/>
    <s v="YB7008"/>
    <x v="8"/>
    <x v="0"/>
    <m/>
    <s v="TXB"/>
    <x v="2"/>
  </r>
  <r>
    <x v="16"/>
    <s v="OP"/>
    <d v="2016-04-21T00:00:00"/>
    <d v="1899-12-30T09:45:00"/>
    <d v="1899-12-30T11:15:00"/>
    <x v="1"/>
    <n v="138"/>
    <n v="19"/>
    <n v="10"/>
    <n v="17"/>
    <d v="1899-12-30T10:17:00"/>
    <s v="YB8099"/>
    <x v="20"/>
    <x v="0"/>
    <m/>
    <s v="TXB"/>
    <x v="2"/>
  </r>
  <r>
    <x v="16"/>
    <s v="OP"/>
    <d v="2016-04-21T00:00:00"/>
    <d v="1899-12-30T09:45:00"/>
    <d v="1899-12-30T11:15:00"/>
    <x v="1"/>
    <n v="138"/>
    <n v="20"/>
    <n v="10"/>
    <n v="19"/>
    <d v="1899-12-30T10:19:00"/>
    <s v="XV9219"/>
    <x v="4"/>
    <x v="0"/>
    <m/>
    <s v="TXB"/>
    <x v="2"/>
  </r>
  <r>
    <x v="16"/>
    <s v="OP"/>
    <d v="2016-04-21T00:00:00"/>
    <d v="1899-12-30T09:45:00"/>
    <d v="1899-12-30T11:15:00"/>
    <x v="1"/>
    <n v="138"/>
    <n v="21"/>
    <n v="10"/>
    <n v="21"/>
    <d v="1899-12-30T10:21:00"/>
    <s v="UP2404"/>
    <x v="5"/>
    <x v="0"/>
    <m/>
    <s v="TXB"/>
    <x v="2"/>
  </r>
  <r>
    <x v="16"/>
    <s v="OP"/>
    <d v="2016-04-21T00:00:00"/>
    <d v="1899-12-30T09:45:00"/>
    <d v="1899-12-30T11:15:00"/>
    <x v="1"/>
    <n v="138"/>
    <n v="22"/>
    <n v="10"/>
    <n v="25"/>
    <d v="1899-12-30T10:25:00"/>
    <s v="WU1084"/>
    <x v="8"/>
    <x v="0"/>
    <m/>
    <s v="TXB"/>
    <x v="2"/>
  </r>
  <r>
    <x v="16"/>
    <s v="OP"/>
    <d v="2016-04-21T00:00:00"/>
    <d v="1899-12-30T09:45:00"/>
    <d v="1899-12-30T11:15:00"/>
    <x v="1"/>
    <n v="138"/>
    <n v="23"/>
    <n v="10"/>
    <n v="28"/>
    <d v="1899-12-30T10:28:00"/>
    <s v="UJ1084"/>
    <x v="16"/>
    <x v="0"/>
    <m/>
    <s v="TXB"/>
    <x v="2"/>
  </r>
  <r>
    <x v="16"/>
    <s v="OP"/>
    <d v="2016-04-21T00:00:00"/>
    <d v="1899-12-30T09:45:00"/>
    <d v="1899-12-30T11:15:00"/>
    <x v="1"/>
    <n v="138"/>
    <n v="24"/>
    <n v="10"/>
    <n v="29"/>
    <d v="1899-12-30T10:29:00"/>
    <s v="ZV4253"/>
    <x v="20"/>
    <x v="0"/>
    <m/>
    <s v="TXB"/>
    <x v="2"/>
  </r>
  <r>
    <x v="16"/>
    <s v="OP"/>
    <d v="2016-04-21T00:00:00"/>
    <d v="1899-12-30T09:45:00"/>
    <d v="1899-12-30T11:15:00"/>
    <x v="1"/>
    <n v="138"/>
    <n v="25"/>
    <n v="10"/>
    <n v="30"/>
    <d v="1899-12-30T10:30:00"/>
    <s v="VA8209"/>
    <x v="8"/>
    <x v="0"/>
    <m/>
    <s v="TXB"/>
    <x v="2"/>
  </r>
  <r>
    <x v="16"/>
    <s v="OP"/>
    <d v="2016-04-21T00:00:00"/>
    <d v="1899-12-30T09:45:00"/>
    <d v="1899-12-30T11:15:00"/>
    <x v="1"/>
    <n v="138"/>
    <n v="26"/>
    <n v="10"/>
    <n v="34"/>
    <d v="1899-12-30T10:34:00"/>
    <s v="XC7636"/>
    <x v="5"/>
    <x v="0"/>
    <m/>
    <s v="TXB"/>
    <x v="2"/>
  </r>
  <r>
    <x v="16"/>
    <s v="OP"/>
    <d v="2016-04-21T00:00:00"/>
    <d v="1899-12-30T09:45:00"/>
    <d v="1899-12-30T11:15:00"/>
    <x v="1"/>
    <n v="138"/>
    <n v="27"/>
    <n v="10"/>
    <n v="39"/>
    <d v="1899-12-30T10:39:00"/>
    <s v="WT1863"/>
    <x v="8"/>
    <x v="0"/>
    <m/>
    <s v="TXB"/>
    <x v="2"/>
  </r>
  <r>
    <x v="16"/>
    <s v="OP"/>
    <d v="2016-04-21T00:00:00"/>
    <d v="1899-12-30T09:45:00"/>
    <d v="1899-12-30T11:15:00"/>
    <x v="1"/>
    <n v="138"/>
    <n v="28"/>
    <n v="10"/>
    <n v="41"/>
    <d v="1899-12-30T10:41:00"/>
    <s v="YK4814"/>
    <x v="5"/>
    <x v="0"/>
    <m/>
    <s v="TXB"/>
    <x v="2"/>
  </r>
  <r>
    <x v="16"/>
    <s v="OP"/>
    <d v="2016-04-21T00:00:00"/>
    <d v="1899-12-30T09:45:00"/>
    <d v="1899-12-30T11:15:00"/>
    <x v="1"/>
    <n v="138"/>
    <n v="29"/>
    <n v="10"/>
    <n v="41"/>
    <d v="1899-12-30T10:41:00"/>
    <s v="HWCW50"/>
    <x v="20"/>
    <x v="0"/>
    <m/>
    <s v="TXB"/>
    <x v="2"/>
  </r>
  <r>
    <x v="16"/>
    <s v="OP"/>
    <d v="2016-04-21T00:00:00"/>
    <d v="1899-12-30T09:45:00"/>
    <d v="1899-12-30T11:15:00"/>
    <x v="1"/>
    <n v="139"/>
    <n v="1"/>
    <n v="10"/>
    <n v="44"/>
    <d v="1899-12-30T10:44:00"/>
    <s v="UR7447"/>
    <x v="8"/>
    <x v="0"/>
    <m/>
    <s v="TXB"/>
    <x v="2"/>
  </r>
  <r>
    <x v="16"/>
    <s v="OP"/>
    <d v="2016-04-21T00:00:00"/>
    <d v="1899-12-30T09:45:00"/>
    <d v="1899-12-30T11:15:00"/>
    <x v="1"/>
    <n v="139"/>
    <n v="2"/>
    <n v="10"/>
    <n v="49"/>
    <d v="1899-12-30T10:49:00"/>
    <s v="SV4794"/>
    <x v="4"/>
    <x v="0"/>
    <m/>
    <s v="TXB"/>
    <x v="2"/>
  </r>
  <r>
    <x v="16"/>
    <s v="OP"/>
    <d v="2016-04-21T00:00:00"/>
    <d v="1899-12-30T09:45:00"/>
    <d v="1899-12-30T11:15:00"/>
    <x v="1"/>
    <n v="139"/>
    <n v="3"/>
    <n v="10"/>
    <n v="50"/>
    <d v="1899-12-30T10:50:00"/>
    <s v="TP6745"/>
    <x v="5"/>
    <x v="0"/>
    <m/>
    <s v="TXB"/>
    <x v="2"/>
  </r>
  <r>
    <x v="16"/>
    <s v="OP"/>
    <d v="2016-04-21T00:00:00"/>
    <d v="1899-12-30T09:45:00"/>
    <d v="1899-12-30T11:15:00"/>
    <x v="1"/>
    <n v="139"/>
    <n v="4"/>
    <n v="10"/>
    <n v="53"/>
    <d v="1899-12-30T10:53:00"/>
    <s v="RK2521"/>
    <x v="8"/>
    <x v="0"/>
    <m/>
    <s v="TXB"/>
    <x v="2"/>
  </r>
  <r>
    <x v="16"/>
    <s v="OP"/>
    <d v="2016-04-21T00:00:00"/>
    <d v="1899-12-30T09:45:00"/>
    <d v="1899-12-30T11:15:00"/>
    <x v="1"/>
    <n v="139"/>
    <n v="5"/>
    <n v="10"/>
    <n v="56"/>
    <d v="1899-12-30T10:56:00"/>
    <s v="WY6700"/>
    <x v="8"/>
    <x v="0"/>
    <m/>
    <s v="TXB"/>
    <x v="2"/>
  </r>
  <r>
    <x v="16"/>
    <s v="OP"/>
    <d v="2016-04-21T00:00:00"/>
    <d v="1899-12-30T09:45:00"/>
    <d v="1899-12-30T11:15:00"/>
    <x v="1"/>
    <n v="139"/>
    <n v="6"/>
    <n v="10"/>
    <n v="58"/>
    <d v="1899-12-30T10:58:00"/>
    <s v="VX8860"/>
    <x v="5"/>
    <x v="0"/>
    <m/>
    <s v="TXB"/>
    <x v="2"/>
  </r>
  <r>
    <x v="16"/>
    <s v="OP"/>
    <d v="2016-04-21T00:00:00"/>
    <d v="1899-12-30T09:45:00"/>
    <d v="1899-12-30T11:15:00"/>
    <x v="1"/>
    <n v="139"/>
    <n v="7"/>
    <n v="10"/>
    <n v="58"/>
    <d v="1899-12-30T10:58:00"/>
    <s v="FYCC32"/>
    <x v="20"/>
    <x v="0"/>
    <m/>
    <s v="TXB"/>
    <x v="2"/>
  </r>
  <r>
    <x v="16"/>
    <s v="OP"/>
    <d v="2016-04-21T00:00:00"/>
    <d v="1899-12-30T09:45:00"/>
    <d v="1899-12-30T11:15:00"/>
    <x v="1"/>
    <n v="139"/>
    <n v="8"/>
    <n v="11"/>
    <n v="1"/>
    <d v="1899-12-30T11:01:00"/>
    <s v="ZL3344"/>
    <x v="16"/>
    <x v="0"/>
    <m/>
    <s v="TXB"/>
    <x v="2"/>
  </r>
  <r>
    <x v="16"/>
    <s v="OP"/>
    <d v="2016-04-21T00:00:00"/>
    <d v="1899-12-30T09:45:00"/>
    <d v="1899-12-30T11:15:00"/>
    <x v="1"/>
    <n v="139"/>
    <n v="9"/>
    <n v="11"/>
    <n v="2"/>
    <d v="1899-12-30T11:02:00"/>
    <s v="VX2692"/>
    <x v="4"/>
    <x v="0"/>
    <m/>
    <s v="TXB"/>
    <x v="2"/>
  </r>
  <r>
    <x v="16"/>
    <s v="OP"/>
    <d v="2016-04-21T00:00:00"/>
    <d v="1899-12-30T09:45:00"/>
    <d v="1899-12-30T11:15:00"/>
    <x v="1"/>
    <n v="139"/>
    <n v="10"/>
    <n v="11"/>
    <n v="4"/>
    <d v="1899-12-30T11:04:00"/>
    <s v="ZL5402"/>
    <x v="5"/>
    <x v="0"/>
    <m/>
    <s v="TXB"/>
    <x v="2"/>
  </r>
  <r>
    <x v="16"/>
    <s v="OP"/>
    <d v="2016-04-21T00:00:00"/>
    <d v="1899-12-30T09:45:00"/>
    <d v="1899-12-30T11:15:00"/>
    <x v="1"/>
    <n v="139"/>
    <n v="11"/>
    <n v="11"/>
    <n v="9"/>
    <d v="1899-12-30T11:09:00"/>
    <s v="YC9518"/>
    <x v="8"/>
    <x v="0"/>
    <m/>
    <s v="TXB"/>
    <x v="2"/>
  </r>
  <r>
    <x v="16"/>
    <s v="OP"/>
    <d v="2016-04-21T00:00:00"/>
    <d v="1899-12-30T09:45:00"/>
    <d v="1899-12-30T11:15:00"/>
    <x v="1"/>
    <n v="139"/>
    <n v="12"/>
    <n v="11"/>
    <n v="11"/>
    <d v="1899-12-30T11:11:00"/>
    <s v="XT7450"/>
    <x v="20"/>
    <x v="0"/>
    <m/>
    <s v="TXB"/>
    <x v="2"/>
  </r>
  <r>
    <x v="16"/>
    <s v="OP"/>
    <d v="2016-04-21T00:00:00"/>
    <d v="1899-12-30T09:45:00"/>
    <d v="1899-12-30T11:15:00"/>
    <x v="1"/>
    <n v="139"/>
    <n v="13"/>
    <n v="11"/>
    <n v="13"/>
    <d v="1899-12-30T11:13:00"/>
    <s v="FRKF46"/>
    <x v="16"/>
    <x v="0"/>
    <m/>
    <s v="TXB"/>
    <x v="2"/>
  </r>
  <r>
    <x v="16"/>
    <s v="OP"/>
    <d v="2016-04-21T00:00:00"/>
    <d v="1899-12-30T09:45:00"/>
    <d v="1899-12-30T11:15:00"/>
    <x v="1"/>
    <n v="139"/>
    <n v="14"/>
    <n v="11"/>
    <n v="13"/>
    <d v="1899-12-30T11:13:00"/>
    <s v="PZ6073"/>
    <x v="5"/>
    <x v="0"/>
    <m/>
    <s v="TXB"/>
    <x v="2"/>
  </r>
  <r>
    <x v="16"/>
    <s v="OP"/>
    <d v="2016-04-21T00:00:00"/>
    <d v="1899-12-30T12:45:00"/>
    <d v="1899-12-30T14:15:00"/>
    <x v="2"/>
    <n v="139"/>
    <n v="16"/>
    <n v="12"/>
    <n v="45"/>
    <d v="1899-12-30T12:45:00"/>
    <s v="YH2184"/>
    <x v="4"/>
    <x v="0"/>
    <m/>
    <s v="TXB"/>
    <x v="2"/>
  </r>
  <r>
    <x v="16"/>
    <s v="OP"/>
    <d v="2016-04-21T00:00:00"/>
    <d v="1899-12-30T12:45:00"/>
    <d v="1899-12-30T14:15:00"/>
    <x v="2"/>
    <n v="139"/>
    <n v="17"/>
    <n v="12"/>
    <n v="45"/>
    <d v="1899-12-30T12:45:00"/>
    <s v="VP2351"/>
    <x v="8"/>
    <x v="0"/>
    <m/>
    <s v="TXB"/>
    <x v="2"/>
  </r>
  <r>
    <x v="16"/>
    <s v="OP"/>
    <d v="2016-04-21T00:00:00"/>
    <d v="1899-12-30T12:45:00"/>
    <d v="1899-12-30T14:15:00"/>
    <x v="2"/>
    <n v="139"/>
    <n v="18"/>
    <n v="12"/>
    <n v="46"/>
    <d v="1899-12-30T12:46:00"/>
    <s v="XV9202"/>
    <x v="16"/>
    <x v="0"/>
    <m/>
    <s v="TXB"/>
    <x v="2"/>
  </r>
  <r>
    <x v="16"/>
    <s v="OP"/>
    <d v="2016-04-21T00:00:00"/>
    <d v="1899-12-30T12:45:00"/>
    <d v="1899-12-30T14:15:00"/>
    <x v="2"/>
    <n v="139"/>
    <n v="19"/>
    <n v="12"/>
    <n v="49"/>
    <d v="1899-12-30T12:49:00"/>
    <s v="VN2522"/>
    <x v="5"/>
    <x v="0"/>
    <m/>
    <s v="TXB"/>
    <x v="2"/>
  </r>
  <r>
    <x v="16"/>
    <s v="OP"/>
    <d v="2016-04-21T00:00:00"/>
    <d v="1899-12-30T12:45:00"/>
    <d v="1899-12-30T14:15:00"/>
    <x v="2"/>
    <n v="139"/>
    <n v="20"/>
    <n v="12"/>
    <n v="50"/>
    <d v="1899-12-30T12:50:00"/>
    <s v="BFGD28"/>
    <x v="20"/>
    <x v="0"/>
    <m/>
    <s v="TXB"/>
    <x v="2"/>
  </r>
  <r>
    <x v="16"/>
    <s v="OP"/>
    <d v="2016-04-21T00:00:00"/>
    <d v="1899-12-30T12:45:00"/>
    <d v="1899-12-30T14:15:00"/>
    <x v="2"/>
    <n v="139"/>
    <n v="21"/>
    <n v="12"/>
    <n v="49"/>
    <d v="1899-12-30T12:49:00"/>
    <s v="PV7436"/>
    <x v="8"/>
    <x v="0"/>
    <m/>
    <s v="TXB"/>
    <x v="2"/>
  </r>
  <r>
    <x v="16"/>
    <s v="OP"/>
    <d v="2016-04-21T00:00:00"/>
    <d v="1899-12-30T12:45:00"/>
    <d v="1899-12-30T14:15:00"/>
    <x v="2"/>
    <n v="139"/>
    <n v="22"/>
    <n v="12"/>
    <n v="55"/>
    <d v="1899-12-30T12:55:00"/>
    <s v="UL4858"/>
    <x v="16"/>
    <x v="0"/>
    <m/>
    <s v="TXB"/>
    <x v="2"/>
  </r>
  <r>
    <x v="16"/>
    <s v="OP"/>
    <d v="2016-04-21T00:00:00"/>
    <d v="1899-12-30T12:45:00"/>
    <d v="1899-12-30T14:15:00"/>
    <x v="2"/>
    <n v="139"/>
    <n v="23"/>
    <n v="12"/>
    <n v="58"/>
    <d v="1899-12-30T12:58:00"/>
    <s v="ZS5555"/>
    <x v="5"/>
    <x v="0"/>
    <m/>
    <s v="TXB"/>
    <x v="2"/>
  </r>
  <r>
    <x v="16"/>
    <s v="OP"/>
    <d v="2016-04-21T00:00:00"/>
    <d v="1899-12-30T12:45:00"/>
    <d v="1899-12-30T14:15:00"/>
    <x v="2"/>
    <n v="139"/>
    <n v="24"/>
    <n v="12"/>
    <n v="55"/>
    <d v="1899-12-30T12:55:00"/>
    <s v="VE6184"/>
    <x v="8"/>
    <x v="0"/>
    <m/>
    <s v="TXB"/>
    <x v="2"/>
  </r>
  <r>
    <x v="16"/>
    <s v="OP"/>
    <d v="2016-04-21T00:00:00"/>
    <d v="1899-12-30T12:45:00"/>
    <d v="1899-12-30T14:15:00"/>
    <x v="2"/>
    <n v="139"/>
    <n v="25"/>
    <n v="13"/>
    <n v="11"/>
    <d v="1899-12-30T13:11:00"/>
    <s v="XH4868"/>
    <x v="5"/>
    <x v="0"/>
    <m/>
    <s v="TXB"/>
    <x v="2"/>
  </r>
  <r>
    <x v="16"/>
    <s v="OP"/>
    <d v="2016-04-21T00:00:00"/>
    <d v="1899-12-30T12:45:00"/>
    <d v="1899-12-30T14:15:00"/>
    <x v="2"/>
    <n v="139"/>
    <n v="26"/>
    <n v="13"/>
    <n v="12"/>
    <d v="1899-12-30T13:12:00"/>
    <s v="CFYS51"/>
    <x v="20"/>
    <x v="0"/>
    <m/>
    <s v="TXB"/>
    <x v="2"/>
  </r>
  <r>
    <x v="16"/>
    <s v="OP"/>
    <d v="2016-04-21T00:00:00"/>
    <d v="1899-12-30T12:45:00"/>
    <d v="1899-12-30T14:15:00"/>
    <x v="2"/>
    <n v="139"/>
    <n v="27"/>
    <n v="13"/>
    <n v="14"/>
    <d v="1899-12-30T13:14:00"/>
    <s v="XW8289"/>
    <x v="16"/>
    <x v="0"/>
    <m/>
    <s v="TXB"/>
    <x v="2"/>
  </r>
  <r>
    <x v="16"/>
    <s v="OP"/>
    <d v="2016-04-21T00:00:00"/>
    <d v="1899-12-30T12:45:00"/>
    <d v="1899-12-30T14:15:00"/>
    <x v="2"/>
    <n v="139"/>
    <n v="28"/>
    <n v="13"/>
    <n v="14"/>
    <d v="1899-12-30T13:14:00"/>
    <s v="XV2271"/>
    <x v="8"/>
    <x v="0"/>
    <m/>
    <s v="TXB"/>
    <x v="2"/>
  </r>
  <r>
    <x v="16"/>
    <s v="OP"/>
    <d v="2016-04-21T00:00:00"/>
    <d v="1899-12-30T12:45:00"/>
    <d v="1899-12-30T14:15:00"/>
    <x v="2"/>
    <n v="139"/>
    <n v="29"/>
    <n v="13"/>
    <n v="18"/>
    <d v="1899-12-30T13:18:00"/>
    <s v="WK1812"/>
    <x v="5"/>
    <x v="0"/>
    <m/>
    <s v="TXB"/>
    <x v="2"/>
  </r>
  <r>
    <x v="16"/>
    <s v="OP"/>
    <d v="2016-04-21T00:00:00"/>
    <d v="1899-12-30T12:45:00"/>
    <d v="1899-12-30T14:15:00"/>
    <x v="2"/>
    <n v="139"/>
    <n v="30"/>
    <n v="13"/>
    <n v="19"/>
    <d v="1899-12-30T13:19:00"/>
    <s v="UF9545"/>
    <x v="4"/>
    <x v="0"/>
    <m/>
    <s v="TXB"/>
    <x v="2"/>
  </r>
  <r>
    <x v="16"/>
    <s v="OP"/>
    <d v="2016-04-21T00:00:00"/>
    <d v="1899-12-30T12:45:00"/>
    <d v="1899-12-30T14:15:00"/>
    <x v="2"/>
    <n v="140"/>
    <n v="1"/>
    <n v="13"/>
    <n v="20"/>
    <d v="1899-12-30T13:20:00"/>
    <s v="YB8099"/>
    <x v="16"/>
    <x v="0"/>
    <m/>
    <s v="TXB"/>
    <x v="2"/>
  </r>
  <r>
    <x v="16"/>
    <s v="OP"/>
    <d v="2016-04-21T00:00:00"/>
    <d v="1899-12-30T12:45:00"/>
    <d v="1899-12-30T14:15:00"/>
    <x v="2"/>
    <n v="140"/>
    <n v="2"/>
    <n v="13"/>
    <n v="22"/>
    <d v="1899-12-30T13:22:00"/>
    <s v="NP3986"/>
    <x v="8"/>
    <x v="0"/>
    <m/>
    <s v="TXB"/>
    <x v="2"/>
  </r>
  <r>
    <x v="16"/>
    <s v="OP"/>
    <d v="2016-04-21T00:00:00"/>
    <d v="1899-12-30T12:45:00"/>
    <d v="1899-12-30T14:15:00"/>
    <x v="2"/>
    <n v="140"/>
    <n v="3"/>
    <n v="13"/>
    <n v="22"/>
    <d v="1899-12-30T13:22:00"/>
    <s v="DPTC23"/>
    <x v="20"/>
    <x v="0"/>
    <m/>
    <s v="TXB"/>
    <x v="2"/>
  </r>
  <r>
    <x v="16"/>
    <s v="OP"/>
    <d v="2016-04-21T00:00:00"/>
    <d v="1899-12-30T12:45:00"/>
    <d v="1899-12-30T14:15:00"/>
    <x v="2"/>
    <n v="140"/>
    <n v="4"/>
    <n v="13"/>
    <n v="33"/>
    <d v="1899-12-30T13:33:00"/>
    <s v="XV9219"/>
    <x v="5"/>
    <x v="0"/>
    <m/>
    <s v="TXB"/>
    <x v="2"/>
  </r>
  <r>
    <x v="16"/>
    <s v="OP"/>
    <d v="2016-04-21T00:00:00"/>
    <d v="1899-12-30T12:45:00"/>
    <d v="1899-12-30T14:15:00"/>
    <x v="2"/>
    <n v="140"/>
    <n v="5"/>
    <n v="13"/>
    <n v="38"/>
    <d v="1899-12-30T13:38:00"/>
    <s v="ZV4253"/>
    <x v="16"/>
    <x v="0"/>
    <m/>
    <s v="TXB"/>
    <x v="2"/>
  </r>
  <r>
    <x v="16"/>
    <s v="OP"/>
    <d v="2016-04-21T00:00:00"/>
    <d v="1899-12-30T12:45:00"/>
    <d v="1899-12-30T14:15:00"/>
    <x v="2"/>
    <n v="140"/>
    <n v="6"/>
    <n v="13"/>
    <n v="42"/>
    <d v="1899-12-30T13:42:00"/>
    <s v="BLYR49"/>
    <x v="20"/>
    <x v="0"/>
    <m/>
    <s v="TXB"/>
    <x v="2"/>
  </r>
  <r>
    <x v="16"/>
    <s v="OP"/>
    <d v="2016-04-21T00:00:00"/>
    <d v="1899-12-30T12:45:00"/>
    <d v="1899-12-30T14:15:00"/>
    <x v="2"/>
    <n v="140"/>
    <n v="7"/>
    <n v="13"/>
    <n v="45"/>
    <d v="1899-12-30T13:45:00"/>
    <s v="YX6744"/>
    <x v="8"/>
    <x v="0"/>
    <m/>
    <s v="TXB"/>
    <x v="2"/>
  </r>
  <r>
    <x v="16"/>
    <s v="OP"/>
    <d v="2016-04-21T00:00:00"/>
    <d v="1899-12-30T12:45:00"/>
    <d v="1899-12-30T14:15:00"/>
    <x v="2"/>
    <n v="140"/>
    <n v="8"/>
    <n v="13"/>
    <n v="49"/>
    <d v="1899-12-30T13:49:00"/>
    <s v="VY3726"/>
    <x v="5"/>
    <x v="0"/>
    <m/>
    <s v="TXB"/>
    <x v="2"/>
  </r>
  <r>
    <x v="16"/>
    <s v="OP"/>
    <d v="2016-04-21T00:00:00"/>
    <d v="1899-12-30T12:45:00"/>
    <d v="1899-12-30T14:15:00"/>
    <x v="2"/>
    <n v="140"/>
    <n v="9"/>
    <n v="13"/>
    <n v="49"/>
    <d v="1899-12-30T13:49:00"/>
    <s v="HWCW50"/>
    <x v="16"/>
    <x v="0"/>
    <m/>
    <s v="TXB"/>
    <x v="2"/>
  </r>
  <r>
    <x v="16"/>
    <s v="OP"/>
    <d v="2016-04-21T00:00:00"/>
    <d v="1899-12-30T12:45:00"/>
    <d v="1899-12-30T14:15:00"/>
    <x v="2"/>
    <n v="140"/>
    <n v="10"/>
    <n v="13"/>
    <n v="51"/>
    <d v="1899-12-30T13:51:00"/>
    <s v="YD1031"/>
    <x v="8"/>
    <x v="0"/>
    <m/>
    <s v="TXB"/>
    <x v="2"/>
  </r>
  <r>
    <x v="16"/>
    <s v="OP"/>
    <d v="2016-04-21T00:00:00"/>
    <d v="1899-12-30T12:45:00"/>
    <d v="1899-12-30T14:15:00"/>
    <x v="2"/>
    <n v="140"/>
    <n v="11"/>
    <n v="13"/>
    <n v="55"/>
    <d v="1899-12-30T13:55:00"/>
    <s v="SV4794"/>
    <x v="5"/>
    <x v="0"/>
    <m/>
    <s v="TXB"/>
    <x v="2"/>
  </r>
  <r>
    <x v="16"/>
    <s v="OP"/>
    <d v="2016-04-21T00:00:00"/>
    <d v="1899-12-30T12:45:00"/>
    <d v="1899-12-30T14:15:00"/>
    <x v="2"/>
    <n v="140"/>
    <n v="12"/>
    <n v="13"/>
    <n v="55"/>
    <d v="1899-12-30T13:55:00"/>
    <s v="VV1282"/>
    <x v="8"/>
    <x v="0"/>
    <m/>
    <s v="TXB"/>
    <x v="2"/>
  </r>
  <r>
    <x v="16"/>
    <s v="OP"/>
    <d v="2016-04-21T00:00:00"/>
    <d v="1899-12-30T12:45:00"/>
    <d v="1899-12-30T14:15:00"/>
    <x v="2"/>
    <n v="140"/>
    <n v="13"/>
    <n v="13"/>
    <n v="59"/>
    <d v="1899-12-30T13:59:00"/>
    <s v="FYCC32"/>
    <x v="16"/>
    <x v="0"/>
    <m/>
    <s v="TXB"/>
    <x v="2"/>
  </r>
  <r>
    <x v="16"/>
    <s v="OP"/>
    <d v="2016-04-21T00:00:00"/>
    <d v="1899-12-30T12:45:00"/>
    <d v="1899-12-30T14:15:00"/>
    <x v="2"/>
    <n v="140"/>
    <n v="14"/>
    <n v="13"/>
    <n v="59"/>
    <d v="1899-12-30T13:59:00"/>
    <s v="BWDF13"/>
    <x v="20"/>
    <x v="0"/>
    <m/>
    <s v="TXB"/>
    <x v="2"/>
  </r>
  <r>
    <x v="16"/>
    <s v="OP"/>
    <d v="2016-04-21T00:00:00"/>
    <d v="1899-12-30T12:45:00"/>
    <d v="1899-12-30T14:15:00"/>
    <x v="2"/>
    <n v="140"/>
    <n v="15"/>
    <n v="14"/>
    <n v="3"/>
    <d v="1899-12-30T14:03:00"/>
    <s v="YD8412"/>
    <x v="8"/>
    <x v="0"/>
    <m/>
    <s v="TXB"/>
    <x v="2"/>
  </r>
  <r>
    <x v="16"/>
    <s v="OP"/>
    <d v="2016-04-21T00:00:00"/>
    <d v="1899-12-30T12:45:00"/>
    <d v="1899-12-30T14:15:00"/>
    <x v="2"/>
    <n v="140"/>
    <n v="16"/>
    <n v="14"/>
    <n v="8"/>
    <d v="1899-12-30T14:08:00"/>
    <s v="BHDF14"/>
    <x v="20"/>
    <x v="0"/>
    <m/>
    <s v="TXB"/>
    <x v="2"/>
  </r>
  <r>
    <x v="16"/>
    <s v="OP"/>
    <d v="2016-04-21T00:00:00"/>
    <d v="1899-12-30T12:45:00"/>
    <d v="1899-12-30T14:15:00"/>
    <x v="2"/>
    <n v="140"/>
    <n v="17"/>
    <n v="14"/>
    <n v="11"/>
    <d v="1899-12-30T14:11:00"/>
    <s v="XT7450"/>
    <x v="16"/>
    <x v="0"/>
    <m/>
    <s v="TXB"/>
    <x v="2"/>
  </r>
  <r>
    <x v="16"/>
    <s v="OP"/>
    <d v="2016-04-21T00:00:00"/>
    <d v="1899-12-30T12:45:00"/>
    <d v="1899-12-30T14:15:00"/>
    <x v="2"/>
    <n v="140"/>
    <n v="18"/>
    <n v="14"/>
    <n v="13"/>
    <d v="1899-12-30T14:13:00"/>
    <s v="UY3804"/>
    <x v="8"/>
    <x v="0"/>
    <m/>
    <s v="TXB"/>
    <x v="2"/>
  </r>
  <r>
    <x v="16"/>
    <s v="OP"/>
    <d v="2016-04-21T00:00:00"/>
    <d v="1899-12-30T17:45:00"/>
    <d v="1899-12-30T19:15:00"/>
    <x v="3"/>
    <n v="141"/>
    <n v="1"/>
    <n v="17"/>
    <n v="45"/>
    <d v="1899-12-30T17:45:00"/>
    <s v="ZV4253"/>
    <x v="20"/>
    <x v="0"/>
    <s v="REG"/>
    <s v="TXB"/>
    <x v="0"/>
  </r>
  <r>
    <x v="16"/>
    <s v="OP"/>
    <d v="2016-04-21T00:00:00"/>
    <d v="1899-12-30T17:45:00"/>
    <d v="1899-12-30T19:15:00"/>
    <x v="3"/>
    <n v="141"/>
    <n v="2"/>
    <n v="17"/>
    <n v="57"/>
    <d v="1899-12-30T17:57:00"/>
    <s v="VU7589"/>
    <x v="5"/>
    <x v="0"/>
    <s v="IDA"/>
    <s v="TXB"/>
    <x v="0"/>
  </r>
  <r>
    <x v="16"/>
    <s v="OP"/>
    <d v="2016-04-21T00:00:00"/>
    <d v="1899-12-30T17:45:00"/>
    <d v="1899-12-30T19:15:00"/>
    <x v="3"/>
    <n v="141"/>
    <n v="3"/>
    <n v="17"/>
    <n v="58"/>
    <d v="1899-12-30T17:58:00"/>
    <s v="VX8865"/>
    <x v="16"/>
    <x v="0"/>
    <s v="IDA"/>
    <s v="TXB"/>
    <x v="0"/>
  </r>
  <r>
    <x v="16"/>
    <s v="OP"/>
    <d v="2016-04-21T00:00:00"/>
    <d v="1899-12-30T17:45:00"/>
    <d v="1899-12-30T19:15:00"/>
    <x v="3"/>
    <n v="141"/>
    <n v="4"/>
    <n v="18"/>
    <n v="0"/>
    <d v="1899-12-30T18:00:00"/>
    <s v="WH8296"/>
    <x v="8"/>
    <x v="0"/>
    <s v="IDA"/>
    <s v="TXB"/>
    <x v="0"/>
  </r>
  <r>
    <x v="16"/>
    <s v="OP"/>
    <d v="2016-04-21T00:00:00"/>
    <d v="1899-12-30T17:45:00"/>
    <d v="1899-12-30T19:15:00"/>
    <x v="3"/>
    <n v="141"/>
    <n v="5"/>
    <n v="18"/>
    <n v="1"/>
    <d v="1899-12-30T18:01:00"/>
    <s v="ZN5056"/>
    <x v="4"/>
    <x v="0"/>
    <s v="IDA"/>
    <s v="TXB"/>
    <x v="2"/>
  </r>
  <r>
    <x v="16"/>
    <s v="OP"/>
    <d v="2016-04-21T00:00:00"/>
    <d v="1899-12-30T17:45:00"/>
    <d v="1899-12-30T19:15:00"/>
    <x v="3"/>
    <n v="141"/>
    <n v="6"/>
    <n v="18"/>
    <n v="5"/>
    <d v="1899-12-30T18:05:00"/>
    <s v="HWCW50"/>
    <x v="20"/>
    <x v="0"/>
    <s v="REG"/>
    <s v="TXB"/>
    <x v="0"/>
  </r>
  <r>
    <x v="16"/>
    <s v="OP"/>
    <d v="2016-04-21T00:00:00"/>
    <d v="1899-12-30T17:45:00"/>
    <d v="1899-12-30T19:15:00"/>
    <x v="3"/>
    <n v="141"/>
    <n v="7"/>
    <n v="18"/>
    <n v="6"/>
    <d v="1899-12-30T18:06:00"/>
    <s v="XU760"/>
    <x v="5"/>
    <x v="0"/>
    <s v="IDA"/>
    <s v="TXB"/>
    <x v="2"/>
  </r>
  <r>
    <x v="16"/>
    <s v="OP"/>
    <d v="2016-04-21T00:00:00"/>
    <d v="1899-12-30T17:45:00"/>
    <d v="1899-12-30T19:15:00"/>
    <x v="3"/>
    <n v="141"/>
    <n v="8"/>
    <n v="18"/>
    <n v="7"/>
    <d v="1899-12-30T18:07:00"/>
    <s v="ZS5445"/>
    <x v="8"/>
    <x v="0"/>
    <s v="IDA"/>
    <s v="TXB"/>
    <x v="0"/>
  </r>
  <r>
    <x v="16"/>
    <s v="OP"/>
    <d v="2016-04-21T00:00:00"/>
    <d v="1899-12-30T17:45:00"/>
    <d v="1899-12-30T19:15:00"/>
    <x v="3"/>
    <n v="141"/>
    <n v="9"/>
    <n v="18"/>
    <n v="9"/>
    <d v="1899-12-30T18:09:00"/>
    <s v="VX4031"/>
    <x v="8"/>
    <x v="0"/>
    <s v="IDA"/>
    <s v="TXB"/>
    <x v="2"/>
  </r>
  <r>
    <x v="16"/>
    <s v="OP"/>
    <d v="2016-04-21T00:00:00"/>
    <d v="1899-12-30T17:45:00"/>
    <d v="1899-12-30T19:15:00"/>
    <x v="3"/>
    <n v="141"/>
    <n v="10"/>
    <n v="18"/>
    <n v="14"/>
    <d v="1899-12-30T18:14:00"/>
    <s v="ZL3344"/>
    <x v="16"/>
    <x v="0"/>
    <s v="IDA"/>
    <s v="TXB"/>
    <x v="1"/>
  </r>
  <r>
    <x v="16"/>
    <s v="OP"/>
    <d v="2016-04-21T00:00:00"/>
    <d v="1899-12-30T17:45:00"/>
    <d v="1899-12-30T19:15:00"/>
    <x v="3"/>
    <n v="141"/>
    <n v="11"/>
    <n v="18"/>
    <n v="15"/>
    <d v="1899-12-30T18:15:00"/>
    <s v="NB8251"/>
    <x v="4"/>
    <x v="0"/>
    <s v="IDA"/>
    <s v="TXB"/>
    <x v="2"/>
  </r>
  <r>
    <x v="16"/>
    <s v="OP"/>
    <d v="2016-04-21T00:00:00"/>
    <d v="1899-12-30T17:45:00"/>
    <d v="1899-12-30T19:15:00"/>
    <x v="3"/>
    <n v="141"/>
    <n v="12"/>
    <n v="18"/>
    <n v="17"/>
    <d v="1899-12-30T18:17:00"/>
    <s v="XN7613"/>
    <x v="5"/>
    <x v="0"/>
    <s v="IDA"/>
    <s v="TXB"/>
    <x v="1"/>
  </r>
  <r>
    <x v="16"/>
    <s v="OP"/>
    <d v="2016-04-21T00:00:00"/>
    <d v="1899-12-30T17:45:00"/>
    <d v="1899-12-30T19:15:00"/>
    <x v="3"/>
    <n v="141"/>
    <n v="13"/>
    <n v="18"/>
    <n v="21"/>
    <d v="1899-12-30T18:21:00"/>
    <s v="FYCC32"/>
    <x v="20"/>
    <x v="0"/>
    <s v="REG"/>
    <s v="TXB"/>
    <x v="3"/>
  </r>
  <r>
    <x v="16"/>
    <s v="OP"/>
    <d v="2016-04-21T00:00:00"/>
    <d v="1899-12-30T17:45:00"/>
    <d v="1899-12-30T19:15:00"/>
    <x v="3"/>
    <n v="141"/>
    <n v="14"/>
    <n v="18"/>
    <n v="23"/>
    <d v="1899-12-30T18:23:00"/>
    <s v="XY9518"/>
    <x v="5"/>
    <x v="0"/>
    <m/>
    <s v="TXB"/>
    <x v="1"/>
  </r>
  <r>
    <x v="16"/>
    <s v="OP"/>
    <d v="2016-04-21T00:00:00"/>
    <d v="1899-12-30T17:45:00"/>
    <d v="1899-12-30T19:15:00"/>
    <x v="3"/>
    <n v="141"/>
    <n v="15"/>
    <n v="18"/>
    <n v="23"/>
    <d v="1899-12-30T18:23:00"/>
    <s v="VU7273"/>
    <x v="8"/>
    <x v="0"/>
    <m/>
    <s v="TXB"/>
    <x v="0"/>
  </r>
  <r>
    <x v="16"/>
    <s v="OP"/>
    <d v="2016-04-21T00:00:00"/>
    <d v="1899-12-30T17:45:00"/>
    <d v="1899-12-30T19:15:00"/>
    <x v="3"/>
    <n v="141"/>
    <n v="16"/>
    <n v="18"/>
    <n v="24"/>
    <d v="1899-12-30T18:24:00"/>
    <s v="FYBF71"/>
    <x v="16"/>
    <x v="0"/>
    <s v="IDA"/>
    <s v="TXB"/>
    <x v="1"/>
  </r>
  <r>
    <x v="16"/>
    <s v="OP"/>
    <d v="2016-04-21T00:00:00"/>
    <d v="1899-12-30T17:45:00"/>
    <d v="1899-12-30T19:15:00"/>
    <x v="3"/>
    <n v="141"/>
    <n v="17"/>
    <n v="18"/>
    <n v="32"/>
    <d v="1899-12-30T18:32:00"/>
    <s v="VL6308"/>
    <x v="8"/>
    <x v="0"/>
    <s v="IDA"/>
    <s v="TXB"/>
    <x v="0"/>
  </r>
  <r>
    <x v="16"/>
    <s v="OP"/>
    <d v="2016-04-21T00:00:00"/>
    <d v="1899-12-30T17:45:00"/>
    <d v="1899-12-30T19:15:00"/>
    <x v="3"/>
    <n v="141"/>
    <n v="18"/>
    <n v="18"/>
    <n v="32"/>
    <d v="1899-12-30T18:32:00"/>
    <s v="PC2355"/>
    <x v="4"/>
    <x v="0"/>
    <s v="IDA"/>
    <s v="TXB"/>
    <x v="2"/>
  </r>
  <r>
    <x v="16"/>
    <s v="OP"/>
    <d v="2016-04-21T00:00:00"/>
    <d v="1899-12-30T17:45:00"/>
    <d v="1899-12-30T19:15:00"/>
    <x v="3"/>
    <n v="141"/>
    <n v="19"/>
    <n v="18"/>
    <n v="33"/>
    <d v="1899-12-30T18:33:00"/>
    <s v="XT7450"/>
    <x v="20"/>
    <x v="0"/>
    <s v="REG"/>
    <s v="TXB"/>
    <x v="3"/>
  </r>
  <r>
    <x v="16"/>
    <s v="OP"/>
    <d v="2016-04-21T00:00:00"/>
    <d v="1899-12-30T17:45:00"/>
    <d v="1899-12-30T19:15:00"/>
    <x v="3"/>
    <n v="141"/>
    <n v="20"/>
    <n v="18"/>
    <n v="38"/>
    <d v="1899-12-30T18:38:00"/>
    <s v="PP5300"/>
    <x v="5"/>
    <x v="0"/>
    <s v="IDA"/>
    <s v="TXB"/>
    <x v="1"/>
  </r>
  <r>
    <x v="16"/>
    <s v="OP"/>
    <d v="2016-04-21T00:00:00"/>
    <d v="1899-12-30T17:45:00"/>
    <d v="1899-12-30T19:15:00"/>
    <x v="3"/>
    <n v="141"/>
    <n v="21"/>
    <n v="18"/>
    <n v="43"/>
    <d v="1899-12-30T18:43:00"/>
    <s v="RD3669"/>
    <x v="8"/>
    <x v="0"/>
    <s v="IDA"/>
    <s v="TXB"/>
    <x v="0"/>
  </r>
  <r>
    <x v="16"/>
    <s v="OP"/>
    <d v="2016-04-21T00:00:00"/>
    <d v="1899-12-30T17:45:00"/>
    <d v="1899-12-30T19:15:00"/>
    <x v="3"/>
    <n v="141"/>
    <n v="22"/>
    <n v="18"/>
    <n v="46"/>
    <d v="1899-12-30T18:46:00"/>
    <s v="VD2740"/>
    <x v="4"/>
    <x v="0"/>
    <s v="IDA"/>
    <s v="TXB"/>
    <x v="1"/>
  </r>
  <r>
    <x v="16"/>
    <s v="OP"/>
    <d v="2016-04-21T00:00:00"/>
    <d v="1899-12-30T17:45:00"/>
    <d v="1899-12-30T19:15:00"/>
    <x v="3"/>
    <n v="141"/>
    <n v="23"/>
    <n v="18"/>
    <n v="47"/>
    <d v="1899-12-30T18:47:00"/>
    <s v="VB6940"/>
    <x v="5"/>
    <x v="0"/>
    <s v="IDA"/>
    <s v="TXB"/>
    <x v="1"/>
  </r>
  <r>
    <x v="16"/>
    <s v="OP"/>
    <d v="2016-04-21T00:00:00"/>
    <d v="1899-12-30T17:45:00"/>
    <d v="1899-12-30T19:15:00"/>
    <x v="3"/>
    <n v="141"/>
    <n v="24"/>
    <n v="18"/>
    <n v="50"/>
    <d v="1899-12-30T18:50:00"/>
    <s v="VY7740"/>
    <x v="20"/>
    <x v="0"/>
    <s v="REG"/>
    <s v="TXB"/>
    <x v="0"/>
  </r>
  <r>
    <x v="16"/>
    <s v="OP"/>
    <d v="2016-04-21T00:00:00"/>
    <d v="1899-12-30T17:45:00"/>
    <d v="1899-12-30T19:15:00"/>
    <x v="3"/>
    <n v="141"/>
    <n v="25"/>
    <n v="18"/>
    <n v="50"/>
    <d v="1899-12-30T18:50:00"/>
    <s v="FVDD44"/>
    <x v="16"/>
    <x v="0"/>
    <s v="IDA"/>
    <s v="TXB"/>
    <x v="0"/>
  </r>
  <r>
    <x v="16"/>
    <s v="OP"/>
    <d v="2016-04-21T00:00:00"/>
    <d v="1899-12-30T17:45:00"/>
    <d v="1899-12-30T19:15:00"/>
    <x v="3"/>
    <n v="141"/>
    <n v="26"/>
    <n v="18"/>
    <n v="55"/>
    <d v="1899-12-30T18:55:00"/>
    <s v="YD1031"/>
    <x v="8"/>
    <x v="0"/>
    <s v="IDA"/>
    <s v="TXB"/>
    <x v="1"/>
  </r>
  <r>
    <x v="16"/>
    <s v="OP"/>
    <d v="2016-04-21T00:00:00"/>
    <d v="1899-12-30T17:45:00"/>
    <d v="1899-12-30T19:15:00"/>
    <x v="3"/>
    <n v="141"/>
    <n v="27"/>
    <n v="18"/>
    <n v="59"/>
    <d v="1899-12-30T18:59:00"/>
    <s v="PS8611"/>
    <x v="5"/>
    <x v="0"/>
    <s v="IDA"/>
    <s v="TXB"/>
    <x v="0"/>
  </r>
  <r>
    <x v="16"/>
    <s v="OP"/>
    <d v="2016-04-21T00:00:00"/>
    <d v="1899-12-30T17:45:00"/>
    <d v="1899-12-30T19:15:00"/>
    <x v="3"/>
    <n v="141"/>
    <n v="28"/>
    <n v="19"/>
    <n v="3"/>
    <d v="1899-12-30T19:03:00"/>
    <s v="UF3899"/>
    <x v="8"/>
    <x v="0"/>
    <s v="IDA"/>
    <s v="TXB"/>
    <x v="2"/>
  </r>
  <r>
    <x v="16"/>
    <s v="OP"/>
    <d v="2016-04-21T00:00:00"/>
    <d v="1899-12-30T17:45:00"/>
    <d v="1899-12-30T19:15:00"/>
    <x v="3"/>
    <n v="141"/>
    <n v="30"/>
    <n v="19"/>
    <n v="5"/>
    <d v="1899-12-30T19:05:00"/>
    <s v="YD2087"/>
    <x v="16"/>
    <x v="0"/>
    <s v="IDA"/>
    <s v="TXB"/>
    <x v="0"/>
  </r>
  <r>
    <x v="16"/>
    <s v="OP"/>
    <d v="2016-04-21T00:00:00"/>
    <d v="1899-12-30T17:45:00"/>
    <d v="1899-12-30T19:15:00"/>
    <x v="3"/>
    <n v="142"/>
    <n v="1"/>
    <n v="19"/>
    <n v="6"/>
    <d v="1899-12-30T19:06:00"/>
    <s v="UY3804"/>
    <x v="4"/>
    <x v="0"/>
    <s v="IDA"/>
    <s v="TXB"/>
    <x v="2"/>
  </r>
  <r>
    <x v="16"/>
    <s v="OP"/>
    <d v="2016-04-21T00:00:00"/>
    <d v="1899-12-30T17:45:00"/>
    <d v="1899-12-30T19:15:00"/>
    <x v="3"/>
    <n v="142"/>
    <n v="2"/>
    <n v="19"/>
    <n v="8"/>
    <d v="1899-12-30T19:08:00"/>
    <s v="VX9506"/>
    <x v="20"/>
    <x v="0"/>
    <s v="REG"/>
    <s v="TXB"/>
    <x v="0"/>
  </r>
  <r>
    <x v="17"/>
    <s v="SN"/>
    <d v="2016-04-20T00:00:00"/>
    <d v="1899-12-30T07:15:00"/>
    <d v="1899-12-30T08:45:00"/>
    <x v="0"/>
    <n v="143"/>
    <n v="1"/>
    <n v="7"/>
    <n v="15"/>
    <d v="1899-12-30T07:15:00"/>
    <s v="VT9843"/>
    <x v="5"/>
    <x v="0"/>
    <s v="IDA"/>
    <s v="TXB"/>
    <x v="2"/>
  </r>
  <r>
    <x v="17"/>
    <s v="SN"/>
    <d v="2016-04-20T00:00:00"/>
    <d v="1899-12-30T07:15:00"/>
    <d v="1899-12-30T08:45:00"/>
    <x v="0"/>
    <n v="143"/>
    <n v="2"/>
    <n v="7"/>
    <n v="17"/>
    <d v="1899-12-30T07:17:00"/>
    <s v="XG1235"/>
    <x v="19"/>
    <x v="0"/>
    <s v="REG"/>
    <s v="TXB"/>
    <x v="2"/>
  </r>
  <r>
    <x v="17"/>
    <s v="SN"/>
    <d v="2016-04-20T00:00:00"/>
    <d v="1899-12-30T07:15:00"/>
    <d v="1899-12-30T08:45:00"/>
    <x v="0"/>
    <n v="143"/>
    <n v="3"/>
    <n v="7"/>
    <n v="21"/>
    <d v="1899-12-30T07:21:00"/>
    <s v="SC4254"/>
    <x v="5"/>
    <x v="0"/>
    <m/>
    <s v="TXB"/>
    <x v="2"/>
  </r>
  <r>
    <x v="17"/>
    <s v="SN"/>
    <d v="2016-04-20T00:00:00"/>
    <d v="1899-12-30T07:15:00"/>
    <d v="1899-12-30T08:45:00"/>
    <x v="0"/>
    <n v="143"/>
    <n v="4"/>
    <n v="7"/>
    <n v="23"/>
    <d v="1899-12-30T07:23:00"/>
    <s v="XV9202"/>
    <x v="16"/>
    <x v="0"/>
    <s v="REG"/>
    <s v="TXB"/>
    <x v="2"/>
  </r>
  <r>
    <x v="17"/>
    <s v="SN"/>
    <d v="2016-04-20T00:00:00"/>
    <d v="1899-12-30T07:15:00"/>
    <d v="1899-12-30T08:45:00"/>
    <x v="0"/>
    <n v="143"/>
    <n v="5"/>
    <n v="7"/>
    <n v="24"/>
    <d v="1899-12-30T07:24:00"/>
    <s v="XT7840"/>
    <x v="17"/>
    <x v="0"/>
    <m/>
    <s v="TXB"/>
    <x v="0"/>
  </r>
  <r>
    <x v="17"/>
    <s v="SN"/>
    <d v="2016-04-20T00:00:00"/>
    <d v="1899-12-30T07:15:00"/>
    <d v="1899-12-30T08:45:00"/>
    <x v="0"/>
    <n v="143"/>
    <n v="6"/>
    <n v="7"/>
    <n v="24"/>
    <d v="1899-12-30T07:24:00"/>
    <s v="UZ2793"/>
    <x v="19"/>
    <x v="0"/>
    <m/>
    <s v="TXB"/>
    <x v="0"/>
  </r>
  <r>
    <x v="17"/>
    <s v="SN"/>
    <d v="2016-04-20T00:00:00"/>
    <d v="1899-12-30T07:15:00"/>
    <d v="1899-12-30T08:45:00"/>
    <x v="0"/>
    <n v="143"/>
    <n v="7"/>
    <n v="7"/>
    <n v="25"/>
    <d v="1899-12-30T07:25:00"/>
    <s v="FWXD35"/>
    <x v="19"/>
    <x v="0"/>
    <m/>
    <s v="TXB"/>
    <x v="2"/>
  </r>
  <r>
    <x v="17"/>
    <s v="SN"/>
    <d v="2016-04-20T00:00:00"/>
    <d v="1899-12-30T07:15:00"/>
    <d v="1899-12-30T08:45:00"/>
    <x v="0"/>
    <n v="143"/>
    <n v="8"/>
    <n v="7"/>
    <n v="28"/>
    <d v="1899-12-30T07:28:00"/>
    <s v="WG9620"/>
    <x v="16"/>
    <x v="0"/>
    <m/>
    <s v="TXB"/>
    <x v="2"/>
  </r>
  <r>
    <x v="17"/>
    <s v="SN"/>
    <d v="2016-04-20T00:00:00"/>
    <d v="1899-12-30T07:15:00"/>
    <d v="1899-12-30T08:45:00"/>
    <x v="0"/>
    <n v="143"/>
    <n v="9"/>
    <n v="7"/>
    <n v="28"/>
    <d v="1899-12-30T07:28:00"/>
    <s v="DSTY15"/>
    <x v="5"/>
    <x v="0"/>
    <m/>
    <s v="TXB"/>
    <x v="2"/>
  </r>
  <r>
    <x v="17"/>
    <s v="SN"/>
    <d v="2016-04-20T00:00:00"/>
    <d v="1899-12-30T07:15:00"/>
    <d v="1899-12-30T08:45:00"/>
    <x v="0"/>
    <n v="143"/>
    <n v="10"/>
    <n v="7"/>
    <n v="30"/>
    <d v="1899-12-30T07:30:00"/>
    <s v="UK6339"/>
    <x v="7"/>
    <x v="0"/>
    <m/>
    <s v="TXB"/>
    <x v="3"/>
  </r>
  <r>
    <x v="17"/>
    <s v="SN"/>
    <d v="2016-04-20T00:00:00"/>
    <d v="1899-12-30T07:15:00"/>
    <d v="1899-12-30T08:45:00"/>
    <x v="0"/>
    <n v="143"/>
    <n v="11"/>
    <n v="7"/>
    <n v="31"/>
    <d v="1899-12-30T07:31:00"/>
    <s v="XF1133"/>
    <x v="19"/>
    <x v="0"/>
    <m/>
    <s v="TXB"/>
    <x v="0"/>
  </r>
  <r>
    <x v="17"/>
    <s v="SN"/>
    <d v="2016-04-20T00:00:00"/>
    <d v="1899-12-30T07:15:00"/>
    <d v="1899-12-30T08:45:00"/>
    <x v="0"/>
    <n v="143"/>
    <n v="12"/>
    <n v="7"/>
    <n v="33"/>
    <d v="1899-12-30T07:33:00"/>
    <s v="VB3881"/>
    <x v="19"/>
    <x v="0"/>
    <m/>
    <s v="TXB"/>
    <x v="2"/>
  </r>
  <r>
    <x v="17"/>
    <s v="SN"/>
    <d v="2016-04-20T00:00:00"/>
    <d v="1899-12-30T07:15:00"/>
    <d v="1899-12-30T08:45:00"/>
    <x v="0"/>
    <n v="143"/>
    <n v="13"/>
    <n v="7"/>
    <n v="35"/>
    <d v="1899-12-30T07:35:00"/>
    <s v="WR9425"/>
    <x v="19"/>
    <x v="0"/>
    <m/>
    <s v="TXB"/>
    <x v="2"/>
  </r>
  <r>
    <x v="17"/>
    <s v="SN"/>
    <d v="2016-04-20T00:00:00"/>
    <d v="1899-12-30T07:15:00"/>
    <d v="1899-12-30T08:45:00"/>
    <x v="0"/>
    <n v="143"/>
    <n v="14"/>
    <n v="7"/>
    <n v="36"/>
    <d v="1899-12-30T07:36:00"/>
    <s v="VY3804"/>
    <x v="7"/>
    <x v="0"/>
    <m/>
    <s v="TXB"/>
    <x v="2"/>
  </r>
  <r>
    <x v="17"/>
    <s v="SN"/>
    <d v="2016-04-20T00:00:00"/>
    <d v="1899-12-30T07:15:00"/>
    <d v="1899-12-30T08:45:00"/>
    <x v="0"/>
    <n v="143"/>
    <n v="15"/>
    <n v="7"/>
    <n v="37"/>
    <d v="1899-12-30T07:37:00"/>
    <s v="XB8679"/>
    <x v="5"/>
    <x v="0"/>
    <m/>
    <s v="TXB"/>
    <x v="2"/>
  </r>
  <r>
    <x v="17"/>
    <s v="SN"/>
    <d v="2016-04-20T00:00:00"/>
    <d v="1899-12-30T07:15:00"/>
    <d v="1899-12-30T08:45:00"/>
    <x v="0"/>
    <n v="143"/>
    <n v="16"/>
    <n v="7"/>
    <n v="38"/>
    <d v="1899-12-30T07:38:00"/>
    <s v="HDKP85"/>
    <x v="19"/>
    <x v="0"/>
    <m/>
    <s v="TXB"/>
    <x v="0"/>
  </r>
  <r>
    <x v="17"/>
    <s v="SN"/>
    <d v="2016-04-20T00:00:00"/>
    <d v="1899-12-30T07:15:00"/>
    <d v="1899-12-30T08:45:00"/>
    <x v="0"/>
    <n v="143"/>
    <n v="17"/>
    <n v="7"/>
    <n v="39"/>
    <d v="1899-12-30T07:39:00"/>
    <s v="WK7410"/>
    <x v="19"/>
    <x v="0"/>
    <m/>
    <s v="TXB"/>
    <x v="2"/>
  </r>
  <r>
    <x v="17"/>
    <s v="SN"/>
    <d v="2016-04-20T00:00:00"/>
    <d v="1899-12-30T07:15:00"/>
    <d v="1899-12-30T08:45:00"/>
    <x v="0"/>
    <n v="143"/>
    <n v="18"/>
    <n v="7"/>
    <n v="40"/>
    <d v="1899-12-30T07:40:00"/>
    <s v="RW5141"/>
    <x v="19"/>
    <x v="0"/>
    <m/>
    <s v="TXB"/>
    <x v="0"/>
  </r>
  <r>
    <x v="17"/>
    <s v="SN"/>
    <d v="2016-04-20T00:00:00"/>
    <d v="1899-12-30T07:15:00"/>
    <d v="1899-12-30T08:45:00"/>
    <x v="0"/>
    <n v="143"/>
    <n v="19"/>
    <n v="7"/>
    <n v="43"/>
    <d v="1899-12-30T07:43:00"/>
    <s v="XR5402"/>
    <x v="17"/>
    <x v="0"/>
    <m/>
    <s v="TXB"/>
    <x v="2"/>
  </r>
  <r>
    <x v="17"/>
    <s v="SN"/>
    <d v="2016-04-20T00:00:00"/>
    <d v="1899-12-30T07:15:00"/>
    <d v="1899-12-30T08:45:00"/>
    <x v="0"/>
    <n v="143"/>
    <n v="20"/>
    <n v="7"/>
    <n v="45"/>
    <d v="1899-12-30T07:45:00"/>
    <s v="XA7959"/>
    <x v="19"/>
    <x v="0"/>
    <m/>
    <s v="TXB"/>
    <x v="2"/>
  </r>
  <r>
    <x v="17"/>
    <s v="SN"/>
    <d v="2016-04-20T00:00:00"/>
    <d v="1899-12-30T07:15:00"/>
    <d v="1899-12-30T08:45:00"/>
    <x v="0"/>
    <n v="143"/>
    <n v="21"/>
    <n v="7"/>
    <n v="47"/>
    <d v="1899-12-30T07:47:00"/>
    <m/>
    <x v="16"/>
    <x v="0"/>
    <m/>
    <s v="TXB"/>
    <x v="2"/>
  </r>
  <r>
    <x v="17"/>
    <s v="SN"/>
    <d v="2016-04-20T00:00:00"/>
    <d v="1899-12-30T07:15:00"/>
    <d v="1899-12-30T08:45:00"/>
    <x v="0"/>
    <n v="143"/>
    <n v="22"/>
    <n v="7"/>
    <n v="48"/>
    <d v="1899-12-30T07:48:00"/>
    <s v="XR5408"/>
    <x v="5"/>
    <x v="0"/>
    <m/>
    <s v="TXB"/>
    <x v="2"/>
  </r>
  <r>
    <x v="17"/>
    <s v="SN"/>
    <d v="2016-04-20T00:00:00"/>
    <d v="1899-12-30T07:15:00"/>
    <d v="1899-12-30T08:45:00"/>
    <x v="0"/>
    <n v="143"/>
    <n v="23"/>
    <n v="7"/>
    <n v="50"/>
    <d v="1899-12-30T07:50:00"/>
    <s v="UB9620"/>
    <x v="7"/>
    <x v="0"/>
    <m/>
    <s v="TXB"/>
    <x v="2"/>
  </r>
  <r>
    <x v="17"/>
    <s v="SN"/>
    <d v="2016-04-20T00:00:00"/>
    <d v="1899-12-30T07:15:00"/>
    <d v="1899-12-30T08:45:00"/>
    <x v="0"/>
    <n v="143"/>
    <n v="24"/>
    <n v="7"/>
    <n v="51"/>
    <d v="1899-12-30T07:51:00"/>
    <s v="ZK2955"/>
    <x v="19"/>
    <x v="0"/>
    <m/>
    <s v="TXB"/>
    <x v="2"/>
  </r>
  <r>
    <x v="17"/>
    <s v="SN"/>
    <d v="2016-04-20T00:00:00"/>
    <d v="1899-12-30T07:15:00"/>
    <d v="1899-12-30T08:45:00"/>
    <x v="0"/>
    <n v="143"/>
    <n v="25"/>
    <n v="7"/>
    <n v="53"/>
    <d v="1899-12-30T07:53:00"/>
    <s v="FYBV70"/>
    <x v="19"/>
    <x v="0"/>
    <m/>
    <s v="TXB"/>
    <x v="2"/>
  </r>
  <r>
    <x v="17"/>
    <s v="SN"/>
    <d v="2016-04-20T00:00:00"/>
    <d v="1899-12-30T07:15:00"/>
    <d v="1899-12-30T08:45:00"/>
    <x v="0"/>
    <n v="143"/>
    <n v="26"/>
    <n v="7"/>
    <n v="54"/>
    <d v="1899-12-30T07:54:00"/>
    <s v="FTBC16"/>
    <x v="16"/>
    <x v="0"/>
    <m/>
    <s v="TXB"/>
    <x v="2"/>
  </r>
  <r>
    <x v="17"/>
    <s v="SN"/>
    <d v="2016-04-20T00:00:00"/>
    <d v="1899-12-30T07:15:00"/>
    <d v="1899-12-30T08:45:00"/>
    <x v="0"/>
    <n v="143"/>
    <n v="27"/>
    <n v="7"/>
    <n v="56"/>
    <d v="1899-12-30T07:56:00"/>
    <s v="DKZH74"/>
    <x v="19"/>
    <x v="0"/>
    <m/>
    <s v="TXB"/>
    <x v="2"/>
  </r>
  <r>
    <x v="17"/>
    <s v="SN"/>
    <d v="2016-04-20T00:00:00"/>
    <d v="1899-12-30T07:15:00"/>
    <d v="1899-12-30T08:45:00"/>
    <x v="0"/>
    <n v="143"/>
    <n v="28"/>
    <n v="7"/>
    <n v="58"/>
    <d v="1899-12-30T07:58:00"/>
    <s v="VV1303"/>
    <x v="20"/>
    <x v="0"/>
    <m/>
    <s v="TXB"/>
    <x v="2"/>
  </r>
  <r>
    <x v="17"/>
    <s v="SN"/>
    <d v="2016-04-20T00:00:00"/>
    <d v="1899-12-30T07:15:00"/>
    <d v="1899-12-30T08:45:00"/>
    <x v="0"/>
    <n v="143"/>
    <n v="29"/>
    <n v="8"/>
    <n v="0"/>
    <d v="1899-12-30T08:00:00"/>
    <s v="TV4536"/>
    <x v="17"/>
    <x v="0"/>
    <m/>
    <s v="TXB"/>
    <x v="0"/>
  </r>
  <r>
    <x v="17"/>
    <s v="SN"/>
    <d v="2016-04-20T00:00:00"/>
    <d v="1899-12-30T07:15:00"/>
    <d v="1899-12-30T08:45:00"/>
    <x v="0"/>
    <n v="143"/>
    <n v="30"/>
    <n v="8"/>
    <n v="1"/>
    <d v="1899-12-30T08:01:00"/>
    <s v="ZP2489"/>
    <x v="19"/>
    <x v="0"/>
    <m/>
    <s v="TXB"/>
    <x v="2"/>
  </r>
  <r>
    <x v="17"/>
    <s v="SN"/>
    <d v="2016-04-20T00:00:00"/>
    <d v="1899-12-30T07:15:00"/>
    <d v="1899-12-30T08:45:00"/>
    <x v="0"/>
    <n v="144"/>
    <n v="1"/>
    <n v="8"/>
    <n v="2"/>
    <d v="1899-12-30T08:02:00"/>
    <s v="FXZX84"/>
    <x v="19"/>
    <x v="0"/>
    <m/>
    <s v="TXB"/>
    <x v="2"/>
  </r>
  <r>
    <x v="17"/>
    <s v="SN"/>
    <d v="2016-04-20T00:00:00"/>
    <d v="1899-12-30T07:15:00"/>
    <d v="1899-12-30T08:45:00"/>
    <x v="0"/>
    <n v="144"/>
    <n v="2"/>
    <n v="8"/>
    <n v="2"/>
    <d v="1899-12-30T08:02:00"/>
    <s v="ZH1799"/>
    <x v="5"/>
    <x v="0"/>
    <m/>
    <s v="TXB"/>
    <x v="2"/>
  </r>
  <r>
    <x v="17"/>
    <s v="SN"/>
    <d v="2016-04-20T00:00:00"/>
    <d v="1899-12-30T07:15:00"/>
    <d v="1899-12-30T08:45:00"/>
    <x v="0"/>
    <n v="144"/>
    <n v="3"/>
    <n v="8"/>
    <n v="5"/>
    <d v="1899-12-30T08:05:00"/>
    <s v="VC3039"/>
    <x v="7"/>
    <x v="0"/>
    <m/>
    <s v="TXB"/>
    <x v="2"/>
  </r>
  <r>
    <x v="17"/>
    <s v="SN"/>
    <d v="2016-04-20T00:00:00"/>
    <d v="1899-12-30T07:15:00"/>
    <d v="1899-12-30T08:45:00"/>
    <x v="0"/>
    <n v="144"/>
    <n v="4"/>
    <n v="8"/>
    <n v="5"/>
    <d v="1899-12-30T08:05:00"/>
    <s v="UJ3691"/>
    <x v="16"/>
    <x v="0"/>
    <m/>
    <s v="TXB"/>
    <x v="0"/>
  </r>
  <r>
    <x v="17"/>
    <s v="SN"/>
    <d v="2016-04-20T00:00:00"/>
    <d v="1899-12-30T07:15:00"/>
    <d v="1899-12-30T08:45:00"/>
    <x v="0"/>
    <n v="144"/>
    <n v="6"/>
    <n v="8"/>
    <n v="6"/>
    <d v="1899-12-30T08:06:00"/>
    <s v="GLGZ32"/>
    <x v="19"/>
    <x v="0"/>
    <m/>
    <s v="TXB"/>
    <x v="0"/>
  </r>
  <r>
    <x v="17"/>
    <s v="SN"/>
    <d v="2016-04-20T00:00:00"/>
    <d v="1899-12-30T07:15:00"/>
    <d v="1899-12-30T08:45:00"/>
    <x v="0"/>
    <n v="144"/>
    <n v="7"/>
    <n v="8"/>
    <n v="6"/>
    <d v="1899-12-30T08:06:00"/>
    <s v="XC4971"/>
    <x v="19"/>
    <x v="0"/>
    <m/>
    <s v="TXB"/>
    <x v="0"/>
  </r>
  <r>
    <x v="17"/>
    <s v="SN"/>
    <d v="2016-04-20T00:00:00"/>
    <d v="1899-12-30T07:15:00"/>
    <d v="1899-12-30T08:45:00"/>
    <x v="0"/>
    <n v="144"/>
    <n v="8"/>
    <n v="8"/>
    <n v="9"/>
    <d v="1899-12-30T08:09:00"/>
    <s v="YK3967"/>
    <x v="5"/>
    <x v="0"/>
    <m/>
    <s v="TXB"/>
    <x v="2"/>
  </r>
  <r>
    <x v="17"/>
    <s v="SN"/>
    <d v="2016-04-20T00:00:00"/>
    <d v="1899-12-30T07:15:00"/>
    <d v="1899-12-30T08:45:00"/>
    <x v="0"/>
    <n v="144"/>
    <n v="9"/>
    <n v="8"/>
    <n v="10"/>
    <d v="1899-12-30T08:10:00"/>
    <s v="SE2522"/>
    <x v="5"/>
    <x v="0"/>
    <m/>
    <s v="TXB"/>
    <x v="2"/>
  </r>
  <r>
    <x v="17"/>
    <s v="SN"/>
    <d v="2016-04-20T00:00:00"/>
    <d v="1899-12-30T07:15:00"/>
    <d v="1899-12-30T08:45:00"/>
    <x v="0"/>
    <n v="144"/>
    <n v="10"/>
    <n v="8"/>
    <n v="11"/>
    <d v="1899-12-30T08:11:00"/>
    <s v="YR1991"/>
    <x v="28"/>
    <x v="1"/>
    <m/>
    <s v="TXB"/>
    <x v="2"/>
  </r>
  <r>
    <x v="17"/>
    <s v="SN"/>
    <d v="2016-04-20T00:00:00"/>
    <d v="1899-12-30T07:15:00"/>
    <d v="1899-12-30T08:45:00"/>
    <x v="0"/>
    <n v="144"/>
    <n v="11"/>
    <n v="8"/>
    <n v="13"/>
    <d v="1899-12-30T08:13:00"/>
    <s v="VX6744"/>
    <x v="7"/>
    <x v="0"/>
    <m/>
    <s v="TXB"/>
    <x v="2"/>
  </r>
  <r>
    <x v="17"/>
    <s v="SN"/>
    <d v="2016-04-20T00:00:00"/>
    <d v="1899-12-30T07:15:00"/>
    <d v="1899-12-30T08:45:00"/>
    <x v="0"/>
    <n v="144"/>
    <n v="12"/>
    <n v="8"/>
    <n v="13"/>
    <d v="1899-12-30T08:13:00"/>
    <s v="CZJZ74"/>
    <x v="16"/>
    <x v="0"/>
    <m/>
    <s v="TXB"/>
    <x v="0"/>
  </r>
  <r>
    <x v="17"/>
    <s v="SN"/>
    <d v="2016-04-20T00:00:00"/>
    <d v="1899-12-30T07:15:00"/>
    <d v="1899-12-30T08:45:00"/>
    <x v="0"/>
    <n v="144"/>
    <n v="13"/>
    <n v="8"/>
    <n v="15"/>
    <d v="1899-12-30T08:15:00"/>
    <s v="WT9928"/>
    <x v="19"/>
    <x v="0"/>
    <m/>
    <s v="TXB"/>
    <x v="2"/>
  </r>
  <r>
    <x v="17"/>
    <s v="SN"/>
    <d v="2016-04-20T00:00:00"/>
    <d v="1899-12-30T07:15:00"/>
    <d v="1899-12-30T08:45:00"/>
    <x v="0"/>
    <n v="144"/>
    <n v="14"/>
    <n v="8"/>
    <n v="15"/>
    <d v="1899-12-30T08:15:00"/>
    <s v="XE9119"/>
    <x v="19"/>
    <x v="0"/>
    <m/>
    <s v="TXB"/>
    <x v="2"/>
  </r>
  <r>
    <x v="17"/>
    <s v="SN"/>
    <d v="2016-04-20T00:00:00"/>
    <d v="1899-12-30T07:15:00"/>
    <d v="1899-12-30T08:45:00"/>
    <x v="0"/>
    <n v="144"/>
    <n v="15"/>
    <n v="8"/>
    <n v="16"/>
    <d v="1899-12-30T08:16:00"/>
    <s v="XE9323"/>
    <x v="19"/>
    <x v="0"/>
    <m/>
    <s v="TXB"/>
    <x v="2"/>
  </r>
  <r>
    <x v="17"/>
    <s v="SN"/>
    <d v="2016-04-20T00:00:00"/>
    <d v="1899-12-30T07:15:00"/>
    <d v="1899-12-30T08:45:00"/>
    <x v="0"/>
    <n v="144"/>
    <n v="16"/>
    <n v="8"/>
    <n v="17"/>
    <d v="1899-12-30T08:17:00"/>
    <s v="VX4035"/>
    <x v="7"/>
    <x v="0"/>
    <m/>
    <m/>
    <x v="2"/>
  </r>
  <r>
    <x v="17"/>
    <s v="SN"/>
    <d v="2016-04-20T00:00:00"/>
    <d v="1899-12-30T07:15:00"/>
    <d v="1899-12-30T08:45:00"/>
    <x v="0"/>
    <n v="144"/>
    <n v="17"/>
    <n v="8"/>
    <n v="17"/>
    <d v="1899-12-30T08:17:00"/>
    <s v="UF2343"/>
    <x v="19"/>
    <x v="0"/>
    <m/>
    <m/>
    <x v="0"/>
  </r>
  <r>
    <x v="17"/>
    <s v="SN"/>
    <d v="2016-04-20T00:00:00"/>
    <d v="1899-12-30T07:15:00"/>
    <d v="1899-12-30T08:45:00"/>
    <x v="0"/>
    <n v="144"/>
    <n v="18"/>
    <n v="8"/>
    <n v="18"/>
    <d v="1899-12-30T08:18:00"/>
    <s v="BHDF14"/>
    <x v="16"/>
    <x v="0"/>
    <m/>
    <m/>
    <x v="2"/>
  </r>
  <r>
    <x v="17"/>
    <s v="SN"/>
    <d v="2016-04-20T00:00:00"/>
    <d v="1899-12-30T07:15:00"/>
    <d v="1899-12-30T08:45:00"/>
    <x v="0"/>
    <n v="144"/>
    <n v="19"/>
    <n v="8"/>
    <n v="18"/>
    <d v="1899-12-30T08:18:00"/>
    <s v="XY3951"/>
    <x v="16"/>
    <x v="0"/>
    <m/>
    <m/>
    <x v="2"/>
  </r>
  <r>
    <x v="17"/>
    <s v="SN"/>
    <d v="2016-04-20T00:00:00"/>
    <d v="1899-12-30T07:15:00"/>
    <d v="1899-12-30T08:45:00"/>
    <x v="0"/>
    <n v="144"/>
    <n v="20"/>
    <n v="8"/>
    <n v="19"/>
    <d v="1899-12-30T08:19:00"/>
    <s v="HKPG48"/>
    <x v="17"/>
    <x v="0"/>
    <m/>
    <m/>
    <x v="2"/>
  </r>
  <r>
    <x v="17"/>
    <s v="SN"/>
    <d v="2016-04-20T00:00:00"/>
    <d v="1899-12-30T07:15:00"/>
    <d v="1899-12-30T08:45:00"/>
    <x v="0"/>
    <n v="144"/>
    <n v="21"/>
    <n v="8"/>
    <n v="19"/>
    <d v="1899-12-30T08:19:00"/>
    <s v="GWJD81"/>
    <x v="19"/>
    <x v="0"/>
    <m/>
    <m/>
    <x v="2"/>
  </r>
  <r>
    <x v="17"/>
    <s v="SN"/>
    <d v="2016-04-20T00:00:00"/>
    <d v="1899-12-30T07:15:00"/>
    <d v="1899-12-30T08:45:00"/>
    <x v="0"/>
    <n v="144"/>
    <n v="22"/>
    <n v="8"/>
    <n v="19"/>
    <d v="1899-12-30T08:19:00"/>
    <s v="UJ7537"/>
    <x v="16"/>
    <x v="0"/>
    <m/>
    <m/>
    <x v="2"/>
  </r>
  <r>
    <x v="17"/>
    <s v="SN"/>
    <d v="2016-04-20T00:00:00"/>
    <d v="1899-12-30T07:15:00"/>
    <d v="1899-12-30T08:45:00"/>
    <x v="0"/>
    <n v="144"/>
    <n v="23"/>
    <n v="8"/>
    <n v="20"/>
    <d v="1899-12-30T08:20:00"/>
    <s v="FGHJ72"/>
    <x v="16"/>
    <x v="0"/>
    <m/>
    <m/>
    <x v="2"/>
  </r>
  <r>
    <x v="17"/>
    <s v="SN"/>
    <d v="2016-04-20T00:00:00"/>
    <d v="1899-12-30T07:15:00"/>
    <d v="1899-12-30T08:45:00"/>
    <x v="0"/>
    <n v="144"/>
    <n v="24"/>
    <n v="8"/>
    <n v="21"/>
    <d v="1899-12-30T08:21:00"/>
    <s v="YG1307"/>
    <x v="5"/>
    <x v="0"/>
    <m/>
    <m/>
    <x v="2"/>
  </r>
  <r>
    <x v="17"/>
    <s v="SN"/>
    <d v="2016-04-20T00:00:00"/>
    <d v="1899-12-30T07:15:00"/>
    <d v="1899-12-30T08:45:00"/>
    <x v="0"/>
    <n v="144"/>
    <n v="25"/>
    <n v="8"/>
    <n v="23"/>
    <d v="1899-12-30T08:23:00"/>
    <s v="BWHB89"/>
    <x v="19"/>
    <x v="0"/>
    <m/>
    <m/>
    <x v="2"/>
  </r>
  <r>
    <x v="17"/>
    <s v="SN"/>
    <d v="2016-04-20T00:00:00"/>
    <d v="1899-12-30T07:15:00"/>
    <d v="1899-12-30T08:45:00"/>
    <x v="0"/>
    <n v="144"/>
    <n v="26"/>
    <n v="8"/>
    <n v="24"/>
    <d v="1899-12-30T08:24:00"/>
    <s v="VD7002"/>
    <x v="19"/>
    <x v="0"/>
    <m/>
    <m/>
    <x v="2"/>
  </r>
  <r>
    <x v="17"/>
    <s v="SN"/>
    <d v="2016-04-20T00:00:00"/>
    <d v="1899-12-30T07:15:00"/>
    <d v="1899-12-30T08:45:00"/>
    <x v="0"/>
    <n v="144"/>
    <n v="27"/>
    <n v="8"/>
    <n v="25"/>
    <d v="1899-12-30T08:25:00"/>
    <s v="UC7366"/>
    <x v="5"/>
    <x v="0"/>
    <m/>
    <m/>
    <x v="2"/>
  </r>
  <r>
    <x v="17"/>
    <s v="SN"/>
    <d v="2016-04-20T00:00:00"/>
    <d v="1899-12-30T07:15:00"/>
    <d v="1899-12-30T08:45:00"/>
    <x v="0"/>
    <n v="144"/>
    <n v="28"/>
    <n v="8"/>
    <n v="26"/>
    <d v="1899-12-30T08:26:00"/>
    <s v="YR2016"/>
    <x v="19"/>
    <x v="0"/>
    <m/>
    <m/>
    <x v="2"/>
  </r>
  <r>
    <x v="17"/>
    <s v="SN"/>
    <d v="2016-04-20T00:00:00"/>
    <d v="1899-12-30T07:15:00"/>
    <d v="1899-12-30T08:45:00"/>
    <x v="0"/>
    <n v="144"/>
    <n v="29"/>
    <n v="8"/>
    <n v="29"/>
    <d v="1899-12-30T08:29:00"/>
    <s v="YW6855"/>
    <x v="5"/>
    <x v="0"/>
    <m/>
    <m/>
    <x v="2"/>
  </r>
  <r>
    <x v="17"/>
    <s v="SN"/>
    <d v="2016-04-20T00:00:00"/>
    <d v="1899-12-30T07:15:00"/>
    <d v="1899-12-30T08:45:00"/>
    <x v="0"/>
    <n v="144"/>
    <n v="30"/>
    <n v="8"/>
    <n v="30"/>
    <d v="1899-12-30T08:30:00"/>
    <s v="XC7636"/>
    <x v="7"/>
    <x v="0"/>
    <m/>
    <m/>
    <x v="2"/>
  </r>
  <r>
    <x v="17"/>
    <s v="SN"/>
    <d v="2016-04-20T00:00:00"/>
    <d v="1899-12-30T07:15:00"/>
    <d v="1899-12-30T08:45:00"/>
    <x v="0"/>
    <n v="145"/>
    <n v="1"/>
    <n v="8"/>
    <n v="30"/>
    <d v="1899-12-30T08:30:00"/>
    <s v="PB2474"/>
    <x v="17"/>
    <x v="0"/>
    <m/>
    <m/>
    <x v="0"/>
  </r>
  <r>
    <x v="17"/>
    <s v="SN"/>
    <d v="2016-04-20T00:00:00"/>
    <d v="1899-12-30T07:15:00"/>
    <d v="1899-12-30T08:45:00"/>
    <x v="0"/>
    <n v="145"/>
    <n v="2"/>
    <n v="8"/>
    <n v="31"/>
    <d v="1899-12-30T08:31:00"/>
    <s v="DPTC23"/>
    <x v="16"/>
    <x v="0"/>
    <m/>
    <m/>
    <x v="0"/>
  </r>
  <r>
    <x v="17"/>
    <s v="SN"/>
    <d v="2016-04-20T00:00:00"/>
    <d v="1899-12-30T07:15:00"/>
    <d v="1899-12-30T08:45:00"/>
    <x v="0"/>
    <n v="145"/>
    <n v="3"/>
    <n v="8"/>
    <n v="33"/>
    <d v="1899-12-30T08:33:00"/>
    <s v="UZ5587"/>
    <x v="19"/>
    <x v="0"/>
    <m/>
    <m/>
    <x v="2"/>
  </r>
  <r>
    <x v="17"/>
    <s v="SN"/>
    <d v="2016-04-20T00:00:00"/>
    <d v="1899-12-30T07:15:00"/>
    <d v="1899-12-30T08:45:00"/>
    <x v="0"/>
    <n v="145"/>
    <n v="4"/>
    <n v="8"/>
    <n v="34"/>
    <d v="1899-12-30T08:34:00"/>
    <s v="WU1092"/>
    <x v="7"/>
    <x v="0"/>
    <m/>
    <m/>
    <x v="2"/>
  </r>
  <r>
    <x v="17"/>
    <s v="SN"/>
    <d v="2016-04-20T00:00:00"/>
    <d v="1899-12-30T07:15:00"/>
    <d v="1899-12-30T08:45:00"/>
    <x v="0"/>
    <n v="145"/>
    <n v="5"/>
    <n v="8"/>
    <n v="35"/>
    <d v="1899-12-30T08:35:00"/>
    <s v="BCBK15"/>
    <x v="19"/>
    <x v="0"/>
    <m/>
    <m/>
    <x v="0"/>
  </r>
  <r>
    <x v="17"/>
    <s v="SN"/>
    <d v="2016-04-20T00:00:00"/>
    <d v="1899-12-30T07:15:00"/>
    <d v="1899-12-30T08:45:00"/>
    <x v="0"/>
    <n v="145"/>
    <n v="6"/>
    <n v="8"/>
    <n v="35"/>
    <d v="1899-12-30T08:35:00"/>
    <s v="HVLT31"/>
    <x v="19"/>
    <x v="0"/>
    <m/>
    <m/>
    <x v="2"/>
  </r>
  <r>
    <x v="17"/>
    <s v="SN"/>
    <d v="2016-04-20T00:00:00"/>
    <d v="1899-12-30T07:15:00"/>
    <d v="1899-12-30T08:45:00"/>
    <x v="0"/>
    <n v="145"/>
    <n v="7"/>
    <n v="8"/>
    <n v="36"/>
    <d v="1899-12-30T08:36:00"/>
    <s v="RK3458"/>
    <x v="5"/>
    <x v="0"/>
    <m/>
    <m/>
    <x v="2"/>
  </r>
  <r>
    <x v="17"/>
    <s v="SN"/>
    <d v="2016-04-20T00:00:00"/>
    <d v="1899-12-30T07:15:00"/>
    <d v="1899-12-30T08:45:00"/>
    <x v="0"/>
    <n v="145"/>
    <n v="8"/>
    <n v="8"/>
    <n v="39"/>
    <d v="1899-12-30T08:39:00"/>
    <s v="DBLS82"/>
    <x v="16"/>
    <x v="0"/>
    <m/>
    <m/>
    <x v="2"/>
  </r>
  <r>
    <x v="17"/>
    <s v="SN"/>
    <d v="2016-04-20T00:00:00"/>
    <d v="1899-12-30T07:15:00"/>
    <d v="1899-12-30T08:45:00"/>
    <x v="0"/>
    <n v="145"/>
    <n v="9"/>
    <n v="8"/>
    <n v="40"/>
    <d v="1899-12-30T08:40:00"/>
    <s v="XH6362"/>
    <x v="19"/>
    <x v="0"/>
    <m/>
    <m/>
    <x v="2"/>
  </r>
  <r>
    <x v="17"/>
    <s v="SN"/>
    <d v="2016-04-20T00:00:00"/>
    <d v="1899-12-30T07:15:00"/>
    <d v="1899-12-30T08:45:00"/>
    <x v="0"/>
    <n v="145"/>
    <n v="10"/>
    <n v="8"/>
    <n v="40"/>
    <d v="1899-12-30T08:40:00"/>
    <s v="XW8290"/>
    <x v="19"/>
    <x v="0"/>
    <m/>
    <m/>
    <x v="2"/>
  </r>
  <r>
    <x v="17"/>
    <s v="SN"/>
    <d v="2016-04-20T00:00:00"/>
    <d v="1899-12-30T07:15:00"/>
    <d v="1899-12-30T08:45:00"/>
    <x v="0"/>
    <n v="145"/>
    <n v="11"/>
    <n v="8"/>
    <n v="41"/>
    <d v="1899-12-30T08:41:00"/>
    <s v="VX5217"/>
    <x v="7"/>
    <x v="0"/>
    <m/>
    <m/>
    <x v="2"/>
  </r>
  <r>
    <x v="17"/>
    <s v="SN"/>
    <d v="2016-04-20T00:00:00"/>
    <d v="1899-12-30T07:15:00"/>
    <d v="1899-12-30T08:45:00"/>
    <x v="0"/>
    <n v="145"/>
    <n v="12"/>
    <n v="8"/>
    <n v="41"/>
    <d v="1899-12-30T08:41:00"/>
    <s v="XU9201"/>
    <x v="19"/>
    <x v="0"/>
    <m/>
    <m/>
    <x v="2"/>
  </r>
  <r>
    <x v="17"/>
    <s v="SN"/>
    <d v="2016-04-20T00:00:00"/>
    <d v="1899-12-30T07:15:00"/>
    <d v="1899-12-30T08:45:00"/>
    <x v="0"/>
    <n v="145"/>
    <n v="13"/>
    <n v="8"/>
    <n v="43"/>
    <d v="1899-12-30T08:43:00"/>
    <s v="FSBZ17"/>
    <x v="20"/>
    <x v="0"/>
    <m/>
    <m/>
    <x v="2"/>
  </r>
  <r>
    <x v="17"/>
    <s v="SN"/>
    <d v="2016-04-20T00:00:00"/>
    <d v="1899-12-30T07:15:00"/>
    <d v="1899-12-30T08:45:00"/>
    <x v="0"/>
    <n v="145"/>
    <n v="14"/>
    <n v="8"/>
    <n v="45"/>
    <d v="1899-12-30T08:45:00"/>
    <s v="UK8313"/>
    <x v="7"/>
    <x v="0"/>
    <m/>
    <m/>
    <x v="2"/>
  </r>
  <r>
    <x v="17"/>
    <s v="SN"/>
    <d v="2016-04-20T00:00:00"/>
    <d v="1899-12-30T09:45:00"/>
    <d v="1899-12-30T11:15:00"/>
    <x v="1"/>
    <n v="145"/>
    <n v="16"/>
    <n v="9"/>
    <n v="45"/>
    <d v="1899-12-30T09:45:00"/>
    <s v="VD2740"/>
    <x v="7"/>
    <x v="0"/>
    <m/>
    <s v="TXB"/>
    <x v="2"/>
  </r>
  <r>
    <x v="17"/>
    <s v="SN"/>
    <d v="2016-04-20T00:00:00"/>
    <d v="1899-12-30T09:45:00"/>
    <d v="1899-12-30T11:15:00"/>
    <x v="1"/>
    <n v="145"/>
    <n v="17"/>
    <n v="9"/>
    <n v="45"/>
    <d v="1899-12-30T09:45:00"/>
    <s v="UD2086"/>
    <x v="19"/>
    <x v="0"/>
    <m/>
    <s v="TXB"/>
    <x v="2"/>
  </r>
  <r>
    <x v="17"/>
    <s v="SN"/>
    <d v="2016-04-20T00:00:00"/>
    <d v="1899-12-30T09:45:00"/>
    <d v="1899-12-30T11:15:00"/>
    <x v="1"/>
    <n v="145"/>
    <n v="18"/>
    <n v="9"/>
    <n v="49"/>
    <d v="1899-12-30T09:49:00"/>
    <s v="CCVK52"/>
    <x v="16"/>
    <x v="0"/>
    <m/>
    <s v="TXB"/>
    <x v="2"/>
  </r>
  <r>
    <x v="17"/>
    <s v="SN"/>
    <d v="2016-04-20T00:00:00"/>
    <d v="1899-12-30T09:45:00"/>
    <d v="1899-12-30T11:15:00"/>
    <x v="1"/>
    <n v="145"/>
    <n v="19"/>
    <n v="9"/>
    <n v="49"/>
    <d v="1899-12-30T09:49:00"/>
    <s v="CYWK17"/>
    <x v="5"/>
    <x v="0"/>
    <m/>
    <s v="TXB"/>
    <x v="2"/>
  </r>
  <r>
    <x v="17"/>
    <s v="SN"/>
    <d v="2016-04-20T00:00:00"/>
    <d v="1899-12-30T09:45:00"/>
    <d v="1899-12-30T11:15:00"/>
    <x v="1"/>
    <n v="145"/>
    <n v="20"/>
    <n v="9"/>
    <n v="50"/>
    <d v="1899-12-30T09:50:00"/>
    <s v="WX5378"/>
    <x v="17"/>
    <x v="0"/>
    <m/>
    <s v="TXB"/>
    <x v="0"/>
  </r>
  <r>
    <x v="17"/>
    <s v="SN"/>
    <d v="2016-04-20T00:00:00"/>
    <d v="1899-12-30T09:45:00"/>
    <d v="1899-12-30T11:15:00"/>
    <x v="1"/>
    <n v="145"/>
    <n v="21"/>
    <n v="9"/>
    <n v="52"/>
    <d v="1899-12-30T09:52:00"/>
    <s v="YD2091"/>
    <x v="7"/>
    <x v="0"/>
    <m/>
    <s v="TXB"/>
    <x v="0"/>
  </r>
  <r>
    <x v="17"/>
    <s v="SN"/>
    <d v="2016-04-20T00:00:00"/>
    <d v="1899-12-30T09:45:00"/>
    <d v="1899-12-30T11:15:00"/>
    <x v="1"/>
    <n v="145"/>
    <n v="22"/>
    <n v="9"/>
    <n v="54"/>
    <d v="1899-12-30T09:54:00"/>
    <s v="XW8289"/>
    <x v="16"/>
    <x v="0"/>
    <m/>
    <s v="TXB"/>
    <x v="0"/>
  </r>
  <r>
    <x v="17"/>
    <s v="SN"/>
    <d v="2016-04-20T00:00:00"/>
    <d v="1899-12-30T09:45:00"/>
    <d v="1899-12-30T11:15:00"/>
    <x v="1"/>
    <n v="145"/>
    <n v="23"/>
    <n v="9"/>
    <n v="55"/>
    <d v="1899-12-30T09:55:00"/>
    <s v="YD2089"/>
    <x v="5"/>
    <x v="0"/>
    <m/>
    <s v="TXB"/>
    <x v="2"/>
  </r>
  <r>
    <x v="17"/>
    <s v="SN"/>
    <d v="2016-04-20T00:00:00"/>
    <d v="1899-12-30T09:45:00"/>
    <d v="1899-12-30T11:15:00"/>
    <x v="1"/>
    <n v="145"/>
    <n v="24"/>
    <n v="9"/>
    <n v="55"/>
    <d v="1899-12-30T09:55:00"/>
    <s v="FYBZ43"/>
    <x v="19"/>
    <x v="0"/>
    <m/>
    <s v="TXB"/>
    <x v="0"/>
  </r>
  <r>
    <x v="17"/>
    <s v="SN"/>
    <d v="2016-04-20T00:00:00"/>
    <d v="1899-12-30T09:45:00"/>
    <d v="1899-12-30T11:15:00"/>
    <x v="1"/>
    <n v="145"/>
    <n v="25"/>
    <n v="9"/>
    <n v="58"/>
    <d v="1899-12-30T09:58:00"/>
    <s v="XL8615"/>
    <x v="49"/>
    <x v="1"/>
    <m/>
    <s v="TXB"/>
    <x v="0"/>
  </r>
  <r>
    <x v="17"/>
    <s v="SN"/>
    <d v="2016-04-20T00:00:00"/>
    <d v="1899-12-30T09:45:00"/>
    <d v="1899-12-30T11:15:00"/>
    <x v="1"/>
    <n v="145"/>
    <n v="26"/>
    <n v="9"/>
    <n v="58"/>
    <d v="1899-12-30T09:58:00"/>
    <s v="CWVJ13"/>
    <x v="7"/>
    <x v="0"/>
    <m/>
    <s v="TXB"/>
    <x v="2"/>
  </r>
  <r>
    <x v="17"/>
    <s v="SN"/>
    <d v="2016-04-20T00:00:00"/>
    <d v="1899-12-30T09:45:00"/>
    <d v="1899-12-30T11:15:00"/>
    <x v="1"/>
    <n v="145"/>
    <n v="27"/>
    <n v="10"/>
    <n v="0"/>
    <d v="1899-12-30T10:00:00"/>
    <s v="GZYX34"/>
    <x v="49"/>
    <x v="1"/>
    <m/>
    <s v="TXB"/>
    <x v="2"/>
  </r>
  <r>
    <x v="17"/>
    <s v="SN"/>
    <d v="2016-04-20T00:00:00"/>
    <d v="1899-12-30T09:45:00"/>
    <d v="1899-12-30T11:15:00"/>
    <x v="1"/>
    <n v="145"/>
    <n v="28"/>
    <n v="10"/>
    <n v="2"/>
    <d v="1899-12-30T10:02:00"/>
    <s v="XG1239"/>
    <x v="5"/>
    <x v="0"/>
    <m/>
    <s v="TXB"/>
    <x v="2"/>
  </r>
  <r>
    <x v="17"/>
    <s v="SN"/>
    <d v="2016-04-20T00:00:00"/>
    <d v="1899-12-30T09:45:00"/>
    <d v="1899-12-30T11:15:00"/>
    <x v="1"/>
    <n v="145"/>
    <n v="29"/>
    <n v="10"/>
    <n v="3"/>
    <d v="1899-12-30T10:03:00"/>
    <s v="XV9202"/>
    <x v="16"/>
    <x v="0"/>
    <m/>
    <s v="TXB"/>
    <x v="2"/>
  </r>
  <r>
    <x v="17"/>
    <s v="SN"/>
    <d v="2016-04-20T00:00:00"/>
    <d v="1899-12-30T09:45:00"/>
    <d v="1899-12-30T11:15:00"/>
    <x v="1"/>
    <n v="145"/>
    <n v="30"/>
    <n v="10"/>
    <n v="4"/>
    <d v="1899-12-30T10:04:00"/>
    <s v="VN2522"/>
    <x v="7"/>
    <x v="0"/>
    <m/>
    <s v="TXB"/>
    <x v="2"/>
  </r>
  <r>
    <x v="17"/>
    <s v="SN"/>
    <d v="2016-04-20T00:00:00"/>
    <d v="1899-12-30T09:45:00"/>
    <d v="1899-12-30T11:15:00"/>
    <x v="1"/>
    <n v="146"/>
    <n v="1"/>
    <n v="10"/>
    <n v="7"/>
    <d v="1899-12-30T10:07:00"/>
    <s v="FYCC32"/>
    <x v="20"/>
    <x v="0"/>
    <m/>
    <s v="TXB"/>
    <x v="0"/>
  </r>
  <r>
    <x v="17"/>
    <s v="SN"/>
    <d v="2016-04-20T00:00:00"/>
    <d v="1899-12-30T09:45:00"/>
    <d v="1899-12-30T11:15:00"/>
    <x v="1"/>
    <n v="146"/>
    <n v="2"/>
    <n v="10"/>
    <n v="7"/>
    <d v="1899-12-30T10:07:00"/>
    <s v="XT7840"/>
    <x v="19"/>
    <x v="0"/>
    <m/>
    <s v="TXB"/>
    <x v="1"/>
  </r>
  <r>
    <x v="17"/>
    <s v="SN"/>
    <d v="2016-04-20T00:00:00"/>
    <d v="1899-12-30T09:45:00"/>
    <d v="1899-12-30T11:15:00"/>
    <x v="1"/>
    <n v="146"/>
    <n v="3"/>
    <n v="10"/>
    <n v="9"/>
    <d v="1899-12-30T10:09:00"/>
    <s v="WY6700"/>
    <x v="7"/>
    <x v="0"/>
    <m/>
    <s v="TXB"/>
    <x v="2"/>
  </r>
  <r>
    <x v="17"/>
    <s v="SN"/>
    <d v="2016-04-20T00:00:00"/>
    <d v="1899-12-30T09:45:00"/>
    <d v="1899-12-30T11:15:00"/>
    <x v="1"/>
    <n v="146"/>
    <n v="4"/>
    <n v="10"/>
    <n v="10"/>
    <d v="1899-12-30T10:10:00"/>
    <s v="XL8386"/>
    <x v="49"/>
    <x v="1"/>
    <m/>
    <s v="TXB"/>
    <x v="0"/>
  </r>
  <r>
    <x v="17"/>
    <s v="SN"/>
    <d v="2016-04-20T00:00:00"/>
    <d v="1899-12-30T09:45:00"/>
    <d v="1899-12-30T11:15:00"/>
    <x v="1"/>
    <n v="146"/>
    <n v="5"/>
    <n v="10"/>
    <n v="10"/>
    <d v="1899-12-30T10:10:00"/>
    <s v="RR1054"/>
    <x v="5"/>
    <x v="0"/>
    <m/>
    <s v="TXB"/>
    <x v="2"/>
  </r>
  <r>
    <x v="17"/>
    <s v="SN"/>
    <d v="2016-04-20T00:00:00"/>
    <d v="1899-12-30T09:45:00"/>
    <d v="1899-12-30T11:15:00"/>
    <x v="1"/>
    <n v="146"/>
    <n v="6"/>
    <n v="10"/>
    <n v="11"/>
    <d v="1899-12-30T10:11:00"/>
    <s v="VB3881"/>
    <x v="19"/>
    <x v="0"/>
    <m/>
    <s v="TXB"/>
    <x v="2"/>
  </r>
  <r>
    <x v="17"/>
    <s v="SN"/>
    <d v="2016-04-20T00:00:00"/>
    <d v="1899-12-30T09:45:00"/>
    <d v="1899-12-30T11:15:00"/>
    <x v="1"/>
    <n v="146"/>
    <n v="7"/>
    <n v="10"/>
    <n v="12"/>
    <d v="1899-12-30T10:12:00"/>
    <s v="PX4813"/>
    <x v="49"/>
    <x v="1"/>
    <m/>
    <s v="TXB"/>
    <x v="0"/>
  </r>
  <r>
    <x v="17"/>
    <s v="SN"/>
    <d v="2016-04-20T00:00:00"/>
    <d v="1899-12-30T09:45:00"/>
    <d v="1899-12-30T11:15:00"/>
    <x v="1"/>
    <n v="146"/>
    <n v="8"/>
    <n v="10"/>
    <n v="15"/>
    <d v="1899-12-30T10:15:00"/>
    <s v="UX2174"/>
    <x v="7"/>
    <x v="0"/>
    <m/>
    <s v="TXB"/>
    <x v="2"/>
  </r>
  <r>
    <x v="17"/>
    <s v="SN"/>
    <d v="2016-04-20T00:00:00"/>
    <d v="1899-12-30T09:45:00"/>
    <d v="1899-12-30T11:15:00"/>
    <x v="1"/>
    <n v="146"/>
    <n v="9"/>
    <n v="10"/>
    <n v="18"/>
    <d v="1899-12-30T10:18:00"/>
    <s v="XT7450"/>
    <x v="50"/>
    <x v="1"/>
    <m/>
    <s v="TXB"/>
    <x v="0"/>
  </r>
  <r>
    <x v="17"/>
    <s v="SN"/>
    <d v="2016-04-20T00:00:00"/>
    <d v="1899-12-30T09:45:00"/>
    <d v="1899-12-30T11:15:00"/>
    <x v="1"/>
    <n v="146"/>
    <n v="10"/>
    <n v="10"/>
    <n v="18"/>
    <d v="1899-12-30T10:18:00"/>
    <s v="UZ5178"/>
    <x v="5"/>
    <x v="0"/>
    <m/>
    <s v="TXB"/>
    <x v="2"/>
  </r>
  <r>
    <x v="17"/>
    <s v="SN"/>
    <d v="2016-04-20T00:00:00"/>
    <d v="1899-12-30T09:45:00"/>
    <d v="1899-12-30T11:15:00"/>
    <x v="1"/>
    <n v="146"/>
    <n v="11"/>
    <n v="10"/>
    <n v="19"/>
    <d v="1899-12-30T10:19:00"/>
    <s v="XK6674"/>
    <x v="7"/>
    <x v="0"/>
    <m/>
    <s v="TXB"/>
    <x v="2"/>
  </r>
  <r>
    <x v="17"/>
    <s v="SN"/>
    <d v="2016-04-20T00:00:00"/>
    <d v="1899-12-30T09:45:00"/>
    <d v="1899-12-30T11:15:00"/>
    <x v="1"/>
    <n v="146"/>
    <n v="12"/>
    <n v="10"/>
    <n v="19"/>
    <d v="1899-12-30T10:19:00"/>
    <s v="HVXB46"/>
    <x v="20"/>
    <x v="0"/>
    <m/>
    <s v="TXB"/>
    <x v="2"/>
  </r>
  <r>
    <x v="17"/>
    <s v="SN"/>
    <d v="2016-04-20T00:00:00"/>
    <d v="1899-12-30T09:45:00"/>
    <d v="1899-12-30T11:15:00"/>
    <x v="1"/>
    <n v="146"/>
    <n v="13"/>
    <n v="10"/>
    <n v="21"/>
    <d v="1899-12-30T10:21:00"/>
    <s v="XR5402"/>
    <x v="19"/>
    <x v="0"/>
    <m/>
    <s v="TXB"/>
    <x v="2"/>
  </r>
  <r>
    <x v="17"/>
    <s v="SN"/>
    <d v="2016-04-20T00:00:00"/>
    <d v="1899-12-30T09:45:00"/>
    <d v="1899-12-30T11:15:00"/>
    <x v="1"/>
    <n v="146"/>
    <n v="14"/>
    <n v="10"/>
    <n v="24"/>
    <d v="1899-12-30T10:24:00"/>
    <s v="SZ5919"/>
    <x v="5"/>
    <x v="0"/>
    <m/>
    <s v="TXB"/>
    <x v="2"/>
  </r>
  <r>
    <x v="17"/>
    <s v="SN"/>
    <d v="2016-04-20T00:00:00"/>
    <d v="1899-12-30T09:45:00"/>
    <d v="1899-12-30T11:15:00"/>
    <x v="1"/>
    <n v="146"/>
    <n v="15"/>
    <n v="10"/>
    <n v="24"/>
    <d v="1899-12-30T10:24:00"/>
    <s v="YD7933"/>
    <x v="17"/>
    <x v="0"/>
    <m/>
    <s v="TXB"/>
    <x v="2"/>
  </r>
  <r>
    <x v="17"/>
    <s v="SN"/>
    <d v="2016-04-20T00:00:00"/>
    <d v="1899-12-30T09:45:00"/>
    <d v="1899-12-30T11:15:00"/>
    <x v="1"/>
    <n v="146"/>
    <n v="16"/>
    <n v="10"/>
    <n v="25"/>
    <d v="1899-12-30T10:25:00"/>
    <s v="XW8284"/>
    <x v="49"/>
    <x v="1"/>
    <m/>
    <s v="TXB"/>
    <x v="2"/>
  </r>
  <r>
    <x v="17"/>
    <s v="SN"/>
    <d v="2016-04-20T00:00:00"/>
    <d v="1899-12-30T09:45:00"/>
    <d v="1899-12-30T11:15:00"/>
    <x v="1"/>
    <n v="146"/>
    <n v="17"/>
    <n v="10"/>
    <n v="25"/>
    <d v="1899-12-30T10:25:00"/>
    <s v="FYBV70"/>
    <x v="19"/>
    <x v="0"/>
    <m/>
    <s v="TXB"/>
    <x v="2"/>
  </r>
  <r>
    <x v="17"/>
    <s v="SN"/>
    <d v="2016-04-20T00:00:00"/>
    <d v="1899-12-30T09:45:00"/>
    <d v="1899-12-30T11:15:00"/>
    <x v="1"/>
    <n v="146"/>
    <n v="18"/>
    <n v="10"/>
    <n v="26"/>
    <d v="1899-12-30T10:26:00"/>
    <s v="BPJS18"/>
    <x v="7"/>
    <x v="0"/>
    <m/>
    <s v="TXB"/>
    <x v="2"/>
  </r>
  <r>
    <x v="17"/>
    <s v="SN"/>
    <d v="2016-04-20T00:00:00"/>
    <d v="1899-12-30T09:45:00"/>
    <d v="1899-12-30T11:15:00"/>
    <x v="1"/>
    <n v="146"/>
    <n v="19"/>
    <n v="10"/>
    <n v="27"/>
    <d v="1899-12-30T10:27:00"/>
    <s v="UP2402"/>
    <x v="4"/>
    <x v="0"/>
    <m/>
    <s v="TXB"/>
    <x v="2"/>
  </r>
  <r>
    <x v="17"/>
    <s v="SN"/>
    <d v="2016-04-20T00:00:00"/>
    <d v="1899-12-30T09:45:00"/>
    <d v="1899-12-30T11:15:00"/>
    <x v="1"/>
    <n v="146"/>
    <n v="20"/>
    <n v="10"/>
    <n v="30"/>
    <d v="1899-12-30T10:30:00"/>
    <s v="RJ2223"/>
    <x v="51"/>
    <x v="1"/>
    <m/>
    <s v="TXB"/>
    <x v="0"/>
  </r>
  <r>
    <x v="17"/>
    <s v="SN"/>
    <d v="2016-04-20T00:00:00"/>
    <d v="1899-12-30T09:45:00"/>
    <d v="1899-12-30T11:15:00"/>
    <x v="1"/>
    <n v="146"/>
    <n v="21"/>
    <n v="10"/>
    <n v="31"/>
    <d v="1899-12-30T10:31:00"/>
    <s v="XP1529"/>
    <x v="5"/>
    <x v="0"/>
    <m/>
    <s v="TXB"/>
    <x v="2"/>
  </r>
  <r>
    <x v="17"/>
    <s v="SN"/>
    <d v="2016-04-20T00:00:00"/>
    <d v="1899-12-30T09:45:00"/>
    <d v="1899-12-30T11:15:00"/>
    <x v="1"/>
    <n v="146"/>
    <n v="22"/>
    <n v="10"/>
    <n v="32"/>
    <d v="1899-12-30T10:32:00"/>
    <s v="VV1303"/>
    <x v="16"/>
    <x v="0"/>
    <m/>
    <s v="TXB"/>
    <x v="2"/>
  </r>
  <r>
    <x v="17"/>
    <s v="SN"/>
    <d v="2016-04-20T00:00:00"/>
    <d v="1899-12-30T09:45:00"/>
    <d v="1899-12-30T11:15:00"/>
    <x v="1"/>
    <n v="146"/>
    <n v="23"/>
    <n v="10"/>
    <n v="35"/>
    <d v="1899-12-30T10:35:00"/>
    <s v="TV4536"/>
    <x v="19"/>
    <x v="0"/>
    <m/>
    <s v="TXB"/>
    <x v="2"/>
  </r>
  <r>
    <x v="17"/>
    <s v="SN"/>
    <d v="2016-04-20T00:00:00"/>
    <d v="1899-12-30T09:45:00"/>
    <d v="1899-12-30T11:15:00"/>
    <x v="1"/>
    <n v="146"/>
    <n v="24"/>
    <n v="10"/>
    <n v="35"/>
    <d v="1899-12-30T10:35:00"/>
    <s v="WG2592"/>
    <x v="49"/>
    <x v="1"/>
    <m/>
    <s v="TXB"/>
    <x v="2"/>
  </r>
  <r>
    <x v="17"/>
    <s v="SN"/>
    <d v="2016-04-20T00:00:00"/>
    <d v="1899-12-30T09:45:00"/>
    <d v="1899-12-30T11:15:00"/>
    <x v="1"/>
    <n v="146"/>
    <n v="25"/>
    <n v="10"/>
    <n v="40"/>
    <d v="1899-12-30T10:40:00"/>
    <s v="YZ7798"/>
    <x v="5"/>
    <x v="0"/>
    <m/>
    <s v="TXB"/>
    <x v="2"/>
  </r>
  <r>
    <x v="17"/>
    <s v="SN"/>
    <d v="2016-04-20T00:00:00"/>
    <d v="1899-12-30T09:45:00"/>
    <d v="1899-12-30T11:15:00"/>
    <x v="1"/>
    <n v="146"/>
    <n v="26"/>
    <n v="10"/>
    <n v="42"/>
    <d v="1899-12-30T10:42:00"/>
    <s v="XB8574"/>
    <x v="19"/>
    <x v="0"/>
    <m/>
    <s v="TXB"/>
    <x v="2"/>
  </r>
  <r>
    <x v="17"/>
    <s v="SN"/>
    <d v="2016-04-20T00:00:00"/>
    <d v="1899-12-30T09:45:00"/>
    <d v="1899-12-30T11:15:00"/>
    <x v="1"/>
    <n v="146"/>
    <n v="27"/>
    <n v="10"/>
    <n v="44"/>
    <d v="1899-12-30T10:44:00"/>
    <s v="WF6230"/>
    <x v="51"/>
    <x v="1"/>
    <m/>
    <s v="TXB"/>
    <x v="0"/>
  </r>
  <r>
    <x v="17"/>
    <s v="SN"/>
    <d v="2016-04-20T00:00:00"/>
    <d v="1899-12-30T09:45:00"/>
    <d v="1899-12-30T11:15:00"/>
    <x v="1"/>
    <n v="146"/>
    <n v="28"/>
    <n v="10"/>
    <n v="45"/>
    <d v="1899-12-30T10:45:00"/>
    <s v="UZ7578"/>
    <x v="5"/>
    <x v="0"/>
    <m/>
    <s v="TXB"/>
    <x v="2"/>
  </r>
  <r>
    <x v="17"/>
    <s v="SN"/>
    <d v="2016-04-20T00:00:00"/>
    <d v="1899-12-30T09:45:00"/>
    <d v="1899-12-30T11:15:00"/>
    <x v="1"/>
    <n v="146"/>
    <n v="29"/>
    <n v="10"/>
    <n v="46"/>
    <d v="1899-12-30T10:46:00"/>
    <s v="VJ9650"/>
    <x v="7"/>
    <x v="0"/>
    <m/>
    <s v="TXB"/>
    <x v="2"/>
  </r>
  <r>
    <x v="17"/>
    <s v="SN"/>
    <d v="2016-04-20T00:00:00"/>
    <d v="1899-12-30T09:45:00"/>
    <d v="1899-12-30T11:15:00"/>
    <x v="1"/>
    <n v="146"/>
    <n v="30"/>
    <n v="10"/>
    <n v="48"/>
    <d v="1899-12-30T10:48:00"/>
    <s v="BHDF14"/>
    <x v="16"/>
    <x v="0"/>
    <m/>
    <s v="TXB"/>
    <x v="2"/>
  </r>
  <r>
    <x v="17"/>
    <s v="SN"/>
    <d v="2016-04-20T00:00:00"/>
    <d v="1899-12-30T09:45:00"/>
    <d v="1899-12-30T11:15:00"/>
    <x v="1"/>
    <n v="147"/>
    <n v="1"/>
    <n v="10"/>
    <n v="48"/>
    <d v="1899-12-30T10:48:00"/>
    <s v="XG8659"/>
    <x v="49"/>
    <x v="1"/>
    <s v="IDA"/>
    <s v="TXB"/>
    <x v="0"/>
  </r>
  <r>
    <x v="17"/>
    <s v="SN"/>
    <d v="2016-04-20T00:00:00"/>
    <d v="1899-12-30T09:45:00"/>
    <d v="1899-12-30T11:15:00"/>
    <x v="1"/>
    <n v="147"/>
    <n v="2"/>
    <n v="10"/>
    <n v="51"/>
    <d v="1899-12-30T10:51:00"/>
    <s v="XE9323"/>
    <x v="19"/>
    <x v="0"/>
    <s v="IDA"/>
    <s v="TXB"/>
    <x v="2"/>
  </r>
  <r>
    <x v="17"/>
    <s v="SN"/>
    <d v="2016-04-20T00:00:00"/>
    <d v="1899-12-30T09:45:00"/>
    <d v="1899-12-30T11:15:00"/>
    <x v="1"/>
    <n v="147"/>
    <n v="3"/>
    <n v="10"/>
    <n v="52"/>
    <d v="1899-12-30T10:52:00"/>
    <s v="WT1863"/>
    <x v="7"/>
    <x v="0"/>
    <s v="IDA"/>
    <s v="TXB"/>
    <x v="0"/>
  </r>
  <r>
    <x v="17"/>
    <s v="SN"/>
    <d v="2016-04-20T00:00:00"/>
    <d v="1899-12-30T09:45:00"/>
    <d v="1899-12-30T11:15:00"/>
    <x v="1"/>
    <n v="147"/>
    <n v="4"/>
    <n v="10"/>
    <n v="53"/>
    <d v="1899-12-30T10:53:00"/>
    <s v="NL4515"/>
    <x v="5"/>
    <x v="0"/>
    <s v="IDA"/>
    <s v="TXB"/>
    <x v="2"/>
  </r>
  <r>
    <x v="17"/>
    <s v="SN"/>
    <d v="2016-04-20T00:00:00"/>
    <d v="1899-12-30T09:45:00"/>
    <d v="1899-12-30T11:15:00"/>
    <x v="1"/>
    <n v="147"/>
    <n v="5"/>
    <n v="10"/>
    <n v="55"/>
    <d v="1899-12-30T10:55:00"/>
    <s v="HKPG48"/>
    <x v="19"/>
    <x v="0"/>
    <s v="IDA"/>
    <s v="TXB"/>
    <x v="2"/>
  </r>
  <r>
    <x v="17"/>
    <s v="SN"/>
    <d v="2016-04-20T00:00:00"/>
    <d v="1899-12-30T09:45:00"/>
    <d v="1899-12-30T11:15:00"/>
    <x v="1"/>
    <n v="147"/>
    <n v="6"/>
    <n v="10"/>
    <n v="56"/>
    <d v="1899-12-30T10:56:00"/>
    <s v="RP7390"/>
    <x v="49"/>
    <x v="1"/>
    <s v="IDA"/>
    <s v="TXB"/>
    <x v="2"/>
  </r>
  <r>
    <x v="17"/>
    <s v="SN"/>
    <d v="2016-04-20T00:00:00"/>
    <d v="1899-12-30T09:45:00"/>
    <d v="1899-12-30T11:15:00"/>
    <x v="1"/>
    <n v="147"/>
    <n v="7"/>
    <n v="10"/>
    <n v="58"/>
    <d v="1899-12-30T10:58:00"/>
    <s v="YG1223"/>
    <x v="7"/>
    <x v="0"/>
    <s v="IDA"/>
    <s v="TXB"/>
    <x v="2"/>
  </r>
  <r>
    <x v="17"/>
    <s v="SN"/>
    <d v="2016-04-20T00:00:00"/>
    <d v="1899-12-30T09:45:00"/>
    <d v="1899-12-30T11:15:00"/>
    <x v="1"/>
    <n v="147"/>
    <n v="8"/>
    <n v="11"/>
    <n v="1"/>
    <d v="1899-12-30T11:01:00"/>
    <s v="FTPC59"/>
    <x v="51"/>
    <x v="1"/>
    <s v="IDA"/>
    <s v="TXB"/>
    <x v="0"/>
  </r>
  <r>
    <x v="17"/>
    <s v="SN"/>
    <d v="2016-04-20T00:00:00"/>
    <d v="1899-12-30T09:45:00"/>
    <d v="1899-12-30T11:15:00"/>
    <x v="1"/>
    <n v="147"/>
    <n v="9"/>
    <n v="11"/>
    <n v="2"/>
    <d v="1899-12-30T11:02:00"/>
    <s v="VA8209"/>
    <x v="7"/>
    <x v="0"/>
    <s v="IDA"/>
    <s v="TXB"/>
    <x v="0"/>
  </r>
  <r>
    <x v="17"/>
    <s v="SN"/>
    <d v="2016-04-20T00:00:00"/>
    <d v="1899-12-30T09:45:00"/>
    <d v="1899-12-30T11:15:00"/>
    <x v="1"/>
    <n v="147"/>
    <n v="10"/>
    <n v="11"/>
    <n v="3"/>
    <d v="1899-12-30T11:03:00"/>
    <s v="XY3951"/>
    <x v="16"/>
    <x v="0"/>
    <s v="IDA"/>
    <s v="TXB"/>
    <x v="2"/>
  </r>
  <r>
    <x v="17"/>
    <s v="SN"/>
    <d v="2016-04-20T00:00:00"/>
    <d v="1899-12-30T09:45:00"/>
    <d v="1899-12-30T11:15:00"/>
    <x v="1"/>
    <n v="147"/>
    <n v="11"/>
    <n v="11"/>
    <n v="4"/>
    <d v="1899-12-30T11:04:00"/>
    <s v="YG6158"/>
    <x v="5"/>
    <x v="0"/>
    <s v="IDA"/>
    <s v="TXB"/>
    <x v="2"/>
  </r>
  <r>
    <x v="17"/>
    <s v="SN"/>
    <d v="2016-04-20T00:00:00"/>
    <d v="1899-12-30T09:45:00"/>
    <d v="1899-12-30T11:15:00"/>
    <x v="1"/>
    <n v="147"/>
    <n v="12"/>
    <n v="11"/>
    <n v="5"/>
    <d v="1899-12-30T11:05:00"/>
    <s v="ZR7113"/>
    <x v="49"/>
    <x v="1"/>
    <s v="IDA"/>
    <s v="TXB"/>
    <x v="2"/>
  </r>
  <r>
    <x v="17"/>
    <s v="SN"/>
    <d v="2016-04-20T00:00:00"/>
    <d v="1899-12-30T09:45:00"/>
    <d v="1899-12-30T11:15:00"/>
    <x v="1"/>
    <n v="147"/>
    <n v="13"/>
    <n v="11"/>
    <n v="8"/>
    <d v="1899-12-30T11:08:00"/>
    <s v="VD7002"/>
    <x v="19"/>
    <x v="0"/>
    <s v="IDA"/>
    <s v="TXB"/>
    <x v="0"/>
  </r>
  <r>
    <x v="17"/>
    <s v="SN"/>
    <d v="2016-04-20T00:00:00"/>
    <d v="1899-12-30T09:45:00"/>
    <d v="1899-12-30T11:15:00"/>
    <x v="1"/>
    <n v="147"/>
    <n v="14"/>
    <n v="11"/>
    <n v="10"/>
    <d v="1899-12-30T11:10:00"/>
    <s v="VZ7082"/>
    <x v="49"/>
    <x v="1"/>
    <s v="IDA"/>
    <s v="TXB"/>
    <x v="0"/>
  </r>
  <r>
    <x v="17"/>
    <s v="SN"/>
    <d v="2016-04-20T00:00:00"/>
    <d v="1899-12-30T09:45:00"/>
    <d v="1899-12-30T11:15:00"/>
    <x v="1"/>
    <n v="147"/>
    <n v="15"/>
    <n v="11"/>
    <n v="12"/>
    <d v="1899-12-30T11:12:00"/>
    <s v="SE2454"/>
    <x v="7"/>
    <x v="0"/>
    <s v="IDA"/>
    <s v="TXB"/>
    <x v="0"/>
  </r>
  <r>
    <x v="17"/>
    <s v="SN"/>
    <d v="2016-04-20T00:00:00"/>
    <d v="1899-12-30T09:45:00"/>
    <d v="1899-12-30T11:15:00"/>
    <x v="1"/>
    <n v="147"/>
    <n v="16"/>
    <n v="11"/>
    <n v="12"/>
    <d v="1899-12-30T11:12:00"/>
    <s v="PB2474"/>
    <x v="19"/>
    <x v="0"/>
    <s v="IDA"/>
    <s v="TXB"/>
    <x v="2"/>
  </r>
  <r>
    <x v="17"/>
    <s v="SN"/>
    <d v="2016-04-20T00:00:00"/>
    <d v="1899-12-30T09:45:00"/>
    <d v="1899-12-30T11:15:00"/>
    <x v="1"/>
    <n v="147"/>
    <n v="17"/>
    <n v="11"/>
    <n v="15"/>
    <d v="1899-12-30T11:15:00"/>
    <s v="XR9016"/>
    <x v="5"/>
    <x v="0"/>
    <s v="IDA"/>
    <s v="TXB"/>
    <x v="2"/>
  </r>
  <r>
    <x v="17"/>
    <s v="SN"/>
    <d v="2016-04-20T00:00:00"/>
    <d v="1899-12-30T12:45:00"/>
    <d v="1899-12-30T14:15:00"/>
    <x v="2"/>
    <n v="148"/>
    <n v="1"/>
    <n v="12"/>
    <n v="46"/>
    <d v="1899-12-30T12:46:00"/>
    <s v="SC4302"/>
    <x v="5"/>
    <x v="0"/>
    <s v="IDA"/>
    <s v="TXB"/>
    <x v="0"/>
  </r>
  <r>
    <x v="17"/>
    <s v="SN"/>
    <d v="2016-04-20T00:00:00"/>
    <d v="1899-12-30T12:45:00"/>
    <d v="1899-12-30T14:15:00"/>
    <x v="2"/>
    <n v="148"/>
    <n v="2"/>
    <n v="12"/>
    <n v="48"/>
    <d v="1899-12-30T12:48:00"/>
    <s v="UJ7537"/>
    <x v="17"/>
    <x v="0"/>
    <s v="REG"/>
    <s v="TXB"/>
    <x v="0"/>
  </r>
  <r>
    <x v="17"/>
    <s v="SN"/>
    <d v="2016-04-20T00:00:00"/>
    <d v="1899-12-30T12:45:00"/>
    <d v="1899-12-30T14:15:00"/>
    <x v="2"/>
    <n v="148"/>
    <n v="3"/>
    <n v="12"/>
    <n v="49"/>
    <d v="1899-12-30T12:49:00"/>
    <s v="NS7750"/>
    <x v="5"/>
    <x v="0"/>
    <s v="IDA"/>
    <s v="TXB"/>
    <x v="2"/>
  </r>
  <r>
    <x v="17"/>
    <s v="SN"/>
    <d v="2016-04-20T00:00:00"/>
    <d v="1899-12-30T12:45:00"/>
    <d v="1899-12-30T14:15:00"/>
    <x v="2"/>
    <n v="148"/>
    <n v="4"/>
    <n v="12"/>
    <n v="51"/>
    <d v="1899-12-30T12:51:00"/>
    <s v="WX5378"/>
    <x v="19"/>
    <x v="0"/>
    <s v="REG"/>
    <s v="TXB"/>
    <x v="0"/>
  </r>
  <r>
    <x v="17"/>
    <s v="SN"/>
    <d v="2016-04-20T00:00:00"/>
    <d v="1899-12-30T12:45:00"/>
    <d v="1899-12-30T14:15:00"/>
    <x v="2"/>
    <n v="148"/>
    <n v="5"/>
    <n v="12"/>
    <n v="51"/>
    <d v="1899-12-30T12:51:00"/>
    <s v="FGHJ72"/>
    <x v="20"/>
    <x v="0"/>
    <s v="REG"/>
    <s v="TXB"/>
    <x v="0"/>
  </r>
  <r>
    <x v="17"/>
    <s v="SN"/>
    <d v="2016-04-20T00:00:00"/>
    <d v="1899-12-30T12:45:00"/>
    <d v="1899-12-30T14:15:00"/>
    <x v="2"/>
    <n v="148"/>
    <n v="6"/>
    <n v="12"/>
    <n v="54"/>
    <d v="1899-12-30T12:54:00"/>
    <s v="PP5300"/>
    <x v="7"/>
    <x v="0"/>
    <s v="IDA"/>
    <s v="TXB"/>
    <x v="2"/>
  </r>
  <r>
    <x v="17"/>
    <s v="SN"/>
    <d v="2016-04-20T00:00:00"/>
    <d v="1899-12-30T12:45:00"/>
    <d v="1899-12-30T14:15:00"/>
    <x v="2"/>
    <n v="148"/>
    <n v="7"/>
    <n v="12"/>
    <n v="55"/>
    <d v="1899-12-30T12:55:00"/>
    <s v="XW8289"/>
    <x v="16"/>
    <x v="0"/>
    <s v="REG"/>
    <s v="TXB"/>
    <x v="2"/>
  </r>
  <r>
    <x v="17"/>
    <s v="SN"/>
    <d v="2016-04-20T00:00:00"/>
    <d v="1899-12-30T12:45:00"/>
    <d v="1899-12-30T14:15:00"/>
    <x v="2"/>
    <n v="148"/>
    <n v="8"/>
    <n v="12"/>
    <n v="56"/>
    <d v="1899-12-30T12:56:00"/>
    <s v="BVHB89"/>
    <x v="49"/>
    <x v="1"/>
    <s v="REG"/>
    <s v="TXB"/>
    <x v="2"/>
  </r>
  <r>
    <x v="17"/>
    <s v="SN"/>
    <d v="2016-04-20T00:00:00"/>
    <d v="1899-12-30T12:45:00"/>
    <d v="1899-12-30T14:15:00"/>
    <x v="2"/>
    <n v="148"/>
    <n v="9"/>
    <n v="12"/>
    <n v="57"/>
    <d v="1899-12-30T12:57:00"/>
    <s v="NB8251"/>
    <x v="7"/>
    <x v="0"/>
    <s v="IDA"/>
    <s v="TXB"/>
    <x v="2"/>
  </r>
  <r>
    <x v="17"/>
    <s v="SN"/>
    <d v="2016-04-20T00:00:00"/>
    <d v="1899-12-30T12:45:00"/>
    <d v="1899-12-30T14:15:00"/>
    <x v="2"/>
    <n v="148"/>
    <n v="10"/>
    <n v="12"/>
    <n v="58"/>
    <d v="1899-12-30T12:58:00"/>
    <s v="UK8313"/>
    <x v="5"/>
    <x v="0"/>
    <s v="IDA"/>
    <s v="TXB"/>
    <x v="2"/>
  </r>
  <r>
    <x v="17"/>
    <s v="SN"/>
    <d v="2016-04-20T00:00:00"/>
    <d v="1899-12-30T12:45:00"/>
    <d v="1899-12-30T14:15:00"/>
    <x v="2"/>
    <n v="148"/>
    <n v="11"/>
    <n v="12"/>
    <n v="59"/>
    <d v="1899-12-30T12:59:00"/>
    <s v="XL8615"/>
    <x v="19"/>
    <x v="0"/>
    <s v="REG"/>
    <s v="TXB"/>
    <x v="0"/>
  </r>
  <r>
    <x v="17"/>
    <s v="SN"/>
    <d v="2016-04-20T00:00:00"/>
    <d v="1899-12-30T12:45:00"/>
    <d v="1899-12-30T14:15:00"/>
    <x v="2"/>
    <n v="148"/>
    <n v="12"/>
    <n v="13"/>
    <n v="3"/>
    <d v="1899-12-30T13:03:00"/>
    <s v="UN1419"/>
    <x v="7"/>
    <x v="0"/>
    <s v="IDA"/>
    <s v="TXB"/>
    <x v="0"/>
  </r>
  <r>
    <x v="17"/>
    <s v="SN"/>
    <d v="2016-04-20T00:00:00"/>
    <d v="1899-12-30T12:45:00"/>
    <d v="1899-12-30T14:15:00"/>
    <x v="2"/>
    <n v="148"/>
    <n v="13"/>
    <n v="13"/>
    <n v="6"/>
    <d v="1899-12-30T13:06:00"/>
    <s v="FYCC32"/>
    <x v="16"/>
    <x v="0"/>
    <s v="REG"/>
    <s v="TXB"/>
    <x v="2"/>
  </r>
  <r>
    <x v="17"/>
    <s v="SN"/>
    <d v="2016-04-20T00:00:00"/>
    <d v="1899-12-30T12:45:00"/>
    <d v="1899-12-30T14:15:00"/>
    <x v="2"/>
    <n v="148"/>
    <n v="14"/>
    <n v="13"/>
    <n v="6"/>
    <d v="1899-12-30T13:06:00"/>
    <s v="DKLT63"/>
    <x v="20"/>
    <x v="0"/>
    <m/>
    <s v="TXB"/>
    <x v="2"/>
  </r>
  <r>
    <x v="17"/>
    <s v="SN"/>
    <d v="2016-04-20T00:00:00"/>
    <d v="1899-12-30T12:45:00"/>
    <d v="1899-12-30T14:15:00"/>
    <x v="2"/>
    <n v="148"/>
    <n v="15"/>
    <n v="13"/>
    <n v="7"/>
    <d v="1899-12-30T13:07:00"/>
    <s v="UH7857"/>
    <x v="5"/>
    <x v="0"/>
    <m/>
    <s v="TXB"/>
    <x v="0"/>
  </r>
  <r>
    <x v="17"/>
    <s v="SN"/>
    <d v="2016-04-20T00:00:00"/>
    <d v="1899-12-30T12:45:00"/>
    <d v="1899-12-30T14:15:00"/>
    <x v="2"/>
    <n v="148"/>
    <n v="16"/>
    <n v="13"/>
    <n v="8"/>
    <d v="1899-12-30T13:08:00"/>
    <s v="YH2201"/>
    <x v="7"/>
    <x v="0"/>
    <s v="IDA"/>
    <s v="TXB"/>
    <x v="0"/>
  </r>
  <r>
    <x v="17"/>
    <s v="SN"/>
    <d v="2016-04-20T00:00:00"/>
    <d v="1899-12-30T12:45:00"/>
    <d v="1899-12-30T14:15:00"/>
    <x v="2"/>
    <n v="148"/>
    <n v="17"/>
    <n v="13"/>
    <n v="11"/>
    <d v="1899-12-30T13:11:00"/>
    <s v="XL8386"/>
    <x v="19"/>
    <x v="0"/>
    <s v="REG"/>
    <s v="TXB"/>
    <x v="2"/>
  </r>
  <r>
    <x v="17"/>
    <s v="SN"/>
    <d v="2016-04-20T00:00:00"/>
    <d v="1899-12-30T12:45:00"/>
    <d v="1899-12-30T14:15:00"/>
    <x v="2"/>
    <n v="148"/>
    <n v="18"/>
    <n v="13"/>
    <n v="11"/>
    <d v="1899-12-30T13:11:00"/>
    <s v="UZ5587"/>
    <x v="19"/>
    <x v="0"/>
    <s v="REG"/>
    <s v="TXB"/>
    <x v="0"/>
  </r>
  <r>
    <x v="17"/>
    <s v="SN"/>
    <d v="2016-04-20T00:00:00"/>
    <d v="1899-12-30T12:45:00"/>
    <d v="1899-12-30T14:15:00"/>
    <x v="2"/>
    <n v="148"/>
    <n v="19"/>
    <n v="13"/>
    <n v="12"/>
    <d v="1899-12-30T13:12:00"/>
    <s v="RB6592"/>
    <x v="5"/>
    <x v="0"/>
    <s v="IDA"/>
    <s v="TXB"/>
    <x v="0"/>
  </r>
  <r>
    <x v="17"/>
    <s v="SN"/>
    <d v="2016-04-20T00:00:00"/>
    <d v="1899-12-30T12:45:00"/>
    <d v="1899-12-30T14:15:00"/>
    <x v="2"/>
    <n v="148"/>
    <n v="20"/>
    <n v="13"/>
    <n v="14"/>
    <d v="1899-12-30T13:14:00"/>
    <s v="PX4813"/>
    <x v="19"/>
    <x v="0"/>
    <s v="REG"/>
    <s v="TXB"/>
    <x v="0"/>
  </r>
  <r>
    <x v="17"/>
    <s v="SN"/>
    <d v="2016-04-20T00:00:00"/>
    <d v="1899-12-30T12:45:00"/>
    <d v="1899-12-30T14:15:00"/>
    <x v="2"/>
    <n v="148"/>
    <n v="21"/>
    <n v="13"/>
    <n v="15"/>
    <d v="1899-12-30T13:15:00"/>
    <s v="BCBK15"/>
    <x v="17"/>
    <x v="0"/>
    <s v="REG"/>
    <s v="TXB"/>
    <x v="0"/>
  </r>
  <r>
    <x v="17"/>
    <s v="SN"/>
    <d v="2016-04-20T00:00:00"/>
    <d v="1899-12-30T12:45:00"/>
    <d v="1899-12-30T14:15:00"/>
    <x v="2"/>
    <n v="148"/>
    <n v="22"/>
    <n v="13"/>
    <n v="18"/>
    <d v="1899-12-30T13:18:00"/>
    <s v="DBLS95"/>
    <x v="7"/>
    <x v="0"/>
    <s v="IDA"/>
    <s v="TXB"/>
    <x v="0"/>
  </r>
  <r>
    <x v="17"/>
    <s v="SN"/>
    <d v="2016-04-20T00:00:00"/>
    <d v="1899-12-30T12:45:00"/>
    <d v="1899-12-30T14:15:00"/>
    <x v="2"/>
    <n v="148"/>
    <n v="23"/>
    <n v="13"/>
    <n v="19"/>
    <d v="1899-12-30T13:19:00"/>
    <s v="TL8497"/>
    <x v="35"/>
    <x v="1"/>
    <s v="REG"/>
    <s v="TXB"/>
    <x v="0"/>
  </r>
  <r>
    <x v="17"/>
    <s v="SN"/>
    <d v="2016-04-20T00:00:00"/>
    <d v="1899-12-30T12:45:00"/>
    <d v="1899-12-30T14:15:00"/>
    <x v="2"/>
    <n v="148"/>
    <n v="24"/>
    <n v="13"/>
    <n v="21"/>
    <d v="1899-12-30T13:21:00"/>
    <s v="XF4231"/>
    <x v="5"/>
    <x v="0"/>
    <m/>
    <s v="TXB"/>
    <x v="2"/>
  </r>
  <r>
    <x v="17"/>
    <s v="SN"/>
    <d v="2016-04-20T00:00:00"/>
    <d v="1899-12-30T12:45:00"/>
    <d v="1899-12-30T14:15:00"/>
    <x v="2"/>
    <n v="148"/>
    <n v="25"/>
    <n v="13"/>
    <n v="22"/>
    <d v="1899-12-30T13:22:00"/>
    <s v="DBLS82"/>
    <x v="17"/>
    <x v="0"/>
    <m/>
    <s v="TXB"/>
    <x v="2"/>
  </r>
  <r>
    <x v="17"/>
    <s v="SN"/>
    <d v="2016-04-20T00:00:00"/>
    <d v="1899-12-30T12:45:00"/>
    <d v="1899-12-30T14:15:00"/>
    <x v="2"/>
    <n v="148"/>
    <n v="26"/>
    <n v="13"/>
    <n v="22"/>
    <d v="1899-12-30T13:22:00"/>
    <s v="UF3913"/>
    <x v="7"/>
    <x v="0"/>
    <m/>
    <s v="TXB"/>
    <x v="0"/>
  </r>
  <r>
    <x v="17"/>
    <s v="SN"/>
    <d v="2016-04-20T00:00:00"/>
    <d v="1899-12-30T12:45:00"/>
    <d v="1899-12-30T14:15:00"/>
    <x v="2"/>
    <n v="148"/>
    <n v="27"/>
    <n v="13"/>
    <n v="24"/>
    <d v="1899-12-30T13:24:00"/>
    <s v="YD7933"/>
    <x v="19"/>
    <x v="0"/>
    <m/>
    <s v="TXB"/>
    <x v="2"/>
  </r>
  <r>
    <x v="17"/>
    <s v="SN"/>
    <d v="2016-04-20T00:00:00"/>
    <d v="1899-12-30T12:45:00"/>
    <d v="1899-12-30T14:15:00"/>
    <x v="2"/>
    <n v="148"/>
    <n v="28"/>
    <n v="13"/>
    <n v="25"/>
    <d v="1899-12-30T13:25:00"/>
    <s v="XV9201"/>
    <x v="49"/>
    <x v="1"/>
    <m/>
    <s v="TXB"/>
    <x v="0"/>
  </r>
  <r>
    <x v="17"/>
    <s v="SN"/>
    <d v="2016-04-20T00:00:00"/>
    <d v="1899-12-30T12:45:00"/>
    <d v="1899-12-30T14:15:00"/>
    <x v="2"/>
    <n v="148"/>
    <n v="29"/>
    <n v="13"/>
    <n v="26"/>
    <d v="1899-12-30T13:26:00"/>
    <s v="ZA7999"/>
    <x v="5"/>
    <x v="0"/>
    <m/>
    <s v="TXB"/>
    <x v="2"/>
  </r>
  <r>
    <x v="17"/>
    <s v="SN"/>
    <d v="2016-04-20T00:00:00"/>
    <d v="1899-12-30T12:45:00"/>
    <d v="1899-12-30T14:15:00"/>
    <x v="2"/>
    <n v="148"/>
    <n v="30"/>
    <n v="13"/>
    <n v="26"/>
    <d v="1899-12-30T13:26:00"/>
    <s v="SD3348"/>
    <x v="7"/>
    <x v="0"/>
    <m/>
    <s v="TXB"/>
    <x v="2"/>
  </r>
  <r>
    <x v="17"/>
    <s v="SN"/>
    <d v="2016-04-20T00:00:00"/>
    <d v="1899-12-30T12:45:00"/>
    <d v="1899-12-30T14:15:00"/>
    <x v="2"/>
    <n v="149"/>
    <n v="1"/>
    <n v="13"/>
    <n v="27"/>
    <d v="1899-12-30T13:27:00"/>
    <s v="XW8284"/>
    <x v="19"/>
    <x v="0"/>
    <s v="REG"/>
    <s v="TXB"/>
    <x v="0"/>
  </r>
  <r>
    <x v="17"/>
    <s v="SN"/>
    <d v="2016-04-20T00:00:00"/>
    <d v="1899-12-30T12:45:00"/>
    <d v="1899-12-30T14:15:00"/>
    <x v="2"/>
    <n v="149"/>
    <n v="2"/>
    <n v="13"/>
    <n v="29"/>
    <d v="1899-12-30T13:29:00"/>
    <s v="GBVW20"/>
    <x v="19"/>
    <x v="0"/>
    <s v="REG"/>
    <s v="TXB"/>
    <x v="2"/>
  </r>
  <r>
    <x v="17"/>
    <s v="SN"/>
    <d v="2016-04-20T00:00:00"/>
    <d v="1899-12-30T12:45:00"/>
    <d v="1899-12-30T14:15:00"/>
    <x v="2"/>
    <n v="149"/>
    <n v="3"/>
    <n v="13"/>
    <n v="32"/>
    <d v="1899-12-30T13:32:00"/>
    <s v="RJ2223"/>
    <x v="16"/>
    <x v="0"/>
    <s v="REG"/>
    <s v="TXB"/>
    <x v="2"/>
  </r>
  <r>
    <x v="17"/>
    <s v="SN"/>
    <d v="2016-04-20T00:00:00"/>
    <d v="1899-12-30T12:45:00"/>
    <d v="1899-12-30T14:15:00"/>
    <x v="2"/>
    <n v="149"/>
    <n v="4"/>
    <n v="13"/>
    <n v="34"/>
    <d v="1899-12-30T13:34:00"/>
    <s v="TW4869"/>
    <x v="5"/>
    <x v="0"/>
    <s v="IDA"/>
    <s v="TXB"/>
    <x v="0"/>
  </r>
  <r>
    <x v="17"/>
    <s v="SN"/>
    <d v="2016-04-20T00:00:00"/>
    <d v="1899-12-30T12:45:00"/>
    <d v="1899-12-30T14:15:00"/>
    <x v="2"/>
    <n v="149"/>
    <n v="5"/>
    <n v="13"/>
    <n v="36"/>
    <d v="1899-12-30T13:36:00"/>
    <s v="VP2351"/>
    <x v="7"/>
    <x v="0"/>
    <s v="IDA"/>
    <s v="TXB"/>
    <x v="1"/>
  </r>
  <r>
    <x v="17"/>
    <s v="SN"/>
    <d v="2016-04-20T00:00:00"/>
    <d v="1899-12-30T12:45:00"/>
    <d v="1899-12-30T14:15:00"/>
    <x v="2"/>
    <n v="149"/>
    <n v="6"/>
    <n v="13"/>
    <n v="37"/>
    <d v="1899-12-30T13:37:00"/>
    <s v="WG2582"/>
    <x v="19"/>
    <x v="0"/>
    <s v="REG"/>
    <s v="TXB"/>
    <x v="0"/>
  </r>
  <r>
    <x v="17"/>
    <s v="SN"/>
    <d v="2016-04-20T00:00:00"/>
    <d v="1899-12-30T12:45:00"/>
    <d v="1899-12-30T14:15:00"/>
    <x v="2"/>
    <n v="149"/>
    <n v="7"/>
    <n v="13"/>
    <n v="38"/>
    <d v="1899-12-30T13:38:00"/>
    <s v="CFYS51"/>
    <x v="20"/>
    <x v="0"/>
    <s v="REG"/>
    <s v="TXB"/>
    <x v="0"/>
  </r>
  <r>
    <x v="17"/>
    <s v="SN"/>
    <d v="2016-04-20T00:00:00"/>
    <d v="1899-12-30T12:45:00"/>
    <d v="1899-12-30T14:15:00"/>
    <x v="2"/>
    <n v="149"/>
    <n v="8"/>
    <n v="13"/>
    <n v="40"/>
    <d v="1899-12-30T13:40:00"/>
    <s v="VV1316"/>
    <x v="5"/>
    <x v="0"/>
    <s v="IDA"/>
    <s v="TXB"/>
    <x v="0"/>
  </r>
  <r>
    <x v="17"/>
    <s v="SN"/>
    <d v="2016-04-20T00:00:00"/>
    <d v="1899-12-30T12:45:00"/>
    <d v="1899-12-30T14:15:00"/>
    <x v="2"/>
    <n v="149"/>
    <n v="9"/>
    <n v="13"/>
    <n v="42"/>
    <d v="1899-12-30T13:42:00"/>
    <s v="DW8701"/>
    <x v="7"/>
    <x v="0"/>
    <s v="IDA"/>
    <s v="TXB"/>
    <x v="0"/>
  </r>
  <r>
    <x v="17"/>
    <s v="SN"/>
    <d v="2016-04-20T00:00:00"/>
    <d v="1899-12-30T12:45:00"/>
    <d v="1899-12-30T14:15:00"/>
    <x v="2"/>
    <n v="149"/>
    <n v="10"/>
    <n v="13"/>
    <n v="43"/>
    <d v="1899-12-30T13:43:00"/>
    <s v="CHTJ33"/>
    <x v="17"/>
    <x v="0"/>
    <s v="REG"/>
    <s v="TXB"/>
    <x v="0"/>
  </r>
  <r>
    <x v="17"/>
    <s v="SN"/>
    <d v="2016-04-20T00:00:00"/>
    <d v="1899-12-30T12:45:00"/>
    <d v="1899-12-30T14:15:00"/>
    <x v="2"/>
    <n v="149"/>
    <n v="11"/>
    <n v="13"/>
    <n v="43"/>
    <d v="1899-12-30T13:43:00"/>
    <s v="UP2402"/>
    <x v="5"/>
    <x v="0"/>
    <s v="IDA"/>
    <s v="TXB"/>
    <x v="2"/>
  </r>
  <r>
    <x v="17"/>
    <s v="SN"/>
    <d v="2016-04-20T00:00:00"/>
    <d v="1899-12-30T12:45:00"/>
    <d v="1899-12-30T14:15:00"/>
    <x v="2"/>
    <n v="149"/>
    <n v="12"/>
    <n v="13"/>
    <n v="44"/>
    <d v="1899-12-30T13:44:00"/>
    <s v="ZK1325"/>
    <x v="17"/>
    <x v="0"/>
    <s v="REG"/>
    <s v="TXB"/>
    <x v="0"/>
  </r>
  <r>
    <x v="17"/>
    <s v="SN"/>
    <d v="2016-04-20T00:00:00"/>
    <d v="1899-12-30T12:45:00"/>
    <d v="1899-12-30T14:15:00"/>
    <x v="2"/>
    <n v="149"/>
    <n v="13"/>
    <n v="13"/>
    <n v="46"/>
    <d v="1899-12-30T13:46:00"/>
    <s v="XG8359"/>
    <x v="17"/>
    <x v="0"/>
    <s v="REG"/>
    <s v="TXB"/>
    <x v="2"/>
  </r>
  <r>
    <x v="17"/>
    <s v="SN"/>
    <d v="2016-04-20T00:00:00"/>
    <d v="1899-12-30T12:45:00"/>
    <d v="1899-12-30T14:15:00"/>
    <x v="2"/>
    <n v="149"/>
    <n v="14"/>
    <n v="13"/>
    <n v="47"/>
    <d v="1899-12-30T13:47:00"/>
    <s v="XH4868"/>
    <x v="7"/>
    <x v="0"/>
    <s v="IDA"/>
    <s v="TXB"/>
    <x v="2"/>
  </r>
  <r>
    <x v="17"/>
    <s v="SN"/>
    <d v="2016-04-20T00:00:00"/>
    <d v="1899-12-30T12:45:00"/>
    <d v="1899-12-30T14:15:00"/>
    <x v="2"/>
    <n v="149"/>
    <n v="15"/>
    <n v="13"/>
    <n v="51"/>
    <d v="1899-12-30T13:51:00"/>
    <s v="RP7390"/>
    <x v="19"/>
    <x v="0"/>
    <s v="REG"/>
    <s v="TXB"/>
    <x v="2"/>
  </r>
  <r>
    <x v="17"/>
    <s v="SN"/>
    <d v="2016-04-20T00:00:00"/>
    <d v="1899-12-30T12:45:00"/>
    <d v="1899-12-30T14:15:00"/>
    <x v="2"/>
    <n v="149"/>
    <n v="16"/>
    <n v="13"/>
    <n v="52"/>
    <d v="1899-12-30T13:52:00"/>
    <s v="RK2521"/>
    <x v="5"/>
    <x v="0"/>
    <s v="IDA"/>
    <s v="TXB"/>
    <x v="0"/>
  </r>
  <r>
    <x v="17"/>
    <s v="SN"/>
    <d v="2016-04-20T00:00:00"/>
    <d v="1899-12-30T12:45:00"/>
    <d v="1899-12-30T14:15:00"/>
    <x v="2"/>
    <n v="149"/>
    <n v="17"/>
    <n v="13"/>
    <n v="52"/>
    <d v="1899-12-30T13:52:00"/>
    <s v="VX8865"/>
    <x v="51"/>
    <x v="1"/>
    <s v="REG"/>
    <s v="TXB"/>
    <x v="0"/>
  </r>
  <r>
    <x v="17"/>
    <s v="SN"/>
    <d v="2016-04-20T00:00:00"/>
    <d v="1899-12-30T12:45:00"/>
    <d v="1899-12-30T14:15:00"/>
    <x v="2"/>
    <n v="149"/>
    <n v="18"/>
    <n v="13"/>
    <n v="54"/>
    <d v="1899-12-30T13:54:00"/>
    <s v="FTPC59"/>
    <x v="16"/>
    <x v="0"/>
    <s v="REG"/>
    <s v="TXB"/>
    <x v="2"/>
  </r>
  <r>
    <x v="17"/>
    <s v="SN"/>
    <d v="2016-04-20T00:00:00"/>
    <d v="1899-12-30T12:45:00"/>
    <d v="1899-12-30T14:15:00"/>
    <x v="2"/>
    <n v="149"/>
    <n v="19"/>
    <n v="13"/>
    <n v="55"/>
    <d v="1899-12-30T13:55:00"/>
    <s v="WE1551"/>
    <x v="5"/>
    <x v="0"/>
    <s v="IDA"/>
    <s v="TXB"/>
    <x v="0"/>
  </r>
  <r>
    <x v="17"/>
    <s v="SN"/>
    <d v="2016-04-20T00:00:00"/>
    <d v="1899-12-30T12:45:00"/>
    <d v="1899-12-30T14:15:00"/>
    <x v="2"/>
    <n v="149"/>
    <n v="20"/>
    <n v="13"/>
    <n v="56"/>
    <d v="1899-12-30T13:56:00"/>
    <s v="XF9689"/>
    <x v="49"/>
    <x v="1"/>
    <s v="REG"/>
    <s v="TXB"/>
    <x v="2"/>
  </r>
  <r>
    <x v="17"/>
    <s v="SN"/>
    <d v="2016-04-20T00:00:00"/>
    <d v="1899-12-30T12:45:00"/>
    <d v="1899-12-30T14:15:00"/>
    <x v="2"/>
    <n v="149"/>
    <n v="21"/>
    <n v="13"/>
    <n v="58"/>
    <d v="1899-12-30T13:58:00"/>
    <s v="SK9248"/>
    <x v="5"/>
    <x v="0"/>
    <s v="IDA"/>
    <s v="TXB"/>
    <x v="2"/>
  </r>
  <r>
    <x v="17"/>
    <s v="SN"/>
    <d v="2016-04-20T00:00:00"/>
    <d v="1899-12-30T12:45:00"/>
    <d v="1899-12-30T14:15:00"/>
    <x v="2"/>
    <n v="149"/>
    <n v="22"/>
    <n v="13"/>
    <n v="59"/>
    <d v="1899-12-30T13:59:00"/>
    <s v="ZR7113"/>
    <x v="19"/>
    <x v="0"/>
    <s v="REG"/>
    <s v="TXB"/>
    <x v="0"/>
  </r>
  <r>
    <x v="17"/>
    <s v="SN"/>
    <d v="2016-04-20T00:00:00"/>
    <d v="1899-12-30T12:45:00"/>
    <d v="1899-12-30T14:15:00"/>
    <x v="2"/>
    <n v="149"/>
    <n v="23"/>
    <n v="14"/>
    <n v="0"/>
    <d v="1899-12-30T14:00:00"/>
    <s v="YZ7082"/>
    <x v="19"/>
    <x v="0"/>
    <s v="REG"/>
    <s v="TXB"/>
    <x v="2"/>
  </r>
  <r>
    <x v="17"/>
    <s v="SN"/>
    <d v="2016-04-20T00:00:00"/>
    <d v="1899-12-30T12:45:00"/>
    <d v="1899-12-30T14:15:00"/>
    <x v="2"/>
    <n v="149"/>
    <n v="24"/>
    <n v="14"/>
    <n v="1"/>
    <d v="1899-12-30T14:01:00"/>
    <s v="XU7860"/>
    <x v="7"/>
    <x v="0"/>
    <s v="IDA"/>
    <s v="TXB"/>
    <x v="2"/>
  </r>
  <r>
    <x v="17"/>
    <s v="SN"/>
    <d v="2016-04-20T00:00:00"/>
    <d v="1899-12-30T12:45:00"/>
    <d v="1899-12-30T14:15:00"/>
    <x v="2"/>
    <n v="149"/>
    <n v="25"/>
    <n v="14"/>
    <n v="6"/>
    <d v="1899-12-30T14:06:00"/>
    <s v="YA5823"/>
    <x v="7"/>
    <x v="0"/>
    <s v="IDA"/>
    <s v="TXB"/>
    <x v="2"/>
  </r>
  <r>
    <x v="17"/>
    <s v="SN"/>
    <d v="2016-04-20T00:00:00"/>
    <d v="1899-12-30T12:45:00"/>
    <d v="1899-12-30T14:15:00"/>
    <x v="2"/>
    <n v="149"/>
    <n v="26"/>
    <n v="14"/>
    <n v="7"/>
    <d v="1899-12-30T14:07:00"/>
    <s v="SC4381"/>
    <x v="52"/>
    <x v="1"/>
    <s v="REG"/>
    <m/>
    <x v="0"/>
  </r>
  <r>
    <x v="17"/>
    <s v="SN"/>
    <d v="2016-04-20T00:00:00"/>
    <d v="1899-12-30T12:45:00"/>
    <d v="1899-12-30T14:15:00"/>
    <x v="2"/>
    <n v="149"/>
    <n v="27"/>
    <n v="14"/>
    <n v="8"/>
    <d v="1899-12-30T14:08:00"/>
    <s v="FTPD97"/>
    <x v="5"/>
    <x v="0"/>
    <s v="IDA"/>
    <m/>
    <x v="2"/>
  </r>
  <r>
    <x v="17"/>
    <s v="SN"/>
    <d v="2016-04-20T00:00:00"/>
    <d v="1899-12-30T12:45:00"/>
    <d v="1899-12-30T14:15:00"/>
    <x v="2"/>
    <n v="149"/>
    <n v="28"/>
    <n v="14"/>
    <n v="10"/>
    <d v="1899-12-30T14:10:00"/>
    <s v="VB7493"/>
    <x v="20"/>
    <x v="0"/>
    <s v="REG"/>
    <m/>
    <x v="0"/>
  </r>
  <r>
    <x v="17"/>
    <s v="SN"/>
    <d v="2016-04-20T00:00:00"/>
    <d v="1899-12-30T12:45:00"/>
    <d v="1899-12-30T14:15:00"/>
    <x v="2"/>
    <n v="149"/>
    <n v="29"/>
    <n v="14"/>
    <n v="11"/>
    <d v="1899-12-30T14:11:00"/>
    <s v="PP5317"/>
    <x v="7"/>
    <x v="0"/>
    <s v="IDA"/>
    <m/>
    <x v="0"/>
  </r>
  <r>
    <x v="17"/>
    <s v="SN"/>
    <d v="2016-04-20T00:00:00"/>
    <d v="1899-12-30T12:45:00"/>
    <d v="1899-12-30T14:15:00"/>
    <x v="2"/>
    <n v="149"/>
    <n v="30"/>
    <n v="14"/>
    <n v="12"/>
    <d v="1899-12-30T14:12:00"/>
    <s v="XY3641"/>
    <x v="19"/>
    <x v="0"/>
    <m/>
    <m/>
    <x v="0"/>
  </r>
  <r>
    <x v="17"/>
    <s v="SN"/>
    <d v="2016-04-20T00:00:00"/>
    <d v="1899-12-30T12:45:00"/>
    <d v="1899-12-30T14:15:00"/>
    <x v="2"/>
    <n v="150"/>
    <n v="1"/>
    <n v="14"/>
    <n v="14"/>
    <d v="1899-12-30T14:14:00"/>
    <s v="PG8204"/>
    <x v="19"/>
    <x v="0"/>
    <s v="REG"/>
    <s v="TXB"/>
    <x v="2"/>
  </r>
  <r>
    <x v="17"/>
    <s v="SN"/>
    <d v="2016-04-20T00:00:00"/>
    <d v="1899-12-30T12:45:00"/>
    <d v="1899-12-30T14:15:00"/>
    <x v="2"/>
    <n v="150"/>
    <n v="2"/>
    <n v="14"/>
    <n v="14"/>
    <d v="1899-12-30T14:14:00"/>
    <s v="XF9610"/>
    <x v="17"/>
    <x v="0"/>
    <s v="REG"/>
    <s v="TXB"/>
    <x v="0"/>
  </r>
  <r>
    <x v="17"/>
    <s v="SN"/>
    <d v="2016-04-20T00:00:00"/>
    <d v="1899-12-30T12:45:00"/>
    <d v="1899-12-30T14:15:00"/>
    <x v="2"/>
    <n v="150"/>
    <n v="3"/>
    <n v="14"/>
    <n v="15"/>
    <d v="1899-12-30T14:15:00"/>
    <s v="SV4782"/>
    <x v="5"/>
    <x v="0"/>
    <s v="IDA"/>
    <s v="TXB"/>
    <x v="0"/>
  </r>
  <r>
    <x v="17"/>
    <s v="SN"/>
    <d v="2016-04-20T00:00:00"/>
    <d v="1899-12-30T17:45:00"/>
    <d v="1899-12-30T19:15:00"/>
    <x v="3"/>
    <n v="150"/>
    <n v="16"/>
    <n v="17"/>
    <n v="45"/>
    <d v="1899-12-30T17:45:00"/>
    <s v="VV1303"/>
    <x v="16"/>
    <x v="0"/>
    <s v="REG"/>
    <s v="TXB"/>
    <x v="0"/>
  </r>
  <r>
    <x v="17"/>
    <s v="SN"/>
    <d v="2016-04-20T00:00:00"/>
    <d v="1899-12-30T17:45:00"/>
    <d v="1899-12-30T19:15:00"/>
    <x v="3"/>
    <n v="150"/>
    <n v="17"/>
    <n v="17"/>
    <n v="47"/>
    <d v="1899-12-30T17:47:00"/>
    <s v="XW8284"/>
    <x v="17"/>
    <x v="0"/>
    <s v="REG"/>
    <s v="TXB"/>
    <x v="0"/>
  </r>
  <r>
    <x v="17"/>
    <s v="SN"/>
    <d v="2016-04-20T00:00:00"/>
    <d v="1899-12-30T17:45:00"/>
    <d v="1899-12-30T19:15:00"/>
    <x v="3"/>
    <n v="150"/>
    <n v="18"/>
    <n v="17"/>
    <n v="49"/>
    <d v="1899-12-30T17:49:00"/>
    <s v="TV4536"/>
    <x v="19"/>
    <x v="0"/>
    <s v="REG"/>
    <s v="TXB"/>
    <x v="0"/>
  </r>
  <r>
    <x v="17"/>
    <s v="SN"/>
    <d v="2016-04-20T00:00:00"/>
    <d v="1899-12-30T17:45:00"/>
    <d v="1899-12-30T19:15:00"/>
    <x v="3"/>
    <n v="150"/>
    <n v="19"/>
    <n v="17"/>
    <n v="52"/>
    <d v="1899-12-30T17:52:00"/>
    <s v="RJ2223"/>
    <x v="20"/>
    <x v="0"/>
    <s v="REG"/>
    <s v="TXB"/>
    <x v="0"/>
  </r>
  <r>
    <x v="17"/>
    <s v="SN"/>
    <d v="2016-04-20T00:00:00"/>
    <d v="1899-12-30T17:45:00"/>
    <d v="1899-12-30T19:15:00"/>
    <x v="3"/>
    <n v="150"/>
    <n v="20"/>
    <n v="17"/>
    <n v="53"/>
    <d v="1899-12-30T17:53:00"/>
    <s v="XB8574"/>
    <x v="19"/>
    <x v="0"/>
    <s v="REG"/>
    <s v="TXB"/>
    <x v="0"/>
  </r>
  <r>
    <x v="17"/>
    <s v="SN"/>
    <d v="2016-04-20T00:00:00"/>
    <d v="1899-12-30T17:45:00"/>
    <d v="1899-12-30T19:15:00"/>
    <x v="3"/>
    <n v="150"/>
    <n v="21"/>
    <n v="17"/>
    <n v="54"/>
    <d v="1899-12-30T17:54:00"/>
    <s v="VU3390"/>
    <x v="5"/>
    <x v="0"/>
    <s v="IDA"/>
    <s v="TXB"/>
    <x v="3"/>
  </r>
  <r>
    <x v="17"/>
    <s v="SN"/>
    <d v="2016-04-20T00:00:00"/>
    <d v="1899-12-30T17:45:00"/>
    <d v="1899-12-30T19:15:00"/>
    <x v="3"/>
    <n v="150"/>
    <n v="22"/>
    <n v="17"/>
    <n v="56"/>
    <d v="1899-12-30T17:56:00"/>
    <s v="BHDF14"/>
    <x v="16"/>
    <x v="0"/>
    <s v="REG"/>
    <s v="TXB"/>
    <x v="1"/>
  </r>
  <r>
    <x v="17"/>
    <s v="SN"/>
    <d v="2016-04-20T00:00:00"/>
    <d v="1899-12-30T17:45:00"/>
    <d v="1899-12-30T19:15:00"/>
    <x v="3"/>
    <n v="150"/>
    <n v="23"/>
    <n v="17"/>
    <n v="56"/>
    <d v="1899-12-30T17:56:00"/>
    <s v="WG2582"/>
    <x v="17"/>
    <x v="0"/>
    <s v="REG"/>
    <s v="TXB"/>
    <x v="1"/>
  </r>
  <r>
    <x v="17"/>
    <s v="SN"/>
    <d v="2016-04-20T00:00:00"/>
    <d v="1899-12-30T17:45:00"/>
    <d v="1899-12-30T19:15:00"/>
    <x v="3"/>
    <n v="150"/>
    <n v="24"/>
    <n v="17"/>
    <n v="56"/>
    <d v="1899-12-30T17:56:00"/>
    <s v="WH8296"/>
    <x v="7"/>
    <x v="0"/>
    <s v="IDA"/>
    <s v="TXB"/>
    <x v="1"/>
  </r>
  <r>
    <x v="17"/>
    <s v="SN"/>
    <d v="2016-04-20T00:00:00"/>
    <d v="1899-12-30T17:45:00"/>
    <d v="1899-12-30T19:15:00"/>
    <x v="3"/>
    <n v="150"/>
    <n v="25"/>
    <n v="17"/>
    <n v="58"/>
    <d v="1899-12-30T17:58:00"/>
    <s v="XE9323"/>
    <x v="19"/>
    <x v="0"/>
    <s v="REG"/>
    <s v="TXB"/>
    <x v="1"/>
  </r>
  <r>
    <x v="17"/>
    <s v="SN"/>
    <d v="2016-04-20T00:00:00"/>
    <d v="1899-12-30T17:45:00"/>
    <d v="1899-12-30T19:15:00"/>
    <x v="3"/>
    <n v="150"/>
    <n v="26"/>
    <n v="18"/>
    <n v="0"/>
    <d v="1899-12-30T18:00:00"/>
    <s v="UY3804"/>
    <x v="7"/>
    <x v="0"/>
    <s v="IDA"/>
    <s v="TXB"/>
    <x v="0"/>
  </r>
  <r>
    <x v="17"/>
    <s v="SN"/>
    <d v="2016-04-20T00:00:00"/>
    <d v="1899-12-30T17:45:00"/>
    <d v="1899-12-30T19:15:00"/>
    <x v="3"/>
    <n v="150"/>
    <n v="27"/>
    <n v="18"/>
    <n v="3"/>
    <d v="1899-12-30T18:03:00"/>
    <s v="NP3986"/>
    <x v="7"/>
    <x v="0"/>
    <s v="IDA"/>
    <s v="TXB"/>
    <x v="0"/>
  </r>
  <r>
    <x v="17"/>
    <s v="SN"/>
    <d v="2016-04-20T00:00:00"/>
    <d v="1899-12-30T17:45:00"/>
    <d v="1899-12-30T19:15:00"/>
    <x v="3"/>
    <n v="150"/>
    <n v="28"/>
    <n v="18"/>
    <n v="3"/>
    <d v="1899-12-30T18:03:00"/>
    <s v="HKPG48"/>
    <x v="19"/>
    <x v="0"/>
    <s v="REG"/>
    <s v="TXB"/>
    <x v="0"/>
  </r>
  <r>
    <x v="17"/>
    <s v="SN"/>
    <d v="2016-04-20T00:00:00"/>
    <d v="1899-12-30T17:45:00"/>
    <d v="1899-12-30T19:15:00"/>
    <x v="3"/>
    <n v="150"/>
    <n v="29"/>
    <n v="18"/>
    <n v="7"/>
    <d v="1899-12-30T18:07:00"/>
    <s v="UN2206"/>
    <x v="5"/>
    <x v="0"/>
    <s v="IDA"/>
    <s v="TXB"/>
    <x v="0"/>
  </r>
  <r>
    <x v="17"/>
    <s v="SN"/>
    <d v="2016-04-20T00:00:00"/>
    <d v="1899-12-30T17:45:00"/>
    <d v="1899-12-30T19:15:00"/>
    <x v="3"/>
    <n v="150"/>
    <n v="30"/>
    <n v="18"/>
    <n v="10"/>
    <d v="1899-12-30T18:10:00"/>
    <s v="XG8359"/>
    <x v="17"/>
    <x v="0"/>
    <s v="REG"/>
    <s v="TXB"/>
    <x v="3"/>
  </r>
  <r>
    <x v="17"/>
    <s v="SN"/>
    <d v="2016-04-20T00:00:00"/>
    <d v="1899-12-30T17:45:00"/>
    <d v="1899-12-30T19:15:00"/>
    <x v="3"/>
    <n v="151"/>
    <n v="1"/>
    <n v="18"/>
    <n v="10"/>
    <d v="1899-12-30T18:10:00"/>
    <s v="XY3951"/>
    <x v="16"/>
    <x v="0"/>
    <s v="REG"/>
    <s v="TXB"/>
    <x v="3"/>
  </r>
  <r>
    <x v="17"/>
    <s v="SN"/>
    <d v="2016-04-20T00:00:00"/>
    <d v="1899-12-30T17:45:00"/>
    <d v="1899-12-30T19:15:00"/>
    <x v="3"/>
    <n v="151"/>
    <n v="2"/>
    <n v="18"/>
    <n v="11"/>
    <d v="1899-12-30T18:11:00"/>
    <s v="UB9620"/>
    <x v="7"/>
    <x v="0"/>
    <s v="IDA"/>
    <s v="TXB"/>
    <x v="5"/>
  </r>
  <r>
    <x v="17"/>
    <s v="SN"/>
    <d v="2016-04-20T00:00:00"/>
    <d v="1899-12-30T17:45:00"/>
    <d v="1899-12-30T19:15:00"/>
    <x v="3"/>
    <n v="151"/>
    <n v="3"/>
    <n v="18"/>
    <n v="13"/>
    <d v="1899-12-30T18:13:00"/>
    <s v="VD7002"/>
    <x v="19"/>
    <x v="0"/>
    <s v="REG"/>
    <s v="TXB"/>
    <x v="0"/>
  </r>
  <r>
    <x v="17"/>
    <s v="SN"/>
    <d v="2016-04-20T00:00:00"/>
    <d v="1899-12-30T17:45:00"/>
    <d v="1899-12-30T19:15:00"/>
    <x v="3"/>
    <n v="151"/>
    <n v="4"/>
    <n v="18"/>
    <n v="14"/>
    <d v="1899-12-30T18:14:00"/>
    <s v="AP7390"/>
    <x v="17"/>
    <x v="0"/>
    <s v="REG"/>
    <s v="TXB"/>
    <x v="5"/>
  </r>
  <r>
    <x v="17"/>
    <s v="SN"/>
    <d v="2016-04-20T00:00:00"/>
    <d v="1899-12-30T17:45:00"/>
    <d v="1899-12-30T19:15:00"/>
    <x v="3"/>
    <n v="151"/>
    <n v="5"/>
    <n v="18"/>
    <n v="18"/>
    <d v="1899-12-30T18:18:00"/>
    <s v="PB2474"/>
    <x v="19"/>
    <x v="0"/>
    <s v="REG"/>
    <s v="TXB"/>
    <x v="0"/>
  </r>
  <r>
    <x v="17"/>
    <s v="SN"/>
    <d v="2016-04-20T00:00:00"/>
    <d v="1899-12-30T17:45:00"/>
    <d v="1899-12-30T19:15:00"/>
    <x v="3"/>
    <n v="151"/>
    <n v="6"/>
    <n v="18"/>
    <n v="20"/>
    <d v="1899-12-30T18:20:00"/>
    <s v="VC3093"/>
    <x v="7"/>
    <x v="0"/>
    <s v="IDA"/>
    <s v="TXB"/>
    <x v="5"/>
  </r>
  <r>
    <x v="17"/>
    <s v="SN"/>
    <d v="2016-04-20T00:00:00"/>
    <d v="1899-12-30T17:45:00"/>
    <d v="1899-12-30T19:15:00"/>
    <x v="3"/>
    <n v="151"/>
    <n v="7"/>
    <n v="18"/>
    <n v="22"/>
    <d v="1899-12-30T18:22:00"/>
    <s v="FTPC59"/>
    <x v="51"/>
    <x v="1"/>
    <s v="REG"/>
    <s v="TXB"/>
    <x v="1"/>
  </r>
  <r>
    <x v="17"/>
    <s v="SN"/>
    <d v="2016-04-20T00:00:00"/>
    <d v="1899-12-30T17:45:00"/>
    <d v="1899-12-30T19:15:00"/>
    <x v="3"/>
    <n v="151"/>
    <n v="8"/>
    <n v="18"/>
    <n v="24"/>
    <d v="1899-12-30T18:24:00"/>
    <s v="UZ5178"/>
    <x v="5"/>
    <x v="0"/>
    <s v="IDA"/>
    <s v="TXB"/>
    <x v="1"/>
  </r>
  <r>
    <x v="17"/>
    <s v="SN"/>
    <d v="2016-04-20T00:00:00"/>
    <d v="1899-12-30T17:45:00"/>
    <d v="1899-12-30T19:15:00"/>
    <x v="3"/>
    <n v="151"/>
    <n v="9"/>
    <n v="18"/>
    <n v="26"/>
    <d v="1899-12-30T18:26:00"/>
    <s v="DPTC23"/>
    <x v="19"/>
    <x v="0"/>
    <s v="REG"/>
    <s v="TXB"/>
    <x v="1"/>
  </r>
  <r>
    <x v="17"/>
    <s v="SN"/>
    <d v="2016-04-20T00:00:00"/>
    <d v="1899-12-30T17:45:00"/>
    <d v="1899-12-30T19:15:00"/>
    <x v="3"/>
    <n v="151"/>
    <n v="10"/>
    <n v="18"/>
    <n v="27"/>
    <d v="1899-12-30T18:27:00"/>
    <s v="HVLT31"/>
    <x v="19"/>
    <x v="0"/>
    <s v="REG"/>
    <s v="TXB"/>
    <x v="5"/>
  </r>
  <r>
    <x v="17"/>
    <s v="SN"/>
    <d v="2016-04-20T00:00:00"/>
    <d v="1899-12-30T17:45:00"/>
    <d v="1899-12-30T19:15:00"/>
    <x v="3"/>
    <n v="151"/>
    <n v="11"/>
    <n v="18"/>
    <n v="28"/>
    <d v="1899-12-30T18:28:00"/>
    <s v="VX4035"/>
    <x v="7"/>
    <x v="0"/>
    <s v="IDA"/>
    <s v="TXB"/>
    <x v="5"/>
  </r>
  <r>
    <x v="17"/>
    <s v="SN"/>
    <d v="2016-04-20T00:00:00"/>
    <d v="1899-12-30T17:45:00"/>
    <d v="1899-12-30T19:15:00"/>
    <x v="3"/>
    <n v="151"/>
    <n v="12"/>
    <n v="18"/>
    <n v="29"/>
    <d v="1899-12-30T18:29:00"/>
    <s v="ZH7113"/>
    <x v="17"/>
    <x v="0"/>
    <s v="REG"/>
    <s v="TXB"/>
    <x v="5"/>
  </r>
  <r>
    <x v="17"/>
    <s v="SN"/>
    <d v="2016-04-20T00:00:00"/>
    <d v="1899-12-30T17:45:00"/>
    <d v="1899-12-30T19:15:00"/>
    <x v="3"/>
    <n v="151"/>
    <n v="13"/>
    <n v="18"/>
    <n v="31"/>
    <d v="1899-12-30T18:31:00"/>
    <s v="XW8200"/>
    <x v="19"/>
    <x v="0"/>
    <s v="REG"/>
    <s v="TXB"/>
    <x v="4"/>
  </r>
  <r>
    <x v="17"/>
    <s v="SN"/>
    <d v="2016-04-20T00:00:00"/>
    <d v="1899-12-30T17:45:00"/>
    <d v="1899-12-30T19:15:00"/>
    <x v="3"/>
    <n v="151"/>
    <n v="14"/>
    <n v="18"/>
    <n v="32"/>
    <d v="1899-12-30T18:32:00"/>
    <s v="YZ7082"/>
    <x v="19"/>
    <x v="0"/>
    <s v="REG"/>
    <s v="TXB"/>
    <x v="3"/>
  </r>
  <r>
    <x v="17"/>
    <s v="SN"/>
    <d v="2016-04-20T00:00:00"/>
    <d v="1899-12-30T17:45:00"/>
    <d v="1899-12-30T19:15:00"/>
    <x v="3"/>
    <n v="151"/>
    <n v="15"/>
    <n v="18"/>
    <n v="35"/>
    <d v="1899-12-30T18:35:00"/>
    <s v="UJ7599"/>
    <x v="7"/>
    <x v="0"/>
    <m/>
    <s v="TXB"/>
    <x v="5"/>
  </r>
  <r>
    <x v="17"/>
    <s v="SN"/>
    <d v="2016-04-20T00:00:00"/>
    <d v="1899-12-30T17:45:00"/>
    <d v="1899-12-30T19:15:00"/>
    <x v="3"/>
    <n v="151"/>
    <n v="16"/>
    <n v="18"/>
    <n v="36"/>
    <d v="1899-12-30T18:36:00"/>
    <s v="FSBZ17"/>
    <x v="16"/>
    <x v="0"/>
    <s v="REG"/>
    <s v="TXB"/>
    <x v="1"/>
  </r>
  <r>
    <x v="17"/>
    <s v="SN"/>
    <d v="2016-04-20T00:00:00"/>
    <d v="1899-12-30T17:45:00"/>
    <d v="1899-12-30T19:15:00"/>
    <x v="3"/>
    <n v="151"/>
    <n v="17"/>
    <n v="18"/>
    <n v="36"/>
    <d v="1899-12-30T18:36:00"/>
    <s v="UB7720"/>
    <x v="5"/>
    <x v="0"/>
    <s v="IDA"/>
    <s v="TXB"/>
    <x v="1"/>
  </r>
  <r>
    <x v="17"/>
    <s v="SN"/>
    <d v="2016-04-20T00:00:00"/>
    <d v="1899-12-30T17:45:00"/>
    <d v="1899-12-30T19:15:00"/>
    <x v="3"/>
    <n v="151"/>
    <n v="18"/>
    <n v="18"/>
    <n v="37"/>
    <d v="1899-12-30T18:37:00"/>
    <s v="ZL3344"/>
    <x v="16"/>
    <x v="0"/>
    <s v="REG"/>
    <s v="TXB"/>
    <x v="0"/>
  </r>
  <r>
    <x v="17"/>
    <s v="SN"/>
    <d v="2016-04-20T00:00:00"/>
    <d v="1899-12-30T17:45:00"/>
    <d v="1899-12-30T19:15:00"/>
    <x v="3"/>
    <n v="151"/>
    <n v="19"/>
    <n v="18"/>
    <n v="40"/>
    <d v="1899-12-30T18:40:00"/>
    <s v="XY3641"/>
    <x v="19"/>
    <x v="0"/>
    <s v="REG"/>
    <s v="TXB"/>
    <x v="1"/>
  </r>
  <r>
    <x v="17"/>
    <s v="SN"/>
    <d v="2016-04-20T00:00:00"/>
    <d v="1899-12-30T17:45:00"/>
    <d v="1899-12-30T19:15:00"/>
    <x v="3"/>
    <n v="151"/>
    <n v="20"/>
    <n v="18"/>
    <n v="40"/>
    <d v="1899-12-30T18:40:00"/>
    <s v="TU4846"/>
    <x v="19"/>
    <x v="0"/>
    <s v="REG"/>
    <s v="TXB"/>
    <x v="1"/>
  </r>
  <r>
    <x v="17"/>
    <s v="SN"/>
    <d v="2016-04-20T00:00:00"/>
    <d v="1899-12-30T17:45:00"/>
    <d v="1899-12-30T19:15:00"/>
    <x v="3"/>
    <n v="151"/>
    <n v="21"/>
    <n v="18"/>
    <n v="41"/>
    <d v="1899-12-30T18:41:00"/>
    <s v="XC7636"/>
    <x v="7"/>
    <x v="0"/>
    <s v="IDA"/>
    <s v="TXB"/>
    <x v="4"/>
  </r>
  <r>
    <x v="17"/>
    <s v="SN"/>
    <d v="2016-04-20T00:00:00"/>
    <d v="1899-12-30T17:45:00"/>
    <d v="1899-12-30T19:15:00"/>
    <x v="3"/>
    <n v="151"/>
    <n v="22"/>
    <n v="18"/>
    <n v="48"/>
    <d v="1899-12-30T18:48:00"/>
    <s v="YH2050"/>
    <x v="19"/>
    <x v="0"/>
    <s v="REG"/>
    <s v="TXB"/>
    <x v="3"/>
  </r>
  <r>
    <x v="17"/>
    <s v="SN"/>
    <d v="2016-04-20T00:00:00"/>
    <d v="1899-12-30T17:45:00"/>
    <d v="1899-12-30T19:15:00"/>
    <x v="3"/>
    <n v="151"/>
    <n v="23"/>
    <n v="18"/>
    <n v="48"/>
    <d v="1899-12-30T18:48:00"/>
    <s v="VX5217"/>
    <x v="7"/>
    <x v="0"/>
    <s v="IDA"/>
    <s v="TXB"/>
    <x v="5"/>
  </r>
  <r>
    <x v="17"/>
    <s v="SN"/>
    <d v="2016-04-20T00:00:00"/>
    <d v="1899-12-30T17:45:00"/>
    <d v="1899-12-30T19:15:00"/>
    <x v="3"/>
    <n v="151"/>
    <n v="24"/>
    <n v="18"/>
    <n v="49"/>
    <d v="1899-12-30T18:49:00"/>
    <s v="VY7741"/>
    <x v="16"/>
    <x v="0"/>
    <s v="REG"/>
    <s v="TXB"/>
    <x v="5"/>
  </r>
  <r>
    <x v="17"/>
    <s v="SN"/>
    <d v="2016-04-20T00:00:00"/>
    <d v="1899-12-30T17:45:00"/>
    <d v="1899-12-30T19:15:00"/>
    <x v="3"/>
    <n v="151"/>
    <n v="25"/>
    <n v="18"/>
    <n v="49"/>
    <d v="1899-12-30T18:49:00"/>
    <s v="XB8679"/>
    <x v="5"/>
    <x v="0"/>
    <s v="IDA"/>
    <s v="TXB"/>
    <x v="5"/>
  </r>
  <r>
    <x v="17"/>
    <s v="SN"/>
    <d v="2016-04-20T00:00:00"/>
    <d v="1899-12-30T17:45:00"/>
    <d v="1899-12-30T19:15:00"/>
    <x v="3"/>
    <n v="151"/>
    <n v="26"/>
    <n v="18"/>
    <n v="52"/>
    <d v="1899-12-30T18:52:00"/>
    <s v="UK8313"/>
    <x v="7"/>
    <x v="0"/>
    <s v="IDA"/>
    <s v="TXB"/>
    <x v="4"/>
  </r>
  <r>
    <x v="17"/>
    <s v="SN"/>
    <d v="2016-04-20T00:00:00"/>
    <d v="1899-12-30T17:45:00"/>
    <d v="1899-12-30T19:15:00"/>
    <x v="3"/>
    <n v="151"/>
    <n v="27"/>
    <n v="18"/>
    <n v="54"/>
    <d v="1899-12-30T18:54:00"/>
    <s v="GLZG82"/>
    <x v="19"/>
    <x v="0"/>
    <s v="REG"/>
    <s v="TXB"/>
    <x v="5"/>
  </r>
  <r>
    <x v="17"/>
    <s v="SN"/>
    <d v="2016-04-20T00:00:00"/>
    <d v="1899-12-30T17:45:00"/>
    <d v="1899-12-30T19:15:00"/>
    <x v="3"/>
    <n v="151"/>
    <n v="28"/>
    <n v="18"/>
    <n v="54"/>
    <d v="1899-12-30T18:54:00"/>
    <s v="WG3472"/>
    <x v="51"/>
    <x v="1"/>
    <s v="REG"/>
    <s v="TXB"/>
    <x v="4"/>
  </r>
  <r>
    <x v="17"/>
    <s v="SN"/>
    <d v="2016-04-20T00:00:00"/>
    <d v="1899-12-30T17:45:00"/>
    <d v="1899-12-30T19:15:00"/>
    <x v="3"/>
    <n v="151"/>
    <n v="29"/>
    <n v="18"/>
    <n v="56"/>
    <d v="1899-12-30T18:56:00"/>
    <s v="UY7731"/>
    <x v="19"/>
    <x v="0"/>
    <m/>
    <s v="TXB"/>
    <x v="1"/>
  </r>
  <r>
    <x v="17"/>
    <s v="SN"/>
    <d v="2016-04-20T00:00:00"/>
    <d v="1899-12-30T17:45:00"/>
    <d v="1899-12-30T19:15:00"/>
    <x v="3"/>
    <n v="152"/>
    <n v="1"/>
    <n v="18"/>
    <n v="57"/>
    <d v="1899-12-30T18:57:00"/>
    <s v="TK6287"/>
    <x v="7"/>
    <x v="0"/>
    <s v="IDA"/>
    <s v="TXB"/>
    <x v="3"/>
  </r>
  <r>
    <x v="17"/>
    <s v="SN"/>
    <d v="2016-04-20T00:00:00"/>
    <d v="1899-12-30T17:45:00"/>
    <d v="1899-12-30T19:15:00"/>
    <x v="3"/>
    <n v="152"/>
    <n v="2"/>
    <n v="18"/>
    <n v="58"/>
    <d v="1899-12-30T18:58:00"/>
    <s v="XG1235"/>
    <x v="19"/>
    <x v="0"/>
    <s v="REG"/>
    <s v="TXB"/>
    <x v="5"/>
  </r>
  <r>
    <x v="17"/>
    <s v="SN"/>
    <d v="2016-04-20T00:00:00"/>
    <d v="1899-12-30T17:45:00"/>
    <d v="1899-12-30T19:15:00"/>
    <x v="3"/>
    <n v="152"/>
    <n v="3"/>
    <n v="18"/>
    <n v="59"/>
    <d v="1899-12-30T18:59:00"/>
    <s v="BLYR49"/>
    <x v="16"/>
    <x v="0"/>
    <s v="REG"/>
    <s v="TXB"/>
    <x v="4"/>
  </r>
  <r>
    <x v="17"/>
    <s v="SN"/>
    <d v="2016-04-20T00:00:00"/>
    <d v="1899-12-30T17:45:00"/>
    <d v="1899-12-30T19:15:00"/>
    <x v="3"/>
    <n v="152"/>
    <n v="4"/>
    <n v="18"/>
    <n v="59"/>
    <d v="1899-12-30T18:59:00"/>
    <s v="UN2927"/>
    <x v="5"/>
    <x v="0"/>
    <s v="IDA"/>
    <s v="TXB"/>
    <x v="0"/>
  </r>
  <r>
    <x v="17"/>
    <s v="SN"/>
    <d v="2016-04-20T00:00:00"/>
    <d v="1899-12-30T17:45:00"/>
    <d v="1899-12-30T19:15:00"/>
    <x v="3"/>
    <n v="152"/>
    <n v="5"/>
    <n v="19"/>
    <n v="3"/>
    <d v="1899-12-30T19:03:00"/>
    <s v="YW9803"/>
    <x v="51"/>
    <x v="1"/>
    <s v="REG"/>
    <s v="TXB"/>
    <x v="3"/>
  </r>
  <r>
    <x v="17"/>
    <s v="SN"/>
    <d v="2016-04-20T00:00:00"/>
    <d v="1899-12-30T17:45:00"/>
    <d v="1899-12-30T19:15:00"/>
    <x v="3"/>
    <n v="152"/>
    <n v="6"/>
    <n v="19"/>
    <n v="3"/>
    <d v="1899-12-30T19:03:00"/>
    <s v="XR5309"/>
    <x v="19"/>
    <x v="0"/>
    <s v="REG"/>
    <s v="TXB"/>
    <x v="3"/>
  </r>
  <r>
    <x v="17"/>
    <s v="SN"/>
    <d v="2016-04-20T00:00:00"/>
    <d v="1899-12-30T17:45:00"/>
    <d v="1899-12-30T19:15:00"/>
    <x v="3"/>
    <n v="152"/>
    <n v="7"/>
    <n v="19"/>
    <n v="5"/>
    <d v="1899-12-30T19:05:00"/>
    <s v="XH4982"/>
    <x v="5"/>
    <x v="0"/>
    <s v="IDA"/>
    <s v="TXB"/>
    <x v="1"/>
  </r>
  <r>
    <x v="17"/>
    <s v="SN"/>
    <d v="2016-04-20T00:00:00"/>
    <d v="1899-12-30T17:45:00"/>
    <d v="1899-12-30T19:15:00"/>
    <x v="3"/>
    <n v="152"/>
    <n v="8"/>
    <n v="19"/>
    <n v="6"/>
    <d v="1899-12-30T19:06:00"/>
    <s v="UZ2793"/>
    <x v="17"/>
    <x v="0"/>
    <s v="REG"/>
    <s v="TXB"/>
    <x v="3"/>
  </r>
  <r>
    <x v="17"/>
    <s v="SN"/>
    <d v="2016-04-20T00:00:00"/>
    <d v="1899-12-30T17:45:00"/>
    <d v="1899-12-30T19:15:00"/>
    <x v="3"/>
    <n v="152"/>
    <n v="9"/>
    <n v="19"/>
    <n v="7"/>
    <d v="1899-12-30T19:07:00"/>
    <s v="GBVW20"/>
    <x v="19"/>
    <x v="0"/>
    <s v="REG"/>
    <s v="TXB"/>
    <x v="0"/>
  </r>
  <r>
    <x v="17"/>
    <s v="SN"/>
    <d v="2016-04-20T00:00:00"/>
    <d v="1899-12-30T17:45:00"/>
    <d v="1899-12-30T19:15:00"/>
    <x v="3"/>
    <n v="152"/>
    <n v="10"/>
    <n v="19"/>
    <n v="9"/>
    <d v="1899-12-30T19:09:00"/>
    <s v="WU1084"/>
    <x v="7"/>
    <x v="0"/>
    <s v="IDA"/>
    <s v="TXB"/>
    <x v="5"/>
  </r>
  <r>
    <x v="17"/>
    <s v="SN"/>
    <d v="2016-04-20T00:00:00"/>
    <d v="1899-12-30T17:45:00"/>
    <d v="1899-12-30T19:15:00"/>
    <x v="3"/>
    <n v="152"/>
    <n v="11"/>
    <n v="19"/>
    <n v="9"/>
    <d v="1899-12-30T19:09:00"/>
    <s v="FWXD35"/>
    <x v="19"/>
    <x v="0"/>
    <s v="REG"/>
    <s v="TXB"/>
    <x v="3"/>
  </r>
  <r>
    <x v="17"/>
    <s v="SN"/>
    <d v="2016-04-20T00:00:00"/>
    <d v="1899-12-30T17:45:00"/>
    <d v="1899-12-30T19:15:00"/>
    <x v="3"/>
    <n v="152"/>
    <n v="12"/>
    <n v="19"/>
    <n v="10"/>
    <d v="1899-12-30T19:10:00"/>
    <s v="XW8282"/>
    <x v="16"/>
    <x v="0"/>
    <s v="REG"/>
    <s v="TXB"/>
    <x v="1"/>
  </r>
  <r>
    <x v="17"/>
    <s v="SN"/>
    <d v="2016-04-20T00:00:00"/>
    <d v="1899-12-30T17:45:00"/>
    <d v="1899-12-30T19:15:00"/>
    <x v="3"/>
    <n v="152"/>
    <n v="13"/>
    <n v="19"/>
    <n v="12"/>
    <d v="1899-12-30T19:12:00"/>
    <s v="XY9547"/>
    <x v="51"/>
    <x v="1"/>
    <s v="REG"/>
    <s v="TXB"/>
    <x v="0"/>
  </r>
  <r>
    <x v="17"/>
    <s v="SN"/>
    <d v="2016-04-20T00:00:00"/>
    <d v="1899-12-30T17:45:00"/>
    <d v="1899-12-30T19:15:00"/>
    <x v="3"/>
    <n v="152"/>
    <n v="14"/>
    <n v="19"/>
    <n v="14"/>
    <d v="1899-12-30T19:14:00"/>
    <s v="PG8207"/>
    <x v="19"/>
    <x v="0"/>
    <s v="REG"/>
    <s v="TXB"/>
    <x v="0"/>
  </r>
  <r>
    <x v="17"/>
    <s v="SN"/>
    <d v="2016-04-20T00:00:00"/>
    <d v="1899-12-30T17:45:00"/>
    <d v="1899-12-30T19:15:00"/>
    <x v="3"/>
    <n v="152"/>
    <n v="15"/>
    <n v="19"/>
    <n v="15"/>
    <d v="1899-12-30T19:15:00"/>
    <s v="WG2199"/>
    <x v="7"/>
    <x v="0"/>
    <s v="IDA"/>
    <s v="TXB"/>
    <x v="5"/>
  </r>
  <r>
    <x v="18"/>
    <s v="OE"/>
    <d v="2016-04-20T00:00:00"/>
    <d v="1899-12-30T07:15:00"/>
    <d v="1899-12-30T08:45:00"/>
    <x v="0"/>
    <n v="153"/>
    <n v="1"/>
    <n v="7"/>
    <n v="15"/>
    <d v="1899-12-30T07:15:00"/>
    <s v="VY7731"/>
    <x v="19"/>
    <x v="0"/>
    <s v="IDA"/>
    <s v="TXB"/>
    <x v="2"/>
  </r>
  <r>
    <x v="18"/>
    <s v="OE"/>
    <d v="2016-04-20T00:00:00"/>
    <d v="1899-12-30T07:15:00"/>
    <d v="1899-12-30T08:45:00"/>
    <x v="0"/>
    <n v="153"/>
    <n v="2"/>
    <n v="7"/>
    <n v="20"/>
    <d v="1899-12-30T07:20:00"/>
    <s v="TR2397"/>
    <x v="8"/>
    <x v="0"/>
    <s v="IDA"/>
    <s v="TXB"/>
    <x v="2"/>
  </r>
  <r>
    <x v="18"/>
    <s v="OE"/>
    <d v="2016-04-20T00:00:00"/>
    <d v="1899-12-30T07:15:00"/>
    <d v="1899-12-30T08:45:00"/>
    <x v="0"/>
    <n v="153"/>
    <n v="3"/>
    <n v="7"/>
    <n v="20"/>
    <d v="1899-12-30T07:20:00"/>
    <s v="XG1235"/>
    <x v="19"/>
    <x v="0"/>
    <s v="IDA"/>
    <s v="TXB"/>
    <x v="2"/>
  </r>
  <r>
    <x v="18"/>
    <s v="OE"/>
    <d v="2016-04-20T00:00:00"/>
    <d v="1899-12-30T07:15:00"/>
    <d v="1899-12-30T08:45:00"/>
    <x v="0"/>
    <n v="153"/>
    <n v="4"/>
    <n v="7"/>
    <n v="21"/>
    <d v="1899-12-30T07:21:00"/>
    <s v="YW9803"/>
    <x v="16"/>
    <x v="0"/>
    <s v="IDA"/>
    <s v="TXB"/>
    <x v="2"/>
  </r>
  <r>
    <x v="18"/>
    <s v="OE"/>
    <d v="2016-04-20T00:00:00"/>
    <d v="1899-12-30T07:15:00"/>
    <d v="1899-12-30T08:45:00"/>
    <x v="0"/>
    <n v="153"/>
    <n v="5"/>
    <n v="7"/>
    <n v="23"/>
    <d v="1899-12-30T07:23:00"/>
    <s v="BDGP50"/>
    <x v="19"/>
    <x v="0"/>
    <s v="IDA"/>
    <s v="TXB"/>
    <x v="2"/>
  </r>
  <r>
    <x v="18"/>
    <s v="OE"/>
    <d v="2016-04-20T00:00:00"/>
    <d v="1899-12-30T07:15:00"/>
    <d v="1899-12-30T08:45:00"/>
    <x v="0"/>
    <n v="153"/>
    <n v="6"/>
    <n v="7"/>
    <n v="25"/>
    <d v="1899-12-30T07:25:00"/>
    <s v="XU9202"/>
    <x v="20"/>
    <x v="0"/>
    <s v="IDA"/>
    <s v="TXB"/>
    <x v="2"/>
  </r>
  <r>
    <x v="18"/>
    <s v="OE"/>
    <d v="2016-04-20T00:00:00"/>
    <d v="1899-12-30T07:15:00"/>
    <d v="1899-12-30T08:45:00"/>
    <x v="0"/>
    <n v="153"/>
    <n v="7"/>
    <n v="7"/>
    <n v="28"/>
    <d v="1899-12-30T07:28:00"/>
    <s v="XT7840"/>
    <x v="20"/>
    <x v="0"/>
    <s v="IDA"/>
    <s v="TXB"/>
    <x v="2"/>
  </r>
  <r>
    <x v="18"/>
    <s v="OE"/>
    <d v="2016-04-20T00:00:00"/>
    <d v="1899-12-30T07:15:00"/>
    <d v="1899-12-30T08:45:00"/>
    <x v="0"/>
    <n v="153"/>
    <n v="8"/>
    <n v="7"/>
    <n v="30"/>
    <d v="1899-12-30T07:30:00"/>
    <s v="XN7646"/>
    <x v="8"/>
    <x v="0"/>
    <s v="IDA"/>
    <s v="TXB"/>
    <x v="2"/>
  </r>
  <r>
    <x v="18"/>
    <s v="OE"/>
    <d v="2016-04-20T00:00:00"/>
    <d v="1899-12-30T07:15:00"/>
    <d v="1899-12-30T08:45:00"/>
    <x v="0"/>
    <n v="153"/>
    <n v="9"/>
    <n v="7"/>
    <n v="30"/>
    <d v="1899-12-30T07:30:00"/>
    <s v="UZ2793"/>
    <x v="19"/>
    <x v="0"/>
    <s v="IDA"/>
    <s v="TXB"/>
    <x v="2"/>
  </r>
  <r>
    <x v="18"/>
    <s v="OE"/>
    <d v="2016-04-20T00:00:00"/>
    <d v="1899-12-30T07:15:00"/>
    <d v="1899-12-30T08:45:00"/>
    <x v="0"/>
    <n v="153"/>
    <n v="10"/>
    <n v="7"/>
    <n v="30"/>
    <d v="1899-12-30T07:30:00"/>
    <s v="FNXP35"/>
    <x v="19"/>
    <x v="0"/>
    <s v="IDA"/>
    <s v="TXB"/>
    <x v="2"/>
  </r>
  <r>
    <x v="18"/>
    <s v="OE"/>
    <d v="2016-04-20T00:00:00"/>
    <d v="1899-12-30T07:15:00"/>
    <d v="1899-12-30T08:45:00"/>
    <x v="0"/>
    <n v="153"/>
    <n v="11"/>
    <n v="7"/>
    <n v="31"/>
    <d v="1899-12-30T07:31:00"/>
    <s v="XY9547"/>
    <x v="16"/>
    <x v="0"/>
    <s v="IDA"/>
    <s v="TXB"/>
    <x v="2"/>
  </r>
  <r>
    <x v="18"/>
    <s v="OE"/>
    <d v="2016-04-20T00:00:00"/>
    <d v="1899-12-30T07:15:00"/>
    <d v="1899-12-30T08:45:00"/>
    <x v="0"/>
    <n v="153"/>
    <n v="12"/>
    <n v="7"/>
    <n v="36"/>
    <d v="1899-12-30T07:36:00"/>
    <s v="VB3881"/>
    <x v="17"/>
    <x v="0"/>
    <s v="IDA"/>
    <s v="TXB"/>
    <x v="2"/>
  </r>
  <r>
    <x v="18"/>
    <s v="OE"/>
    <d v="2016-04-20T00:00:00"/>
    <d v="1899-12-30T07:15:00"/>
    <d v="1899-12-30T08:45:00"/>
    <x v="0"/>
    <n v="153"/>
    <n v="13"/>
    <n v="7"/>
    <n v="37"/>
    <d v="1899-12-30T07:37:00"/>
    <s v="FJFL91"/>
    <x v="8"/>
    <x v="0"/>
    <s v="IDA"/>
    <s v="TXB"/>
    <x v="2"/>
  </r>
  <r>
    <x v="18"/>
    <s v="OE"/>
    <d v="2016-04-20T00:00:00"/>
    <d v="1899-12-30T07:15:00"/>
    <d v="1899-12-30T08:45:00"/>
    <x v="0"/>
    <n v="153"/>
    <n v="14"/>
    <n v="7"/>
    <n v="38"/>
    <d v="1899-12-30T07:38:00"/>
    <s v="XF1133"/>
    <x v="19"/>
    <x v="0"/>
    <s v="IDA"/>
    <s v="TXB"/>
    <x v="2"/>
  </r>
  <r>
    <x v="18"/>
    <s v="OE"/>
    <d v="2016-04-20T00:00:00"/>
    <d v="1899-12-30T07:15:00"/>
    <d v="1899-12-30T08:45:00"/>
    <x v="0"/>
    <n v="153"/>
    <n v="15"/>
    <n v="7"/>
    <n v="39"/>
    <d v="1899-12-30T07:39:00"/>
    <s v="XT7050"/>
    <x v="17"/>
    <x v="0"/>
    <s v="IDA"/>
    <s v="TXB"/>
    <x v="2"/>
  </r>
  <r>
    <x v="18"/>
    <s v="OE"/>
    <d v="2016-04-20T00:00:00"/>
    <d v="1899-12-30T07:15:00"/>
    <d v="1899-12-30T08:45:00"/>
    <x v="0"/>
    <n v="153"/>
    <n v="16"/>
    <n v="7"/>
    <n v="40"/>
    <d v="1899-12-30T07:40:00"/>
    <s v="WR9425"/>
    <x v="19"/>
    <x v="0"/>
    <s v="IDA"/>
    <s v="TXB"/>
    <x v="2"/>
  </r>
  <r>
    <x v="18"/>
    <s v="OE"/>
    <d v="2016-04-20T00:00:00"/>
    <d v="1899-12-30T07:15:00"/>
    <d v="1899-12-30T08:45:00"/>
    <x v="0"/>
    <n v="153"/>
    <n v="17"/>
    <n v="7"/>
    <n v="41"/>
    <d v="1899-12-30T07:41:00"/>
    <s v="HDXP35"/>
    <x v="19"/>
    <x v="0"/>
    <s v="IDA"/>
    <s v="TXB"/>
    <x v="1"/>
  </r>
  <r>
    <x v="18"/>
    <s v="OE"/>
    <d v="2016-04-20T00:00:00"/>
    <d v="1899-12-30T07:15:00"/>
    <d v="1899-12-30T08:45:00"/>
    <x v="0"/>
    <n v="153"/>
    <n v="18"/>
    <n v="7"/>
    <n v="43"/>
    <d v="1899-12-30T07:43:00"/>
    <s v="RW5141"/>
    <x v="19"/>
    <x v="0"/>
    <s v="IDA"/>
    <s v="TXB"/>
    <x v="0"/>
  </r>
  <r>
    <x v="18"/>
    <s v="OE"/>
    <d v="2016-04-20T00:00:00"/>
    <d v="1899-12-30T07:15:00"/>
    <d v="1899-12-30T08:45:00"/>
    <x v="0"/>
    <n v="153"/>
    <n v="19"/>
    <n v="7"/>
    <n v="46"/>
    <d v="1899-12-30T07:46:00"/>
    <s v="CXPR46"/>
    <x v="8"/>
    <x v="0"/>
    <s v="IDA"/>
    <s v="TXB"/>
    <x v="2"/>
  </r>
  <r>
    <x v="18"/>
    <s v="OE"/>
    <d v="2016-04-20T00:00:00"/>
    <d v="1899-12-30T07:15:00"/>
    <d v="1899-12-30T08:45:00"/>
    <x v="0"/>
    <n v="153"/>
    <n v="20"/>
    <n v="7"/>
    <n v="48"/>
    <d v="1899-12-30T07:48:00"/>
    <s v="XP5402"/>
    <x v="17"/>
    <x v="0"/>
    <s v="IDA"/>
    <s v="TXB"/>
    <x v="2"/>
  </r>
  <r>
    <x v="18"/>
    <s v="OE"/>
    <d v="2016-04-20T00:00:00"/>
    <d v="1899-12-30T07:15:00"/>
    <d v="1899-12-30T08:45:00"/>
    <x v="0"/>
    <n v="153"/>
    <n v="21"/>
    <n v="7"/>
    <n v="49"/>
    <d v="1899-12-30T07:49:00"/>
    <s v="XA7959"/>
    <x v="19"/>
    <x v="0"/>
    <s v="IDA"/>
    <s v="TXB"/>
    <x v="2"/>
  </r>
  <r>
    <x v="18"/>
    <s v="OE"/>
    <d v="2016-04-20T00:00:00"/>
    <d v="1899-12-30T07:15:00"/>
    <d v="1899-12-30T08:45:00"/>
    <x v="0"/>
    <n v="153"/>
    <n v="22"/>
    <n v="7"/>
    <n v="51"/>
    <d v="1899-12-30T07:51:00"/>
    <s v="FTCC59"/>
    <x v="16"/>
    <x v="0"/>
    <s v="IDA"/>
    <s v="TXB"/>
    <x v="0"/>
  </r>
  <r>
    <x v="18"/>
    <s v="OE"/>
    <d v="2016-04-20T00:00:00"/>
    <d v="1899-12-30T07:15:00"/>
    <d v="1899-12-30T08:45:00"/>
    <x v="0"/>
    <n v="153"/>
    <n v="23"/>
    <n v="7"/>
    <n v="57"/>
    <d v="1899-12-30T07:57:00"/>
    <s v="ZX2955"/>
    <x v="19"/>
    <x v="0"/>
    <s v="IDA"/>
    <s v="TXB"/>
    <x v="0"/>
  </r>
  <r>
    <x v="18"/>
    <s v="OE"/>
    <d v="2016-04-20T00:00:00"/>
    <d v="1899-12-30T07:15:00"/>
    <d v="1899-12-30T08:45:00"/>
    <x v="0"/>
    <n v="153"/>
    <n v="24"/>
    <n v="7"/>
    <n v="57"/>
    <d v="1899-12-30T07:57:00"/>
    <s v="FYBV70"/>
    <x v="17"/>
    <x v="0"/>
    <s v="IDA"/>
    <s v="TXB"/>
    <x v="2"/>
  </r>
  <r>
    <x v="18"/>
    <s v="OE"/>
    <d v="2016-04-20T00:00:00"/>
    <d v="1899-12-30T07:15:00"/>
    <d v="1899-12-30T08:45:00"/>
    <x v="0"/>
    <n v="153"/>
    <n v="25"/>
    <n v="7"/>
    <n v="58"/>
    <d v="1899-12-30T07:58:00"/>
    <s v="FTBC16"/>
    <x v="16"/>
    <x v="0"/>
    <s v="IDA"/>
    <s v="TXB"/>
    <x v="2"/>
  </r>
  <r>
    <x v="18"/>
    <s v="OE"/>
    <d v="2016-04-20T00:00:00"/>
    <d v="1899-12-30T07:15:00"/>
    <d v="1899-12-30T08:45:00"/>
    <x v="0"/>
    <n v="153"/>
    <n v="26"/>
    <n v="8"/>
    <n v="0"/>
    <d v="1899-12-30T08:00:00"/>
    <s v="ST4001"/>
    <x v="8"/>
    <x v="0"/>
    <s v="IDA"/>
    <s v="TXB"/>
    <x v="2"/>
  </r>
  <r>
    <x v="18"/>
    <s v="OE"/>
    <d v="2016-04-20T00:00:00"/>
    <d v="1899-12-30T07:15:00"/>
    <d v="1899-12-30T08:45:00"/>
    <x v="0"/>
    <n v="153"/>
    <n v="27"/>
    <n v="8"/>
    <n v="1"/>
    <d v="1899-12-30T08:01:00"/>
    <s v="VV1303"/>
    <x v="17"/>
    <x v="0"/>
    <s v="IDA"/>
    <s v="TXB"/>
    <x v="2"/>
  </r>
  <r>
    <x v="18"/>
    <s v="OE"/>
    <d v="2016-04-20T00:00:00"/>
    <d v="1899-12-30T07:15:00"/>
    <d v="1899-12-30T08:45:00"/>
    <x v="0"/>
    <n v="153"/>
    <n v="28"/>
    <n v="8"/>
    <n v="1"/>
    <d v="1899-12-30T08:01:00"/>
    <s v="NV7814"/>
    <x v="11"/>
    <x v="0"/>
    <s v="IDA"/>
    <s v="TXB"/>
    <x v="2"/>
  </r>
  <r>
    <x v="18"/>
    <s v="OE"/>
    <d v="2016-04-20T00:00:00"/>
    <d v="1899-12-30T07:15:00"/>
    <d v="1899-12-30T08:45:00"/>
    <x v="0"/>
    <n v="153"/>
    <n v="29"/>
    <n v="8"/>
    <n v="3"/>
    <d v="1899-12-30T08:03:00"/>
    <s v="TV4645"/>
    <x v="17"/>
    <x v="0"/>
    <s v="IDA"/>
    <s v="TXB"/>
    <x v="2"/>
  </r>
  <r>
    <x v="18"/>
    <s v="OE"/>
    <d v="2016-04-20T00:00:00"/>
    <d v="1899-12-30T07:15:00"/>
    <d v="1899-12-30T08:45:00"/>
    <x v="0"/>
    <n v="153"/>
    <n v="30"/>
    <n v="8"/>
    <n v="3"/>
    <d v="1899-12-30T08:03:00"/>
    <s v="ZP2487"/>
    <x v="19"/>
    <x v="0"/>
    <s v="IDA"/>
    <s v="TXB"/>
    <x v="2"/>
  </r>
  <r>
    <x v="18"/>
    <s v="OE"/>
    <d v="2016-04-20T00:00:00"/>
    <d v="1899-12-30T07:15:00"/>
    <d v="1899-12-30T08:45:00"/>
    <x v="0"/>
    <n v="154"/>
    <n v="1"/>
    <n v="8"/>
    <n v="8"/>
    <d v="1899-12-30T08:08:00"/>
    <s v="RV9007"/>
    <x v="8"/>
    <x v="0"/>
    <s v="IDA"/>
    <s v="TXB"/>
    <x v="2"/>
  </r>
  <r>
    <x v="18"/>
    <s v="OE"/>
    <d v="2016-04-20T00:00:00"/>
    <d v="1899-12-30T07:15:00"/>
    <d v="1899-12-30T08:45:00"/>
    <x v="0"/>
    <n v="154"/>
    <n v="2"/>
    <n v="8"/>
    <n v="8"/>
    <d v="1899-12-30T08:08:00"/>
    <s v="JJ3691"/>
    <x v="16"/>
    <x v="0"/>
    <s v="IDA"/>
    <s v="TXB"/>
    <x v="2"/>
  </r>
  <r>
    <x v="18"/>
    <s v="OE"/>
    <d v="2016-04-20T00:00:00"/>
    <d v="1899-12-30T07:15:00"/>
    <d v="1899-12-30T08:45:00"/>
    <x v="0"/>
    <n v="154"/>
    <n v="3"/>
    <n v="8"/>
    <n v="9"/>
    <d v="1899-12-30T08:09:00"/>
    <s v="JL2682"/>
    <x v="19"/>
    <x v="0"/>
    <s v="IDA"/>
    <s v="TXB"/>
    <x v="2"/>
  </r>
  <r>
    <x v="18"/>
    <s v="OE"/>
    <d v="2016-04-20T00:00:00"/>
    <d v="1899-12-30T07:15:00"/>
    <d v="1899-12-30T08:45:00"/>
    <x v="0"/>
    <n v="154"/>
    <n v="4"/>
    <n v="8"/>
    <n v="10"/>
    <d v="1899-12-30T08:10:00"/>
    <s v="XC4971"/>
    <x v="19"/>
    <x v="0"/>
    <s v="IDA"/>
    <s v="TXB"/>
    <x v="2"/>
  </r>
  <r>
    <x v="18"/>
    <s v="OE"/>
    <d v="2016-04-20T00:00:00"/>
    <d v="1899-12-30T07:15:00"/>
    <d v="1899-12-30T08:45:00"/>
    <x v="0"/>
    <n v="154"/>
    <n v="5"/>
    <n v="8"/>
    <n v="11"/>
    <d v="1899-12-30T08:11:00"/>
    <s v="VU3292"/>
    <x v="21"/>
    <x v="0"/>
    <s v="IDA"/>
    <s v="TXB"/>
    <x v="2"/>
  </r>
  <r>
    <x v="18"/>
    <s v="OE"/>
    <d v="2016-04-20T00:00:00"/>
    <d v="1899-12-30T07:15:00"/>
    <d v="1899-12-30T08:45:00"/>
    <x v="0"/>
    <n v="154"/>
    <n v="6"/>
    <n v="8"/>
    <n v="15"/>
    <d v="1899-12-30T08:15:00"/>
    <s v="XP3737"/>
    <x v="8"/>
    <x v="0"/>
    <s v="IDA"/>
    <s v="TXB"/>
    <x v="2"/>
  </r>
  <r>
    <x v="18"/>
    <s v="OE"/>
    <d v="2016-04-20T00:00:00"/>
    <d v="1899-12-30T07:15:00"/>
    <d v="1899-12-30T08:45:00"/>
    <x v="0"/>
    <n v="154"/>
    <n v="7"/>
    <n v="8"/>
    <n v="16"/>
    <d v="1899-12-30T08:16:00"/>
    <s v="CZJZ74"/>
    <x v="16"/>
    <x v="0"/>
    <s v="IDA"/>
    <s v="TXB"/>
    <x v="2"/>
  </r>
  <r>
    <x v="18"/>
    <s v="OE"/>
    <d v="2016-04-20T00:00:00"/>
    <d v="1899-12-30T07:15:00"/>
    <d v="1899-12-30T08:45:00"/>
    <x v="0"/>
    <n v="154"/>
    <n v="8"/>
    <n v="8"/>
    <n v="19"/>
    <d v="1899-12-30T08:19:00"/>
    <s v="WT9228"/>
    <x v="19"/>
    <x v="0"/>
    <s v="IDA"/>
    <s v="TXB"/>
    <x v="2"/>
  </r>
  <r>
    <x v="18"/>
    <s v="OE"/>
    <d v="2016-04-20T00:00:00"/>
    <d v="1899-12-30T07:15:00"/>
    <d v="1899-12-30T08:45:00"/>
    <x v="0"/>
    <n v="154"/>
    <n v="9"/>
    <n v="8"/>
    <n v="19"/>
    <d v="1899-12-30T08:19:00"/>
    <s v="XRE9323"/>
    <x v="17"/>
    <x v="0"/>
    <s v="IDA"/>
    <s v="TXB"/>
    <x v="2"/>
  </r>
  <r>
    <x v="18"/>
    <s v="OE"/>
    <d v="2016-04-20T00:00:00"/>
    <d v="1899-12-30T07:15:00"/>
    <d v="1899-12-30T08:45:00"/>
    <x v="0"/>
    <n v="154"/>
    <n v="10"/>
    <n v="8"/>
    <n v="20"/>
    <d v="1899-12-30T08:20:00"/>
    <s v="XE9319"/>
    <x v="19"/>
    <x v="0"/>
    <s v="IDA"/>
    <s v="TXB"/>
    <x v="2"/>
  </r>
  <r>
    <x v="18"/>
    <s v="OE"/>
    <d v="2016-04-20T00:00:00"/>
    <d v="1899-12-30T07:15:00"/>
    <d v="1899-12-30T08:45:00"/>
    <x v="0"/>
    <n v="154"/>
    <n v="11"/>
    <n v="8"/>
    <n v="20"/>
    <d v="1899-12-30T08:20:00"/>
    <s v="ZP3187"/>
    <x v="8"/>
    <x v="0"/>
    <s v="IDA"/>
    <s v="TXB"/>
    <x v="2"/>
  </r>
  <r>
    <x v="18"/>
    <s v="OE"/>
    <d v="2016-04-20T00:00:00"/>
    <d v="1899-12-30T07:15:00"/>
    <d v="1899-12-30T08:45:00"/>
    <x v="0"/>
    <n v="154"/>
    <n v="12"/>
    <n v="8"/>
    <n v="22"/>
    <d v="1899-12-30T08:22:00"/>
    <s v="BHDF14"/>
    <x v="17"/>
    <x v="0"/>
    <s v="IDA"/>
    <s v="TXB"/>
    <x v="2"/>
  </r>
  <r>
    <x v="18"/>
    <s v="OE"/>
    <d v="2016-04-20T00:00:00"/>
    <d v="1899-12-30T07:15:00"/>
    <d v="1899-12-30T08:45:00"/>
    <x v="0"/>
    <n v="154"/>
    <n v="13"/>
    <n v="8"/>
    <n v="22"/>
    <d v="1899-12-30T08:22:00"/>
    <s v="XY3951"/>
    <x v="17"/>
    <x v="0"/>
    <s v="IDA"/>
    <s v="TXB"/>
    <x v="2"/>
  </r>
  <r>
    <x v="18"/>
    <s v="OE"/>
    <d v="2016-04-20T00:00:00"/>
    <d v="1899-12-30T07:15:00"/>
    <d v="1899-12-30T08:45:00"/>
    <x v="0"/>
    <n v="154"/>
    <n v="14"/>
    <n v="8"/>
    <n v="23"/>
    <d v="1899-12-30T08:23:00"/>
    <s v="JJ7537"/>
    <x v="19"/>
    <x v="0"/>
    <s v="IDA"/>
    <s v="TXB"/>
    <x v="2"/>
  </r>
  <r>
    <x v="18"/>
    <s v="OE"/>
    <d v="2016-04-20T00:00:00"/>
    <d v="1899-12-30T07:15:00"/>
    <d v="1899-12-30T08:45:00"/>
    <x v="0"/>
    <n v="154"/>
    <n v="15"/>
    <n v="8"/>
    <n v="24"/>
    <d v="1899-12-30T08:24:00"/>
    <s v="GWJD81"/>
    <x v="19"/>
    <x v="0"/>
    <s v="IDA"/>
    <s v="TXB"/>
    <x v="2"/>
  </r>
  <r>
    <x v="18"/>
    <s v="OE"/>
    <d v="2016-04-20T00:00:00"/>
    <d v="1899-12-30T07:15:00"/>
    <d v="1899-12-30T08:45:00"/>
    <x v="0"/>
    <n v="154"/>
    <n v="16"/>
    <n v="8"/>
    <n v="25"/>
    <d v="1899-12-30T08:25:00"/>
    <s v="FGHJ72"/>
    <x v="16"/>
    <x v="0"/>
    <s v="IDA"/>
    <s v="TXB"/>
    <x v="2"/>
  </r>
  <r>
    <x v="18"/>
    <s v="OE"/>
    <d v="2016-04-20T00:00:00"/>
    <d v="1899-12-30T07:15:00"/>
    <d v="1899-12-30T08:45:00"/>
    <x v="0"/>
    <n v="154"/>
    <n v="17"/>
    <n v="8"/>
    <n v="27"/>
    <d v="1899-12-30T08:27:00"/>
    <s v="BVHB89"/>
    <x v="19"/>
    <x v="0"/>
    <s v="IDA"/>
    <s v="TXB"/>
    <x v="2"/>
  </r>
  <r>
    <x v="18"/>
    <s v="OE"/>
    <d v="2016-04-20T00:00:00"/>
    <d v="1899-12-30T07:15:00"/>
    <d v="1899-12-30T08:45:00"/>
    <x v="0"/>
    <n v="154"/>
    <n v="18"/>
    <n v="8"/>
    <n v="29"/>
    <d v="1899-12-30T08:29:00"/>
    <s v="VV7002"/>
    <x v="17"/>
    <x v="0"/>
    <s v="IDA"/>
    <s v="TXB"/>
    <x v="2"/>
  </r>
  <r>
    <x v="18"/>
    <s v="OE"/>
    <d v="2016-04-20T00:00:00"/>
    <d v="1899-12-30T07:15:00"/>
    <d v="1899-12-30T08:45:00"/>
    <x v="0"/>
    <n v="154"/>
    <n v="19"/>
    <n v="8"/>
    <n v="30"/>
    <d v="1899-12-30T08:30:00"/>
    <s v="VY1404"/>
    <x v="8"/>
    <x v="0"/>
    <s v="IDA"/>
    <s v="TXB"/>
    <x v="2"/>
  </r>
  <r>
    <x v="18"/>
    <s v="OE"/>
    <d v="2016-04-20T00:00:00"/>
    <d v="1899-12-30T07:15:00"/>
    <d v="1899-12-30T08:45:00"/>
    <x v="0"/>
    <n v="154"/>
    <n v="20"/>
    <n v="8"/>
    <n v="32"/>
    <d v="1899-12-30T08:32:00"/>
    <s v="YR2016"/>
    <x v="19"/>
    <x v="0"/>
    <s v="IDA"/>
    <s v="TXB"/>
    <x v="2"/>
  </r>
  <r>
    <x v="18"/>
    <s v="OE"/>
    <d v="2016-04-20T00:00:00"/>
    <d v="1899-12-30T07:15:00"/>
    <d v="1899-12-30T08:45:00"/>
    <x v="0"/>
    <n v="154"/>
    <n v="21"/>
    <n v="8"/>
    <n v="34"/>
    <d v="1899-12-30T08:34:00"/>
    <s v="XB8419"/>
    <x v="8"/>
    <x v="0"/>
    <s v="IDA"/>
    <s v="TXB"/>
    <x v="2"/>
  </r>
  <r>
    <x v="18"/>
    <s v="OE"/>
    <d v="2016-04-20T00:00:00"/>
    <d v="1899-12-30T07:15:00"/>
    <d v="1899-12-30T08:45:00"/>
    <x v="0"/>
    <n v="154"/>
    <n v="22"/>
    <n v="8"/>
    <n v="35"/>
    <d v="1899-12-30T08:35:00"/>
    <s v="PB2474"/>
    <x v="17"/>
    <x v="0"/>
    <s v="IDA"/>
    <s v="TXB"/>
    <x v="2"/>
  </r>
  <r>
    <x v="18"/>
    <s v="OE"/>
    <d v="2016-04-20T00:00:00"/>
    <d v="1899-12-30T07:15:00"/>
    <d v="1899-12-30T08:45:00"/>
    <x v="0"/>
    <n v="154"/>
    <n v="23"/>
    <n v="8"/>
    <n v="37"/>
    <d v="1899-12-30T08:37:00"/>
    <s v="DPTC36"/>
    <x v="17"/>
    <x v="0"/>
    <s v="IDA"/>
    <s v="TXB"/>
    <x v="2"/>
  </r>
  <r>
    <x v="18"/>
    <s v="OE"/>
    <d v="2016-04-20T00:00:00"/>
    <d v="1899-12-30T07:15:00"/>
    <d v="1899-12-30T08:45:00"/>
    <x v="0"/>
    <n v="154"/>
    <n v="24"/>
    <n v="8"/>
    <n v="37"/>
    <d v="1899-12-30T08:37:00"/>
    <s v="YG1192"/>
    <x v="8"/>
    <x v="0"/>
    <s v="IDA"/>
    <s v="TXB"/>
    <x v="2"/>
  </r>
  <r>
    <x v="18"/>
    <s v="OE"/>
    <d v="2016-04-20T00:00:00"/>
    <d v="1899-12-30T07:15:00"/>
    <d v="1899-12-30T08:45:00"/>
    <x v="0"/>
    <n v="154"/>
    <n v="25"/>
    <n v="8"/>
    <n v="39"/>
    <d v="1899-12-30T08:39:00"/>
    <s v="UZ5587"/>
    <x v="19"/>
    <x v="0"/>
    <s v="IDA"/>
    <s v="TXB"/>
    <x v="2"/>
  </r>
  <r>
    <x v="18"/>
    <s v="OE"/>
    <d v="2016-04-20T00:00:00"/>
    <d v="1899-12-30T07:15:00"/>
    <d v="1899-12-30T08:45:00"/>
    <x v="0"/>
    <n v="154"/>
    <n v="26"/>
    <n v="8"/>
    <n v="40"/>
    <d v="1899-12-30T08:40:00"/>
    <s v="BCBK15"/>
    <x v="19"/>
    <x v="0"/>
    <s v="IDA"/>
    <s v="TXB"/>
    <x v="2"/>
  </r>
  <r>
    <x v="18"/>
    <s v="OE"/>
    <d v="2016-04-20T00:00:00"/>
    <d v="1899-12-30T07:15:00"/>
    <d v="1899-12-30T08:45:00"/>
    <x v="0"/>
    <n v="154"/>
    <n v="27"/>
    <n v="8"/>
    <n v="42"/>
    <d v="1899-12-30T08:42:00"/>
    <s v="BYVG31"/>
    <x v="8"/>
    <x v="0"/>
    <s v="IDA"/>
    <s v="TXB"/>
    <x v="2"/>
  </r>
  <r>
    <x v="18"/>
    <s v="OE"/>
    <d v="2016-04-20T00:00:00"/>
    <d v="1899-12-30T07:15:00"/>
    <d v="1899-12-30T08:45:00"/>
    <x v="0"/>
    <n v="154"/>
    <n v="28"/>
    <n v="8"/>
    <n v="42"/>
    <d v="1899-12-30T08:42:00"/>
    <s v="RV9006"/>
    <x v="19"/>
    <x v="0"/>
    <s v="IDA"/>
    <s v="TXB"/>
    <x v="2"/>
  </r>
  <r>
    <x v="18"/>
    <s v="OE"/>
    <d v="2016-04-20T00:00:00"/>
    <d v="1899-12-30T07:15:00"/>
    <d v="1899-12-30T08:45:00"/>
    <x v="0"/>
    <n v="154"/>
    <n v="29"/>
    <n v="8"/>
    <n v="43"/>
    <d v="1899-12-30T08:43:00"/>
    <s v="DBLS82"/>
    <x v="16"/>
    <x v="0"/>
    <s v="IDA"/>
    <s v="TXB"/>
    <x v="2"/>
  </r>
  <r>
    <x v="18"/>
    <s v="OE"/>
    <d v="2016-04-20T00:00:00"/>
    <d v="1899-12-30T09:45:00"/>
    <d v="1899-12-30T11:15:00"/>
    <x v="1"/>
    <n v="155"/>
    <n v="1"/>
    <n v="9"/>
    <n v="45"/>
    <d v="1899-12-30T09:45:00"/>
    <s v="YJ9083"/>
    <x v="19"/>
    <x v="0"/>
    <s v="IDA"/>
    <s v="TXB"/>
    <x v="0"/>
  </r>
  <r>
    <x v="18"/>
    <s v="OE"/>
    <d v="2016-04-20T00:00:00"/>
    <d v="1899-12-30T09:45:00"/>
    <d v="1899-12-30T11:15:00"/>
    <x v="1"/>
    <n v="155"/>
    <n v="2"/>
    <n v="9"/>
    <n v="47"/>
    <d v="1899-12-30T09:47:00"/>
    <s v="VY9506"/>
    <x v="17"/>
    <x v="0"/>
    <s v="IDA"/>
    <s v="TXB"/>
    <x v="2"/>
  </r>
  <r>
    <x v="18"/>
    <s v="OE"/>
    <d v="2016-04-20T00:00:00"/>
    <d v="1899-12-30T09:45:00"/>
    <d v="1899-12-30T11:15:00"/>
    <x v="1"/>
    <n v="155"/>
    <n v="3"/>
    <n v="9"/>
    <n v="49"/>
    <d v="1899-12-30T09:49:00"/>
    <s v="XS9173"/>
    <x v="8"/>
    <x v="0"/>
    <s v="IDA"/>
    <s v="TXB"/>
    <x v="2"/>
  </r>
  <r>
    <x v="18"/>
    <s v="OE"/>
    <d v="2016-04-20T00:00:00"/>
    <d v="1899-12-30T09:45:00"/>
    <d v="1899-12-30T11:15:00"/>
    <x v="1"/>
    <n v="155"/>
    <n v="4"/>
    <n v="9"/>
    <n v="49"/>
    <d v="1899-12-30T09:49:00"/>
    <s v="YY6489"/>
    <x v="19"/>
    <x v="0"/>
    <s v="IDA"/>
    <s v="TXB"/>
    <x v="2"/>
  </r>
  <r>
    <x v="18"/>
    <s v="OE"/>
    <d v="2016-04-20T00:00:00"/>
    <d v="1899-12-30T09:45:00"/>
    <d v="1899-12-30T11:15:00"/>
    <x v="1"/>
    <n v="155"/>
    <n v="5"/>
    <n v="9"/>
    <n v="53"/>
    <d v="1899-12-30T09:53:00"/>
    <s v="CCVK52"/>
    <x v="16"/>
    <x v="0"/>
    <s v="IDA"/>
    <s v="TXB"/>
    <x v="2"/>
  </r>
  <r>
    <x v="18"/>
    <s v="OE"/>
    <d v="2016-04-20T00:00:00"/>
    <d v="1899-12-30T09:45:00"/>
    <d v="1899-12-30T11:15:00"/>
    <x v="1"/>
    <n v="155"/>
    <n v="6"/>
    <n v="9"/>
    <n v="54"/>
    <d v="1899-12-30T09:54:00"/>
    <s v="SC4414"/>
    <x v="8"/>
    <x v="0"/>
    <s v="IDA"/>
    <s v="TXB"/>
    <x v="2"/>
  </r>
  <r>
    <x v="18"/>
    <s v="OE"/>
    <d v="2016-04-20T00:00:00"/>
    <d v="1899-12-30T09:45:00"/>
    <d v="1899-12-30T11:15:00"/>
    <x v="1"/>
    <n v="155"/>
    <n v="7"/>
    <n v="9"/>
    <n v="55"/>
    <d v="1899-12-30T09:55:00"/>
    <s v="WY5378"/>
    <x v="20"/>
    <x v="0"/>
    <s v="IDA"/>
    <s v="TXB"/>
    <x v="2"/>
  </r>
  <r>
    <x v="18"/>
    <s v="OE"/>
    <d v="2016-04-20T00:00:00"/>
    <d v="1899-12-30T09:45:00"/>
    <d v="1899-12-30T11:15:00"/>
    <x v="1"/>
    <n v="155"/>
    <n v="8"/>
    <n v="10"/>
    <n v="0"/>
    <d v="1899-12-30T10:00:00"/>
    <s v="XW8289"/>
    <x v="20"/>
    <x v="0"/>
    <s v="IDA"/>
    <s v="TXB"/>
    <x v="2"/>
  </r>
  <r>
    <x v="18"/>
    <s v="OE"/>
    <d v="2016-04-20T00:00:00"/>
    <d v="1899-12-30T09:45:00"/>
    <d v="1899-12-30T11:15:00"/>
    <x v="1"/>
    <n v="155"/>
    <n v="9"/>
    <n v="10"/>
    <n v="0"/>
    <d v="1899-12-30T10:00:00"/>
    <s v="UB7726"/>
    <x v="8"/>
    <x v="0"/>
    <s v="IDA"/>
    <s v="TXB"/>
    <x v="2"/>
  </r>
  <r>
    <x v="18"/>
    <s v="OE"/>
    <d v="2016-04-20T00:00:00"/>
    <d v="1899-12-30T09:45:00"/>
    <d v="1899-12-30T11:15:00"/>
    <x v="1"/>
    <n v="155"/>
    <n v="10"/>
    <n v="10"/>
    <n v="0"/>
    <d v="1899-12-30T10:00:00"/>
    <s v="FYBZ43"/>
    <x v="19"/>
    <x v="0"/>
    <s v="IDA"/>
    <s v="TXB"/>
    <x v="2"/>
  </r>
  <r>
    <x v="18"/>
    <s v="OE"/>
    <d v="2016-04-20T00:00:00"/>
    <d v="1899-12-30T09:45:00"/>
    <d v="1899-12-30T11:15:00"/>
    <x v="1"/>
    <n v="155"/>
    <n v="11"/>
    <n v="10"/>
    <n v="1"/>
    <d v="1899-12-30T10:01:00"/>
    <s v="XF4231"/>
    <x v="4"/>
    <x v="0"/>
    <s v="IDA"/>
    <s v="TXB"/>
    <x v="2"/>
  </r>
  <r>
    <x v="18"/>
    <s v="OE"/>
    <d v="2016-04-20T00:00:00"/>
    <d v="1899-12-30T09:45:00"/>
    <d v="1899-12-30T11:15:00"/>
    <x v="1"/>
    <n v="155"/>
    <n v="12"/>
    <n v="10"/>
    <n v="2"/>
    <d v="1899-12-30T10:02:00"/>
    <s v="XL8615"/>
    <x v="17"/>
    <x v="0"/>
    <s v="IDA"/>
    <s v="TXB"/>
    <x v="2"/>
  </r>
  <r>
    <x v="18"/>
    <s v="OE"/>
    <d v="2016-04-20T00:00:00"/>
    <d v="1899-12-30T09:45:00"/>
    <d v="1899-12-30T11:15:00"/>
    <x v="1"/>
    <n v="155"/>
    <n v="13"/>
    <n v="10"/>
    <n v="6"/>
    <d v="1899-12-30T10:06:00"/>
    <s v="GZYX34"/>
    <x v="17"/>
    <x v="0"/>
    <s v="IDA"/>
    <s v="TXB"/>
    <x v="2"/>
  </r>
  <r>
    <x v="18"/>
    <s v="OE"/>
    <d v="2016-04-20T00:00:00"/>
    <d v="1899-12-30T09:45:00"/>
    <d v="1899-12-30T11:15:00"/>
    <x v="1"/>
    <n v="155"/>
    <n v="14"/>
    <n v="10"/>
    <n v="7"/>
    <d v="1899-12-30T10:07:00"/>
    <s v="XV9202"/>
    <x v="16"/>
    <x v="0"/>
    <s v="IDA"/>
    <s v="TXB"/>
    <x v="0"/>
  </r>
  <r>
    <x v="18"/>
    <s v="OE"/>
    <d v="2016-04-20T00:00:00"/>
    <d v="1899-12-30T09:45:00"/>
    <d v="1899-12-30T11:15:00"/>
    <x v="1"/>
    <n v="155"/>
    <n v="15"/>
    <n v="10"/>
    <n v="10"/>
    <d v="1899-12-30T10:10:00"/>
    <s v="UZ7576"/>
    <x v="8"/>
    <x v="0"/>
    <s v="IDA"/>
    <s v="TXB"/>
    <x v="2"/>
  </r>
  <r>
    <x v="18"/>
    <s v="OE"/>
    <d v="2016-04-20T00:00:00"/>
    <d v="1899-12-30T09:45:00"/>
    <d v="1899-12-30T11:15:00"/>
    <x v="1"/>
    <n v="155"/>
    <n v="16"/>
    <n v="10"/>
    <n v="10"/>
    <d v="1899-12-30T10:10:00"/>
    <s v="XT7840"/>
    <x v="19"/>
    <x v="0"/>
    <s v="IDA"/>
    <s v="TXB"/>
    <x v="2"/>
  </r>
  <r>
    <x v="18"/>
    <s v="OE"/>
    <d v="2016-04-20T00:00:00"/>
    <d v="1899-12-30T09:45:00"/>
    <d v="1899-12-30T11:15:00"/>
    <x v="1"/>
    <n v="155"/>
    <n v="17"/>
    <n v="10"/>
    <n v="11"/>
    <d v="1899-12-30T10:11:00"/>
    <s v="FYCC32"/>
    <x v="20"/>
    <x v="0"/>
    <s v="IDA"/>
    <s v="TXB"/>
    <x v="2"/>
  </r>
  <r>
    <x v="18"/>
    <s v="OE"/>
    <d v="2016-04-20T00:00:00"/>
    <d v="1899-12-30T09:45:00"/>
    <d v="1899-12-30T11:15:00"/>
    <x v="1"/>
    <n v="155"/>
    <n v="18"/>
    <n v="10"/>
    <n v="14"/>
    <d v="1899-12-30T10:14:00"/>
    <s v="XL8386"/>
    <x v="17"/>
    <x v="0"/>
    <s v="IDA"/>
    <s v="TXB"/>
    <x v="0"/>
  </r>
  <r>
    <x v="18"/>
    <s v="OE"/>
    <d v="2016-04-20T00:00:00"/>
    <d v="1899-12-30T09:45:00"/>
    <d v="1899-12-30T11:15:00"/>
    <x v="1"/>
    <n v="155"/>
    <n v="19"/>
    <n v="10"/>
    <n v="14"/>
    <d v="1899-12-30T10:14:00"/>
    <s v="UN2927"/>
    <x v="8"/>
    <x v="0"/>
    <s v="IDA"/>
    <s v="TXB"/>
    <x v="2"/>
  </r>
  <r>
    <x v="18"/>
    <s v="OE"/>
    <d v="2016-04-20T00:00:00"/>
    <d v="1899-12-30T09:45:00"/>
    <d v="1899-12-30T11:15:00"/>
    <x v="1"/>
    <n v="155"/>
    <n v="20"/>
    <n v="10"/>
    <n v="15"/>
    <d v="1899-12-30T10:15:00"/>
    <s v="YB3881"/>
    <x v="19"/>
    <x v="0"/>
    <s v="IDA"/>
    <s v="TXB"/>
    <x v="2"/>
  </r>
  <r>
    <x v="18"/>
    <s v="OE"/>
    <d v="2016-04-20T00:00:00"/>
    <d v="1899-12-30T09:45:00"/>
    <d v="1899-12-30T11:15:00"/>
    <x v="1"/>
    <n v="155"/>
    <n v="21"/>
    <n v="10"/>
    <n v="16"/>
    <d v="1899-12-30T10:16:00"/>
    <s v="PX4813"/>
    <x v="17"/>
    <x v="0"/>
    <s v="IDA"/>
    <s v="TXB"/>
    <x v="0"/>
  </r>
  <r>
    <x v="18"/>
    <s v="OE"/>
    <d v="2016-04-20T00:00:00"/>
    <d v="1899-12-30T09:45:00"/>
    <d v="1899-12-30T11:15:00"/>
    <x v="1"/>
    <n v="155"/>
    <n v="22"/>
    <n v="10"/>
    <n v="21"/>
    <d v="1899-12-30T10:21:00"/>
    <s v="XS4134"/>
    <x v="8"/>
    <x v="0"/>
    <s v="IDA"/>
    <s v="TXB"/>
    <x v="2"/>
  </r>
  <r>
    <x v="18"/>
    <s v="OE"/>
    <d v="2016-04-20T00:00:00"/>
    <d v="1899-12-30T09:45:00"/>
    <d v="1899-12-30T11:15:00"/>
    <x v="1"/>
    <n v="155"/>
    <n v="23"/>
    <n v="10"/>
    <n v="21"/>
    <d v="1899-12-30T10:21:00"/>
    <s v="XT7450"/>
    <x v="16"/>
    <x v="0"/>
    <s v="IDA"/>
    <s v="TXB"/>
    <x v="2"/>
  </r>
  <r>
    <x v="18"/>
    <s v="OE"/>
    <d v="2016-04-20T00:00:00"/>
    <d v="1899-12-30T09:45:00"/>
    <d v="1899-12-30T11:15:00"/>
    <x v="1"/>
    <n v="155"/>
    <n v="24"/>
    <n v="10"/>
    <n v="23"/>
    <d v="1899-12-30T10:23:00"/>
    <s v="HVXB46"/>
    <x v="20"/>
    <x v="0"/>
    <s v="IDA"/>
    <s v="TXB"/>
    <x v="2"/>
  </r>
  <r>
    <x v="18"/>
    <s v="OE"/>
    <d v="2016-04-20T00:00:00"/>
    <d v="1899-12-30T09:45:00"/>
    <d v="1899-12-30T11:15:00"/>
    <x v="1"/>
    <n v="155"/>
    <n v="25"/>
    <n v="10"/>
    <n v="23"/>
    <d v="1899-12-30T10:23:00"/>
    <s v="VV1316"/>
    <x v="4"/>
    <x v="0"/>
    <s v="IDA"/>
    <s v="TXB"/>
    <x v="2"/>
  </r>
  <r>
    <x v="18"/>
    <s v="OE"/>
    <d v="2016-04-20T00:00:00"/>
    <d v="1899-12-30T09:45:00"/>
    <d v="1899-12-30T11:15:00"/>
    <x v="1"/>
    <n v="155"/>
    <n v="26"/>
    <n v="10"/>
    <n v="25"/>
    <d v="1899-12-30T10:25:00"/>
    <s v="XR5402"/>
    <x v="19"/>
    <x v="0"/>
    <s v="IDA"/>
    <s v="TXB"/>
    <x v="2"/>
  </r>
  <r>
    <x v="18"/>
    <s v="OE"/>
    <d v="2016-04-20T00:00:00"/>
    <d v="1899-12-30T09:45:00"/>
    <d v="1899-12-30T11:15:00"/>
    <x v="1"/>
    <n v="155"/>
    <n v="27"/>
    <n v="10"/>
    <n v="27"/>
    <d v="1899-12-30T10:27:00"/>
    <s v="XH4982"/>
    <x v="8"/>
    <x v="0"/>
    <s v="IDA"/>
    <s v="TXB"/>
    <x v="2"/>
  </r>
  <r>
    <x v="18"/>
    <s v="OE"/>
    <d v="2016-04-20T00:00:00"/>
    <d v="1899-12-30T09:45:00"/>
    <d v="1899-12-30T11:15:00"/>
    <x v="1"/>
    <n v="155"/>
    <n v="28"/>
    <n v="10"/>
    <n v="28"/>
    <d v="1899-12-30T10:28:00"/>
    <s v="YD7933"/>
    <x v="17"/>
    <x v="0"/>
    <s v="IDA"/>
    <s v="TXB"/>
    <x v="2"/>
  </r>
  <r>
    <x v="18"/>
    <s v="OE"/>
    <d v="2016-04-20T00:00:00"/>
    <d v="1899-12-30T09:45:00"/>
    <d v="1899-12-30T11:15:00"/>
    <x v="1"/>
    <n v="155"/>
    <n v="29"/>
    <n v="10"/>
    <n v="29"/>
    <d v="1899-12-30T10:29:00"/>
    <s v="XW8284"/>
    <x v="17"/>
    <x v="0"/>
    <s v="IDA"/>
    <s v="TXB"/>
    <x v="2"/>
  </r>
  <r>
    <x v="18"/>
    <s v="OE"/>
    <d v="2016-04-20T00:00:00"/>
    <d v="1899-12-30T09:45:00"/>
    <d v="1899-12-30T11:15:00"/>
    <x v="1"/>
    <n v="155"/>
    <n v="30"/>
    <n v="10"/>
    <n v="31"/>
    <d v="1899-12-30T10:31:00"/>
    <s v="UP2402"/>
    <x v="4"/>
    <x v="0"/>
    <s v="IDA"/>
    <s v="TXB"/>
    <x v="2"/>
  </r>
  <r>
    <x v="18"/>
    <s v="OE"/>
    <d v="2016-04-20T00:00:00"/>
    <d v="1899-12-30T09:45:00"/>
    <d v="1899-12-30T11:15:00"/>
    <x v="1"/>
    <n v="156"/>
    <n v="1"/>
    <n v="10"/>
    <n v="31"/>
    <d v="1899-12-30T10:31:00"/>
    <s v="FYBV70"/>
    <x v="19"/>
    <x v="0"/>
    <s v="IDA"/>
    <s v="TXB"/>
    <x v="2"/>
  </r>
  <r>
    <x v="18"/>
    <s v="OE"/>
    <d v="2016-04-20T00:00:00"/>
    <d v="1899-12-30T09:45:00"/>
    <d v="1899-12-30T11:15:00"/>
    <x v="1"/>
    <n v="156"/>
    <n v="2"/>
    <n v="10"/>
    <n v="34"/>
    <d v="1899-12-30T10:34:00"/>
    <s v="VY7726"/>
    <x v="8"/>
    <x v="0"/>
    <s v="IDA"/>
    <s v="TXB"/>
    <x v="2"/>
  </r>
  <r>
    <x v="18"/>
    <s v="OE"/>
    <d v="2016-04-20T00:00:00"/>
    <d v="1899-12-30T09:45:00"/>
    <d v="1899-12-30T11:15:00"/>
    <x v="1"/>
    <n v="156"/>
    <n v="3"/>
    <n v="10"/>
    <n v="35"/>
    <d v="1899-12-30T10:35:00"/>
    <s v="RJ2233"/>
    <x v="20"/>
    <x v="0"/>
    <s v="IDA"/>
    <s v="TXB"/>
    <x v="2"/>
  </r>
  <r>
    <x v="18"/>
    <s v="OE"/>
    <d v="2016-04-20T00:00:00"/>
    <d v="1899-12-30T09:45:00"/>
    <d v="1899-12-30T11:15:00"/>
    <x v="1"/>
    <n v="156"/>
    <n v="4"/>
    <n v="10"/>
    <n v="38"/>
    <d v="1899-12-30T10:38:00"/>
    <s v="VV1303"/>
    <x v="16"/>
    <x v="0"/>
    <s v="IDA"/>
    <s v="TXB"/>
    <x v="2"/>
  </r>
  <r>
    <x v="18"/>
    <s v="OE"/>
    <d v="2016-04-20T00:00:00"/>
    <d v="1899-12-30T09:45:00"/>
    <d v="1899-12-30T11:15:00"/>
    <x v="1"/>
    <n v="156"/>
    <n v="5"/>
    <n v="10"/>
    <n v="39"/>
    <d v="1899-12-30T10:39:00"/>
    <s v="WG2582"/>
    <x v="17"/>
    <x v="0"/>
    <s v="IDA"/>
    <s v="TXB"/>
    <x v="2"/>
  </r>
  <r>
    <x v="18"/>
    <s v="OE"/>
    <d v="2016-04-20T00:00:00"/>
    <d v="1899-12-30T09:45:00"/>
    <d v="1899-12-30T11:15:00"/>
    <x v="1"/>
    <n v="156"/>
    <n v="6"/>
    <n v="10"/>
    <n v="40"/>
    <d v="1899-12-30T10:40:00"/>
    <s v="TV4536"/>
    <x v="19"/>
    <x v="0"/>
    <s v="IDA"/>
    <s v="TXB"/>
    <x v="2"/>
  </r>
  <r>
    <x v="18"/>
    <s v="OE"/>
    <d v="2016-04-20T00:00:00"/>
    <d v="1899-12-30T09:45:00"/>
    <d v="1899-12-30T11:15:00"/>
    <x v="1"/>
    <n v="156"/>
    <n v="7"/>
    <n v="10"/>
    <n v="43"/>
    <d v="1899-12-30T10:43:00"/>
    <s v="VP2305"/>
    <x v="8"/>
    <x v="0"/>
    <s v="IDA"/>
    <s v="TXB"/>
    <x v="2"/>
  </r>
  <r>
    <x v="18"/>
    <s v="OE"/>
    <d v="2016-04-20T00:00:00"/>
    <d v="1899-12-30T09:45:00"/>
    <d v="1899-12-30T11:15:00"/>
    <x v="1"/>
    <n v="156"/>
    <n v="8"/>
    <n v="10"/>
    <n v="46"/>
    <d v="1899-12-30T10:46:00"/>
    <s v="XB8574"/>
    <x v="19"/>
    <x v="0"/>
    <s v="IDA"/>
    <s v="TXB"/>
    <x v="2"/>
  </r>
  <r>
    <x v="18"/>
    <s v="OE"/>
    <d v="2016-04-20T00:00:00"/>
    <d v="1899-12-30T09:45:00"/>
    <d v="1899-12-30T11:15:00"/>
    <x v="1"/>
    <n v="156"/>
    <n v="9"/>
    <n v="10"/>
    <n v="46"/>
    <d v="1899-12-30T10:46:00"/>
    <s v="WF1551"/>
    <x v="4"/>
    <x v="0"/>
    <s v="IDA"/>
    <s v="TXB"/>
    <x v="2"/>
  </r>
  <r>
    <x v="18"/>
    <s v="OE"/>
    <d v="2016-04-20T00:00:00"/>
    <d v="1899-12-30T09:45:00"/>
    <d v="1899-12-30T11:15:00"/>
    <x v="1"/>
    <n v="156"/>
    <n v="10"/>
    <n v="10"/>
    <n v="49"/>
    <d v="1899-12-30T10:49:00"/>
    <s v="WF6230"/>
    <x v="20"/>
    <x v="0"/>
    <s v="IDA"/>
    <s v="TXB"/>
    <x v="2"/>
  </r>
  <r>
    <x v="18"/>
    <s v="OE"/>
    <d v="2016-04-20T00:00:00"/>
    <d v="1899-12-30T09:45:00"/>
    <d v="1899-12-30T11:15:00"/>
    <x v="1"/>
    <n v="156"/>
    <n v="11"/>
    <n v="10"/>
    <n v="50"/>
    <d v="1899-12-30T10:50:00"/>
    <s v="RP8993"/>
    <x v="8"/>
    <x v="0"/>
    <s v="IDA"/>
    <s v="TXB"/>
    <x v="2"/>
  </r>
  <r>
    <x v="18"/>
    <s v="OE"/>
    <d v="2016-04-20T00:00:00"/>
    <d v="1899-12-30T09:45:00"/>
    <d v="1899-12-30T11:15:00"/>
    <x v="1"/>
    <n v="156"/>
    <n v="12"/>
    <n v="10"/>
    <n v="51"/>
    <d v="1899-12-30T10:51:00"/>
    <s v="BHDF14"/>
    <x v="16"/>
    <x v="0"/>
    <s v="IDA"/>
    <s v="TXB"/>
    <x v="2"/>
  </r>
  <r>
    <x v="18"/>
    <s v="OE"/>
    <d v="2016-04-20T00:00:00"/>
    <d v="1899-12-30T09:45:00"/>
    <d v="1899-12-30T11:15:00"/>
    <x v="1"/>
    <n v="156"/>
    <n v="13"/>
    <n v="10"/>
    <n v="52"/>
    <d v="1899-12-30T10:52:00"/>
    <s v="XG8359"/>
    <x v="17"/>
    <x v="0"/>
    <s v="IDA"/>
    <s v="TXB"/>
    <x v="0"/>
  </r>
  <r>
    <x v="18"/>
    <s v="OE"/>
    <d v="2016-04-20T00:00:00"/>
    <d v="1899-12-30T09:45:00"/>
    <d v="1899-12-30T11:15:00"/>
    <x v="1"/>
    <n v="156"/>
    <n v="14"/>
    <n v="10"/>
    <n v="54"/>
    <d v="1899-12-30T10:54:00"/>
    <s v="XF9323"/>
    <x v="19"/>
    <x v="0"/>
    <s v="IDA"/>
    <s v="TXB"/>
    <x v="0"/>
  </r>
  <r>
    <x v="18"/>
    <s v="OE"/>
    <d v="2016-04-20T00:00:00"/>
    <d v="1899-12-30T09:45:00"/>
    <d v="1899-12-30T11:15:00"/>
    <x v="1"/>
    <n v="156"/>
    <n v="15"/>
    <n v="10"/>
    <n v="56"/>
    <d v="1899-12-30T10:56:00"/>
    <s v="UK6050"/>
    <x v="8"/>
    <x v="0"/>
    <s v="IDA"/>
    <s v="TXB"/>
    <x v="2"/>
  </r>
  <r>
    <x v="18"/>
    <s v="OE"/>
    <d v="2016-04-20T00:00:00"/>
    <d v="1899-12-30T09:45:00"/>
    <d v="1899-12-30T11:15:00"/>
    <x v="1"/>
    <n v="156"/>
    <n v="16"/>
    <n v="10"/>
    <n v="57"/>
    <d v="1899-12-30T10:57:00"/>
    <s v="RF7390"/>
    <x v="17"/>
    <x v="0"/>
    <s v="IDA"/>
    <s v="TXB"/>
    <x v="2"/>
  </r>
  <r>
    <x v="18"/>
    <s v="OE"/>
    <d v="2016-04-20T00:00:00"/>
    <d v="1899-12-30T09:45:00"/>
    <d v="1899-12-30T11:15:00"/>
    <x v="1"/>
    <n v="156"/>
    <n v="17"/>
    <n v="11"/>
    <n v="0"/>
    <d v="1899-12-30T11:00:00"/>
    <s v="HKPG48"/>
    <x v="19"/>
    <x v="0"/>
    <s v="IDA"/>
    <s v="TXB"/>
    <x v="2"/>
  </r>
  <r>
    <x v="18"/>
    <s v="OE"/>
    <d v="2016-04-20T00:00:00"/>
    <d v="1899-12-30T09:45:00"/>
    <d v="1899-12-30T11:15:00"/>
    <x v="1"/>
    <n v="156"/>
    <n v="18"/>
    <n v="11"/>
    <n v="1"/>
    <d v="1899-12-30T11:01:00"/>
    <s v="BZHT12"/>
    <x v="8"/>
    <x v="0"/>
    <s v="IDA"/>
    <s v="TXB"/>
    <x v="2"/>
  </r>
  <r>
    <x v="18"/>
    <s v="OE"/>
    <d v="2016-04-20T00:00:00"/>
    <d v="1899-12-30T09:45:00"/>
    <d v="1899-12-30T11:15:00"/>
    <x v="1"/>
    <n v="156"/>
    <n v="19"/>
    <n v="11"/>
    <n v="5"/>
    <d v="1899-12-30T11:05:00"/>
    <s v="FJPC59"/>
    <x v="20"/>
    <x v="0"/>
    <s v="IDA"/>
    <s v="TXB"/>
    <x v="2"/>
  </r>
  <r>
    <x v="18"/>
    <s v="OE"/>
    <d v="2016-04-20T00:00:00"/>
    <d v="1899-12-30T09:45:00"/>
    <d v="1899-12-30T11:15:00"/>
    <x v="1"/>
    <n v="156"/>
    <n v="20"/>
    <n v="11"/>
    <n v="6"/>
    <d v="1899-12-30T11:06:00"/>
    <s v="XY3951"/>
    <x v="16"/>
    <x v="0"/>
    <s v="IDA"/>
    <s v="TXB"/>
    <x v="2"/>
  </r>
  <r>
    <x v="18"/>
    <s v="OE"/>
    <d v="2016-04-20T00:00:00"/>
    <d v="1899-12-30T09:45:00"/>
    <d v="1899-12-30T11:15:00"/>
    <x v="1"/>
    <n v="156"/>
    <n v="21"/>
    <n v="11"/>
    <n v="7"/>
    <d v="1899-12-30T11:07:00"/>
    <s v="VC8679"/>
    <x v="8"/>
    <x v="0"/>
    <s v="IDA"/>
    <s v="TXB"/>
    <x v="2"/>
  </r>
  <r>
    <x v="18"/>
    <s v="OE"/>
    <d v="2016-04-20T00:00:00"/>
    <d v="1899-12-30T09:45:00"/>
    <d v="1899-12-30T11:15:00"/>
    <x v="1"/>
    <n v="156"/>
    <n v="22"/>
    <n v="11"/>
    <n v="8"/>
    <d v="1899-12-30T11:08:00"/>
    <s v="ZR7113"/>
    <x v="17"/>
    <x v="0"/>
    <s v="IDA"/>
    <s v="TXB"/>
    <x v="2"/>
  </r>
  <r>
    <x v="18"/>
    <s v="OE"/>
    <d v="2016-04-20T00:00:00"/>
    <d v="1899-12-30T09:45:00"/>
    <d v="1899-12-30T11:15:00"/>
    <x v="1"/>
    <n v="156"/>
    <n v="23"/>
    <n v="11"/>
    <n v="11"/>
    <d v="1899-12-30T11:11:00"/>
    <s v="VD7002"/>
    <x v="19"/>
    <x v="0"/>
    <s v="IDA"/>
    <s v="TXB"/>
    <x v="2"/>
  </r>
  <r>
    <x v="18"/>
    <s v="OE"/>
    <d v="2016-04-20T00:00:00"/>
    <d v="1899-12-30T09:45:00"/>
    <d v="1899-12-30T11:15:00"/>
    <x v="1"/>
    <n v="156"/>
    <n v="24"/>
    <n v="11"/>
    <n v="15"/>
    <d v="1899-12-30T11:15:00"/>
    <s v="YZ7082"/>
    <x v="17"/>
    <x v="0"/>
    <s v="IDA"/>
    <s v="TXB"/>
    <x v="2"/>
  </r>
  <r>
    <x v="18"/>
    <s v="OE"/>
    <d v="2016-04-20T00:00:00"/>
    <d v="1899-12-30T09:45:00"/>
    <d v="1899-12-30T11:15:00"/>
    <x v="1"/>
    <n v="156"/>
    <n v="25"/>
    <n v="11"/>
    <n v="15"/>
    <d v="1899-12-30T11:15:00"/>
    <s v="UR5655"/>
    <x v="8"/>
    <x v="0"/>
    <s v="IDA"/>
    <s v="TXB"/>
    <x v="2"/>
  </r>
  <r>
    <x v="18"/>
    <s v="OE"/>
    <d v="2016-04-20T00:00:00"/>
    <d v="1899-12-30T12:45:00"/>
    <d v="1899-12-30T14:15:00"/>
    <x v="2"/>
    <n v="157"/>
    <n v="1"/>
    <n v="12"/>
    <n v="48"/>
    <d v="1899-12-30T12:48:00"/>
    <s v="YD4868"/>
    <x v="8"/>
    <x v="0"/>
    <s v="IDA"/>
    <s v="TXB"/>
    <x v="2"/>
  </r>
  <r>
    <x v="18"/>
    <s v="OE"/>
    <d v="2016-04-20T00:00:00"/>
    <d v="1899-12-30T12:45:00"/>
    <d v="1899-12-30T14:15:00"/>
    <x v="2"/>
    <n v="157"/>
    <n v="2"/>
    <n v="12"/>
    <n v="48"/>
    <d v="1899-12-30T12:48:00"/>
    <s v="YD2086"/>
    <x v="19"/>
    <x v="0"/>
    <s v="IDA"/>
    <s v="TXB"/>
    <x v="2"/>
  </r>
  <r>
    <x v="18"/>
    <s v="OE"/>
    <d v="2016-04-20T00:00:00"/>
    <d v="1899-12-30T12:45:00"/>
    <d v="1899-12-30T14:15:00"/>
    <x v="2"/>
    <n v="157"/>
    <n v="3"/>
    <n v="12"/>
    <n v="51"/>
    <d v="1899-12-30T12:51:00"/>
    <s v="UJ7537"/>
    <x v="17"/>
    <x v="0"/>
    <s v="IDA"/>
    <s v="TXB"/>
    <x v="0"/>
  </r>
  <r>
    <x v="18"/>
    <s v="OE"/>
    <d v="2016-04-20T00:00:00"/>
    <d v="1899-12-30T12:45:00"/>
    <d v="1899-12-30T14:15:00"/>
    <x v="2"/>
    <n v="157"/>
    <n v="4"/>
    <n v="12"/>
    <n v="52"/>
    <d v="1899-12-30T12:52:00"/>
    <s v="FJFL91"/>
    <x v="4"/>
    <x v="0"/>
    <s v="IDA"/>
    <s v="TXB"/>
    <x v="2"/>
  </r>
  <r>
    <x v="18"/>
    <s v="OE"/>
    <d v="2016-04-20T00:00:00"/>
    <d v="1899-12-30T12:45:00"/>
    <d v="1899-12-30T14:15:00"/>
    <x v="2"/>
    <n v="157"/>
    <n v="5"/>
    <n v="12"/>
    <n v="52"/>
    <d v="1899-12-30T12:52:00"/>
    <s v="CWHD75"/>
    <x v="8"/>
    <x v="0"/>
    <s v="IDA"/>
    <s v="TXB"/>
    <x v="2"/>
  </r>
  <r>
    <x v="18"/>
    <s v="OE"/>
    <d v="2016-04-20T00:00:00"/>
    <d v="1899-12-30T12:45:00"/>
    <d v="1899-12-30T14:15:00"/>
    <x v="2"/>
    <n v="157"/>
    <n v="6"/>
    <n v="12"/>
    <n v="55"/>
    <d v="1899-12-30T12:55:00"/>
    <s v="WX5378"/>
    <x v="19"/>
    <x v="0"/>
    <s v="IDA"/>
    <s v="TXB"/>
    <x v="2"/>
  </r>
  <r>
    <x v="18"/>
    <s v="OE"/>
    <d v="2016-04-20T00:00:00"/>
    <d v="1899-12-30T12:45:00"/>
    <d v="1899-12-30T14:15:00"/>
    <x v="2"/>
    <n v="157"/>
    <n v="7"/>
    <n v="12"/>
    <n v="56"/>
    <d v="1899-12-30T12:56:00"/>
    <s v="FGHJ72"/>
    <x v="20"/>
    <x v="0"/>
    <s v="IDA"/>
    <s v="TXB"/>
    <x v="2"/>
  </r>
  <r>
    <x v="18"/>
    <s v="OE"/>
    <d v="2016-04-20T00:00:00"/>
    <d v="1899-12-30T12:45:00"/>
    <d v="1899-12-30T14:15:00"/>
    <x v="2"/>
    <n v="157"/>
    <n v="8"/>
    <n v="12"/>
    <n v="59"/>
    <d v="1899-12-30T12:59:00"/>
    <s v="XW8289"/>
    <x v="16"/>
    <x v="0"/>
    <s v="IDA"/>
    <s v="TXB"/>
    <x v="2"/>
  </r>
  <r>
    <x v="18"/>
    <s v="OE"/>
    <d v="2016-04-20T00:00:00"/>
    <d v="1899-12-30T12:45:00"/>
    <d v="1899-12-30T14:15:00"/>
    <x v="2"/>
    <n v="157"/>
    <n v="9"/>
    <n v="13"/>
    <n v="0"/>
    <d v="1899-12-30T13:00:00"/>
    <s v="BVHB89"/>
    <x v="17"/>
    <x v="0"/>
    <s v="IDA"/>
    <s v="TXB"/>
    <x v="2"/>
  </r>
  <r>
    <x v="18"/>
    <s v="OE"/>
    <d v="2016-04-20T00:00:00"/>
    <d v="1899-12-30T12:45:00"/>
    <d v="1899-12-30T14:15:00"/>
    <x v="2"/>
    <n v="157"/>
    <n v="10"/>
    <n v="13"/>
    <n v="2"/>
    <d v="1899-12-30T13:02:00"/>
    <s v="XE8864"/>
    <x v="8"/>
    <x v="0"/>
    <s v="IDA"/>
    <s v="TXB"/>
    <x v="2"/>
  </r>
  <r>
    <x v="18"/>
    <s v="OE"/>
    <d v="2016-04-20T00:00:00"/>
    <d v="1899-12-30T12:45:00"/>
    <d v="1899-12-30T14:15:00"/>
    <x v="2"/>
    <n v="157"/>
    <n v="11"/>
    <n v="13"/>
    <n v="3"/>
    <d v="1899-12-30T13:03:00"/>
    <s v="XL8615"/>
    <x v="19"/>
    <x v="0"/>
    <s v="IDA"/>
    <s v="TXB"/>
    <x v="2"/>
  </r>
  <r>
    <x v="18"/>
    <s v="OE"/>
    <d v="2016-04-20T00:00:00"/>
    <d v="1899-12-30T12:45:00"/>
    <d v="1899-12-30T14:15:00"/>
    <x v="2"/>
    <n v="157"/>
    <n v="12"/>
    <n v="13"/>
    <n v="4"/>
    <d v="1899-12-30T13:04:00"/>
    <s v="CXPR46"/>
    <x v="4"/>
    <x v="0"/>
    <s v="IDA"/>
    <s v="TXB"/>
    <x v="2"/>
  </r>
  <r>
    <x v="18"/>
    <s v="OE"/>
    <d v="2016-04-20T00:00:00"/>
    <d v="1899-12-30T12:45:00"/>
    <d v="1899-12-30T14:15:00"/>
    <x v="2"/>
    <n v="157"/>
    <n v="13"/>
    <n v="13"/>
    <n v="6"/>
    <d v="1899-12-30T13:06:00"/>
    <s v="YR2016"/>
    <x v="17"/>
    <x v="0"/>
    <s v="IDA"/>
    <s v="TXB"/>
    <x v="0"/>
  </r>
  <r>
    <x v="18"/>
    <s v="OE"/>
    <d v="2016-04-20T00:00:00"/>
    <d v="1899-12-30T12:45:00"/>
    <d v="1899-12-30T14:15:00"/>
    <x v="2"/>
    <n v="157"/>
    <n v="14"/>
    <n v="13"/>
    <n v="7"/>
    <d v="1899-12-30T13:07:00"/>
    <s v="GZYX34"/>
    <x v="19"/>
    <x v="0"/>
    <s v="IDA"/>
    <s v="TXB"/>
    <x v="0"/>
  </r>
  <r>
    <x v="18"/>
    <s v="OE"/>
    <d v="2016-04-20T00:00:00"/>
    <d v="1899-12-30T12:45:00"/>
    <d v="1899-12-30T14:15:00"/>
    <x v="2"/>
    <n v="157"/>
    <n v="15"/>
    <n v="13"/>
    <n v="9"/>
    <d v="1899-12-30T13:09:00"/>
    <s v="UU4162"/>
    <x v="8"/>
    <x v="0"/>
    <s v="IDA"/>
    <s v="TXB"/>
    <x v="2"/>
  </r>
  <r>
    <x v="18"/>
    <s v="OE"/>
    <d v="2016-04-20T00:00:00"/>
    <d v="1899-12-30T12:45:00"/>
    <d v="1899-12-30T14:15:00"/>
    <x v="2"/>
    <n v="157"/>
    <n v="16"/>
    <n v="13"/>
    <n v="9"/>
    <d v="1899-12-30T13:09:00"/>
    <s v="DKLT63"/>
    <x v="20"/>
    <x v="0"/>
    <s v="IDA"/>
    <s v="TXB"/>
    <x v="2"/>
  </r>
  <r>
    <x v="18"/>
    <s v="OE"/>
    <d v="2016-04-20T00:00:00"/>
    <d v="1899-12-30T12:45:00"/>
    <d v="1899-12-30T14:15:00"/>
    <x v="2"/>
    <n v="157"/>
    <n v="17"/>
    <n v="13"/>
    <n v="10"/>
    <d v="1899-12-30T13:10:00"/>
    <s v="FYCC32"/>
    <x v="16"/>
    <x v="0"/>
    <s v="IDA"/>
    <s v="TXB"/>
    <x v="2"/>
  </r>
  <r>
    <x v="18"/>
    <s v="OE"/>
    <d v="2016-04-20T00:00:00"/>
    <d v="1899-12-30T12:45:00"/>
    <d v="1899-12-30T14:15:00"/>
    <x v="2"/>
    <n v="157"/>
    <n v="18"/>
    <n v="13"/>
    <n v="13"/>
    <d v="1899-12-30T13:13:00"/>
    <s v="UZ5587"/>
    <x v="17"/>
    <x v="0"/>
    <s v="IDA"/>
    <s v="TXB"/>
    <x v="0"/>
  </r>
  <r>
    <x v="18"/>
    <s v="OE"/>
    <d v="2016-04-20T00:00:00"/>
    <d v="1899-12-30T12:45:00"/>
    <d v="1899-12-30T14:15:00"/>
    <x v="2"/>
    <n v="157"/>
    <n v="19"/>
    <n v="13"/>
    <n v="14"/>
    <d v="1899-12-30T13:14:00"/>
    <s v="XL8386"/>
    <x v="19"/>
    <x v="0"/>
    <s v="IDA"/>
    <s v="TXB"/>
    <x v="2"/>
  </r>
  <r>
    <x v="18"/>
    <s v="OE"/>
    <d v="2016-04-20T00:00:00"/>
    <d v="1899-12-30T12:45:00"/>
    <d v="1899-12-30T14:15:00"/>
    <x v="2"/>
    <n v="157"/>
    <n v="20"/>
    <n v="13"/>
    <n v="17"/>
    <d v="1899-12-30T13:17:00"/>
    <s v="ZV4250"/>
    <x v="8"/>
    <x v="0"/>
    <s v="IDA"/>
    <s v="TXB"/>
    <x v="2"/>
  </r>
  <r>
    <x v="18"/>
    <s v="OE"/>
    <d v="2016-04-20T00:00:00"/>
    <d v="1899-12-30T12:45:00"/>
    <d v="1899-12-30T14:15:00"/>
    <x v="2"/>
    <n v="157"/>
    <n v="21"/>
    <n v="13"/>
    <n v="18"/>
    <d v="1899-12-30T13:18:00"/>
    <s v="PX4813"/>
    <x v="19"/>
    <x v="0"/>
    <s v="IDA"/>
    <s v="TXB"/>
    <x v="2"/>
  </r>
  <r>
    <x v="18"/>
    <s v="OE"/>
    <d v="2016-04-20T00:00:00"/>
    <d v="1899-12-30T12:45:00"/>
    <d v="1899-12-30T14:15:00"/>
    <x v="2"/>
    <n v="157"/>
    <n v="22"/>
    <n v="13"/>
    <n v="19"/>
    <d v="1899-12-30T13:19:00"/>
    <s v="ST4001"/>
    <x v="4"/>
    <x v="0"/>
    <s v="IDA"/>
    <s v="TXB"/>
    <x v="2"/>
  </r>
  <r>
    <x v="18"/>
    <s v="OE"/>
    <d v="2016-04-20T00:00:00"/>
    <d v="1899-12-30T12:45:00"/>
    <d v="1899-12-30T14:15:00"/>
    <x v="2"/>
    <n v="157"/>
    <n v="23"/>
    <n v="13"/>
    <n v="20"/>
    <d v="1899-12-30T13:20:00"/>
    <s v="BCBK15"/>
    <x v="17"/>
    <x v="0"/>
    <s v="IDA"/>
    <s v="TXB"/>
    <x v="2"/>
  </r>
  <r>
    <x v="18"/>
    <s v="OE"/>
    <d v="2016-04-20T00:00:00"/>
    <d v="1899-12-30T12:45:00"/>
    <d v="1899-12-30T14:15:00"/>
    <x v="2"/>
    <n v="157"/>
    <n v="24"/>
    <n v="13"/>
    <n v="22"/>
    <d v="1899-12-30T13:22:00"/>
    <s v="XG1651"/>
    <x v="8"/>
    <x v="0"/>
    <s v="IDA"/>
    <s v="TXB"/>
    <x v="2"/>
  </r>
  <r>
    <x v="18"/>
    <s v="OE"/>
    <d v="2016-04-20T00:00:00"/>
    <d v="1899-12-30T12:45:00"/>
    <d v="1899-12-30T14:15:00"/>
    <x v="2"/>
    <n v="157"/>
    <n v="25"/>
    <n v="13"/>
    <n v="22"/>
    <d v="1899-12-30T13:22:00"/>
    <s v="TL8497"/>
    <x v="16"/>
    <x v="0"/>
    <s v="IDA"/>
    <s v="TXB"/>
    <x v="2"/>
  </r>
  <r>
    <x v="18"/>
    <s v="OE"/>
    <d v="2016-04-20T00:00:00"/>
    <d v="1899-12-30T12:45:00"/>
    <d v="1899-12-30T14:15:00"/>
    <x v="2"/>
    <n v="157"/>
    <n v="26"/>
    <n v="13"/>
    <n v="27"/>
    <d v="1899-12-30T13:27:00"/>
    <s v="YD7933"/>
    <x v="19"/>
    <x v="0"/>
    <s v="IDA"/>
    <s v="TXB"/>
    <x v="2"/>
  </r>
  <r>
    <x v="18"/>
    <s v="OE"/>
    <d v="2016-04-20T00:00:00"/>
    <d v="1899-12-30T12:45:00"/>
    <d v="1899-12-30T14:15:00"/>
    <x v="2"/>
    <n v="157"/>
    <n v="27"/>
    <n v="13"/>
    <n v="30"/>
    <d v="1899-12-30T13:30:00"/>
    <s v="XW8284"/>
    <x v="19"/>
    <x v="0"/>
    <s v="IDA"/>
    <s v="TXB"/>
    <x v="2"/>
  </r>
  <r>
    <x v="18"/>
    <s v="OE"/>
    <d v="2016-04-20T00:00:00"/>
    <d v="1899-12-30T12:45:00"/>
    <d v="1899-12-30T14:15:00"/>
    <x v="2"/>
    <n v="157"/>
    <n v="28"/>
    <n v="13"/>
    <n v="30"/>
    <d v="1899-12-30T13:30:00"/>
    <s v="XV9201"/>
    <x v="17"/>
    <x v="0"/>
    <s v="IDA"/>
    <s v="TXB"/>
    <x v="2"/>
  </r>
  <r>
    <x v="18"/>
    <s v="OE"/>
    <d v="2016-04-20T00:00:00"/>
    <d v="1899-12-30T12:45:00"/>
    <d v="1899-12-30T14:15:00"/>
    <x v="2"/>
    <n v="157"/>
    <n v="29"/>
    <n v="13"/>
    <n v="30"/>
    <d v="1899-12-30T13:30:00"/>
    <s v="RV9007"/>
    <x v="4"/>
    <x v="0"/>
    <s v="IDA"/>
    <s v="TXB"/>
    <x v="2"/>
  </r>
  <r>
    <x v="18"/>
    <s v="OE"/>
    <d v="2016-04-20T00:00:00"/>
    <d v="1899-12-30T12:45:00"/>
    <d v="1899-12-30T14:15:00"/>
    <x v="2"/>
    <n v="157"/>
    <n v="30"/>
    <n v="13"/>
    <n v="33"/>
    <d v="1899-12-30T13:33:00"/>
    <s v="WA1276"/>
    <x v="8"/>
    <x v="0"/>
    <s v="IDA"/>
    <s v="TXB"/>
    <x v="2"/>
  </r>
  <r>
    <x v="18"/>
    <s v="OE"/>
    <d v="2016-04-20T00:00:00"/>
    <d v="1899-12-30T12:45:00"/>
    <d v="1899-12-30T14:15:00"/>
    <x v="2"/>
    <n v="158"/>
    <n v="1"/>
    <n v="13"/>
    <n v="33"/>
    <d v="1899-12-30T13:33:00"/>
    <s v="GBVW20"/>
    <x v="17"/>
    <x v="0"/>
    <s v="IDA"/>
    <s v="TXB"/>
    <x v="2"/>
  </r>
  <r>
    <x v="18"/>
    <s v="OE"/>
    <d v="2016-04-20T00:00:00"/>
    <d v="1899-12-30T12:45:00"/>
    <d v="1899-12-30T14:15:00"/>
    <x v="2"/>
    <n v="158"/>
    <n v="2"/>
    <n v="13"/>
    <n v="36"/>
    <d v="1899-12-30T13:36:00"/>
    <s v="PJ2223"/>
    <x v="16"/>
    <x v="0"/>
    <s v="IDA"/>
    <s v="TXB"/>
    <x v="2"/>
  </r>
  <r>
    <x v="18"/>
    <s v="OE"/>
    <d v="2016-04-20T00:00:00"/>
    <d v="1899-12-30T12:45:00"/>
    <d v="1899-12-30T14:15:00"/>
    <x v="2"/>
    <n v="158"/>
    <n v="3"/>
    <n v="13"/>
    <n v="38"/>
    <d v="1899-12-30T13:38:00"/>
    <s v="YA5550"/>
    <x v="8"/>
    <x v="0"/>
    <s v="IDA"/>
    <s v="TXB"/>
    <x v="2"/>
  </r>
  <r>
    <x v="18"/>
    <s v="OE"/>
    <d v="2016-04-20T00:00:00"/>
    <d v="1899-12-30T12:45:00"/>
    <d v="1899-12-30T14:15:00"/>
    <x v="2"/>
    <n v="158"/>
    <n v="4"/>
    <n v="13"/>
    <n v="41"/>
    <d v="1899-12-30T13:41:00"/>
    <s v="WG2582"/>
    <x v="19"/>
    <x v="0"/>
    <s v="IDA"/>
    <s v="TXB"/>
    <x v="0"/>
  </r>
  <r>
    <x v="18"/>
    <s v="OE"/>
    <d v="2016-04-20T00:00:00"/>
    <d v="1899-12-30T12:45:00"/>
    <d v="1899-12-30T14:15:00"/>
    <x v="2"/>
    <n v="158"/>
    <n v="5"/>
    <n v="13"/>
    <n v="41"/>
    <d v="1899-12-30T13:41:00"/>
    <s v="CFYS51"/>
    <x v="20"/>
    <x v="0"/>
    <s v="IDA"/>
    <s v="TXB"/>
    <x v="2"/>
  </r>
  <r>
    <x v="18"/>
    <s v="OE"/>
    <d v="2016-04-20T00:00:00"/>
    <d v="1899-12-30T12:45:00"/>
    <d v="1899-12-30T14:15:00"/>
    <x v="2"/>
    <n v="158"/>
    <n v="6"/>
    <n v="13"/>
    <n v="42"/>
    <d v="1899-12-30T13:42:00"/>
    <s v="ZP3187"/>
    <x v="4"/>
    <x v="0"/>
    <s v="IDA"/>
    <s v="TXB"/>
    <x v="2"/>
  </r>
  <r>
    <x v="18"/>
    <s v="OE"/>
    <d v="2016-04-20T00:00:00"/>
    <d v="1899-12-30T12:45:00"/>
    <d v="1899-12-30T14:15:00"/>
    <x v="2"/>
    <n v="158"/>
    <n v="7"/>
    <n v="13"/>
    <n v="45"/>
    <d v="1899-12-30T13:45:00"/>
    <s v="WF6230"/>
    <x v="16"/>
    <x v="0"/>
    <s v="IDA"/>
    <s v="TXB"/>
    <x v="2"/>
  </r>
  <r>
    <x v="18"/>
    <s v="OE"/>
    <d v="2016-04-20T00:00:00"/>
    <d v="1899-12-30T12:45:00"/>
    <d v="1899-12-30T14:15:00"/>
    <x v="2"/>
    <n v="158"/>
    <n v="8"/>
    <n v="13"/>
    <n v="46"/>
    <d v="1899-12-30T13:46:00"/>
    <s v="CHTJ33"/>
    <x v="17"/>
    <x v="0"/>
    <s v="IDA"/>
    <s v="TXB"/>
    <x v="0"/>
  </r>
  <r>
    <x v="18"/>
    <s v="OE"/>
    <d v="2016-04-20T00:00:00"/>
    <d v="1899-12-30T12:45:00"/>
    <d v="1899-12-30T14:15:00"/>
    <x v="2"/>
    <n v="158"/>
    <n v="9"/>
    <n v="13"/>
    <n v="48"/>
    <d v="1899-12-30T13:48:00"/>
    <s v="ZK1325"/>
    <x v="17"/>
    <x v="0"/>
    <s v="IDA"/>
    <s v="TXB"/>
    <x v="2"/>
  </r>
  <r>
    <x v="18"/>
    <s v="OE"/>
    <d v="2016-04-20T00:00:00"/>
    <d v="1899-12-30T12:45:00"/>
    <d v="1899-12-30T14:15:00"/>
    <x v="2"/>
    <n v="158"/>
    <n v="10"/>
    <n v="13"/>
    <n v="48"/>
    <d v="1899-12-30T13:48:00"/>
    <s v="XG8359"/>
    <x v="19"/>
    <x v="0"/>
    <s v="IDA"/>
    <s v="TXB"/>
    <x v="2"/>
  </r>
  <r>
    <x v="18"/>
    <s v="OE"/>
    <d v="2016-04-20T00:00:00"/>
    <d v="1899-12-30T12:45:00"/>
    <d v="1899-12-30T14:15:00"/>
    <x v="2"/>
    <n v="158"/>
    <n v="11"/>
    <n v="13"/>
    <n v="49"/>
    <d v="1899-12-30T13:49:00"/>
    <s v="CYWK17"/>
    <x v="8"/>
    <x v="0"/>
    <s v="IDA"/>
    <s v="TXB"/>
    <x v="2"/>
  </r>
  <r>
    <x v="18"/>
    <s v="OE"/>
    <d v="2016-04-20T00:00:00"/>
    <d v="1899-12-30T12:45:00"/>
    <d v="1899-12-30T14:15:00"/>
    <x v="2"/>
    <n v="158"/>
    <n v="12"/>
    <n v="13"/>
    <n v="55"/>
    <d v="1899-12-30T13:55:00"/>
    <s v="RP7390"/>
    <x v="19"/>
    <x v="0"/>
    <s v="IDA"/>
    <s v="TXB"/>
    <x v="0"/>
  </r>
  <r>
    <x v="18"/>
    <s v="OE"/>
    <d v="2016-04-20T00:00:00"/>
    <d v="1899-12-30T12:45:00"/>
    <d v="1899-12-30T14:15:00"/>
    <x v="2"/>
    <n v="158"/>
    <n v="13"/>
    <n v="13"/>
    <n v="57"/>
    <d v="1899-12-30T13:57:00"/>
    <s v="YD2089"/>
    <x v="8"/>
    <x v="0"/>
    <s v="IDA"/>
    <m/>
    <x v="2"/>
  </r>
  <r>
    <x v="18"/>
    <s v="OE"/>
    <d v="2016-04-20T00:00:00"/>
    <d v="1899-12-30T12:45:00"/>
    <d v="1899-12-30T14:15:00"/>
    <x v="2"/>
    <n v="158"/>
    <n v="14"/>
    <n v="13"/>
    <n v="57"/>
    <d v="1899-12-30T13:57:00"/>
    <s v="VX8865"/>
    <x v="16"/>
    <x v="0"/>
    <s v="IDA"/>
    <m/>
    <x v="2"/>
  </r>
  <r>
    <x v="18"/>
    <s v="OE"/>
    <d v="2016-04-20T00:00:00"/>
    <d v="1899-12-30T12:45:00"/>
    <d v="1899-12-30T14:15:00"/>
    <x v="2"/>
    <n v="158"/>
    <n v="16"/>
    <n v="14"/>
    <n v="1"/>
    <d v="1899-12-30T14:01:00"/>
    <s v="XF9689"/>
    <x v="17"/>
    <x v="0"/>
    <s v="IDA"/>
    <s v="TXB"/>
    <x v="2"/>
  </r>
  <r>
    <x v="18"/>
    <s v="OE"/>
    <d v="2016-04-20T00:00:00"/>
    <d v="1899-12-30T12:45:00"/>
    <d v="1899-12-30T14:15:00"/>
    <x v="2"/>
    <n v="158"/>
    <n v="17"/>
    <n v="14"/>
    <n v="3"/>
    <d v="1899-12-30T14:03:00"/>
    <s v="ZR7113"/>
    <x v="19"/>
    <x v="0"/>
    <s v="IDA"/>
    <s v="TXB"/>
    <x v="0"/>
  </r>
  <r>
    <x v="18"/>
    <s v="OE"/>
    <d v="2016-04-20T00:00:00"/>
    <d v="1899-12-30T12:45:00"/>
    <d v="1899-12-30T14:15:00"/>
    <x v="2"/>
    <n v="158"/>
    <n v="18"/>
    <n v="14"/>
    <n v="5"/>
    <d v="1899-12-30T14:05:00"/>
    <s v="YZ7082"/>
    <x v="19"/>
    <x v="0"/>
    <s v="IDA"/>
    <s v="TXB"/>
    <x v="2"/>
  </r>
  <r>
    <x v="18"/>
    <s v="OE"/>
    <d v="2016-04-20T00:00:00"/>
    <d v="1899-12-30T12:45:00"/>
    <d v="1899-12-30T14:15:00"/>
    <x v="2"/>
    <n v="158"/>
    <n v="19"/>
    <n v="14"/>
    <n v="5"/>
    <d v="1899-12-30T14:05:00"/>
    <s v="XB8419"/>
    <x v="4"/>
    <x v="0"/>
    <s v="IDA"/>
    <s v="TXB"/>
    <x v="2"/>
  </r>
  <r>
    <x v="18"/>
    <s v="OE"/>
    <d v="2016-04-20T00:00:00"/>
    <d v="1899-12-30T12:45:00"/>
    <d v="1899-12-30T14:15:00"/>
    <x v="2"/>
    <n v="158"/>
    <n v="20"/>
    <n v="14"/>
    <n v="7"/>
    <d v="1899-12-30T14:07:00"/>
    <s v="XG1239"/>
    <x v="8"/>
    <x v="0"/>
    <s v="IDA"/>
    <s v="TXB"/>
    <x v="2"/>
  </r>
  <r>
    <x v="18"/>
    <s v="OE"/>
    <d v="2016-04-20T00:00:00"/>
    <d v="1899-12-30T12:45:00"/>
    <d v="1899-12-30T14:15:00"/>
    <x v="2"/>
    <n v="158"/>
    <n v="21"/>
    <n v="14"/>
    <n v="11"/>
    <d v="1899-12-30T14:11:00"/>
    <s v="ZL3344"/>
    <x v="16"/>
    <x v="0"/>
    <s v="IDA"/>
    <s v="TXB"/>
    <x v="2"/>
  </r>
  <r>
    <x v="18"/>
    <s v="OE"/>
    <d v="2016-04-20T00:00:00"/>
    <d v="1899-12-30T12:45:00"/>
    <d v="1899-12-30T14:15:00"/>
    <x v="2"/>
    <n v="158"/>
    <n v="22"/>
    <n v="14"/>
    <n v="12"/>
    <d v="1899-12-30T14:12:00"/>
    <s v="SC4381"/>
    <x v="17"/>
    <x v="0"/>
    <s v="IDA"/>
    <s v="TXB"/>
    <x v="2"/>
  </r>
  <r>
    <x v="18"/>
    <s v="OE"/>
    <d v="2016-04-20T00:00:00"/>
    <d v="1899-12-30T12:45:00"/>
    <d v="1899-12-30T14:15:00"/>
    <x v="2"/>
    <n v="158"/>
    <n v="23"/>
    <n v="14"/>
    <n v="12"/>
    <d v="1899-12-30T14:12:00"/>
    <s v="RR1054"/>
    <x v="8"/>
    <x v="0"/>
    <s v="IDA"/>
    <s v="TXB"/>
    <x v="2"/>
  </r>
  <r>
    <x v="18"/>
    <s v="OE"/>
    <d v="2016-04-20T00:00:00"/>
    <d v="1899-12-30T12:45:00"/>
    <d v="1899-12-30T14:15:00"/>
    <x v="2"/>
    <n v="158"/>
    <n v="24"/>
    <n v="14"/>
    <n v="13"/>
    <d v="1899-12-30T14:13:00"/>
    <s v="VB7493"/>
    <x v="20"/>
    <x v="0"/>
    <s v="IDA"/>
    <s v="TXB"/>
    <x v="2"/>
  </r>
  <r>
    <x v="18"/>
    <s v="OE"/>
    <d v="2016-04-20T00:00:00"/>
    <d v="1899-12-30T12:45:00"/>
    <d v="1899-12-30T14:15:00"/>
    <x v="2"/>
    <n v="158"/>
    <n v="25"/>
    <n v="14"/>
    <n v="15"/>
    <d v="1899-12-30T14:15:00"/>
    <s v="YG1192"/>
    <x v="4"/>
    <x v="0"/>
    <s v="IDA"/>
    <s v="TXB"/>
    <x v="2"/>
  </r>
  <r>
    <x v="18"/>
    <s v="OE"/>
    <d v="2016-04-20T00:00:00"/>
    <d v="1899-12-30T17:45:00"/>
    <d v="1899-12-30T19:15:00"/>
    <x v="3"/>
    <n v="159"/>
    <n v="1"/>
    <n v="17"/>
    <n v="48"/>
    <d v="1899-12-30T17:48:00"/>
    <s v="SK9248"/>
    <x v="8"/>
    <x v="0"/>
    <s v="IDA"/>
    <s v="TXB"/>
    <x v="0"/>
  </r>
  <r>
    <x v="18"/>
    <s v="OE"/>
    <d v="2016-04-20T00:00:00"/>
    <d v="1899-12-30T17:45:00"/>
    <d v="1899-12-30T19:15:00"/>
    <x v="3"/>
    <n v="159"/>
    <n v="2"/>
    <n v="17"/>
    <n v="49"/>
    <d v="1899-12-30T17:49:00"/>
    <s v="YV1303"/>
    <x v="16"/>
    <x v="0"/>
    <s v="IDA"/>
    <s v="TXB"/>
    <x v="2"/>
  </r>
  <r>
    <x v="18"/>
    <s v="OE"/>
    <d v="2016-04-20T00:00:00"/>
    <d v="1899-12-30T17:45:00"/>
    <d v="1899-12-30T19:15:00"/>
    <x v="3"/>
    <n v="159"/>
    <n v="3"/>
    <n v="17"/>
    <n v="51"/>
    <d v="1899-12-30T17:51:00"/>
    <s v="XW8284"/>
    <x v="19"/>
    <x v="0"/>
    <s v="IDA"/>
    <s v="TXB"/>
    <x v="0"/>
  </r>
  <r>
    <x v="18"/>
    <s v="OE"/>
    <d v="2016-04-20T00:00:00"/>
    <d v="1899-12-30T17:45:00"/>
    <d v="1899-12-30T19:15:00"/>
    <x v="3"/>
    <n v="159"/>
    <n v="4"/>
    <n v="17"/>
    <n v="52"/>
    <d v="1899-12-30T17:52:00"/>
    <s v="XG1654"/>
    <x v="11"/>
    <x v="0"/>
    <s v="IDA"/>
    <s v="TXB"/>
    <x v="2"/>
  </r>
  <r>
    <x v="18"/>
    <s v="OE"/>
    <d v="2016-04-20T00:00:00"/>
    <d v="1899-12-30T17:45:00"/>
    <d v="1899-12-30T19:15:00"/>
    <x v="3"/>
    <n v="159"/>
    <n v="5"/>
    <n v="17"/>
    <n v="54"/>
    <d v="1899-12-30T17:54:00"/>
    <s v="TV4536"/>
    <x v="19"/>
    <x v="0"/>
    <s v="IDA"/>
    <s v="TXB"/>
    <x v="0"/>
  </r>
  <r>
    <x v="18"/>
    <s v="OE"/>
    <d v="2016-04-20T00:00:00"/>
    <d v="1899-12-30T17:45:00"/>
    <d v="1899-12-30T19:15:00"/>
    <x v="3"/>
    <n v="159"/>
    <n v="6"/>
    <n v="17"/>
    <n v="54"/>
    <d v="1899-12-30T17:54:00"/>
    <s v="SE2522"/>
    <x v="4"/>
    <x v="0"/>
    <s v="IDA"/>
    <s v="TXB"/>
    <x v="2"/>
  </r>
  <r>
    <x v="18"/>
    <s v="OE"/>
    <d v="2016-04-20T00:00:00"/>
    <d v="1899-12-30T17:45:00"/>
    <d v="1899-12-30T19:15:00"/>
    <x v="3"/>
    <n v="159"/>
    <n v="7"/>
    <n v="17"/>
    <n v="55"/>
    <d v="1899-12-30T17:55:00"/>
    <s v="RJ2223"/>
    <x v="20"/>
    <x v="0"/>
    <s v="IDA"/>
    <s v="TXB"/>
    <x v="0"/>
  </r>
  <r>
    <x v="18"/>
    <s v="OE"/>
    <d v="2016-04-20T00:00:00"/>
    <d v="1899-12-30T17:45:00"/>
    <d v="1899-12-30T19:15:00"/>
    <x v="3"/>
    <n v="159"/>
    <n v="8"/>
    <n v="17"/>
    <n v="57"/>
    <d v="1899-12-30T17:57:00"/>
    <s v="XB8574"/>
    <x v="19"/>
    <x v="0"/>
    <s v="IDA"/>
    <s v="TXB"/>
    <x v="2"/>
  </r>
  <r>
    <x v="18"/>
    <s v="OE"/>
    <d v="2016-04-20T00:00:00"/>
    <d v="1899-12-30T17:45:00"/>
    <d v="1899-12-30T19:15:00"/>
    <x v="3"/>
    <n v="159"/>
    <n v="9"/>
    <n v="17"/>
    <n v="59"/>
    <d v="1899-12-30T17:59:00"/>
    <s v="FTPD97"/>
    <x v="8"/>
    <x v="0"/>
    <s v="IDA"/>
    <s v="TXB"/>
    <x v="0"/>
  </r>
  <r>
    <x v="18"/>
    <s v="OE"/>
    <d v="2016-04-20T00:00:00"/>
    <d v="1899-12-30T17:45:00"/>
    <d v="1899-12-30T19:15:00"/>
    <x v="3"/>
    <n v="159"/>
    <n v="10"/>
    <n v="18"/>
    <n v="0"/>
    <d v="1899-12-30T18:00:00"/>
    <s v="WG2582"/>
    <x v="17"/>
    <x v="0"/>
    <s v="IDA"/>
    <s v="TXB"/>
    <x v="2"/>
  </r>
  <r>
    <x v="18"/>
    <s v="OE"/>
    <d v="2016-04-20T00:00:00"/>
    <d v="1899-12-30T17:45:00"/>
    <d v="1899-12-30T19:15:00"/>
    <x v="3"/>
    <n v="159"/>
    <n v="11"/>
    <n v="18"/>
    <n v="1"/>
    <d v="1899-12-30T18:01:00"/>
    <s v="BHDF14"/>
    <x v="16"/>
    <x v="0"/>
    <s v="IDA"/>
    <s v="TXB"/>
    <x v="2"/>
  </r>
  <r>
    <x v="18"/>
    <s v="OE"/>
    <d v="2016-04-20T00:00:00"/>
    <d v="1899-12-30T17:45:00"/>
    <d v="1899-12-30T19:15:00"/>
    <x v="3"/>
    <n v="159"/>
    <n v="12"/>
    <n v="18"/>
    <n v="2"/>
    <d v="1899-12-30T18:02:00"/>
    <s v="VC7366"/>
    <x v="4"/>
    <x v="0"/>
    <s v="IDA"/>
    <s v="TXB"/>
    <x v="2"/>
  </r>
  <r>
    <x v="18"/>
    <s v="OE"/>
    <d v="2016-04-20T00:00:00"/>
    <d v="1899-12-30T17:45:00"/>
    <d v="1899-12-30T19:15:00"/>
    <x v="3"/>
    <n v="159"/>
    <n v="13"/>
    <n v="18"/>
    <n v="3"/>
    <d v="1899-12-30T18:03:00"/>
    <s v="XE9323"/>
    <x v="19"/>
    <x v="0"/>
    <s v="IDA"/>
    <s v="TXB"/>
    <x v="2"/>
  </r>
  <r>
    <x v="18"/>
    <s v="OE"/>
    <d v="2016-04-20T00:00:00"/>
    <d v="1899-12-30T17:45:00"/>
    <d v="1899-12-30T19:15:00"/>
    <x v="3"/>
    <n v="159"/>
    <n v="14"/>
    <n v="18"/>
    <n v="8"/>
    <d v="1899-12-30T18:08:00"/>
    <s v="HKPG48"/>
    <x v="19"/>
    <x v="0"/>
    <s v="IDA"/>
    <s v="TXB"/>
    <x v="0"/>
  </r>
  <r>
    <x v="18"/>
    <s v="OE"/>
    <d v="2016-04-20T00:00:00"/>
    <d v="1899-12-30T17:45:00"/>
    <d v="1899-12-30T19:15:00"/>
    <x v="3"/>
    <n v="159"/>
    <n v="15"/>
    <n v="18"/>
    <n v="8"/>
    <d v="1899-12-30T18:08:00"/>
    <s v="WF6230"/>
    <x v="20"/>
    <x v="0"/>
    <s v="IDA"/>
    <s v="TXB"/>
    <x v="0"/>
  </r>
  <r>
    <x v="18"/>
    <s v="OE"/>
    <d v="2016-04-20T00:00:00"/>
    <d v="1899-12-30T17:45:00"/>
    <d v="1899-12-30T19:15:00"/>
    <x v="3"/>
    <n v="159"/>
    <n v="16"/>
    <n v="18"/>
    <n v="9"/>
    <d v="1899-12-30T18:09:00"/>
    <s v="TS9812"/>
    <x v="8"/>
    <x v="0"/>
    <s v="IDA"/>
    <s v="TXB"/>
    <x v="2"/>
  </r>
  <r>
    <x v="18"/>
    <s v="OE"/>
    <d v="2016-04-20T00:00:00"/>
    <d v="1899-12-30T17:45:00"/>
    <d v="1899-12-30T19:15:00"/>
    <x v="3"/>
    <n v="159"/>
    <n v="17"/>
    <n v="18"/>
    <n v="13"/>
    <d v="1899-12-30T18:13:00"/>
    <s v="XY3951"/>
    <x v="16"/>
    <x v="0"/>
    <s v="IDA"/>
    <s v="TXB"/>
    <x v="2"/>
  </r>
  <r>
    <x v="18"/>
    <s v="OE"/>
    <d v="2016-04-20T00:00:00"/>
    <d v="1899-12-30T17:45:00"/>
    <d v="1899-12-30T19:15:00"/>
    <x v="3"/>
    <n v="159"/>
    <n v="18"/>
    <n v="18"/>
    <n v="14"/>
    <d v="1899-12-30T18:14:00"/>
    <s v="XG8359"/>
    <x v="17"/>
    <x v="0"/>
    <s v="IDA"/>
    <s v="TXB"/>
    <x v="1"/>
  </r>
  <r>
    <x v="18"/>
    <s v="OE"/>
    <d v="2016-04-20T00:00:00"/>
    <d v="1899-12-30T17:45:00"/>
    <d v="1899-12-30T19:15:00"/>
    <x v="3"/>
    <n v="159"/>
    <n v="19"/>
    <n v="18"/>
    <n v="14"/>
    <d v="1899-12-30T18:14:00"/>
    <s v="ZB8859"/>
    <x v="4"/>
    <x v="0"/>
    <s v="IDA"/>
    <s v="TXB"/>
    <x v="0"/>
  </r>
  <r>
    <x v="18"/>
    <s v="OE"/>
    <d v="2016-04-20T00:00:00"/>
    <d v="1899-12-30T17:45:00"/>
    <d v="1899-12-30T19:15:00"/>
    <x v="3"/>
    <n v="159"/>
    <n v="20"/>
    <n v="18"/>
    <n v="18"/>
    <d v="1899-12-30T18:18:00"/>
    <s v="VD7002"/>
    <x v="19"/>
    <x v="0"/>
    <s v="IDA"/>
    <s v="TXB"/>
    <x v="2"/>
  </r>
  <r>
    <x v="18"/>
    <s v="OE"/>
    <d v="2016-04-20T00:00:00"/>
    <d v="1899-12-30T17:45:00"/>
    <d v="1899-12-30T19:15:00"/>
    <x v="3"/>
    <n v="159"/>
    <n v="21"/>
    <n v="18"/>
    <n v="18"/>
    <d v="1899-12-30T18:18:00"/>
    <s v="RP7390"/>
    <x v="17"/>
    <x v="0"/>
    <s v="IDA"/>
    <s v="TXB"/>
    <x v="5"/>
  </r>
  <r>
    <x v="18"/>
    <s v="OE"/>
    <d v="2016-04-20T00:00:00"/>
    <d v="1899-12-30T17:45:00"/>
    <d v="1899-12-30T19:15:00"/>
    <x v="3"/>
    <n v="159"/>
    <n v="22"/>
    <n v="18"/>
    <n v="21"/>
    <d v="1899-12-30T18:21:00"/>
    <s v="VC6900"/>
    <x v="4"/>
    <x v="0"/>
    <s v="IDA"/>
    <s v="TXB"/>
    <x v="2"/>
  </r>
  <r>
    <x v="18"/>
    <s v="OE"/>
    <d v="2016-04-20T00:00:00"/>
    <d v="1899-12-30T17:45:00"/>
    <d v="1899-12-30T19:15:00"/>
    <x v="3"/>
    <n v="159"/>
    <n v="23"/>
    <n v="18"/>
    <n v="22"/>
    <d v="1899-12-30T18:22:00"/>
    <s v="PB2474"/>
    <x v="19"/>
    <x v="0"/>
    <s v="IDA"/>
    <s v="TXB"/>
    <x v="2"/>
  </r>
  <r>
    <x v="18"/>
    <s v="OE"/>
    <d v="2016-04-20T00:00:00"/>
    <d v="1899-12-30T17:45:00"/>
    <d v="1899-12-30T19:15:00"/>
    <x v="3"/>
    <n v="159"/>
    <n v="24"/>
    <n v="18"/>
    <n v="25"/>
    <d v="1899-12-30T18:25:00"/>
    <s v="FTPC59"/>
    <x v="20"/>
    <x v="0"/>
    <s v="IDA"/>
    <s v="TXB"/>
    <x v="4"/>
  </r>
  <r>
    <x v="18"/>
    <s v="OE"/>
    <d v="2016-04-20T00:00:00"/>
    <d v="1899-12-30T17:45:00"/>
    <d v="1899-12-30T19:15:00"/>
    <x v="3"/>
    <n v="159"/>
    <n v="25"/>
    <n v="18"/>
    <n v="27"/>
    <d v="1899-12-30T18:27:00"/>
    <s v="CTHS19"/>
    <x v="8"/>
    <x v="0"/>
    <s v="IDA"/>
    <s v="TXB"/>
    <x v="0"/>
  </r>
  <r>
    <x v="18"/>
    <s v="OE"/>
    <d v="2016-04-20T00:00:00"/>
    <d v="1899-12-30T17:45:00"/>
    <d v="1899-12-30T19:15:00"/>
    <x v="3"/>
    <n v="159"/>
    <n v="26"/>
    <n v="18"/>
    <n v="29"/>
    <d v="1899-12-30T18:29:00"/>
    <s v="DPTC23"/>
    <x v="16"/>
    <x v="0"/>
    <s v="IDA"/>
    <s v="TXB"/>
    <x v="2"/>
  </r>
  <r>
    <x v="18"/>
    <s v="OE"/>
    <d v="2016-04-20T00:00:00"/>
    <d v="1899-12-30T17:45:00"/>
    <d v="1899-12-30T19:15:00"/>
    <x v="3"/>
    <n v="159"/>
    <n v="27"/>
    <n v="18"/>
    <n v="30"/>
    <d v="1899-12-30T18:30:00"/>
    <s v="HVLT31"/>
    <x v="19"/>
    <x v="0"/>
    <s v="IDA"/>
    <s v="TXB"/>
    <x v="0"/>
  </r>
  <r>
    <x v="18"/>
    <s v="OE"/>
    <d v="2016-04-20T00:00:00"/>
    <d v="1899-12-30T17:45:00"/>
    <d v="1899-12-30T19:15:00"/>
    <x v="3"/>
    <n v="159"/>
    <n v="28"/>
    <n v="18"/>
    <n v="31"/>
    <d v="1899-12-30T18:31:00"/>
    <s v="ZR7113"/>
    <x v="17"/>
    <x v="0"/>
    <s v="IDA"/>
    <s v="TXB"/>
    <x v="0"/>
  </r>
  <r>
    <x v="18"/>
    <s v="OE"/>
    <d v="2016-04-20T00:00:00"/>
    <d v="1899-12-30T17:45:00"/>
    <d v="1899-12-30T19:15:00"/>
    <x v="3"/>
    <n v="159"/>
    <n v="29"/>
    <n v="18"/>
    <n v="35"/>
    <d v="1899-12-30T18:35:00"/>
    <s v="YZ7082"/>
    <x v="17"/>
    <x v="0"/>
    <s v="IDA"/>
    <s v="TXB"/>
    <x v="0"/>
  </r>
  <r>
    <x v="18"/>
    <s v="OE"/>
    <d v="2016-04-20T00:00:00"/>
    <d v="1899-12-30T17:45:00"/>
    <d v="1899-12-30T19:15:00"/>
    <x v="3"/>
    <n v="159"/>
    <n v="30"/>
    <n v="18"/>
    <n v="36"/>
    <d v="1899-12-30T18:36:00"/>
    <s v="XW8290"/>
    <x v="19"/>
    <x v="0"/>
    <s v="IDA"/>
    <s v="TXB"/>
    <x v="0"/>
  </r>
  <r>
    <x v="18"/>
    <s v="OE"/>
    <d v="2016-04-20T00:00:00"/>
    <d v="1899-12-30T17:45:00"/>
    <d v="1899-12-30T19:15:00"/>
    <x v="3"/>
    <n v="160"/>
    <n v="1"/>
    <n v="18"/>
    <n v="39"/>
    <d v="1899-12-30T18:39:00"/>
    <s v="UU4162"/>
    <x v="4"/>
    <x v="0"/>
    <s v="IDA"/>
    <s v="TXB"/>
    <x v="0"/>
  </r>
  <r>
    <x v="18"/>
    <s v="OE"/>
    <d v="2016-04-20T00:00:00"/>
    <d v="1899-12-30T17:45:00"/>
    <d v="1899-12-30T19:15:00"/>
    <x v="3"/>
    <n v="160"/>
    <n v="2"/>
    <n v="18"/>
    <n v="39"/>
    <d v="1899-12-30T18:39:00"/>
    <s v="FSBZ17"/>
    <x v="16"/>
    <x v="0"/>
    <s v="IDA"/>
    <s v="TXB"/>
    <x v="0"/>
  </r>
  <r>
    <x v="18"/>
    <s v="OE"/>
    <d v="2016-04-20T00:00:00"/>
    <d v="1899-12-30T17:45:00"/>
    <d v="1899-12-30T19:15:00"/>
    <x v="3"/>
    <n v="160"/>
    <n v="3"/>
    <n v="18"/>
    <n v="41"/>
    <d v="1899-12-30T18:41:00"/>
    <s v="ZL3344"/>
    <x v="20"/>
    <x v="0"/>
    <s v="IDA"/>
    <s v="TXB"/>
    <x v="2"/>
  </r>
  <r>
    <x v="18"/>
    <s v="OE"/>
    <d v="2016-04-20T00:00:00"/>
    <d v="1899-12-30T17:45:00"/>
    <d v="1899-12-30T19:15:00"/>
    <x v="3"/>
    <n v="160"/>
    <n v="4"/>
    <n v="18"/>
    <n v="43"/>
    <d v="1899-12-30T18:43:00"/>
    <s v="ZN6399"/>
    <x v="17"/>
    <x v="0"/>
    <s v="IDA"/>
    <s v="TXB"/>
    <x v="1"/>
  </r>
  <r>
    <x v="18"/>
    <s v="OE"/>
    <d v="2016-04-20T00:00:00"/>
    <d v="1899-12-30T17:45:00"/>
    <d v="1899-12-30T19:15:00"/>
    <x v="3"/>
    <n v="160"/>
    <n v="5"/>
    <n v="18"/>
    <n v="43"/>
    <d v="1899-12-30T18:43:00"/>
    <s v="XY3641"/>
    <x v="8"/>
    <x v="0"/>
    <s v="IDA"/>
    <s v="TXB"/>
    <x v="2"/>
  </r>
  <r>
    <x v="18"/>
    <s v="OE"/>
    <d v="2016-04-20T00:00:00"/>
    <d v="1899-12-30T17:45:00"/>
    <d v="1899-12-30T19:15:00"/>
    <x v="3"/>
    <n v="160"/>
    <n v="6"/>
    <n v="18"/>
    <n v="43"/>
    <d v="1899-12-30T18:43:00"/>
    <s v="TV4846"/>
    <x v="19"/>
    <x v="0"/>
    <s v="IDA"/>
    <s v="TXB"/>
    <x v="2"/>
  </r>
  <r>
    <x v="18"/>
    <s v="OE"/>
    <d v="2016-04-20T00:00:00"/>
    <d v="1899-12-30T17:45:00"/>
    <d v="1899-12-30T19:15:00"/>
    <x v="3"/>
    <n v="160"/>
    <n v="7"/>
    <n v="18"/>
    <n v="49"/>
    <d v="1899-12-30T18:49:00"/>
    <s v="YB1235"/>
    <x v="8"/>
    <x v="0"/>
    <s v="IDA"/>
    <s v="TXB"/>
    <x v="0"/>
  </r>
  <r>
    <x v="18"/>
    <s v="OE"/>
    <d v="2016-04-20T00:00:00"/>
    <d v="1899-12-30T17:45:00"/>
    <d v="1899-12-30T19:15:00"/>
    <x v="3"/>
    <n v="160"/>
    <n v="8"/>
    <n v="18"/>
    <n v="52"/>
    <d v="1899-12-30T18:52:00"/>
    <s v="YH2050"/>
    <x v="17"/>
    <x v="0"/>
    <s v="IDA"/>
    <s v="TXB"/>
    <x v="1"/>
  </r>
  <r>
    <x v="18"/>
    <s v="OE"/>
    <d v="2016-04-20T00:00:00"/>
    <d v="1899-12-30T17:45:00"/>
    <d v="1899-12-30T19:15:00"/>
    <x v="3"/>
    <n v="160"/>
    <n v="9"/>
    <n v="18"/>
    <n v="53"/>
    <d v="1899-12-30T18:53:00"/>
    <s v="VY7741"/>
    <x v="16"/>
    <x v="0"/>
    <s v="IDA"/>
    <s v="TXB"/>
    <x v="0"/>
  </r>
  <r>
    <x v="18"/>
    <s v="OE"/>
    <d v="2016-04-20T00:00:00"/>
    <d v="1899-12-30T17:45:00"/>
    <d v="1899-12-30T19:15:00"/>
    <x v="3"/>
    <n v="160"/>
    <n v="10"/>
    <n v="18"/>
    <n v="55"/>
    <d v="1899-12-30T18:55:00"/>
    <s v="ZV4250"/>
    <x v="4"/>
    <x v="0"/>
    <s v="IDA"/>
    <s v="TXB"/>
    <x v="2"/>
  </r>
  <r>
    <x v="18"/>
    <s v="OE"/>
    <d v="2016-04-20T00:00:00"/>
    <d v="1899-12-30T17:45:00"/>
    <d v="1899-12-30T19:15:00"/>
    <x v="3"/>
    <n v="160"/>
    <n v="11"/>
    <n v="18"/>
    <n v="57"/>
    <d v="1899-12-30T18:57:00"/>
    <s v="GL2682"/>
    <x v="19"/>
    <x v="0"/>
    <s v="IDA"/>
    <s v="TXB"/>
    <x v="2"/>
  </r>
  <r>
    <x v="18"/>
    <s v="OE"/>
    <d v="2016-04-20T00:00:00"/>
    <d v="1899-12-30T17:45:00"/>
    <d v="1899-12-30T19:15:00"/>
    <x v="3"/>
    <n v="160"/>
    <n v="12"/>
    <n v="18"/>
    <n v="58"/>
    <d v="1899-12-30T18:58:00"/>
    <s v="WG3472"/>
    <x v="20"/>
    <x v="0"/>
    <s v="IDA"/>
    <s v="TXB"/>
    <x v="2"/>
  </r>
  <r>
    <x v="18"/>
    <s v="OE"/>
    <d v="2016-04-20T00:00:00"/>
    <d v="1899-12-30T17:45:00"/>
    <d v="1899-12-30T19:15:00"/>
    <x v="3"/>
    <n v="160"/>
    <n v="13"/>
    <n v="18"/>
    <n v="59"/>
    <d v="1899-12-30T18:59:00"/>
    <s v="VY7731"/>
    <x v="17"/>
    <x v="0"/>
    <s v="IDA"/>
    <s v="TXB"/>
    <x v="0"/>
  </r>
  <r>
    <x v="18"/>
    <s v="OE"/>
    <d v="2016-04-20T00:00:00"/>
    <d v="1899-12-30T17:45:00"/>
    <d v="1899-12-30T19:15:00"/>
    <x v="3"/>
    <n v="160"/>
    <n v="14"/>
    <n v="18"/>
    <n v="59"/>
    <d v="1899-12-30T18:59:00"/>
    <s v="XH6365"/>
    <x v="19"/>
    <x v="0"/>
    <s v="IDA"/>
    <s v="TXB"/>
    <x v="2"/>
  </r>
  <r>
    <x v="18"/>
    <s v="OE"/>
    <d v="2016-04-20T00:00:00"/>
    <d v="1899-12-30T17:45:00"/>
    <d v="1899-12-30T19:15:00"/>
    <x v="3"/>
    <n v="160"/>
    <n v="15"/>
    <n v="19"/>
    <n v="1"/>
    <d v="1899-12-30T19:01:00"/>
    <s v="BLYR49"/>
    <x v="16"/>
    <x v="0"/>
    <s v="IDA"/>
    <s v="TXB"/>
    <x v="2"/>
  </r>
  <r>
    <x v="18"/>
    <s v="OE"/>
    <d v="2016-04-20T00:00:00"/>
    <d v="1899-12-30T17:45:00"/>
    <d v="1899-12-30T19:15:00"/>
    <x v="3"/>
    <n v="160"/>
    <n v="16"/>
    <n v="19"/>
    <n v="1"/>
    <d v="1899-12-30T19:01:00"/>
    <s v="XG1235"/>
    <x v="17"/>
    <x v="0"/>
    <s v="IDA"/>
    <s v="TXB"/>
    <x v="0"/>
  </r>
  <r>
    <x v="18"/>
    <s v="OE"/>
    <d v="2016-04-20T00:00:00"/>
    <d v="1899-12-30T17:45:00"/>
    <d v="1899-12-30T19:15:00"/>
    <x v="3"/>
    <n v="160"/>
    <n v="17"/>
    <n v="19"/>
    <n v="3"/>
    <d v="1899-12-30T19:03:00"/>
    <s v="YD2089"/>
    <x v="8"/>
    <x v="0"/>
    <s v="IDA"/>
    <s v="TXB"/>
    <x v="2"/>
  </r>
  <r>
    <x v="18"/>
    <s v="OE"/>
    <d v="2016-04-20T00:00:00"/>
    <d v="1899-12-30T17:45:00"/>
    <d v="1899-12-30T19:15:00"/>
    <x v="3"/>
    <n v="160"/>
    <n v="18"/>
    <n v="19"/>
    <n v="3"/>
    <d v="1899-12-30T19:03:00"/>
    <s v="XS9173"/>
    <x v="8"/>
    <x v="0"/>
    <s v="IDA"/>
    <s v="TXB"/>
    <x v="2"/>
  </r>
  <r>
    <x v="18"/>
    <s v="OE"/>
    <d v="2016-04-20T00:00:00"/>
    <d v="1899-12-30T17:45:00"/>
    <d v="1899-12-30T19:15:00"/>
    <x v="3"/>
    <n v="160"/>
    <n v="19"/>
    <n v="19"/>
    <n v="8"/>
    <d v="1899-12-30T19:08:00"/>
    <s v="UZ7576"/>
    <x v="8"/>
    <x v="0"/>
    <s v="IDA"/>
    <s v="TXB"/>
    <x v="5"/>
  </r>
  <r>
    <x v="18"/>
    <s v="OE"/>
    <d v="2016-04-20T00:00:00"/>
    <d v="1899-12-30T17:45:00"/>
    <d v="1899-12-30T19:15:00"/>
    <x v="3"/>
    <n v="160"/>
    <n v="20"/>
    <n v="19"/>
    <n v="8"/>
    <d v="1899-12-30T19:08:00"/>
    <s v="YW9803"/>
    <x v="19"/>
    <x v="0"/>
    <s v="IDA"/>
    <s v="TXB"/>
    <x v="0"/>
  </r>
  <r>
    <x v="18"/>
    <s v="OE"/>
    <d v="2016-04-20T00:00:00"/>
    <d v="1899-12-30T17:45:00"/>
    <d v="1899-12-30T19:15:00"/>
    <x v="3"/>
    <n v="160"/>
    <n v="21"/>
    <n v="19"/>
    <n v="8"/>
    <d v="1899-12-30T19:08:00"/>
    <s v="XB5309"/>
    <x v="17"/>
    <x v="0"/>
    <s v="IDA"/>
    <s v="TXB"/>
    <x v="0"/>
  </r>
  <r>
    <x v="18"/>
    <s v="OE"/>
    <d v="2016-04-20T00:00:00"/>
    <d v="1899-12-30T17:45:00"/>
    <d v="1899-12-30T19:15:00"/>
    <x v="3"/>
    <n v="160"/>
    <n v="22"/>
    <n v="19"/>
    <n v="10"/>
    <d v="1899-12-30T19:10:00"/>
    <s v="UZ2793"/>
    <x v="17"/>
    <x v="0"/>
    <s v="IDA"/>
    <s v="TXB"/>
    <x v="0"/>
  </r>
  <r>
    <x v="18"/>
    <s v="OE"/>
    <d v="2016-04-20T00:00:00"/>
    <d v="1899-12-30T17:45:00"/>
    <d v="1899-12-30T19:15:00"/>
    <x v="3"/>
    <n v="160"/>
    <n v="23"/>
    <n v="19"/>
    <n v="11"/>
    <d v="1899-12-30T19:11:00"/>
    <s v="WA1275"/>
    <x v="4"/>
    <x v="0"/>
    <s v="IDA"/>
    <s v="TXB"/>
    <x v="2"/>
  </r>
  <r>
    <x v="18"/>
    <s v="OE"/>
    <d v="2016-04-20T00:00:00"/>
    <d v="1899-12-30T17:45:00"/>
    <d v="1899-12-30T19:15:00"/>
    <x v="3"/>
    <n v="160"/>
    <n v="24"/>
    <n v="19"/>
    <n v="12"/>
    <d v="1899-12-30T19:12:00"/>
    <s v="GBVW20"/>
    <x v="17"/>
    <x v="0"/>
    <s v="IDA"/>
    <s v="TXB"/>
    <x v="1"/>
  </r>
  <r>
    <x v="18"/>
    <s v="OE"/>
    <d v="2016-04-20T00:00:00"/>
    <d v="1899-12-30T17:45:00"/>
    <d v="1899-12-30T19:15:00"/>
    <x v="3"/>
    <n v="160"/>
    <n v="25"/>
    <n v="19"/>
    <n v="12"/>
    <d v="1899-12-30T19:12:00"/>
    <s v="FWXD35"/>
    <x v="19"/>
    <x v="0"/>
    <s v="IDA"/>
    <s v="TXB"/>
    <x v="0"/>
  </r>
  <r>
    <x v="18"/>
    <s v="OE"/>
    <d v="2016-04-20T00:00:00"/>
    <d v="1899-12-30T17:45:00"/>
    <d v="1899-12-30T19:15:00"/>
    <x v="3"/>
    <n v="160"/>
    <n v="26"/>
    <n v="19"/>
    <n v="14"/>
    <d v="1899-12-30T19:14:00"/>
    <s v="XW8282"/>
    <x v="16"/>
    <x v="0"/>
    <s v="IDA"/>
    <s v="TXB"/>
    <x v="2"/>
  </r>
  <r>
    <x v="18"/>
    <s v="OE"/>
    <d v="2016-04-20T00:00:00"/>
    <d v="1899-12-30T17:45:00"/>
    <d v="1899-12-30T19:15:00"/>
    <x v="3"/>
    <n v="160"/>
    <n v="27"/>
    <n v="19"/>
    <n v="15"/>
    <d v="1899-12-30T19:15:00"/>
    <s v="XN7646"/>
    <x v="8"/>
    <x v="0"/>
    <s v="IDA"/>
    <s v="TXB"/>
    <x v="2"/>
  </r>
  <r>
    <x v="18"/>
    <s v="OE"/>
    <d v="2016-04-20T00:00:00"/>
    <d v="1899-12-30T17:45:00"/>
    <d v="1899-12-30T19:15:00"/>
    <x v="3"/>
    <n v="160"/>
    <n v="28"/>
    <n v="19"/>
    <n v="15"/>
    <d v="1899-12-30T19:15:00"/>
    <s v="XY9547"/>
    <x v="29"/>
    <x v="0"/>
    <s v="IDA"/>
    <s v="TXB"/>
    <x v="2"/>
  </r>
  <r>
    <x v="19"/>
    <s v="NS"/>
    <d v="2016-04-21T00:00:00"/>
    <d v="1899-12-30T07:15:00"/>
    <d v="1899-12-30T08:45:00"/>
    <x v="0"/>
    <n v="161"/>
    <n v="1"/>
    <n v="7"/>
    <n v="16"/>
    <d v="1899-12-30T07:16:00"/>
    <s v="SV4794"/>
    <x v="8"/>
    <x v="0"/>
    <s v="IDA"/>
    <s v="TXB"/>
    <x v="5"/>
  </r>
  <r>
    <x v="19"/>
    <s v="NS"/>
    <d v="2016-04-21T00:00:00"/>
    <d v="1899-12-30T07:15:00"/>
    <d v="1899-12-30T08:45:00"/>
    <x v="0"/>
    <n v="161"/>
    <n v="2"/>
    <n v="7"/>
    <n v="17"/>
    <d v="1899-12-30T07:17:00"/>
    <s v="UR7447"/>
    <x v="5"/>
    <x v="0"/>
    <s v="IDA"/>
    <s v="TXB"/>
    <x v="5"/>
  </r>
  <r>
    <x v="19"/>
    <s v="NS"/>
    <d v="2016-04-21T00:00:00"/>
    <d v="1899-12-30T07:15:00"/>
    <d v="1899-12-30T08:45:00"/>
    <x v="0"/>
    <n v="161"/>
    <n v="3"/>
    <n v="7"/>
    <n v="18"/>
    <d v="1899-12-30T07:18:00"/>
    <s v="XF4231"/>
    <x v="7"/>
    <x v="0"/>
    <s v="IDA"/>
    <s v="TXB"/>
    <x v="5"/>
  </r>
  <r>
    <x v="19"/>
    <s v="NS"/>
    <d v="2016-04-21T00:00:00"/>
    <d v="1899-12-30T07:15:00"/>
    <d v="1899-12-30T08:45:00"/>
    <x v="0"/>
    <n v="161"/>
    <n v="4"/>
    <n v="7"/>
    <n v="20"/>
    <d v="1899-12-30T07:20:00"/>
    <s v="XR5423"/>
    <x v="3"/>
    <x v="0"/>
    <s v="IDA"/>
    <s v="TXB"/>
    <x v="5"/>
  </r>
  <r>
    <x v="19"/>
    <s v="NS"/>
    <d v="2016-04-21T00:00:00"/>
    <d v="1899-12-30T07:15:00"/>
    <d v="1899-12-30T08:45:00"/>
    <x v="0"/>
    <n v="161"/>
    <n v="5"/>
    <n v="7"/>
    <n v="21"/>
    <d v="1899-12-30T07:21:00"/>
    <s v="UJ5205"/>
    <x v="8"/>
    <x v="0"/>
    <s v="IDA"/>
    <s v="TXB"/>
    <x v="5"/>
  </r>
  <r>
    <x v="19"/>
    <s v="NS"/>
    <d v="2016-04-21T00:00:00"/>
    <d v="1899-12-30T07:15:00"/>
    <d v="1899-12-30T08:45:00"/>
    <x v="0"/>
    <n v="161"/>
    <n v="6"/>
    <n v="7"/>
    <n v="22"/>
    <d v="1899-12-30T07:22:00"/>
    <s v="VB8940"/>
    <x v="15"/>
    <x v="0"/>
    <s v="IDA"/>
    <s v="TXB"/>
    <x v="4"/>
  </r>
  <r>
    <x v="19"/>
    <s v="NS"/>
    <d v="2016-04-21T00:00:00"/>
    <d v="1899-12-30T07:15:00"/>
    <d v="1899-12-30T08:45:00"/>
    <x v="0"/>
    <n v="161"/>
    <n v="7"/>
    <n v="7"/>
    <n v="23"/>
    <d v="1899-12-30T07:23:00"/>
    <s v="CYWK17"/>
    <x v="7"/>
    <x v="0"/>
    <s v="IDA"/>
    <s v="TXB"/>
    <x v="0"/>
  </r>
  <r>
    <x v="19"/>
    <s v="NS"/>
    <d v="2016-04-21T00:00:00"/>
    <d v="1899-12-30T07:15:00"/>
    <d v="1899-12-30T08:45:00"/>
    <x v="0"/>
    <n v="161"/>
    <n v="8"/>
    <n v="7"/>
    <n v="24"/>
    <d v="1899-12-30T07:24:00"/>
    <s v="YL5415"/>
    <x v="8"/>
    <x v="0"/>
    <s v="IDA"/>
    <s v="TXB"/>
    <x v="1"/>
  </r>
  <r>
    <x v="19"/>
    <s v="NS"/>
    <d v="2016-04-21T00:00:00"/>
    <d v="1899-12-30T07:15:00"/>
    <d v="1899-12-30T08:45:00"/>
    <x v="0"/>
    <n v="161"/>
    <n v="9"/>
    <n v="7"/>
    <n v="25"/>
    <d v="1899-12-30T07:25:00"/>
    <s v="YR5029"/>
    <x v="3"/>
    <x v="0"/>
    <s v="IDA"/>
    <s v="TXB"/>
    <x v="0"/>
  </r>
  <r>
    <x v="19"/>
    <s v="NS"/>
    <d v="2016-04-21T00:00:00"/>
    <d v="1899-12-30T07:15:00"/>
    <d v="1899-12-30T08:45:00"/>
    <x v="0"/>
    <n v="161"/>
    <n v="10"/>
    <n v="7"/>
    <n v="26"/>
    <d v="1899-12-30T07:26:00"/>
    <s v="SZ5919"/>
    <x v="3"/>
    <x v="0"/>
    <s v="IDA"/>
    <s v="TXB"/>
    <x v="3"/>
  </r>
  <r>
    <x v="19"/>
    <s v="NS"/>
    <d v="2016-04-21T00:00:00"/>
    <d v="1899-12-30T07:15:00"/>
    <d v="1899-12-30T08:45:00"/>
    <x v="0"/>
    <n v="161"/>
    <n v="11"/>
    <n v="7"/>
    <n v="27"/>
    <d v="1899-12-30T07:27:00"/>
    <s v="VC7366"/>
    <x v="3"/>
    <x v="0"/>
    <s v="IDA"/>
    <s v="TXB"/>
    <x v="0"/>
  </r>
  <r>
    <x v="19"/>
    <s v="NS"/>
    <d v="2016-04-21T00:00:00"/>
    <d v="1899-12-30T07:15:00"/>
    <d v="1899-12-30T08:45:00"/>
    <x v="0"/>
    <n v="161"/>
    <n v="12"/>
    <n v="7"/>
    <n v="28"/>
    <d v="1899-12-30T07:28:00"/>
    <s v="RK2521"/>
    <x v="5"/>
    <x v="0"/>
    <s v="IDA"/>
    <s v="TXB"/>
    <x v="0"/>
  </r>
  <r>
    <x v="19"/>
    <s v="NS"/>
    <d v="2016-04-21T00:00:00"/>
    <d v="1899-12-30T07:15:00"/>
    <d v="1899-12-30T08:45:00"/>
    <x v="0"/>
    <n v="161"/>
    <n v="13"/>
    <n v="7"/>
    <n v="32"/>
    <d v="1899-12-30T07:32:00"/>
    <s v="ZN6399"/>
    <x v="7"/>
    <x v="0"/>
    <s v="IDA"/>
    <s v="TXB"/>
    <x v="3"/>
  </r>
  <r>
    <x v="19"/>
    <s v="NS"/>
    <d v="2016-04-21T00:00:00"/>
    <d v="1899-12-30T07:15:00"/>
    <d v="1899-12-30T08:45:00"/>
    <x v="0"/>
    <n v="161"/>
    <n v="14"/>
    <n v="7"/>
    <n v="32"/>
    <d v="1899-12-30T07:32:00"/>
    <s v="RD3669"/>
    <x v="8"/>
    <x v="0"/>
    <s v="IDA"/>
    <s v="TXB"/>
    <x v="5"/>
  </r>
  <r>
    <x v="19"/>
    <s v="NS"/>
    <d v="2016-04-21T00:00:00"/>
    <d v="1899-12-30T07:15:00"/>
    <d v="1899-12-30T08:45:00"/>
    <x v="0"/>
    <n v="161"/>
    <n v="15"/>
    <n v="7"/>
    <n v="34"/>
    <d v="1899-12-30T07:34:00"/>
    <s v="YB1235"/>
    <x v="3"/>
    <x v="0"/>
    <s v="IDA"/>
    <s v="TXB"/>
    <x v="5"/>
  </r>
  <r>
    <x v="19"/>
    <s v="NS"/>
    <d v="2016-04-21T00:00:00"/>
    <d v="1899-12-30T07:15:00"/>
    <d v="1899-12-30T08:45:00"/>
    <x v="0"/>
    <n v="161"/>
    <n v="16"/>
    <n v="7"/>
    <n v="36"/>
    <d v="1899-12-30T07:36:00"/>
    <s v="XF3925"/>
    <x v="7"/>
    <x v="0"/>
    <s v="IDA"/>
    <s v="TXB"/>
    <x v="0"/>
  </r>
  <r>
    <x v="19"/>
    <s v="NS"/>
    <d v="2016-04-21T00:00:00"/>
    <d v="1899-12-30T07:15:00"/>
    <d v="1899-12-30T08:45:00"/>
    <x v="0"/>
    <n v="161"/>
    <n v="17"/>
    <n v="7"/>
    <n v="32"/>
    <d v="1899-12-30T07:32:00"/>
    <s v="TS9823"/>
    <x v="5"/>
    <x v="0"/>
    <s v="IDA"/>
    <s v="TXB"/>
    <x v="0"/>
  </r>
  <r>
    <x v="19"/>
    <s v="NS"/>
    <d v="2016-04-21T00:00:00"/>
    <d v="1899-12-30T07:15:00"/>
    <d v="1899-12-30T08:45:00"/>
    <x v="0"/>
    <n v="161"/>
    <n v="18"/>
    <n v="7"/>
    <n v="36"/>
    <d v="1899-12-30T07:36:00"/>
    <s v="TR3997"/>
    <x v="3"/>
    <x v="0"/>
    <s v="IDA"/>
    <s v="TXB"/>
    <x v="0"/>
  </r>
  <r>
    <x v="19"/>
    <s v="NS"/>
    <d v="2016-04-21T00:00:00"/>
    <d v="1899-12-30T07:15:00"/>
    <d v="1899-12-30T08:45:00"/>
    <x v="0"/>
    <n v="161"/>
    <n v="19"/>
    <n v="7"/>
    <n v="37"/>
    <d v="1899-12-30T07:37:00"/>
    <s v="YS4204"/>
    <x v="8"/>
    <x v="0"/>
    <s v="IDA"/>
    <s v="TXB"/>
    <x v="5"/>
  </r>
  <r>
    <x v="19"/>
    <s v="NS"/>
    <d v="2016-04-21T00:00:00"/>
    <d v="1899-12-30T07:15:00"/>
    <d v="1899-12-30T08:45:00"/>
    <x v="0"/>
    <n v="161"/>
    <n v="20"/>
    <n v="7"/>
    <n v="38"/>
    <d v="1899-12-30T07:38:00"/>
    <s v="VU3392"/>
    <x v="7"/>
    <x v="0"/>
    <s v="IDA"/>
    <s v="TXB"/>
    <x v="0"/>
  </r>
  <r>
    <x v="19"/>
    <s v="NS"/>
    <d v="2016-04-21T00:00:00"/>
    <d v="1899-12-30T07:15:00"/>
    <d v="1899-12-30T08:45:00"/>
    <x v="0"/>
    <n v="161"/>
    <n v="21"/>
    <n v="7"/>
    <n v="38"/>
    <d v="1899-12-30T07:38:00"/>
    <s v="UK8313"/>
    <x v="3"/>
    <x v="0"/>
    <s v="IDA"/>
    <s v="TXB"/>
    <x v="0"/>
  </r>
  <r>
    <x v="19"/>
    <s v="NS"/>
    <d v="2016-04-21T00:00:00"/>
    <d v="1899-12-30T07:15:00"/>
    <d v="1899-12-30T08:45:00"/>
    <x v="0"/>
    <n v="161"/>
    <n v="22"/>
    <n v="7"/>
    <n v="39"/>
    <d v="1899-12-30T07:39:00"/>
    <s v="SC4254"/>
    <x v="15"/>
    <x v="0"/>
    <s v="IDA"/>
    <s v="TXB"/>
    <x v="2"/>
  </r>
  <r>
    <x v="19"/>
    <s v="NS"/>
    <d v="2016-04-21T00:00:00"/>
    <d v="1899-12-30T07:15:00"/>
    <d v="1899-12-30T08:45:00"/>
    <x v="0"/>
    <n v="161"/>
    <n v="23"/>
    <n v="7"/>
    <n v="40"/>
    <d v="1899-12-30T07:40:00"/>
    <s v="XL2401"/>
    <x v="8"/>
    <x v="0"/>
    <s v="IDA"/>
    <s v="TXB"/>
    <x v="0"/>
  </r>
  <r>
    <x v="19"/>
    <s v="NS"/>
    <d v="2016-04-21T00:00:00"/>
    <d v="1899-12-30T07:15:00"/>
    <d v="1899-12-30T08:45:00"/>
    <x v="0"/>
    <n v="161"/>
    <n v="24"/>
    <n v="7"/>
    <n v="41"/>
    <d v="1899-12-30T07:41:00"/>
    <s v="WH8296"/>
    <x v="5"/>
    <x v="0"/>
    <s v="IDA"/>
    <s v="TXB"/>
    <x v="3"/>
  </r>
  <r>
    <x v="19"/>
    <s v="NS"/>
    <d v="2016-04-21T00:00:00"/>
    <d v="1899-12-30T07:15:00"/>
    <d v="1899-12-30T08:45:00"/>
    <x v="0"/>
    <n v="161"/>
    <n v="25"/>
    <n v="7"/>
    <n v="41"/>
    <d v="1899-12-30T07:41:00"/>
    <s v="UK8319"/>
    <x v="3"/>
    <x v="0"/>
    <s v="IDA"/>
    <s v="TXB"/>
    <x v="0"/>
  </r>
  <r>
    <x v="19"/>
    <s v="NS"/>
    <d v="2016-04-21T00:00:00"/>
    <d v="1899-12-30T07:15:00"/>
    <d v="1899-12-30T08:45:00"/>
    <x v="0"/>
    <n v="161"/>
    <n v="26"/>
    <n v="7"/>
    <n v="42"/>
    <d v="1899-12-30T07:42:00"/>
    <s v="YK3967"/>
    <x v="3"/>
    <x v="0"/>
    <s v="IDA"/>
    <s v="TXB"/>
    <x v="3"/>
  </r>
  <r>
    <x v="19"/>
    <s v="NS"/>
    <d v="2016-04-21T00:00:00"/>
    <d v="1899-12-30T07:15:00"/>
    <d v="1899-12-30T08:45:00"/>
    <x v="0"/>
    <n v="161"/>
    <n v="27"/>
    <n v="7"/>
    <n v="43"/>
    <d v="1899-12-30T07:43:00"/>
    <s v="YG1165"/>
    <x v="7"/>
    <x v="0"/>
    <s v="IDA"/>
    <s v="TXB"/>
    <x v="3"/>
  </r>
  <r>
    <x v="19"/>
    <s v="NS"/>
    <d v="2016-04-21T00:00:00"/>
    <d v="1899-12-30T07:15:00"/>
    <d v="1899-12-30T08:45:00"/>
    <x v="0"/>
    <n v="161"/>
    <n v="28"/>
    <n v="7"/>
    <n v="44"/>
    <d v="1899-12-30T07:44:00"/>
    <s v="ZH1799"/>
    <x v="3"/>
    <x v="0"/>
    <s v="IDA"/>
    <s v="TXB"/>
    <x v="0"/>
  </r>
  <r>
    <x v="19"/>
    <s v="NS"/>
    <d v="2016-04-21T00:00:00"/>
    <d v="1899-12-30T07:15:00"/>
    <d v="1899-12-30T08:45:00"/>
    <x v="0"/>
    <n v="161"/>
    <n v="29"/>
    <n v="7"/>
    <n v="45"/>
    <d v="1899-12-30T07:45:00"/>
    <s v="VX4347"/>
    <x v="15"/>
    <x v="0"/>
    <s v="IDA"/>
    <s v="TXB"/>
    <x v="5"/>
  </r>
  <r>
    <x v="19"/>
    <s v="NS"/>
    <d v="2016-04-21T00:00:00"/>
    <d v="1899-12-30T07:15:00"/>
    <d v="1899-12-30T08:45:00"/>
    <x v="0"/>
    <n v="161"/>
    <n v="30"/>
    <n v="7"/>
    <n v="46"/>
    <d v="1899-12-30T07:46:00"/>
    <s v="VN4398"/>
    <x v="8"/>
    <x v="0"/>
    <s v="IDA"/>
    <s v="TXB"/>
    <x v="0"/>
  </r>
  <r>
    <x v="19"/>
    <s v="NS"/>
    <d v="2016-04-21T00:00:00"/>
    <d v="1899-12-30T07:15:00"/>
    <d v="1899-12-30T08:45:00"/>
    <x v="0"/>
    <n v="162"/>
    <n v="1"/>
    <n v="7"/>
    <n v="47"/>
    <d v="1899-12-30T07:47:00"/>
    <s v="XX7658"/>
    <x v="7"/>
    <x v="0"/>
    <s v="REG"/>
    <s v="TXB"/>
    <x v="0"/>
  </r>
  <r>
    <x v="19"/>
    <s v="NS"/>
    <d v="2016-04-21T00:00:00"/>
    <d v="1899-12-30T07:15:00"/>
    <d v="1899-12-30T08:45:00"/>
    <x v="0"/>
    <n v="162"/>
    <n v="2"/>
    <n v="7"/>
    <n v="48"/>
    <d v="1899-12-30T07:48:00"/>
    <s v="UF3899"/>
    <x v="15"/>
    <x v="0"/>
    <s v="REG"/>
    <s v="TXB"/>
    <x v="3"/>
  </r>
  <r>
    <x v="19"/>
    <s v="NS"/>
    <d v="2016-04-21T00:00:00"/>
    <d v="1899-12-30T07:15:00"/>
    <d v="1899-12-30T08:45:00"/>
    <x v="0"/>
    <n v="162"/>
    <n v="3"/>
    <n v="7"/>
    <n v="48"/>
    <d v="1899-12-30T07:48:00"/>
    <s v="YR2184"/>
    <x v="8"/>
    <x v="0"/>
    <s v="REG"/>
    <s v="TXB"/>
    <x v="0"/>
  </r>
  <r>
    <x v="19"/>
    <s v="NS"/>
    <d v="2016-04-21T00:00:00"/>
    <d v="1899-12-30T07:15:00"/>
    <d v="1899-12-30T08:45:00"/>
    <x v="0"/>
    <n v="162"/>
    <n v="4"/>
    <n v="7"/>
    <n v="50"/>
    <d v="1899-12-30T07:50:00"/>
    <s v="ZV4250"/>
    <x v="6"/>
    <x v="0"/>
    <s v="REG"/>
    <s v="TXB"/>
    <x v="0"/>
  </r>
  <r>
    <x v="19"/>
    <s v="NS"/>
    <d v="2016-04-21T00:00:00"/>
    <d v="1899-12-30T07:15:00"/>
    <d v="1899-12-30T08:45:00"/>
    <x v="0"/>
    <n v="162"/>
    <n v="5"/>
    <n v="7"/>
    <n v="53"/>
    <d v="1899-12-30T07:53:00"/>
    <s v="UH7857"/>
    <x v="7"/>
    <x v="0"/>
    <s v="REG"/>
    <s v="TXB"/>
    <x v="2"/>
  </r>
  <r>
    <x v="19"/>
    <s v="NS"/>
    <d v="2016-04-21T00:00:00"/>
    <d v="1899-12-30T07:15:00"/>
    <d v="1899-12-30T08:45:00"/>
    <x v="0"/>
    <n v="162"/>
    <n v="6"/>
    <n v="7"/>
    <n v="56"/>
    <d v="1899-12-30T07:56:00"/>
    <s v="RV9007"/>
    <x v="3"/>
    <x v="0"/>
    <s v="REG"/>
    <s v="TXB"/>
    <x v="0"/>
  </r>
  <r>
    <x v="19"/>
    <s v="NS"/>
    <d v="2016-04-21T00:00:00"/>
    <d v="1899-12-30T07:15:00"/>
    <d v="1899-12-30T08:45:00"/>
    <x v="0"/>
    <n v="162"/>
    <n v="7"/>
    <n v="7"/>
    <n v="57"/>
    <d v="1899-12-30T07:57:00"/>
    <s v="WY6700"/>
    <x v="5"/>
    <x v="0"/>
    <s v="REG"/>
    <s v="TXB"/>
    <x v="0"/>
  </r>
  <r>
    <x v="19"/>
    <s v="NS"/>
    <d v="2016-04-21T00:00:00"/>
    <d v="1899-12-30T07:15:00"/>
    <d v="1899-12-30T08:45:00"/>
    <x v="0"/>
    <n v="162"/>
    <n v="8"/>
    <n v="7"/>
    <n v="58"/>
    <d v="1899-12-30T07:58:00"/>
    <s v="RB6592"/>
    <x v="7"/>
    <x v="0"/>
    <s v="REG"/>
    <s v="TXB"/>
    <x v="4"/>
  </r>
  <r>
    <x v="19"/>
    <s v="NS"/>
    <d v="2016-04-21T00:00:00"/>
    <d v="1899-12-30T07:15:00"/>
    <d v="1899-12-30T08:45:00"/>
    <x v="0"/>
    <n v="162"/>
    <n v="9"/>
    <n v="8"/>
    <n v="1"/>
    <d v="1899-12-30T08:01:00"/>
    <s v="YK4608"/>
    <x v="15"/>
    <x v="0"/>
    <s v="REG"/>
    <s v="TXB"/>
    <x v="1"/>
  </r>
  <r>
    <x v="19"/>
    <s v="NS"/>
    <d v="2016-04-21T00:00:00"/>
    <d v="1899-12-30T07:15:00"/>
    <d v="1899-12-30T08:45:00"/>
    <x v="0"/>
    <n v="162"/>
    <n v="10"/>
    <n v="8"/>
    <n v="2"/>
    <d v="1899-12-30T08:02:00"/>
    <s v="BPJS18"/>
    <x v="8"/>
    <x v="0"/>
    <s v="REG"/>
    <s v="TXB"/>
    <x v="5"/>
  </r>
  <r>
    <x v="19"/>
    <s v="NS"/>
    <d v="2016-04-21T00:00:00"/>
    <d v="1899-12-30T07:15:00"/>
    <d v="1899-12-30T08:45:00"/>
    <x v="0"/>
    <n v="162"/>
    <n v="11"/>
    <n v="8"/>
    <n v="2"/>
    <d v="1899-12-30T08:02:00"/>
    <s v="XR8814"/>
    <x v="3"/>
    <x v="0"/>
    <s v="REG"/>
    <s v="TXB"/>
    <x v="0"/>
  </r>
  <r>
    <x v="19"/>
    <s v="NS"/>
    <d v="2016-04-21T00:00:00"/>
    <d v="1899-12-30T07:15:00"/>
    <d v="1899-12-30T08:45:00"/>
    <x v="0"/>
    <n v="162"/>
    <n v="12"/>
    <n v="8"/>
    <n v="3"/>
    <d v="1899-12-30T08:03:00"/>
    <s v="WK7560"/>
    <x v="15"/>
    <x v="0"/>
    <s v="REG"/>
    <s v="TXB"/>
    <x v="5"/>
  </r>
  <r>
    <x v="19"/>
    <s v="NS"/>
    <d v="2016-04-21T00:00:00"/>
    <d v="1899-12-30T07:15:00"/>
    <d v="1899-12-30T08:45:00"/>
    <x v="0"/>
    <n v="162"/>
    <n v="13"/>
    <n v="8"/>
    <n v="4"/>
    <d v="1899-12-30T08:04:00"/>
    <s v="UN2927"/>
    <x v="3"/>
    <x v="0"/>
    <s v="REG"/>
    <s v="TXB"/>
    <x v="5"/>
  </r>
  <r>
    <x v="19"/>
    <s v="NS"/>
    <d v="2016-04-21T00:00:00"/>
    <d v="1899-12-30T07:15:00"/>
    <d v="1899-12-30T08:45:00"/>
    <x v="0"/>
    <n v="162"/>
    <n v="14"/>
    <n v="8"/>
    <n v="5"/>
    <d v="1899-12-30T08:05:00"/>
    <s v="YA5832"/>
    <x v="8"/>
    <x v="0"/>
    <s v="REG"/>
    <s v="TXB"/>
    <x v="4"/>
  </r>
  <r>
    <x v="19"/>
    <s v="NS"/>
    <d v="2016-04-21T00:00:00"/>
    <d v="1899-12-30T07:15:00"/>
    <d v="1899-12-30T08:45:00"/>
    <x v="0"/>
    <n v="162"/>
    <n v="15"/>
    <n v="8"/>
    <n v="6"/>
    <d v="1899-12-30T08:06:00"/>
    <s v="YC9518"/>
    <x v="5"/>
    <x v="0"/>
    <s v="REG"/>
    <s v="TXB"/>
    <x v="5"/>
  </r>
  <r>
    <x v="19"/>
    <s v="NS"/>
    <d v="2016-04-21T00:00:00"/>
    <d v="1899-12-30T07:15:00"/>
    <d v="1899-12-30T08:45:00"/>
    <x v="0"/>
    <n v="162"/>
    <n v="16"/>
    <n v="8"/>
    <n v="6"/>
    <d v="1899-12-30T08:06:00"/>
    <s v="FTPD97"/>
    <x v="7"/>
    <x v="0"/>
    <s v="REG"/>
    <s v="TXB"/>
    <x v="5"/>
  </r>
  <r>
    <x v="19"/>
    <s v="NS"/>
    <d v="2016-04-21T00:00:00"/>
    <d v="1899-12-30T07:15:00"/>
    <d v="1899-12-30T08:45:00"/>
    <x v="0"/>
    <n v="162"/>
    <n v="17"/>
    <n v="8"/>
    <n v="7"/>
    <d v="1899-12-30T08:07:00"/>
    <s v="VY7726"/>
    <x v="3"/>
    <x v="0"/>
    <s v="REG"/>
    <s v="TXB"/>
    <x v="5"/>
  </r>
  <r>
    <x v="19"/>
    <s v="NS"/>
    <d v="2016-04-21T00:00:00"/>
    <d v="1899-12-30T07:15:00"/>
    <d v="1899-12-30T08:45:00"/>
    <x v="0"/>
    <n v="162"/>
    <n v="18"/>
    <n v="8"/>
    <n v="8"/>
    <d v="1899-12-30T08:08:00"/>
    <s v="UF9545"/>
    <x v="8"/>
    <x v="0"/>
    <s v="REG"/>
    <s v="TXB"/>
    <x v="1"/>
  </r>
  <r>
    <x v="19"/>
    <s v="NS"/>
    <d v="2016-04-21T00:00:00"/>
    <d v="1899-12-30T07:15:00"/>
    <d v="1899-12-30T08:45:00"/>
    <x v="0"/>
    <n v="162"/>
    <n v="19"/>
    <n v="8"/>
    <n v="9"/>
    <d v="1899-12-30T08:09:00"/>
    <s v="ZL5402"/>
    <x v="15"/>
    <x v="0"/>
    <s v="REG"/>
    <s v="TXB"/>
    <x v="1"/>
  </r>
  <r>
    <x v="19"/>
    <s v="NS"/>
    <d v="2016-04-21T00:00:00"/>
    <d v="1899-12-30T07:15:00"/>
    <d v="1899-12-30T08:45:00"/>
    <x v="0"/>
    <n v="162"/>
    <n v="20"/>
    <n v="8"/>
    <n v="10"/>
    <d v="1899-12-30T08:10:00"/>
    <s v="YB7008"/>
    <x v="15"/>
    <x v="0"/>
    <s v="REG"/>
    <s v="TXB"/>
    <x v="3"/>
  </r>
  <r>
    <x v="19"/>
    <s v="NS"/>
    <d v="2016-04-21T00:00:00"/>
    <d v="1899-12-30T07:15:00"/>
    <d v="1899-12-30T08:45:00"/>
    <x v="0"/>
    <n v="162"/>
    <n v="21"/>
    <n v="8"/>
    <n v="12"/>
    <d v="1899-12-30T08:12:00"/>
    <s v="VG1223"/>
    <x v="3"/>
    <x v="0"/>
    <s v="REG"/>
    <s v="TXB"/>
    <x v="0"/>
  </r>
  <r>
    <x v="19"/>
    <s v="NS"/>
    <d v="2016-04-21T00:00:00"/>
    <d v="1899-12-30T07:15:00"/>
    <d v="1899-12-30T08:45:00"/>
    <x v="0"/>
    <n v="162"/>
    <n v="22"/>
    <n v="8"/>
    <n v="12"/>
    <d v="1899-12-30T08:12:00"/>
    <s v="CXPR46"/>
    <x v="28"/>
    <x v="1"/>
    <s v="REG"/>
    <s v="TXB"/>
    <x v="5"/>
  </r>
  <r>
    <x v="19"/>
    <s v="NS"/>
    <d v="2016-04-21T00:00:00"/>
    <d v="1899-12-30T07:15:00"/>
    <d v="1899-12-30T08:45:00"/>
    <x v="0"/>
    <n v="162"/>
    <n v="23"/>
    <n v="8"/>
    <n v="13"/>
    <d v="1899-12-30T08:13:00"/>
    <s v="VD2740"/>
    <x v="5"/>
    <x v="0"/>
    <s v="REG"/>
    <s v="TXB"/>
    <x v="4"/>
  </r>
  <r>
    <x v="19"/>
    <s v="NS"/>
    <d v="2016-04-21T00:00:00"/>
    <d v="1899-12-30T07:15:00"/>
    <d v="1899-12-30T08:45:00"/>
    <x v="0"/>
    <n v="162"/>
    <n v="24"/>
    <n v="8"/>
    <n v="17"/>
    <d v="1899-12-30T08:17:00"/>
    <s v="WT7200"/>
    <x v="3"/>
    <x v="0"/>
    <s v="REG"/>
    <s v="TXB"/>
    <x v="1"/>
  </r>
  <r>
    <x v="19"/>
    <s v="NS"/>
    <d v="2016-04-21T00:00:00"/>
    <d v="1899-12-30T07:15:00"/>
    <d v="1899-12-30T08:45:00"/>
    <x v="0"/>
    <n v="162"/>
    <n v="25"/>
    <n v="8"/>
    <n v="18"/>
    <d v="1899-12-30T08:18:00"/>
    <s v="SD3348"/>
    <x v="8"/>
    <x v="0"/>
    <s v="REG"/>
    <s v="TXB"/>
    <x v="0"/>
  </r>
  <r>
    <x v="19"/>
    <s v="NS"/>
    <d v="2016-04-21T00:00:00"/>
    <d v="1899-12-30T07:15:00"/>
    <d v="1899-12-30T08:45:00"/>
    <x v="0"/>
    <n v="162"/>
    <n v="26"/>
    <n v="8"/>
    <n v="22"/>
    <d v="1899-12-30T08:22:00"/>
    <s v="XE8864"/>
    <x v="7"/>
    <x v="0"/>
    <s v="REG"/>
    <s v="TXB"/>
    <x v="4"/>
  </r>
  <r>
    <x v="19"/>
    <s v="NS"/>
    <d v="2016-04-21T00:00:00"/>
    <d v="1899-12-30T07:15:00"/>
    <d v="1899-12-30T08:45:00"/>
    <x v="0"/>
    <n v="162"/>
    <n v="27"/>
    <n v="8"/>
    <n v="24"/>
    <d v="1899-12-30T08:24:00"/>
    <s v="XN8260"/>
    <x v="5"/>
    <x v="0"/>
    <s v="REG"/>
    <s v="TXB"/>
    <x v="5"/>
  </r>
  <r>
    <x v="19"/>
    <s v="NS"/>
    <d v="2016-04-21T00:00:00"/>
    <d v="1899-12-30T07:15:00"/>
    <d v="1899-12-30T08:45:00"/>
    <x v="0"/>
    <n v="162"/>
    <n v="28"/>
    <n v="8"/>
    <n v="24"/>
    <d v="1899-12-30T08:24:00"/>
    <s v="SD3207"/>
    <x v="7"/>
    <x v="0"/>
    <s v="REG"/>
    <s v="TXB"/>
    <x v="1"/>
  </r>
  <r>
    <x v="19"/>
    <s v="NS"/>
    <d v="2016-04-21T00:00:00"/>
    <d v="1899-12-30T07:15:00"/>
    <d v="1899-12-30T08:45:00"/>
    <x v="0"/>
    <n v="162"/>
    <n v="29"/>
    <n v="8"/>
    <n v="26"/>
    <d v="1899-12-30T08:26:00"/>
    <s v="ZN8979"/>
    <x v="8"/>
    <x v="0"/>
    <s v="REG"/>
    <s v="TXB"/>
    <x v="5"/>
  </r>
  <r>
    <x v="19"/>
    <s v="NS"/>
    <d v="2016-04-21T00:00:00"/>
    <d v="1899-12-30T07:15:00"/>
    <d v="1899-12-30T08:45:00"/>
    <x v="0"/>
    <n v="162"/>
    <n v="30"/>
    <n v="8"/>
    <n v="27"/>
    <d v="1899-12-30T08:27:00"/>
    <s v="VX5217"/>
    <x v="11"/>
    <x v="0"/>
    <s v="REG"/>
    <s v="TXB"/>
    <x v="0"/>
  </r>
  <r>
    <x v="19"/>
    <s v="NS"/>
    <d v="2016-04-21T00:00:00"/>
    <d v="1899-12-30T07:15:00"/>
    <d v="1899-12-30T08:45:00"/>
    <x v="0"/>
    <n v="163"/>
    <n v="1"/>
    <n v="8"/>
    <n v="28"/>
    <d v="1899-12-30T08:28:00"/>
    <s v="ZB8859"/>
    <x v="3"/>
    <x v="0"/>
    <s v="REG"/>
    <s v="TXB"/>
    <x v="1"/>
  </r>
  <r>
    <x v="19"/>
    <s v="NS"/>
    <d v="2016-04-21T00:00:00"/>
    <d v="1899-12-30T07:15:00"/>
    <d v="1899-12-30T08:45:00"/>
    <x v="0"/>
    <n v="163"/>
    <n v="2"/>
    <n v="8"/>
    <n v="28"/>
    <d v="1899-12-30T08:28:00"/>
    <s v="WV1084"/>
    <x v="15"/>
    <x v="0"/>
    <s v="REG"/>
    <s v="TXB"/>
    <x v="0"/>
  </r>
  <r>
    <x v="19"/>
    <s v="NS"/>
    <d v="2016-04-21T00:00:00"/>
    <d v="1899-12-30T07:15:00"/>
    <d v="1899-12-30T08:45:00"/>
    <x v="0"/>
    <n v="163"/>
    <n v="3"/>
    <n v="8"/>
    <n v="32"/>
    <d v="1899-12-30T08:32:00"/>
    <s v="VE2909"/>
    <x v="3"/>
    <x v="0"/>
    <s v="REG"/>
    <s v="TXB"/>
    <x v="1"/>
  </r>
  <r>
    <x v="19"/>
    <s v="NS"/>
    <d v="2016-04-21T00:00:00"/>
    <d v="1899-12-30T07:15:00"/>
    <d v="1899-12-30T08:45:00"/>
    <x v="0"/>
    <n v="163"/>
    <n v="4"/>
    <n v="8"/>
    <n v="32"/>
    <d v="1899-12-30T08:32:00"/>
    <s v="YF9628"/>
    <x v="8"/>
    <x v="0"/>
    <s v="REG"/>
    <s v="TXB"/>
    <x v="1"/>
  </r>
  <r>
    <x v="19"/>
    <s v="NS"/>
    <d v="2016-04-21T00:00:00"/>
    <d v="1899-12-30T07:15:00"/>
    <d v="1899-12-30T08:45:00"/>
    <x v="0"/>
    <n v="163"/>
    <n v="5"/>
    <n v="8"/>
    <n v="34"/>
    <d v="1899-12-30T08:34:00"/>
    <s v="VA8209"/>
    <x v="15"/>
    <x v="0"/>
    <s v="REG"/>
    <s v="TXB"/>
    <x v="1"/>
  </r>
  <r>
    <x v="19"/>
    <s v="NS"/>
    <d v="2016-04-21T00:00:00"/>
    <d v="1899-12-30T07:15:00"/>
    <d v="1899-12-30T08:45:00"/>
    <x v="0"/>
    <n v="163"/>
    <n v="6"/>
    <n v="8"/>
    <n v="35"/>
    <d v="1899-12-30T08:35:00"/>
    <s v="SV4782"/>
    <x v="7"/>
    <x v="0"/>
    <s v="REG"/>
    <s v="TXB"/>
    <x v="1"/>
  </r>
  <r>
    <x v="19"/>
    <s v="NS"/>
    <d v="2016-04-21T00:00:00"/>
    <d v="1899-12-30T07:15:00"/>
    <d v="1899-12-30T08:45:00"/>
    <x v="0"/>
    <n v="163"/>
    <n v="7"/>
    <n v="8"/>
    <n v="37"/>
    <d v="1899-12-30T08:37:00"/>
    <s v="US5568"/>
    <x v="5"/>
    <x v="0"/>
    <s v="REG"/>
    <s v="TXB"/>
    <x v="5"/>
  </r>
  <r>
    <x v="19"/>
    <s v="NS"/>
    <d v="2016-04-21T00:00:00"/>
    <d v="1899-12-30T07:15:00"/>
    <d v="1899-12-30T08:45:00"/>
    <x v="0"/>
    <n v="163"/>
    <n v="8"/>
    <n v="8"/>
    <n v="38"/>
    <d v="1899-12-30T08:38:00"/>
    <s v="XN7522"/>
    <x v="3"/>
    <x v="0"/>
    <s v="REG"/>
    <s v="TXB"/>
    <x v="5"/>
  </r>
  <r>
    <x v="19"/>
    <s v="NS"/>
    <d v="2016-04-21T00:00:00"/>
    <d v="1899-12-30T07:15:00"/>
    <d v="1899-12-30T08:45:00"/>
    <x v="0"/>
    <n v="163"/>
    <n v="9"/>
    <n v="8"/>
    <n v="41"/>
    <d v="1899-12-30T08:41:00"/>
    <s v="XJ1623"/>
    <x v="11"/>
    <x v="0"/>
    <s v="REG"/>
    <s v="TXB"/>
    <x v="0"/>
  </r>
  <r>
    <x v="19"/>
    <s v="NS"/>
    <d v="2016-04-21T00:00:00"/>
    <d v="1899-12-30T07:15:00"/>
    <d v="1899-12-30T08:45:00"/>
    <x v="0"/>
    <n v="163"/>
    <n v="10"/>
    <n v="8"/>
    <n v="45"/>
    <d v="1899-12-30T08:45:00"/>
    <s v="PV7429"/>
    <x v="8"/>
    <x v="0"/>
    <s v="REG"/>
    <s v="TXB"/>
    <x v="5"/>
  </r>
  <r>
    <x v="19"/>
    <s v="NS"/>
    <d v="2016-04-21T00:00:00"/>
    <d v="1899-12-30T07:15:00"/>
    <d v="1899-12-30T08:45:00"/>
    <x v="0"/>
    <n v="163"/>
    <n v="11"/>
    <n v="8"/>
    <n v="45"/>
    <d v="1899-12-30T08:45:00"/>
    <s v="XS9173"/>
    <x v="3"/>
    <x v="0"/>
    <s v="REG"/>
    <s v="TXB"/>
    <x v="4"/>
  </r>
  <r>
    <x v="19"/>
    <s v="NS"/>
    <d v="2016-04-21T00:00:00"/>
    <d v="1899-12-30T07:15:00"/>
    <d v="1899-12-30T08:45:00"/>
    <x v="0"/>
    <n v="163"/>
    <n v="12"/>
    <n v="8"/>
    <n v="45"/>
    <d v="1899-12-30T08:45:00"/>
    <s v="UP2402"/>
    <x v="7"/>
    <x v="0"/>
    <s v="REG"/>
    <s v="TXB"/>
    <x v="0"/>
  </r>
  <r>
    <x v="19"/>
    <s v="NS"/>
    <d v="2016-04-21T00:00:00"/>
    <d v="1899-12-30T09:45:00"/>
    <d v="1899-12-30T11:15:00"/>
    <x v="1"/>
    <n v="163"/>
    <n v="16"/>
    <n v="9"/>
    <n v="48"/>
    <d v="1899-12-30T09:48:00"/>
    <s v="PP5300"/>
    <x v="8"/>
    <x v="0"/>
    <s v="REG"/>
    <s v="TXB"/>
    <x v="0"/>
  </r>
  <r>
    <x v="19"/>
    <s v="NS"/>
    <d v="2016-04-21T00:00:00"/>
    <d v="1899-12-30T09:45:00"/>
    <d v="1899-12-30T11:15:00"/>
    <x v="1"/>
    <n v="163"/>
    <n v="17"/>
    <n v="9"/>
    <n v="49"/>
    <d v="1899-12-30T09:49:00"/>
    <s v="VV3390"/>
    <x v="3"/>
    <x v="0"/>
    <s v="REG"/>
    <s v="TXB"/>
    <x v="0"/>
  </r>
  <r>
    <x v="19"/>
    <s v="NS"/>
    <d v="2016-04-21T00:00:00"/>
    <d v="1899-12-30T09:45:00"/>
    <d v="1899-12-30T11:15:00"/>
    <x v="1"/>
    <n v="163"/>
    <n v="18"/>
    <n v="9"/>
    <n v="50"/>
    <d v="1899-12-30T09:50:00"/>
    <s v="BZHT12"/>
    <x v="7"/>
    <x v="0"/>
    <s v="REG"/>
    <s v="TXB"/>
    <x v="0"/>
  </r>
  <r>
    <x v="19"/>
    <s v="NS"/>
    <d v="2016-04-21T00:00:00"/>
    <d v="1899-12-30T09:45:00"/>
    <d v="1899-12-30T11:15:00"/>
    <x v="1"/>
    <n v="163"/>
    <n v="19"/>
    <n v="9"/>
    <n v="51"/>
    <d v="1899-12-30T09:51:00"/>
    <s v="VE6184"/>
    <x v="5"/>
    <x v="0"/>
    <s v="REG"/>
    <s v="TXB"/>
    <x v="1"/>
  </r>
  <r>
    <x v="19"/>
    <s v="NS"/>
    <d v="2016-04-21T00:00:00"/>
    <d v="1899-12-30T09:45:00"/>
    <d v="1899-12-30T11:15:00"/>
    <x v="1"/>
    <n v="163"/>
    <n v="20"/>
    <n v="9"/>
    <n v="51"/>
    <d v="1899-12-30T09:51:00"/>
    <s v="XM8260"/>
    <x v="15"/>
    <x v="0"/>
    <s v="REG"/>
    <s v="TXB"/>
    <x v="0"/>
  </r>
  <r>
    <x v="19"/>
    <s v="NS"/>
    <d v="2016-04-21T00:00:00"/>
    <d v="1899-12-30T09:45:00"/>
    <d v="1899-12-30T11:15:00"/>
    <x v="1"/>
    <n v="163"/>
    <n v="21"/>
    <n v="9"/>
    <n v="53"/>
    <d v="1899-12-30T09:53:00"/>
    <s v="YD1844"/>
    <x v="8"/>
    <x v="0"/>
    <s v="REG"/>
    <s v="TXB"/>
    <x v="0"/>
  </r>
  <r>
    <x v="19"/>
    <s v="NS"/>
    <d v="2016-04-21T00:00:00"/>
    <d v="1899-12-30T09:45:00"/>
    <d v="1899-12-30T11:15:00"/>
    <x v="1"/>
    <n v="163"/>
    <n v="22"/>
    <n v="9"/>
    <n v="56"/>
    <d v="1899-12-30T09:56:00"/>
    <s v="VR5655"/>
    <x v="7"/>
    <x v="0"/>
    <s v="REG"/>
    <s v="TXB"/>
    <x v="0"/>
  </r>
  <r>
    <x v="19"/>
    <s v="NS"/>
    <d v="2016-04-21T00:00:00"/>
    <d v="1899-12-30T09:45:00"/>
    <d v="1899-12-30T11:15:00"/>
    <x v="1"/>
    <n v="163"/>
    <n v="23"/>
    <n v="9"/>
    <n v="56"/>
    <d v="1899-12-30T09:56:00"/>
    <s v="XV2271"/>
    <x v="5"/>
    <x v="0"/>
    <s v="REG"/>
    <s v="TXB"/>
    <x v="0"/>
  </r>
  <r>
    <x v="19"/>
    <s v="NS"/>
    <d v="2016-04-21T00:00:00"/>
    <d v="1899-12-30T09:45:00"/>
    <d v="1899-12-30T11:15:00"/>
    <x v="1"/>
    <n v="163"/>
    <n v="24"/>
    <n v="9"/>
    <n v="57"/>
    <d v="1899-12-30T09:57:00"/>
    <s v="US5568"/>
    <x v="15"/>
    <x v="0"/>
    <s v="REG"/>
    <s v="TXB"/>
    <x v="0"/>
  </r>
  <r>
    <x v="19"/>
    <s v="NS"/>
    <d v="2016-04-21T00:00:00"/>
    <d v="1899-12-30T09:45:00"/>
    <d v="1899-12-30T11:15:00"/>
    <x v="1"/>
    <n v="163"/>
    <n v="25"/>
    <n v="9"/>
    <n v="58"/>
    <d v="1899-12-30T09:58:00"/>
    <s v="XV9219"/>
    <x v="3"/>
    <x v="0"/>
    <s v="REG"/>
    <s v="TXB"/>
    <x v="1"/>
  </r>
  <r>
    <x v="19"/>
    <s v="NS"/>
    <d v="2016-04-21T00:00:00"/>
    <d v="1899-12-30T09:45:00"/>
    <d v="1899-12-30T11:15:00"/>
    <x v="1"/>
    <n v="163"/>
    <n v="26"/>
    <n v="9"/>
    <n v="59"/>
    <d v="1899-12-30T09:59:00"/>
    <s v="YW6612"/>
    <x v="8"/>
    <x v="0"/>
    <s v="REG"/>
    <s v="TXB"/>
    <x v="0"/>
  </r>
  <r>
    <x v="19"/>
    <s v="NS"/>
    <d v="2016-04-21T00:00:00"/>
    <d v="1899-12-30T09:45:00"/>
    <d v="1899-12-30T11:15:00"/>
    <x v="1"/>
    <n v="163"/>
    <n v="27"/>
    <n v="10"/>
    <n v="1"/>
    <d v="1899-12-30T10:01:00"/>
    <s v="SE5522"/>
    <x v="7"/>
    <x v="0"/>
    <s v="REG"/>
    <s v="TXB"/>
    <x v="0"/>
  </r>
  <r>
    <x v="19"/>
    <s v="NS"/>
    <d v="2016-04-21T00:00:00"/>
    <d v="1899-12-30T09:45:00"/>
    <d v="1899-12-30T11:15:00"/>
    <x v="1"/>
    <n v="163"/>
    <n v="28"/>
    <n v="10"/>
    <n v="3"/>
    <d v="1899-12-30T10:03:00"/>
    <s v="NV3986"/>
    <x v="5"/>
    <x v="0"/>
    <s v="REG"/>
    <s v="TXB"/>
    <x v="0"/>
  </r>
  <r>
    <x v="19"/>
    <s v="NS"/>
    <d v="2016-04-21T00:00:00"/>
    <d v="1899-12-30T09:45:00"/>
    <d v="1899-12-30T11:15:00"/>
    <x v="1"/>
    <n v="163"/>
    <n v="29"/>
    <n v="10"/>
    <n v="3"/>
    <d v="1899-12-30T10:03:00"/>
    <s v="XG1239"/>
    <x v="3"/>
    <x v="0"/>
    <s v="REG"/>
    <s v="TXB"/>
    <x v="4"/>
  </r>
  <r>
    <x v="19"/>
    <s v="NS"/>
    <d v="2016-04-21T00:00:00"/>
    <d v="1899-12-30T09:45:00"/>
    <d v="1899-12-30T11:15:00"/>
    <x v="1"/>
    <n v="163"/>
    <n v="30"/>
    <n v="10"/>
    <n v="4"/>
    <d v="1899-12-30T10:04:00"/>
    <s v="VZ2084"/>
    <x v="15"/>
    <x v="0"/>
    <s v="REG"/>
    <s v="TXB"/>
    <x v="0"/>
  </r>
  <r>
    <x v="19"/>
    <s v="NS"/>
    <d v="2016-04-21T00:00:00"/>
    <d v="1899-12-30T09:45:00"/>
    <d v="1899-12-30T11:15:00"/>
    <x v="1"/>
    <n v="164"/>
    <n v="1"/>
    <n v="10"/>
    <n v="7"/>
    <d v="1899-12-30T10:07:00"/>
    <s v="XR9495"/>
    <x v="7"/>
    <x v="0"/>
    <s v="REG"/>
    <s v="TXB"/>
    <x v="0"/>
  </r>
  <r>
    <x v="19"/>
    <s v="NS"/>
    <d v="2016-04-21T00:00:00"/>
    <d v="1899-12-30T09:45:00"/>
    <d v="1899-12-30T11:15:00"/>
    <x v="1"/>
    <n v="164"/>
    <n v="2"/>
    <n v="10"/>
    <n v="9"/>
    <d v="1899-12-30T10:09:00"/>
    <s v="FKWB37"/>
    <x v="5"/>
    <x v="0"/>
    <s v="REG"/>
    <s v="TXB"/>
    <x v="2"/>
  </r>
  <r>
    <x v="19"/>
    <s v="NS"/>
    <d v="2016-04-21T00:00:00"/>
    <d v="1899-12-30T09:45:00"/>
    <d v="1899-12-30T11:15:00"/>
    <x v="1"/>
    <n v="164"/>
    <n v="3"/>
    <n v="10"/>
    <n v="10"/>
    <d v="1899-12-30T10:10:00"/>
    <s v="UY3756"/>
    <x v="15"/>
    <x v="0"/>
    <s v="REG"/>
    <s v="TXB"/>
    <x v="0"/>
  </r>
  <r>
    <x v="19"/>
    <s v="NS"/>
    <d v="2016-04-21T00:00:00"/>
    <d v="1899-12-30T09:45:00"/>
    <d v="1899-12-30T11:15:00"/>
    <x v="1"/>
    <n v="164"/>
    <n v="4"/>
    <n v="10"/>
    <n v="10"/>
    <d v="1899-12-30T10:10:00"/>
    <s v="YC9401"/>
    <x v="3"/>
    <x v="0"/>
    <s v="REG"/>
    <s v="TXB"/>
    <x v="0"/>
  </r>
  <r>
    <x v="19"/>
    <s v="NS"/>
    <d v="2016-04-21T00:00:00"/>
    <d v="1899-12-30T09:45:00"/>
    <d v="1899-12-30T11:15:00"/>
    <x v="1"/>
    <n v="164"/>
    <n v="5"/>
    <n v="10"/>
    <n v="11"/>
    <d v="1899-12-30T10:11:00"/>
    <s v="VB8940"/>
    <x v="8"/>
    <x v="0"/>
    <s v="REG"/>
    <s v="TXB"/>
    <x v="0"/>
  </r>
  <r>
    <x v="19"/>
    <s v="NS"/>
    <d v="2016-04-21T00:00:00"/>
    <d v="1899-12-30T09:45:00"/>
    <d v="1899-12-30T11:15:00"/>
    <x v="1"/>
    <n v="164"/>
    <n v="6"/>
    <n v="10"/>
    <n v="13"/>
    <d v="1899-12-30T10:13:00"/>
    <s v="RR1054"/>
    <x v="7"/>
    <x v="0"/>
    <s v="REG"/>
    <s v="TXB"/>
    <x v="0"/>
  </r>
  <r>
    <x v="19"/>
    <s v="NS"/>
    <d v="2016-04-21T00:00:00"/>
    <d v="1899-12-30T09:45:00"/>
    <d v="1899-12-30T11:15:00"/>
    <x v="1"/>
    <n v="164"/>
    <n v="7"/>
    <n v="10"/>
    <n v="13"/>
    <d v="1899-12-30T10:13:00"/>
    <s v="TP6002"/>
    <x v="7"/>
    <x v="0"/>
    <s v="REG"/>
    <s v="TXB"/>
    <x v="0"/>
  </r>
  <r>
    <x v="19"/>
    <s v="NS"/>
    <d v="2016-04-21T00:00:00"/>
    <d v="1899-12-30T09:45:00"/>
    <d v="1899-12-30T11:15:00"/>
    <x v="1"/>
    <n v="164"/>
    <n v="8"/>
    <n v="10"/>
    <n v="18"/>
    <d v="1899-12-30T10:18:00"/>
    <s v="YX6744"/>
    <x v="5"/>
    <x v="0"/>
    <s v="REG"/>
    <s v="TXB"/>
    <x v="0"/>
  </r>
  <r>
    <x v="19"/>
    <s v="NS"/>
    <d v="2016-04-21T00:00:00"/>
    <d v="1899-12-30T09:45:00"/>
    <d v="1899-12-30T11:15:00"/>
    <x v="1"/>
    <n v="164"/>
    <n v="9"/>
    <n v="10"/>
    <n v="19"/>
    <d v="1899-12-30T10:19:00"/>
    <s v="VU3394"/>
    <x v="3"/>
    <x v="0"/>
    <s v="REG"/>
    <s v="TXB"/>
    <x v="0"/>
  </r>
  <r>
    <x v="19"/>
    <s v="NS"/>
    <d v="2016-04-21T00:00:00"/>
    <d v="1899-12-30T09:45:00"/>
    <d v="1899-12-30T11:15:00"/>
    <x v="1"/>
    <n v="164"/>
    <n v="10"/>
    <n v="10"/>
    <n v="19"/>
    <d v="1899-12-30T10:19:00"/>
    <s v="TW4869"/>
    <x v="7"/>
    <x v="0"/>
    <s v="REG"/>
    <s v="TXB"/>
    <x v="0"/>
  </r>
  <r>
    <x v="19"/>
    <s v="NS"/>
    <d v="2016-04-21T00:00:00"/>
    <d v="1899-12-30T09:45:00"/>
    <d v="1899-12-30T11:15:00"/>
    <x v="1"/>
    <n v="164"/>
    <n v="11"/>
    <n v="10"/>
    <n v="20"/>
    <d v="1899-12-30T10:20:00"/>
    <s v="WG2199"/>
    <x v="15"/>
    <x v="0"/>
    <s v="REG"/>
    <s v="TXB"/>
    <x v="0"/>
  </r>
  <r>
    <x v="19"/>
    <s v="NS"/>
    <d v="2016-04-21T00:00:00"/>
    <d v="1899-12-30T09:45:00"/>
    <d v="1899-12-30T11:15:00"/>
    <x v="1"/>
    <n v="164"/>
    <n v="12"/>
    <n v="10"/>
    <n v="20"/>
    <d v="1899-12-30T10:20:00"/>
    <s v="PS8641"/>
    <x v="8"/>
    <x v="0"/>
    <s v="REG"/>
    <s v="TXB"/>
    <x v="0"/>
  </r>
  <r>
    <x v="19"/>
    <s v="NS"/>
    <d v="2016-04-21T00:00:00"/>
    <d v="1899-12-30T09:45:00"/>
    <d v="1899-12-30T11:15:00"/>
    <x v="1"/>
    <n v="164"/>
    <n v="13"/>
    <n v="10"/>
    <n v="22"/>
    <d v="1899-12-30T10:22:00"/>
    <s v="VV1282"/>
    <x v="5"/>
    <x v="0"/>
    <s v="REG"/>
    <s v="TXB"/>
    <x v="0"/>
  </r>
  <r>
    <x v="19"/>
    <s v="NS"/>
    <d v="2016-04-21T00:00:00"/>
    <d v="1899-12-30T09:45:00"/>
    <d v="1899-12-30T11:15:00"/>
    <x v="1"/>
    <n v="164"/>
    <n v="14"/>
    <n v="10"/>
    <n v="22"/>
    <d v="1899-12-30T10:22:00"/>
    <s v="ST4001"/>
    <x v="3"/>
    <x v="0"/>
    <s v="REG"/>
    <s v="TXB"/>
    <x v="2"/>
  </r>
  <r>
    <x v="19"/>
    <s v="NS"/>
    <d v="2016-04-21T00:00:00"/>
    <d v="1899-12-30T09:45:00"/>
    <d v="1899-12-30T11:15:00"/>
    <x v="1"/>
    <n v="164"/>
    <n v="15"/>
    <n v="10"/>
    <n v="24"/>
    <d v="1899-12-30T10:24:00"/>
    <s v="ZN5056"/>
    <x v="15"/>
    <x v="0"/>
    <s v="REG"/>
    <s v="TXB"/>
    <x v="0"/>
  </r>
  <r>
    <x v="19"/>
    <s v="NS"/>
    <d v="2016-04-21T00:00:00"/>
    <d v="1899-12-30T09:45:00"/>
    <d v="1899-12-30T11:15:00"/>
    <x v="1"/>
    <n v="164"/>
    <n v="16"/>
    <n v="10"/>
    <n v="26"/>
    <d v="1899-12-30T10:26:00"/>
    <s v="UH4818"/>
    <x v="7"/>
    <x v="0"/>
    <s v="REG"/>
    <s v="TXB"/>
    <x v="0"/>
  </r>
  <r>
    <x v="19"/>
    <s v="NS"/>
    <d v="2016-04-21T00:00:00"/>
    <d v="1899-12-30T09:45:00"/>
    <d v="1899-12-30T11:15:00"/>
    <x v="1"/>
    <n v="164"/>
    <n v="17"/>
    <n v="10"/>
    <n v="28"/>
    <d v="1899-12-30T10:28:00"/>
    <s v="VC3093"/>
    <x v="8"/>
    <x v="0"/>
    <s v="REG"/>
    <s v="TXB"/>
    <x v="1"/>
  </r>
  <r>
    <x v="19"/>
    <s v="NS"/>
    <d v="2016-04-21T00:00:00"/>
    <d v="1899-12-30T09:45:00"/>
    <d v="1899-12-30T11:15:00"/>
    <x v="1"/>
    <n v="164"/>
    <n v="18"/>
    <n v="10"/>
    <n v="30"/>
    <d v="1899-12-30T10:30:00"/>
    <s v="VT9843"/>
    <x v="3"/>
    <x v="0"/>
    <s v="REG"/>
    <s v="TXB"/>
    <x v="0"/>
  </r>
  <r>
    <x v="19"/>
    <s v="NS"/>
    <d v="2016-04-21T00:00:00"/>
    <d v="1899-12-30T09:45:00"/>
    <d v="1899-12-30T11:15:00"/>
    <x v="1"/>
    <n v="164"/>
    <n v="19"/>
    <n v="10"/>
    <n v="30"/>
    <d v="1899-12-30T10:30:00"/>
    <s v="XR9016"/>
    <x v="7"/>
    <x v="0"/>
    <s v="REG"/>
    <s v="TXB"/>
    <x v="0"/>
  </r>
  <r>
    <x v="19"/>
    <s v="NS"/>
    <d v="2016-04-21T00:00:00"/>
    <d v="1899-12-30T09:45:00"/>
    <d v="1899-12-30T11:15:00"/>
    <x v="1"/>
    <n v="164"/>
    <n v="20"/>
    <n v="10"/>
    <n v="32"/>
    <d v="1899-12-30T10:32:00"/>
    <s v="DBLS95"/>
    <x v="15"/>
    <x v="0"/>
    <s v="REG"/>
    <s v="TXB"/>
    <x v="0"/>
  </r>
  <r>
    <x v="19"/>
    <s v="NS"/>
    <d v="2016-04-21T00:00:00"/>
    <d v="1899-12-30T09:45:00"/>
    <d v="1899-12-30T11:15:00"/>
    <x v="1"/>
    <n v="164"/>
    <n v="21"/>
    <n v="10"/>
    <n v="32"/>
    <d v="1899-12-30T10:32:00"/>
    <s v="VX2692"/>
    <x v="11"/>
    <x v="0"/>
    <s v="REG"/>
    <s v="TXB"/>
    <x v="0"/>
  </r>
  <r>
    <x v="19"/>
    <s v="NS"/>
    <d v="2016-04-21T00:00:00"/>
    <d v="1899-12-30T09:45:00"/>
    <d v="1899-12-30T11:15:00"/>
    <x v="1"/>
    <n v="164"/>
    <n v="22"/>
    <n v="10"/>
    <n v="33"/>
    <d v="1899-12-30T10:33:00"/>
    <s v="YB8412"/>
    <x v="5"/>
    <x v="0"/>
    <s v="REG"/>
    <s v="TXB"/>
    <x v="0"/>
  </r>
  <r>
    <x v="19"/>
    <s v="NS"/>
    <d v="2016-04-21T00:00:00"/>
    <d v="1899-12-30T09:45:00"/>
    <d v="1899-12-30T11:15:00"/>
    <x v="1"/>
    <n v="164"/>
    <n v="23"/>
    <n v="10"/>
    <n v="33"/>
    <d v="1899-12-30T10:33:00"/>
    <s v="FS9823"/>
    <x v="8"/>
    <x v="0"/>
    <s v="REG"/>
    <s v="TXB"/>
    <x v="0"/>
  </r>
  <r>
    <x v="19"/>
    <s v="NS"/>
    <d v="2016-04-21T00:00:00"/>
    <d v="1899-12-30T09:45:00"/>
    <d v="1899-12-30T11:15:00"/>
    <x v="1"/>
    <n v="164"/>
    <n v="24"/>
    <n v="10"/>
    <n v="34"/>
    <d v="1899-12-30T10:34:00"/>
    <s v="ZP3187"/>
    <x v="3"/>
    <x v="0"/>
    <s v="REG"/>
    <s v="TXB"/>
    <x v="0"/>
  </r>
  <r>
    <x v="19"/>
    <s v="NS"/>
    <d v="2016-04-21T00:00:00"/>
    <d v="1899-12-30T09:45:00"/>
    <d v="1899-12-30T11:15:00"/>
    <x v="1"/>
    <n v="164"/>
    <n v="25"/>
    <n v="10"/>
    <n v="39"/>
    <d v="1899-12-30T10:39:00"/>
    <s v="SE2454"/>
    <x v="15"/>
    <x v="0"/>
    <s v="REG"/>
    <s v="TXB"/>
    <x v="0"/>
  </r>
  <r>
    <x v="19"/>
    <s v="NS"/>
    <d v="2016-04-21T00:00:00"/>
    <d v="1899-12-30T09:45:00"/>
    <d v="1899-12-30T11:15:00"/>
    <x v="1"/>
    <n v="164"/>
    <n v="26"/>
    <n v="10"/>
    <n v="39"/>
    <d v="1899-12-30T10:39:00"/>
    <s v="UY3804"/>
    <x v="5"/>
    <x v="0"/>
    <s v="REG"/>
    <s v="TXB"/>
    <x v="0"/>
  </r>
  <r>
    <x v="19"/>
    <s v="NS"/>
    <d v="2016-04-21T00:00:00"/>
    <d v="1899-12-30T09:45:00"/>
    <d v="1899-12-30T11:15:00"/>
    <x v="1"/>
    <n v="164"/>
    <n v="27"/>
    <n v="10"/>
    <n v="42"/>
    <d v="1899-12-30T10:42:00"/>
    <s v="XN7646"/>
    <x v="3"/>
    <x v="0"/>
    <s v="REG"/>
    <s v="TXB"/>
    <x v="3"/>
  </r>
  <r>
    <x v="19"/>
    <s v="NS"/>
    <d v="2016-04-21T00:00:00"/>
    <d v="1899-12-30T09:45:00"/>
    <d v="1899-12-30T11:15:00"/>
    <x v="1"/>
    <n v="164"/>
    <n v="28"/>
    <n v="10"/>
    <n v="44"/>
    <d v="1899-12-30T10:44:00"/>
    <s v="VX4035"/>
    <x v="5"/>
    <x v="0"/>
    <s v="REG"/>
    <s v="TXB"/>
    <x v="0"/>
  </r>
  <r>
    <x v="19"/>
    <s v="NS"/>
    <d v="2016-04-21T00:00:00"/>
    <d v="1899-12-30T09:45:00"/>
    <d v="1899-12-30T11:15:00"/>
    <x v="1"/>
    <n v="164"/>
    <n v="29"/>
    <n v="10"/>
    <n v="45"/>
    <d v="1899-12-30T10:45:00"/>
    <s v="WH8296"/>
    <x v="8"/>
    <x v="0"/>
    <s v="REG"/>
    <s v="TXB"/>
    <x v="0"/>
  </r>
  <r>
    <x v="19"/>
    <s v="NS"/>
    <d v="2016-04-21T00:00:00"/>
    <d v="1899-12-30T09:45:00"/>
    <d v="1899-12-30T11:15:00"/>
    <x v="1"/>
    <n v="164"/>
    <n v="30"/>
    <n v="10"/>
    <n v="45"/>
    <d v="1899-12-30T10:45:00"/>
    <s v="PC2355"/>
    <x v="15"/>
    <x v="0"/>
    <s v="REG"/>
    <s v="TXB"/>
    <x v="0"/>
  </r>
  <r>
    <x v="19"/>
    <s v="NS"/>
    <d v="2016-04-21T00:00:00"/>
    <d v="1899-12-30T09:45:00"/>
    <d v="1899-12-30T11:15:00"/>
    <x v="1"/>
    <n v="165"/>
    <n v="1"/>
    <n v="10"/>
    <n v="46"/>
    <d v="1899-12-30T10:46:00"/>
    <s v="YD4868"/>
    <x v="7"/>
    <x v="0"/>
    <s v="REG"/>
    <s v="TXB"/>
    <x v="5"/>
  </r>
  <r>
    <x v="19"/>
    <s v="NS"/>
    <d v="2016-04-21T00:00:00"/>
    <d v="1899-12-30T09:45:00"/>
    <d v="1899-12-30T11:15:00"/>
    <x v="1"/>
    <n v="165"/>
    <n v="2"/>
    <n v="10"/>
    <n v="48"/>
    <d v="1899-12-30T10:48:00"/>
    <s v="UD4162"/>
    <x v="3"/>
    <x v="0"/>
    <s v="REG"/>
    <s v="TXB"/>
    <x v="1"/>
  </r>
  <r>
    <x v="19"/>
    <s v="NS"/>
    <d v="2016-04-21T00:00:00"/>
    <d v="1899-12-30T09:45:00"/>
    <d v="1899-12-30T11:15:00"/>
    <x v="1"/>
    <n v="165"/>
    <n v="3"/>
    <n v="10"/>
    <n v="53"/>
    <d v="1899-12-30T10:53:00"/>
    <s v="UF3899"/>
    <x v="8"/>
    <x v="0"/>
    <s v="REG"/>
    <s v="TXB"/>
    <x v="2"/>
  </r>
  <r>
    <x v="19"/>
    <s v="NS"/>
    <d v="2016-04-21T00:00:00"/>
    <d v="1899-12-30T09:45:00"/>
    <d v="1899-12-30T11:15:00"/>
    <x v="1"/>
    <n v="165"/>
    <n v="4"/>
    <n v="10"/>
    <n v="54"/>
    <d v="1899-12-30T10:54:00"/>
    <s v="UN2206"/>
    <x v="3"/>
    <x v="0"/>
    <s v="REG"/>
    <s v="TXB"/>
    <x v="0"/>
  </r>
  <r>
    <x v="19"/>
    <s v="NS"/>
    <d v="2016-04-21T00:00:00"/>
    <d v="1899-12-30T09:45:00"/>
    <d v="1899-12-30T11:15:00"/>
    <x v="1"/>
    <n v="165"/>
    <n v="5"/>
    <n v="10"/>
    <n v="55"/>
    <d v="1899-12-30T10:55:00"/>
    <s v="VP2351"/>
    <x v="15"/>
    <x v="0"/>
    <s v="REG"/>
    <s v="TXB"/>
    <x v="0"/>
  </r>
  <r>
    <x v="19"/>
    <s v="NS"/>
    <d v="2016-04-21T00:00:00"/>
    <d v="1899-12-30T09:45:00"/>
    <d v="1899-12-30T11:15:00"/>
    <x v="1"/>
    <n v="165"/>
    <n v="6"/>
    <n v="10"/>
    <n v="55"/>
    <d v="1899-12-30T10:55:00"/>
    <s v="XP6401"/>
    <x v="5"/>
    <x v="0"/>
    <s v="REG"/>
    <s v="TXB"/>
    <x v="0"/>
  </r>
  <r>
    <x v="19"/>
    <s v="NS"/>
    <d v="2016-04-21T00:00:00"/>
    <d v="1899-12-30T09:45:00"/>
    <d v="1899-12-30T11:15:00"/>
    <x v="1"/>
    <n v="165"/>
    <n v="7"/>
    <n v="10"/>
    <n v="55"/>
    <d v="1899-12-30T10:55:00"/>
    <s v="UV9047"/>
    <x v="7"/>
    <x v="0"/>
    <s v="REG"/>
    <s v="TXB"/>
    <x v="0"/>
  </r>
  <r>
    <x v="19"/>
    <s v="NS"/>
    <d v="2016-04-21T00:00:00"/>
    <d v="1899-12-30T09:45:00"/>
    <d v="1899-12-30T11:15:00"/>
    <x v="1"/>
    <n v="165"/>
    <n v="8"/>
    <n v="10"/>
    <n v="59"/>
    <d v="1899-12-30T10:59:00"/>
    <s v="UP2305"/>
    <x v="3"/>
    <x v="0"/>
    <s v="REG"/>
    <s v="TXB"/>
    <x v="0"/>
  </r>
  <r>
    <x v="19"/>
    <s v="NS"/>
    <d v="2016-04-21T00:00:00"/>
    <d v="1899-12-30T09:45:00"/>
    <d v="1899-12-30T11:15:00"/>
    <x v="1"/>
    <n v="165"/>
    <n v="9"/>
    <n v="11"/>
    <n v="1"/>
    <d v="1899-12-30T11:01:00"/>
    <s v="XR5423"/>
    <x v="7"/>
    <x v="0"/>
    <s v="REG"/>
    <s v="TXB"/>
    <x v="0"/>
  </r>
  <r>
    <x v="19"/>
    <s v="NS"/>
    <d v="2016-04-21T00:00:00"/>
    <d v="1899-12-30T09:45:00"/>
    <d v="1899-12-30T11:15:00"/>
    <x v="1"/>
    <n v="165"/>
    <n v="10"/>
    <n v="11"/>
    <n v="2"/>
    <d v="1899-12-30T11:02:00"/>
    <s v="XK6674"/>
    <x v="5"/>
    <x v="0"/>
    <s v="REG"/>
    <s v="TXB"/>
    <x v="0"/>
  </r>
  <r>
    <x v="19"/>
    <s v="NS"/>
    <d v="2016-04-21T00:00:00"/>
    <d v="1899-12-30T09:45:00"/>
    <d v="1899-12-30T11:15:00"/>
    <x v="1"/>
    <n v="165"/>
    <n v="11"/>
    <n v="11"/>
    <n v="2"/>
    <d v="1899-12-30T11:02:00"/>
    <s v="PW8701"/>
    <x v="15"/>
    <x v="0"/>
    <s v="REG"/>
    <s v="TXB"/>
    <x v="0"/>
  </r>
  <r>
    <x v="19"/>
    <s v="NS"/>
    <d v="2016-04-21T00:00:00"/>
    <d v="1899-12-30T09:45:00"/>
    <d v="1899-12-30T11:15:00"/>
    <x v="1"/>
    <n v="165"/>
    <n v="12"/>
    <n v="11"/>
    <n v="2"/>
    <d v="1899-12-30T11:02:00"/>
    <s v="YK4608"/>
    <x v="8"/>
    <x v="0"/>
    <s v="REG"/>
    <s v="TXB"/>
    <x v="0"/>
  </r>
  <r>
    <x v="19"/>
    <s v="NS"/>
    <d v="2016-04-21T00:00:00"/>
    <d v="1899-12-30T09:45:00"/>
    <d v="1899-12-30T11:15:00"/>
    <x v="1"/>
    <n v="165"/>
    <n v="13"/>
    <n v="11"/>
    <n v="4"/>
    <d v="1899-12-30T11:04:00"/>
    <s v="ZR2605"/>
    <x v="3"/>
    <x v="0"/>
    <s v="REG"/>
    <s v="TXB"/>
    <x v="0"/>
  </r>
  <r>
    <x v="19"/>
    <s v="NS"/>
    <d v="2016-04-21T00:00:00"/>
    <d v="1899-12-30T09:45:00"/>
    <d v="1899-12-30T11:15:00"/>
    <x v="1"/>
    <n v="165"/>
    <n v="14"/>
    <n v="11"/>
    <n v="5"/>
    <d v="1899-12-30T11:05:00"/>
    <s v="SZ5919"/>
    <x v="7"/>
    <x v="0"/>
    <s v="REG"/>
    <s v="TXB"/>
    <x v="0"/>
  </r>
  <r>
    <x v="19"/>
    <s v="NS"/>
    <d v="2016-04-21T00:00:00"/>
    <d v="1899-12-30T09:45:00"/>
    <d v="1899-12-30T11:15:00"/>
    <x v="1"/>
    <n v="165"/>
    <n v="15"/>
    <n v="11"/>
    <n v="6"/>
    <d v="1899-12-30T11:06:00"/>
    <s v="YB7008"/>
    <x v="8"/>
    <x v="0"/>
    <s v="REG"/>
    <s v="TXB"/>
    <x v="2"/>
  </r>
  <r>
    <x v="19"/>
    <s v="NS"/>
    <d v="2016-04-21T00:00:00"/>
    <d v="1899-12-30T09:45:00"/>
    <d v="1899-12-30T11:15:00"/>
    <x v="1"/>
    <n v="165"/>
    <n v="16"/>
    <n v="11"/>
    <n v="7"/>
    <d v="1899-12-30T11:07:00"/>
    <s v="VP2404"/>
    <x v="5"/>
    <x v="0"/>
    <s v="REG"/>
    <s v="TXB"/>
    <x v="0"/>
  </r>
  <r>
    <x v="19"/>
    <s v="NS"/>
    <d v="2016-04-21T00:00:00"/>
    <d v="1899-12-30T09:45:00"/>
    <d v="1899-12-30T11:15:00"/>
    <x v="1"/>
    <n v="165"/>
    <n v="17"/>
    <n v="11"/>
    <n v="10"/>
    <d v="1899-12-30T11:10:00"/>
    <s v="VU7273"/>
    <x v="11"/>
    <x v="0"/>
    <s v="REG"/>
    <s v="TXB"/>
    <x v="0"/>
  </r>
  <r>
    <x v="19"/>
    <s v="NS"/>
    <d v="2016-04-21T00:00:00"/>
    <d v="1899-12-30T09:45:00"/>
    <d v="1899-12-30T11:15:00"/>
    <x v="1"/>
    <n v="165"/>
    <n v="18"/>
    <n v="11"/>
    <n v="11"/>
    <d v="1899-12-30T11:11:00"/>
    <s v="PV7430"/>
    <x v="15"/>
    <x v="0"/>
    <s v="REG"/>
    <s v="TXB"/>
    <x v="0"/>
  </r>
  <r>
    <x v="19"/>
    <s v="NS"/>
    <d v="2016-04-21T00:00:00"/>
    <d v="1899-12-30T09:45:00"/>
    <d v="1899-12-30T11:15:00"/>
    <x v="1"/>
    <n v="165"/>
    <n v="19"/>
    <n v="11"/>
    <n v="12"/>
    <d v="1899-12-30T11:12:00"/>
    <s v="FJFL91"/>
    <x v="3"/>
    <x v="0"/>
    <s v="REG"/>
    <s v="TXB"/>
    <x v="2"/>
  </r>
  <r>
    <x v="19"/>
    <s v="NS"/>
    <d v="2016-04-21T00:00:00"/>
    <d v="1899-12-30T09:45:00"/>
    <d v="1899-12-30T11:15:00"/>
    <x v="1"/>
    <n v="165"/>
    <n v="20"/>
    <n v="11"/>
    <n v="13"/>
    <d v="1899-12-30T11:13:00"/>
    <s v="VC7366"/>
    <x v="7"/>
    <x v="0"/>
    <s v="REG"/>
    <s v="TXB"/>
    <x v="0"/>
  </r>
  <r>
    <x v="19"/>
    <s v="NS"/>
    <d v="2016-04-21T00:00:00"/>
    <d v="1899-12-30T09:45:00"/>
    <d v="1899-12-30T11:15:00"/>
    <x v="1"/>
    <n v="165"/>
    <n v="21"/>
    <n v="11"/>
    <n v="14"/>
    <d v="1899-12-30T11:14:00"/>
    <s v="ID1718"/>
    <x v="5"/>
    <x v="0"/>
    <s v="REG"/>
    <s v="TXB"/>
    <x v="0"/>
  </r>
  <r>
    <x v="19"/>
    <s v="NS"/>
    <d v="2016-04-21T00:00:00"/>
    <d v="1899-12-30T09:45:00"/>
    <d v="1899-12-30T11:15:00"/>
    <x v="1"/>
    <n v="165"/>
    <n v="22"/>
    <n v="11"/>
    <n v="15"/>
    <d v="1899-12-30T11:15:00"/>
    <s v="WU1084"/>
    <x v="8"/>
    <x v="0"/>
    <s v="REG"/>
    <s v="TXB"/>
    <x v="0"/>
  </r>
  <r>
    <x v="19"/>
    <s v="NS"/>
    <d v="2016-04-21T00:00:00"/>
    <d v="1899-12-30T12:45:00"/>
    <d v="1899-12-30T14:15:00"/>
    <x v="2"/>
    <n v="166"/>
    <n v="1"/>
    <n v="12"/>
    <n v="45"/>
    <d v="1899-12-30T12:45:00"/>
    <s v="XS9173"/>
    <x v="7"/>
    <x v="0"/>
    <s v="REG"/>
    <s v="TXB"/>
    <x v="2"/>
  </r>
  <r>
    <x v="19"/>
    <s v="NS"/>
    <d v="2016-04-21T00:00:00"/>
    <d v="1899-12-30T12:45:00"/>
    <d v="1899-12-30T14:15:00"/>
    <x v="2"/>
    <n v="166"/>
    <n v="2"/>
    <n v="12"/>
    <n v="48"/>
    <d v="1899-12-30T12:48:00"/>
    <s v="XC7636"/>
    <x v="15"/>
    <x v="0"/>
    <s v="REG"/>
    <s v="TXB"/>
    <x v="2"/>
  </r>
  <r>
    <x v="19"/>
    <s v="NS"/>
    <d v="2016-04-21T00:00:00"/>
    <d v="1899-12-30T12:45:00"/>
    <d v="1899-12-30T14:15:00"/>
    <x v="2"/>
    <n v="166"/>
    <n v="3"/>
    <n v="12"/>
    <n v="50"/>
    <d v="1899-12-30T12:50:00"/>
    <s v="WG2199"/>
    <x v="8"/>
    <x v="0"/>
    <s v="REG"/>
    <s v="TXB"/>
    <x v="2"/>
  </r>
  <r>
    <x v="19"/>
    <s v="NS"/>
    <d v="2016-04-21T00:00:00"/>
    <d v="1899-12-30T12:45:00"/>
    <d v="1899-12-30T14:15:00"/>
    <x v="2"/>
    <n v="166"/>
    <n v="4"/>
    <n v="12"/>
    <n v="51"/>
    <d v="1899-12-30T12:51:00"/>
    <s v="YD2089"/>
    <x v="3"/>
    <x v="0"/>
    <s v="REG"/>
    <s v="TXB"/>
    <x v="0"/>
  </r>
  <r>
    <x v="19"/>
    <s v="NS"/>
    <d v="2016-04-21T00:00:00"/>
    <d v="1899-12-30T12:45:00"/>
    <d v="1899-12-30T14:15:00"/>
    <x v="2"/>
    <n v="166"/>
    <n v="5"/>
    <n v="12"/>
    <n v="52"/>
    <d v="1899-12-30T12:52:00"/>
    <s v="NL4515"/>
    <x v="7"/>
    <x v="0"/>
    <s v="REG"/>
    <s v="TXB"/>
    <x v="0"/>
  </r>
  <r>
    <x v="19"/>
    <s v="NS"/>
    <d v="2016-04-21T00:00:00"/>
    <d v="1899-12-30T12:45:00"/>
    <d v="1899-12-30T14:15:00"/>
    <x v="2"/>
    <n v="166"/>
    <n v="6"/>
    <n v="12"/>
    <n v="52"/>
    <d v="1899-12-30T12:52:00"/>
    <s v="ZN5056"/>
    <x v="8"/>
    <x v="0"/>
    <s v="REG"/>
    <s v="TXB"/>
    <x v="2"/>
  </r>
  <r>
    <x v="19"/>
    <s v="NS"/>
    <d v="2016-04-21T00:00:00"/>
    <d v="1899-12-30T12:45:00"/>
    <d v="1899-12-30T14:15:00"/>
    <x v="2"/>
    <n v="166"/>
    <n v="7"/>
    <n v="12"/>
    <n v="55"/>
    <d v="1899-12-30T12:55:00"/>
    <s v="VF2602"/>
    <x v="5"/>
    <x v="0"/>
    <s v="REG"/>
    <s v="TXB"/>
    <x v="2"/>
  </r>
  <r>
    <x v="19"/>
    <s v="NS"/>
    <d v="2016-04-21T00:00:00"/>
    <d v="1899-12-30T12:45:00"/>
    <d v="1899-12-30T14:15:00"/>
    <x v="2"/>
    <n v="166"/>
    <n v="8"/>
    <n v="12"/>
    <n v="55"/>
    <d v="1899-12-30T12:55:00"/>
    <s v="YK4614"/>
    <x v="15"/>
    <x v="0"/>
    <s v="REG"/>
    <s v="TXB"/>
    <x v="2"/>
  </r>
  <r>
    <x v="19"/>
    <s v="NS"/>
    <d v="2016-04-21T00:00:00"/>
    <d v="1899-12-30T12:45:00"/>
    <d v="1899-12-30T14:15:00"/>
    <x v="2"/>
    <n v="166"/>
    <n v="9"/>
    <n v="12"/>
    <n v="56"/>
    <d v="1899-12-30T12:56:00"/>
    <s v="BYVG31"/>
    <x v="3"/>
    <x v="0"/>
    <s v="REG"/>
    <s v="TXB"/>
    <x v="2"/>
  </r>
  <r>
    <x v="19"/>
    <s v="NS"/>
    <d v="2016-04-21T00:00:00"/>
    <d v="1899-12-30T12:45:00"/>
    <d v="1899-12-30T14:15:00"/>
    <x v="2"/>
    <n v="166"/>
    <n v="10"/>
    <n v="12"/>
    <n v="57"/>
    <d v="1899-12-30T12:57:00"/>
    <s v="YS3616"/>
    <x v="7"/>
    <x v="0"/>
    <s v="REG"/>
    <s v="TXB"/>
    <x v="2"/>
  </r>
  <r>
    <x v="19"/>
    <s v="NS"/>
    <d v="2016-04-21T00:00:00"/>
    <d v="1899-12-30T12:45:00"/>
    <d v="1899-12-30T14:15:00"/>
    <x v="2"/>
    <n v="166"/>
    <n v="11"/>
    <n v="12"/>
    <n v="57"/>
    <d v="1899-12-30T12:57:00"/>
    <s v="YW6855"/>
    <x v="3"/>
    <x v="0"/>
    <s v="REG"/>
    <s v="TXB"/>
    <x v="2"/>
  </r>
  <r>
    <x v="19"/>
    <s v="NS"/>
    <d v="2016-04-21T00:00:00"/>
    <d v="1899-12-30T12:45:00"/>
    <d v="1899-12-30T14:15:00"/>
    <x v="2"/>
    <n v="166"/>
    <n v="12"/>
    <n v="13"/>
    <n v="0"/>
    <d v="1899-12-30T13:00:00"/>
    <s v="ST7657"/>
    <x v="5"/>
    <x v="0"/>
    <s v="REG"/>
    <s v="TXB"/>
    <x v="2"/>
  </r>
  <r>
    <x v="19"/>
    <s v="NS"/>
    <d v="2016-04-21T00:00:00"/>
    <d v="1899-12-30T12:45:00"/>
    <d v="1899-12-30T14:15:00"/>
    <x v="2"/>
    <n v="166"/>
    <n v="13"/>
    <n v="13"/>
    <n v="1"/>
    <d v="1899-12-30T13:01:00"/>
    <s v="VG3446"/>
    <x v="3"/>
    <x v="0"/>
    <s v="REG"/>
    <s v="TXB"/>
    <x v="2"/>
  </r>
  <r>
    <x v="19"/>
    <s v="NS"/>
    <d v="2016-04-21T00:00:00"/>
    <d v="1899-12-30T12:45:00"/>
    <d v="1899-12-30T14:15:00"/>
    <x v="2"/>
    <n v="166"/>
    <n v="14"/>
    <n v="13"/>
    <n v="2"/>
    <d v="1899-12-30T13:02:00"/>
    <s v="TP6745"/>
    <x v="15"/>
    <x v="0"/>
    <s v="REG"/>
    <s v="TXB"/>
    <x v="2"/>
  </r>
  <r>
    <x v="19"/>
    <s v="NS"/>
    <d v="2016-04-21T00:00:00"/>
    <d v="1899-12-30T12:45:00"/>
    <d v="1899-12-30T14:15:00"/>
    <x v="2"/>
    <n v="166"/>
    <n v="15"/>
    <n v="13"/>
    <n v="3"/>
    <d v="1899-12-30T13:03:00"/>
    <s v="DSTY15"/>
    <x v="7"/>
    <x v="0"/>
    <s v="REG"/>
    <s v="TXB"/>
    <x v="2"/>
  </r>
  <r>
    <x v="19"/>
    <s v="NS"/>
    <d v="2016-04-21T00:00:00"/>
    <d v="1899-12-30T12:45:00"/>
    <d v="1899-12-30T14:15:00"/>
    <x v="2"/>
    <n v="166"/>
    <n v="16"/>
    <n v="13"/>
    <n v="6"/>
    <d v="1899-12-30T13:06:00"/>
    <s v="YA5559"/>
    <x v="7"/>
    <x v="0"/>
    <s v="REG"/>
    <s v="TXB"/>
    <x v="2"/>
  </r>
  <r>
    <x v="19"/>
    <s v="NS"/>
    <d v="2016-04-21T00:00:00"/>
    <d v="1899-12-30T12:45:00"/>
    <d v="1899-12-30T14:15:00"/>
    <x v="2"/>
    <n v="166"/>
    <n v="17"/>
    <n v="13"/>
    <n v="7"/>
    <d v="1899-12-30T13:07:00"/>
    <s v="XR5469"/>
    <x v="5"/>
    <x v="0"/>
    <s v="REG"/>
    <s v="TXB"/>
    <x v="2"/>
  </r>
  <r>
    <x v="19"/>
    <s v="NS"/>
    <d v="2016-04-21T00:00:00"/>
    <d v="1899-12-30T12:45:00"/>
    <d v="1899-12-30T14:15:00"/>
    <x v="2"/>
    <n v="166"/>
    <n v="18"/>
    <n v="13"/>
    <n v="8"/>
    <d v="1899-12-30T13:08:00"/>
    <s v="VX8860"/>
    <x v="15"/>
    <x v="0"/>
    <s v="REG"/>
    <s v="TXB"/>
    <x v="2"/>
  </r>
  <r>
    <x v="19"/>
    <s v="NS"/>
    <d v="2016-04-21T00:00:00"/>
    <d v="1899-12-30T12:45:00"/>
    <d v="1899-12-30T14:15:00"/>
    <x v="2"/>
    <n v="166"/>
    <n v="19"/>
    <n v="13"/>
    <n v="9"/>
    <d v="1899-12-30T13:09:00"/>
    <s v="DBLS95"/>
    <x v="8"/>
    <x v="0"/>
    <s v="REG"/>
    <s v="TXB"/>
    <x v="2"/>
  </r>
  <r>
    <x v="19"/>
    <s v="NS"/>
    <d v="2016-04-21T00:00:00"/>
    <d v="1899-12-30T12:45:00"/>
    <d v="1899-12-30T14:15:00"/>
    <x v="2"/>
    <n v="166"/>
    <n v="20"/>
    <n v="13"/>
    <n v="11"/>
    <d v="1899-12-30T13:11:00"/>
    <s v="CTHS19"/>
    <x v="3"/>
    <x v="0"/>
    <s v="REG"/>
    <s v="TXB"/>
    <x v="2"/>
  </r>
  <r>
    <x v="19"/>
    <s v="NS"/>
    <d v="2016-04-21T00:00:00"/>
    <d v="1899-12-30T12:45:00"/>
    <d v="1899-12-30T14:15:00"/>
    <x v="2"/>
    <n v="166"/>
    <n v="21"/>
    <n v="13"/>
    <n v="12"/>
    <d v="1899-12-30T13:12:00"/>
    <s v="MZ2247"/>
    <x v="3"/>
    <x v="0"/>
    <s v="REG"/>
    <s v="TXB"/>
    <x v="2"/>
  </r>
  <r>
    <x v="19"/>
    <s v="NS"/>
    <d v="2016-04-21T00:00:00"/>
    <d v="1899-12-30T12:45:00"/>
    <d v="1899-12-30T14:15:00"/>
    <x v="2"/>
    <n v="166"/>
    <n v="22"/>
    <n v="13"/>
    <n v="12"/>
    <d v="1899-12-30T13:12:00"/>
    <s v="XP9048"/>
    <x v="7"/>
    <x v="0"/>
    <s v="REG"/>
    <s v="TXB"/>
    <x v="2"/>
  </r>
  <r>
    <x v="19"/>
    <s v="NS"/>
    <d v="2016-04-21T00:00:00"/>
    <d v="1899-12-30T12:45:00"/>
    <d v="1899-12-30T14:15:00"/>
    <x v="2"/>
    <n v="166"/>
    <n v="23"/>
    <n v="13"/>
    <n v="15"/>
    <d v="1899-12-30T13:15:00"/>
    <s v="NV7314"/>
    <x v="3"/>
    <x v="0"/>
    <s v="REG"/>
    <s v="TXB"/>
    <x v="0"/>
  </r>
  <r>
    <x v="19"/>
    <s v="NS"/>
    <d v="2016-04-21T00:00:00"/>
    <d v="1899-12-30T12:45:00"/>
    <d v="1899-12-30T14:15:00"/>
    <x v="2"/>
    <n v="166"/>
    <n v="24"/>
    <n v="13"/>
    <n v="16"/>
    <d v="1899-12-30T13:16:00"/>
    <s v="TP4348"/>
    <x v="5"/>
    <x v="0"/>
    <s v="REG"/>
    <s v="TXB"/>
    <x v="2"/>
  </r>
  <r>
    <x v="19"/>
    <s v="NS"/>
    <d v="2016-04-21T00:00:00"/>
    <d v="1899-12-30T12:45:00"/>
    <d v="1899-12-30T14:15:00"/>
    <x v="2"/>
    <n v="166"/>
    <n v="25"/>
    <n v="13"/>
    <n v="16"/>
    <d v="1899-12-30T13:16:00"/>
    <s v="ZL5402"/>
    <x v="15"/>
    <x v="0"/>
    <s v="REG"/>
    <s v="TXB"/>
    <x v="2"/>
  </r>
  <r>
    <x v="19"/>
    <s v="NS"/>
    <d v="2016-04-21T00:00:00"/>
    <d v="1899-12-30T12:45:00"/>
    <d v="1899-12-30T14:15:00"/>
    <x v="2"/>
    <n v="166"/>
    <n v="26"/>
    <n v="13"/>
    <n v="18"/>
    <d v="1899-12-30T13:18:00"/>
    <s v="XH4982"/>
    <x v="7"/>
    <x v="0"/>
    <s v="REG"/>
    <s v="TXB"/>
    <x v="2"/>
  </r>
  <r>
    <x v="19"/>
    <s v="NS"/>
    <d v="2016-04-21T00:00:00"/>
    <d v="1899-12-30T12:45:00"/>
    <d v="1899-12-30T14:15:00"/>
    <x v="2"/>
    <n v="166"/>
    <n v="27"/>
    <n v="13"/>
    <n v="19"/>
    <d v="1899-12-30T13:19:00"/>
    <s v="SE2454"/>
    <x v="8"/>
    <x v="0"/>
    <s v="REG"/>
    <s v="TXB"/>
    <x v="0"/>
  </r>
  <r>
    <x v="19"/>
    <s v="NS"/>
    <d v="2016-04-21T00:00:00"/>
    <d v="1899-12-30T12:45:00"/>
    <d v="1899-12-30T14:15:00"/>
    <x v="2"/>
    <n v="166"/>
    <n v="28"/>
    <n v="13"/>
    <n v="23"/>
    <d v="1899-12-30T13:23:00"/>
    <s v="PZ6073"/>
    <x v="15"/>
    <x v="0"/>
    <s v="REG"/>
    <s v="TXB"/>
    <x v="0"/>
  </r>
  <r>
    <x v="19"/>
    <s v="NS"/>
    <d v="2016-04-21T00:00:00"/>
    <d v="1899-12-30T12:45:00"/>
    <d v="1899-12-30T14:15:00"/>
    <x v="2"/>
    <n v="166"/>
    <n v="29"/>
    <n v="13"/>
    <n v="24"/>
    <d v="1899-12-30T13:24:00"/>
    <s v="NH4136"/>
    <x v="7"/>
    <x v="0"/>
    <s v="REG"/>
    <s v="TXB"/>
    <x v="0"/>
  </r>
  <r>
    <x v="19"/>
    <s v="NS"/>
    <d v="2016-04-21T00:00:00"/>
    <d v="1899-12-30T12:45:00"/>
    <d v="1899-12-30T14:15:00"/>
    <x v="2"/>
    <n v="166"/>
    <n v="30"/>
    <n v="13"/>
    <n v="27"/>
    <d v="1899-12-30T13:27:00"/>
    <s v="UX2174"/>
    <x v="5"/>
    <x v="0"/>
    <s v="REG"/>
    <s v="TXB"/>
    <x v="0"/>
  </r>
  <r>
    <x v="19"/>
    <s v="NS"/>
    <d v="2016-04-21T00:00:00"/>
    <d v="1899-12-30T12:45:00"/>
    <d v="1899-12-30T14:15:00"/>
    <x v="2"/>
    <n v="167"/>
    <n v="1"/>
    <n v="13"/>
    <n v="27"/>
    <d v="1899-12-30T13:27:00"/>
    <s v="PC2355"/>
    <x v="8"/>
    <x v="0"/>
    <s v="REG"/>
    <s v="TXB"/>
    <x v="1"/>
  </r>
  <r>
    <x v="19"/>
    <s v="NS"/>
    <d v="2016-04-21T00:00:00"/>
    <d v="1899-12-30T12:45:00"/>
    <d v="1899-12-30T14:15:00"/>
    <x v="2"/>
    <n v="167"/>
    <n v="2"/>
    <n v="13"/>
    <n v="27"/>
    <d v="1899-12-30T13:27:00"/>
    <s v="VA8306"/>
    <x v="3"/>
    <x v="0"/>
    <s v="REG"/>
    <s v="TXB"/>
    <x v="0"/>
  </r>
  <r>
    <x v="19"/>
    <s v="NS"/>
    <d v="2016-04-21T00:00:00"/>
    <d v="1899-12-30T12:45:00"/>
    <d v="1899-12-30T14:15:00"/>
    <x v="2"/>
    <n v="167"/>
    <n v="3"/>
    <n v="13"/>
    <n v="30"/>
    <d v="1899-12-30T13:30:00"/>
    <s v="NS7750"/>
    <x v="7"/>
    <x v="0"/>
    <s v="REG"/>
    <s v="TXB"/>
    <x v="2"/>
  </r>
  <r>
    <x v="19"/>
    <s v="NS"/>
    <d v="2016-04-21T00:00:00"/>
    <d v="1899-12-30T12:45:00"/>
    <d v="1899-12-30T14:15:00"/>
    <x v="2"/>
    <n v="167"/>
    <n v="4"/>
    <n v="13"/>
    <n v="34"/>
    <d v="1899-12-30T13:34:00"/>
    <s v="VU3390"/>
    <x v="7"/>
    <x v="0"/>
    <s v="REG"/>
    <s v="TXB"/>
    <x v="0"/>
  </r>
  <r>
    <x v="19"/>
    <s v="NS"/>
    <d v="2016-04-21T00:00:00"/>
    <d v="1899-12-30T12:45:00"/>
    <d v="1899-12-30T14:15:00"/>
    <x v="2"/>
    <n v="167"/>
    <n v="5"/>
    <n v="13"/>
    <n v="35"/>
    <d v="1899-12-30T13:35:00"/>
    <s v="VP2351"/>
    <x v="8"/>
    <x v="0"/>
    <s v="REG"/>
    <s v="TXB"/>
    <x v="0"/>
  </r>
  <r>
    <x v="19"/>
    <s v="NS"/>
    <d v="2016-04-21T00:00:00"/>
    <d v="1899-12-30T12:45:00"/>
    <d v="1899-12-30T14:15:00"/>
    <x v="2"/>
    <n v="167"/>
    <n v="6"/>
    <n v="13"/>
    <n v="35"/>
    <d v="1899-12-30T13:35:00"/>
    <s v="VN2522"/>
    <x v="5"/>
    <x v="0"/>
    <s v="REG"/>
    <s v="TXB"/>
    <x v="2"/>
  </r>
  <r>
    <x v="19"/>
    <s v="NS"/>
    <d v="2016-04-21T00:00:00"/>
    <d v="1899-12-30T12:45:00"/>
    <d v="1899-12-30T14:15:00"/>
    <x v="2"/>
    <n v="167"/>
    <n v="7"/>
    <n v="13"/>
    <n v="37"/>
    <d v="1899-12-30T13:37:00"/>
    <s v="XB8420"/>
    <x v="3"/>
    <x v="0"/>
    <s v="REG"/>
    <s v="TXB"/>
    <x v="0"/>
  </r>
  <r>
    <x v="19"/>
    <s v="NS"/>
    <d v="2016-04-21T00:00:00"/>
    <d v="1899-12-30T12:45:00"/>
    <d v="1899-12-30T14:15:00"/>
    <x v="2"/>
    <n v="167"/>
    <n v="8"/>
    <n v="13"/>
    <n v="38"/>
    <d v="1899-12-30T13:38:00"/>
    <s v="YG1307"/>
    <x v="3"/>
    <x v="0"/>
    <s v="REG"/>
    <s v="TXB"/>
    <x v="0"/>
  </r>
  <r>
    <x v="19"/>
    <s v="NS"/>
    <d v="2016-04-21T00:00:00"/>
    <d v="1899-12-30T12:45:00"/>
    <d v="1899-12-30T14:15:00"/>
    <x v="2"/>
    <n v="167"/>
    <n v="9"/>
    <n v="13"/>
    <n v="40"/>
    <d v="1899-12-30T13:40:00"/>
    <s v="ZS5555"/>
    <x v="5"/>
    <x v="0"/>
    <s v="REG"/>
    <s v="TXB"/>
    <x v="0"/>
  </r>
  <r>
    <x v="19"/>
    <s v="NS"/>
    <d v="2016-04-21T00:00:00"/>
    <d v="1899-12-30T12:45:00"/>
    <d v="1899-12-30T14:15:00"/>
    <x v="2"/>
    <n v="167"/>
    <n v="10"/>
    <n v="13"/>
    <n v="41"/>
    <d v="1899-12-30T13:41:00"/>
    <s v="PV7430"/>
    <x v="8"/>
    <x v="0"/>
    <s v="REG"/>
    <s v="TXB"/>
    <x v="0"/>
  </r>
  <r>
    <x v="19"/>
    <s v="NS"/>
    <d v="2016-04-21T00:00:00"/>
    <d v="1899-12-30T12:45:00"/>
    <d v="1899-12-30T14:15:00"/>
    <x v="2"/>
    <n v="167"/>
    <n v="11"/>
    <n v="13"/>
    <n v="43"/>
    <d v="1899-12-30T13:43:00"/>
    <s v="VX5217"/>
    <x v="15"/>
    <x v="0"/>
    <s v="REG"/>
    <s v="TXB"/>
    <x v="0"/>
  </r>
  <r>
    <x v="19"/>
    <s v="NS"/>
    <d v="2016-04-21T00:00:00"/>
    <d v="1899-12-30T12:45:00"/>
    <d v="1899-12-30T14:15:00"/>
    <x v="2"/>
    <n v="167"/>
    <n v="12"/>
    <n v="13"/>
    <n v="44"/>
    <d v="1899-12-30T13:44:00"/>
    <s v="RK3458"/>
    <x v="7"/>
    <x v="0"/>
    <s v="REG"/>
    <s v="TXB"/>
    <x v="0"/>
  </r>
  <r>
    <x v="19"/>
    <s v="NS"/>
    <d v="2016-04-21T00:00:00"/>
    <d v="1899-12-30T12:45:00"/>
    <d v="1899-12-30T14:15:00"/>
    <x v="2"/>
    <n v="167"/>
    <n v="13"/>
    <n v="13"/>
    <n v="46"/>
    <d v="1899-12-30T13:46:00"/>
    <s v="XG1239"/>
    <x v="7"/>
    <x v="0"/>
    <s v="REG"/>
    <s v="TXB"/>
    <x v="0"/>
  </r>
  <r>
    <x v="19"/>
    <s v="NS"/>
    <d v="2016-04-21T00:00:00"/>
    <d v="1899-12-30T12:45:00"/>
    <d v="1899-12-30T14:15:00"/>
    <x v="2"/>
    <n v="167"/>
    <n v="14"/>
    <n v="13"/>
    <n v="46"/>
    <d v="1899-12-30T13:46:00"/>
    <s v="VC8078"/>
    <x v="3"/>
    <x v="0"/>
    <s v="REG"/>
    <s v="TXB"/>
    <x v="0"/>
  </r>
  <r>
    <x v="19"/>
    <s v="NS"/>
    <d v="2016-04-21T00:00:00"/>
    <d v="1899-12-30T12:45:00"/>
    <d v="1899-12-30T14:15:00"/>
    <x v="2"/>
    <n v="167"/>
    <n v="15"/>
    <n v="13"/>
    <n v="50"/>
    <d v="1899-12-30T13:50:00"/>
    <s v="VE6184"/>
    <x v="8"/>
    <x v="0"/>
    <s v="REG"/>
    <s v="TXB"/>
    <x v="0"/>
  </r>
  <r>
    <x v="19"/>
    <s v="NS"/>
    <d v="2016-04-21T00:00:00"/>
    <d v="1899-12-30T12:45:00"/>
    <d v="1899-12-30T14:15:00"/>
    <x v="2"/>
    <n v="167"/>
    <n v="16"/>
    <n v="13"/>
    <n v="52"/>
    <d v="1899-12-30T13:52:00"/>
    <s v="XH4868"/>
    <x v="5"/>
    <x v="0"/>
    <s v="REG"/>
    <s v="TXB"/>
    <x v="2"/>
  </r>
  <r>
    <x v="19"/>
    <s v="NS"/>
    <d v="2016-04-21T00:00:00"/>
    <d v="1899-12-30T12:45:00"/>
    <d v="1899-12-30T14:15:00"/>
    <x v="2"/>
    <n v="167"/>
    <n v="17"/>
    <n v="13"/>
    <n v="54"/>
    <d v="1899-12-30T13:54:00"/>
    <s v="YY1108"/>
    <x v="3"/>
    <x v="0"/>
    <s v="REG"/>
    <s v="TXB"/>
    <x v="2"/>
  </r>
  <r>
    <x v="19"/>
    <s v="NS"/>
    <d v="2016-04-21T00:00:00"/>
    <d v="1899-12-30T12:45:00"/>
    <d v="1899-12-30T14:15:00"/>
    <x v="2"/>
    <n v="167"/>
    <n v="18"/>
    <n v="13"/>
    <n v="56"/>
    <d v="1899-12-30T13:56:00"/>
    <s v="XV2271"/>
    <x v="8"/>
    <x v="0"/>
    <s v="REG"/>
    <s v="TXB"/>
    <x v="0"/>
  </r>
  <r>
    <x v="19"/>
    <s v="NS"/>
    <d v="2016-04-21T00:00:00"/>
    <d v="1899-12-30T12:45:00"/>
    <d v="1899-12-30T14:15:00"/>
    <x v="2"/>
    <n v="167"/>
    <n v="19"/>
    <n v="13"/>
    <n v="57"/>
    <d v="1899-12-30T13:57:00"/>
    <s v="XF4231"/>
    <x v="3"/>
    <x v="0"/>
    <s v="REG"/>
    <s v="TXB"/>
    <x v="2"/>
  </r>
  <r>
    <x v="19"/>
    <s v="NS"/>
    <d v="2016-04-21T00:00:00"/>
    <d v="1899-12-30T12:45:00"/>
    <d v="1899-12-30T14:15:00"/>
    <x v="2"/>
    <n v="167"/>
    <n v="20"/>
    <n v="13"/>
    <n v="59"/>
    <d v="1899-12-30T13:59:00"/>
    <s v="YC9401"/>
    <x v="7"/>
    <x v="0"/>
    <s v="REG"/>
    <s v="TXB"/>
    <x v="0"/>
  </r>
  <r>
    <x v="19"/>
    <s v="NS"/>
    <d v="2016-04-21T00:00:00"/>
    <d v="1899-12-30T12:45:00"/>
    <d v="1899-12-30T14:15:00"/>
    <x v="2"/>
    <n v="167"/>
    <n v="21"/>
    <n v="14"/>
    <n v="1"/>
    <d v="1899-12-30T14:01:00"/>
    <s v="RR1054"/>
    <x v="7"/>
    <x v="0"/>
    <s v="REG"/>
    <s v="TXB"/>
    <x v="2"/>
  </r>
  <r>
    <x v="19"/>
    <s v="NS"/>
    <d v="2016-04-21T00:00:00"/>
    <d v="1899-12-30T12:45:00"/>
    <d v="1899-12-30T14:15:00"/>
    <x v="2"/>
    <n v="167"/>
    <n v="22"/>
    <n v="14"/>
    <n v="2"/>
    <d v="1899-12-30T14:02:00"/>
    <s v="CWVJ13"/>
    <x v="15"/>
    <x v="0"/>
    <s v="REG"/>
    <s v="TXB"/>
    <x v="2"/>
  </r>
  <r>
    <x v="19"/>
    <s v="NS"/>
    <d v="2016-04-21T00:00:00"/>
    <d v="1899-12-30T12:45:00"/>
    <d v="1899-12-30T14:15:00"/>
    <x v="2"/>
    <n v="167"/>
    <n v="23"/>
    <n v="14"/>
    <n v="2"/>
    <d v="1899-12-30T14:02:00"/>
    <s v="XJ1623"/>
    <x v="15"/>
    <x v="0"/>
    <s v="REG"/>
    <s v="TXB"/>
    <x v="2"/>
  </r>
  <r>
    <x v="19"/>
    <s v="NS"/>
    <d v="2016-04-21T00:00:00"/>
    <d v="1899-12-30T12:45:00"/>
    <d v="1899-12-30T14:15:00"/>
    <x v="2"/>
    <n v="167"/>
    <n v="24"/>
    <n v="14"/>
    <n v="3"/>
    <d v="1899-12-30T14:03:00"/>
    <s v="YZ7798"/>
    <x v="3"/>
    <x v="0"/>
    <s v="REG"/>
    <s v="TXB"/>
    <x v="2"/>
  </r>
  <r>
    <x v="19"/>
    <s v="NS"/>
    <d v="2016-04-21T00:00:00"/>
    <d v="1899-12-30T12:45:00"/>
    <d v="1899-12-30T14:15:00"/>
    <x v="2"/>
    <n v="167"/>
    <n v="25"/>
    <n v="14"/>
    <n v="4"/>
    <d v="1899-12-30T14:04:00"/>
    <s v="V1316"/>
    <x v="3"/>
    <x v="0"/>
    <s v="REG"/>
    <s v="TXB"/>
    <x v="0"/>
  </r>
  <r>
    <x v="19"/>
    <s v="NS"/>
    <d v="2016-04-21T00:00:00"/>
    <d v="1899-12-30T12:45:00"/>
    <d v="1899-12-30T14:15:00"/>
    <x v="2"/>
    <n v="167"/>
    <n v="26"/>
    <n v="14"/>
    <n v="6"/>
    <d v="1899-12-30T14:06:00"/>
    <s v="VU3394"/>
    <x v="7"/>
    <x v="0"/>
    <s v="REG"/>
    <s v="TXB"/>
    <x v="1"/>
  </r>
  <r>
    <x v="19"/>
    <s v="NS"/>
    <d v="2016-04-21T00:00:00"/>
    <d v="1899-12-30T12:45:00"/>
    <d v="1899-12-30T14:15:00"/>
    <x v="2"/>
    <n v="167"/>
    <n v="27"/>
    <n v="14"/>
    <n v="9"/>
    <d v="1899-12-30T14:09:00"/>
    <s v="WK1812"/>
    <x v="5"/>
    <x v="0"/>
    <s v="REG"/>
    <s v="TXB"/>
    <x v="0"/>
  </r>
  <r>
    <x v="19"/>
    <s v="NS"/>
    <d v="2016-04-21T00:00:00"/>
    <d v="1899-12-30T12:45:00"/>
    <d v="1899-12-30T14:15:00"/>
    <x v="2"/>
    <n v="167"/>
    <n v="28"/>
    <n v="14"/>
    <n v="13"/>
    <d v="1899-12-30T14:13:00"/>
    <s v="CYWK17"/>
    <x v="3"/>
    <x v="0"/>
    <s v="REG"/>
    <s v="TXB"/>
    <x v="1"/>
  </r>
  <r>
    <x v="19"/>
    <s v="NS"/>
    <d v="2016-04-21T00:00:00"/>
    <d v="1899-12-30T12:45:00"/>
    <d v="1899-12-30T14:15:00"/>
    <x v="2"/>
    <n v="167"/>
    <n v="29"/>
    <n v="14"/>
    <n v="15"/>
    <d v="1899-12-30T14:15:00"/>
    <s v="UK8313"/>
    <x v="15"/>
    <x v="0"/>
    <s v="REG"/>
    <s v="TXB"/>
    <x v="0"/>
  </r>
  <r>
    <x v="19"/>
    <s v="NS"/>
    <d v="2016-04-21T00:00:00"/>
    <d v="1899-12-30T17:45:00"/>
    <d v="1899-12-30T19:15:00"/>
    <x v="3"/>
    <n v="168"/>
    <n v="1"/>
    <n v="17"/>
    <n v="46"/>
    <d v="1899-12-30T17:46:00"/>
    <s v="XF4231"/>
    <x v="3"/>
    <x v="0"/>
    <s v="REG"/>
    <s v="TXB"/>
    <x v="0"/>
  </r>
  <r>
    <x v="19"/>
    <s v="NS"/>
    <d v="2016-04-21T00:00:00"/>
    <d v="1899-12-30T17:45:00"/>
    <d v="1899-12-30T19:15:00"/>
    <x v="3"/>
    <n v="168"/>
    <n v="2"/>
    <n v="17"/>
    <n v="46"/>
    <d v="1899-12-30T17:46:00"/>
    <s v="YZ7798"/>
    <x v="7"/>
    <x v="0"/>
    <s v="REG"/>
    <s v="TXB"/>
    <x v="2"/>
  </r>
  <r>
    <x v="19"/>
    <s v="NS"/>
    <d v="2016-04-21T00:00:00"/>
    <d v="1899-12-30T17:45:00"/>
    <d v="1899-12-30T19:15:00"/>
    <x v="3"/>
    <n v="168"/>
    <n v="3"/>
    <n v="17"/>
    <n v="51"/>
    <d v="1899-12-30T17:51:00"/>
    <s v="VH2184"/>
    <x v="15"/>
    <x v="0"/>
    <s v="REG"/>
    <s v="TXB"/>
    <x v="2"/>
  </r>
  <r>
    <x v="19"/>
    <s v="NS"/>
    <d v="2016-04-21T00:00:00"/>
    <d v="1899-12-30T17:45:00"/>
    <d v="1899-12-30T19:15:00"/>
    <x v="3"/>
    <n v="168"/>
    <n v="4"/>
    <n v="17"/>
    <n v="55"/>
    <d v="1899-12-30T17:55:00"/>
    <s v="SZ5919"/>
    <x v="3"/>
    <x v="0"/>
    <s v="REG"/>
    <s v="TXB"/>
    <x v="0"/>
  </r>
  <r>
    <x v="19"/>
    <s v="NS"/>
    <d v="2016-04-21T00:00:00"/>
    <d v="1899-12-30T17:45:00"/>
    <d v="1899-12-30T19:15:00"/>
    <x v="3"/>
    <n v="168"/>
    <n v="5"/>
    <n v="18"/>
    <n v="1"/>
    <d v="1899-12-30T18:01:00"/>
    <s v="UF3913"/>
    <x v="5"/>
    <x v="0"/>
    <s v="REG"/>
    <s v="TXB"/>
    <x v="2"/>
  </r>
  <r>
    <x v="19"/>
    <s v="NS"/>
    <d v="2016-04-21T00:00:00"/>
    <d v="1899-12-30T17:45:00"/>
    <d v="1899-12-30T19:15:00"/>
    <x v="3"/>
    <n v="168"/>
    <n v="6"/>
    <n v="18"/>
    <n v="3"/>
    <d v="1899-12-30T18:03:00"/>
    <s v="VN2522"/>
    <x v="8"/>
    <x v="0"/>
    <s v="REG"/>
    <s v="TXB"/>
    <x v="0"/>
  </r>
  <r>
    <x v="19"/>
    <s v="NS"/>
    <d v="2016-04-21T00:00:00"/>
    <d v="1899-12-30T17:45:00"/>
    <d v="1899-12-30T19:15:00"/>
    <x v="3"/>
    <n v="168"/>
    <n v="7"/>
    <n v="18"/>
    <n v="3"/>
    <d v="1899-12-30T18:03:00"/>
    <s v="VV1316"/>
    <x v="7"/>
    <x v="0"/>
    <s v="REG"/>
    <s v="TXB"/>
    <x v="0"/>
  </r>
  <r>
    <x v="19"/>
    <s v="NS"/>
    <d v="2016-04-21T00:00:00"/>
    <d v="1899-12-30T17:45:00"/>
    <d v="1899-12-30T19:15:00"/>
    <x v="3"/>
    <n v="168"/>
    <n v="8"/>
    <n v="18"/>
    <n v="5"/>
    <d v="1899-12-30T18:05:00"/>
    <s v="VC7366"/>
    <x v="3"/>
    <x v="0"/>
    <s v="REG"/>
    <s v="TXB"/>
    <x v="0"/>
  </r>
  <r>
    <x v="19"/>
    <s v="NS"/>
    <d v="2016-04-21T00:00:00"/>
    <d v="1899-12-30T17:45:00"/>
    <d v="1899-12-30T19:15:00"/>
    <x v="3"/>
    <n v="168"/>
    <n v="9"/>
    <n v="18"/>
    <n v="13"/>
    <d v="1899-12-30T18:13:00"/>
    <s v="YK3967"/>
    <x v="3"/>
    <x v="0"/>
    <s v="REG"/>
    <s v="TXB"/>
    <x v="0"/>
  </r>
  <r>
    <x v="19"/>
    <s v="NS"/>
    <d v="2016-04-21T00:00:00"/>
    <d v="1899-12-30T17:45:00"/>
    <d v="1899-12-30T19:15:00"/>
    <x v="3"/>
    <n v="168"/>
    <n v="10"/>
    <n v="18"/>
    <n v="15"/>
    <d v="1899-12-30T18:15:00"/>
    <s v="WK1812"/>
    <x v="8"/>
    <x v="0"/>
    <s v="REG"/>
    <s v="TXB"/>
    <x v="0"/>
  </r>
  <r>
    <x v="19"/>
    <s v="NS"/>
    <d v="2016-04-21T00:00:00"/>
    <d v="1899-12-30T17:45:00"/>
    <d v="1899-12-30T19:15:00"/>
    <x v="3"/>
    <n v="168"/>
    <n v="11"/>
    <n v="18"/>
    <n v="17"/>
    <d v="1899-12-30T18:17:00"/>
    <s v="XF3925"/>
    <x v="7"/>
    <x v="0"/>
    <s v="REG"/>
    <s v="TXB"/>
    <x v="0"/>
  </r>
  <r>
    <x v="19"/>
    <s v="NS"/>
    <d v="2016-04-21T00:00:00"/>
    <d v="1899-12-30T17:45:00"/>
    <d v="1899-12-30T19:15:00"/>
    <x v="3"/>
    <n v="168"/>
    <n v="12"/>
    <n v="18"/>
    <n v="19"/>
    <d v="1899-12-30T18:19:00"/>
    <s v="YA5832"/>
    <x v="15"/>
    <x v="0"/>
    <s v="REG"/>
    <s v="TXB"/>
    <x v="2"/>
  </r>
  <r>
    <x v="19"/>
    <s v="NS"/>
    <d v="2016-04-21T00:00:00"/>
    <d v="1899-12-30T17:45:00"/>
    <d v="1899-12-30T19:15:00"/>
    <x v="3"/>
    <n v="168"/>
    <n v="13"/>
    <n v="18"/>
    <n v="20"/>
    <d v="1899-12-30T18:20:00"/>
    <s v="VU3392"/>
    <x v="7"/>
    <x v="0"/>
    <s v="REG"/>
    <s v="TXB"/>
    <x v="2"/>
  </r>
  <r>
    <x v="19"/>
    <s v="NS"/>
    <d v="2016-04-21T00:00:00"/>
    <d v="1899-12-30T17:45:00"/>
    <d v="1899-12-30T19:15:00"/>
    <x v="3"/>
    <n v="168"/>
    <n v="14"/>
    <n v="18"/>
    <n v="21"/>
    <d v="1899-12-30T18:21:00"/>
    <s v="VS4626"/>
    <x v="5"/>
    <x v="0"/>
    <s v="REG"/>
    <s v="TXB"/>
    <x v="0"/>
  </r>
  <r>
    <x v="19"/>
    <s v="NS"/>
    <d v="2016-04-21T00:00:00"/>
    <d v="1899-12-30T17:45:00"/>
    <d v="1899-12-30T19:15:00"/>
    <x v="3"/>
    <n v="168"/>
    <n v="15"/>
    <n v="18"/>
    <n v="22"/>
    <d v="1899-12-30T18:22:00"/>
    <s v="XV9219"/>
    <x v="8"/>
    <x v="0"/>
    <s v="REG"/>
    <s v="TXB"/>
    <x v="0"/>
  </r>
  <r>
    <x v="19"/>
    <s v="NS"/>
    <d v="2016-04-21T00:00:00"/>
    <d v="1899-12-30T17:45:00"/>
    <d v="1899-12-30T19:15:00"/>
    <x v="3"/>
    <n v="168"/>
    <n v="16"/>
    <n v="18"/>
    <n v="30"/>
    <d v="1899-12-30T18:30:00"/>
    <s v="WF1171"/>
    <x v="5"/>
    <x v="0"/>
    <s v="REG"/>
    <s v="TXB"/>
    <x v="0"/>
  </r>
  <r>
    <x v="19"/>
    <s v="NS"/>
    <d v="2016-04-21T00:00:00"/>
    <d v="1899-12-30T17:45:00"/>
    <d v="1899-12-30T19:15:00"/>
    <x v="3"/>
    <n v="168"/>
    <n v="17"/>
    <n v="18"/>
    <n v="30"/>
    <d v="1899-12-30T18:30:00"/>
    <s v="XR8824"/>
    <x v="3"/>
    <x v="0"/>
    <s v="REG"/>
    <s v="TXB"/>
    <x v="0"/>
  </r>
  <r>
    <x v="19"/>
    <s v="NS"/>
    <d v="2016-04-21T00:00:00"/>
    <d v="1899-12-30T17:45:00"/>
    <d v="1899-12-30T19:15:00"/>
    <x v="3"/>
    <n v="168"/>
    <n v="18"/>
    <n v="18"/>
    <n v="34"/>
    <d v="1899-12-30T18:34:00"/>
    <s v="XX7658"/>
    <x v="7"/>
    <x v="0"/>
    <s v="REG"/>
    <s v="TXB"/>
    <x v="2"/>
  </r>
  <r>
    <x v="19"/>
    <s v="NS"/>
    <d v="2016-04-21T00:00:00"/>
    <d v="1899-12-30T17:45:00"/>
    <d v="1899-12-30T19:15:00"/>
    <x v="3"/>
    <n v="168"/>
    <n v="19"/>
    <n v="18"/>
    <n v="35"/>
    <d v="1899-12-30T18:35:00"/>
    <s v="UH7857"/>
    <x v="7"/>
    <x v="0"/>
    <s v="REG"/>
    <s v="TXB"/>
    <x v="2"/>
  </r>
  <r>
    <x v="19"/>
    <s v="NS"/>
    <d v="2016-04-21T00:00:00"/>
    <d v="1899-12-30T17:45:00"/>
    <d v="1899-12-30T19:15:00"/>
    <x v="3"/>
    <n v="168"/>
    <n v="20"/>
    <n v="18"/>
    <n v="39"/>
    <d v="1899-12-30T18:39:00"/>
    <s v="VX2692"/>
    <x v="8"/>
    <x v="0"/>
    <s v="REG"/>
    <s v="TXB"/>
    <x v="1"/>
  </r>
  <r>
    <x v="19"/>
    <s v="NS"/>
    <d v="2016-04-21T00:00:00"/>
    <d v="1899-12-30T17:45:00"/>
    <d v="1899-12-30T19:15:00"/>
    <x v="3"/>
    <n v="168"/>
    <n v="21"/>
    <n v="18"/>
    <n v="40"/>
    <d v="1899-12-30T18:40:00"/>
    <s v="UJ7589"/>
    <x v="5"/>
    <x v="0"/>
    <s v="REG"/>
    <s v="TXB"/>
    <x v="0"/>
  </r>
  <r>
    <x v="19"/>
    <s v="NS"/>
    <d v="2016-04-21T00:00:00"/>
    <d v="1899-12-30T17:45:00"/>
    <d v="1899-12-30T19:15:00"/>
    <x v="3"/>
    <n v="168"/>
    <n v="22"/>
    <n v="18"/>
    <n v="44"/>
    <d v="1899-12-30T18:44:00"/>
    <s v="VY7726"/>
    <x v="3"/>
    <x v="0"/>
    <s v="REG"/>
    <s v="TXB"/>
    <x v="0"/>
  </r>
  <r>
    <x v="19"/>
    <s v="NS"/>
    <d v="2016-04-21T00:00:00"/>
    <d v="1899-12-30T17:45:00"/>
    <d v="1899-12-30T19:15:00"/>
    <x v="3"/>
    <n v="168"/>
    <n v="23"/>
    <n v="18"/>
    <n v="49"/>
    <d v="1899-12-30T18:49:00"/>
    <s v="RV9007"/>
    <x v="7"/>
    <x v="0"/>
    <s v="REG"/>
    <s v="TXB"/>
    <x v="0"/>
  </r>
  <r>
    <x v="19"/>
    <s v="NS"/>
    <d v="2016-04-21T00:00:00"/>
    <d v="1899-12-30T17:45:00"/>
    <d v="1899-12-30T19:15:00"/>
    <x v="3"/>
    <n v="168"/>
    <n v="24"/>
    <n v="18"/>
    <n v="50"/>
    <d v="1899-12-30T18:50:00"/>
    <s v="WH8296"/>
    <x v="8"/>
    <x v="0"/>
    <s v="REG"/>
    <s v="TXB"/>
    <x v="0"/>
  </r>
  <r>
    <x v="19"/>
    <s v="NS"/>
    <d v="2016-04-21T00:00:00"/>
    <d v="1899-12-30T17:45:00"/>
    <d v="1899-12-30T19:15:00"/>
    <x v="3"/>
    <n v="168"/>
    <n v="25"/>
    <n v="18"/>
    <n v="51"/>
    <d v="1899-12-30T18:51:00"/>
    <s v="UN2927"/>
    <x v="8"/>
    <x v="0"/>
    <s v="REG"/>
    <s v="TXB"/>
    <x v="2"/>
  </r>
  <r>
    <x v="19"/>
    <s v="NS"/>
    <d v="2016-04-21T00:00:00"/>
    <d v="1899-12-30T17:45:00"/>
    <d v="1899-12-30T19:15:00"/>
    <x v="3"/>
    <n v="168"/>
    <n v="26"/>
    <n v="18"/>
    <n v="52"/>
    <d v="1899-12-30T18:52:00"/>
    <s v="VE2909"/>
    <x v="3"/>
    <x v="0"/>
    <s v="REG"/>
    <s v="TXB"/>
    <x v="2"/>
  </r>
  <r>
    <x v="19"/>
    <s v="NS"/>
    <d v="2016-04-21T00:00:00"/>
    <d v="1899-12-30T17:45:00"/>
    <d v="1899-12-30T19:15:00"/>
    <x v="3"/>
    <n v="168"/>
    <n v="27"/>
    <n v="18"/>
    <n v="57"/>
    <d v="1899-12-30T18:57:00"/>
    <s v="ZS5445"/>
    <x v="8"/>
    <x v="0"/>
    <s v="REG"/>
    <s v="TXB"/>
    <x v="2"/>
  </r>
  <r>
    <x v="19"/>
    <s v="NS"/>
    <d v="2016-04-21T00:00:00"/>
    <d v="1899-12-30T17:45:00"/>
    <d v="1899-12-30T19:15:00"/>
    <x v="3"/>
    <n v="168"/>
    <n v="28"/>
    <n v="18"/>
    <n v="58"/>
    <d v="1899-12-30T18:58:00"/>
    <s v="CXPR46"/>
    <x v="3"/>
    <x v="0"/>
    <s v="REG"/>
    <s v="TXB"/>
    <x v="2"/>
  </r>
  <r>
    <x v="19"/>
    <s v="NS"/>
    <d v="2016-04-21T00:00:00"/>
    <d v="1899-12-30T17:45:00"/>
    <d v="1899-12-30T19:15:00"/>
    <x v="3"/>
    <n v="168"/>
    <n v="29"/>
    <n v="19"/>
    <n v="7"/>
    <d v="1899-12-30T19:07:00"/>
    <s v="FTPD97"/>
    <x v="7"/>
    <x v="0"/>
    <s v="REG"/>
    <s v="TXB"/>
    <x v="2"/>
  </r>
  <r>
    <x v="19"/>
    <s v="NS"/>
    <d v="2016-04-21T00:00:00"/>
    <d v="1899-12-30T17:45:00"/>
    <d v="1899-12-30T19:15:00"/>
    <x v="3"/>
    <n v="168"/>
    <n v="30"/>
    <n v="19"/>
    <n v="7"/>
    <d v="1899-12-30T19:07:00"/>
    <s v="XN7613"/>
    <x v="5"/>
    <x v="0"/>
    <s v="REG"/>
    <s v="TXB"/>
    <x v="2"/>
  </r>
  <r>
    <x v="19"/>
    <s v="NS"/>
    <d v="2016-04-21T00:00:00"/>
    <d v="1899-12-30T17:45:00"/>
    <d v="1899-12-30T19:15:00"/>
    <x v="3"/>
    <n v="169"/>
    <n v="1"/>
    <n v="19"/>
    <n v="8"/>
    <d v="1899-12-30T19:08:00"/>
    <s v="ZN8979"/>
    <x v="15"/>
    <x v="0"/>
    <s v="REG"/>
    <s v="TXB"/>
    <x v="2"/>
  </r>
  <r>
    <x v="19"/>
    <s v="NS"/>
    <d v="2016-04-21T00:00:00"/>
    <d v="1899-12-30T17:45:00"/>
    <d v="1899-12-30T19:15:00"/>
    <x v="3"/>
    <n v="169"/>
    <n v="2"/>
    <n v="19"/>
    <n v="13"/>
    <d v="1899-12-30T19:13:00"/>
    <s v="VU7273"/>
    <x v="8"/>
    <x v="0"/>
    <s v="REG"/>
    <s v="TXB"/>
    <x v="2"/>
  </r>
  <r>
    <x v="19"/>
    <s v="NS"/>
    <d v="2016-04-21T00:00:00"/>
    <d v="1899-12-30T17:45:00"/>
    <d v="1899-12-30T19:15:00"/>
    <x v="3"/>
    <n v="169"/>
    <n v="3"/>
    <n v="19"/>
    <n v="14"/>
    <d v="1899-12-30T19:14:00"/>
    <s v="SD3207"/>
    <x v="7"/>
    <x v="0"/>
    <s v="REG"/>
    <s v="TXB"/>
    <x v="2"/>
  </r>
  <r>
    <x v="20"/>
    <s v="NS"/>
    <d v="2019-04-19T00:00:00"/>
    <d v="1899-12-30T07:15:00"/>
    <d v="1899-12-30T08:45:00"/>
    <x v="0"/>
    <n v="170"/>
    <n v="1"/>
    <n v="7"/>
    <n v="15"/>
    <d v="1899-12-30T07:15:00"/>
    <s v="XG1221"/>
    <x v="43"/>
    <x v="1"/>
    <m/>
    <s v="TXB"/>
    <x v="2"/>
  </r>
  <r>
    <x v="20"/>
    <s v="NS"/>
    <d v="2019-04-19T00:00:00"/>
    <d v="1899-12-30T07:15:00"/>
    <d v="1899-12-30T08:45:00"/>
    <x v="0"/>
    <n v="170"/>
    <n v="2"/>
    <n v="7"/>
    <n v="15"/>
    <d v="1899-12-30T07:15:00"/>
    <s v="DP2334"/>
    <x v="1"/>
    <x v="0"/>
    <m/>
    <s v="TXB"/>
    <x v="2"/>
  </r>
  <r>
    <x v="20"/>
    <s v="NS"/>
    <d v="2019-04-19T00:00:00"/>
    <d v="1899-12-30T07:15:00"/>
    <d v="1899-12-30T08:45:00"/>
    <x v="0"/>
    <n v="170"/>
    <n v="3"/>
    <n v="7"/>
    <n v="22"/>
    <d v="1899-12-30T07:22:00"/>
    <s v="FXZX84"/>
    <x v="1"/>
    <x v="0"/>
    <m/>
    <s v="TXB"/>
    <x v="2"/>
  </r>
  <r>
    <x v="20"/>
    <s v="NS"/>
    <d v="2019-04-19T00:00:00"/>
    <d v="1899-12-30T07:15:00"/>
    <d v="1899-12-30T08:45:00"/>
    <x v="0"/>
    <n v="170"/>
    <n v="4"/>
    <n v="7"/>
    <n v="25"/>
    <d v="1899-12-30T07:25:00"/>
    <s v="UH55"/>
    <x v="43"/>
    <x v="1"/>
    <m/>
    <s v="TXB"/>
    <x v="0"/>
  </r>
  <r>
    <x v="20"/>
    <s v="NS"/>
    <d v="2019-04-19T00:00:00"/>
    <d v="1899-12-30T07:15:00"/>
    <d v="1899-12-30T08:45:00"/>
    <x v="0"/>
    <n v="170"/>
    <n v="5"/>
    <n v="7"/>
    <n v="25"/>
    <d v="1899-12-30T07:25:00"/>
    <s v="RW5141"/>
    <x v="1"/>
    <x v="0"/>
    <m/>
    <s v="TXB"/>
    <x v="2"/>
  </r>
  <r>
    <x v="20"/>
    <s v="NS"/>
    <d v="2019-04-19T00:00:00"/>
    <d v="1899-12-30T07:15:00"/>
    <d v="1899-12-30T08:45:00"/>
    <x v="0"/>
    <n v="170"/>
    <n v="6"/>
    <n v="7"/>
    <n v="33"/>
    <d v="1899-12-30T07:33:00"/>
    <s v="YP3754"/>
    <x v="1"/>
    <x v="0"/>
    <m/>
    <s v="TXB"/>
    <x v="2"/>
  </r>
  <r>
    <x v="20"/>
    <s v="NS"/>
    <d v="2019-04-19T00:00:00"/>
    <d v="1899-12-30T07:15:00"/>
    <d v="1899-12-30T08:45:00"/>
    <x v="0"/>
    <n v="170"/>
    <n v="7"/>
    <n v="7"/>
    <n v="38"/>
    <d v="1899-12-30T07:38:00"/>
    <s v="FYCC32"/>
    <x v="32"/>
    <x v="0"/>
    <m/>
    <s v="TXB"/>
    <x v="3"/>
  </r>
  <r>
    <x v="20"/>
    <s v="NS"/>
    <d v="2019-04-19T00:00:00"/>
    <d v="1899-12-30T07:15:00"/>
    <d v="1899-12-30T08:45:00"/>
    <x v="0"/>
    <n v="170"/>
    <n v="8"/>
    <n v="7"/>
    <n v="40"/>
    <d v="1899-12-30T07:40:00"/>
    <s v="XJ6810"/>
    <x v="1"/>
    <x v="0"/>
    <m/>
    <s v="TXB"/>
    <x v="2"/>
  </r>
  <r>
    <x v="20"/>
    <s v="NS"/>
    <d v="2019-04-19T00:00:00"/>
    <d v="1899-12-30T07:15:00"/>
    <d v="1899-12-30T08:45:00"/>
    <x v="0"/>
    <n v="170"/>
    <n v="9"/>
    <n v="7"/>
    <n v="44"/>
    <d v="1899-12-30T07:44:00"/>
    <s v="TJ3256"/>
    <x v="43"/>
    <x v="1"/>
    <m/>
    <s v="TXB"/>
    <x v="2"/>
  </r>
  <r>
    <x v="20"/>
    <s v="NS"/>
    <d v="2019-04-19T00:00:00"/>
    <d v="1899-12-30T07:15:00"/>
    <d v="1899-12-30T08:45:00"/>
    <x v="0"/>
    <n v="170"/>
    <n v="10"/>
    <n v="7"/>
    <n v="45"/>
    <d v="1899-12-30T07:45:00"/>
    <s v="XH4866"/>
    <x v="32"/>
    <x v="0"/>
    <m/>
    <s v="TXB"/>
    <x v="2"/>
  </r>
  <r>
    <x v="20"/>
    <s v="NS"/>
    <d v="2019-04-19T00:00:00"/>
    <d v="1899-12-30T07:15:00"/>
    <d v="1899-12-30T08:45:00"/>
    <x v="0"/>
    <n v="170"/>
    <n v="11"/>
    <n v="7"/>
    <n v="50"/>
    <d v="1899-12-30T07:50:00"/>
    <s v="TJ9630"/>
    <x v="1"/>
    <x v="0"/>
    <m/>
    <s v="TXB"/>
    <x v="2"/>
  </r>
  <r>
    <x v="20"/>
    <s v="NS"/>
    <d v="2019-04-19T00:00:00"/>
    <d v="1899-12-30T07:15:00"/>
    <d v="1899-12-30T08:45:00"/>
    <x v="0"/>
    <n v="170"/>
    <n v="12"/>
    <n v="7"/>
    <n v="50"/>
    <d v="1899-12-30T07:50:00"/>
    <s v="UJ3691"/>
    <x v="32"/>
    <x v="0"/>
    <m/>
    <s v="TXB"/>
    <x v="2"/>
  </r>
  <r>
    <x v="20"/>
    <s v="NS"/>
    <d v="2019-04-19T00:00:00"/>
    <d v="1899-12-30T07:15:00"/>
    <d v="1899-12-30T08:45:00"/>
    <x v="0"/>
    <n v="170"/>
    <n v="13"/>
    <n v="7"/>
    <n v="52"/>
    <d v="1899-12-30T07:52:00"/>
    <s v="VX8865"/>
    <x v="32"/>
    <x v="0"/>
    <m/>
    <s v="TXB"/>
    <x v="2"/>
  </r>
  <r>
    <x v="20"/>
    <s v="NS"/>
    <d v="2019-04-19T00:00:00"/>
    <d v="1899-12-30T07:15:00"/>
    <d v="1899-12-30T08:45:00"/>
    <x v="0"/>
    <n v="170"/>
    <n v="14"/>
    <n v="7"/>
    <n v="55"/>
    <d v="1899-12-30T07:55:00"/>
    <s v="HDKP85"/>
    <x v="1"/>
    <x v="0"/>
    <m/>
    <s v="TXB"/>
    <x v="2"/>
  </r>
  <r>
    <x v="20"/>
    <s v="NS"/>
    <d v="2019-04-19T00:00:00"/>
    <d v="1899-12-30T07:15:00"/>
    <d v="1899-12-30T08:45:00"/>
    <x v="0"/>
    <n v="170"/>
    <n v="15"/>
    <n v="7"/>
    <n v="56"/>
    <d v="1899-12-30T07:56:00"/>
    <s v="XL8775"/>
    <x v="43"/>
    <x v="1"/>
    <m/>
    <s v="TXB"/>
    <x v="2"/>
  </r>
  <r>
    <x v="20"/>
    <s v="NS"/>
    <d v="2019-04-19T00:00:00"/>
    <d v="1899-12-30T07:15:00"/>
    <d v="1899-12-30T08:45:00"/>
    <x v="0"/>
    <n v="170"/>
    <n v="16"/>
    <n v="7"/>
    <n v="58"/>
    <d v="1899-12-30T07:58:00"/>
    <s v="XG3050"/>
    <x v="26"/>
    <x v="0"/>
    <m/>
    <s v="TXB"/>
    <x v="2"/>
  </r>
  <r>
    <x v="20"/>
    <s v="NS"/>
    <d v="2019-04-19T00:00:00"/>
    <d v="1899-12-30T07:15:00"/>
    <d v="1899-12-30T08:45:00"/>
    <x v="0"/>
    <n v="170"/>
    <n v="17"/>
    <n v="7"/>
    <n v="59"/>
    <d v="1899-12-30T07:59:00"/>
    <s v="VA9468"/>
    <x v="32"/>
    <x v="0"/>
    <m/>
    <s v="TXB"/>
    <x v="2"/>
  </r>
  <r>
    <x v="20"/>
    <s v="NS"/>
    <d v="2019-04-19T00:00:00"/>
    <d v="1899-12-30T07:15:00"/>
    <d v="1899-12-30T08:45:00"/>
    <x v="0"/>
    <n v="170"/>
    <n v="18"/>
    <n v="8"/>
    <n v="0"/>
    <d v="1899-12-30T08:00:00"/>
    <s v="XL8615"/>
    <x v="1"/>
    <x v="0"/>
    <m/>
    <s v="TXB"/>
    <x v="2"/>
  </r>
  <r>
    <x v="20"/>
    <s v="NS"/>
    <d v="2019-04-19T00:00:00"/>
    <d v="1899-12-30T07:15:00"/>
    <d v="1899-12-30T08:45:00"/>
    <x v="0"/>
    <n v="170"/>
    <n v="19"/>
    <n v="8"/>
    <n v="0"/>
    <d v="1899-12-30T08:00:00"/>
    <s v="UY7741"/>
    <x v="32"/>
    <x v="0"/>
    <m/>
    <s v="TXB"/>
    <x v="2"/>
  </r>
  <r>
    <x v="20"/>
    <s v="NS"/>
    <d v="2019-04-19T00:00:00"/>
    <d v="1899-12-30T07:15:00"/>
    <d v="1899-12-30T08:45:00"/>
    <x v="0"/>
    <n v="170"/>
    <n v="20"/>
    <n v="8"/>
    <n v="4"/>
    <d v="1899-12-30T08:04:00"/>
    <s v="HKPG48"/>
    <x v="25"/>
    <x v="0"/>
    <m/>
    <s v="TXB"/>
    <x v="2"/>
  </r>
  <r>
    <x v="20"/>
    <s v="NS"/>
    <d v="2019-04-19T00:00:00"/>
    <d v="1899-12-30T07:15:00"/>
    <d v="1899-12-30T08:45:00"/>
    <x v="0"/>
    <n v="170"/>
    <n v="21"/>
    <n v="8"/>
    <n v="7"/>
    <d v="1899-12-30T08:07:00"/>
    <s v="XC4971"/>
    <x v="1"/>
    <x v="0"/>
    <m/>
    <s v="TXB"/>
    <x v="2"/>
  </r>
  <r>
    <x v="20"/>
    <s v="NS"/>
    <d v="2019-04-19T00:00:00"/>
    <d v="1899-12-30T07:15:00"/>
    <d v="1899-12-30T08:45:00"/>
    <x v="0"/>
    <n v="170"/>
    <n v="22"/>
    <n v="8"/>
    <n v="10"/>
    <d v="1899-12-30T08:10:00"/>
    <s v="XG8088"/>
    <x v="32"/>
    <x v="0"/>
    <m/>
    <s v="TXB"/>
    <x v="2"/>
  </r>
  <r>
    <x v="20"/>
    <s v="NS"/>
    <d v="2019-04-19T00:00:00"/>
    <d v="1899-12-30T07:15:00"/>
    <d v="1899-12-30T08:45:00"/>
    <x v="0"/>
    <n v="170"/>
    <n v="23"/>
    <n v="8"/>
    <n v="11"/>
    <d v="1899-12-30T08:11:00"/>
    <s v="YZ7082"/>
    <x v="43"/>
    <x v="1"/>
    <m/>
    <s v="TXB"/>
    <x v="0"/>
  </r>
  <r>
    <x v="20"/>
    <s v="NS"/>
    <d v="2019-04-19T00:00:00"/>
    <d v="1899-12-30T07:15:00"/>
    <d v="1899-12-30T08:45:00"/>
    <x v="0"/>
    <n v="170"/>
    <n v="24"/>
    <n v="8"/>
    <n v="12"/>
    <d v="1899-12-30T08:12:00"/>
    <s v="UP2343"/>
    <x v="1"/>
    <x v="0"/>
    <m/>
    <s v="TXB"/>
    <x v="2"/>
  </r>
  <r>
    <x v="20"/>
    <s v="NS"/>
    <d v="2019-04-19T00:00:00"/>
    <d v="1899-12-30T07:15:00"/>
    <d v="1899-12-30T08:45:00"/>
    <x v="0"/>
    <n v="170"/>
    <n v="25"/>
    <n v="8"/>
    <n v="13"/>
    <d v="1899-12-30T08:13:00"/>
    <s v="XH4889"/>
    <x v="26"/>
    <x v="0"/>
    <m/>
    <s v="TXB"/>
    <x v="3"/>
  </r>
  <r>
    <x v="20"/>
    <s v="NS"/>
    <d v="2019-04-19T00:00:00"/>
    <d v="1899-12-30T07:15:00"/>
    <d v="1899-12-30T08:45:00"/>
    <x v="0"/>
    <n v="170"/>
    <n v="26"/>
    <n v="8"/>
    <n v="14"/>
    <d v="1899-12-30T08:14:00"/>
    <s v="BHDF13"/>
    <x v="26"/>
    <x v="0"/>
    <m/>
    <s v="TXB"/>
    <x v="2"/>
  </r>
  <r>
    <x v="20"/>
    <s v="NS"/>
    <d v="2019-04-19T00:00:00"/>
    <d v="1899-12-30T07:15:00"/>
    <d v="1899-12-30T08:45:00"/>
    <x v="0"/>
    <n v="170"/>
    <n v="27"/>
    <n v="8"/>
    <n v="16"/>
    <d v="1899-12-30T08:16:00"/>
    <s v="CPVP46"/>
    <x v="26"/>
    <x v="0"/>
    <m/>
    <s v="TXB"/>
    <x v="2"/>
  </r>
  <r>
    <x v="20"/>
    <s v="NS"/>
    <d v="2019-04-19T00:00:00"/>
    <d v="1899-12-30T07:15:00"/>
    <d v="1899-12-30T08:45:00"/>
    <x v="0"/>
    <n v="170"/>
    <n v="28"/>
    <n v="8"/>
    <n v="16"/>
    <d v="1899-12-30T08:16:00"/>
    <s v="PB2474"/>
    <x v="43"/>
    <x v="1"/>
    <m/>
    <s v="TXB"/>
    <x v="2"/>
  </r>
  <r>
    <x v="20"/>
    <s v="NS"/>
    <d v="2019-04-19T00:00:00"/>
    <d v="1899-12-30T07:15:00"/>
    <d v="1899-12-30T08:45:00"/>
    <x v="0"/>
    <n v="170"/>
    <n v="29"/>
    <n v="8"/>
    <n v="17"/>
    <d v="1899-12-30T08:17:00"/>
    <s v="RV9006"/>
    <x v="1"/>
    <x v="0"/>
    <m/>
    <s v="TXB"/>
    <x v="2"/>
  </r>
  <r>
    <x v="20"/>
    <s v="NS"/>
    <d v="2019-04-19T00:00:00"/>
    <d v="1899-12-30T07:15:00"/>
    <d v="1899-12-30T08:45:00"/>
    <x v="0"/>
    <n v="170"/>
    <n v="30"/>
    <n v="8"/>
    <n v="19"/>
    <d v="1899-12-30T08:19:00"/>
    <s v="ZL3344"/>
    <x v="26"/>
    <x v="0"/>
    <m/>
    <s v="TXB"/>
    <x v="2"/>
  </r>
  <r>
    <x v="20"/>
    <s v="NS"/>
    <d v="2019-04-19T00:00:00"/>
    <d v="1899-12-30T07:15:00"/>
    <d v="1899-12-30T08:45:00"/>
    <x v="0"/>
    <n v="171"/>
    <n v="1"/>
    <n v="8"/>
    <n v="20"/>
    <d v="1899-12-30T08:20:00"/>
    <s v="XA3101"/>
    <x v="25"/>
    <x v="0"/>
    <m/>
    <s v="TXB"/>
    <x v="2"/>
  </r>
  <r>
    <x v="20"/>
    <s v="NS"/>
    <d v="2019-04-19T00:00:00"/>
    <d v="1899-12-30T07:15:00"/>
    <d v="1899-12-30T08:45:00"/>
    <x v="0"/>
    <n v="171"/>
    <n v="2"/>
    <n v="8"/>
    <n v="20"/>
    <d v="1899-12-30T08:20:00"/>
    <s v="YR8099"/>
    <x v="32"/>
    <x v="0"/>
    <m/>
    <s v="TXB"/>
    <x v="2"/>
  </r>
  <r>
    <x v="20"/>
    <s v="NS"/>
    <d v="2019-04-19T00:00:00"/>
    <d v="1899-12-30T07:15:00"/>
    <d v="1899-12-30T08:45:00"/>
    <x v="0"/>
    <n v="171"/>
    <n v="3"/>
    <n v="8"/>
    <n v="21"/>
    <d v="1899-12-30T08:21:00"/>
    <s v="HVCW50"/>
    <x v="32"/>
    <x v="0"/>
    <m/>
    <s v="TXB"/>
    <x v="2"/>
  </r>
  <r>
    <x v="20"/>
    <s v="NS"/>
    <d v="2019-04-19T00:00:00"/>
    <d v="1899-12-30T07:15:00"/>
    <d v="1899-12-30T08:45:00"/>
    <x v="0"/>
    <n v="171"/>
    <n v="4"/>
    <n v="8"/>
    <n v="23"/>
    <d v="1899-12-30T08:23:00"/>
    <s v="PG8204"/>
    <x v="19"/>
    <x v="0"/>
    <m/>
    <s v="TXB"/>
    <x v="2"/>
  </r>
  <r>
    <x v="20"/>
    <s v="NS"/>
    <d v="2019-04-19T00:00:00"/>
    <d v="1899-12-30T07:15:00"/>
    <d v="1899-12-30T08:45:00"/>
    <x v="0"/>
    <n v="171"/>
    <n v="5"/>
    <n v="8"/>
    <n v="24"/>
    <d v="1899-12-30T08:24:00"/>
    <s v="BFGD28"/>
    <x v="25"/>
    <x v="0"/>
    <m/>
    <s v="TXB"/>
    <x v="2"/>
  </r>
  <r>
    <x v="20"/>
    <s v="NS"/>
    <d v="2019-04-19T00:00:00"/>
    <d v="1899-12-30T07:15:00"/>
    <d v="1899-12-30T08:45:00"/>
    <x v="0"/>
    <n v="171"/>
    <n v="6"/>
    <n v="8"/>
    <n v="24"/>
    <d v="1899-12-30T08:24:00"/>
    <s v="YG1201"/>
    <x v="29"/>
    <x v="0"/>
    <m/>
    <s v="TXB"/>
    <x v="2"/>
  </r>
  <r>
    <x v="20"/>
    <s v="NS"/>
    <d v="2019-04-19T00:00:00"/>
    <d v="1899-12-30T07:15:00"/>
    <d v="1899-12-30T08:45:00"/>
    <x v="0"/>
    <n v="171"/>
    <n v="7"/>
    <n v="8"/>
    <n v="26"/>
    <d v="1899-12-30T08:26:00"/>
    <s v="HKWG96"/>
    <x v="1"/>
    <x v="0"/>
    <m/>
    <s v="TXB"/>
    <x v="2"/>
  </r>
  <r>
    <x v="20"/>
    <s v="NS"/>
    <d v="2019-04-19T00:00:00"/>
    <d v="1899-12-30T07:15:00"/>
    <d v="1899-12-30T08:45:00"/>
    <x v="0"/>
    <n v="171"/>
    <n v="8"/>
    <n v="8"/>
    <n v="27"/>
    <d v="1899-12-30T08:27:00"/>
    <s v="XG3056"/>
    <x v="32"/>
    <x v="0"/>
    <m/>
    <s v="TXB"/>
    <x v="2"/>
  </r>
  <r>
    <x v="20"/>
    <s v="NS"/>
    <d v="2019-04-19T00:00:00"/>
    <d v="1899-12-30T07:15:00"/>
    <d v="1899-12-30T08:45:00"/>
    <x v="0"/>
    <n v="171"/>
    <n v="9"/>
    <n v="8"/>
    <n v="27"/>
    <d v="1899-12-30T08:27:00"/>
    <s v="RP7390"/>
    <x v="43"/>
    <x v="1"/>
    <m/>
    <s v="TXB"/>
    <x v="2"/>
  </r>
  <r>
    <x v="20"/>
    <s v="NS"/>
    <d v="2019-04-19T00:00:00"/>
    <d v="1899-12-30T07:15:00"/>
    <d v="1899-12-30T08:45:00"/>
    <x v="0"/>
    <n v="171"/>
    <n v="10"/>
    <n v="8"/>
    <n v="29"/>
    <d v="1899-12-30T08:29:00"/>
    <s v="SC4404"/>
    <x v="32"/>
    <x v="0"/>
    <m/>
    <s v="TXB"/>
    <x v="0"/>
  </r>
  <r>
    <x v="20"/>
    <s v="NS"/>
    <d v="2019-04-19T00:00:00"/>
    <d v="1899-12-30T07:15:00"/>
    <d v="1899-12-30T08:45:00"/>
    <x v="0"/>
    <n v="171"/>
    <n v="11"/>
    <n v="8"/>
    <n v="31"/>
    <d v="1899-12-30T08:31:00"/>
    <s v="CFYS51"/>
    <x v="29"/>
    <x v="0"/>
    <m/>
    <s v="TXB"/>
    <x v="2"/>
  </r>
  <r>
    <x v="20"/>
    <s v="NS"/>
    <d v="2019-04-19T00:00:00"/>
    <d v="1899-12-30T07:15:00"/>
    <d v="1899-12-30T08:45:00"/>
    <x v="0"/>
    <n v="171"/>
    <n v="12"/>
    <n v="8"/>
    <n v="31"/>
    <d v="1899-12-30T08:31:00"/>
    <s v="XF1142"/>
    <x v="25"/>
    <x v="0"/>
    <m/>
    <s v="TXB"/>
    <x v="0"/>
  </r>
  <r>
    <x v="20"/>
    <s v="NS"/>
    <d v="2019-04-19T00:00:00"/>
    <d v="1899-12-30T07:15:00"/>
    <d v="1899-12-30T08:45:00"/>
    <x v="0"/>
    <n v="171"/>
    <n v="13"/>
    <n v="8"/>
    <n v="33"/>
    <d v="1899-12-30T08:33:00"/>
    <s v="VV6184"/>
    <x v="1"/>
    <x v="0"/>
    <m/>
    <s v="TXB"/>
    <x v="2"/>
  </r>
  <r>
    <x v="20"/>
    <s v="NS"/>
    <d v="2019-04-19T00:00:00"/>
    <d v="1899-12-30T07:15:00"/>
    <d v="1899-12-30T08:45:00"/>
    <x v="0"/>
    <n v="171"/>
    <n v="14"/>
    <n v="8"/>
    <n v="33"/>
    <d v="1899-12-30T08:33:00"/>
    <s v="XWBZ92"/>
    <x v="32"/>
    <x v="0"/>
    <m/>
    <s v="TXB"/>
    <x v="0"/>
  </r>
  <r>
    <x v="20"/>
    <s v="NS"/>
    <d v="2019-04-19T00:00:00"/>
    <d v="1899-12-30T07:15:00"/>
    <d v="1899-12-30T08:45:00"/>
    <x v="0"/>
    <n v="171"/>
    <n v="15"/>
    <n v="8"/>
    <n v="35"/>
    <d v="1899-12-30T08:35:00"/>
    <s v="VR7281"/>
    <x v="32"/>
    <x v="0"/>
    <m/>
    <s v="TXB"/>
    <x v="2"/>
  </r>
  <r>
    <x v="20"/>
    <s v="NS"/>
    <d v="2019-04-19T00:00:00"/>
    <d v="1899-12-30T07:15:00"/>
    <d v="1899-12-30T08:45:00"/>
    <x v="0"/>
    <n v="171"/>
    <n v="16"/>
    <n v="8"/>
    <n v="38"/>
    <d v="1899-12-30T08:38:00"/>
    <s v="XN8290"/>
    <x v="25"/>
    <x v="0"/>
    <m/>
    <s v="TXB"/>
    <x v="2"/>
  </r>
  <r>
    <x v="20"/>
    <s v="NS"/>
    <d v="2019-04-19T00:00:00"/>
    <d v="1899-12-30T07:15:00"/>
    <d v="1899-12-30T08:45:00"/>
    <x v="0"/>
    <n v="171"/>
    <n v="17"/>
    <n v="8"/>
    <n v="39"/>
    <d v="1899-12-30T08:39:00"/>
    <s v="YY6489"/>
    <x v="25"/>
    <x v="0"/>
    <m/>
    <s v="TXB"/>
    <x v="2"/>
  </r>
  <r>
    <x v="20"/>
    <s v="NS"/>
    <d v="2019-04-19T00:00:00"/>
    <d v="1899-12-30T07:15:00"/>
    <d v="1899-12-30T08:45:00"/>
    <x v="0"/>
    <n v="171"/>
    <n v="18"/>
    <n v="8"/>
    <n v="39"/>
    <d v="1899-12-30T08:39:00"/>
    <s v="CZJZ74"/>
    <x v="29"/>
    <x v="0"/>
    <m/>
    <s v="TXB"/>
    <x v="2"/>
  </r>
  <r>
    <x v="20"/>
    <s v="NS"/>
    <d v="2019-04-19T00:00:00"/>
    <d v="1899-12-30T07:15:00"/>
    <d v="1899-12-30T08:45:00"/>
    <x v="0"/>
    <n v="171"/>
    <n v="19"/>
    <n v="8"/>
    <n v="40"/>
    <d v="1899-12-30T08:40:00"/>
    <s v="XG8088"/>
    <x v="32"/>
    <x v="0"/>
    <m/>
    <s v="TXB"/>
    <x v="1"/>
  </r>
  <r>
    <x v="20"/>
    <s v="NS"/>
    <d v="2019-04-19T00:00:00"/>
    <d v="1899-12-30T07:15:00"/>
    <d v="1899-12-30T08:45:00"/>
    <x v="0"/>
    <n v="171"/>
    <n v="20"/>
    <n v="8"/>
    <n v="43"/>
    <d v="1899-12-30T08:43:00"/>
    <s v="XV9759"/>
    <x v="1"/>
    <x v="0"/>
    <m/>
    <s v="TXB"/>
    <x v="2"/>
  </r>
  <r>
    <x v="20"/>
    <s v="NS"/>
    <d v="2019-04-19T00:00:00"/>
    <d v="1899-12-30T07:15:00"/>
    <d v="1899-12-30T08:45:00"/>
    <x v="0"/>
    <n v="171"/>
    <n v="21"/>
    <n v="8"/>
    <n v="44"/>
    <d v="1899-12-30T08:44:00"/>
    <s v="BLYR49"/>
    <x v="29"/>
    <x v="0"/>
    <m/>
    <s v="TXB"/>
    <x v="2"/>
  </r>
  <r>
    <x v="20"/>
    <s v="NS"/>
    <d v="2019-04-19T00:00:00"/>
    <d v="1899-12-30T07:15:00"/>
    <d v="1899-12-30T08:45:00"/>
    <x v="0"/>
    <n v="171"/>
    <n v="22"/>
    <n v="8"/>
    <n v="45"/>
    <d v="1899-12-30T08:45:00"/>
    <s v="VD3998"/>
    <x v="32"/>
    <x v="0"/>
    <m/>
    <s v="TXB"/>
    <x v="2"/>
  </r>
  <r>
    <x v="20"/>
    <s v="NS"/>
    <d v="2019-04-19T00:00:00"/>
    <d v="1899-12-30T09:45:00"/>
    <d v="1899-12-30T11:15:00"/>
    <x v="1"/>
    <n v="172"/>
    <n v="1"/>
    <n v="9"/>
    <n v="45"/>
    <d v="1899-12-30T09:45:00"/>
    <s v="XN6582"/>
    <x v="32"/>
    <x v="0"/>
    <m/>
    <s v="TXB"/>
    <x v="2"/>
  </r>
  <r>
    <x v="20"/>
    <s v="NS"/>
    <d v="2019-04-19T00:00:00"/>
    <d v="1899-12-30T09:45:00"/>
    <d v="1899-12-30T11:15:00"/>
    <x v="1"/>
    <n v="172"/>
    <n v="2"/>
    <n v="9"/>
    <n v="48"/>
    <d v="1899-12-30T09:48:00"/>
    <s v="UK7780"/>
    <x v="25"/>
    <x v="0"/>
    <m/>
    <s v="TXB"/>
    <x v="2"/>
  </r>
  <r>
    <x v="20"/>
    <s v="NS"/>
    <d v="2019-04-19T00:00:00"/>
    <d v="1899-12-30T09:45:00"/>
    <d v="1899-12-30T11:15:00"/>
    <x v="1"/>
    <n v="172"/>
    <n v="3"/>
    <n v="9"/>
    <n v="49"/>
    <d v="1899-12-30T09:49:00"/>
    <s v="VK4025"/>
    <x v="32"/>
    <x v="0"/>
    <m/>
    <s v="TXB"/>
    <x v="2"/>
  </r>
  <r>
    <x v="20"/>
    <s v="NS"/>
    <d v="2019-04-19T00:00:00"/>
    <d v="1899-12-30T09:45:00"/>
    <d v="1899-12-30T11:15:00"/>
    <x v="1"/>
    <n v="172"/>
    <n v="4"/>
    <n v="9"/>
    <n v="51"/>
    <d v="1899-12-30T09:51:00"/>
    <s v="VK4025"/>
    <x v="1"/>
    <x v="0"/>
    <m/>
    <s v="TXB"/>
    <x v="2"/>
  </r>
  <r>
    <x v="20"/>
    <s v="NS"/>
    <d v="2019-04-19T00:00:00"/>
    <d v="1899-12-30T09:45:00"/>
    <d v="1899-12-30T11:15:00"/>
    <x v="1"/>
    <n v="172"/>
    <n v="5"/>
    <n v="9"/>
    <n v="52"/>
    <d v="1899-12-30T09:52:00"/>
    <s v="NF5289"/>
    <x v="32"/>
    <x v="0"/>
    <m/>
    <s v="TXB"/>
    <x v="2"/>
  </r>
  <r>
    <x v="20"/>
    <s v="NS"/>
    <d v="2019-04-19T00:00:00"/>
    <d v="1899-12-30T09:45:00"/>
    <d v="1899-12-30T11:15:00"/>
    <x v="1"/>
    <n v="172"/>
    <n v="6"/>
    <n v="9"/>
    <n v="52"/>
    <d v="1899-12-30T09:52:00"/>
    <s v="XF9609"/>
    <x v="25"/>
    <x v="0"/>
    <m/>
    <s v="TXB"/>
    <x v="2"/>
  </r>
  <r>
    <x v="20"/>
    <s v="NS"/>
    <d v="2019-04-19T00:00:00"/>
    <d v="1899-12-30T09:45:00"/>
    <d v="1899-12-30T11:15:00"/>
    <x v="1"/>
    <n v="172"/>
    <n v="7"/>
    <n v="9"/>
    <n v="56"/>
    <d v="1899-12-30T09:56:00"/>
    <s v="RJ2223"/>
    <x v="29"/>
    <x v="0"/>
    <m/>
    <s v="TXB"/>
    <x v="2"/>
  </r>
  <r>
    <x v="20"/>
    <s v="NS"/>
    <d v="2019-04-19T00:00:00"/>
    <d v="1899-12-30T09:45:00"/>
    <d v="1899-12-30T11:15:00"/>
    <x v="1"/>
    <n v="172"/>
    <n v="8"/>
    <n v="9"/>
    <n v="56"/>
    <d v="1899-12-30T09:56:00"/>
    <s v="XV9222"/>
    <x v="1"/>
    <x v="0"/>
    <m/>
    <s v="TXB"/>
    <x v="2"/>
  </r>
  <r>
    <x v="20"/>
    <s v="NS"/>
    <d v="2019-04-19T00:00:00"/>
    <d v="1899-12-30T09:45:00"/>
    <d v="1899-12-30T11:15:00"/>
    <x v="1"/>
    <n v="172"/>
    <n v="9"/>
    <n v="9"/>
    <n v="57"/>
    <d v="1899-12-30T09:57:00"/>
    <s v="NG9620"/>
    <x v="32"/>
    <x v="0"/>
    <m/>
    <s v="TXB"/>
    <x v="2"/>
  </r>
  <r>
    <x v="20"/>
    <s v="NS"/>
    <d v="2019-04-19T00:00:00"/>
    <d v="1899-12-30T09:45:00"/>
    <d v="1899-12-30T11:15:00"/>
    <x v="1"/>
    <n v="172"/>
    <n v="10"/>
    <n v="9"/>
    <n v="58"/>
    <d v="1899-12-30T09:58:00"/>
    <s v="XJ7010"/>
    <x v="32"/>
    <x v="0"/>
    <m/>
    <s v="TXB"/>
    <x v="2"/>
  </r>
  <r>
    <x v="20"/>
    <s v="NS"/>
    <d v="2019-04-19T00:00:00"/>
    <d v="1899-12-30T09:45:00"/>
    <d v="1899-12-30T11:15:00"/>
    <x v="1"/>
    <n v="172"/>
    <n v="11"/>
    <n v="10"/>
    <n v="10"/>
    <d v="1899-12-30T10:10:00"/>
    <s v="YH2050"/>
    <x v="19"/>
    <x v="0"/>
    <m/>
    <s v="TXB"/>
    <x v="2"/>
  </r>
  <r>
    <x v="20"/>
    <s v="NS"/>
    <d v="2019-04-19T00:00:00"/>
    <d v="1899-12-30T09:45:00"/>
    <d v="1899-12-30T11:15:00"/>
    <x v="1"/>
    <n v="172"/>
    <n v="12"/>
    <n v="10"/>
    <n v="1"/>
    <d v="1899-12-30T10:01:00"/>
    <s v="XH6365"/>
    <x v="43"/>
    <x v="1"/>
    <m/>
    <s v="TXB"/>
    <x v="2"/>
  </r>
  <r>
    <x v="20"/>
    <s v="NS"/>
    <d v="2019-04-19T00:00:00"/>
    <d v="1899-12-30T09:45:00"/>
    <d v="1899-12-30T11:15:00"/>
    <x v="1"/>
    <n v="172"/>
    <n v="13"/>
    <n v="10"/>
    <n v="1"/>
    <d v="1899-12-30T10:01:00"/>
    <s v="TH5204"/>
    <x v="1"/>
    <x v="0"/>
    <m/>
    <s v="TXB"/>
    <x v="2"/>
  </r>
  <r>
    <x v="20"/>
    <s v="NS"/>
    <d v="2019-04-19T00:00:00"/>
    <d v="1899-12-30T09:45:00"/>
    <d v="1899-12-30T11:15:00"/>
    <x v="1"/>
    <n v="172"/>
    <n v="14"/>
    <n v="10"/>
    <n v="2"/>
    <d v="1899-12-30T10:02:00"/>
    <s v="YB8101"/>
    <x v="32"/>
    <x v="0"/>
    <m/>
    <s v="TXB"/>
    <x v="2"/>
  </r>
  <r>
    <x v="20"/>
    <s v="NS"/>
    <d v="2019-04-19T00:00:00"/>
    <d v="1899-12-30T09:45:00"/>
    <d v="1899-12-30T11:15:00"/>
    <x v="1"/>
    <n v="172"/>
    <n v="15"/>
    <n v="10"/>
    <n v="2"/>
    <d v="1899-12-30T10:02:00"/>
    <s v="XL8616"/>
    <x v="25"/>
    <x v="0"/>
    <m/>
    <s v="TXB"/>
    <x v="2"/>
  </r>
  <r>
    <x v="20"/>
    <s v="NS"/>
    <d v="2019-04-19T00:00:00"/>
    <d v="1899-12-30T09:45:00"/>
    <d v="1899-12-30T11:15:00"/>
    <x v="1"/>
    <n v="172"/>
    <n v="16"/>
    <n v="10"/>
    <n v="4"/>
    <d v="1899-12-30T10:04:00"/>
    <s v="VV1259"/>
    <x v="25"/>
    <x v="0"/>
    <m/>
    <s v="TXB"/>
    <x v="2"/>
  </r>
  <r>
    <x v="20"/>
    <s v="NS"/>
    <d v="2019-04-19T00:00:00"/>
    <d v="1899-12-30T09:45:00"/>
    <d v="1899-12-30T11:15:00"/>
    <x v="1"/>
    <n v="172"/>
    <n v="17"/>
    <n v="10"/>
    <n v="5"/>
    <d v="1899-12-30T10:05:00"/>
    <s v="VV1303"/>
    <x v="32"/>
    <x v="0"/>
    <m/>
    <s v="TXB"/>
    <x v="2"/>
  </r>
  <r>
    <x v="20"/>
    <s v="NS"/>
    <d v="2019-04-19T00:00:00"/>
    <d v="1899-12-30T09:45:00"/>
    <d v="1899-12-30T11:15:00"/>
    <x v="1"/>
    <n v="172"/>
    <n v="18"/>
    <n v="10"/>
    <n v="7"/>
    <d v="1899-12-30T10:07:00"/>
    <s v="UP2334"/>
    <x v="1"/>
    <x v="0"/>
    <m/>
    <s v="TXB"/>
    <x v="2"/>
  </r>
  <r>
    <x v="20"/>
    <s v="NS"/>
    <d v="2019-04-19T00:00:00"/>
    <d v="1899-12-30T09:45:00"/>
    <d v="1899-12-30T11:15:00"/>
    <x v="1"/>
    <n v="172"/>
    <n v="19"/>
    <n v="10"/>
    <n v="8"/>
    <d v="1899-12-30T10:08:00"/>
    <s v="XP6343"/>
    <x v="32"/>
    <x v="0"/>
    <m/>
    <s v="TXB"/>
    <x v="2"/>
  </r>
  <r>
    <x v="20"/>
    <s v="NS"/>
    <d v="2019-04-19T00:00:00"/>
    <d v="1899-12-30T09:45:00"/>
    <d v="1899-12-30T11:15:00"/>
    <x v="1"/>
    <n v="172"/>
    <n v="20"/>
    <n v="10"/>
    <n v="12"/>
    <d v="1899-12-30T10:12:00"/>
    <s v="DPTC23"/>
    <x v="29"/>
    <x v="0"/>
    <m/>
    <s v="TXB"/>
    <x v="2"/>
  </r>
  <r>
    <x v="20"/>
    <s v="NS"/>
    <d v="2019-04-19T00:00:00"/>
    <d v="1899-12-30T09:45:00"/>
    <d v="1899-12-30T11:15:00"/>
    <x v="1"/>
    <n v="172"/>
    <n v="21"/>
    <n v="10"/>
    <n v="13"/>
    <d v="1899-12-30T10:13:00"/>
    <s v="XR9014"/>
    <x v="32"/>
    <x v="0"/>
    <m/>
    <s v="TXB"/>
    <x v="2"/>
  </r>
  <r>
    <x v="20"/>
    <s v="NS"/>
    <d v="2019-04-19T00:00:00"/>
    <d v="1899-12-30T09:45:00"/>
    <d v="1899-12-30T11:15:00"/>
    <x v="1"/>
    <n v="172"/>
    <n v="22"/>
    <n v="10"/>
    <n v="15"/>
    <d v="1899-12-30T10:15:00"/>
    <s v="RRYG41"/>
    <x v="25"/>
    <x v="0"/>
    <m/>
    <s v="TXB"/>
    <x v="2"/>
  </r>
  <r>
    <x v="20"/>
    <s v="NS"/>
    <d v="2019-04-19T00:00:00"/>
    <d v="1899-12-30T09:45:00"/>
    <d v="1899-12-30T11:15:00"/>
    <x v="1"/>
    <n v="172"/>
    <n v="23"/>
    <n v="10"/>
    <n v="16"/>
    <d v="1899-12-30T10:16:00"/>
    <s v="NF5669"/>
    <x v="32"/>
    <x v="0"/>
    <m/>
    <s v="TXB"/>
    <x v="2"/>
  </r>
  <r>
    <x v="20"/>
    <s v="NS"/>
    <d v="2019-04-19T00:00:00"/>
    <d v="1899-12-30T09:45:00"/>
    <d v="1899-12-30T11:15:00"/>
    <x v="1"/>
    <n v="172"/>
    <n v="24"/>
    <n v="10"/>
    <n v="17"/>
    <d v="1899-12-30T10:17:00"/>
    <s v="XF1133"/>
    <x v="43"/>
    <x v="1"/>
    <m/>
    <s v="TXB"/>
    <x v="2"/>
  </r>
  <r>
    <x v="20"/>
    <s v="NS"/>
    <d v="2019-04-19T00:00:00"/>
    <d v="1899-12-30T09:45:00"/>
    <d v="1899-12-30T11:15:00"/>
    <x v="1"/>
    <n v="172"/>
    <n v="25"/>
    <n v="10"/>
    <n v="18"/>
    <d v="1899-12-30T10:18:00"/>
    <s v="XJ6813"/>
    <x v="25"/>
    <x v="0"/>
    <m/>
    <s v="TXB"/>
    <x v="2"/>
  </r>
  <r>
    <x v="20"/>
    <s v="NS"/>
    <d v="2019-04-19T00:00:00"/>
    <d v="1899-12-30T09:45:00"/>
    <d v="1899-12-30T11:15:00"/>
    <x v="1"/>
    <n v="172"/>
    <n v="26"/>
    <n v="10"/>
    <n v="18"/>
    <d v="1899-12-30T10:18:00"/>
    <s v="FGHJ72"/>
    <x v="32"/>
    <x v="0"/>
    <m/>
    <s v="TXB"/>
    <x v="2"/>
  </r>
  <r>
    <x v="20"/>
    <s v="NS"/>
    <d v="2019-04-19T00:00:00"/>
    <d v="1899-12-30T09:45:00"/>
    <d v="1899-12-30T11:15:00"/>
    <x v="1"/>
    <n v="172"/>
    <n v="27"/>
    <n v="10"/>
    <n v="20"/>
    <d v="1899-12-30T10:20:00"/>
    <s v="XV7878"/>
    <x v="35"/>
    <x v="1"/>
    <m/>
    <s v="TXB"/>
    <x v="2"/>
  </r>
  <r>
    <x v="20"/>
    <s v="NS"/>
    <d v="2019-04-19T00:00:00"/>
    <d v="1899-12-30T09:45:00"/>
    <d v="1899-12-30T11:15:00"/>
    <x v="1"/>
    <n v="172"/>
    <n v="28"/>
    <n v="10"/>
    <n v="21"/>
    <d v="1899-12-30T10:21:00"/>
    <s v="XG8359"/>
    <x v="25"/>
    <x v="0"/>
    <m/>
    <s v="TXB"/>
    <x v="2"/>
  </r>
  <r>
    <x v="20"/>
    <s v="NS"/>
    <d v="2019-04-19T00:00:00"/>
    <d v="1899-12-30T09:45:00"/>
    <d v="1899-12-30T11:15:00"/>
    <x v="1"/>
    <n v="172"/>
    <n v="29"/>
    <n v="10"/>
    <n v="25"/>
    <d v="1899-12-30T10:25:00"/>
    <s v="WG9620"/>
    <x v="26"/>
    <x v="0"/>
    <m/>
    <s v="TXB"/>
    <x v="2"/>
  </r>
  <r>
    <x v="20"/>
    <s v="NS"/>
    <d v="2019-04-19T00:00:00"/>
    <d v="1899-12-30T09:45:00"/>
    <d v="1899-12-30T11:15:00"/>
    <x v="1"/>
    <n v="172"/>
    <n v="30"/>
    <n v="10"/>
    <n v="20"/>
    <d v="1899-12-30T10:20:00"/>
    <s v="VY3606"/>
    <x v="32"/>
    <x v="0"/>
    <m/>
    <s v="TXB"/>
    <x v="2"/>
  </r>
  <r>
    <x v="20"/>
    <s v="NS"/>
    <d v="2019-04-19T00:00:00"/>
    <d v="1899-12-30T09:45:00"/>
    <d v="1899-12-30T11:15:00"/>
    <x v="1"/>
    <n v="173"/>
    <n v="1"/>
    <n v="10"/>
    <n v="27"/>
    <d v="1899-12-30T10:27:00"/>
    <s v="XA7959"/>
    <x v="25"/>
    <x v="0"/>
    <m/>
    <s v="TXB"/>
    <x v="2"/>
  </r>
  <r>
    <x v="20"/>
    <s v="NS"/>
    <d v="2019-04-19T00:00:00"/>
    <d v="1899-12-30T09:45:00"/>
    <d v="1899-12-30T11:15:00"/>
    <x v="1"/>
    <n v="173"/>
    <n v="2"/>
    <n v="10"/>
    <n v="29"/>
    <d v="1899-12-30T10:29:00"/>
    <s v="FXZX84"/>
    <x v="1"/>
    <x v="0"/>
    <m/>
    <s v="TXB"/>
    <x v="2"/>
  </r>
  <r>
    <x v="20"/>
    <s v="NS"/>
    <d v="2019-04-19T00:00:00"/>
    <d v="1899-12-30T09:45:00"/>
    <d v="1899-12-30T11:15:00"/>
    <x v="1"/>
    <n v="173"/>
    <n v="3"/>
    <n v="10"/>
    <n v="30"/>
    <d v="1899-12-30T10:30:00"/>
    <s v="XE9116"/>
    <x v="25"/>
    <x v="0"/>
    <m/>
    <s v="TXB"/>
    <x v="2"/>
  </r>
  <r>
    <x v="20"/>
    <s v="NS"/>
    <d v="2019-04-19T00:00:00"/>
    <d v="1899-12-30T09:45:00"/>
    <d v="1899-12-30T11:15:00"/>
    <x v="1"/>
    <n v="173"/>
    <n v="4"/>
    <n v="10"/>
    <n v="31"/>
    <d v="1899-12-30T10:31:00"/>
    <s v="UX8865"/>
    <x v="32"/>
    <x v="0"/>
    <m/>
    <s v="TXB"/>
    <x v="2"/>
  </r>
  <r>
    <x v="20"/>
    <s v="NS"/>
    <d v="2019-04-19T00:00:00"/>
    <d v="1899-12-30T09:45:00"/>
    <d v="1899-12-30T11:15:00"/>
    <x v="1"/>
    <n v="173"/>
    <n v="5"/>
    <n v="10"/>
    <n v="32"/>
    <d v="1899-12-30T10:32:00"/>
    <s v="YB8101"/>
    <x v="32"/>
    <x v="0"/>
    <m/>
    <s v="TXB"/>
    <x v="2"/>
  </r>
  <r>
    <x v="20"/>
    <s v="NS"/>
    <d v="2019-04-19T00:00:00"/>
    <d v="1899-12-30T09:45:00"/>
    <d v="1899-12-30T11:15:00"/>
    <x v="1"/>
    <n v="173"/>
    <n v="6"/>
    <n v="10"/>
    <n v="35"/>
    <d v="1899-12-30T10:35:00"/>
    <s v="BBKP41"/>
    <x v="29"/>
    <x v="0"/>
    <m/>
    <s v="TXB"/>
    <x v="2"/>
  </r>
  <r>
    <x v="20"/>
    <s v="NS"/>
    <d v="2019-04-19T00:00:00"/>
    <d v="1899-12-30T09:45:00"/>
    <d v="1899-12-30T11:15:00"/>
    <x v="1"/>
    <n v="173"/>
    <n v="7"/>
    <n v="10"/>
    <n v="35"/>
    <d v="1899-12-30T10:35:00"/>
    <s v="RW5141"/>
    <x v="1"/>
    <x v="0"/>
    <m/>
    <s v="TXB"/>
    <x v="2"/>
  </r>
  <r>
    <x v="20"/>
    <s v="NS"/>
    <d v="2019-04-19T00:00:00"/>
    <d v="1899-12-30T09:45:00"/>
    <d v="1899-12-30T11:15:00"/>
    <x v="1"/>
    <n v="173"/>
    <n v="8"/>
    <n v="10"/>
    <n v="36"/>
    <d v="1899-12-30T10:36:00"/>
    <s v="XV8192"/>
    <x v="25"/>
    <x v="0"/>
    <m/>
    <s v="TXB"/>
    <x v="2"/>
  </r>
  <r>
    <x v="20"/>
    <s v="NS"/>
    <d v="2019-04-19T00:00:00"/>
    <d v="1899-12-30T09:45:00"/>
    <d v="1899-12-30T11:15:00"/>
    <x v="1"/>
    <n v="173"/>
    <n v="9"/>
    <n v="10"/>
    <n v="37"/>
    <d v="1899-12-30T10:37:00"/>
    <s v="XP6343"/>
    <x v="26"/>
    <x v="0"/>
    <m/>
    <s v="TXB"/>
    <x v="2"/>
  </r>
  <r>
    <x v="20"/>
    <s v="NS"/>
    <d v="2019-04-19T00:00:00"/>
    <d v="1899-12-30T09:45:00"/>
    <d v="1899-12-30T11:15:00"/>
    <x v="1"/>
    <n v="173"/>
    <n v="10"/>
    <n v="10"/>
    <n v="38"/>
    <d v="1899-12-30T10:38:00"/>
    <s v="YP3754"/>
    <x v="1"/>
    <x v="0"/>
    <m/>
    <s v="TXB"/>
    <x v="2"/>
  </r>
  <r>
    <x v="20"/>
    <s v="NS"/>
    <d v="2019-04-19T00:00:00"/>
    <d v="1899-12-30T09:45:00"/>
    <d v="1899-12-30T11:15:00"/>
    <x v="1"/>
    <n v="173"/>
    <n v="11"/>
    <n v="11"/>
    <n v="39"/>
    <d v="1899-12-30T11:39:00"/>
    <s v="UP1566"/>
    <x v="32"/>
    <x v="0"/>
    <m/>
    <s v="TXB"/>
    <x v="2"/>
  </r>
  <r>
    <x v="20"/>
    <s v="NS"/>
    <d v="2019-04-19T00:00:00"/>
    <d v="1899-12-30T09:45:00"/>
    <d v="1899-12-30T11:15:00"/>
    <x v="1"/>
    <n v="173"/>
    <n v="12"/>
    <n v="11"/>
    <n v="40"/>
    <d v="1899-12-30T11:40:00"/>
    <s v="XV9205"/>
    <x v="43"/>
    <x v="1"/>
    <m/>
    <s v="TXB"/>
    <x v="2"/>
  </r>
  <r>
    <x v="20"/>
    <s v="NS"/>
    <d v="2019-04-19T00:00:00"/>
    <d v="1899-12-30T09:45:00"/>
    <d v="1899-12-30T11:15:00"/>
    <x v="1"/>
    <n v="173"/>
    <n v="13"/>
    <n v="11"/>
    <n v="41"/>
    <d v="1899-12-30T11:41:00"/>
    <s v="NF5669"/>
    <x v="26"/>
    <x v="0"/>
    <m/>
    <s v="TXB"/>
    <x v="2"/>
  </r>
  <r>
    <x v="20"/>
    <s v="NS"/>
    <d v="2019-04-19T00:00:00"/>
    <d v="1899-12-30T09:45:00"/>
    <d v="1899-12-30T11:15:00"/>
    <x v="1"/>
    <n v="173"/>
    <n v="14"/>
    <n v="11"/>
    <n v="45"/>
    <d v="1899-12-30T11:45:00"/>
    <s v="YH1754"/>
    <x v="29"/>
    <x v="0"/>
    <m/>
    <s v="TXB"/>
    <x v="2"/>
  </r>
  <r>
    <x v="20"/>
    <s v="NS"/>
    <d v="2019-04-19T00:00:00"/>
    <d v="1899-12-30T09:45:00"/>
    <d v="1899-12-30T11:15:00"/>
    <x v="1"/>
    <n v="173"/>
    <n v="15"/>
    <n v="11"/>
    <n v="45"/>
    <d v="1899-12-30T11:45:00"/>
    <s v="XN6577"/>
    <x v="25"/>
    <x v="0"/>
    <m/>
    <s v="TXB"/>
    <x v="2"/>
  </r>
  <r>
    <x v="20"/>
    <s v="NS"/>
    <d v="2019-04-19T00:00:00"/>
    <d v="1899-12-30T09:45:00"/>
    <d v="1899-12-30T11:15:00"/>
    <x v="1"/>
    <n v="173"/>
    <n v="16"/>
    <n v="11"/>
    <n v="46"/>
    <d v="1899-12-30T11:46:00"/>
    <s v="RN8077"/>
    <x v="1"/>
    <x v="0"/>
    <m/>
    <s v="TXB"/>
    <x v="2"/>
  </r>
  <r>
    <x v="20"/>
    <s v="NS"/>
    <d v="2019-04-19T00:00:00"/>
    <d v="1899-12-30T09:45:00"/>
    <d v="1899-12-30T11:15:00"/>
    <x v="1"/>
    <n v="173"/>
    <n v="17"/>
    <n v="11"/>
    <n v="47"/>
    <d v="1899-12-30T11:47:00"/>
    <s v="YR3549"/>
    <x v="32"/>
    <x v="0"/>
    <m/>
    <s v="TXB"/>
    <x v="2"/>
  </r>
  <r>
    <x v="20"/>
    <s v="NS"/>
    <d v="2019-04-19T00:00:00"/>
    <d v="1899-12-30T09:45:00"/>
    <d v="1899-12-30T11:15:00"/>
    <x v="1"/>
    <n v="173"/>
    <n v="18"/>
    <n v="11"/>
    <n v="47"/>
    <d v="1899-12-30T11:47:00"/>
    <s v="UK4879"/>
    <x v="21"/>
    <x v="0"/>
    <m/>
    <s v="TXB"/>
    <x v="2"/>
  </r>
  <r>
    <x v="20"/>
    <s v="NS"/>
    <d v="2019-04-19T00:00:00"/>
    <d v="1899-12-30T09:45:00"/>
    <d v="1899-12-30T11:15:00"/>
    <x v="1"/>
    <n v="173"/>
    <n v="19"/>
    <n v="11"/>
    <n v="50"/>
    <d v="1899-12-30T11:50:00"/>
    <s v="FGHJ72"/>
    <x v="26"/>
    <x v="0"/>
    <m/>
    <s v="TXB"/>
    <x v="2"/>
  </r>
  <r>
    <x v="20"/>
    <s v="NS"/>
    <d v="2019-04-19T00:00:00"/>
    <d v="1899-12-30T09:45:00"/>
    <d v="1899-12-30T11:15:00"/>
    <x v="1"/>
    <n v="173"/>
    <n v="20"/>
    <n v="11"/>
    <n v="53"/>
    <d v="1899-12-30T11:53:00"/>
    <s v="UD8869"/>
    <x v="32"/>
    <x v="0"/>
    <m/>
    <s v="TXB"/>
    <x v="2"/>
  </r>
  <r>
    <x v="20"/>
    <s v="NS"/>
    <d v="2019-04-19T00:00:00"/>
    <d v="1899-12-30T09:45:00"/>
    <d v="1899-12-30T11:15:00"/>
    <x v="1"/>
    <n v="173"/>
    <n v="21"/>
    <n v="11"/>
    <n v="54"/>
    <d v="1899-12-30T11:54:00"/>
    <s v="XF9689"/>
    <x v="43"/>
    <x v="1"/>
    <m/>
    <s v="TXB"/>
    <x v="2"/>
  </r>
  <r>
    <x v="20"/>
    <s v="NS"/>
    <d v="2019-04-19T00:00:00"/>
    <d v="1899-12-30T09:45:00"/>
    <d v="1899-12-30T11:15:00"/>
    <x v="1"/>
    <n v="173"/>
    <n v="22"/>
    <n v="11"/>
    <n v="55"/>
    <d v="1899-12-30T11:55:00"/>
    <s v="XY9547"/>
    <x v="32"/>
    <x v="0"/>
    <m/>
    <s v="TXB"/>
    <x v="2"/>
  </r>
  <r>
    <x v="20"/>
    <s v="NS"/>
    <d v="2019-04-19T00:00:00"/>
    <d v="1899-12-30T09:45:00"/>
    <d v="1899-12-30T11:15:00"/>
    <x v="1"/>
    <n v="173"/>
    <n v="23"/>
    <n v="11"/>
    <n v="56"/>
    <d v="1899-12-30T11:56:00"/>
    <s v="VY3606"/>
    <x v="26"/>
    <x v="0"/>
    <m/>
    <s v="TXB"/>
    <x v="2"/>
  </r>
  <r>
    <x v="20"/>
    <s v="NS"/>
    <d v="2019-04-19T00:00:00"/>
    <d v="1899-12-30T09:45:00"/>
    <d v="1899-12-30T11:15:00"/>
    <x v="1"/>
    <n v="173"/>
    <n v="24"/>
    <n v="11"/>
    <n v="57"/>
    <d v="1899-12-30T11:57:00"/>
    <s v="ZL5266"/>
    <x v="25"/>
    <x v="0"/>
    <m/>
    <s v="TXB"/>
    <x v="2"/>
  </r>
  <r>
    <x v="20"/>
    <s v="NS"/>
    <d v="2019-04-19T00:00:00"/>
    <d v="1899-12-30T09:45:00"/>
    <d v="1899-12-30T11:15:00"/>
    <x v="1"/>
    <n v="173"/>
    <n v="25"/>
    <n v="11"/>
    <n v="59"/>
    <d v="1899-12-30T11:59:00"/>
    <s v="VX8865"/>
    <x v="26"/>
    <x v="0"/>
    <m/>
    <s v="TXB"/>
    <x v="0"/>
  </r>
  <r>
    <x v="20"/>
    <s v="NS"/>
    <d v="2019-04-19T00:00:00"/>
    <d v="1899-12-30T09:45:00"/>
    <d v="1899-12-30T11:15:00"/>
    <x v="1"/>
    <n v="173"/>
    <n v="26"/>
    <n v="11"/>
    <n v="0"/>
    <d v="1899-12-30T11:00:00"/>
    <s v="VV1302"/>
    <x v="32"/>
    <x v="0"/>
    <m/>
    <s v="TXB"/>
    <x v="2"/>
  </r>
  <r>
    <x v="20"/>
    <s v="NS"/>
    <d v="2019-04-19T00:00:00"/>
    <d v="1899-12-30T09:45:00"/>
    <d v="1899-12-30T11:15:00"/>
    <x v="1"/>
    <n v="173"/>
    <n v="27"/>
    <n v="11"/>
    <n v="3"/>
    <d v="1899-12-30T11:03:00"/>
    <s v="XJ6810"/>
    <x v="1"/>
    <x v="0"/>
    <m/>
    <s v="TXB"/>
    <x v="2"/>
  </r>
  <r>
    <x v="20"/>
    <s v="NS"/>
    <d v="2019-04-19T00:00:00"/>
    <d v="1899-12-30T09:45:00"/>
    <d v="1899-12-30T11:15:00"/>
    <x v="1"/>
    <n v="173"/>
    <n v="28"/>
    <n v="11"/>
    <n v="4"/>
    <d v="1899-12-30T11:04:00"/>
    <s v="RZ8195"/>
    <x v="25"/>
    <x v="0"/>
    <m/>
    <s v="TXB"/>
    <x v="2"/>
  </r>
  <r>
    <x v="20"/>
    <s v="NS"/>
    <d v="2019-04-19T00:00:00"/>
    <d v="1899-12-30T09:45:00"/>
    <d v="1899-12-30T11:15:00"/>
    <x v="1"/>
    <n v="173"/>
    <n v="29"/>
    <n v="11"/>
    <n v="5"/>
    <d v="1899-12-30T11:05:00"/>
    <s v="DBLS82"/>
    <x v="29"/>
    <x v="0"/>
    <m/>
    <s v="TXB"/>
    <x v="2"/>
  </r>
  <r>
    <x v="20"/>
    <s v="NS"/>
    <d v="2019-04-19T00:00:00"/>
    <d v="1899-12-30T09:45:00"/>
    <d v="1899-12-30T11:15:00"/>
    <x v="1"/>
    <n v="173"/>
    <n v="30"/>
    <n v="11"/>
    <n v="6"/>
    <d v="1899-12-30T11:06:00"/>
    <s v="VP1566"/>
    <x v="35"/>
    <x v="1"/>
    <m/>
    <s v="TXB"/>
    <x v="2"/>
  </r>
  <r>
    <x v="20"/>
    <s v="NS"/>
    <d v="2019-04-19T00:00:00"/>
    <d v="1899-12-30T09:45:00"/>
    <d v="1899-12-30T11:15:00"/>
    <x v="1"/>
    <n v="174"/>
    <n v="1"/>
    <n v="11"/>
    <n v="6"/>
    <d v="1899-12-30T11:06:00"/>
    <s v="UK7313"/>
    <x v="32"/>
    <x v="0"/>
    <m/>
    <s v="TXB"/>
    <x v="2"/>
  </r>
  <r>
    <x v="20"/>
    <s v="NS"/>
    <d v="2019-04-19T00:00:00"/>
    <d v="1899-12-30T09:45:00"/>
    <d v="1899-12-30T11:15:00"/>
    <x v="1"/>
    <n v="174"/>
    <n v="2"/>
    <n v="11"/>
    <n v="7"/>
    <d v="1899-12-30T11:07:00"/>
    <s v="HZ8012"/>
    <x v="25"/>
    <x v="0"/>
    <m/>
    <s v="TXB"/>
    <x v="2"/>
  </r>
  <r>
    <x v="20"/>
    <s v="NS"/>
    <d v="2019-04-19T00:00:00"/>
    <d v="1899-12-30T09:45:00"/>
    <d v="1899-12-30T11:15:00"/>
    <x v="1"/>
    <n v="174"/>
    <n v="3"/>
    <n v="11"/>
    <n v="8"/>
    <d v="1899-12-30T11:08:00"/>
    <s v="TS9637"/>
    <x v="1"/>
    <x v="0"/>
    <m/>
    <s v="TXB"/>
    <x v="2"/>
  </r>
  <r>
    <x v="20"/>
    <s v="NS"/>
    <d v="2019-04-19T00:00:00"/>
    <d v="1899-12-30T09:45:00"/>
    <d v="1899-12-30T11:15:00"/>
    <x v="1"/>
    <n v="174"/>
    <n v="4"/>
    <n v="11"/>
    <n v="8"/>
    <d v="1899-12-30T11:08:00"/>
    <s v="VY7740"/>
    <x v="32"/>
    <x v="0"/>
    <m/>
    <s v="TXB"/>
    <x v="2"/>
  </r>
  <r>
    <x v="20"/>
    <s v="NS"/>
    <d v="2019-04-19T00:00:00"/>
    <d v="1899-12-30T09:45:00"/>
    <d v="1899-12-30T11:15:00"/>
    <x v="1"/>
    <n v="174"/>
    <n v="5"/>
    <n v="11"/>
    <n v="11"/>
    <d v="1899-12-30T11:11:00"/>
    <s v="PB2475"/>
    <x v="25"/>
    <x v="0"/>
    <m/>
    <s v="TXB"/>
    <x v="2"/>
  </r>
  <r>
    <x v="20"/>
    <s v="NS"/>
    <d v="2019-04-19T00:00:00"/>
    <d v="1899-12-30T09:45:00"/>
    <d v="1899-12-30T11:15:00"/>
    <x v="1"/>
    <n v="174"/>
    <n v="6"/>
    <n v="11"/>
    <n v="12"/>
    <d v="1899-12-30T11:12:00"/>
    <s v="HPKP85"/>
    <x v="1"/>
    <x v="0"/>
    <m/>
    <s v="TXB"/>
    <x v="2"/>
  </r>
  <r>
    <x v="20"/>
    <s v="NS"/>
    <d v="2019-04-19T00:00:00"/>
    <d v="1899-12-30T09:45:00"/>
    <d v="1899-12-30T11:15:00"/>
    <x v="1"/>
    <n v="174"/>
    <n v="7"/>
    <n v="11"/>
    <n v="14"/>
    <d v="1899-12-30T11:14:00"/>
    <s v="YR3549"/>
    <x v="26"/>
    <x v="0"/>
    <m/>
    <s v="TXB"/>
    <x v="0"/>
  </r>
  <r>
    <x v="20"/>
    <s v="NS"/>
    <d v="2019-04-19T00:00:00"/>
    <d v="1899-12-30T09:45:00"/>
    <d v="1899-12-30T11:15:00"/>
    <x v="1"/>
    <n v="174"/>
    <n v="8"/>
    <n v="11"/>
    <n v="15"/>
    <d v="1899-12-30T11:15:00"/>
    <s v="UB7719"/>
    <x v="43"/>
    <x v="1"/>
    <m/>
    <s v="TXB"/>
    <x v="2"/>
  </r>
  <r>
    <x v="20"/>
    <s v="NS"/>
    <d v="2019-04-19T00:00:00"/>
    <d v="1899-12-30T12:45:00"/>
    <d v="1899-12-30T14:15:00"/>
    <x v="2"/>
    <n v="174"/>
    <n v="16"/>
    <n v="12"/>
    <n v="45"/>
    <d v="1899-12-30T12:45:00"/>
    <s v="YR1751"/>
    <x v="32"/>
    <x v="0"/>
    <m/>
    <s v="TXB"/>
    <x v="0"/>
  </r>
  <r>
    <x v="20"/>
    <s v="NS"/>
    <d v="2019-04-19T00:00:00"/>
    <d v="1899-12-30T12:45:00"/>
    <d v="1899-12-30T14:15:00"/>
    <x v="2"/>
    <n v="174"/>
    <n v="17"/>
    <n v="12"/>
    <n v="46"/>
    <d v="1899-12-30T12:46:00"/>
    <s v="XR5403"/>
    <x v="1"/>
    <x v="0"/>
    <m/>
    <s v="TXB"/>
    <x v="2"/>
  </r>
  <r>
    <x v="20"/>
    <s v="NS"/>
    <d v="2019-04-19T00:00:00"/>
    <d v="1899-12-30T12:45:00"/>
    <d v="1899-12-30T14:15:00"/>
    <x v="2"/>
    <n v="174"/>
    <n v="18"/>
    <n v="12"/>
    <n v="49"/>
    <d v="1899-12-30T12:49:00"/>
    <s v="FTBC16"/>
    <x v="26"/>
    <x v="0"/>
    <m/>
    <s v="TXB"/>
    <x v="2"/>
  </r>
  <r>
    <x v="20"/>
    <s v="NS"/>
    <d v="2019-04-19T00:00:00"/>
    <d v="1899-12-30T12:45:00"/>
    <d v="1899-12-30T14:15:00"/>
    <x v="2"/>
    <n v="174"/>
    <n v="19"/>
    <n v="12"/>
    <n v="50"/>
    <d v="1899-12-30T12:50:00"/>
    <s v="XG1220"/>
    <x v="32"/>
    <x v="0"/>
    <m/>
    <s v="TXB"/>
    <x v="2"/>
  </r>
  <r>
    <x v="20"/>
    <s v="NS"/>
    <d v="2019-04-19T00:00:00"/>
    <d v="1899-12-30T12:45:00"/>
    <d v="1899-12-30T14:15:00"/>
    <x v="2"/>
    <n v="174"/>
    <n v="20"/>
    <n v="12"/>
    <n v="51"/>
    <d v="1899-12-30T12:51:00"/>
    <s v="FYBZ43"/>
    <x v="21"/>
    <x v="0"/>
    <m/>
    <s v="TXB"/>
    <x v="2"/>
  </r>
  <r>
    <x v="20"/>
    <s v="NS"/>
    <d v="2019-04-19T00:00:00"/>
    <d v="1899-12-30T12:45:00"/>
    <d v="1899-12-30T14:15:00"/>
    <x v="2"/>
    <n v="174"/>
    <n v="21"/>
    <n v="12"/>
    <n v="53"/>
    <d v="1899-12-30T12:53:00"/>
    <s v="ZK2955"/>
    <x v="25"/>
    <x v="0"/>
    <m/>
    <s v="TXB"/>
    <x v="2"/>
  </r>
  <r>
    <x v="20"/>
    <s v="NS"/>
    <d v="2019-04-19T00:00:00"/>
    <d v="1899-12-30T12:45:00"/>
    <d v="1899-12-30T14:15:00"/>
    <x v="2"/>
    <n v="174"/>
    <n v="22"/>
    <n v="12"/>
    <n v="53"/>
    <d v="1899-12-30T12:53:00"/>
    <s v="UY3667"/>
    <x v="26"/>
    <x v="0"/>
    <m/>
    <s v="TXB"/>
    <x v="2"/>
  </r>
  <r>
    <x v="20"/>
    <s v="NS"/>
    <d v="2019-04-19T00:00:00"/>
    <d v="1899-12-30T12:45:00"/>
    <d v="1899-12-30T14:15:00"/>
    <x v="2"/>
    <n v="174"/>
    <n v="23"/>
    <n v="12"/>
    <n v="55"/>
    <d v="1899-12-30T12:55:00"/>
    <s v="UK4279"/>
    <x v="43"/>
    <x v="1"/>
    <m/>
    <s v="TXB"/>
    <x v="2"/>
  </r>
  <r>
    <x v="20"/>
    <s v="NS"/>
    <d v="2019-04-19T00:00:00"/>
    <d v="1899-12-30T12:45:00"/>
    <d v="1899-12-30T14:15:00"/>
    <x v="2"/>
    <n v="174"/>
    <n v="24"/>
    <n v="12"/>
    <n v="57"/>
    <d v="1899-12-30T12:57:00"/>
    <s v="UL4858"/>
    <x v="26"/>
    <x v="0"/>
    <m/>
    <s v="TXB"/>
    <x v="2"/>
  </r>
  <r>
    <x v="20"/>
    <s v="NS"/>
    <d v="2019-04-19T00:00:00"/>
    <d v="1899-12-30T12:45:00"/>
    <d v="1899-12-30T14:15:00"/>
    <x v="2"/>
    <n v="174"/>
    <n v="25"/>
    <n v="12"/>
    <n v="58"/>
    <d v="1899-12-30T12:58:00"/>
    <s v="XN8387"/>
    <x v="32"/>
    <x v="0"/>
    <m/>
    <s v="TXB"/>
    <x v="0"/>
  </r>
  <r>
    <x v="20"/>
    <s v="NS"/>
    <d v="2019-04-19T00:00:00"/>
    <d v="1899-12-30T12:45:00"/>
    <d v="1899-12-30T14:15:00"/>
    <x v="2"/>
    <n v="174"/>
    <n v="26"/>
    <n v="12"/>
    <n v="59"/>
    <d v="1899-12-30T12:59:00"/>
    <s v="XV9222"/>
    <x v="1"/>
    <x v="0"/>
    <m/>
    <s v="TXB"/>
    <x v="2"/>
  </r>
  <r>
    <x v="20"/>
    <s v="NS"/>
    <d v="2019-04-19T00:00:00"/>
    <d v="1899-12-30T12:45:00"/>
    <d v="1899-12-30T14:15:00"/>
    <x v="2"/>
    <n v="174"/>
    <n v="27"/>
    <n v="13"/>
    <n v="0"/>
    <d v="1899-12-30T13:00:00"/>
    <s v="TV4536"/>
    <x v="25"/>
    <x v="0"/>
    <m/>
    <s v="TXB"/>
    <x v="2"/>
  </r>
  <r>
    <x v="20"/>
    <s v="NS"/>
    <d v="2019-04-19T00:00:00"/>
    <d v="1899-12-30T12:45:00"/>
    <d v="1899-12-30T14:15:00"/>
    <x v="2"/>
    <n v="174"/>
    <n v="28"/>
    <n v="13"/>
    <n v="0"/>
    <d v="1899-12-30T13:00:00"/>
    <s v="XP4082"/>
    <x v="26"/>
    <x v="0"/>
    <m/>
    <s v="TXB"/>
    <x v="2"/>
  </r>
  <r>
    <x v="20"/>
    <s v="NS"/>
    <d v="2019-04-19T00:00:00"/>
    <d v="1899-12-30T12:45:00"/>
    <d v="1899-12-30T14:15:00"/>
    <x v="2"/>
    <n v="174"/>
    <n v="29"/>
    <n v="13"/>
    <n v="3"/>
    <d v="1899-12-30T13:03:00"/>
    <s v="ZJ2738"/>
    <x v="32"/>
    <x v="0"/>
    <m/>
    <s v="TXB"/>
    <x v="2"/>
  </r>
  <r>
    <x v="20"/>
    <s v="NS"/>
    <d v="2019-04-19T00:00:00"/>
    <d v="1899-12-30T12:45:00"/>
    <d v="1899-12-30T14:15:00"/>
    <x v="2"/>
    <n v="174"/>
    <n v="30"/>
    <n v="13"/>
    <n v="4"/>
    <d v="1899-12-30T13:04:00"/>
    <s v="UH5500"/>
    <x v="21"/>
    <x v="0"/>
    <m/>
    <s v="TXB"/>
    <x v="2"/>
  </r>
  <r>
    <x v="20"/>
    <s v="NS"/>
    <d v="2019-04-19T00:00:00"/>
    <d v="1899-12-30T12:45:00"/>
    <d v="1899-12-30T14:15:00"/>
    <x v="2"/>
    <n v="175"/>
    <n v="1"/>
    <n v="13"/>
    <n v="4"/>
    <d v="1899-12-30T13:04:00"/>
    <s v="VV1280"/>
    <x v="25"/>
    <x v="0"/>
    <m/>
    <s v="TXB"/>
    <x v="2"/>
  </r>
  <r>
    <x v="20"/>
    <s v="NS"/>
    <d v="2019-04-19T00:00:00"/>
    <d v="1899-12-30T12:45:00"/>
    <d v="1899-12-30T14:15:00"/>
    <x v="2"/>
    <n v="175"/>
    <n v="2"/>
    <n v="13"/>
    <n v="6"/>
    <d v="1899-12-30T13:06:00"/>
    <s v="TH5204"/>
    <x v="1"/>
    <x v="0"/>
    <m/>
    <s v="TXB"/>
    <x v="2"/>
  </r>
  <r>
    <x v="20"/>
    <s v="NS"/>
    <d v="2019-04-19T00:00:00"/>
    <d v="1899-12-30T12:45:00"/>
    <d v="1899-12-30T14:15:00"/>
    <x v="2"/>
    <n v="175"/>
    <n v="3"/>
    <n v="13"/>
    <n v="7"/>
    <d v="1899-12-30T13:07:00"/>
    <s v="UH2970"/>
    <x v="26"/>
    <x v="0"/>
    <m/>
    <s v="TXB"/>
    <x v="0"/>
  </r>
  <r>
    <x v="20"/>
    <s v="NS"/>
    <d v="2019-04-19T00:00:00"/>
    <d v="1899-12-30T12:45:00"/>
    <d v="1899-12-30T14:15:00"/>
    <x v="2"/>
    <n v="175"/>
    <n v="4"/>
    <n v="13"/>
    <n v="9"/>
    <d v="1899-12-30T13:09:00"/>
    <s v="XE9119"/>
    <x v="25"/>
    <x v="0"/>
    <m/>
    <s v="TXB"/>
    <x v="2"/>
  </r>
  <r>
    <x v="20"/>
    <s v="NS"/>
    <d v="2019-04-19T00:00:00"/>
    <d v="1899-12-30T12:45:00"/>
    <d v="1899-12-30T14:15:00"/>
    <x v="2"/>
    <n v="175"/>
    <n v="5"/>
    <n v="13"/>
    <n v="10"/>
    <d v="1899-12-30T13:10:00"/>
    <s v="UP2334"/>
    <x v="1"/>
    <x v="0"/>
    <m/>
    <s v="TXB"/>
    <x v="2"/>
  </r>
  <r>
    <x v="20"/>
    <s v="NS"/>
    <d v="2019-04-19T00:00:00"/>
    <d v="1899-12-30T12:45:00"/>
    <d v="1899-12-30T14:15:00"/>
    <x v="2"/>
    <n v="175"/>
    <n v="6"/>
    <n v="13"/>
    <n v="11"/>
    <d v="1899-12-30T13:11:00"/>
    <s v="PJ8699"/>
    <x v="32"/>
    <x v="0"/>
    <m/>
    <s v="TXB"/>
    <x v="2"/>
  </r>
  <r>
    <x v="20"/>
    <s v="NS"/>
    <d v="2019-04-19T00:00:00"/>
    <d v="1899-12-30T12:45:00"/>
    <d v="1899-12-30T14:15:00"/>
    <x v="2"/>
    <n v="175"/>
    <n v="7"/>
    <n v="13"/>
    <n v="14"/>
    <d v="1899-12-30T13:14:00"/>
    <s v="UB7719"/>
    <x v="43"/>
    <x v="1"/>
    <m/>
    <s v="TXB"/>
    <x v="2"/>
  </r>
  <r>
    <x v="20"/>
    <s v="NS"/>
    <d v="2019-04-19T00:00:00"/>
    <d v="1899-12-30T12:45:00"/>
    <d v="1899-12-30T14:15:00"/>
    <x v="2"/>
    <n v="175"/>
    <n v="8"/>
    <n v="13"/>
    <n v="14"/>
    <d v="1899-12-30T13:14:00"/>
    <s v="BBKP41"/>
    <x v="29"/>
    <x v="0"/>
    <m/>
    <s v="TXB"/>
    <x v="0"/>
  </r>
  <r>
    <x v="20"/>
    <s v="NS"/>
    <d v="2019-04-19T00:00:00"/>
    <d v="1899-12-30T12:45:00"/>
    <d v="1899-12-30T14:15:00"/>
    <x v="2"/>
    <n v="175"/>
    <n v="9"/>
    <n v="13"/>
    <n v="16"/>
    <d v="1899-12-30T13:16:00"/>
    <s v="YR1751"/>
    <x v="26"/>
    <x v="0"/>
    <m/>
    <s v="TXB"/>
    <x v="0"/>
  </r>
  <r>
    <x v="20"/>
    <s v="NS"/>
    <d v="2019-04-19T00:00:00"/>
    <d v="1899-12-30T12:45:00"/>
    <d v="1899-12-30T14:15:00"/>
    <x v="2"/>
    <n v="175"/>
    <n v="10"/>
    <n v="13"/>
    <n v="19"/>
    <d v="1899-12-30T13:19:00"/>
    <s v="RR4641"/>
    <x v="1"/>
    <x v="0"/>
    <m/>
    <s v="TXB"/>
    <x v="0"/>
  </r>
  <r>
    <x v="20"/>
    <s v="NS"/>
    <d v="2019-04-19T00:00:00"/>
    <d v="1899-12-30T12:45:00"/>
    <d v="1899-12-30T14:15:00"/>
    <x v="2"/>
    <n v="175"/>
    <n v="11"/>
    <n v="13"/>
    <n v="20"/>
    <d v="1899-12-30T13:20:00"/>
    <s v="XV3438"/>
    <x v="25"/>
    <x v="0"/>
    <m/>
    <s v="TXB"/>
    <x v="2"/>
  </r>
  <r>
    <x v="20"/>
    <s v="NS"/>
    <d v="2019-04-19T00:00:00"/>
    <d v="1899-12-30T12:45:00"/>
    <d v="1899-12-30T14:15:00"/>
    <x v="2"/>
    <n v="175"/>
    <n v="12"/>
    <n v="13"/>
    <n v="21"/>
    <d v="1899-12-30T13:21:00"/>
    <s v="BDSD39"/>
    <x v="32"/>
    <x v="0"/>
    <m/>
    <s v="TXB"/>
    <x v="2"/>
  </r>
  <r>
    <x v="20"/>
    <s v="NS"/>
    <d v="2019-04-19T00:00:00"/>
    <d v="1899-12-30T12:45:00"/>
    <d v="1899-12-30T14:15:00"/>
    <x v="2"/>
    <n v="175"/>
    <n v="13"/>
    <n v="13"/>
    <n v="21"/>
    <d v="1899-12-30T13:21:00"/>
    <s v="XG1220"/>
    <x v="26"/>
    <x v="0"/>
    <m/>
    <s v="TXB"/>
    <x v="0"/>
  </r>
  <r>
    <x v="20"/>
    <s v="NS"/>
    <d v="2019-04-19T00:00:00"/>
    <d v="1899-12-30T12:45:00"/>
    <d v="1899-12-30T14:15:00"/>
    <x v="2"/>
    <n v="175"/>
    <n v="14"/>
    <n v="13"/>
    <n v="23"/>
    <d v="1899-12-30T13:23:00"/>
    <s v="CHTJ33"/>
    <x v="25"/>
    <x v="0"/>
    <m/>
    <s v="TXB"/>
    <x v="2"/>
  </r>
  <r>
    <x v="20"/>
    <s v="NS"/>
    <d v="2019-04-19T00:00:00"/>
    <d v="1899-12-30T12:45:00"/>
    <d v="1899-12-30T14:15:00"/>
    <x v="2"/>
    <n v="175"/>
    <n v="15"/>
    <n v="13"/>
    <n v="24"/>
    <d v="1899-12-30T13:24:00"/>
    <s v="FXZX84"/>
    <x v="1"/>
    <x v="0"/>
    <m/>
    <s v="TXB"/>
    <x v="2"/>
  </r>
  <r>
    <x v="20"/>
    <s v="NS"/>
    <d v="2019-04-19T00:00:00"/>
    <d v="1899-12-30T12:45:00"/>
    <d v="1899-12-30T14:15:00"/>
    <x v="2"/>
    <n v="175"/>
    <n v="16"/>
    <n v="13"/>
    <n v="26"/>
    <d v="1899-12-30T13:26:00"/>
    <s v="XY9517"/>
    <x v="29"/>
    <x v="0"/>
    <m/>
    <s v="TXB"/>
    <x v="2"/>
  </r>
  <r>
    <x v="20"/>
    <s v="NS"/>
    <d v="2019-04-19T00:00:00"/>
    <d v="1899-12-30T12:45:00"/>
    <d v="1899-12-30T14:15:00"/>
    <x v="2"/>
    <n v="175"/>
    <n v="17"/>
    <n v="13"/>
    <n v="28"/>
    <d v="1899-12-30T13:28:00"/>
    <s v="XN8387"/>
    <x v="26"/>
    <x v="0"/>
    <m/>
    <s v="TXB"/>
    <x v="2"/>
  </r>
  <r>
    <x v="20"/>
    <s v="NS"/>
    <d v="2019-04-19T00:00:00"/>
    <d v="1899-12-30T12:45:00"/>
    <d v="1899-12-30T14:15:00"/>
    <x v="2"/>
    <n v="175"/>
    <n v="18"/>
    <n v="13"/>
    <n v="28"/>
    <d v="1899-12-30T13:28:00"/>
    <s v="NF6374"/>
    <x v="32"/>
    <x v="0"/>
    <m/>
    <s v="TXB"/>
    <x v="0"/>
  </r>
  <r>
    <x v="20"/>
    <s v="NS"/>
    <d v="2019-04-19T00:00:00"/>
    <d v="1899-12-30T12:45:00"/>
    <d v="1899-12-30T14:15:00"/>
    <x v="2"/>
    <n v="175"/>
    <n v="19"/>
    <n v="13"/>
    <n v="30"/>
    <d v="1899-12-30T13:30:00"/>
    <s v="RW5141"/>
    <x v="1"/>
    <x v="0"/>
    <m/>
    <s v="TXB"/>
    <x v="2"/>
  </r>
  <r>
    <x v="20"/>
    <s v="NS"/>
    <d v="2019-04-19T00:00:00"/>
    <d v="1899-12-30T12:45:00"/>
    <d v="1899-12-30T14:15:00"/>
    <x v="2"/>
    <n v="175"/>
    <n v="20"/>
    <n v="13"/>
    <n v="30"/>
    <d v="1899-12-30T13:30:00"/>
    <s v="ZK1325"/>
    <x v="25"/>
    <x v="0"/>
    <m/>
    <s v="TXB"/>
    <x v="2"/>
  </r>
  <r>
    <x v="20"/>
    <s v="NS"/>
    <d v="2019-04-19T00:00:00"/>
    <d v="1899-12-30T12:45:00"/>
    <d v="1899-12-30T14:15:00"/>
    <x v="2"/>
    <n v="175"/>
    <n v="21"/>
    <n v="13"/>
    <n v="32"/>
    <d v="1899-12-30T13:32:00"/>
    <s v="ZJ2738"/>
    <x v="26"/>
    <x v="0"/>
    <m/>
    <s v="TXB"/>
    <x v="2"/>
  </r>
  <r>
    <x v="20"/>
    <s v="NS"/>
    <d v="2019-04-19T00:00:00"/>
    <d v="1899-12-30T12:45:00"/>
    <d v="1899-12-30T14:15:00"/>
    <x v="2"/>
    <n v="175"/>
    <n v="22"/>
    <n v="13"/>
    <n v="34"/>
    <d v="1899-12-30T13:34:00"/>
    <s v="XH6365"/>
    <x v="43"/>
    <x v="1"/>
    <m/>
    <s v="TXB"/>
    <x v="2"/>
  </r>
  <r>
    <x v="20"/>
    <s v="NS"/>
    <d v="2019-04-19T00:00:00"/>
    <d v="1899-12-30T12:45:00"/>
    <d v="1899-12-30T14:15:00"/>
    <x v="2"/>
    <n v="175"/>
    <n v="23"/>
    <n v="13"/>
    <n v="36"/>
    <d v="1899-12-30T13:36:00"/>
    <s v="VF8178"/>
    <x v="32"/>
    <x v="0"/>
    <m/>
    <s v="TXB"/>
    <x v="2"/>
  </r>
  <r>
    <x v="20"/>
    <s v="NS"/>
    <d v="2019-04-19T00:00:00"/>
    <d v="1899-12-30T12:45:00"/>
    <d v="1899-12-30T14:15:00"/>
    <x v="2"/>
    <n v="175"/>
    <n v="24"/>
    <n v="13"/>
    <n v="37"/>
    <d v="1899-12-30T13:37:00"/>
    <s v="YP3754"/>
    <x v="1"/>
    <x v="0"/>
    <m/>
    <s v="TXB"/>
    <x v="2"/>
  </r>
  <r>
    <x v="20"/>
    <s v="NS"/>
    <d v="2019-04-19T00:00:00"/>
    <d v="1899-12-30T12:45:00"/>
    <d v="1899-12-30T14:15:00"/>
    <x v="2"/>
    <n v="175"/>
    <n v="25"/>
    <n v="13"/>
    <n v="37"/>
    <d v="1899-12-30T13:37:00"/>
    <s v="XL8775"/>
    <x v="21"/>
    <x v="0"/>
    <m/>
    <s v="TXB"/>
    <x v="2"/>
  </r>
  <r>
    <x v="20"/>
    <s v="NS"/>
    <d v="2019-04-19T00:00:00"/>
    <d v="1899-12-30T12:45:00"/>
    <d v="1899-12-30T14:15:00"/>
    <x v="2"/>
    <n v="175"/>
    <n v="26"/>
    <n v="13"/>
    <n v="37"/>
    <d v="1899-12-30T13:37:00"/>
    <s v="FSBZ17"/>
    <x v="29"/>
    <x v="0"/>
    <m/>
    <s v="TXB"/>
    <x v="0"/>
  </r>
  <r>
    <x v="20"/>
    <s v="NS"/>
    <d v="2019-04-19T00:00:00"/>
    <d v="1899-12-30T12:45:00"/>
    <d v="1899-12-30T14:15:00"/>
    <x v="2"/>
    <n v="175"/>
    <n v="27"/>
    <n v="13"/>
    <n v="39"/>
    <d v="1899-12-30T13:39:00"/>
    <s v="PJ8699"/>
    <x v="26"/>
    <x v="0"/>
    <m/>
    <s v="TXB"/>
    <x v="0"/>
  </r>
  <r>
    <x v="20"/>
    <s v="NS"/>
    <d v="2019-04-19T00:00:00"/>
    <d v="1899-12-30T12:45:00"/>
    <d v="1899-12-30T14:15:00"/>
    <x v="2"/>
    <n v="175"/>
    <n v="28"/>
    <n v="13"/>
    <n v="40"/>
    <d v="1899-12-30T13:40:00"/>
    <s v="RN8077"/>
    <x v="1"/>
    <x v="0"/>
    <m/>
    <s v="TXB"/>
    <x v="2"/>
  </r>
  <r>
    <x v="20"/>
    <s v="NS"/>
    <d v="2019-04-19T00:00:00"/>
    <d v="1899-12-30T12:45:00"/>
    <d v="1899-12-30T14:15:00"/>
    <x v="2"/>
    <n v="175"/>
    <n v="29"/>
    <n v="13"/>
    <n v="41"/>
    <d v="1899-12-30T13:41:00"/>
    <s v="TK1389"/>
    <x v="25"/>
    <x v="0"/>
    <m/>
    <s v="TXB"/>
    <x v="2"/>
  </r>
  <r>
    <x v="20"/>
    <s v="NS"/>
    <d v="2019-04-19T00:00:00"/>
    <d v="1899-12-30T12:45:00"/>
    <d v="1899-12-30T14:15:00"/>
    <x v="2"/>
    <n v="175"/>
    <n v="30"/>
    <n v="13"/>
    <n v="43"/>
    <d v="1899-12-30T13:43:00"/>
    <s v="ZK3191"/>
    <x v="32"/>
    <x v="0"/>
    <m/>
    <s v="TXB"/>
    <x v="0"/>
  </r>
  <r>
    <x v="20"/>
    <s v="NS"/>
    <d v="2019-04-19T00:00:00"/>
    <d v="1899-12-30T12:45:00"/>
    <d v="1899-12-30T14:15:00"/>
    <x v="2"/>
    <n v="176"/>
    <n v="1"/>
    <n v="13"/>
    <n v="44"/>
    <d v="1899-12-30T13:44:00"/>
    <s v="WF6230"/>
    <x v="29"/>
    <x v="0"/>
    <m/>
    <s v="TXB"/>
    <x v="2"/>
  </r>
  <r>
    <x v="20"/>
    <s v="NS"/>
    <d v="2019-04-19T00:00:00"/>
    <d v="1899-12-30T12:45:00"/>
    <d v="1899-12-30T14:15:00"/>
    <x v="2"/>
    <n v="176"/>
    <n v="2"/>
    <n v="13"/>
    <n v="47"/>
    <d v="1899-12-30T13:47:00"/>
    <s v="YY6489"/>
    <x v="25"/>
    <x v="0"/>
    <m/>
    <s v="TXB"/>
    <x v="0"/>
  </r>
  <r>
    <x v="20"/>
    <s v="NS"/>
    <d v="2019-04-19T00:00:00"/>
    <d v="1899-12-30T12:45:00"/>
    <d v="1899-12-30T14:15:00"/>
    <x v="2"/>
    <n v="176"/>
    <n v="3"/>
    <n v="13"/>
    <n v="48"/>
    <d v="1899-12-30T13:48:00"/>
    <s v="BDSD39"/>
    <x v="26"/>
    <x v="0"/>
    <m/>
    <s v="TXB"/>
    <x v="2"/>
  </r>
  <r>
    <x v="20"/>
    <s v="NS"/>
    <d v="2019-04-19T00:00:00"/>
    <d v="1899-12-30T12:45:00"/>
    <d v="1899-12-30T14:15:00"/>
    <x v="2"/>
    <n v="176"/>
    <n v="4"/>
    <n v="13"/>
    <n v="49"/>
    <d v="1899-12-30T13:49:00"/>
    <s v="XJ6810"/>
    <x v="1"/>
    <x v="0"/>
    <m/>
    <s v="TXB"/>
    <x v="2"/>
  </r>
  <r>
    <x v="20"/>
    <s v="NS"/>
    <d v="2019-04-19T00:00:00"/>
    <d v="1899-12-30T12:45:00"/>
    <d v="1899-12-30T14:15:00"/>
    <x v="2"/>
    <n v="176"/>
    <n v="5"/>
    <n v="13"/>
    <n v="49"/>
    <d v="1899-12-30T13:49:00"/>
    <s v="XV9202"/>
    <x v="32"/>
    <x v="0"/>
    <m/>
    <s v="TXB"/>
    <x v="2"/>
  </r>
  <r>
    <x v="20"/>
    <s v="NS"/>
    <d v="2019-04-19T00:00:00"/>
    <d v="1899-12-30T12:45:00"/>
    <d v="1899-12-30T14:15:00"/>
    <x v="2"/>
    <n v="176"/>
    <n v="6"/>
    <n v="13"/>
    <n v="52"/>
    <d v="1899-12-30T13:52:00"/>
    <s v="BFLH93"/>
    <x v="25"/>
    <x v="0"/>
    <m/>
    <s v="TXB"/>
    <x v="2"/>
  </r>
  <r>
    <x v="20"/>
    <s v="NS"/>
    <d v="2019-04-19T00:00:00"/>
    <d v="1899-12-30T12:45:00"/>
    <d v="1899-12-30T14:15:00"/>
    <x v="2"/>
    <n v="176"/>
    <n v="7"/>
    <n v="13"/>
    <n v="54"/>
    <d v="1899-12-30T13:54:00"/>
    <s v="XW8290"/>
    <x v="1"/>
    <x v="0"/>
    <m/>
    <s v="TXB"/>
    <x v="2"/>
  </r>
  <r>
    <x v="20"/>
    <s v="NS"/>
    <d v="2019-04-19T00:00:00"/>
    <d v="1899-12-30T12:45:00"/>
    <d v="1899-12-30T14:15:00"/>
    <x v="2"/>
    <n v="176"/>
    <n v="8"/>
    <n v="13"/>
    <n v="56"/>
    <d v="1899-12-30T13:56:00"/>
    <s v="TJ9637"/>
    <x v="1"/>
    <x v="0"/>
    <m/>
    <s v="TXB"/>
    <x v="2"/>
  </r>
  <r>
    <x v="20"/>
    <s v="NS"/>
    <d v="2019-04-19T00:00:00"/>
    <d v="1899-12-30T12:45:00"/>
    <d v="1899-12-30T14:15:00"/>
    <x v="2"/>
    <n v="176"/>
    <n v="9"/>
    <n v="13"/>
    <n v="57"/>
    <d v="1899-12-30T13:57:00"/>
    <s v="NF6374"/>
    <x v="26"/>
    <x v="0"/>
    <m/>
    <s v="TXB"/>
    <x v="0"/>
  </r>
  <r>
    <x v="20"/>
    <s v="NS"/>
    <d v="2019-04-19T00:00:00"/>
    <d v="1899-12-30T12:45:00"/>
    <d v="1899-12-30T14:15:00"/>
    <x v="2"/>
    <n v="176"/>
    <n v="10"/>
    <n v="13"/>
    <n v="57"/>
    <d v="1899-12-30T13:57:00"/>
    <s v="RP7390"/>
    <x v="21"/>
    <x v="0"/>
    <m/>
    <s v="TXB"/>
    <x v="0"/>
  </r>
  <r>
    <x v="20"/>
    <s v="NS"/>
    <d v="2019-04-19T00:00:00"/>
    <d v="1899-12-30T12:45:00"/>
    <d v="1899-12-30T14:15:00"/>
    <x v="2"/>
    <n v="176"/>
    <n v="11"/>
    <n v="13"/>
    <n v="58"/>
    <d v="1899-12-30T13:58:00"/>
    <s v="CCVK52"/>
    <x v="25"/>
    <x v="0"/>
    <m/>
    <s v="TXB"/>
    <x v="2"/>
  </r>
  <r>
    <x v="20"/>
    <s v="NS"/>
    <d v="2019-04-19T00:00:00"/>
    <d v="1899-12-30T12:45:00"/>
    <d v="1899-12-30T14:15:00"/>
    <x v="2"/>
    <n v="176"/>
    <n v="12"/>
    <n v="13"/>
    <n v="59"/>
    <d v="1899-12-30T13:59:00"/>
    <s v="TP6824"/>
    <x v="25"/>
    <x v="0"/>
    <m/>
    <s v="TXB"/>
    <x v="2"/>
  </r>
  <r>
    <x v="20"/>
    <s v="NS"/>
    <d v="2019-04-19T00:00:00"/>
    <d v="1899-12-30T12:45:00"/>
    <d v="1899-12-30T14:15:00"/>
    <x v="2"/>
    <n v="176"/>
    <n v="13"/>
    <n v="14"/>
    <n v="0"/>
    <d v="1899-12-30T14:00:00"/>
    <s v="VB7493"/>
    <x v="32"/>
    <x v="0"/>
    <m/>
    <s v="TXB"/>
    <x v="2"/>
  </r>
  <r>
    <x v="20"/>
    <s v="NS"/>
    <d v="2019-04-19T00:00:00"/>
    <d v="1899-12-30T12:45:00"/>
    <d v="1899-12-30T14:15:00"/>
    <x v="2"/>
    <n v="176"/>
    <n v="14"/>
    <n v="14"/>
    <n v="1"/>
    <d v="1899-12-30T14:01:00"/>
    <s v="CZJZ74"/>
    <x v="29"/>
    <x v="0"/>
    <m/>
    <s v="TXB"/>
    <x v="2"/>
  </r>
  <r>
    <x v="20"/>
    <s v="NS"/>
    <d v="2019-04-19T00:00:00"/>
    <d v="1899-12-30T12:45:00"/>
    <d v="1899-12-30T14:15:00"/>
    <x v="2"/>
    <n v="176"/>
    <n v="15"/>
    <n v="14"/>
    <n v="2"/>
    <d v="1899-12-30T14:02:00"/>
    <s v="HDKP85"/>
    <x v="1"/>
    <x v="0"/>
    <m/>
    <s v="TXB"/>
    <x v="2"/>
  </r>
  <r>
    <x v="20"/>
    <s v="NS"/>
    <d v="2019-04-19T00:00:00"/>
    <d v="1899-12-30T12:45:00"/>
    <d v="1899-12-30T14:15:00"/>
    <x v="2"/>
    <n v="176"/>
    <n v="16"/>
    <n v="14"/>
    <n v="5"/>
    <d v="1899-12-30T14:05:00"/>
    <s v="UF8178"/>
    <x v="26"/>
    <x v="0"/>
    <m/>
    <s v="TXB"/>
    <x v="2"/>
  </r>
  <r>
    <x v="20"/>
    <s v="NS"/>
    <d v="2019-04-19T00:00:00"/>
    <d v="1899-12-30T12:45:00"/>
    <d v="1899-12-30T14:15:00"/>
    <x v="2"/>
    <n v="176"/>
    <n v="17"/>
    <n v="14"/>
    <n v="5"/>
    <d v="1899-12-30T14:05:00"/>
    <s v="WX5378"/>
    <x v="25"/>
    <x v="0"/>
    <m/>
    <s v="TXB"/>
    <x v="2"/>
  </r>
  <r>
    <x v="20"/>
    <s v="NS"/>
    <d v="2019-04-19T00:00:00"/>
    <d v="1899-12-30T12:45:00"/>
    <d v="1899-12-30T14:15:00"/>
    <x v="2"/>
    <n v="176"/>
    <n v="18"/>
    <n v="14"/>
    <n v="6"/>
    <d v="1899-12-30T14:06:00"/>
    <s v="ZN8557"/>
    <x v="32"/>
    <x v="0"/>
    <m/>
    <s v="TXB"/>
    <x v="2"/>
  </r>
  <r>
    <x v="20"/>
    <s v="NS"/>
    <d v="2019-04-19T00:00:00"/>
    <d v="1899-12-30T12:45:00"/>
    <d v="1899-12-30T14:15:00"/>
    <x v="2"/>
    <n v="176"/>
    <n v="19"/>
    <n v="14"/>
    <n v="7"/>
    <d v="1899-12-30T14:07:00"/>
    <s v="XY3951"/>
    <x v="29"/>
    <x v="0"/>
    <m/>
    <s v="TXB"/>
    <x v="2"/>
  </r>
  <r>
    <x v="20"/>
    <s v="NS"/>
    <d v="2019-04-19T00:00:00"/>
    <d v="1899-12-30T12:45:00"/>
    <d v="1899-12-30T14:15:00"/>
    <x v="2"/>
    <n v="176"/>
    <n v="20"/>
    <n v="14"/>
    <n v="10"/>
    <d v="1899-12-30T14:10:00"/>
    <s v="YR2016"/>
    <x v="43"/>
    <x v="1"/>
    <m/>
    <s v="TXB"/>
    <x v="2"/>
  </r>
  <r>
    <x v="20"/>
    <s v="NS"/>
    <d v="2019-04-19T00:00:00"/>
    <d v="1899-12-30T12:45:00"/>
    <d v="1899-12-30T14:15:00"/>
    <x v="2"/>
    <n v="176"/>
    <n v="21"/>
    <n v="14"/>
    <n v="11"/>
    <d v="1899-12-30T14:11:00"/>
    <s v="XL8516"/>
    <x v="1"/>
    <x v="0"/>
    <m/>
    <s v="TXB"/>
    <x v="0"/>
  </r>
  <r>
    <x v="20"/>
    <s v="NS"/>
    <d v="2019-04-19T00:00:00"/>
    <d v="1899-12-30T12:45:00"/>
    <d v="1899-12-30T14:15:00"/>
    <x v="2"/>
    <n v="176"/>
    <n v="22"/>
    <n v="14"/>
    <n v="12"/>
    <d v="1899-12-30T14:12:00"/>
    <s v="WT1969"/>
    <x v="25"/>
    <x v="0"/>
    <m/>
    <s v="TXB"/>
    <x v="2"/>
  </r>
  <r>
    <x v="20"/>
    <s v="NS"/>
    <d v="2019-04-19T00:00:00"/>
    <d v="1899-12-30T12:45:00"/>
    <d v="1899-12-30T14:15:00"/>
    <x v="2"/>
    <n v="176"/>
    <n v="23"/>
    <n v="14"/>
    <n v="12"/>
    <d v="1899-12-30T14:12:00"/>
    <s v="XZ1462"/>
    <x v="32"/>
    <x v="0"/>
    <m/>
    <s v="TXB"/>
    <x v="2"/>
  </r>
  <r>
    <x v="20"/>
    <s v="NS"/>
    <d v="2019-04-19T00:00:00"/>
    <d v="1899-12-30T12:45:00"/>
    <d v="1899-12-30T14:15:00"/>
    <x v="2"/>
    <n v="176"/>
    <n v="24"/>
    <n v="14"/>
    <n v="14"/>
    <d v="1899-12-30T14:14:00"/>
    <s v="ZK3191"/>
    <x v="26"/>
    <x v="0"/>
    <m/>
    <s v="TXB"/>
    <x v="2"/>
  </r>
  <r>
    <x v="20"/>
    <s v="NS"/>
    <d v="2019-04-19T00:00:00"/>
    <d v="1899-12-30T12:45:00"/>
    <d v="1899-12-30T14:15:00"/>
    <x v="2"/>
    <n v="176"/>
    <n v="25"/>
    <n v="14"/>
    <n v="15"/>
    <d v="1899-12-30T14:15:00"/>
    <s v="XC4971"/>
    <x v="1"/>
    <x v="0"/>
    <m/>
    <s v="TXB"/>
    <x v="2"/>
  </r>
  <r>
    <x v="20"/>
    <s v="NS"/>
    <d v="2019-04-19T00:00:00"/>
    <d v="1899-12-30T17:45:00"/>
    <d v="1899-12-30T19:15:00"/>
    <x v="3"/>
    <n v="177"/>
    <n v="1"/>
    <n v="17"/>
    <n v="45"/>
    <d v="1899-12-30T17:45:00"/>
    <s v="XA7959"/>
    <x v="25"/>
    <x v="0"/>
    <m/>
    <s v="TXB"/>
    <x v="0"/>
  </r>
  <r>
    <x v="20"/>
    <s v="NS"/>
    <d v="2019-04-19T00:00:00"/>
    <d v="1899-12-30T17:45:00"/>
    <d v="1899-12-30T19:15:00"/>
    <x v="3"/>
    <n v="177"/>
    <n v="2"/>
    <n v="17"/>
    <n v="47"/>
    <d v="1899-12-30T17:47:00"/>
    <s v="VV1280"/>
    <x v="25"/>
    <x v="0"/>
    <m/>
    <s v="TXB"/>
    <x v="2"/>
  </r>
  <r>
    <x v="20"/>
    <s v="NS"/>
    <d v="2019-04-19T00:00:00"/>
    <d v="1899-12-30T17:45:00"/>
    <d v="1899-12-30T19:15:00"/>
    <x v="3"/>
    <n v="177"/>
    <n v="3"/>
    <n v="17"/>
    <n v="48"/>
    <d v="1899-12-30T17:48:00"/>
    <s v="YV8192"/>
    <x v="25"/>
    <x v="0"/>
    <m/>
    <s v="TXB"/>
    <x v="2"/>
  </r>
  <r>
    <x v="20"/>
    <s v="NS"/>
    <d v="2019-04-19T00:00:00"/>
    <d v="1899-12-30T17:45:00"/>
    <d v="1899-12-30T19:15:00"/>
    <x v="3"/>
    <n v="177"/>
    <n v="4"/>
    <n v="17"/>
    <n v="51"/>
    <d v="1899-12-30T17:51:00"/>
    <s v="VY3606"/>
    <x v="32"/>
    <x v="0"/>
    <m/>
    <s v="TXB"/>
    <x v="0"/>
  </r>
  <r>
    <x v="20"/>
    <s v="NS"/>
    <d v="2019-04-19T00:00:00"/>
    <d v="1899-12-30T17:45:00"/>
    <d v="1899-12-30T19:15:00"/>
    <x v="3"/>
    <n v="177"/>
    <n v="5"/>
    <n v="17"/>
    <n v="52"/>
    <d v="1899-12-30T17:52:00"/>
    <s v="XE9119"/>
    <x v="25"/>
    <x v="0"/>
    <m/>
    <s v="TXB"/>
    <x v="2"/>
  </r>
  <r>
    <x v="20"/>
    <s v="NS"/>
    <d v="2019-04-19T00:00:00"/>
    <d v="1899-12-30T17:45:00"/>
    <d v="1899-12-30T19:15:00"/>
    <x v="3"/>
    <n v="177"/>
    <n v="6"/>
    <n v="17"/>
    <n v="53"/>
    <d v="1899-12-30T17:53:00"/>
    <s v="HKWG96"/>
    <x v="1"/>
    <x v="0"/>
    <m/>
    <s v="TXB"/>
    <x v="2"/>
  </r>
  <r>
    <x v="20"/>
    <s v="NS"/>
    <d v="2019-04-19T00:00:00"/>
    <d v="1899-12-30T17:45:00"/>
    <d v="1899-12-30T19:15:00"/>
    <x v="3"/>
    <n v="177"/>
    <n v="7"/>
    <n v="17"/>
    <n v="55"/>
    <d v="1899-12-30T17:55:00"/>
    <s v="VV6184"/>
    <x v="1"/>
    <x v="0"/>
    <m/>
    <s v="TXB"/>
    <x v="2"/>
  </r>
  <r>
    <x v="20"/>
    <s v="NS"/>
    <d v="2019-04-19T00:00:00"/>
    <d v="1899-12-30T17:45:00"/>
    <d v="1899-12-30T19:15:00"/>
    <x v="3"/>
    <n v="177"/>
    <n v="8"/>
    <n v="17"/>
    <n v="55"/>
    <d v="1899-12-30T17:55:00"/>
    <s v="YH1745"/>
    <x v="29"/>
    <x v="0"/>
    <m/>
    <s v="TXB"/>
    <x v="2"/>
  </r>
  <r>
    <x v="20"/>
    <s v="NS"/>
    <d v="2019-04-19T00:00:00"/>
    <d v="1899-12-30T17:45:00"/>
    <d v="1899-12-30T19:15:00"/>
    <x v="3"/>
    <n v="177"/>
    <n v="9"/>
    <n v="17"/>
    <n v="55"/>
    <d v="1899-12-30T17:55:00"/>
    <s v="VX8865"/>
    <x v="32"/>
    <x v="0"/>
    <m/>
    <s v="TXB"/>
    <x v="2"/>
  </r>
  <r>
    <x v="20"/>
    <s v="NS"/>
    <d v="2019-04-19T00:00:00"/>
    <d v="1899-12-30T17:45:00"/>
    <d v="1899-12-30T19:15:00"/>
    <x v="3"/>
    <n v="177"/>
    <n v="10"/>
    <n v="17"/>
    <n v="59"/>
    <d v="1899-12-30T17:59:00"/>
    <s v="XN6577"/>
    <x v="25"/>
    <x v="0"/>
    <m/>
    <s v="TXB"/>
    <x v="0"/>
  </r>
  <r>
    <x v="20"/>
    <s v="NS"/>
    <d v="2019-04-19T00:00:00"/>
    <d v="1899-12-30T17:45:00"/>
    <d v="1899-12-30T19:15:00"/>
    <x v="3"/>
    <n v="177"/>
    <n v="11"/>
    <n v="18"/>
    <n v="0"/>
    <d v="1899-12-30T18:00:00"/>
    <s v="TV1931"/>
    <x v="26"/>
    <x v="0"/>
    <m/>
    <s v="TXB"/>
    <x v="0"/>
  </r>
  <r>
    <x v="20"/>
    <s v="NS"/>
    <d v="2019-04-19T00:00:00"/>
    <d v="1899-12-30T17:45:00"/>
    <d v="1899-12-30T19:15:00"/>
    <x v="3"/>
    <n v="177"/>
    <n v="12"/>
    <n v="18"/>
    <n v="2"/>
    <d v="1899-12-30T18:02:00"/>
    <s v="XV9457"/>
    <x v="1"/>
    <x v="0"/>
    <m/>
    <s v="TXB"/>
    <x v="2"/>
  </r>
  <r>
    <x v="20"/>
    <s v="NS"/>
    <d v="2019-04-19T00:00:00"/>
    <d v="1899-12-30T17:45:00"/>
    <d v="1899-12-30T19:15:00"/>
    <x v="3"/>
    <n v="177"/>
    <n v="13"/>
    <n v="18"/>
    <n v="2"/>
    <d v="1899-12-30T18:02:00"/>
    <s v="BBKP41"/>
    <x v="29"/>
    <x v="0"/>
    <m/>
    <s v="TXB"/>
    <x v="2"/>
  </r>
  <r>
    <x v="20"/>
    <s v="NS"/>
    <d v="2019-04-19T00:00:00"/>
    <d v="1899-12-30T17:45:00"/>
    <d v="1899-12-30T19:15:00"/>
    <x v="3"/>
    <n v="177"/>
    <n v="14"/>
    <n v="18"/>
    <n v="3"/>
    <d v="1899-12-30T18:03:00"/>
    <s v="XK8588"/>
    <x v="25"/>
    <x v="0"/>
    <m/>
    <s v="TXB"/>
    <x v="2"/>
  </r>
  <r>
    <x v="20"/>
    <s v="NS"/>
    <d v="2019-04-19T00:00:00"/>
    <d v="1899-12-30T17:45:00"/>
    <d v="1899-12-30T19:15:00"/>
    <x v="3"/>
    <n v="177"/>
    <n v="15"/>
    <n v="18"/>
    <n v="4"/>
    <d v="1899-12-30T18:04:00"/>
    <s v="VP1566"/>
    <x v="32"/>
    <x v="0"/>
    <m/>
    <s v="TXB"/>
    <x v="0"/>
  </r>
  <r>
    <x v="20"/>
    <s v="NS"/>
    <d v="2019-04-19T00:00:00"/>
    <d v="1899-12-30T17:45:00"/>
    <d v="1899-12-30T19:15:00"/>
    <x v="3"/>
    <n v="177"/>
    <n v="16"/>
    <n v="18"/>
    <n v="5"/>
    <d v="1899-12-30T18:05:00"/>
    <s v="XP6343"/>
    <x v="26"/>
    <x v="0"/>
    <m/>
    <s v="TXB"/>
    <x v="2"/>
  </r>
  <r>
    <x v="20"/>
    <s v="NS"/>
    <d v="2019-04-19T00:00:00"/>
    <d v="1899-12-30T17:45:00"/>
    <d v="1899-12-30T19:15:00"/>
    <x v="3"/>
    <n v="177"/>
    <n v="17"/>
    <n v="18"/>
    <n v="6"/>
    <d v="1899-12-30T18:06:00"/>
    <s v="XY9547"/>
    <x v="32"/>
    <x v="0"/>
    <m/>
    <s v="TXB"/>
    <x v="2"/>
  </r>
  <r>
    <x v="20"/>
    <s v="NS"/>
    <d v="2019-04-19T00:00:00"/>
    <d v="1899-12-30T17:45:00"/>
    <d v="1899-12-30T19:15:00"/>
    <x v="3"/>
    <n v="177"/>
    <n v="18"/>
    <n v="18"/>
    <n v="10"/>
    <d v="1899-12-30T18:10:00"/>
    <s v="YR3549"/>
    <x v="32"/>
    <x v="0"/>
    <m/>
    <s v="TXB"/>
    <x v="2"/>
  </r>
  <r>
    <x v="20"/>
    <s v="NS"/>
    <d v="2019-04-19T00:00:00"/>
    <d v="1899-12-30T17:45:00"/>
    <d v="1899-12-30T19:15:00"/>
    <x v="3"/>
    <n v="177"/>
    <n v="19"/>
    <n v="18"/>
    <n v="11"/>
    <d v="1899-12-30T18:11:00"/>
    <s v="CHTJ33"/>
    <x v="25"/>
    <x v="0"/>
    <m/>
    <s v="TXB"/>
    <x v="2"/>
  </r>
  <r>
    <x v="20"/>
    <s v="NS"/>
    <d v="2019-04-19T00:00:00"/>
    <d v="1899-12-30T17:45:00"/>
    <d v="1899-12-30T19:15:00"/>
    <x v="3"/>
    <n v="177"/>
    <n v="20"/>
    <n v="18"/>
    <n v="11"/>
    <d v="1899-12-30T18:11:00"/>
    <s v="ZL5266"/>
    <x v="25"/>
    <x v="0"/>
    <m/>
    <s v="TXB"/>
    <x v="0"/>
  </r>
  <r>
    <x v="20"/>
    <s v="NS"/>
    <d v="2019-04-19T00:00:00"/>
    <d v="1899-12-30T17:45:00"/>
    <d v="1899-12-30T19:15:00"/>
    <x v="3"/>
    <n v="177"/>
    <n v="21"/>
    <n v="18"/>
    <n v="12"/>
    <d v="1899-12-30T18:12:00"/>
    <s v="BF5669"/>
    <x v="26"/>
    <x v="0"/>
    <m/>
    <s v="TXB"/>
    <x v="2"/>
  </r>
  <r>
    <x v="20"/>
    <s v="NS"/>
    <d v="2019-04-19T00:00:00"/>
    <d v="1899-12-30T17:45:00"/>
    <d v="1899-12-30T19:15:00"/>
    <x v="3"/>
    <n v="177"/>
    <n v="22"/>
    <n v="18"/>
    <n v="16"/>
    <d v="1899-12-30T18:16:00"/>
    <s v="PZ5981"/>
    <x v="1"/>
    <x v="0"/>
    <m/>
    <s v="TXB"/>
    <x v="2"/>
  </r>
  <r>
    <x v="20"/>
    <s v="NS"/>
    <d v="2019-04-19T00:00:00"/>
    <d v="1899-12-30T17:45:00"/>
    <d v="1899-12-30T19:15:00"/>
    <x v="3"/>
    <n v="177"/>
    <n v="23"/>
    <n v="18"/>
    <n v="17"/>
    <d v="1899-12-30T18:17:00"/>
    <s v="RZ8195"/>
    <x v="25"/>
    <x v="0"/>
    <m/>
    <s v="TXB"/>
    <x v="0"/>
  </r>
  <r>
    <x v="20"/>
    <s v="NS"/>
    <d v="2019-04-19T00:00:00"/>
    <d v="1899-12-30T17:45:00"/>
    <d v="1899-12-30T19:15:00"/>
    <x v="3"/>
    <n v="177"/>
    <n v="24"/>
    <n v="18"/>
    <n v="19"/>
    <d v="1899-12-30T18:19:00"/>
    <s v="TS4968"/>
    <x v="32"/>
    <x v="0"/>
    <m/>
    <s v="TXB"/>
    <x v="0"/>
  </r>
  <r>
    <x v="20"/>
    <s v="NS"/>
    <d v="2019-04-19T00:00:00"/>
    <d v="1899-12-30T17:45:00"/>
    <d v="1899-12-30T19:15:00"/>
    <x v="3"/>
    <n v="177"/>
    <n v="25"/>
    <n v="18"/>
    <n v="21"/>
    <d v="1899-12-30T18:21:00"/>
    <s v="VY3606"/>
    <x v="26"/>
    <x v="0"/>
    <m/>
    <s v="TXB"/>
    <x v="0"/>
  </r>
  <r>
    <x v="20"/>
    <s v="NS"/>
    <d v="2019-04-19T00:00:00"/>
    <d v="1899-12-30T17:45:00"/>
    <d v="1899-12-30T19:15:00"/>
    <x v="3"/>
    <n v="177"/>
    <n v="26"/>
    <n v="18"/>
    <n v="21"/>
    <d v="1899-12-30T18:21:00"/>
    <s v="MZ8012"/>
    <x v="25"/>
    <x v="0"/>
    <m/>
    <s v="TXB"/>
    <x v="2"/>
  </r>
  <r>
    <x v="20"/>
    <s v="NS"/>
    <d v="2019-04-19T00:00:00"/>
    <d v="1899-12-30T17:45:00"/>
    <d v="1899-12-30T19:15:00"/>
    <x v="3"/>
    <n v="177"/>
    <n v="27"/>
    <n v="18"/>
    <n v="22"/>
    <d v="1899-12-30T18:22:00"/>
    <s v="UD8869"/>
    <x v="32"/>
    <x v="0"/>
    <m/>
    <s v="TXB"/>
    <x v="2"/>
  </r>
  <r>
    <x v="20"/>
    <s v="NS"/>
    <d v="2019-04-19T00:00:00"/>
    <d v="1899-12-30T17:45:00"/>
    <d v="1899-12-30T19:15:00"/>
    <x v="3"/>
    <n v="177"/>
    <n v="28"/>
    <n v="18"/>
    <n v="22"/>
    <d v="1899-12-30T18:22:00"/>
    <s v="VT1070"/>
    <x v="1"/>
    <x v="0"/>
    <m/>
    <s v="TXB"/>
    <x v="2"/>
  </r>
  <r>
    <x v="20"/>
    <s v="NS"/>
    <d v="2019-04-19T00:00:00"/>
    <d v="1899-12-30T17:45:00"/>
    <d v="1899-12-30T19:15:00"/>
    <x v="3"/>
    <n v="177"/>
    <n v="29"/>
    <n v="18"/>
    <n v="24"/>
    <d v="1899-12-30T18:24:00"/>
    <s v="VX8865"/>
    <x v="26"/>
    <x v="0"/>
    <m/>
    <s v="TXB"/>
    <x v="0"/>
  </r>
  <r>
    <x v="20"/>
    <s v="NS"/>
    <d v="2019-04-19T00:00:00"/>
    <d v="1899-12-30T17:45:00"/>
    <d v="1899-12-30T19:15:00"/>
    <x v="3"/>
    <n v="177"/>
    <n v="30"/>
    <n v="18"/>
    <n v="26"/>
    <d v="1899-12-30T18:26:00"/>
    <s v="PB2475"/>
    <x v="25"/>
    <x v="0"/>
    <m/>
    <s v="TXB"/>
    <x v="2"/>
  </r>
  <r>
    <x v="20"/>
    <s v="NS"/>
    <d v="2019-04-19T00:00:00"/>
    <d v="1899-12-30T17:45:00"/>
    <d v="1899-12-30T19:15:00"/>
    <x v="3"/>
    <n v="178"/>
    <n v="1"/>
    <n v="18"/>
    <n v="27"/>
    <d v="1899-12-30T18:27:00"/>
    <s v="UK4279"/>
    <x v="21"/>
    <x v="0"/>
    <m/>
    <s v="TXB"/>
    <x v="2"/>
  </r>
  <r>
    <x v="20"/>
    <s v="NS"/>
    <d v="2019-04-19T00:00:00"/>
    <d v="1899-12-30T17:45:00"/>
    <d v="1899-12-30T19:15:00"/>
    <x v="3"/>
    <n v="178"/>
    <n v="2"/>
    <n v="18"/>
    <n v="28"/>
    <d v="1899-12-30T18:28:00"/>
    <s v="VV1254"/>
    <x v="43"/>
    <x v="1"/>
    <m/>
    <s v="TXB"/>
    <x v="2"/>
  </r>
  <r>
    <x v="20"/>
    <s v="NS"/>
    <d v="2019-04-19T00:00:00"/>
    <d v="1899-12-30T17:45:00"/>
    <d v="1899-12-30T19:15:00"/>
    <x v="3"/>
    <n v="178"/>
    <n v="3"/>
    <n v="18"/>
    <n v="28"/>
    <d v="1899-12-30T18:28:00"/>
    <s v="VY7731"/>
    <x v="1"/>
    <x v="0"/>
    <m/>
    <s v="TXB"/>
    <x v="2"/>
  </r>
  <r>
    <x v="20"/>
    <s v="NS"/>
    <d v="2019-04-19T00:00:00"/>
    <d v="1899-12-30T17:45:00"/>
    <d v="1899-12-30T19:15:00"/>
    <x v="3"/>
    <n v="178"/>
    <n v="4"/>
    <n v="18"/>
    <n v="33"/>
    <d v="1899-12-30T18:33:00"/>
    <s v="VP1566"/>
    <x v="26"/>
    <x v="0"/>
    <m/>
    <s v="TXB"/>
    <x v="2"/>
  </r>
  <r>
    <x v="20"/>
    <s v="NS"/>
    <d v="2019-04-19T00:00:00"/>
    <d v="1899-12-30T17:45:00"/>
    <d v="1899-12-30T19:15:00"/>
    <x v="3"/>
    <n v="178"/>
    <n v="5"/>
    <n v="18"/>
    <n v="35"/>
    <d v="1899-12-30T18:35:00"/>
    <s v="XH4880"/>
    <x v="25"/>
    <x v="0"/>
    <m/>
    <s v="TXB"/>
    <x v="2"/>
  </r>
  <r>
    <x v="20"/>
    <s v="NS"/>
    <d v="2019-04-19T00:00:00"/>
    <d v="1899-12-30T17:45:00"/>
    <d v="1899-12-30T19:15:00"/>
    <x v="3"/>
    <n v="178"/>
    <n v="6"/>
    <n v="18"/>
    <n v="35"/>
    <d v="1899-12-30T18:35:00"/>
    <s v="VY7740"/>
    <x v="32"/>
    <x v="0"/>
    <m/>
    <s v="TXB"/>
    <x v="2"/>
  </r>
  <r>
    <x v="20"/>
    <s v="NS"/>
    <d v="2019-04-19T00:00:00"/>
    <d v="1899-12-30T17:45:00"/>
    <d v="1899-12-30T19:15:00"/>
    <x v="3"/>
    <n v="178"/>
    <n v="7"/>
    <n v="18"/>
    <n v="38"/>
    <d v="1899-12-30T18:38:00"/>
    <s v="UJ5210"/>
    <x v="32"/>
    <x v="0"/>
    <m/>
    <s v="TXB"/>
    <x v="2"/>
  </r>
  <r>
    <x v="20"/>
    <s v="NS"/>
    <d v="2019-04-19T00:00:00"/>
    <d v="1899-12-30T17:45:00"/>
    <d v="1899-12-30T19:15:00"/>
    <x v="3"/>
    <n v="178"/>
    <n v="8"/>
    <n v="18"/>
    <n v="39"/>
    <d v="1899-12-30T18:39:00"/>
    <s v="YR3549"/>
    <x v="26"/>
    <x v="0"/>
    <m/>
    <s v="TXB"/>
    <x v="2"/>
  </r>
  <r>
    <x v="20"/>
    <s v="NS"/>
    <d v="2019-04-19T00:00:00"/>
    <d v="1899-12-30T17:45:00"/>
    <d v="1899-12-30T19:15:00"/>
    <x v="3"/>
    <n v="178"/>
    <n v="9"/>
    <n v="18"/>
    <n v="39"/>
    <d v="1899-12-30T18:39:00"/>
    <s v="CPPD60"/>
    <x v="25"/>
    <x v="0"/>
    <m/>
    <s v="TXB"/>
    <x v="2"/>
  </r>
  <r>
    <x v="20"/>
    <s v="NS"/>
    <d v="2019-04-19T00:00:00"/>
    <d v="1899-12-30T17:45:00"/>
    <d v="1899-12-30T19:15:00"/>
    <x v="3"/>
    <n v="178"/>
    <n v="10"/>
    <n v="18"/>
    <n v="40"/>
    <d v="1899-12-30T18:40:00"/>
    <s v="XB3574"/>
    <x v="25"/>
    <x v="0"/>
    <m/>
    <s v="TXB"/>
    <x v="2"/>
  </r>
  <r>
    <x v="20"/>
    <s v="NS"/>
    <d v="2019-04-19T00:00:00"/>
    <d v="1899-12-30T17:45:00"/>
    <d v="1899-12-30T19:15:00"/>
    <x v="3"/>
    <n v="178"/>
    <n v="11"/>
    <n v="18"/>
    <n v="43"/>
    <d v="1899-12-30T18:43:00"/>
    <s v="XT7450"/>
    <x v="29"/>
    <x v="0"/>
    <m/>
    <s v="TXB"/>
    <x v="0"/>
  </r>
  <r>
    <x v="20"/>
    <s v="NS"/>
    <d v="2019-04-19T00:00:00"/>
    <d v="1899-12-30T17:45:00"/>
    <d v="1899-12-30T19:15:00"/>
    <x v="3"/>
    <n v="178"/>
    <n v="12"/>
    <n v="18"/>
    <n v="45"/>
    <d v="1899-12-30T18:45:00"/>
    <s v="YR3548"/>
    <x v="32"/>
    <x v="0"/>
    <m/>
    <s v="TXB"/>
    <x v="0"/>
  </r>
  <r>
    <x v="20"/>
    <s v="NS"/>
    <d v="2019-04-19T00:00:00"/>
    <d v="1899-12-30T17:45:00"/>
    <d v="1899-12-30T19:15:00"/>
    <x v="3"/>
    <n v="178"/>
    <n v="13"/>
    <n v="18"/>
    <n v="47"/>
    <d v="1899-12-30T18:47:00"/>
    <s v="TS4968"/>
    <x v="26"/>
    <x v="0"/>
    <m/>
    <s v="TXB"/>
    <x v="2"/>
  </r>
  <r>
    <x v="20"/>
    <s v="NS"/>
    <d v="2019-04-19T00:00:00"/>
    <d v="1899-12-30T17:45:00"/>
    <d v="1899-12-30T19:15:00"/>
    <x v="3"/>
    <n v="178"/>
    <n v="14"/>
    <n v="18"/>
    <n v="49"/>
    <d v="1899-12-30T18:49:00"/>
    <s v="UA8152"/>
    <x v="1"/>
    <x v="0"/>
    <m/>
    <s v="TXB"/>
    <x v="2"/>
  </r>
  <r>
    <x v="20"/>
    <s v="NS"/>
    <d v="2019-04-19T00:00:00"/>
    <d v="1899-12-30T17:45:00"/>
    <d v="1899-12-30T19:15:00"/>
    <x v="3"/>
    <n v="178"/>
    <n v="15"/>
    <n v="18"/>
    <n v="50"/>
    <d v="1899-12-30T18:50:00"/>
    <s v="HKPH70"/>
    <x v="25"/>
    <x v="0"/>
    <m/>
    <s v="TXB"/>
    <x v="2"/>
  </r>
  <r>
    <x v="20"/>
    <s v="NS"/>
    <d v="2019-04-19T00:00:00"/>
    <d v="1899-12-30T17:45:00"/>
    <d v="1899-12-30T19:15:00"/>
    <x v="3"/>
    <n v="178"/>
    <n v="16"/>
    <n v="18"/>
    <n v="52"/>
    <d v="1899-12-30T18:52:00"/>
    <s v="FSCZ99"/>
    <x v="32"/>
    <x v="0"/>
    <m/>
    <s v="TXB"/>
    <x v="0"/>
  </r>
  <r>
    <x v="20"/>
    <s v="NS"/>
    <d v="2019-04-19T00:00:00"/>
    <d v="1899-12-30T17:45:00"/>
    <d v="1899-12-30T19:15:00"/>
    <x v="3"/>
    <n v="178"/>
    <n v="17"/>
    <n v="18"/>
    <n v="53"/>
    <d v="1899-12-30T18:53:00"/>
    <s v="WG3472"/>
    <x v="29"/>
    <x v="0"/>
    <m/>
    <s v="TXB"/>
    <x v="2"/>
  </r>
  <r>
    <x v="20"/>
    <s v="NS"/>
    <d v="2019-04-19T00:00:00"/>
    <d v="1899-12-30T17:45:00"/>
    <d v="1899-12-30T19:15:00"/>
    <x v="3"/>
    <n v="178"/>
    <n v="18"/>
    <n v="18"/>
    <n v="54"/>
    <d v="1899-12-30T18:54:00"/>
    <s v="UD8869"/>
    <x v="26"/>
    <x v="0"/>
    <m/>
    <s v="TXB"/>
    <x v="2"/>
  </r>
  <r>
    <x v="20"/>
    <s v="NS"/>
    <d v="2019-04-19T00:00:00"/>
    <d v="1899-12-30T17:45:00"/>
    <d v="1899-12-30T19:15:00"/>
    <x v="3"/>
    <n v="178"/>
    <n v="19"/>
    <n v="18"/>
    <n v="55"/>
    <d v="1899-12-30T18:55:00"/>
    <s v="YH1888"/>
    <x v="25"/>
    <x v="0"/>
    <m/>
    <s v="TXB"/>
    <x v="2"/>
  </r>
  <r>
    <x v="20"/>
    <s v="NS"/>
    <d v="2019-04-19T00:00:00"/>
    <d v="1899-12-30T17:45:00"/>
    <d v="1899-12-30T19:15:00"/>
    <x v="3"/>
    <n v="178"/>
    <n v="20"/>
    <n v="19"/>
    <n v="2"/>
    <d v="1899-12-30T19:02:00"/>
    <s v="VY7741"/>
    <x v="32"/>
    <x v="0"/>
    <m/>
    <s v="TXB"/>
    <x v="1"/>
  </r>
  <r>
    <x v="20"/>
    <s v="NS"/>
    <d v="2019-04-19T00:00:00"/>
    <d v="1899-12-30T17:45:00"/>
    <d v="1899-12-30T19:15:00"/>
    <x v="3"/>
    <n v="178"/>
    <n v="21"/>
    <n v="19"/>
    <n v="4"/>
    <d v="1899-12-30T19:04:00"/>
    <s v="VY7740"/>
    <x v="26"/>
    <x v="0"/>
    <m/>
    <s v="TXB"/>
    <x v="2"/>
  </r>
  <r>
    <x v="20"/>
    <s v="NS"/>
    <d v="2019-04-19T00:00:00"/>
    <d v="1899-12-30T17:45:00"/>
    <d v="1899-12-30T19:15:00"/>
    <x v="3"/>
    <n v="178"/>
    <n v="22"/>
    <n v="19"/>
    <n v="6"/>
    <d v="1899-12-30T19:06:00"/>
    <s v="ZX5687"/>
    <x v="29"/>
    <x v="0"/>
    <m/>
    <s v="TXB"/>
    <x v="2"/>
  </r>
  <r>
    <x v="20"/>
    <s v="NS"/>
    <d v="2019-04-19T00:00:00"/>
    <d v="1899-12-30T17:45:00"/>
    <d v="1899-12-30T19:15:00"/>
    <x v="3"/>
    <n v="178"/>
    <n v="23"/>
    <n v="19"/>
    <n v="10"/>
    <d v="1899-12-30T19:10:00"/>
    <s v="ZV4253"/>
    <x v="32"/>
    <x v="0"/>
    <m/>
    <s v="TXB"/>
    <x v="0"/>
  </r>
  <r>
    <x v="20"/>
    <s v="NS"/>
    <d v="2019-04-19T00:00:00"/>
    <d v="1899-12-30T17:45:00"/>
    <d v="1899-12-30T19:15:00"/>
    <x v="3"/>
    <n v="178"/>
    <n v="24"/>
    <n v="19"/>
    <n v="11"/>
    <d v="1899-12-30T19:11:00"/>
    <s v="UJ5210"/>
    <x v="26"/>
    <x v="0"/>
    <m/>
    <s v="TXB"/>
    <x v="2"/>
  </r>
  <r>
    <x v="20"/>
    <s v="NS"/>
    <d v="2019-04-19T00:00:00"/>
    <d v="1899-12-30T17:45:00"/>
    <d v="1899-12-30T19:15:00"/>
    <x v="3"/>
    <n v="178"/>
    <n v="25"/>
    <n v="19"/>
    <n v="13"/>
    <d v="1899-12-30T19:13:00"/>
    <s v="FYBZ43"/>
    <x v="21"/>
    <x v="0"/>
    <m/>
    <s v="TXB"/>
    <x v="2"/>
  </r>
  <r>
    <x v="20"/>
    <s v="NS"/>
    <d v="2019-04-19T00:00:00"/>
    <d v="1899-12-30T17:45:00"/>
    <d v="1899-12-30T19:15:00"/>
    <x v="3"/>
    <n v="178"/>
    <n v="26"/>
    <n v="19"/>
    <n v="15"/>
    <d v="1899-12-30T19:15:00"/>
    <s v="YR3548"/>
    <x v="26"/>
    <x v="0"/>
    <m/>
    <s v="TXB"/>
    <x v="0"/>
  </r>
  <r>
    <x v="21"/>
    <s v="EO"/>
    <d v="2019-04-19T00:00:00"/>
    <d v="1899-12-30T07:15:00"/>
    <d v="1899-12-30T08:45:00"/>
    <x v="0"/>
    <n v="179"/>
    <n v="1"/>
    <n v="7"/>
    <n v="17"/>
    <d v="1899-12-30T07:17:00"/>
    <s v="CPCD60"/>
    <x v="19"/>
    <x v="0"/>
    <s v="IDA"/>
    <s v="TXB"/>
    <x v="0"/>
  </r>
  <r>
    <x v="21"/>
    <s v="EO"/>
    <d v="2019-04-19T00:00:00"/>
    <d v="1899-12-30T07:15:00"/>
    <d v="1899-12-30T08:45:00"/>
    <x v="0"/>
    <n v="179"/>
    <n v="2"/>
    <n v="7"/>
    <n v="18"/>
    <d v="1899-12-30T07:18:00"/>
    <s v="XL8616"/>
    <x v="18"/>
    <x v="0"/>
    <s v="IDA"/>
    <s v="TXB"/>
    <x v="0"/>
  </r>
  <r>
    <x v="21"/>
    <s v="EO"/>
    <d v="2019-04-19T00:00:00"/>
    <d v="1899-12-30T07:15:00"/>
    <d v="1899-12-30T08:45:00"/>
    <x v="0"/>
    <n v="179"/>
    <n v="3"/>
    <n v="7"/>
    <n v="19"/>
    <d v="1899-12-30T07:19:00"/>
    <s v="XD7218"/>
    <x v="19"/>
    <x v="0"/>
    <s v="IDA"/>
    <s v="TXB"/>
    <x v="0"/>
  </r>
  <r>
    <x v="21"/>
    <s v="EO"/>
    <d v="2019-04-19T00:00:00"/>
    <d v="1899-12-30T07:15:00"/>
    <d v="1899-12-30T08:45:00"/>
    <x v="0"/>
    <n v="179"/>
    <n v="4"/>
    <n v="7"/>
    <n v="24"/>
    <d v="1899-12-30T07:24:00"/>
    <s v="DPTC23"/>
    <x v="19"/>
    <x v="0"/>
    <s v="IDA"/>
    <s v="TXB"/>
    <x v="2"/>
  </r>
  <r>
    <x v="21"/>
    <s v="EO"/>
    <d v="2019-04-19T00:00:00"/>
    <d v="1899-12-30T07:15:00"/>
    <d v="1899-12-30T08:45:00"/>
    <x v="0"/>
    <n v="179"/>
    <n v="5"/>
    <n v="7"/>
    <n v="26"/>
    <d v="1899-12-30T07:26:00"/>
    <s v="HKPH70"/>
    <x v="19"/>
    <x v="0"/>
    <s v="IDA"/>
    <s v="TXB"/>
    <x v="0"/>
  </r>
  <r>
    <x v="21"/>
    <s v="EO"/>
    <d v="2019-04-19T00:00:00"/>
    <d v="1899-12-30T07:15:00"/>
    <d v="1899-12-30T08:45:00"/>
    <x v="0"/>
    <n v="179"/>
    <n v="6"/>
    <n v="7"/>
    <n v="26"/>
    <d v="1899-12-30T07:26:00"/>
    <s v="VV1259"/>
    <x v="27"/>
    <x v="0"/>
    <s v="IDA"/>
    <s v="TXB"/>
    <x v="3"/>
  </r>
  <r>
    <x v="21"/>
    <s v="EO"/>
    <d v="2019-04-19T00:00:00"/>
    <d v="1899-12-30T07:15:00"/>
    <d v="1899-12-30T08:45:00"/>
    <x v="0"/>
    <n v="179"/>
    <n v="7"/>
    <n v="7"/>
    <n v="27"/>
    <d v="1899-12-30T07:27:00"/>
    <s v="XL7420"/>
    <x v="19"/>
    <x v="0"/>
    <s v="IDA"/>
    <s v="TXB"/>
    <x v="0"/>
  </r>
  <r>
    <x v="21"/>
    <s v="EO"/>
    <d v="2019-04-19T00:00:00"/>
    <d v="1899-12-30T07:15:00"/>
    <d v="1899-12-30T08:45:00"/>
    <x v="0"/>
    <n v="179"/>
    <n v="8"/>
    <n v="7"/>
    <n v="28"/>
    <d v="1899-12-30T07:28:00"/>
    <s v="CLJJ91"/>
    <x v="19"/>
    <x v="0"/>
    <s v="IDA"/>
    <s v="TXB"/>
    <x v="0"/>
  </r>
  <r>
    <x v="21"/>
    <s v="EO"/>
    <d v="2019-04-19T00:00:00"/>
    <d v="1899-12-30T07:15:00"/>
    <d v="1899-12-30T08:45:00"/>
    <x v="0"/>
    <n v="179"/>
    <n v="9"/>
    <n v="7"/>
    <n v="30"/>
    <d v="1899-12-30T07:30:00"/>
    <s v="XV5282"/>
    <x v="26"/>
    <x v="0"/>
    <s v="IDA"/>
    <s v="TXB"/>
    <x v="4"/>
  </r>
  <r>
    <x v="21"/>
    <s v="EO"/>
    <d v="2019-04-19T00:00:00"/>
    <d v="1899-12-30T07:15:00"/>
    <d v="1899-12-30T08:45:00"/>
    <x v="0"/>
    <n v="179"/>
    <n v="10"/>
    <n v="7"/>
    <n v="30"/>
    <d v="1899-12-30T07:30:00"/>
    <s v="ESCS55"/>
    <x v="29"/>
    <x v="0"/>
    <s v="IDA"/>
    <s v="TXB"/>
    <x v="3"/>
  </r>
  <r>
    <x v="21"/>
    <s v="EO"/>
    <d v="2019-04-19T00:00:00"/>
    <d v="1899-12-30T07:15:00"/>
    <d v="1899-12-30T08:45:00"/>
    <x v="0"/>
    <n v="179"/>
    <n v="11"/>
    <n v="7"/>
    <n v="31"/>
    <d v="1899-12-30T07:31:00"/>
    <m/>
    <x v="25"/>
    <x v="0"/>
    <s v="IDA"/>
    <s v="TXB"/>
    <x v="4"/>
  </r>
  <r>
    <x v="21"/>
    <s v="EO"/>
    <d v="2019-04-19T00:00:00"/>
    <d v="1899-12-30T07:15:00"/>
    <d v="1899-12-30T08:45:00"/>
    <x v="0"/>
    <n v="179"/>
    <n v="12"/>
    <n v="7"/>
    <n v="32"/>
    <d v="1899-12-30T07:32:00"/>
    <s v="XS6513"/>
    <x v="18"/>
    <x v="0"/>
    <s v="IDA"/>
    <s v="TXB"/>
    <x v="3"/>
  </r>
  <r>
    <x v="21"/>
    <s v="EO"/>
    <d v="2019-04-19T00:00:00"/>
    <d v="1899-12-30T07:15:00"/>
    <d v="1899-12-30T08:45:00"/>
    <x v="0"/>
    <n v="179"/>
    <n v="13"/>
    <n v="7"/>
    <n v="32"/>
    <d v="1899-12-30T07:32:00"/>
    <s v="XS1316"/>
    <x v="16"/>
    <x v="0"/>
    <s v="IDA"/>
    <s v="TXB"/>
    <x v="3"/>
  </r>
  <r>
    <x v="21"/>
    <s v="EO"/>
    <d v="2019-04-19T00:00:00"/>
    <d v="1899-12-30T07:15:00"/>
    <d v="1899-12-30T08:45:00"/>
    <x v="0"/>
    <n v="179"/>
    <n v="16"/>
    <n v="7"/>
    <n v="35"/>
    <d v="1899-12-30T07:35:00"/>
    <s v="ZN8557"/>
    <x v="25"/>
    <x v="0"/>
    <s v="IDA"/>
    <s v="TXB"/>
    <x v="2"/>
  </r>
  <r>
    <x v="21"/>
    <s v="EO"/>
    <d v="2019-04-19T00:00:00"/>
    <d v="1899-12-30T07:15:00"/>
    <d v="1899-12-30T08:45:00"/>
    <x v="0"/>
    <n v="179"/>
    <n v="17"/>
    <n v="7"/>
    <n v="36"/>
    <d v="1899-12-30T07:36:00"/>
    <s v="ZV3853"/>
    <x v="26"/>
    <x v="0"/>
    <s v="IDA"/>
    <s v="TXB"/>
    <x v="3"/>
  </r>
  <r>
    <x v="21"/>
    <s v="EO"/>
    <d v="2019-04-19T00:00:00"/>
    <d v="1899-12-30T07:15:00"/>
    <d v="1899-12-30T08:45:00"/>
    <x v="0"/>
    <n v="179"/>
    <n v="18"/>
    <n v="7"/>
    <n v="36"/>
    <d v="1899-12-30T07:36:00"/>
    <s v="XD3522"/>
    <x v="32"/>
    <x v="0"/>
    <s v="IDA"/>
    <s v="TXB"/>
    <x v="4"/>
  </r>
  <r>
    <x v="21"/>
    <s v="EO"/>
    <d v="2019-04-19T00:00:00"/>
    <d v="1899-12-30T07:15:00"/>
    <d v="1899-12-30T08:45:00"/>
    <x v="0"/>
    <n v="179"/>
    <n v="19"/>
    <n v="7"/>
    <n v="38"/>
    <d v="1899-12-30T07:38:00"/>
    <s v="XG8359"/>
    <x v="19"/>
    <x v="0"/>
    <s v="IDA"/>
    <s v="TXB"/>
    <x v="3"/>
  </r>
  <r>
    <x v="21"/>
    <s v="EO"/>
    <d v="2019-04-19T00:00:00"/>
    <d v="1899-12-30T07:15:00"/>
    <d v="1899-12-30T08:45:00"/>
    <x v="0"/>
    <n v="179"/>
    <n v="20"/>
    <n v="7"/>
    <n v="38"/>
    <d v="1899-12-30T07:38:00"/>
    <s v="XF9611"/>
    <x v="19"/>
    <x v="0"/>
    <s v="IDA"/>
    <s v="TXB"/>
    <x v="1"/>
  </r>
  <r>
    <x v="21"/>
    <s v="EO"/>
    <d v="2019-04-19T00:00:00"/>
    <d v="1899-12-30T07:15:00"/>
    <d v="1899-12-30T08:45:00"/>
    <x v="0"/>
    <n v="179"/>
    <n v="21"/>
    <n v="7"/>
    <n v="42"/>
    <d v="1899-12-30T07:42:00"/>
    <s v="XA3761"/>
    <x v="25"/>
    <x v="0"/>
    <s v="IDA"/>
    <s v="TXB"/>
    <x v="1"/>
  </r>
  <r>
    <x v="21"/>
    <s v="EO"/>
    <d v="2019-04-19T00:00:00"/>
    <d v="1899-12-30T07:15:00"/>
    <d v="1899-12-30T08:45:00"/>
    <x v="0"/>
    <n v="179"/>
    <n v="22"/>
    <n v="7"/>
    <n v="42"/>
    <d v="1899-12-30T07:42:00"/>
    <s v="UJ5210"/>
    <x v="26"/>
    <x v="0"/>
    <s v="IDA"/>
    <s v="TXB"/>
    <x v="3"/>
  </r>
  <r>
    <x v="21"/>
    <s v="EO"/>
    <d v="2019-04-19T00:00:00"/>
    <d v="1899-12-30T07:15:00"/>
    <d v="1899-12-30T08:45:00"/>
    <x v="0"/>
    <n v="179"/>
    <n v="23"/>
    <n v="7"/>
    <n v="43"/>
    <d v="1899-12-30T07:43:00"/>
    <s v="DRDF73"/>
    <x v="19"/>
    <x v="0"/>
    <s v="IDA"/>
    <s v="TXB"/>
    <x v="3"/>
  </r>
  <r>
    <x v="21"/>
    <s v="EO"/>
    <d v="2019-04-19T00:00:00"/>
    <d v="1899-12-30T07:15:00"/>
    <d v="1899-12-30T08:45:00"/>
    <x v="0"/>
    <n v="180"/>
    <n v="1"/>
    <n v="7"/>
    <n v="47"/>
    <d v="1899-12-30T07:47:00"/>
    <s v="PJ8361"/>
    <x v="25"/>
    <x v="0"/>
    <s v="IDA"/>
    <s v="TXB"/>
    <x v="4"/>
  </r>
  <r>
    <x v="21"/>
    <s v="EO"/>
    <d v="2019-04-19T00:00:00"/>
    <d v="1899-12-30T07:15:00"/>
    <d v="1899-12-30T08:45:00"/>
    <x v="0"/>
    <n v="180"/>
    <n v="2"/>
    <n v="7"/>
    <n v="47"/>
    <d v="1899-12-30T07:47:00"/>
    <s v="XN6959"/>
    <x v="27"/>
    <x v="0"/>
    <s v="IDA"/>
    <s v="TXB"/>
    <x v="3"/>
  </r>
  <r>
    <x v="21"/>
    <s v="EO"/>
    <d v="2019-04-19T00:00:00"/>
    <d v="1899-12-30T07:15:00"/>
    <d v="1899-12-30T08:45:00"/>
    <x v="0"/>
    <n v="180"/>
    <n v="3"/>
    <n v="7"/>
    <n v="50"/>
    <d v="1899-12-30T07:50:00"/>
    <s v="XN9261"/>
    <x v="19"/>
    <x v="0"/>
    <s v="IDA"/>
    <s v="TXB"/>
    <x v="1"/>
  </r>
  <r>
    <x v="21"/>
    <s v="EO"/>
    <d v="2019-04-19T00:00:00"/>
    <d v="1899-12-30T07:15:00"/>
    <d v="1899-12-30T08:45:00"/>
    <x v="0"/>
    <n v="180"/>
    <n v="4"/>
    <n v="7"/>
    <n v="51"/>
    <d v="1899-12-30T07:51:00"/>
    <s v="FYDV21"/>
    <x v="26"/>
    <x v="0"/>
    <s v="IDA"/>
    <s v="TXB"/>
    <x v="4"/>
  </r>
  <r>
    <x v="21"/>
    <s v="EO"/>
    <d v="2019-04-19T00:00:00"/>
    <d v="1899-12-30T07:15:00"/>
    <d v="1899-12-30T08:45:00"/>
    <x v="0"/>
    <n v="180"/>
    <n v="5"/>
    <n v="7"/>
    <n v="54"/>
    <d v="1899-12-30T07:54:00"/>
    <s v="XW6282"/>
    <x v="19"/>
    <x v="0"/>
    <s v="IDA"/>
    <s v="TXB"/>
    <x v="3"/>
  </r>
  <r>
    <x v="21"/>
    <s v="EO"/>
    <d v="2019-04-19T00:00:00"/>
    <d v="1899-12-30T07:15:00"/>
    <d v="1899-12-30T08:45:00"/>
    <x v="0"/>
    <n v="180"/>
    <n v="16"/>
    <n v="8"/>
    <n v="2"/>
    <d v="1899-12-30T08:02:00"/>
    <m/>
    <x v="20"/>
    <x v="0"/>
    <s v="IDA"/>
    <s v="TXB"/>
    <x v="3"/>
  </r>
  <r>
    <x v="21"/>
    <s v="EO"/>
    <d v="2019-04-19T00:00:00"/>
    <d v="1899-12-30T07:15:00"/>
    <d v="1899-12-30T08:45:00"/>
    <x v="0"/>
    <n v="180"/>
    <n v="17"/>
    <n v="8"/>
    <n v="4"/>
    <d v="1899-12-30T08:04:00"/>
    <s v="XF1142"/>
    <x v="25"/>
    <x v="0"/>
    <s v="IDA"/>
    <s v="TXB"/>
    <x v="3"/>
  </r>
  <r>
    <x v="21"/>
    <s v="EO"/>
    <d v="2019-04-19T00:00:00"/>
    <d v="1899-12-30T07:15:00"/>
    <d v="1899-12-30T08:45:00"/>
    <x v="0"/>
    <n v="180"/>
    <n v="18"/>
    <n v="8"/>
    <n v="7"/>
    <d v="1899-12-30T08:07:00"/>
    <m/>
    <x v="29"/>
    <x v="0"/>
    <s v="IDA"/>
    <s v="TXB"/>
    <x v="4"/>
  </r>
  <r>
    <x v="21"/>
    <s v="EO"/>
    <d v="2019-04-19T00:00:00"/>
    <d v="1899-12-30T07:15:00"/>
    <d v="1899-12-30T08:45:00"/>
    <x v="0"/>
    <n v="180"/>
    <n v="19"/>
    <n v="8"/>
    <n v="7"/>
    <d v="1899-12-30T08:07:00"/>
    <m/>
    <x v="19"/>
    <x v="0"/>
    <s v="IDA"/>
    <s v="TXB"/>
    <x v="4"/>
  </r>
  <r>
    <x v="21"/>
    <s v="EO"/>
    <d v="2019-04-19T00:00:00"/>
    <d v="1899-12-30T07:15:00"/>
    <d v="1899-12-30T08:45:00"/>
    <x v="0"/>
    <n v="180"/>
    <n v="20"/>
    <n v="8"/>
    <n v="13"/>
    <d v="1899-12-30T08:13:00"/>
    <s v="XP4082"/>
    <x v="26"/>
    <x v="0"/>
    <s v="IDA"/>
    <s v="TXB"/>
    <x v="2"/>
  </r>
  <r>
    <x v="21"/>
    <s v="EO"/>
    <d v="2019-04-19T00:00:00"/>
    <d v="1899-12-30T07:15:00"/>
    <d v="1899-12-30T08:45:00"/>
    <x v="0"/>
    <n v="180"/>
    <n v="21"/>
    <n v="8"/>
    <n v="13"/>
    <d v="1899-12-30T08:13:00"/>
    <s v="YY6489"/>
    <x v="19"/>
    <x v="0"/>
    <s v="IDA"/>
    <s v="TXB"/>
    <x v="3"/>
  </r>
  <r>
    <x v="21"/>
    <s v="EO"/>
    <d v="2019-04-19T00:00:00"/>
    <d v="1899-12-30T07:15:00"/>
    <d v="1899-12-30T08:45:00"/>
    <x v="0"/>
    <n v="180"/>
    <n v="22"/>
    <n v="8"/>
    <n v="13"/>
    <d v="1899-12-30T08:13:00"/>
    <s v="FRXF45"/>
    <x v="19"/>
    <x v="0"/>
    <s v="IDA"/>
    <s v="TXB"/>
    <x v="1"/>
  </r>
  <r>
    <x v="21"/>
    <s v="EO"/>
    <d v="2019-04-19T00:00:00"/>
    <d v="1899-12-30T07:15:00"/>
    <d v="1899-12-30T08:45:00"/>
    <x v="0"/>
    <n v="180"/>
    <n v="23"/>
    <n v="8"/>
    <n v="16"/>
    <d v="1899-12-30T08:16:00"/>
    <s v="XW8290"/>
    <x v="25"/>
    <x v="0"/>
    <s v="IDA"/>
    <s v="TXB"/>
    <x v="0"/>
  </r>
  <r>
    <x v="21"/>
    <s v="EO"/>
    <d v="2019-04-19T00:00:00"/>
    <d v="1899-12-30T07:15:00"/>
    <d v="1899-12-30T08:45:00"/>
    <x v="0"/>
    <n v="181"/>
    <n v="1"/>
    <n v="8"/>
    <n v="18"/>
    <d v="1899-12-30T08:18:00"/>
    <s v="UH2970"/>
    <x v="26"/>
    <x v="0"/>
    <s v="IDA"/>
    <s v="TXB"/>
    <x v="3"/>
  </r>
  <r>
    <x v="21"/>
    <s v="EO"/>
    <d v="2019-04-19T00:00:00"/>
    <d v="1899-12-30T07:15:00"/>
    <d v="1899-12-30T08:45:00"/>
    <x v="0"/>
    <n v="181"/>
    <n v="2"/>
    <n v="8"/>
    <n v="18"/>
    <d v="1899-12-30T08:18:00"/>
    <s v="CZJZ74"/>
    <x v="25"/>
    <x v="0"/>
    <s v="IDA"/>
    <s v="TXB"/>
    <x v="0"/>
  </r>
  <r>
    <x v="21"/>
    <s v="EO"/>
    <d v="2019-04-19T00:00:00"/>
    <d v="1899-12-30T07:15:00"/>
    <d v="1899-12-30T08:45:00"/>
    <x v="0"/>
    <n v="181"/>
    <n v="3"/>
    <n v="8"/>
    <n v="18"/>
    <d v="1899-12-30T08:18:00"/>
    <s v="XY3641"/>
    <x v="19"/>
    <x v="0"/>
    <s v="IDA"/>
    <s v="TXB"/>
    <x v="2"/>
  </r>
  <r>
    <x v="21"/>
    <s v="EO"/>
    <d v="2019-04-19T00:00:00"/>
    <d v="1899-12-30T07:15:00"/>
    <d v="1899-12-30T08:45:00"/>
    <x v="0"/>
    <n v="181"/>
    <n v="4"/>
    <n v="8"/>
    <n v="19"/>
    <d v="1899-12-30T08:19:00"/>
    <s v="FXRR72"/>
    <x v="32"/>
    <x v="0"/>
    <s v="IDA"/>
    <s v="TXB"/>
    <x v="1"/>
  </r>
  <r>
    <x v="21"/>
    <s v="EO"/>
    <d v="2019-04-19T00:00:00"/>
    <d v="1899-12-30T07:15:00"/>
    <d v="1899-12-30T08:45:00"/>
    <x v="0"/>
    <n v="181"/>
    <n v="5"/>
    <n v="8"/>
    <n v="20"/>
    <d v="1899-12-30T08:20:00"/>
    <s v="XK3028"/>
    <x v="19"/>
    <x v="0"/>
    <s v="IDA"/>
    <s v="TXB"/>
    <x v="0"/>
  </r>
  <r>
    <x v="21"/>
    <s v="EO"/>
    <d v="2019-04-19T00:00:00"/>
    <d v="1899-12-30T07:15:00"/>
    <d v="1899-12-30T08:45:00"/>
    <x v="0"/>
    <n v="181"/>
    <n v="6"/>
    <n v="8"/>
    <n v="23"/>
    <d v="1899-12-30T08:23:00"/>
    <s v="BZBX54"/>
    <x v="19"/>
    <x v="0"/>
    <s v="IDA"/>
    <s v="TXB"/>
    <x v="0"/>
  </r>
  <r>
    <x v="21"/>
    <s v="EO"/>
    <d v="2019-04-19T00:00:00"/>
    <d v="1899-12-30T07:15:00"/>
    <d v="1899-12-30T08:45:00"/>
    <x v="0"/>
    <n v="181"/>
    <n v="7"/>
    <n v="8"/>
    <n v="24"/>
    <d v="1899-12-30T08:24:00"/>
    <s v="FCXP20"/>
    <x v="32"/>
    <x v="0"/>
    <s v="IDA"/>
    <s v="TXB"/>
    <x v="0"/>
  </r>
  <r>
    <x v="21"/>
    <s v="EO"/>
    <d v="2019-04-19T00:00:00"/>
    <d v="1899-12-30T07:15:00"/>
    <d v="1899-12-30T08:45:00"/>
    <x v="0"/>
    <n v="181"/>
    <n v="8"/>
    <n v="8"/>
    <n v="25"/>
    <d v="1899-12-30T08:25:00"/>
    <s v="YH2050"/>
    <x v="19"/>
    <x v="0"/>
    <s v="IDA"/>
    <s v="TXB"/>
    <x v="0"/>
  </r>
  <r>
    <x v="21"/>
    <s v="EO"/>
    <d v="2019-04-19T00:00:00"/>
    <d v="1899-12-30T07:15:00"/>
    <d v="1899-12-30T08:45:00"/>
    <x v="0"/>
    <n v="181"/>
    <n v="9"/>
    <n v="8"/>
    <n v="26"/>
    <d v="1899-12-30T08:26:00"/>
    <s v="YR1751"/>
    <x v="26"/>
    <x v="0"/>
    <s v="IDA"/>
    <s v="TXB"/>
    <x v="0"/>
  </r>
  <r>
    <x v="21"/>
    <s v="EO"/>
    <d v="2019-04-19T00:00:00"/>
    <d v="1899-12-30T07:15:00"/>
    <d v="1899-12-30T08:45:00"/>
    <x v="0"/>
    <n v="181"/>
    <n v="10"/>
    <n v="8"/>
    <n v="31"/>
    <d v="1899-12-30T08:31:00"/>
    <s v="ZK2955"/>
    <x v="19"/>
    <x v="0"/>
    <s v="IDA"/>
    <s v="TXB"/>
    <x v="2"/>
  </r>
  <r>
    <x v="21"/>
    <s v="EO"/>
    <d v="2019-04-19T00:00:00"/>
    <d v="1899-12-30T07:15:00"/>
    <d v="1899-12-30T08:45:00"/>
    <x v="0"/>
    <n v="181"/>
    <n v="16"/>
    <n v="8"/>
    <n v="33"/>
    <d v="1899-12-30T08:33:00"/>
    <s v="GWJD81"/>
    <x v="25"/>
    <x v="0"/>
    <s v="IDA"/>
    <s v="TXB"/>
    <x v="0"/>
  </r>
  <r>
    <x v="21"/>
    <s v="EO"/>
    <d v="2019-04-19T00:00:00"/>
    <d v="1899-12-30T07:15:00"/>
    <d v="1899-12-30T08:45:00"/>
    <x v="0"/>
    <n v="181"/>
    <n v="17"/>
    <n v="8"/>
    <n v="34"/>
    <d v="1899-12-30T08:34:00"/>
    <s v="UL4858"/>
    <x v="19"/>
    <x v="0"/>
    <s v="IDA"/>
    <s v="TXB"/>
    <x v="0"/>
  </r>
  <r>
    <x v="21"/>
    <s v="EO"/>
    <d v="2019-04-19T00:00:00"/>
    <d v="1899-12-30T07:15:00"/>
    <d v="1899-12-30T08:45:00"/>
    <x v="0"/>
    <n v="181"/>
    <n v="18"/>
    <n v="8"/>
    <n v="35"/>
    <d v="1899-12-30T08:35:00"/>
    <s v="XF4373"/>
    <x v="32"/>
    <x v="0"/>
    <s v="IDA"/>
    <s v="TXB"/>
    <x v="2"/>
  </r>
  <r>
    <x v="21"/>
    <s v="EO"/>
    <d v="2019-04-19T00:00:00"/>
    <d v="1899-12-30T07:15:00"/>
    <d v="1899-12-30T08:45:00"/>
    <x v="0"/>
    <n v="181"/>
    <n v="19"/>
    <n v="8"/>
    <n v="37"/>
    <d v="1899-12-30T08:37:00"/>
    <s v="XG1220"/>
    <x v="26"/>
    <x v="0"/>
    <s v="IDA"/>
    <s v="TXB"/>
    <x v="2"/>
  </r>
  <r>
    <x v="21"/>
    <s v="EO"/>
    <d v="2019-04-19T00:00:00"/>
    <d v="1899-12-30T07:15:00"/>
    <d v="1899-12-30T08:45:00"/>
    <x v="0"/>
    <n v="181"/>
    <n v="20"/>
    <n v="8"/>
    <n v="38"/>
    <d v="1899-12-30T08:38:00"/>
    <s v="XT7834"/>
    <x v="20"/>
    <x v="0"/>
    <s v="IDA"/>
    <s v="TXB"/>
    <x v="2"/>
  </r>
  <r>
    <x v="21"/>
    <s v="EO"/>
    <d v="2019-04-19T00:00:00"/>
    <d v="1899-12-30T07:15:00"/>
    <d v="1899-12-30T08:45:00"/>
    <x v="0"/>
    <n v="181"/>
    <n v="21"/>
    <n v="8"/>
    <n v="40"/>
    <d v="1899-12-30T08:40:00"/>
    <s v="VV1280"/>
    <x v="19"/>
    <x v="0"/>
    <s v="IDA"/>
    <s v="TXB"/>
    <x v="0"/>
  </r>
  <r>
    <x v="21"/>
    <s v="EO"/>
    <d v="2019-04-19T00:00:00"/>
    <d v="1899-12-30T07:15:00"/>
    <d v="1899-12-30T08:45:00"/>
    <x v="0"/>
    <n v="181"/>
    <n v="22"/>
    <n v="8"/>
    <n v="41"/>
    <d v="1899-12-30T08:41:00"/>
    <s v="YD1901"/>
    <x v="32"/>
    <x v="0"/>
    <s v="IDA"/>
    <s v="TXB"/>
    <x v="2"/>
  </r>
  <r>
    <x v="21"/>
    <s v="EO"/>
    <d v="2019-04-19T00:00:00"/>
    <d v="1899-12-30T07:15:00"/>
    <d v="1899-12-30T08:45:00"/>
    <x v="0"/>
    <n v="181"/>
    <n v="23"/>
    <n v="8"/>
    <n v="43"/>
    <d v="1899-12-30T08:43:00"/>
    <s v="XG4960"/>
    <x v="25"/>
    <x v="0"/>
    <s v="IDA"/>
    <s v="TXB"/>
    <x v="0"/>
  </r>
  <r>
    <x v="21"/>
    <s v="EO"/>
    <d v="2019-04-19T00:00:00"/>
    <d v="1899-12-30T07:15:00"/>
    <d v="1899-12-30T08:45:00"/>
    <x v="0"/>
    <n v="181"/>
    <n v="24"/>
    <n v="8"/>
    <n v="44"/>
    <d v="1899-12-30T08:44:00"/>
    <s v="XN8387"/>
    <x v="26"/>
    <x v="0"/>
    <s v="IDA"/>
    <s v="TXB"/>
    <x v="2"/>
  </r>
  <r>
    <x v="21"/>
    <s v="EO"/>
    <d v="2019-04-19T00:00:00"/>
    <d v="1899-12-30T09:45:00"/>
    <d v="1899-12-30T11:15:00"/>
    <x v="1"/>
    <n v="182"/>
    <n v="1"/>
    <n v="9"/>
    <n v="46"/>
    <d v="1899-12-30T09:46:00"/>
    <s v="ZK3191"/>
    <x v="26"/>
    <x v="0"/>
    <s v="IDA"/>
    <s v="TXB"/>
    <x v="2"/>
  </r>
  <r>
    <x v="21"/>
    <s v="EO"/>
    <d v="2019-04-19T00:00:00"/>
    <d v="1899-12-30T09:45:00"/>
    <d v="1899-12-30T11:15:00"/>
    <x v="1"/>
    <n v="182"/>
    <n v="2"/>
    <n v="9"/>
    <n v="47"/>
    <d v="1899-12-30T09:47:00"/>
    <s v="DPTC23"/>
    <x v="29"/>
    <x v="0"/>
    <s v="IDA"/>
    <s v="TXB"/>
    <x v="2"/>
  </r>
  <r>
    <x v="21"/>
    <s v="EO"/>
    <d v="2019-04-19T00:00:00"/>
    <d v="1899-12-30T09:45:00"/>
    <d v="1899-12-30T11:15:00"/>
    <x v="1"/>
    <n v="182"/>
    <n v="3"/>
    <n v="9"/>
    <n v="48"/>
    <d v="1899-12-30T09:48:00"/>
    <s v="FGHJ72"/>
    <x v="32"/>
    <x v="0"/>
    <s v="IDA"/>
    <s v="TXB"/>
    <x v="2"/>
  </r>
  <r>
    <x v="21"/>
    <s v="EO"/>
    <d v="2019-04-19T00:00:00"/>
    <d v="1899-12-30T09:45:00"/>
    <d v="1899-12-30T11:15:00"/>
    <x v="1"/>
    <n v="182"/>
    <n v="4"/>
    <n v="9"/>
    <n v="48"/>
    <d v="1899-12-30T09:48:00"/>
    <s v="TP6824"/>
    <x v="19"/>
    <x v="0"/>
    <s v="IDA"/>
    <s v="TXB"/>
    <x v="2"/>
  </r>
  <r>
    <x v="21"/>
    <s v="EO"/>
    <d v="2019-04-19T00:00:00"/>
    <d v="1899-12-30T09:45:00"/>
    <d v="1899-12-30T11:15:00"/>
    <x v="1"/>
    <n v="182"/>
    <n v="5"/>
    <n v="9"/>
    <n v="49"/>
    <d v="1899-12-30T09:49:00"/>
    <s v="XR5402"/>
    <x v="31"/>
    <x v="0"/>
    <s v="IDA"/>
    <s v="TXB"/>
    <x v="2"/>
  </r>
  <r>
    <x v="21"/>
    <s v="EO"/>
    <d v="2019-04-19T00:00:00"/>
    <d v="1899-12-30T09:45:00"/>
    <d v="1899-12-30T11:15:00"/>
    <x v="1"/>
    <n v="182"/>
    <n v="6"/>
    <n v="9"/>
    <n v="52"/>
    <d v="1899-12-30T09:52:00"/>
    <s v="XJ6813"/>
    <x v="25"/>
    <x v="0"/>
    <s v="IDA"/>
    <s v="TXB"/>
    <x v="2"/>
  </r>
  <r>
    <x v="21"/>
    <s v="EO"/>
    <d v="2019-04-19T00:00:00"/>
    <d v="1899-12-30T09:45:00"/>
    <d v="1899-12-30T11:15:00"/>
    <x v="1"/>
    <n v="182"/>
    <n v="7"/>
    <n v="9"/>
    <n v="54"/>
    <d v="1899-12-30T09:54:00"/>
    <s v="WX7819"/>
    <x v="19"/>
    <x v="0"/>
    <s v="IDA"/>
    <s v="TXB"/>
    <x v="2"/>
  </r>
  <r>
    <x v="21"/>
    <s v="EO"/>
    <d v="2019-04-19T00:00:00"/>
    <d v="1899-12-30T09:45:00"/>
    <d v="1899-12-30T11:15:00"/>
    <x v="1"/>
    <n v="182"/>
    <n v="8"/>
    <n v="9"/>
    <n v="55"/>
    <d v="1899-12-30T09:55:00"/>
    <s v="VY3606"/>
    <x v="32"/>
    <x v="0"/>
    <s v="IDA"/>
    <s v="TXB"/>
    <x v="2"/>
  </r>
  <r>
    <x v="21"/>
    <s v="EO"/>
    <d v="2019-04-19T00:00:00"/>
    <d v="1899-12-30T09:45:00"/>
    <d v="1899-12-30T11:15:00"/>
    <x v="1"/>
    <n v="182"/>
    <n v="9"/>
    <n v="9"/>
    <n v="56"/>
    <d v="1899-12-30T09:56:00"/>
    <s v="XG8359"/>
    <x v="25"/>
    <x v="0"/>
    <s v="IDA"/>
    <s v="TXB"/>
    <x v="2"/>
  </r>
  <r>
    <x v="21"/>
    <s v="EO"/>
    <d v="2019-04-19T00:00:00"/>
    <d v="1899-12-30T09:45:00"/>
    <d v="1899-12-30T11:15:00"/>
    <x v="1"/>
    <n v="182"/>
    <n v="10"/>
    <n v="9"/>
    <n v="58"/>
    <d v="1899-12-30T09:58:00"/>
    <s v="XV9202"/>
    <x v="26"/>
    <x v="0"/>
    <s v="IDA"/>
    <s v="TXB"/>
    <x v="2"/>
  </r>
  <r>
    <x v="21"/>
    <s v="EO"/>
    <d v="2019-04-19T00:00:00"/>
    <d v="1899-12-30T09:45:00"/>
    <d v="1899-12-30T11:15:00"/>
    <x v="1"/>
    <n v="182"/>
    <n v="11"/>
    <n v="9"/>
    <n v="58"/>
    <d v="1899-12-30T09:58:00"/>
    <s v="XY3951"/>
    <x v="19"/>
    <x v="0"/>
    <s v="IDA"/>
    <s v="TXB"/>
    <x v="2"/>
  </r>
  <r>
    <x v="21"/>
    <s v="EO"/>
    <d v="2019-04-19T00:00:00"/>
    <d v="1899-12-30T09:45:00"/>
    <d v="1899-12-30T11:15:00"/>
    <x v="1"/>
    <n v="182"/>
    <n v="12"/>
    <n v="10"/>
    <n v="0"/>
    <d v="1899-12-30T10:00:00"/>
    <s v="UX8865"/>
    <x v="32"/>
    <x v="0"/>
    <s v="IDA"/>
    <s v="TXB"/>
    <x v="2"/>
  </r>
  <r>
    <x v="21"/>
    <s v="EO"/>
    <d v="2019-04-19T00:00:00"/>
    <d v="1899-12-30T09:45:00"/>
    <d v="1899-12-30T11:15:00"/>
    <x v="1"/>
    <n v="182"/>
    <n v="13"/>
    <n v="10"/>
    <n v="2"/>
    <d v="1899-12-30T10:02:00"/>
    <s v="WT1959"/>
    <x v="19"/>
    <x v="0"/>
    <s v="IDA"/>
    <s v="TXB"/>
    <x v="0"/>
  </r>
  <r>
    <x v="21"/>
    <s v="EO"/>
    <d v="2019-04-19T00:00:00"/>
    <d v="1899-12-30T09:45:00"/>
    <d v="1899-12-30T11:15:00"/>
    <x v="1"/>
    <n v="182"/>
    <n v="14"/>
    <n v="10"/>
    <n v="2"/>
    <d v="1899-12-30T10:02:00"/>
    <s v="XA7959"/>
    <x v="25"/>
    <x v="0"/>
    <s v="IDA"/>
    <s v="TXB"/>
    <x v="2"/>
  </r>
  <r>
    <x v="21"/>
    <s v="EO"/>
    <d v="2019-04-19T00:00:00"/>
    <d v="1899-12-30T09:45:00"/>
    <d v="1899-12-30T11:15:00"/>
    <x v="1"/>
    <n v="182"/>
    <n v="15"/>
    <n v="10"/>
    <n v="6"/>
    <d v="1899-12-30T10:06:00"/>
    <s v="UP1566"/>
    <x v="32"/>
    <x v="0"/>
    <s v="IDA"/>
    <s v="TXB"/>
    <x v="2"/>
  </r>
  <r>
    <x v="21"/>
    <s v="EO"/>
    <d v="2019-04-19T00:00:00"/>
    <d v="1899-12-30T09:45:00"/>
    <d v="1899-12-30T11:15:00"/>
    <x v="1"/>
    <n v="182"/>
    <n v="16"/>
    <n v="10"/>
    <n v="6"/>
    <d v="1899-12-30T10:06:00"/>
    <s v="VC8029"/>
    <x v="31"/>
    <x v="0"/>
    <s v="IDA"/>
    <s v="TXB"/>
    <x v="2"/>
  </r>
  <r>
    <x v="21"/>
    <s v="EO"/>
    <d v="2019-04-19T00:00:00"/>
    <d v="1899-12-30T09:45:00"/>
    <d v="1899-12-30T11:15:00"/>
    <x v="1"/>
    <n v="182"/>
    <n v="17"/>
    <n v="10"/>
    <n v="8"/>
    <d v="1899-12-30T10:08:00"/>
    <s v="PB2476"/>
    <x v="19"/>
    <x v="0"/>
    <s v="IDA"/>
    <s v="TXB"/>
    <x v="2"/>
  </r>
  <r>
    <x v="21"/>
    <s v="EO"/>
    <d v="2019-04-19T00:00:00"/>
    <d v="1899-12-30T09:45:00"/>
    <d v="1899-12-30T11:15:00"/>
    <x v="1"/>
    <n v="182"/>
    <n v="18"/>
    <n v="10"/>
    <n v="9"/>
    <d v="1899-12-30T10:09:00"/>
    <s v="VB7493"/>
    <x v="28"/>
    <x v="1"/>
    <s v="IDA"/>
    <s v="TXB"/>
    <x v="2"/>
  </r>
  <r>
    <x v="21"/>
    <s v="EO"/>
    <d v="2019-04-19T00:00:00"/>
    <d v="1899-12-30T09:45:00"/>
    <d v="1899-12-30T11:15:00"/>
    <x v="1"/>
    <n v="182"/>
    <n v="19"/>
    <n v="10"/>
    <n v="12"/>
    <d v="1899-12-30T10:12:00"/>
    <s v="XV8192"/>
    <x v="25"/>
    <x v="0"/>
    <s v="IDA"/>
    <s v="TXB"/>
    <x v="2"/>
  </r>
  <r>
    <x v="21"/>
    <s v="EO"/>
    <d v="2019-04-19T00:00:00"/>
    <d v="1899-12-30T09:45:00"/>
    <d v="1899-12-30T11:15:00"/>
    <x v="1"/>
    <n v="182"/>
    <n v="20"/>
    <n v="10"/>
    <n v="13"/>
    <d v="1899-12-30T10:13:00"/>
    <s v="FTDC59"/>
    <x v="19"/>
    <x v="0"/>
    <s v="IDA"/>
    <s v="TXB"/>
    <x v="2"/>
  </r>
  <r>
    <x v="21"/>
    <s v="EO"/>
    <d v="2019-04-19T00:00:00"/>
    <d v="1899-12-30T09:45:00"/>
    <d v="1899-12-30T11:15:00"/>
    <x v="1"/>
    <n v="182"/>
    <n v="21"/>
    <n v="10"/>
    <n v="14"/>
    <d v="1899-12-30T10:14:00"/>
    <s v="YR3549"/>
    <x v="32"/>
    <x v="0"/>
    <s v="IDA"/>
    <s v="TXB"/>
    <x v="2"/>
  </r>
  <r>
    <x v="21"/>
    <s v="EO"/>
    <d v="2019-04-19T00:00:00"/>
    <d v="1899-12-30T09:45:00"/>
    <d v="1899-12-30T11:15:00"/>
    <x v="1"/>
    <n v="182"/>
    <n v="22"/>
    <n v="10"/>
    <n v="16"/>
    <d v="1899-12-30T10:16:00"/>
    <s v="YH1754"/>
    <x v="29"/>
    <x v="0"/>
    <s v="IDA"/>
    <s v="TXB"/>
    <x v="2"/>
  </r>
  <r>
    <x v="21"/>
    <s v="EO"/>
    <d v="2019-04-19T00:00:00"/>
    <d v="1899-12-30T09:45:00"/>
    <d v="1899-12-30T11:15:00"/>
    <x v="1"/>
    <n v="182"/>
    <n v="23"/>
    <n v="10"/>
    <n v="17"/>
    <d v="1899-12-30T10:17:00"/>
    <s v="ZB8624"/>
    <x v="31"/>
    <x v="0"/>
    <s v="IDA"/>
    <s v="TXB"/>
    <x v="0"/>
  </r>
  <r>
    <x v="21"/>
    <s v="EO"/>
    <d v="2019-04-19T00:00:00"/>
    <d v="1899-12-30T09:45:00"/>
    <d v="1899-12-30T11:15:00"/>
    <x v="1"/>
    <n v="182"/>
    <n v="24"/>
    <n v="10"/>
    <n v="18"/>
    <d v="1899-12-30T10:18:00"/>
    <s v="XR5340"/>
    <x v="19"/>
    <x v="0"/>
    <s v="IDA"/>
    <s v="TXB"/>
    <x v="2"/>
  </r>
  <r>
    <x v="21"/>
    <s v="EO"/>
    <d v="2019-04-19T00:00:00"/>
    <d v="1899-12-30T09:45:00"/>
    <d v="1899-12-30T11:15:00"/>
    <x v="1"/>
    <n v="182"/>
    <n v="25"/>
    <n v="10"/>
    <n v="20"/>
    <d v="1899-12-30T10:20:00"/>
    <s v="UD8869"/>
    <x v="32"/>
    <x v="0"/>
    <s v="IDA"/>
    <s v="TXB"/>
    <x v="2"/>
  </r>
  <r>
    <x v="21"/>
    <s v="EO"/>
    <d v="2019-04-19T00:00:00"/>
    <d v="1899-12-30T09:45:00"/>
    <d v="1899-12-30T11:15:00"/>
    <x v="1"/>
    <n v="182"/>
    <n v="26"/>
    <n v="10"/>
    <n v="22"/>
    <d v="1899-12-30T10:22:00"/>
    <s v="XN6577"/>
    <x v="25"/>
    <x v="0"/>
    <s v="IDA"/>
    <s v="TXB"/>
    <x v="2"/>
  </r>
  <r>
    <x v="21"/>
    <s v="EO"/>
    <d v="2019-04-19T00:00:00"/>
    <d v="1899-12-30T09:45:00"/>
    <d v="1899-12-30T11:15:00"/>
    <x v="1"/>
    <n v="182"/>
    <n v="27"/>
    <n v="10"/>
    <n v="23"/>
    <d v="1899-12-30T10:23:00"/>
    <s v="UJ7537"/>
    <x v="19"/>
    <x v="0"/>
    <s v="IDA"/>
    <s v="TXB"/>
    <x v="2"/>
  </r>
  <r>
    <x v="21"/>
    <s v="EO"/>
    <d v="2019-04-19T00:00:00"/>
    <d v="1899-12-30T09:45:00"/>
    <d v="1899-12-30T11:15:00"/>
    <x v="1"/>
    <n v="182"/>
    <n v="28"/>
    <n v="10"/>
    <n v="24"/>
    <d v="1899-12-30T10:24:00"/>
    <s v="ZU8557"/>
    <x v="26"/>
    <x v="0"/>
    <s v="IDA"/>
    <s v="TXB"/>
    <x v="2"/>
  </r>
  <r>
    <x v="21"/>
    <s v="EO"/>
    <d v="2019-04-19T00:00:00"/>
    <d v="1899-12-30T09:45:00"/>
    <d v="1899-12-30T11:15:00"/>
    <x v="1"/>
    <n v="182"/>
    <n v="29"/>
    <n v="10"/>
    <n v="26"/>
    <d v="1899-12-30T10:26:00"/>
    <s v="VV1302"/>
    <x v="32"/>
    <x v="0"/>
    <s v="IDA"/>
    <s v="TXB"/>
    <x v="2"/>
  </r>
  <r>
    <x v="21"/>
    <s v="EO"/>
    <d v="2019-04-19T00:00:00"/>
    <d v="1899-12-30T09:45:00"/>
    <d v="1899-12-30T11:15:00"/>
    <x v="1"/>
    <n v="182"/>
    <n v="30"/>
    <n v="10"/>
    <n v="27"/>
    <d v="1899-12-30T10:27:00"/>
    <s v="XE9337"/>
    <x v="31"/>
    <x v="0"/>
    <s v="IDA"/>
    <s v="TXB"/>
    <x v="2"/>
  </r>
  <r>
    <x v="21"/>
    <s v="EO"/>
    <d v="2019-04-19T00:00:00"/>
    <d v="1899-12-30T09:45:00"/>
    <d v="1899-12-30T11:15:00"/>
    <x v="1"/>
    <n v="183"/>
    <n v="1"/>
    <n v="10"/>
    <n v="27"/>
    <d v="1899-12-30T10:27:00"/>
    <s v="VX9506"/>
    <x v="19"/>
    <x v="0"/>
    <s v="IDA"/>
    <s v="TXB"/>
    <x v="2"/>
  </r>
  <r>
    <x v="21"/>
    <s v="EO"/>
    <d v="2019-04-19T00:00:00"/>
    <d v="1899-12-30T09:45:00"/>
    <d v="1899-12-30T11:15:00"/>
    <x v="1"/>
    <n v="183"/>
    <n v="2"/>
    <n v="10"/>
    <n v="29"/>
    <d v="1899-12-30T10:29:00"/>
    <s v="XY9547"/>
    <x v="29"/>
    <x v="0"/>
    <s v="IDA"/>
    <s v="TXB"/>
    <x v="0"/>
  </r>
  <r>
    <x v="21"/>
    <s v="EO"/>
    <d v="2019-04-19T00:00:00"/>
    <d v="1899-12-30T09:45:00"/>
    <d v="1899-12-30T11:15:00"/>
    <x v="1"/>
    <n v="183"/>
    <n v="3"/>
    <n v="10"/>
    <n v="32"/>
    <d v="1899-12-30T10:32:00"/>
    <s v="ZL5366"/>
    <x v="25"/>
    <x v="0"/>
    <s v="IDA"/>
    <s v="TXB"/>
    <x v="2"/>
  </r>
  <r>
    <x v="21"/>
    <s v="EO"/>
    <d v="2019-04-19T00:00:00"/>
    <d v="1899-12-30T09:45:00"/>
    <d v="1899-12-30T11:15:00"/>
    <x v="1"/>
    <n v="183"/>
    <n v="4"/>
    <n v="10"/>
    <n v="33"/>
    <d v="1899-12-30T10:33:00"/>
    <s v="UK7313"/>
    <x v="16"/>
    <x v="0"/>
    <s v="IDA"/>
    <s v="TXB"/>
    <x v="2"/>
  </r>
  <r>
    <x v="21"/>
    <s v="EO"/>
    <d v="2019-04-19T00:00:00"/>
    <d v="1899-12-30T09:45:00"/>
    <d v="1899-12-30T11:15:00"/>
    <x v="1"/>
    <n v="183"/>
    <n v="5"/>
    <n v="10"/>
    <n v="33"/>
    <d v="1899-12-30T10:33:00"/>
    <s v="XZ1462"/>
    <x v="26"/>
    <x v="0"/>
    <s v="IDA"/>
    <s v="TXB"/>
    <x v="2"/>
  </r>
  <r>
    <x v="21"/>
    <s v="EO"/>
    <d v="2019-04-19T00:00:00"/>
    <d v="1899-12-30T09:45:00"/>
    <d v="1899-12-30T11:15:00"/>
    <x v="1"/>
    <n v="183"/>
    <n v="6"/>
    <n v="10"/>
    <n v="33"/>
    <d v="1899-12-30T10:33:00"/>
    <s v="GLZG82"/>
    <x v="19"/>
    <x v="0"/>
    <s v="IDA"/>
    <s v="TXB"/>
    <x v="2"/>
  </r>
  <r>
    <x v="21"/>
    <s v="EO"/>
    <d v="2019-04-19T00:00:00"/>
    <d v="1899-12-30T09:45:00"/>
    <d v="1899-12-30T11:15:00"/>
    <x v="1"/>
    <n v="183"/>
    <n v="7"/>
    <n v="10"/>
    <n v="38"/>
    <d v="1899-12-30T10:38:00"/>
    <s v="RZ8195"/>
    <x v="25"/>
    <x v="0"/>
    <s v="IDA"/>
    <s v="TXB"/>
    <x v="2"/>
  </r>
  <r>
    <x v="21"/>
    <s v="EO"/>
    <d v="2019-04-19T00:00:00"/>
    <d v="1899-12-30T09:45:00"/>
    <d v="1899-12-30T11:15:00"/>
    <x v="1"/>
    <n v="183"/>
    <n v="8"/>
    <n v="10"/>
    <n v="38"/>
    <d v="1899-12-30T10:38:00"/>
    <s v="DKZH74"/>
    <x v="19"/>
    <x v="0"/>
    <s v="IDA"/>
    <s v="TXB"/>
    <x v="2"/>
  </r>
  <r>
    <x v="21"/>
    <s v="EO"/>
    <d v="2019-04-19T00:00:00"/>
    <d v="1899-12-30T09:45:00"/>
    <d v="1899-12-30T11:15:00"/>
    <x v="1"/>
    <n v="183"/>
    <n v="9"/>
    <n v="10"/>
    <n v="38"/>
    <d v="1899-12-30T10:38:00"/>
    <s v="VY7740"/>
    <x v="32"/>
    <x v="0"/>
    <s v="IDA"/>
    <s v="TXB"/>
    <x v="0"/>
  </r>
  <r>
    <x v="21"/>
    <s v="EO"/>
    <d v="2019-04-19T00:00:00"/>
    <d v="1899-12-30T09:45:00"/>
    <d v="1899-12-30T11:15:00"/>
    <x v="1"/>
    <n v="183"/>
    <n v="10"/>
    <n v="10"/>
    <n v="40"/>
    <d v="1899-12-30T10:40:00"/>
    <s v="DBLS82"/>
    <x v="29"/>
    <x v="0"/>
    <s v="IDA"/>
    <s v="TXB"/>
    <x v="2"/>
  </r>
  <r>
    <x v="21"/>
    <s v="EO"/>
    <d v="2019-04-19T00:00:00"/>
    <d v="1899-12-30T09:45:00"/>
    <d v="1899-12-30T11:15:00"/>
    <x v="1"/>
    <n v="183"/>
    <n v="11"/>
    <n v="10"/>
    <n v="41"/>
    <d v="1899-12-30T10:41:00"/>
    <s v="UD8133"/>
    <x v="26"/>
    <x v="0"/>
    <s v="IDA"/>
    <s v="TXB"/>
    <x v="2"/>
  </r>
  <r>
    <x v="21"/>
    <s v="EO"/>
    <d v="2019-04-19T00:00:00"/>
    <d v="1899-12-30T09:45:00"/>
    <d v="1899-12-30T11:15:00"/>
    <x v="1"/>
    <n v="183"/>
    <n v="12"/>
    <n v="10"/>
    <n v="44"/>
    <d v="1899-12-30T10:44:00"/>
    <s v="FYBF71"/>
    <x v="16"/>
    <x v="0"/>
    <s v="IDA"/>
    <s v="TXB"/>
    <x v="2"/>
  </r>
  <r>
    <x v="21"/>
    <s v="EO"/>
    <d v="2019-04-19T00:00:00"/>
    <d v="1899-12-30T09:45:00"/>
    <d v="1899-12-30T11:15:00"/>
    <x v="1"/>
    <n v="183"/>
    <n v="13"/>
    <n v="10"/>
    <n v="45"/>
    <d v="1899-12-30T10:45:00"/>
    <s v="MZ8012"/>
    <x v="25"/>
    <x v="0"/>
    <s v="IDA"/>
    <s v="TXB"/>
    <x v="2"/>
  </r>
  <r>
    <x v="21"/>
    <s v="EO"/>
    <d v="2019-04-19T00:00:00"/>
    <d v="1899-12-30T09:45:00"/>
    <d v="1899-12-30T11:15:00"/>
    <x v="1"/>
    <n v="183"/>
    <n v="14"/>
    <n v="10"/>
    <n v="46"/>
    <d v="1899-12-30T10:46:00"/>
    <s v="UJ5210"/>
    <x v="32"/>
    <x v="0"/>
    <s v="IDA"/>
    <s v="TXB"/>
    <x v="2"/>
  </r>
  <r>
    <x v="21"/>
    <s v="EO"/>
    <d v="2019-04-19T00:00:00"/>
    <d v="1899-12-30T09:45:00"/>
    <d v="1899-12-30T11:15:00"/>
    <x v="1"/>
    <n v="183"/>
    <n v="15"/>
    <n v="10"/>
    <n v="46"/>
    <d v="1899-12-30T10:46:00"/>
    <s v="XW8284"/>
    <x v="31"/>
    <x v="0"/>
    <s v="IDA"/>
    <s v="TXB"/>
    <x v="2"/>
  </r>
  <r>
    <x v="21"/>
    <s v="EO"/>
    <d v="2019-04-19T00:00:00"/>
    <d v="1899-12-30T09:45:00"/>
    <d v="1899-12-30T11:15:00"/>
    <x v="1"/>
    <n v="183"/>
    <n v="16"/>
    <n v="10"/>
    <n v="47"/>
    <d v="1899-12-30T10:47:00"/>
    <s v="FYCC32"/>
    <x v="26"/>
    <x v="0"/>
    <s v="IDA"/>
    <s v="TXB"/>
    <x v="2"/>
  </r>
  <r>
    <x v="21"/>
    <s v="EO"/>
    <d v="2019-04-19T00:00:00"/>
    <d v="1899-12-30T09:45:00"/>
    <d v="1899-12-30T11:15:00"/>
    <x v="1"/>
    <n v="183"/>
    <n v="17"/>
    <n v="10"/>
    <n v="48"/>
    <d v="1899-12-30T10:48:00"/>
    <s v="YR1991"/>
    <x v="19"/>
    <x v="0"/>
    <s v="IDA"/>
    <s v="TXB"/>
    <x v="2"/>
  </r>
  <r>
    <x v="21"/>
    <s v="EO"/>
    <d v="2019-04-19T00:00:00"/>
    <d v="1899-12-30T09:45:00"/>
    <d v="1899-12-30T11:15:00"/>
    <x v="1"/>
    <n v="183"/>
    <n v="18"/>
    <n v="10"/>
    <n v="48"/>
    <d v="1899-12-30T10:48:00"/>
    <s v="DB2475"/>
    <x v="25"/>
    <x v="0"/>
    <s v="IDA"/>
    <s v="TXB"/>
    <x v="2"/>
  </r>
  <r>
    <x v="21"/>
    <s v="EO"/>
    <d v="2019-04-19T00:00:00"/>
    <d v="1899-12-30T09:45:00"/>
    <d v="1899-12-30T11:15:00"/>
    <x v="1"/>
    <n v="183"/>
    <n v="19"/>
    <n v="10"/>
    <n v="51"/>
    <d v="1899-12-30T10:51:00"/>
    <s v="YR3548"/>
    <x v="32"/>
    <x v="0"/>
    <s v="IDA"/>
    <s v="TXB"/>
    <x v="2"/>
  </r>
  <r>
    <x v="21"/>
    <s v="EO"/>
    <d v="2019-04-19T00:00:00"/>
    <d v="1899-12-30T09:45:00"/>
    <d v="1899-12-30T11:15:00"/>
    <x v="1"/>
    <n v="183"/>
    <n v="20"/>
    <n v="10"/>
    <n v="53"/>
    <d v="1899-12-30T10:53:00"/>
    <s v="WK7410"/>
    <x v="19"/>
    <x v="0"/>
    <s v="IDA"/>
    <s v="TXB"/>
    <x v="0"/>
  </r>
  <r>
    <x v="21"/>
    <s v="EO"/>
    <d v="2019-04-19T00:00:00"/>
    <d v="1899-12-30T09:45:00"/>
    <d v="1899-12-30T11:15:00"/>
    <x v="1"/>
    <n v="183"/>
    <n v="21"/>
    <n v="10"/>
    <n v="53"/>
    <d v="1899-12-30T10:53:00"/>
    <s v="BHWC57"/>
    <x v="29"/>
    <x v="0"/>
    <s v="IDA"/>
    <s v="TXB"/>
    <x v="2"/>
  </r>
  <r>
    <x v="21"/>
    <s v="EO"/>
    <d v="2019-04-19T00:00:00"/>
    <d v="1899-12-30T09:45:00"/>
    <d v="1899-12-30T11:15:00"/>
    <x v="1"/>
    <n v="183"/>
    <n v="22"/>
    <n v="10"/>
    <n v="56"/>
    <d v="1899-12-30T10:56:00"/>
    <s v="FSCZ99"/>
    <x v="32"/>
    <x v="0"/>
    <s v="IDA"/>
    <s v="TXB"/>
    <x v="0"/>
  </r>
  <r>
    <x v="21"/>
    <s v="EO"/>
    <d v="2019-04-19T00:00:00"/>
    <d v="1899-12-30T09:45:00"/>
    <d v="1899-12-30T11:15:00"/>
    <x v="1"/>
    <n v="183"/>
    <n v="23"/>
    <n v="10"/>
    <n v="56"/>
    <d v="1899-12-30T10:56:00"/>
    <s v="XH4880"/>
    <x v="25"/>
    <x v="0"/>
    <s v="IDA"/>
    <s v="TXB"/>
    <x v="2"/>
  </r>
  <r>
    <x v="21"/>
    <s v="EO"/>
    <d v="2019-04-19T00:00:00"/>
    <d v="1899-12-30T09:45:00"/>
    <d v="1899-12-30T11:15:00"/>
    <x v="1"/>
    <n v="183"/>
    <n v="24"/>
    <n v="10"/>
    <n v="58"/>
    <d v="1899-12-30T10:58:00"/>
    <s v="XH4860"/>
    <x v="26"/>
    <x v="0"/>
    <s v="IDA"/>
    <s v="TXB"/>
    <x v="2"/>
  </r>
  <r>
    <x v="21"/>
    <s v="EO"/>
    <d v="2019-04-19T00:00:00"/>
    <d v="1899-12-30T09:45:00"/>
    <d v="1899-12-30T11:15:00"/>
    <x v="1"/>
    <n v="183"/>
    <n v="25"/>
    <n v="10"/>
    <n v="59"/>
    <d v="1899-12-30T10:59:00"/>
    <s v="XR9015"/>
    <x v="29"/>
    <x v="0"/>
    <s v="IDA"/>
    <s v="TXB"/>
    <x v="0"/>
  </r>
  <r>
    <x v="21"/>
    <s v="EO"/>
    <d v="2019-04-19T00:00:00"/>
    <d v="1899-12-30T09:45:00"/>
    <d v="1899-12-30T11:15:00"/>
    <x v="1"/>
    <n v="183"/>
    <n v="26"/>
    <n v="11"/>
    <n v="1"/>
    <d v="1899-12-30T11:01:00"/>
    <s v="CPPD60"/>
    <x v="25"/>
    <x v="0"/>
    <s v="IDA"/>
    <s v="TXB"/>
    <x v="2"/>
  </r>
  <r>
    <x v="21"/>
    <s v="EO"/>
    <d v="2019-04-19T00:00:00"/>
    <d v="1899-12-30T09:45:00"/>
    <d v="1899-12-30T11:15:00"/>
    <x v="1"/>
    <n v="183"/>
    <n v="27"/>
    <n v="11"/>
    <n v="3"/>
    <d v="1899-12-30T11:03:00"/>
    <s v="CVSJ48"/>
    <x v="31"/>
    <x v="0"/>
    <s v="IDA"/>
    <s v="TXB"/>
    <x v="2"/>
  </r>
  <r>
    <x v="21"/>
    <s v="EO"/>
    <d v="2019-04-19T00:00:00"/>
    <d v="1899-12-30T09:45:00"/>
    <d v="1899-12-30T11:15:00"/>
    <x v="1"/>
    <n v="183"/>
    <n v="28"/>
    <n v="11"/>
    <n v="3"/>
    <d v="1899-12-30T11:03:00"/>
    <s v="VY7741"/>
    <x v="32"/>
    <x v="0"/>
    <s v="IDA"/>
    <s v="TXB"/>
    <x v="2"/>
  </r>
  <r>
    <x v="21"/>
    <s v="EO"/>
    <d v="2019-04-19T00:00:00"/>
    <d v="1899-12-30T09:45:00"/>
    <d v="1899-12-30T11:15:00"/>
    <x v="1"/>
    <n v="183"/>
    <n v="29"/>
    <n v="11"/>
    <n v="3"/>
    <d v="1899-12-30T11:03:00"/>
    <s v="BKRG38"/>
    <x v="19"/>
    <x v="0"/>
    <s v="IDA"/>
    <s v="TXB"/>
    <x v="2"/>
  </r>
  <r>
    <x v="21"/>
    <s v="EO"/>
    <d v="2019-04-19T00:00:00"/>
    <d v="1899-12-30T09:45:00"/>
    <d v="1899-12-30T11:15:00"/>
    <x v="1"/>
    <n v="183"/>
    <n v="30"/>
    <n v="11"/>
    <n v="6"/>
    <d v="1899-12-30T11:06:00"/>
    <s v="XT7450"/>
    <x v="25"/>
    <x v="0"/>
    <s v="IDA"/>
    <s v="TXB"/>
    <x v="2"/>
  </r>
  <r>
    <x v="21"/>
    <s v="EO"/>
    <d v="2019-04-19T00:00:00"/>
    <d v="1899-12-30T09:45:00"/>
    <d v="1899-12-30T11:15:00"/>
    <x v="1"/>
    <n v="184"/>
    <n v="1"/>
    <n v="11"/>
    <n v="7"/>
    <d v="1899-12-30T11:07:00"/>
    <s v="GBVW50"/>
    <x v="31"/>
    <x v="0"/>
    <s v="IDA"/>
    <s v="TXB"/>
    <x v="2"/>
  </r>
  <r>
    <x v="21"/>
    <s v="EO"/>
    <d v="2019-04-19T00:00:00"/>
    <d v="1899-12-30T09:45:00"/>
    <d v="1899-12-30T11:15:00"/>
    <x v="1"/>
    <n v="184"/>
    <n v="2"/>
    <n v="11"/>
    <n v="7"/>
    <d v="1899-12-30T11:07:00"/>
    <s v="TV4536"/>
    <x v="19"/>
    <x v="0"/>
    <s v="IDA"/>
    <s v="TXB"/>
    <x v="2"/>
  </r>
  <r>
    <x v="21"/>
    <s v="EO"/>
    <d v="2019-04-19T00:00:00"/>
    <d v="1899-12-30T09:45:00"/>
    <d v="1899-12-30T11:15:00"/>
    <x v="1"/>
    <n v="184"/>
    <n v="3"/>
    <n v="11"/>
    <n v="10"/>
    <d v="1899-12-30T11:10:00"/>
    <s v="HKPH70"/>
    <x v="25"/>
    <x v="0"/>
    <s v="IDA"/>
    <s v="TXB"/>
    <x v="2"/>
  </r>
  <r>
    <x v="21"/>
    <s v="EO"/>
    <d v="2019-04-19T00:00:00"/>
    <d v="1899-12-30T09:45:00"/>
    <d v="1899-12-30T11:15:00"/>
    <x v="1"/>
    <n v="184"/>
    <n v="4"/>
    <n v="11"/>
    <n v="11"/>
    <d v="1899-12-30T11:11:00"/>
    <s v="ZV4253"/>
    <x v="32"/>
    <x v="0"/>
    <s v="IDA"/>
    <s v="TXB"/>
    <x v="2"/>
  </r>
  <r>
    <x v="21"/>
    <s v="EO"/>
    <d v="2019-04-19T00:00:00"/>
    <d v="1899-12-30T09:45:00"/>
    <d v="1899-12-30T11:15:00"/>
    <x v="1"/>
    <n v="184"/>
    <n v="5"/>
    <n v="11"/>
    <n v="12"/>
    <d v="1899-12-30T11:12:00"/>
    <s v="UJ3691"/>
    <x v="26"/>
    <x v="0"/>
    <s v="IDA"/>
    <s v="TXB"/>
    <x v="2"/>
  </r>
  <r>
    <x v="21"/>
    <s v="EO"/>
    <d v="2019-04-19T00:00:00"/>
    <d v="1899-12-30T09:45:00"/>
    <d v="1899-12-30T11:15:00"/>
    <x v="1"/>
    <n v="184"/>
    <n v="6"/>
    <n v="11"/>
    <n v="14"/>
    <d v="1899-12-30T11:14:00"/>
    <s v="CLJJ91"/>
    <x v="25"/>
    <x v="0"/>
    <s v="IDA"/>
    <s v="TXB"/>
    <x v="2"/>
  </r>
  <r>
    <x v="21"/>
    <s v="EO"/>
    <d v="2019-04-19T00:00:00"/>
    <d v="1899-12-30T09:45:00"/>
    <d v="1899-12-30T11:15:00"/>
    <x v="1"/>
    <n v="184"/>
    <n v="7"/>
    <n v="11"/>
    <n v="14"/>
    <d v="1899-12-30T11:14:00"/>
    <s v="YW9803"/>
    <x v="19"/>
    <x v="0"/>
    <s v="IDA"/>
    <s v="TXB"/>
    <x v="2"/>
  </r>
  <r>
    <x v="21"/>
    <s v="EO"/>
    <d v="2019-04-19T00:00:00"/>
    <d v="1899-12-30T09:45:00"/>
    <d v="1899-12-30T11:15:00"/>
    <x v="1"/>
    <n v="184"/>
    <n v="8"/>
    <n v="11"/>
    <n v="15"/>
    <d v="1899-12-30T11:15:00"/>
    <s v="YH1755"/>
    <x v="32"/>
    <x v="0"/>
    <s v="IDA"/>
    <s v="TXB"/>
    <x v="2"/>
  </r>
  <r>
    <x v="21"/>
    <s v="EO"/>
    <d v="2019-04-19T00:00:00"/>
    <d v="1899-12-30T12:45:00"/>
    <d v="1899-12-30T14:15:00"/>
    <x v="2"/>
    <n v="184"/>
    <n v="16"/>
    <n v="12"/>
    <n v="46"/>
    <d v="1899-12-30T12:46:00"/>
    <s v="BSBD"/>
    <x v="32"/>
    <x v="0"/>
    <s v="IDA"/>
    <s v="TXB"/>
    <x v="2"/>
  </r>
  <r>
    <x v="21"/>
    <s v="EO"/>
    <d v="2019-04-19T00:00:00"/>
    <d v="1899-12-30T12:45:00"/>
    <d v="1899-12-30T14:15:00"/>
    <x v="2"/>
    <n v="184"/>
    <n v="17"/>
    <n v="12"/>
    <n v="46"/>
    <d v="1899-12-30T12:46:00"/>
    <s v="XF4373"/>
    <x v="26"/>
    <x v="0"/>
    <s v="IDA"/>
    <s v="TXB"/>
    <x v="2"/>
  </r>
  <r>
    <x v="21"/>
    <s v="EO"/>
    <d v="2019-04-19T00:00:00"/>
    <d v="1899-12-30T12:45:00"/>
    <d v="1899-12-30T14:15:00"/>
    <x v="2"/>
    <n v="184"/>
    <n v="18"/>
    <n v="12"/>
    <n v="46"/>
    <d v="1899-12-30T12:46:00"/>
    <s v="BHDF14"/>
    <x v="19"/>
    <x v="0"/>
    <s v="IDA"/>
    <s v="TXB"/>
    <x v="2"/>
  </r>
  <r>
    <x v="21"/>
    <s v="EO"/>
    <d v="2019-04-19T00:00:00"/>
    <d v="1899-12-30T12:45:00"/>
    <d v="1899-12-30T14:15:00"/>
    <x v="2"/>
    <n v="184"/>
    <n v="19"/>
    <n v="12"/>
    <n v="50"/>
    <d v="1899-12-30T12:50:00"/>
    <s v="BBKP41"/>
    <x v="29"/>
    <x v="0"/>
    <s v="IDA"/>
    <s v="TXB"/>
    <x v="2"/>
  </r>
  <r>
    <x v="21"/>
    <s v="EO"/>
    <d v="2019-04-19T00:00:00"/>
    <d v="1899-12-30T12:45:00"/>
    <d v="1899-12-30T14:15:00"/>
    <x v="2"/>
    <n v="184"/>
    <n v="20"/>
    <n v="12"/>
    <n v="50"/>
    <d v="1899-12-30T12:50:00"/>
    <s v="MZ6729"/>
    <x v="19"/>
    <x v="0"/>
    <s v="IDA"/>
    <s v="TXB"/>
    <x v="2"/>
  </r>
  <r>
    <x v="21"/>
    <s v="EO"/>
    <d v="2019-04-19T00:00:00"/>
    <d v="1899-12-30T12:45:00"/>
    <d v="1899-12-30T14:15:00"/>
    <x v="2"/>
    <n v="184"/>
    <n v="21"/>
    <n v="12"/>
    <n v="53"/>
    <d v="1899-12-30T12:53:00"/>
    <s v="XV9223"/>
    <x v="19"/>
    <x v="0"/>
    <s v="IDA"/>
    <s v="TXB"/>
    <x v="2"/>
  </r>
  <r>
    <x v="21"/>
    <s v="EO"/>
    <d v="2019-04-19T00:00:00"/>
    <d v="1899-12-30T12:45:00"/>
    <d v="1899-12-30T14:15:00"/>
    <x v="2"/>
    <n v="184"/>
    <n v="22"/>
    <n v="12"/>
    <n v="53"/>
    <d v="1899-12-30T12:53:00"/>
    <s v="BVHB59"/>
    <x v="28"/>
    <x v="1"/>
    <s v="IDA"/>
    <s v="TXB"/>
    <x v="2"/>
  </r>
  <r>
    <x v="21"/>
    <s v="EO"/>
    <d v="2019-04-19T00:00:00"/>
    <d v="1899-12-30T12:45:00"/>
    <d v="1899-12-30T14:15:00"/>
    <x v="2"/>
    <n v="184"/>
    <n v="23"/>
    <n v="12"/>
    <n v="54"/>
    <d v="1899-12-30T12:54:00"/>
    <s v="YD1901"/>
    <x v="26"/>
    <x v="0"/>
    <s v="IDA"/>
    <s v="TXB"/>
    <x v="2"/>
  </r>
  <r>
    <x v="21"/>
    <s v="EO"/>
    <d v="2019-04-19T00:00:00"/>
    <d v="1899-12-30T12:45:00"/>
    <d v="1899-12-30T14:15:00"/>
    <x v="2"/>
    <n v="184"/>
    <n v="24"/>
    <n v="12"/>
    <n v="55"/>
    <d v="1899-12-30T12:55:00"/>
    <s v="KV3438"/>
    <x v="25"/>
    <x v="0"/>
    <s v="IDA"/>
    <s v="TXB"/>
    <x v="2"/>
  </r>
  <r>
    <x v="21"/>
    <s v="EO"/>
    <d v="2019-04-19T00:00:00"/>
    <d v="1899-12-30T12:45:00"/>
    <d v="1899-12-30T14:15:00"/>
    <x v="2"/>
    <n v="184"/>
    <n v="25"/>
    <n v="12"/>
    <n v="56"/>
    <d v="1899-12-30T12:56:00"/>
    <s v="NF8374"/>
    <x v="32"/>
    <x v="0"/>
    <s v="IDA"/>
    <s v="TXB"/>
    <x v="2"/>
  </r>
  <r>
    <x v="21"/>
    <s v="EO"/>
    <d v="2019-04-19T00:00:00"/>
    <d v="1899-12-30T12:45:00"/>
    <d v="1899-12-30T14:15:00"/>
    <x v="2"/>
    <n v="184"/>
    <n v="26"/>
    <n v="12"/>
    <n v="58"/>
    <d v="1899-12-30T12:58:00"/>
    <s v="XW8289"/>
    <x v="19"/>
    <x v="0"/>
    <s v="IDA"/>
    <s v="TXB"/>
    <x v="2"/>
  </r>
  <r>
    <x v="21"/>
    <s v="EO"/>
    <d v="2019-04-19T00:00:00"/>
    <d v="1899-12-30T12:45:00"/>
    <d v="1899-12-30T14:15:00"/>
    <x v="2"/>
    <n v="184"/>
    <n v="27"/>
    <n v="13"/>
    <n v="0"/>
    <d v="1899-12-30T13:00:00"/>
    <s v="CHTJ33"/>
    <x v="25"/>
    <x v="0"/>
    <s v="IDA"/>
    <s v="TXB"/>
    <x v="0"/>
  </r>
  <r>
    <x v="21"/>
    <s v="EO"/>
    <d v="2019-04-19T00:00:00"/>
    <d v="1899-12-30T12:45:00"/>
    <d v="1899-12-30T14:15:00"/>
    <x v="2"/>
    <n v="184"/>
    <n v="28"/>
    <n v="13"/>
    <n v="1"/>
    <d v="1899-12-30T13:01:00"/>
    <s v="XN6582"/>
    <x v="26"/>
    <x v="0"/>
    <s v="IDA"/>
    <s v="TXB"/>
    <x v="0"/>
  </r>
  <r>
    <x v="21"/>
    <s v="EO"/>
    <d v="2019-04-19T00:00:00"/>
    <d v="1899-12-30T12:45:00"/>
    <d v="1899-12-30T14:15:00"/>
    <x v="2"/>
    <n v="184"/>
    <n v="29"/>
    <n v="13"/>
    <n v="2"/>
    <d v="1899-12-30T13:02:00"/>
    <s v="GZYX34"/>
    <x v="19"/>
    <x v="0"/>
    <s v="IDA"/>
    <s v="TXB"/>
    <x v="2"/>
  </r>
  <r>
    <x v="21"/>
    <s v="EO"/>
    <d v="2019-04-19T00:00:00"/>
    <d v="1899-12-30T12:45:00"/>
    <d v="1899-12-30T14:15:00"/>
    <x v="2"/>
    <n v="184"/>
    <n v="30"/>
    <n v="13"/>
    <n v="3"/>
    <d v="1899-12-30T13:03:00"/>
    <s v="VF8178"/>
    <x v="32"/>
    <x v="0"/>
    <s v="IDA"/>
    <s v="TXB"/>
    <x v="2"/>
  </r>
  <r>
    <x v="21"/>
    <s v="EO"/>
    <d v="2019-04-19T00:00:00"/>
    <d v="1899-12-30T12:45:00"/>
    <d v="1899-12-30T14:15:00"/>
    <x v="2"/>
    <n v="185"/>
    <n v="1"/>
    <n v="13"/>
    <n v="5"/>
    <d v="1899-12-30T13:05:00"/>
    <s v="GY"/>
    <x v="29"/>
    <x v="0"/>
    <s v="IDA"/>
    <s v="TXB"/>
    <x v="2"/>
  </r>
  <r>
    <x v="21"/>
    <s v="EO"/>
    <d v="2019-04-19T00:00:00"/>
    <d v="1899-12-30T12:45:00"/>
    <d v="1899-12-30T14:15:00"/>
    <x v="2"/>
    <n v="185"/>
    <n v="2"/>
    <n v="13"/>
    <n v="8"/>
    <d v="1899-12-30T13:08:00"/>
    <s v="NF5289"/>
    <x v="32"/>
    <x v="0"/>
    <s v="IDA"/>
    <s v="TXB"/>
    <x v="2"/>
  </r>
  <r>
    <x v="21"/>
    <s v="EO"/>
    <d v="2019-04-19T00:00:00"/>
    <d v="1899-12-30T12:45:00"/>
    <d v="1899-12-30T14:15:00"/>
    <x v="2"/>
    <n v="185"/>
    <n v="3"/>
    <n v="13"/>
    <n v="8"/>
    <d v="1899-12-30T13:08:00"/>
    <s v="ZK1325"/>
    <x v="25"/>
    <x v="0"/>
    <s v="IDA"/>
    <s v="TXB"/>
    <x v="2"/>
  </r>
  <r>
    <x v="21"/>
    <s v="EO"/>
    <d v="2019-04-19T00:00:00"/>
    <d v="1899-12-30T12:45:00"/>
    <d v="1899-12-30T14:15:00"/>
    <x v="2"/>
    <n v="185"/>
    <n v="4"/>
    <n v="13"/>
    <n v="10"/>
    <d v="1899-12-30T13:10:00"/>
    <s v="HVXB46"/>
    <x v="16"/>
    <x v="0"/>
    <s v="IDA"/>
    <s v="TXB"/>
    <x v="0"/>
  </r>
  <r>
    <x v="21"/>
    <s v="EO"/>
    <d v="2019-04-19T00:00:00"/>
    <d v="1899-12-30T12:45:00"/>
    <d v="1899-12-30T14:15:00"/>
    <x v="2"/>
    <n v="185"/>
    <n v="5"/>
    <n v="13"/>
    <n v="11"/>
    <d v="1899-12-30T13:11:00"/>
    <s v="TR2394"/>
    <x v="31"/>
    <x v="0"/>
    <s v="IDA"/>
    <s v="TXB"/>
    <x v="2"/>
  </r>
  <r>
    <x v="21"/>
    <s v="EO"/>
    <d v="2019-04-19T00:00:00"/>
    <d v="1899-12-30T12:45:00"/>
    <d v="1899-12-30T14:15:00"/>
    <x v="2"/>
    <n v="185"/>
    <n v="6"/>
    <n v="13"/>
    <n v="13"/>
    <d v="1899-12-30T13:13:00"/>
    <s v="ZK3191"/>
    <x v="32"/>
    <x v="0"/>
    <s v="IDA"/>
    <s v="TXB"/>
    <x v="0"/>
  </r>
  <r>
    <x v="21"/>
    <s v="EO"/>
    <d v="2019-04-19T00:00:00"/>
    <d v="1899-12-30T12:45:00"/>
    <d v="1899-12-30T14:15:00"/>
    <x v="2"/>
    <n v="185"/>
    <n v="7"/>
    <n v="13"/>
    <n v="14"/>
    <d v="1899-12-30T13:14:00"/>
    <s v="FSBZ17"/>
    <x v="29"/>
    <x v="0"/>
    <s v="IDA"/>
    <s v="TXB"/>
    <x v="0"/>
  </r>
  <r>
    <x v="21"/>
    <s v="EO"/>
    <d v="2019-04-19T00:00:00"/>
    <d v="1899-12-30T12:45:00"/>
    <d v="1899-12-30T14:15:00"/>
    <x v="2"/>
    <n v="185"/>
    <n v="8"/>
    <n v="13"/>
    <n v="14"/>
    <d v="1899-12-30T13:14:00"/>
    <s v="UK7780"/>
    <x v="16"/>
    <x v="0"/>
    <s v="IDA"/>
    <s v="TXB"/>
    <x v="0"/>
  </r>
  <r>
    <x v="21"/>
    <s v="EO"/>
    <d v="2019-04-19T00:00:00"/>
    <d v="1899-12-30T12:45:00"/>
    <d v="1899-12-30T14:15:00"/>
    <x v="2"/>
    <n v="185"/>
    <n v="9"/>
    <n v="13"/>
    <n v="16"/>
    <d v="1899-12-30T13:16:00"/>
    <s v="XJ7010"/>
    <x v="26"/>
    <x v="0"/>
    <s v="IDA"/>
    <s v="TXB"/>
    <x v="0"/>
  </r>
  <r>
    <x v="21"/>
    <s v="EO"/>
    <d v="2019-04-19T00:00:00"/>
    <d v="1899-12-30T12:45:00"/>
    <d v="1899-12-30T14:15:00"/>
    <x v="2"/>
    <n v="185"/>
    <n v="10"/>
    <n v="13"/>
    <n v="16"/>
    <d v="1899-12-30T13:16:00"/>
    <s v="XF9609"/>
    <x v="19"/>
    <x v="0"/>
    <s v="IDA"/>
    <s v="TXB"/>
    <x v="0"/>
  </r>
  <r>
    <x v="21"/>
    <s v="EO"/>
    <d v="2019-04-19T00:00:00"/>
    <d v="1899-12-30T12:45:00"/>
    <d v="1899-12-30T14:15:00"/>
    <x v="2"/>
    <n v="185"/>
    <n v="11"/>
    <n v="13"/>
    <n v="17"/>
    <d v="1899-12-30T13:17:00"/>
    <s v="TK1389"/>
    <x v="25"/>
    <x v="0"/>
    <s v="IDA"/>
    <s v="TXB"/>
    <x v="0"/>
  </r>
  <r>
    <x v="21"/>
    <s v="EO"/>
    <d v="2019-04-19T00:00:00"/>
    <d v="1899-12-30T12:45:00"/>
    <d v="1899-12-30T14:15:00"/>
    <x v="2"/>
    <n v="185"/>
    <n v="12"/>
    <n v="13"/>
    <n v="19"/>
    <d v="1899-12-30T13:19:00"/>
    <s v="XV9202"/>
    <x v="32"/>
    <x v="0"/>
    <s v="IDA"/>
    <s v="TXB"/>
    <x v="0"/>
  </r>
  <r>
    <x v="21"/>
    <s v="EO"/>
    <d v="2019-04-19T00:00:00"/>
    <d v="1899-12-30T12:45:00"/>
    <d v="1899-12-30T14:15:00"/>
    <x v="2"/>
    <n v="185"/>
    <n v="13"/>
    <n v="13"/>
    <n v="20"/>
    <d v="1899-12-30T13:20:00"/>
    <s v="WF6230"/>
    <x v="29"/>
    <x v="0"/>
    <s v="IDA"/>
    <s v="TXB"/>
    <x v="0"/>
  </r>
  <r>
    <x v="21"/>
    <s v="EO"/>
    <d v="2019-04-19T00:00:00"/>
    <d v="1899-12-30T12:45:00"/>
    <d v="1899-12-30T14:15:00"/>
    <x v="2"/>
    <n v="185"/>
    <n v="14"/>
    <n v="13"/>
    <n v="22"/>
    <d v="1899-12-30T13:22:00"/>
    <s v="RJ2223"/>
    <x v="16"/>
    <x v="0"/>
    <s v="IDA"/>
    <s v="TXB"/>
    <x v="0"/>
  </r>
  <r>
    <x v="21"/>
    <s v="EO"/>
    <d v="2019-04-19T00:00:00"/>
    <d v="1899-12-30T12:45:00"/>
    <d v="1899-12-30T14:15:00"/>
    <x v="2"/>
    <n v="185"/>
    <n v="15"/>
    <n v="13"/>
    <n v="23"/>
    <d v="1899-12-30T13:23:00"/>
    <s v="VV1303"/>
    <x v="26"/>
    <x v="0"/>
    <s v="IDA"/>
    <s v="TXB"/>
    <x v="2"/>
  </r>
  <r>
    <x v="21"/>
    <s v="EO"/>
    <d v="2019-04-19T00:00:00"/>
    <d v="1899-12-30T12:45:00"/>
    <d v="1899-12-30T14:15:00"/>
    <x v="2"/>
    <n v="185"/>
    <n v="16"/>
    <n v="13"/>
    <n v="24"/>
    <d v="1899-12-30T13:24:00"/>
    <s v="XL8619"/>
    <x v="19"/>
    <x v="0"/>
    <s v="IDA"/>
    <s v="TXB"/>
    <x v="2"/>
  </r>
  <r>
    <x v="21"/>
    <s v="EO"/>
    <d v="2019-04-19T00:00:00"/>
    <d v="1899-12-30T12:45:00"/>
    <d v="1899-12-30T14:15:00"/>
    <x v="2"/>
    <n v="185"/>
    <n v="17"/>
    <n v="13"/>
    <n v="28"/>
    <d v="1899-12-30T13:28:00"/>
    <s v="VB7493"/>
    <x v="32"/>
    <x v="0"/>
    <s v="IDA"/>
    <s v="TXB"/>
    <x v="0"/>
  </r>
  <r>
    <x v="21"/>
    <s v="EO"/>
    <d v="2019-04-19T00:00:00"/>
    <d v="1899-12-30T12:45:00"/>
    <d v="1899-12-30T14:15:00"/>
    <x v="2"/>
    <n v="185"/>
    <n v="18"/>
    <n v="13"/>
    <n v="28"/>
    <d v="1899-12-30T13:28:00"/>
    <s v="XR9014"/>
    <x v="26"/>
    <x v="0"/>
    <s v="IDA"/>
    <s v="TXB"/>
    <x v="0"/>
  </r>
  <r>
    <x v="21"/>
    <s v="EO"/>
    <d v="2019-04-19T00:00:00"/>
    <d v="1899-12-30T12:45:00"/>
    <d v="1899-12-30T14:15:00"/>
    <x v="2"/>
    <n v="185"/>
    <n v="19"/>
    <n v="13"/>
    <n v="28"/>
    <d v="1899-12-30T13:28:00"/>
    <s v="BFLH93"/>
    <x v="25"/>
    <x v="0"/>
    <s v="IDA"/>
    <s v="TXB"/>
    <x v="0"/>
  </r>
  <r>
    <x v="21"/>
    <s v="EO"/>
    <d v="2019-04-19T00:00:00"/>
    <d v="1899-12-30T12:45:00"/>
    <d v="1899-12-30T14:15:00"/>
    <x v="2"/>
    <n v="185"/>
    <n v="20"/>
    <n v="13"/>
    <n v="28"/>
    <d v="1899-12-30T13:28:00"/>
    <s v="VV1259"/>
    <x v="19"/>
    <x v="0"/>
    <s v="IDA"/>
    <s v="TXB"/>
    <x v="0"/>
  </r>
  <r>
    <x v="21"/>
    <s v="EO"/>
    <d v="2019-04-19T00:00:00"/>
    <d v="1899-12-30T12:45:00"/>
    <d v="1899-12-30T14:15:00"/>
    <x v="2"/>
    <n v="185"/>
    <n v="21"/>
    <n v="13"/>
    <n v="31"/>
    <d v="1899-12-30T13:31:00"/>
    <s v="XR5402"/>
    <x v="31"/>
    <x v="0"/>
    <s v="IDA"/>
    <s v="TXB"/>
    <x v="2"/>
  </r>
  <r>
    <x v="21"/>
    <s v="EO"/>
    <d v="2019-04-19T00:00:00"/>
    <d v="1899-12-30T12:45:00"/>
    <d v="1899-12-30T14:15:00"/>
    <x v="2"/>
    <n v="185"/>
    <n v="22"/>
    <n v="13"/>
    <n v="33"/>
    <d v="1899-12-30T13:33:00"/>
    <s v="CCVK52"/>
    <x v="29"/>
    <x v="0"/>
    <s v="IDA"/>
    <s v="TXB"/>
    <x v="2"/>
  </r>
  <r>
    <x v="21"/>
    <s v="EO"/>
    <d v="2019-04-19T00:00:00"/>
    <d v="1899-12-30T12:45:00"/>
    <d v="1899-12-30T14:15:00"/>
    <x v="2"/>
    <n v="185"/>
    <n v="23"/>
    <n v="13"/>
    <n v="33"/>
    <d v="1899-12-30T13:33:00"/>
    <s v="DPTC23"/>
    <x v="16"/>
    <x v="0"/>
    <s v="IDA"/>
    <s v="TXB"/>
    <x v="0"/>
  </r>
  <r>
    <x v="21"/>
    <s v="EO"/>
    <d v="2019-04-19T00:00:00"/>
    <d v="1899-12-30T12:45:00"/>
    <d v="1899-12-30T14:15:00"/>
    <x v="2"/>
    <n v="185"/>
    <n v="24"/>
    <n v="13"/>
    <n v="34"/>
    <d v="1899-12-30T13:34:00"/>
    <s v="ZN8557"/>
    <x v="32"/>
    <x v="0"/>
    <s v="IDA"/>
    <s v="TXB"/>
    <x v="2"/>
  </r>
  <r>
    <x v="21"/>
    <s v="EO"/>
    <d v="2019-04-19T00:00:00"/>
    <d v="1899-12-30T12:45:00"/>
    <d v="1899-12-30T14:15:00"/>
    <x v="2"/>
    <n v="185"/>
    <n v="25"/>
    <n v="13"/>
    <n v="34"/>
    <d v="1899-12-30T13:34:00"/>
    <s v="XV7878"/>
    <x v="26"/>
    <x v="0"/>
    <s v="IDA"/>
    <s v="TXB"/>
    <x v="2"/>
  </r>
  <r>
    <x v="21"/>
    <s v="EO"/>
    <d v="2019-04-19T00:00:00"/>
    <d v="1899-12-30T12:45:00"/>
    <d v="1899-12-30T14:15:00"/>
    <x v="2"/>
    <n v="185"/>
    <n v="26"/>
    <n v="13"/>
    <n v="36"/>
    <d v="1899-12-30T13:36:00"/>
    <s v="TP6824"/>
    <x v="25"/>
    <x v="0"/>
    <s v="IDA"/>
    <s v="TXB"/>
    <x v="2"/>
  </r>
  <r>
    <x v="21"/>
    <s v="EO"/>
    <d v="2019-04-19T00:00:00"/>
    <d v="1899-12-30T12:45:00"/>
    <d v="1899-12-30T14:15:00"/>
    <x v="2"/>
    <n v="185"/>
    <n v="27"/>
    <n v="13"/>
    <n v="38"/>
    <d v="1899-12-30T13:38:00"/>
    <s v="XJ6813"/>
    <x v="19"/>
    <x v="0"/>
    <s v="IDA"/>
    <s v="TXB"/>
    <x v="2"/>
  </r>
  <r>
    <x v="21"/>
    <s v="EO"/>
    <d v="2019-04-19T00:00:00"/>
    <d v="1899-12-30T12:45:00"/>
    <d v="1899-12-30T14:15:00"/>
    <x v="2"/>
    <n v="185"/>
    <n v="28"/>
    <n v="13"/>
    <n v="40"/>
    <d v="1899-12-30T13:40:00"/>
    <s v="WS5378"/>
    <x v="25"/>
    <x v="0"/>
    <s v="IDA"/>
    <s v="TXB"/>
    <x v="2"/>
  </r>
  <r>
    <x v="21"/>
    <s v="EO"/>
    <d v="2019-04-19T00:00:00"/>
    <d v="1899-12-30T12:45:00"/>
    <d v="1899-12-30T14:15:00"/>
    <x v="2"/>
    <n v="185"/>
    <n v="29"/>
    <n v="13"/>
    <n v="41"/>
    <d v="1899-12-30T13:41:00"/>
    <s v="XZ1462"/>
    <x v="32"/>
    <x v="0"/>
    <s v="IDA"/>
    <s v="TXB"/>
    <x v="2"/>
  </r>
  <r>
    <x v="21"/>
    <s v="EO"/>
    <d v="2019-04-19T00:00:00"/>
    <d v="1899-12-30T12:45:00"/>
    <d v="1899-12-30T14:15:00"/>
    <x v="2"/>
    <n v="185"/>
    <n v="30"/>
    <n v="13"/>
    <n v="42"/>
    <d v="1899-12-30T13:42:00"/>
    <s v="XG8359"/>
    <x v="25"/>
    <x v="0"/>
    <s v="IDA"/>
    <s v="TXB"/>
    <x v="2"/>
  </r>
  <r>
    <x v="21"/>
    <s v="EO"/>
    <d v="2019-04-19T00:00:00"/>
    <d v="1899-12-30T12:45:00"/>
    <d v="1899-12-30T14:15:00"/>
    <x v="2"/>
    <n v="186"/>
    <n v="1"/>
    <n v="13"/>
    <n v="44"/>
    <d v="1899-12-30T13:44:00"/>
    <s v="WG9620"/>
    <x v="26"/>
    <x v="0"/>
    <s v="IDA"/>
    <s v="TXB"/>
    <x v="2"/>
  </r>
  <r>
    <x v="21"/>
    <s v="EO"/>
    <d v="2019-04-19T00:00:00"/>
    <d v="1899-12-30T12:45:00"/>
    <d v="1899-12-30T14:15:00"/>
    <x v="2"/>
    <n v="186"/>
    <n v="2"/>
    <n v="13"/>
    <n v="44"/>
    <d v="1899-12-30T13:44:00"/>
    <s v="UC8029"/>
    <x v="31"/>
    <x v="0"/>
    <s v="IDA"/>
    <s v="TXB"/>
    <x v="0"/>
  </r>
  <r>
    <x v="21"/>
    <s v="EO"/>
    <d v="2019-04-19T00:00:00"/>
    <d v="1899-12-30T12:45:00"/>
    <d v="1899-12-30T14:15:00"/>
    <x v="2"/>
    <n v="186"/>
    <n v="3"/>
    <n v="13"/>
    <n v="45"/>
    <d v="1899-12-30T13:45:00"/>
    <s v="XY3951"/>
    <x v="29"/>
    <x v="0"/>
    <s v="IDA"/>
    <s v="TXB"/>
    <x v="2"/>
  </r>
  <r>
    <x v="21"/>
    <s v="EO"/>
    <d v="2019-04-19T00:00:00"/>
    <d v="1899-12-30T12:45:00"/>
    <d v="1899-12-30T14:15:00"/>
    <x v="2"/>
    <n v="186"/>
    <n v="4"/>
    <n v="13"/>
    <n v="46"/>
    <d v="1899-12-30T13:46:00"/>
    <s v="XA7959"/>
    <x v="31"/>
    <x v="0"/>
    <s v="IDA"/>
    <s v="TXB"/>
    <x v="0"/>
  </r>
  <r>
    <x v="21"/>
    <s v="EO"/>
    <d v="2019-04-19T00:00:00"/>
    <d v="1899-12-30T12:45:00"/>
    <d v="1899-12-30T14:15:00"/>
    <x v="2"/>
    <n v="186"/>
    <n v="5"/>
    <n v="13"/>
    <n v="47"/>
    <d v="1899-12-30T13:47:00"/>
    <s v="WT1969"/>
    <x v="25"/>
    <x v="0"/>
    <s v="IDA"/>
    <s v="TXB"/>
    <x v="2"/>
  </r>
  <r>
    <x v="21"/>
    <s v="EO"/>
    <d v="2019-04-19T00:00:00"/>
    <d v="1899-12-30T12:45:00"/>
    <d v="1899-12-30T14:15:00"/>
    <x v="2"/>
    <n v="186"/>
    <n v="6"/>
    <n v="13"/>
    <n v="48"/>
    <d v="1899-12-30T13:48:00"/>
    <s v="YB8101"/>
    <x v="26"/>
    <x v="0"/>
    <s v="IDA"/>
    <s v="TXB"/>
    <x v="2"/>
  </r>
  <r>
    <x v="21"/>
    <s v="EO"/>
    <d v="2019-04-19T00:00:00"/>
    <d v="1899-12-30T12:45:00"/>
    <d v="1899-12-30T14:15:00"/>
    <x v="2"/>
    <n v="186"/>
    <n v="7"/>
    <n v="13"/>
    <n v="49"/>
    <d v="1899-12-30T13:49:00"/>
    <s v="UD8133"/>
    <x v="32"/>
    <x v="0"/>
    <s v="IDA"/>
    <s v="TXB"/>
    <x v="2"/>
  </r>
  <r>
    <x v="21"/>
    <s v="EO"/>
    <d v="2019-04-19T00:00:00"/>
    <d v="1899-12-30T12:45:00"/>
    <d v="1899-12-30T14:15:00"/>
    <x v="2"/>
    <n v="186"/>
    <n v="8"/>
    <n v="13"/>
    <n v="49"/>
    <d v="1899-12-30T13:49:00"/>
    <s v="XV8192"/>
    <x v="16"/>
    <x v="0"/>
    <s v="IDA"/>
    <s v="TXB"/>
    <x v="2"/>
  </r>
  <r>
    <x v="21"/>
    <s v="EO"/>
    <d v="2019-04-19T00:00:00"/>
    <d v="1899-12-30T12:45:00"/>
    <d v="1899-12-30T14:15:00"/>
    <x v="2"/>
    <n v="186"/>
    <n v="9"/>
    <n v="13"/>
    <n v="51"/>
    <d v="1899-12-30T13:51:00"/>
    <s v="PB2476"/>
    <x v="25"/>
    <x v="0"/>
    <s v="IDA"/>
    <s v="TXB"/>
    <x v="2"/>
  </r>
  <r>
    <x v="21"/>
    <s v="EO"/>
    <d v="2019-04-19T00:00:00"/>
    <d v="1899-12-30T12:45:00"/>
    <d v="1899-12-30T14:15:00"/>
    <x v="2"/>
    <n v="186"/>
    <n v="10"/>
    <n v="13"/>
    <n v="53"/>
    <d v="1899-12-30T13:53:00"/>
    <s v="YH1754"/>
    <x v="16"/>
    <x v="0"/>
    <s v="IDA"/>
    <s v="TXB"/>
    <x v="2"/>
  </r>
  <r>
    <x v="21"/>
    <s v="EO"/>
    <d v="2019-04-19T00:00:00"/>
    <d v="1899-12-30T12:45:00"/>
    <d v="1899-12-30T14:15:00"/>
    <x v="2"/>
    <n v="186"/>
    <n v="11"/>
    <n v="13"/>
    <n v="54"/>
    <d v="1899-12-30T13:54:00"/>
    <s v="FYCC32"/>
    <x v="32"/>
    <x v="0"/>
    <s v="IDA"/>
    <s v="TXB"/>
    <x v="2"/>
  </r>
  <r>
    <x v="21"/>
    <s v="EO"/>
    <d v="2019-04-19T00:00:00"/>
    <d v="1899-12-30T12:45:00"/>
    <d v="1899-12-30T14:15:00"/>
    <x v="2"/>
    <n v="186"/>
    <n v="12"/>
    <n v="13"/>
    <n v="56"/>
    <d v="1899-12-30T13:56:00"/>
    <s v="FTPC59"/>
    <x v="29"/>
    <x v="0"/>
    <s v="IDA"/>
    <s v="TXB"/>
    <x v="2"/>
  </r>
  <r>
    <x v="21"/>
    <s v="EO"/>
    <d v="2019-04-19T00:00:00"/>
    <d v="1899-12-30T12:45:00"/>
    <d v="1899-12-30T14:15:00"/>
    <x v="2"/>
    <n v="186"/>
    <n v="13"/>
    <n v="13"/>
    <n v="57"/>
    <d v="1899-12-30T13:57:00"/>
    <s v="XN6577"/>
    <x v="19"/>
    <x v="0"/>
    <s v="IDA"/>
    <s v="TXB"/>
    <x v="2"/>
  </r>
  <r>
    <x v="21"/>
    <s v="EO"/>
    <d v="2019-04-19T00:00:00"/>
    <d v="1899-12-30T12:45:00"/>
    <d v="1899-12-30T14:15:00"/>
    <x v="2"/>
    <n v="186"/>
    <n v="14"/>
    <n v="13"/>
    <n v="58"/>
    <d v="1899-12-30T13:58:00"/>
    <s v="TV1931"/>
    <x v="26"/>
    <x v="0"/>
    <s v="IDA"/>
    <s v="TXB"/>
    <x v="2"/>
  </r>
  <r>
    <x v="21"/>
    <s v="EO"/>
    <d v="2019-04-19T00:00:00"/>
    <d v="1899-12-30T12:45:00"/>
    <d v="1899-12-30T14:15:00"/>
    <x v="2"/>
    <n v="186"/>
    <n v="15"/>
    <n v="13"/>
    <n v="59"/>
    <d v="1899-12-30T13:59:00"/>
    <s v="XR5340"/>
    <x v="25"/>
    <x v="0"/>
    <s v="IDA"/>
    <s v="TXB"/>
    <x v="0"/>
  </r>
  <r>
    <x v="21"/>
    <s v="EO"/>
    <d v="2019-04-19T00:00:00"/>
    <d v="1899-12-30T12:45:00"/>
    <d v="1899-12-30T14:15:00"/>
    <x v="2"/>
    <n v="186"/>
    <n v="16"/>
    <n v="14"/>
    <n v="1"/>
    <d v="1899-12-30T14:01:00"/>
    <s v="XK8588"/>
    <x v="19"/>
    <x v="0"/>
    <s v="IDA"/>
    <s v="TXB"/>
    <x v="2"/>
  </r>
  <r>
    <x v="21"/>
    <s v="EO"/>
    <d v="2019-04-19T00:00:00"/>
    <d v="1899-12-30T12:45:00"/>
    <d v="1899-12-30T14:15:00"/>
    <x v="2"/>
    <n v="186"/>
    <n v="17"/>
    <n v="14"/>
    <n v="3"/>
    <d v="1899-12-30T14:03:00"/>
    <s v="XH4866"/>
    <x v="32"/>
    <x v="0"/>
    <s v="IDA"/>
    <s v="TXB"/>
    <x v="2"/>
  </r>
  <r>
    <x v="21"/>
    <s v="EO"/>
    <d v="2019-04-19T00:00:00"/>
    <d v="1899-12-30T12:45:00"/>
    <d v="1899-12-30T14:15:00"/>
    <x v="2"/>
    <n v="186"/>
    <n v="18"/>
    <n v="14"/>
    <n v="3"/>
    <d v="1899-12-30T14:03:00"/>
    <s v="JJ7535"/>
    <x v="25"/>
    <x v="0"/>
    <s v="IDA"/>
    <s v="TXB"/>
    <x v="2"/>
  </r>
  <r>
    <x v="21"/>
    <s v="EO"/>
    <d v="2019-04-19T00:00:00"/>
    <d v="1899-12-30T12:45:00"/>
    <d v="1899-12-30T14:15:00"/>
    <x v="2"/>
    <n v="186"/>
    <n v="19"/>
    <n v="14"/>
    <n v="4"/>
    <d v="1899-12-30T14:04:00"/>
    <s v="XP6343"/>
    <x v="26"/>
    <x v="0"/>
    <s v="IDA"/>
    <s v="TXB"/>
    <x v="2"/>
  </r>
  <r>
    <x v="21"/>
    <s v="EO"/>
    <d v="2019-04-19T00:00:00"/>
    <d v="1899-12-30T12:45:00"/>
    <d v="1899-12-30T14:15:00"/>
    <x v="2"/>
    <n v="186"/>
    <n v="20"/>
    <n v="14"/>
    <n v="6"/>
    <d v="1899-12-30T14:06:00"/>
    <s v="XV9547"/>
    <x v="16"/>
    <x v="0"/>
    <s v="IDA"/>
    <s v="TXB"/>
    <x v="2"/>
  </r>
  <r>
    <x v="21"/>
    <s v="EO"/>
    <d v="2019-04-19T00:00:00"/>
    <d v="1899-12-30T12:45:00"/>
    <d v="1899-12-30T14:15:00"/>
    <x v="2"/>
    <n v="186"/>
    <n v="21"/>
    <n v="14"/>
    <n v="8"/>
    <d v="1899-12-30T14:08:00"/>
    <s v="VX9506"/>
    <x v="29"/>
    <x v="0"/>
    <s v="IDA"/>
    <s v="TXB"/>
    <x v="2"/>
  </r>
  <r>
    <x v="21"/>
    <s v="EO"/>
    <d v="2019-04-19T00:00:00"/>
    <d v="1899-12-30T12:45:00"/>
    <d v="1899-12-30T14:15:00"/>
    <x v="2"/>
    <n v="186"/>
    <n v="22"/>
    <n v="14"/>
    <n v="10"/>
    <d v="1899-12-30T14:10:00"/>
    <s v="ZB8624"/>
    <x v="31"/>
    <x v="0"/>
    <s v="IDA"/>
    <s v="TXB"/>
    <x v="2"/>
  </r>
  <r>
    <x v="21"/>
    <s v="EO"/>
    <d v="2019-04-19T00:00:00"/>
    <d v="1899-12-30T12:45:00"/>
    <d v="1899-12-30T14:15:00"/>
    <x v="2"/>
    <n v="186"/>
    <n v="23"/>
    <n v="14"/>
    <n v="10"/>
    <d v="1899-12-30T14:10:00"/>
    <s v="NF5669"/>
    <x v="26"/>
    <x v="0"/>
    <s v="IDA"/>
    <s v="TXB"/>
    <x v="0"/>
  </r>
  <r>
    <x v="21"/>
    <s v="EO"/>
    <d v="2019-04-19T00:00:00"/>
    <d v="1899-12-30T12:45:00"/>
    <d v="1899-12-30T14:15:00"/>
    <x v="2"/>
    <n v="186"/>
    <n v="24"/>
    <n v="14"/>
    <n v="10"/>
    <d v="1899-12-30T14:10:00"/>
    <s v="ZL5266"/>
    <x v="19"/>
    <x v="0"/>
    <s v="IDA"/>
    <s v="TXB"/>
    <x v="2"/>
  </r>
  <r>
    <x v="21"/>
    <s v="EO"/>
    <d v="2019-04-19T00:00:00"/>
    <d v="1899-12-30T12:45:00"/>
    <d v="1899-12-30T14:15:00"/>
    <x v="2"/>
    <n v="186"/>
    <n v="25"/>
    <n v="14"/>
    <n v="12"/>
    <d v="1899-12-30T14:12:00"/>
    <s v="UJ3691"/>
    <x v="32"/>
    <x v="0"/>
    <s v="IDA"/>
    <s v="TXB"/>
    <x v="2"/>
  </r>
  <r>
    <x v="21"/>
    <s v="EO"/>
    <d v="2019-04-19T00:00:00"/>
    <d v="1899-12-30T12:45:00"/>
    <d v="1899-12-30T14:15:00"/>
    <x v="2"/>
    <n v="186"/>
    <n v="26"/>
    <n v="14"/>
    <n v="13"/>
    <d v="1899-12-30T14:13:00"/>
    <s v="RZ8195"/>
    <x v="25"/>
    <x v="0"/>
    <s v="IDA"/>
    <s v="TXB"/>
    <x v="2"/>
  </r>
  <r>
    <x v="21"/>
    <s v="EO"/>
    <d v="2019-04-19T00:00:00"/>
    <d v="1899-12-30T17:45:00"/>
    <d v="1899-12-30T19:15:00"/>
    <x v="3"/>
    <n v="187"/>
    <n v="1"/>
    <n v="17"/>
    <n v="46"/>
    <d v="1899-12-30T17:46:00"/>
    <s v="ZL5266"/>
    <x v="25"/>
    <x v="0"/>
    <s v="IDA"/>
    <s v="TXB"/>
    <x v="0"/>
  </r>
  <r>
    <x v="21"/>
    <s v="EO"/>
    <d v="2019-04-19T00:00:00"/>
    <d v="1899-12-30T17:45:00"/>
    <d v="1899-12-30T19:15:00"/>
    <x v="3"/>
    <n v="187"/>
    <n v="2"/>
    <n v="17"/>
    <n v="47"/>
    <d v="1899-12-30T17:47:00"/>
    <s v="TS4978"/>
    <x v="32"/>
    <x v="0"/>
    <s v="IDA"/>
    <s v="TXB"/>
    <x v="0"/>
  </r>
  <r>
    <x v="21"/>
    <s v="EO"/>
    <d v="2019-04-19T00:00:00"/>
    <d v="1899-12-30T17:45:00"/>
    <d v="1899-12-30T19:15:00"/>
    <x v="3"/>
    <n v="187"/>
    <n v="3"/>
    <n v="17"/>
    <n v="48"/>
    <d v="1899-12-30T17:48:00"/>
    <s v="FYBF71"/>
    <x v="16"/>
    <x v="0"/>
    <s v="IDA"/>
    <s v="TXB"/>
    <x v="0"/>
  </r>
  <r>
    <x v="21"/>
    <s v="EO"/>
    <d v="2019-04-19T00:00:00"/>
    <d v="1899-12-30T17:45:00"/>
    <d v="1899-12-30T19:15:00"/>
    <x v="3"/>
    <n v="187"/>
    <n v="4"/>
    <n v="17"/>
    <n v="51"/>
    <d v="1899-12-30T17:51:00"/>
    <s v="YR1991"/>
    <x v="19"/>
    <x v="0"/>
    <s v="IDA"/>
    <s v="TXB"/>
    <x v="2"/>
  </r>
  <r>
    <x v="21"/>
    <s v="EO"/>
    <d v="2019-04-19T00:00:00"/>
    <d v="1899-12-30T17:45:00"/>
    <d v="1899-12-30T19:15:00"/>
    <x v="3"/>
    <n v="187"/>
    <n v="5"/>
    <n v="17"/>
    <n v="51"/>
    <d v="1899-12-30T17:51:00"/>
    <s v="RZ8195"/>
    <x v="25"/>
    <x v="0"/>
    <s v="IDA"/>
    <s v="TXB"/>
    <x v="2"/>
  </r>
  <r>
    <x v="21"/>
    <s v="EO"/>
    <d v="2019-04-19T00:00:00"/>
    <d v="1899-12-30T17:45:00"/>
    <d v="1899-12-30T19:15:00"/>
    <x v="3"/>
    <n v="187"/>
    <n v="6"/>
    <n v="17"/>
    <n v="52"/>
    <d v="1899-12-30T17:52:00"/>
    <s v="UD8869"/>
    <x v="32"/>
    <x v="0"/>
    <s v="IDA"/>
    <s v="TXB"/>
    <x v="2"/>
  </r>
  <r>
    <x v="21"/>
    <s v="EO"/>
    <d v="2019-04-19T00:00:00"/>
    <d v="1899-12-30T17:45:00"/>
    <d v="1899-12-30T19:15:00"/>
    <x v="3"/>
    <n v="187"/>
    <n v="7"/>
    <n v="17"/>
    <n v="55"/>
    <d v="1899-12-30T17:55:00"/>
    <s v="WK7410"/>
    <x v="19"/>
    <x v="0"/>
    <s v="IDA"/>
    <s v="TXB"/>
    <x v="0"/>
  </r>
  <r>
    <x v="21"/>
    <s v="EO"/>
    <d v="2019-04-19T00:00:00"/>
    <d v="1899-12-30T17:45:00"/>
    <d v="1899-12-30T19:15:00"/>
    <x v="3"/>
    <n v="187"/>
    <n v="8"/>
    <n v="17"/>
    <n v="58"/>
    <d v="1899-12-30T17:58:00"/>
    <s v="MZ8012"/>
    <x v="25"/>
    <x v="0"/>
    <s v="IDA"/>
    <s v="TXB"/>
    <x v="2"/>
  </r>
  <r>
    <x v="21"/>
    <s v="EO"/>
    <d v="2019-04-19T00:00:00"/>
    <d v="1899-12-30T17:45:00"/>
    <d v="1899-12-30T19:15:00"/>
    <x v="3"/>
    <n v="187"/>
    <n v="9"/>
    <n v="17"/>
    <n v="59"/>
    <d v="1899-12-30T17:59:00"/>
    <s v="CXR9015"/>
    <x v="16"/>
    <x v="0"/>
    <s v="IDA"/>
    <s v="TXB"/>
    <x v="2"/>
  </r>
  <r>
    <x v="21"/>
    <s v="EO"/>
    <d v="2019-04-19T00:00:00"/>
    <d v="1899-12-30T17:45:00"/>
    <d v="1899-12-30T19:15:00"/>
    <x v="3"/>
    <n v="187"/>
    <n v="10"/>
    <n v="18"/>
    <n v="0"/>
    <d v="1899-12-30T18:00:00"/>
    <s v="VY7740"/>
    <x v="32"/>
    <x v="0"/>
    <s v="IDA"/>
    <s v="TXB"/>
    <x v="2"/>
  </r>
  <r>
    <x v="21"/>
    <s v="EO"/>
    <d v="2019-04-19T00:00:00"/>
    <d v="1899-12-30T17:45:00"/>
    <d v="1899-12-30T19:15:00"/>
    <x v="3"/>
    <n v="187"/>
    <n v="11"/>
    <n v="18"/>
    <n v="2"/>
    <d v="1899-12-30T18:02:00"/>
    <s v="PB2475"/>
    <x v="25"/>
    <x v="0"/>
    <s v="IDA"/>
    <s v="TXB"/>
    <x v="2"/>
  </r>
  <r>
    <x v="21"/>
    <s v="EO"/>
    <d v="2019-04-19T00:00:00"/>
    <d v="1899-12-30T17:45:00"/>
    <d v="1899-12-30T19:15:00"/>
    <x v="3"/>
    <n v="187"/>
    <n v="12"/>
    <n v="18"/>
    <n v="3"/>
    <d v="1899-12-30T18:03:00"/>
    <s v="BKRG36"/>
    <x v="19"/>
    <x v="0"/>
    <s v="IDA"/>
    <s v="TXB"/>
    <x v="2"/>
  </r>
  <r>
    <x v="21"/>
    <s v="EO"/>
    <d v="2019-04-19T00:00:00"/>
    <d v="1899-12-30T17:45:00"/>
    <d v="1899-12-30T19:15:00"/>
    <x v="3"/>
    <n v="187"/>
    <n v="13"/>
    <n v="18"/>
    <n v="8"/>
    <d v="1899-12-30T18:08:00"/>
    <s v="UJ5210"/>
    <x v="26"/>
    <x v="0"/>
    <s v="IDA"/>
    <s v="TXB"/>
    <x v="2"/>
  </r>
  <r>
    <x v="21"/>
    <s v="EO"/>
    <d v="2019-04-19T00:00:00"/>
    <d v="1899-12-30T17:45:00"/>
    <d v="1899-12-30T19:15:00"/>
    <x v="3"/>
    <n v="187"/>
    <n v="14"/>
    <n v="18"/>
    <n v="8"/>
    <d v="1899-12-30T18:08:00"/>
    <s v="TV4536"/>
    <x v="19"/>
    <x v="0"/>
    <s v="IDA"/>
    <s v="TXB"/>
    <x v="2"/>
  </r>
  <r>
    <x v="21"/>
    <s v="EO"/>
    <d v="2019-04-19T00:00:00"/>
    <d v="1899-12-30T17:45:00"/>
    <d v="1899-12-30T19:15:00"/>
    <x v="3"/>
    <n v="187"/>
    <n v="15"/>
    <n v="18"/>
    <n v="10"/>
    <d v="1899-12-30T18:10:00"/>
    <s v="XH4880"/>
    <x v="25"/>
    <x v="0"/>
    <s v="IDA"/>
    <s v="TXB"/>
    <x v="2"/>
  </r>
  <r>
    <x v="21"/>
    <s v="EO"/>
    <d v="2019-04-19T00:00:00"/>
    <d v="1899-12-30T17:45:00"/>
    <d v="1899-12-30T19:15:00"/>
    <x v="3"/>
    <n v="187"/>
    <n v="16"/>
    <n v="18"/>
    <n v="11"/>
    <d v="1899-12-30T18:11:00"/>
    <s v="YW9803"/>
    <x v="16"/>
    <x v="0"/>
    <s v="IDA"/>
    <s v="TXB"/>
    <x v="2"/>
  </r>
  <r>
    <x v="21"/>
    <s v="EO"/>
    <d v="2019-04-19T00:00:00"/>
    <d v="1899-12-30T17:45:00"/>
    <d v="1899-12-30T19:15:00"/>
    <x v="3"/>
    <n v="187"/>
    <n v="17"/>
    <n v="18"/>
    <n v="15"/>
    <d v="1899-12-30T18:15:00"/>
    <s v="VR3548"/>
    <x v="32"/>
    <x v="0"/>
    <s v="IDA"/>
    <s v="TXB"/>
    <x v="2"/>
  </r>
  <r>
    <x v="21"/>
    <s v="EO"/>
    <d v="2019-04-19T00:00:00"/>
    <d v="1899-12-30T17:45:00"/>
    <d v="1899-12-30T19:15:00"/>
    <x v="3"/>
    <n v="187"/>
    <n v="18"/>
    <n v="18"/>
    <n v="15"/>
    <d v="1899-12-30T18:15:00"/>
    <s v="CPPD60"/>
    <x v="25"/>
    <x v="0"/>
    <s v="IDA"/>
    <s v="TXB"/>
    <x v="2"/>
  </r>
  <r>
    <x v="21"/>
    <s v="EO"/>
    <d v="2019-04-19T00:00:00"/>
    <d v="1899-12-30T17:45:00"/>
    <d v="1899-12-30T19:15:00"/>
    <x v="3"/>
    <n v="187"/>
    <n v="19"/>
    <n v="18"/>
    <n v="16"/>
    <d v="1899-12-30T18:16:00"/>
    <s v="FVCC32"/>
    <x v="26"/>
    <x v="0"/>
    <s v="IDA"/>
    <s v="TXB"/>
    <x v="2"/>
  </r>
  <r>
    <x v="21"/>
    <s v="EO"/>
    <d v="2019-04-19T00:00:00"/>
    <d v="1899-12-30T17:45:00"/>
    <d v="1899-12-30T19:15:00"/>
    <x v="3"/>
    <n v="187"/>
    <n v="20"/>
    <n v="18"/>
    <n v="17"/>
    <d v="1899-12-30T18:17:00"/>
    <s v="HKPG48"/>
    <x v="19"/>
    <x v="0"/>
    <s v="IDA"/>
    <s v="TXB"/>
    <x v="2"/>
  </r>
  <r>
    <x v="21"/>
    <s v="EO"/>
    <d v="2019-04-19T00:00:00"/>
    <d v="1899-12-30T17:45:00"/>
    <d v="1899-12-30T19:15:00"/>
    <x v="3"/>
    <n v="187"/>
    <n v="21"/>
    <n v="18"/>
    <n v="18"/>
    <d v="1899-12-30T18:18:00"/>
    <s v="XT7450"/>
    <x v="29"/>
    <x v="0"/>
    <s v="IDA"/>
    <s v="TXB"/>
    <x v="2"/>
  </r>
  <r>
    <x v="21"/>
    <s v="EO"/>
    <d v="2019-04-19T00:00:00"/>
    <d v="1899-12-30T17:45:00"/>
    <d v="1899-12-30T19:15:00"/>
    <x v="3"/>
    <n v="187"/>
    <n v="22"/>
    <n v="18"/>
    <n v="21"/>
    <d v="1899-12-30T18:21:00"/>
    <s v="FSCZ99"/>
    <x v="32"/>
    <x v="0"/>
    <s v="IDA"/>
    <s v="TXB"/>
    <x v="2"/>
  </r>
  <r>
    <x v="21"/>
    <s v="EO"/>
    <d v="2019-04-19T00:00:00"/>
    <d v="1899-12-30T17:45:00"/>
    <d v="1899-12-30T19:15:00"/>
    <x v="3"/>
    <n v="187"/>
    <n v="23"/>
    <n v="18"/>
    <n v="22"/>
    <d v="1899-12-30T18:22:00"/>
    <s v="UK8353"/>
    <x v="19"/>
    <x v="0"/>
    <s v="IDA"/>
    <s v="TXB"/>
    <x v="2"/>
  </r>
  <r>
    <x v="21"/>
    <s v="EO"/>
    <d v="2019-04-19T00:00:00"/>
    <d v="1899-12-30T17:45:00"/>
    <d v="1899-12-30T19:15:00"/>
    <x v="3"/>
    <n v="187"/>
    <n v="24"/>
    <n v="18"/>
    <n v="24"/>
    <d v="1899-12-30T18:24:00"/>
    <s v="HKPH70"/>
    <x v="25"/>
    <x v="0"/>
    <s v="IDA"/>
    <s v="TXB"/>
    <x v="0"/>
  </r>
  <r>
    <x v="21"/>
    <s v="EO"/>
    <d v="2019-04-19T00:00:00"/>
    <d v="1899-12-30T17:45:00"/>
    <d v="1899-12-30T19:15:00"/>
    <x v="3"/>
    <n v="187"/>
    <n v="25"/>
    <n v="18"/>
    <n v="28"/>
    <d v="1899-12-30T18:28:00"/>
    <s v="VY7741"/>
    <x v="32"/>
    <x v="0"/>
    <s v="IDA"/>
    <s v="TXB"/>
    <x v="2"/>
  </r>
  <r>
    <x v="21"/>
    <s v="EO"/>
    <d v="2019-04-19T00:00:00"/>
    <d v="1899-12-30T17:45:00"/>
    <d v="1899-12-30T19:15:00"/>
    <x v="3"/>
    <n v="187"/>
    <n v="26"/>
    <n v="18"/>
    <n v="29"/>
    <d v="1899-12-30T18:29:00"/>
    <s v="XA3101"/>
    <x v="19"/>
    <x v="0"/>
    <s v="IDA"/>
    <s v="TXB"/>
    <x v="2"/>
  </r>
  <r>
    <x v="21"/>
    <s v="EO"/>
    <d v="2019-04-19T00:00:00"/>
    <d v="1899-12-30T17:45:00"/>
    <d v="1899-12-30T19:15:00"/>
    <x v="3"/>
    <n v="187"/>
    <n v="27"/>
    <n v="18"/>
    <n v="29"/>
    <d v="1899-12-30T18:29:00"/>
    <s v="WG3472"/>
    <x v="29"/>
    <x v="0"/>
    <s v="IDA"/>
    <s v="TXB"/>
    <x v="2"/>
  </r>
  <r>
    <x v="21"/>
    <s v="EO"/>
    <d v="2019-04-19T00:00:00"/>
    <d v="1899-12-30T17:45:00"/>
    <d v="1899-12-30T19:15:00"/>
    <x v="3"/>
    <n v="187"/>
    <n v="28"/>
    <n v="18"/>
    <n v="31"/>
    <d v="1899-12-30T18:31:00"/>
    <s v="PG8204"/>
    <x v="19"/>
    <x v="0"/>
    <s v="IDA"/>
    <s v="TXB"/>
    <x v="2"/>
  </r>
  <r>
    <x v="21"/>
    <s v="EO"/>
    <d v="2019-04-19T00:00:00"/>
    <d v="1899-12-30T17:45:00"/>
    <d v="1899-12-30T19:15:00"/>
    <x v="3"/>
    <n v="187"/>
    <n v="29"/>
    <n v="18"/>
    <n v="34"/>
    <d v="1899-12-30T18:34:00"/>
    <s v="VH1888"/>
    <x v="25"/>
    <x v="0"/>
    <s v="IDA"/>
    <s v="TXB"/>
    <x v="2"/>
  </r>
  <r>
    <x v="21"/>
    <s v="EO"/>
    <d v="2019-04-19T00:00:00"/>
    <d v="1899-12-30T17:45:00"/>
    <d v="1899-12-30T19:15:00"/>
    <x v="3"/>
    <n v="187"/>
    <n v="30"/>
    <n v="18"/>
    <n v="36"/>
    <d v="1899-12-30T18:36:00"/>
    <s v="BFGD28"/>
    <x v="16"/>
    <x v="0"/>
    <s v="IDA"/>
    <s v="TXB"/>
    <x v="2"/>
  </r>
  <r>
    <x v="21"/>
    <s v="EO"/>
    <d v="2019-04-19T00:00:00"/>
    <d v="1899-12-30T17:45:00"/>
    <d v="1899-12-30T19:15:00"/>
    <x v="3"/>
    <n v="188"/>
    <n v="1"/>
    <n v="18"/>
    <n v="37"/>
    <d v="1899-12-30T18:37:00"/>
    <s v="ZV4253"/>
    <x v="32"/>
    <x v="0"/>
    <s v="IDA"/>
    <s v="TXB"/>
    <x v="2"/>
  </r>
  <r>
    <x v="21"/>
    <s v="EO"/>
    <d v="2019-04-19T00:00:00"/>
    <d v="1899-12-30T17:45:00"/>
    <d v="1899-12-30T19:15:00"/>
    <x v="3"/>
    <n v="188"/>
    <n v="2"/>
    <n v="18"/>
    <n v="39"/>
    <d v="1899-12-30T18:39:00"/>
    <s v="YG1201"/>
    <x v="19"/>
    <x v="0"/>
    <s v="IDA"/>
    <s v="TXB"/>
    <x v="2"/>
  </r>
  <r>
    <x v="21"/>
    <s v="EO"/>
    <d v="2019-04-19T00:00:00"/>
    <d v="1899-12-30T17:45:00"/>
    <d v="1899-12-30T19:15:00"/>
    <x v="3"/>
    <n v="188"/>
    <n v="3"/>
    <n v="18"/>
    <n v="43"/>
    <d v="1899-12-30T18:43:00"/>
    <s v="ZX5687"/>
    <x v="29"/>
    <x v="0"/>
    <s v="IDA"/>
    <s v="TXB"/>
    <x v="2"/>
  </r>
  <r>
    <x v="21"/>
    <s v="EO"/>
    <d v="2019-04-19T00:00:00"/>
    <d v="1899-12-30T17:45:00"/>
    <d v="1899-12-30T19:15:00"/>
    <x v="3"/>
    <n v="188"/>
    <n v="4"/>
    <n v="18"/>
    <n v="44"/>
    <d v="1899-12-30T18:44:00"/>
    <s v="XF1142"/>
    <x v="19"/>
    <x v="0"/>
    <s v="IDA"/>
    <s v="TXB"/>
    <x v="0"/>
  </r>
  <r>
    <x v="21"/>
    <s v="EO"/>
    <d v="2019-04-19T00:00:00"/>
    <d v="1899-12-30T17:45:00"/>
    <d v="1899-12-30T19:15:00"/>
    <x v="3"/>
    <n v="188"/>
    <n v="5"/>
    <n v="18"/>
    <n v="46"/>
    <d v="1899-12-30T18:46:00"/>
    <s v="CPVP42"/>
    <x v="32"/>
    <x v="0"/>
    <s v="IDA"/>
    <s v="TXB"/>
    <x v="2"/>
  </r>
  <r>
    <x v="21"/>
    <s v="EO"/>
    <d v="2019-04-19T00:00:00"/>
    <d v="1899-12-30T17:45:00"/>
    <d v="1899-12-30T19:15:00"/>
    <x v="3"/>
    <n v="188"/>
    <n v="6"/>
    <n v="18"/>
    <n v="48"/>
    <d v="1899-12-30T18:48:00"/>
    <s v="FXRR72"/>
    <x v="32"/>
    <x v="0"/>
    <s v="IDA"/>
    <s v="TXB"/>
    <x v="2"/>
  </r>
  <r>
    <x v="21"/>
    <s v="EO"/>
    <d v="2019-04-19T00:00:00"/>
    <d v="1899-12-30T17:45:00"/>
    <d v="1899-12-30T19:15:00"/>
    <x v="3"/>
    <n v="188"/>
    <n v="7"/>
    <n v="18"/>
    <n v="48"/>
    <d v="1899-12-30T18:48:00"/>
    <s v="XF9610"/>
    <x v="19"/>
    <x v="0"/>
    <s v="IDA"/>
    <s v="TXB"/>
    <x v="2"/>
  </r>
  <r>
    <x v="21"/>
    <s v="EO"/>
    <d v="2019-04-19T00:00:00"/>
    <d v="1899-12-30T17:45:00"/>
    <d v="1899-12-30T19:15:00"/>
    <x v="3"/>
    <n v="188"/>
    <n v="8"/>
    <n v="18"/>
    <n v="50"/>
    <d v="1899-12-30T18:50:00"/>
    <s v="XU9201"/>
    <x v="25"/>
    <x v="0"/>
    <s v="IDA"/>
    <s v="TXB"/>
    <x v="2"/>
  </r>
  <r>
    <x v="21"/>
    <s v="EO"/>
    <d v="2019-04-19T00:00:00"/>
    <d v="1899-12-30T17:45:00"/>
    <d v="1899-12-30T19:15:00"/>
    <x v="3"/>
    <n v="188"/>
    <n v="9"/>
    <n v="18"/>
    <n v="53"/>
    <d v="1899-12-30T18:53:00"/>
    <s v="YR1751"/>
    <x v="32"/>
    <x v="0"/>
    <s v="IDA"/>
    <s v="TXB"/>
    <x v="2"/>
  </r>
  <r>
    <x v="21"/>
    <s v="EO"/>
    <d v="2019-04-19T00:00:00"/>
    <d v="1899-12-30T17:45:00"/>
    <d v="1899-12-30T19:15:00"/>
    <x v="3"/>
    <n v="188"/>
    <n v="10"/>
    <n v="18"/>
    <n v="53"/>
    <d v="1899-12-30T18:53:00"/>
    <s v="YY6489"/>
    <x v="19"/>
    <x v="0"/>
    <s v="IDA"/>
    <s v="TXB"/>
    <x v="2"/>
  </r>
  <r>
    <x v="21"/>
    <s v="EO"/>
    <d v="2019-04-19T00:00:00"/>
    <d v="1899-12-30T17:45:00"/>
    <d v="1899-12-30T19:15:00"/>
    <x v="3"/>
    <n v="188"/>
    <n v="11"/>
    <n v="18"/>
    <n v="55"/>
    <d v="1899-12-30T18:55:00"/>
    <s v="XW8282"/>
    <x v="16"/>
    <x v="0"/>
    <s v="IDA"/>
    <s v="TXB"/>
    <x v="2"/>
  </r>
  <r>
    <x v="21"/>
    <s v="EO"/>
    <d v="2019-04-19T00:00:00"/>
    <d v="1899-12-30T17:45:00"/>
    <d v="1899-12-30T19:15:00"/>
    <x v="3"/>
    <n v="188"/>
    <n v="12"/>
    <n v="18"/>
    <n v="58"/>
    <d v="1899-12-30T18:58:00"/>
    <s v="XW8290"/>
    <x v="19"/>
    <x v="0"/>
    <s v="IDA"/>
    <s v="TXB"/>
    <x v="2"/>
  </r>
  <r>
    <x v="21"/>
    <s v="EO"/>
    <d v="2019-04-19T00:00:00"/>
    <d v="1899-12-30T17:45:00"/>
    <d v="1899-12-30T19:15:00"/>
    <x v="3"/>
    <n v="188"/>
    <n v="13"/>
    <n v="18"/>
    <n v="58"/>
    <d v="1899-12-30T18:58:00"/>
    <s v="VV1283"/>
    <x v="25"/>
    <x v="0"/>
    <s v="IDA"/>
    <s v="TXB"/>
    <x v="2"/>
  </r>
  <r>
    <x v="21"/>
    <s v="EO"/>
    <d v="2019-04-19T00:00:00"/>
    <d v="1899-12-30T17:45:00"/>
    <d v="1899-12-30T19:15:00"/>
    <x v="3"/>
    <n v="188"/>
    <n v="14"/>
    <n v="19"/>
    <n v="2"/>
    <d v="1899-12-30T19:02:00"/>
    <s v="CZJZ74"/>
    <x v="26"/>
    <x v="0"/>
    <s v="IDA"/>
    <s v="TXB"/>
    <x v="2"/>
  </r>
  <r>
    <x v="21"/>
    <s v="EO"/>
    <d v="2019-04-19T00:00:00"/>
    <d v="1899-12-30T17:45:00"/>
    <d v="1899-12-30T19:15:00"/>
    <x v="3"/>
    <n v="188"/>
    <n v="15"/>
    <n v="19"/>
    <n v="3"/>
    <d v="1899-12-30T19:03:00"/>
    <s v="UZ2793"/>
    <x v="25"/>
    <x v="0"/>
    <s v="IDA"/>
    <s v="TXB"/>
    <x v="2"/>
  </r>
  <r>
    <x v="21"/>
    <s v="EO"/>
    <d v="2019-04-19T00:00:00"/>
    <d v="1899-12-30T17:45:00"/>
    <d v="1899-12-30T19:15:00"/>
    <x v="3"/>
    <n v="188"/>
    <n v="16"/>
    <n v="19"/>
    <n v="6"/>
    <d v="1899-12-30T19:06:00"/>
    <s v="FRKF46"/>
    <x v="25"/>
    <x v="0"/>
    <s v="IDA"/>
    <s v="TXB"/>
    <x v="2"/>
  </r>
  <r>
    <x v="21"/>
    <s v="EO"/>
    <d v="2019-04-19T00:00:00"/>
    <d v="1899-12-30T17:45:00"/>
    <d v="1899-12-30T19:15:00"/>
    <x v="3"/>
    <n v="188"/>
    <n v="17"/>
    <n v="19"/>
    <n v="7"/>
    <d v="1899-12-30T19:07:00"/>
    <s v="XJ6814"/>
    <x v="19"/>
    <x v="0"/>
    <s v="IDA"/>
    <s v="TXB"/>
    <x v="2"/>
  </r>
  <r>
    <x v="21"/>
    <s v="EO"/>
    <d v="2019-04-19T00:00:00"/>
    <d v="1899-12-30T17:45:00"/>
    <d v="1899-12-30T19:15:00"/>
    <x v="3"/>
    <n v="188"/>
    <n v="18"/>
    <n v="19"/>
    <n v="12"/>
    <d v="1899-12-30T19:12:00"/>
    <s v="ZP2487"/>
    <x v="19"/>
    <x v="0"/>
    <s v="IDA"/>
    <s v="TXB"/>
    <x v="2"/>
  </r>
  <r>
    <x v="21"/>
    <s v="EO"/>
    <d v="2019-04-19T00:00:00"/>
    <d v="1899-12-30T17:45:00"/>
    <d v="1899-12-30T19:15:00"/>
    <x v="3"/>
    <n v="188"/>
    <n v="19"/>
    <n v="19"/>
    <n v="13"/>
    <d v="1899-12-30T19:13:00"/>
    <s v="XY3641"/>
    <x v="25"/>
    <x v="0"/>
    <s v="IDA"/>
    <s v="TXB"/>
    <x v="2"/>
  </r>
  <r>
    <x v="22"/>
    <s v="SN"/>
    <d v="2016-04-20T00:00:00"/>
    <d v="1899-12-30T07:15:00"/>
    <d v="1899-12-30T08:45:00"/>
    <x v="0"/>
    <n v="189"/>
    <n v="1"/>
    <n v="7"/>
    <n v="23"/>
    <d v="1899-12-30T07:23:00"/>
    <s v="XP4096"/>
    <x v="15"/>
    <x v="0"/>
    <s v="IDA"/>
    <s v="TXB"/>
    <x v="0"/>
  </r>
  <r>
    <x v="22"/>
    <s v="SN"/>
    <d v="2016-04-20T00:00:00"/>
    <d v="1899-12-30T07:15:00"/>
    <d v="1899-12-30T08:45:00"/>
    <x v="0"/>
    <n v="189"/>
    <n v="2"/>
    <n v="7"/>
    <n v="26"/>
    <d v="1899-12-30T07:26:00"/>
    <s v="YD4868"/>
    <x v="4"/>
    <x v="0"/>
    <s v="IDA"/>
    <s v="TXB"/>
    <x v="0"/>
  </r>
  <r>
    <x v="22"/>
    <s v="SN"/>
    <d v="2016-04-20T00:00:00"/>
    <d v="1899-12-30T07:15:00"/>
    <d v="1899-12-30T08:45:00"/>
    <x v="0"/>
    <n v="189"/>
    <n v="3"/>
    <n v="7"/>
    <n v="26"/>
    <d v="1899-12-30T07:26:00"/>
    <s v="VC8079"/>
    <x v="5"/>
    <x v="0"/>
    <s v="IDA"/>
    <s v="TXB"/>
    <x v="0"/>
  </r>
  <r>
    <x v="22"/>
    <s v="SN"/>
    <d v="2016-04-20T00:00:00"/>
    <d v="1899-12-30T07:15:00"/>
    <d v="1899-12-30T08:45:00"/>
    <x v="0"/>
    <n v="189"/>
    <n v="4"/>
    <n v="7"/>
    <n v="26"/>
    <d v="1899-12-30T07:26:00"/>
    <s v="CWHD15"/>
    <x v="4"/>
    <x v="0"/>
    <s v="IDA"/>
    <s v="TXB"/>
    <x v="2"/>
  </r>
  <r>
    <x v="22"/>
    <s v="SN"/>
    <d v="2016-04-20T00:00:00"/>
    <d v="1899-12-30T07:15:00"/>
    <d v="1899-12-30T08:45:00"/>
    <x v="0"/>
    <n v="189"/>
    <n v="5"/>
    <n v="7"/>
    <n v="38"/>
    <d v="1899-12-30T07:38:00"/>
    <s v="RP7378"/>
    <x v="10"/>
    <x v="0"/>
    <s v="IDA"/>
    <s v="TXB"/>
    <x v="3"/>
  </r>
  <r>
    <x v="22"/>
    <s v="SN"/>
    <d v="2016-04-20T00:00:00"/>
    <d v="1899-12-30T07:15:00"/>
    <d v="1899-12-30T08:45:00"/>
    <x v="0"/>
    <n v="189"/>
    <n v="6"/>
    <n v="7"/>
    <n v="40"/>
    <d v="1899-12-30T07:40:00"/>
    <s v="ZV4250"/>
    <x v="4"/>
    <x v="0"/>
    <s v="IDA"/>
    <s v="TXB"/>
    <x v="0"/>
  </r>
  <r>
    <x v="22"/>
    <s v="SN"/>
    <d v="2016-04-20T00:00:00"/>
    <d v="1899-12-30T07:15:00"/>
    <d v="1899-12-30T08:45:00"/>
    <x v="0"/>
    <n v="189"/>
    <n v="7"/>
    <n v="7"/>
    <n v="43"/>
    <d v="1899-12-30T07:43:00"/>
    <s v="ILEGIBLE"/>
    <x v="5"/>
    <x v="0"/>
    <s v="IDA"/>
    <s v="TXB"/>
    <x v="2"/>
  </r>
  <r>
    <x v="22"/>
    <s v="SN"/>
    <d v="2016-04-20T00:00:00"/>
    <d v="1899-12-30T07:15:00"/>
    <d v="1899-12-30T08:45:00"/>
    <x v="0"/>
    <n v="189"/>
    <n v="8"/>
    <n v="7"/>
    <n v="44"/>
    <d v="1899-12-30T07:44:00"/>
    <s v="WE1551"/>
    <x v="4"/>
    <x v="0"/>
    <s v="IDA"/>
    <s v="TXB"/>
    <x v="0"/>
  </r>
  <r>
    <x v="22"/>
    <s v="SN"/>
    <d v="2016-04-20T00:00:00"/>
    <d v="1899-12-30T07:15:00"/>
    <d v="1899-12-30T08:45:00"/>
    <x v="0"/>
    <n v="189"/>
    <n v="9"/>
    <n v="7"/>
    <n v="47"/>
    <d v="1899-12-30T07:47:00"/>
    <s v="XS8173"/>
    <x v="15"/>
    <x v="0"/>
    <s v="IDA"/>
    <s v="TXB"/>
    <x v="2"/>
  </r>
  <r>
    <x v="22"/>
    <s v="SN"/>
    <d v="2016-04-20T00:00:00"/>
    <d v="1899-12-30T07:15:00"/>
    <d v="1899-12-30T08:45:00"/>
    <x v="0"/>
    <n v="189"/>
    <n v="11"/>
    <n v="7"/>
    <n v="49"/>
    <d v="1899-12-30T07:49:00"/>
    <s v="WA1275"/>
    <x v="4"/>
    <x v="0"/>
    <s v="IDA"/>
    <s v="TXB"/>
    <x v="2"/>
  </r>
  <r>
    <x v="22"/>
    <s v="SN"/>
    <d v="2016-04-20T00:00:00"/>
    <d v="1899-12-30T07:15:00"/>
    <d v="1899-12-30T08:45:00"/>
    <x v="0"/>
    <n v="189"/>
    <n v="12"/>
    <n v="7"/>
    <n v="51"/>
    <d v="1899-12-30T07:51:00"/>
    <s v="VR5655"/>
    <x v="5"/>
    <x v="0"/>
    <s v="IDA"/>
    <s v="TXB"/>
    <x v="2"/>
  </r>
  <r>
    <x v="22"/>
    <s v="SN"/>
    <d v="2016-04-20T00:00:00"/>
    <d v="1899-12-30T07:15:00"/>
    <d v="1899-12-30T08:45:00"/>
    <x v="0"/>
    <n v="189"/>
    <n v="13"/>
    <n v="7"/>
    <n v="52"/>
    <d v="1899-12-30T07:52:00"/>
    <s v="XG1651"/>
    <x v="4"/>
    <x v="0"/>
    <s v="IDA"/>
    <s v="TXB"/>
    <x v="2"/>
  </r>
  <r>
    <x v="22"/>
    <s v="SN"/>
    <d v="2016-04-20T00:00:00"/>
    <d v="1899-12-30T07:15:00"/>
    <d v="1899-12-30T08:45:00"/>
    <x v="0"/>
    <n v="189"/>
    <n v="14"/>
    <n v="7"/>
    <n v="54"/>
    <d v="1899-12-30T07:54:00"/>
    <s v="SC4414"/>
    <x v="15"/>
    <x v="0"/>
    <s v="IDA"/>
    <s v="TXB"/>
    <x v="2"/>
  </r>
  <r>
    <x v="22"/>
    <s v="SN"/>
    <d v="2016-04-20T00:00:00"/>
    <d v="1899-12-30T07:15:00"/>
    <d v="1899-12-30T08:45:00"/>
    <x v="0"/>
    <n v="189"/>
    <n v="15"/>
    <n v="7"/>
    <n v="59"/>
    <d v="1899-12-30T07:59:00"/>
    <s v="DB7720"/>
    <x v="15"/>
    <x v="0"/>
    <s v="IDA"/>
    <s v="TXB"/>
    <x v="2"/>
  </r>
  <r>
    <x v="22"/>
    <s v="SN"/>
    <d v="2016-04-20T00:00:00"/>
    <d v="1899-12-30T07:15:00"/>
    <d v="1899-12-30T08:45:00"/>
    <x v="0"/>
    <n v="189"/>
    <n v="16"/>
    <n v="8"/>
    <n v="1"/>
    <d v="1899-12-30T08:01:00"/>
    <s v="UZ7576"/>
    <x v="15"/>
    <x v="0"/>
    <s v="IDA"/>
    <s v="TXB"/>
    <x v="2"/>
  </r>
  <r>
    <x v="22"/>
    <s v="SN"/>
    <d v="2016-04-20T00:00:00"/>
    <d v="1899-12-30T07:15:00"/>
    <d v="1899-12-30T08:45:00"/>
    <x v="0"/>
    <n v="189"/>
    <n v="17"/>
    <n v="8"/>
    <n v="2"/>
    <d v="1899-12-30T08:02:00"/>
    <s v="CTHJ19"/>
    <x v="7"/>
    <x v="0"/>
    <s v="IDA"/>
    <s v="TXB"/>
    <x v="3"/>
  </r>
  <r>
    <x v="22"/>
    <s v="SN"/>
    <d v="2016-04-20T00:00:00"/>
    <d v="1899-12-30T07:15:00"/>
    <d v="1899-12-30T08:45:00"/>
    <x v="0"/>
    <n v="189"/>
    <n v="18"/>
    <n v="8"/>
    <n v="6"/>
    <d v="1899-12-30T08:06:00"/>
    <s v="CYWW17"/>
    <x v="4"/>
    <x v="0"/>
    <s v="IDA"/>
    <s v="TXB"/>
    <x v="0"/>
  </r>
  <r>
    <x v="22"/>
    <s v="SN"/>
    <d v="2016-04-20T00:00:00"/>
    <d v="1899-12-30T07:15:00"/>
    <d v="1899-12-30T08:45:00"/>
    <x v="0"/>
    <n v="189"/>
    <n v="19"/>
    <n v="8"/>
    <n v="8"/>
    <d v="1899-12-30T08:08:00"/>
    <s v="YA5559"/>
    <x v="4"/>
    <x v="0"/>
    <s v="IDA"/>
    <s v="TXB"/>
    <x v="2"/>
  </r>
  <r>
    <x v="22"/>
    <s v="SN"/>
    <d v="2016-04-20T00:00:00"/>
    <d v="1899-12-30T07:15:00"/>
    <d v="1899-12-30T08:45:00"/>
    <x v="0"/>
    <n v="189"/>
    <n v="20"/>
    <n v="8"/>
    <n v="10"/>
    <d v="1899-12-30T08:10:00"/>
    <s v="UZ5178"/>
    <x v="4"/>
    <x v="0"/>
    <s v="IDA"/>
    <s v="TXB"/>
    <x v="2"/>
  </r>
  <r>
    <x v="22"/>
    <s v="SN"/>
    <d v="2016-04-20T00:00:00"/>
    <d v="1899-12-30T07:15:00"/>
    <d v="1899-12-30T08:45:00"/>
    <x v="0"/>
    <n v="189"/>
    <n v="21"/>
    <n v="8"/>
    <n v="11"/>
    <d v="1899-12-30T08:11:00"/>
    <s v="UN2927"/>
    <x v="15"/>
    <x v="0"/>
    <s v="IDA"/>
    <s v="TXB"/>
    <x v="2"/>
  </r>
  <r>
    <x v="22"/>
    <s v="SN"/>
    <d v="2016-04-20T00:00:00"/>
    <d v="1899-12-30T07:15:00"/>
    <d v="1899-12-30T08:45:00"/>
    <x v="0"/>
    <n v="189"/>
    <n v="22"/>
    <n v="8"/>
    <n v="13"/>
    <d v="1899-12-30T08:13:00"/>
    <s v="XR9016"/>
    <x v="4"/>
    <x v="0"/>
    <s v="IDA"/>
    <s v="TXB"/>
    <x v="2"/>
  </r>
  <r>
    <x v="22"/>
    <s v="SN"/>
    <d v="2016-04-20T00:00:00"/>
    <d v="1899-12-30T07:15:00"/>
    <d v="1899-12-30T08:45:00"/>
    <x v="0"/>
    <n v="189"/>
    <n v="23"/>
    <n v="8"/>
    <n v="14"/>
    <d v="1899-12-30T08:14:00"/>
    <s v="YD2089"/>
    <x v="4"/>
    <x v="0"/>
    <s v="IDA"/>
    <s v="TXB"/>
    <x v="2"/>
  </r>
  <r>
    <x v="22"/>
    <s v="SN"/>
    <d v="2016-04-20T00:00:00"/>
    <d v="1899-12-30T07:15:00"/>
    <d v="1899-12-30T08:45:00"/>
    <x v="0"/>
    <n v="189"/>
    <n v="24"/>
    <n v="8"/>
    <n v="16"/>
    <d v="1899-12-30T08:16:00"/>
    <s v="XH4982"/>
    <x v="15"/>
    <x v="0"/>
    <s v="IDA"/>
    <s v="TXB"/>
    <x v="2"/>
  </r>
  <r>
    <x v="22"/>
    <s v="SN"/>
    <d v="2016-04-20T00:00:00"/>
    <d v="1899-12-30T07:15:00"/>
    <d v="1899-12-30T08:45:00"/>
    <x v="0"/>
    <n v="189"/>
    <n v="25"/>
    <n v="8"/>
    <n v="18"/>
    <d v="1899-12-30T08:18:00"/>
    <s v="SU9248"/>
    <x v="10"/>
    <x v="0"/>
    <s v="IDA"/>
    <s v="TXB"/>
    <x v="0"/>
  </r>
  <r>
    <x v="22"/>
    <s v="SN"/>
    <d v="2016-04-20T00:00:00"/>
    <d v="1899-12-30T07:15:00"/>
    <d v="1899-12-30T08:45:00"/>
    <x v="0"/>
    <n v="189"/>
    <n v="26"/>
    <n v="8"/>
    <n v="19"/>
    <d v="1899-12-30T08:19:00"/>
    <s v="VY7726"/>
    <x v="15"/>
    <x v="0"/>
    <s v="IDA"/>
    <s v="TXB"/>
    <x v="2"/>
  </r>
  <r>
    <x v="22"/>
    <s v="SN"/>
    <d v="2016-04-20T00:00:00"/>
    <d v="1899-12-30T07:15:00"/>
    <d v="1899-12-30T08:45:00"/>
    <x v="0"/>
    <n v="189"/>
    <n v="27"/>
    <n v="8"/>
    <n v="20"/>
    <d v="1899-12-30T08:20:00"/>
    <s v="SZ5919"/>
    <x v="4"/>
    <x v="0"/>
    <s v="IDA"/>
    <s v="TXB"/>
    <x v="2"/>
  </r>
  <r>
    <x v="22"/>
    <s v="SN"/>
    <d v="2016-04-20T00:00:00"/>
    <d v="1899-12-30T07:15:00"/>
    <d v="1899-12-30T08:45:00"/>
    <x v="0"/>
    <n v="189"/>
    <n v="28"/>
    <n v="8"/>
    <n v="21"/>
    <d v="1899-12-30T08:21:00"/>
    <s v="RT7573"/>
    <x v="5"/>
    <x v="0"/>
    <s v="IDA"/>
    <s v="TXB"/>
    <x v="2"/>
  </r>
  <r>
    <x v="22"/>
    <s v="SN"/>
    <d v="2016-04-20T00:00:00"/>
    <d v="1899-12-30T07:15:00"/>
    <d v="1899-12-30T08:45:00"/>
    <x v="0"/>
    <n v="189"/>
    <n v="29"/>
    <n v="8"/>
    <n v="21"/>
    <d v="1899-12-30T08:21:00"/>
    <s v="VT9843"/>
    <x v="5"/>
    <x v="0"/>
    <s v="IDA"/>
    <s v="TXB"/>
    <x v="0"/>
  </r>
  <r>
    <x v="22"/>
    <s v="SN"/>
    <d v="2016-04-20T00:00:00"/>
    <d v="1899-12-30T07:15:00"/>
    <d v="1899-12-30T08:45:00"/>
    <x v="0"/>
    <n v="189"/>
    <n v="30"/>
    <n v="8"/>
    <n v="26"/>
    <d v="1899-12-30T08:26:00"/>
    <s v="XP1529"/>
    <x v="4"/>
    <x v="0"/>
    <s v="IDA"/>
    <s v="TXB"/>
    <x v="2"/>
  </r>
  <r>
    <x v="22"/>
    <s v="SN"/>
    <d v="2016-04-20T00:00:00"/>
    <d v="1899-12-30T07:15:00"/>
    <d v="1899-12-30T08:45:00"/>
    <x v="0"/>
    <n v="190"/>
    <n v="1"/>
    <n v="8"/>
    <n v="27"/>
    <d v="1899-12-30T08:27:00"/>
    <s v="RP8993"/>
    <x v="15"/>
    <x v="0"/>
    <s v="IDA"/>
    <s v="TXB"/>
    <x v="2"/>
  </r>
  <r>
    <x v="22"/>
    <s v="SN"/>
    <d v="2016-04-20T00:00:00"/>
    <d v="1899-12-30T07:15:00"/>
    <d v="1899-12-30T08:45:00"/>
    <x v="0"/>
    <n v="190"/>
    <n v="2"/>
    <n v="8"/>
    <n v="31"/>
    <d v="1899-12-30T08:31:00"/>
    <s v="SC4254"/>
    <x v="5"/>
    <x v="0"/>
    <s v="IDA"/>
    <s v="TXB"/>
    <x v="2"/>
  </r>
  <r>
    <x v="22"/>
    <s v="SN"/>
    <d v="2016-04-20T00:00:00"/>
    <d v="1899-12-30T07:15:00"/>
    <d v="1899-12-30T08:45:00"/>
    <x v="0"/>
    <n v="190"/>
    <n v="3"/>
    <n v="8"/>
    <n v="32"/>
    <d v="1899-12-30T08:32:00"/>
    <s v="UL6060"/>
    <x v="15"/>
    <x v="0"/>
    <s v="IDA"/>
    <s v="TXB"/>
    <x v="2"/>
  </r>
  <r>
    <x v="22"/>
    <s v="SN"/>
    <d v="2016-04-20T00:00:00"/>
    <d v="1899-12-30T07:15:00"/>
    <d v="1899-12-30T08:45:00"/>
    <x v="0"/>
    <n v="190"/>
    <n v="4"/>
    <n v="8"/>
    <n v="33"/>
    <d v="1899-12-30T08:33:00"/>
    <s v="UZ7578"/>
    <x v="4"/>
    <x v="0"/>
    <s v="IDA"/>
    <s v="TXB"/>
    <x v="2"/>
  </r>
  <r>
    <x v="22"/>
    <s v="SN"/>
    <d v="2016-04-20T00:00:00"/>
    <d v="1899-12-30T07:15:00"/>
    <d v="1899-12-30T08:45:00"/>
    <x v="0"/>
    <n v="190"/>
    <n v="5"/>
    <n v="8"/>
    <n v="34"/>
    <d v="1899-12-30T08:34:00"/>
    <s v="VC8536"/>
    <x v="10"/>
    <x v="0"/>
    <s v="IDA"/>
    <s v="TXB"/>
    <x v="2"/>
  </r>
  <r>
    <x v="22"/>
    <s v="SN"/>
    <d v="2016-04-20T00:00:00"/>
    <d v="1899-12-30T07:15:00"/>
    <d v="1899-12-30T08:45:00"/>
    <x v="0"/>
    <n v="190"/>
    <n v="6"/>
    <n v="8"/>
    <n v="36"/>
    <d v="1899-12-30T08:36:00"/>
    <s v="XB8679"/>
    <x v="5"/>
    <x v="0"/>
    <s v="IDA"/>
    <s v="TXB"/>
    <x v="2"/>
  </r>
  <r>
    <x v="22"/>
    <s v="SN"/>
    <d v="2016-04-20T00:00:00"/>
    <d v="1899-12-30T07:15:00"/>
    <d v="1899-12-30T08:45:00"/>
    <x v="0"/>
    <n v="190"/>
    <n v="7"/>
    <n v="8"/>
    <n v="41"/>
    <d v="1899-12-30T08:41:00"/>
    <s v="NL4515"/>
    <x v="4"/>
    <x v="0"/>
    <s v="IDA"/>
    <s v="TXB"/>
    <x v="2"/>
  </r>
  <r>
    <x v="22"/>
    <s v="SN"/>
    <d v="2016-04-20T00:00:00"/>
    <d v="1899-12-30T07:15:00"/>
    <d v="1899-12-30T08:45:00"/>
    <x v="0"/>
    <n v="190"/>
    <n v="8"/>
    <n v="8"/>
    <n v="45"/>
    <d v="1899-12-30T08:45:00"/>
    <s v="RP7378"/>
    <x v="10"/>
    <x v="0"/>
    <s v="IDA"/>
    <s v="TXB"/>
    <x v="2"/>
  </r>
  <r>
    <x v="22"/>
    <s v="SN"/>
    <d v="2016-04-20T00:00:00"/>
    <d v="1899-12-30T09:45:00"/>
    <d v="1899-12-30T11:15:00"/>
    <x v="1"/>
    <n v="190"/>
    <n v="16"/>
    <n v="9"/>
    <n v="45"/>
    <d v="1899-12-30T09:45:00"/>
    <s v="SC4254"/>
    <x v="15"/>
    <x v="0"/>
    <s v="IDA"/>
    <s v="TXB"/>
    <x v="2"/>
  </r>
  <r>
    <x v="22"/>
    <s v="SN"/>
    <d v="2016-04-20T00:00:00"/>
    <d v="1899-12-30T09:45:00"/>
    <d v="1899-12-30T11:15:00"/>
    <x v="1"/>
    <n v="190"/>
    <n v="17"/>
    <n v="9"/>
    <n v="47"/>
    <d v="1899-12-30T09:47:00"/>
    <s v="XB1235"/>
    <x v="10"/>
    <x v="0"/>
    <s v="IDA"/>
    <s v="TXB"/>
    <x v="0"/>
  </r>
  <r>
    <x v="22"/>
    <s v="SN"/>
    <d v="2016-04-20T00:00:00"/>
    <d v="1899-12-30T09:45:00"/>
    <d v="1899-12-30T11:15:00"/>
    <x v="1"/>
    <n v="190"/>
    <n v="18"/>
    <n v="9"/>
    <n v="50"/>
    <d v="1899-12-30T09:50:00"/>
    <s v="ZP3187"/>
    <x v="10"/>
    <x v="0"/>
    <s v="IDA"/>
    <s v="TXB"/>
    <x v="2"/>
  </r>
  <r>
    <x v="22"/>
    <s v="SN"/>
    <d v="2016-04-20T00:00:00"/>
    <d v="1899-12-30T09:45:00"/>
    <d v="1899-12-30T11:15:00"/>
    <x v="1"/>
    <n v="190"/>
    <n v="19"/>
    <n v="9"/>
    <n v="54"/>
    <d v="1899-12-30T09:54:00"/>
    <s v="ZP3187"/>
    <x v="4"/>
    <x v="0"/>
    <s v="IDA"/>
    <s v="TXB"/>
    <x v="2"/>
  </r>
  <r>
    <x v="22"/>
    <s v="SN"/>
    <d v="2016-04-20T00:00:00"/>
    <d v="1899-12-30T09:45:00"/>
    <d v="1899-12-30T11:15:00"/>
    <x v="1"/>
    <n v="190"/>
    <n v="20"/>
    <n v="9"/>
    <n v="53"/>
    <d v="1899-12-30T09:53:00"/>
    <s v="VE2909"/>
    <x v="4"/>
    <x v="0"/>
    <s v="IDA"/>
    <s v="TXB"/>
    <x v="2"/>
  </r>
  <r>
    <x v="22"/>
    <s v="SN"/>
    <d v="2016-04-20T00:00:00"/>
    <d v="1899-12-30T09:45:00"/>
    <d v="1899-12-30T11:15:00"/>
    <x v="1"/>
    <n v="190"/>
    <n v="21"/>
    <n v="9"/>
    <n v="54"/>
    <d v="1899-12-30T09:54:00"/>
    <s v="XB8679"/>
    <x v="15"/>
    <x v="0"/>
    <s v="IDA"/>
    <s v="TXB"/>
    <x v="2"/>
  </r>
  <r>
    <x v="22"/>
    <s v="SN"/>
    <d v="2016-04-20T00:00:00"/>
    <d v="1899-12-30T09:45:00"/>
    <d v="1899-12-30T11:15:00"/>
    <x v="1"/>
    <n v="190"/>
    <n v="22"/>
    <n v="9"/>
    <n v="59"/>
    <d v="1899-12-30T09:59:00"/>
    <s v="VY1404"/>
    <x v="10"/>
    <x v="0"/>
    <s v="IDA"/>
    <s v="TXB"/>
    <x v="2"/>
  </r>
  <r>
    <x v="22"/>
    <s v="SN"/>
    <d v="2016-04-20T00:00:00"/>
    <d v="1899-12-30T09:45:00"/>
    <d v="1899-12-30T11:15:00"/>
    <x v="1"/>
    <n v="190"/>
    <n v="23"/>
    <n v="10"/>
    <n v="0"/>
    <d v="1899-12-30T10:00:00"/>
    <s v="CWHD75"/>
    <x v="5"/>
    <x v="0"/>
    <s v="IDA"/>
    <s v="TXB"/>
    <x v="2"/>
  </r>
  <r>
    <x v="22"/>
    <s v="SN"/>
    <d v="2016-04-20T00:00:00"/>
    <d v="1899-12-30T09:45:00"/>
    <d v="1899-12-30T11:15:00"/>
    <x v="1"/>
    <n v="190"/>
    <n v="24"/>
    <n v="10"/>
    <n v="2"/>
    <d v="1899-12-30T10:02:00"/>
    <s v="VA8306"/>
    <x v="4"/>
    <x v="0"/>
    <s v="IDA"/>
    <s v="TXB"/>
    <x v="2"/>
  </r>
  <r>
    <x v="22"/>
    <s v="SN"/>
    <d v="2016-04-20T00:00:00"/>
    <d v="1899-12-30T09:45:00"/>
    <d v="1899-12-30T11:15:00"/>
    <x v="1"/>
    <n v="190"/>
    <n v="25"/>
    <n v="10"/>
    <n v="3"/>
    <d v="1899-12-30T10:03:00"/>
    <s v="XB8419"/>
    <x v="10"/>
    <x v="0"/>
    <s v="IDA"/>
    <s v="TXB"/>
    <x v="2"/>
  </r>
  <r>
    <x v="22"/>
    <s v="SN"/>
    <d v="2016-04-20T00:00:00"/>
    <d v="1899-12-30T09:45:00"/>
    <d v="1899-12-30T11:15:00"/>
    <x v="1"/>
    <n v="190"/>
    <n v="26"/>
    <n v="10"/>
    <n v="4"/>
    <d v="1899-12-30T10:04:00"/>
    <s v="VV4162"/>
    <x v="5"/>
    <x v="0"/>
    <s v="IDA"/>
    <s v="TXB"/>
    <x v="2"/>
  </r>
  <r>
    <x v="22"/>
    <s v="SN"/>
    <d v="2016-04-20T00:00:00"/>
    <d v="1899-12-30T09:45:00"/>
    <d v="1899-12-30T11:15:00"/>
    <x v="1"/>
    <n v="190"/>
    <n v="27"/>
    <n v="10"/>
    <n v="4"/>
    <d v="1899-12-30T10:04:00"/>
    <s v="VV1316"/>
    <x v="11"/>
    <x v="0"/>
    <s v="IDA"/>
    <s v="TXB"/>
    <x v="2"/>
  </r>
  <r>
    <x v="22"/>
    <s v="SN"/>
    <d v="2016-04-20T00:00:00"/>
    <d v="1899-12-30T09:45:00"/>
    <d v="1899-12-30T11:15:00"/>
    <x v="1"/>
    <n v="190"/>
    <n v="28"/>
    <n v="10"/>
    <n v="7"/>
    <d v="1899-12-30T10:07:00"/>
    <s v="XH5308"/>
    <x v="15"/>
    <x v="0"/>
    <s v="IDA"/>
    <s v="TXB"/>
    <x v="2"/>
  </r>
  <r>
    <x v="22"/>
    <s v="SN"/>
    <d v="2016-04-20T00:00:00"/>
    <d v="1899-12-30T09:45:00"/>
    <d v="1899-12-30T11:15:00"/>
    <x v="1"/>
    <n v="190"/>
    <n v="29"/>
    <n v="10"/>
    <n v="7"/>
    <d v="1899-12-30T10:07:00"/>
    <s v="TB2397"/>
    <x v="10"/>
    <x v="0"/>
    <s v="IDA"/>
    <s v="TXB"/>
    <x v="2"/>
  </r>
  <r>
    <x v="22"/>
    <s v="SN"/>
    <d v="2016-04-20T00:00:00"/>
    <d v="1899-12-30T09:45:00"/>
    <d v="1899-12-30T11:15:00"/>
    <x v="1"/>
    <n v="190"/>
    <n v="30"/>
    <n v="10"/>
    <n v="10"/>
    <d v="1899-12-30T10:10:00"/>
    <s v="YG1192"/>
    <x v="10"/>
    <x v="0"/>
    <s v="IDA"/>
    <s v="TXB"/>
    <x v="2"/>
  </r>
  <r>
    <x v="22"/>
    <s v="SN"/>
    <d v="2016-04-20T00:00:00"/>
    <d v="1899-12-30T09:45:00"/>
    <d v="1899-12-30T11:15:00"/>
    <x v="1"/>
    <n v="191"/>
    <n v="1"/>
    <n v="10"/>
    <n v="11"/>
    <d v="1899-12-30T10:11:00"/>
    <s v="XF3925"/>
    <x v="4"/>
    <x v="0"/>
    <s v="IDA"/>
    <s v="TXB"/>
    <x v="2"/>
  </r>
  <r>
    <x v="22"/>
    <s v="SN"/>
    <d v="2016-04-20T00:00:00"/>
    <d v="1899-12-30T09:45:00"/>
    <d v="1899-12-30T11:15:00"/>
    <x v="1"/>
    <n v="191"/>
    <n v="2"/>
    <n v="10"/>
    <n v="13"/>
    <d v="1899-12-30T10:13:00"/>
    <s v="ZV4250"/>
    <x v="5"/>
    <x v="0"/>
    <s v="IDA"/>
    <s v="TXB"/>
    <x v="2"/>
  </r>
  <r>
    <x v="22"/>
    <s v="SN"/>
    <d v="2016-04-20T00:00:00"/>
    <d v="1899-12-30T09:45:00"/>
    <d v="1899-12-30T11:15:00"/>
    <x v="1"/>
    <n v="191"/>
    <n v="3"/>
    <n v="10"/>
    <n v="13"/>
    <d v="1899-12-30T10:13:00"/>
    <s v="ZH1799"/>
    <x v="15"/>
    <x v="0"/>
    <s v="IDA"/>
    <s v="TXB"/>
    <x v="2"/>
  </r>
  <r>
    <x v="22"/>
    <s v="SN"/>
    <d v="2016-04-20T00:00:00"/>
    <d v="1899-12-30T09:45:00"/>
    <d v="1899-12-30T11:15:00"/>
    <x v="1"/>
    <n v="191"/>
    <n v="4"/>
    <n v="10"/>
    <n v="15"/>
    <d v="1899-12-30T10:15:00"/>
    <s v="BYVG31"/>
    <x v="10"/>
    <x v="0"/>
    <s v="IDA"/>
    <s v="TXB"/>
    <x v="2"/>
  </r>
  <r>
    <x v="22"/>
    <s v="SN"/>
    <d v="2016-04-20T00:00:00"/>
    <d v="1899-12-30T09:45:00"/>
    <d v="1899-12-30T11:15:00"/>
    <x v="1"/>
    <n v="191"/>
    <n v="5"/>
    <n v="10"/>
    <n v="17"/>
    <d v="1899-12-30T10:17:00"/>
    <s v="YD4868"/>
    <x v="15"/>
    <x v="0"/>
    <s v="IDA"/>
    <s v="TXB"/>
    <x v="2"/>
  </r>
  <r>
    <x v="22"/>
    <s v="SN"/>
    <d v="2016-04-20T00:00:00"/>
    <d v="1899-12-30T09:45:00"/>
    <d v="1899-12-30T11:15:00"/>
    <x v="1"/>
    <n v="191"/>
    <n v="6"/>
    <n v="10"/>
    <n v="18"/>
    <d v="1899-12-30T10:18:00"/>
    <s v="YK3967"/>
    <x v="15"/>
    <x v="0"/>
    <s v="IDA"/>
    <s v="TXB"/>
    <x v="2"/>
  </r>
  <r>
    <x v="22"/>
    <s v="SN"/>
    <d v="2016-04-20T00:00:00"/>
    <d v="1899-12-30T09:45:00"/>
    <d v="1899-12-30T11:15:00"/>
    <x v="1"/>
    <n v="191"/>
    <n v="7"/>
    <n v="10"/>
    <n v="19"/>
    <d v="1899-12-30T10:19:00"/>
    <s v="XG1651"/>
    <x v="5"/>
    <x v="0"/>
    <s v="IDA"/>
    <s v="TXB"/>
    <x v="2"/>
  </r>
  <r>
    <x v="22"/>
    <s v="SN"/>
    <d v="2016-04-20T00:00:00"/>
    <d v="1899-12-30T09:45:00"/>
    <d v="1899-12-30T11:15:00"/>
    <x v="1"/>
    <n v="191"/>
    <n v="8"/>
    <n v="10"/>
    <n v="19"/>
    <d v="1899-12-30T10:19:00"/>
    <s v="NV7314"/>
    <x v="4"/>
    <x v="0"/>
    <s v="IDA"/>
    <s v="TXB"/>
    <x v="2"/>
  </r>
  <r>
    <x v="22"/>
    <s v="SN"/>
    <d v="2016-04-20T00:00:00"/>
    <d v="1899-12-30T09:45:00"/>
    <d v="1899-12-30T11:15:00"/>
    <x v="1"/>
    <n v="191"/>
    <n v="9"/>
    <n v="10"/>
    <n v="25"/>
    <d v="1899-12-30T10:25:00"/>
    <s v="UF8857"/>
    <x v="10"/>
    <x v="0"/>
    <s v="IDA"/>
    <s v="TXB"/>
    <x v="2"/>
  </r>
  <r>
    <x v="22"/>
    <s v="SN"/>
    <d v="2016-04-20T00:00:00"/>
    <d v="1899-12-30T09:45:00"/>
    <d v="1899-12-30T11:15:00"/>
    <x v="1"/>
    <n v="191"/>
    <n v="10"/>
    <n v="10"/>
    <n v="25"/>
    <d v="1899-12-30T10:25:00"/>
    <s v="FJFI91"/>
    <x v="10"/>
    <x v="0"/>
    <s v="IDA"/>
    <s v="TXB"/>
    <x v="2"/>
  </r>
  <r>
    <x v="22"/>
    <s v="SN"/>
    <d v="2016-04-20T00:00:00"/>
    <d v="1899-12-30T09:45:00"/>
    <d v="1899-12-30T11:15:00"/>
    <x v="1"/>
    <n v="191"/>
    <n v="11"/>
    <n v="10"/>
    <n v="28"/>
    <d v="1899-12-30T10:28:00"/>
    <s v="SE2522"/>
    <x v="15"/>
    <x v="0"/>
    <s v="IDA"/>
    <s v="TXB"/>
    <x v="2"/>
  </r>
  <r>
    <x v="22"/>
    <s v="SN"/>
    <d v="2016-04-20T00:00:00"/>
    <d v="1899-12-30T09:45:00"/>
    <d v="1899-12-30T11:15:00"/>
    <x v="1"/>
    <n v="191"/>
    <n v="16"/>
    <n v="10"/>
    <n v="34"/>
    <d v="1899-12-30T10:34:00"/>
    <s v="XP4098"/>
    <x v="10"/>
    <x v="0"/>
    <s v="IDA"/>
    <s v="TXB"/>
    <x v="2"/>
  </r>
  <r>
    <x v="22"/>
    <s v="SN"/>
    <d v="2016-04-20T00:00:00"/>
    <d v="1899-12-30T09:45:00"/>
    <d v="1899-12-30T11:15:00"/>
    <x v="1"/>
    <n v="191"/>
    <n v="17"/>
    <n v="10"/>
    <n v="34"/>
    <d v="1899-12-30T10:34:00"/>
    <s v="YG1307"/>
    <x v="15"/>
    <x v="0"/>
    <s v="IDA"/>
    <s v="TXB"/>
    <x v="2"/>
  </r>
  <r>
    <x v="22"/>
    <s v="SN"/>
    <d v="2016-04-20T00:00:00"/>
    <d v="1899-12-30T09:45:00"/>
    <d v="1899-12-30T11:15:00"/>
    <x v="1"/>
    <n v="191"/>
    <n v="18"/>
    <n v="10"/>
    <n v="36"/>
    <d v="1899-12-30T10:36:00"/>
    <s v="ST4001"/>
    <x v="10"/>
    <x v="0"/>
    <s v="IDA"/>
    <s v="TXB"/>
    <x v="2"/>
  </r>
  <r>
    <x v="22"/>
    <s v="SN"/>
    <d v="2016-04-20T00:00:00"/>
    <d v="1899-12-30T09:45:00"/>
    <d v="1899-12-30T11:15:00"/>
    <x v="1"/>
    <n v="191"/>
    <n v="19"/>
    <n v="10"/>
    <n v="42"/>
    <d v="1899-12-30T10:42:00"/>
    <s v="RV9007"/>
    <x v="10"/>
    <x v="0"/>
    <s v="IDA"/>
    <s v="TXB"/>
    <x v="2"/>
  </r>
  <r>
    <x v="22"/>
    <s v="SN"/>
    <d v="2016-04-20T00:00:00"/>
    <d v="1899-12-30T09:45:00"/>
    <d v="1899-12-30T11:15:00"/>
    <x v="1"/>
    <n v="191"/>
    <n v="20"/>
    <n v="10"/>
    <n v="42"/>
    <d v="1899-12-30T10:42:00"/>
    <s v="PC6657"/>
    <x v="4"/>
    <x v="0"/>
    <s v="IDA"/>
    <s v="TXB"/>
    <x v="2"/>
  </r>
  <r>
    <x v="22"/>
    <s v="SN"/>
    <d v="2016-04-20T00:00:00"/>
    <d v="1899-12-30T09:45:00"/>
    <d v="1899-12-30T11:15:00"/>
    <x v="1"/>
    <n v="191"/>
    <n v="21"/>
    <n v="10"/>
    <n v="44"/>
    <d v="1899-12-30T10:44:00"/>
    <s v="NS7750"/>
    <x v="4"/>
    <x v="0"/>
    <s v="IDA"/>
    <s v="TXB"/>
    <x v="2"/>
  </r>
  <r>
    <x v="22"/>
    <s v="SN"/>
    <d v="2016-04-20T00:00:00"/>
    <d v="1899-12-30T09:45:00"/>
    <d v="1899-12-30T11:15:00"/>
    <x v="1"/>
    <n v="191"/>
    <n v="22"/>
    <n v="10"/>
    <n v="46"/>
    <d v="1899-12-30T10:46:00"/>
    <s v="XP3737"/>
    <x v="10"/>
    <x v="0"/>
    <s v="IDA"/>
    <s v="TXB"/>
    <x v="2"/>
  </r>
  <r>
    <x v="22"/>
    <s v="SN"/>
    <d v="2016-04-20T00:00:00"/>
    <d v="1899-12-30T09:45:00"/>
    <d v="1899-12-30T11:15:00"/>
    <x v="1"/>
    <n v="191"/>
    <n v="23"/>
    <n v="10"/>
    <n v="47"/>
    <d v="1899-12-30T10:47:00"/>
    <s v="FTPD97"/>
    <x v="11"/>
    <x v="0"/>
    <s v="IDA"/>
    <s v="TXB"/>
    <x v="2"/>
  </r>
  <r>
    <x v="22"/>
    <s v="SN"/>
    <d v="2016-04-20T00:00:00"/>
    <d v="1899-12-30T09:45:00"/>
    <d v="1899-12-30T11:15:00"/>
    <x v="1"/>
    <n v="191"/>
    <n v="24"/>
    <n v="10"/>
    <n v="48"/>
    <d v="1899-12-30T10:48:00"/>
    <s v="XR8814"/>
    <x v="10"/>
    <x v="0"/>
    <s v="REG"/>
    <s v="TXB"/>
    <x v="2"/>
  </r>
  <r>
    <x v="22"/>
    <s v="SN"/>
    <d v="2016-04-20T00:00:00"/>
    <d v="1899-12-30T09:45:00"/>
    <d v="1899-12-30T11:15:00"/>
    <x v="1"/>
    <n v="191"/>
    <n v="25"/>
    <n v="10"/>
    <n v="48"/>
    <d v="1899-12-30T10:48:00"/>
    <s v="YW6855"/>
    <x v="15"/>
    <x v="0"/>
    <s v="IDA"/>
    <s v="TXB"/>
    <x v="2"/>
  </r>
  <r>
    <x v="22"/>
    <s v="SN"/>
    <d v="2016-04-20T00:00:00"/>
    <d v="1899-12-30T09:45:00"/>
    <d v="1899-12-30T11:15:00"/>
    <x v="1"/>
    <n v="191"/>
    <n v="26"/>
    <n v="10"/>
    <n v="50"/>
    <d v="1899-12-30T10:50:00"/>
    <s v="WA1275"/>
    <x v="15"/>
    <x v="0"/>
    <s v="IDA"/>
    <s v="TXB"/>
    <x v="2"/>
  </r>
  <r>
    <x v="22"/>
    <s v="SN"/>
    <d v="2016-04-20T00:00:00"/>
    <d v="1899-12-30T09:45:00"/>
    <d v="1899-12-30T11:15:00"/>
    <x v="1"/>
    <n v="191"/>
    <n v="27"/>
    <n v="10"/>
    <n v="51"/>
    <d v="1899-12-30T10:51:00"/>
    <s v="XF9570"/>
    <x v="10"/>
    <x v="0"/>
    <s v="REG"/>
    <s v="TXB"/>
    <x v="2"/>
  </r>
  <r>
    <x v="22"/>
    <s v="SN"/>
    <d v="2016-04-20T00:00:00"/>
    <d v="1899-12-30T09:45:00"/>
    <d v="1899-12-30T11:15:00"/>
    <x v="1"/>
    <n v="191"/>
    <n v="28"/>
    <n v="10"/>
    <n v="56"/>
    <d v="1899-12-30T10:56:00"/>
    <s v="SK9248"/>
    <x v="4"/>
    <x v="0"/>
    <s v="IDA"/>
    <s v="TXB"/>
    <x v="2"/>
  </r>
  <r>
    <x v="22"/>
    <s v="SN"/>
    <d v="2016-04-20T00:00:00"/>
    <d v="1899-12-30T09:45:00"/>
    <d v="1899-12-30T11:15:00"/>
    <x v="1"/>
    <n v="191"/>
    <n v="29"/>
    <n v="10"/>
    <n v="56"/>
    <d v="1899-12-30T10:56:00"/>
    <s v="ZP3187"/>
    <x v="10"/>
    <x v="0"/>
    <s v="IDA"/>
    <s v="TXB"/>
    <x v="2"/>
  </r>
  <r>
    <x v="22"/>
    <s v="SN"/>
    <d v="2016-04-20T00:00:00"/>
    <d v="1899-12-30T09:45:00"/>
    <d v="1899-12-30T11:15:00"/>
    <x v="1"/>
    <n v="191"/>
    <n v="30"/>
    <n v="10"/>
    <n v="57"/>
    <d v="1899-12-30T10:57:00"/>
    <s v="YD2089"/>
    <x v="5"/>
    <x v="0"/>
    <s v="IDA"/>
    <s v="TXB"/>
    <x v="2"/>
  </r>
  <r>
    <x v="22"/>
    <s v="SN"/>
    <d v="2016-04-20T00:00:00"/>
    <d v="1899-12-30T09:45:00"/>
    <d v="1899-12-30T11:15:00"/>
    <x v="1"/>
    <n v="192"/>
    <n v="1"/>
    <n v="10"/>
    <n v="57"/>
    <d v="1899-12-30T10:57:00"/>
    <s v="UH7857"/>
    <x v="4"/>
    <x v="0"/>
    <s v="REG"/>
    <s v="TXB"/>
    <x v="2"/>
  </r>
  <r>
    <x v="22"/>
    <s v="SN"/>
    <d v="2016-04-20T00:00:00"/>
    <d v="1899-12-30T09:45:00"/>
    <d v="1899-12-30T11:15:00"/>
    <x v="1"/>
    <n v="192"/>
    <n v="2"/>
    <n v="10"/>
    <n v="59"/>
    <d v="1899-12-30T10:59:00"/>
    <s v="YW6612"/>
    <x v="10"/>
    <x v="0"/>
    <s v="IDA"/>
    <s v="TXB"/>
    <x v="2"/>
  </r>
  <r>
    <x v="22"/>
    <s v="SN"/>
    <d v="2016-04-20T00:00:00"/>
    <d v="1899-12-30T09:45:00"/>
    <d v="1899-12-30T11:15:00"/>
    <x v="1"/>
    <n v="192"/>
    <n v="3"/>
    <n v="11"/>
    <n v="1"/>
    <d v="1899-12-30T11:01:00"/>
    <s v="XG1239"/>
    <x v="5"/>
    <x v="0"/>
    <s v="IDA"/>
    <s v="TXB"/>
    <x v="2"/>
  </r>
  <r>
    <x v="22"/>
    <s v="SN"/>
    <d v="2016-04-20T00:00:00"/>
    <d v="1899-12-30T09:45:00"/>
    <d v="1899-12-30T11:15:00"/>
    <x v="1"/>
    <n v="192"/>
    <n v="4"/>
    <n v="11"/>
    <n v="1"/>
    <d v="1899-12-30T11:01:00"/>
    <s v="XB3420"/>
    <x v="15"/>
    <x v="0"/>
    <s v="REG"/>
    <s v="TXB"/>
    <x v="2"/>
  </r>
  <r>
    <x v="22"/>
    <s v="SN"/>
    <d v="2016-04-20T00:00:00"/>
    <d v="1899-12-30T09:45:00"/>
    <d v="1899-12-30T11:15:00"/>
    <x v="1"/>
    <n v="192"/>
    <n v="5"/>
    <n v="11"/>
    <n v="6"/>
    <d v="1899-12-30T11:06:00"/>
    <s v="VV3390"/>
    <x v="10"/>
    <x v="0"/>
    <s v="REG"/>
    <s v="TXB"/>
    <x v="2"/>
  </r>
  <r>
    <x v="22"/>
    <s v="SN"/>
    <d v="2016-04-20T00:00:00"/>
    <d v="1899-12-30T09:45:00"/>
    <d v="1899-12-30T11:15:00"/>
    <x v="1"/>
    <n v="192"/>
    <n v="6"/>
    <n v="11"/>
    <n v="10"/>
    <d v="1899-12-30T11:10:00"/>
    <s v="UN2206"/>
    <x v="10"/>
    <x v="0"/>
    <s v="IDA"/>
    <s v="TXB"/>
    <x v="2"/>
  </r>
  <r>
    <x v="22"/>
    <s v="SN"/>
    <d v="2016-04-20T00:00:00"/>
    <d v="1899-12-30T09:45:00"/>
    <d v="1899-12-30T11:15:00"/>
    <x v="1"/>
    <n v="192"/>
    <n v="7"/>
    <n v="11"/>
    <n v="11"/>
    <d v="1899-12-30T11:11:00"/>
    <s v="VY1404"/>
    <x v="10"/>
    <x v="0"/>
    <s v="IDA"/>
    <s v="TXB"/>
    <x v="0"/>
  </r>
  <r>
    <x v="22"/>
    <s v="SN"/>
    <d v="2016-04-20T00:00:00"/>
    <d v="1899-12-30T09:45:00"/>
    <d v="1899-12-30T11:15:00"/>
    <x v="1"/>
    <n v="192"/>
    <n v="8"/>
    <n v="11"/>
    <n v="13"/>
    <d v="1899-12-30T11:13:00"/>
    <s v="YD4868"/>
    <x v="15"/>
    <x v="0"/>
    <s v="REG"/>
    <s v="TXB"/>
    <x v="2"/>
  </r>
  <r>
    <x v="22"/>
    <s v="SN"/>
    <d v="2016-04-20T00:00:00"/>
    <d v="1899-12-30T12:45:00"/>
    <d v="1899-12-30T14:15:00"/>
    <x v="2"/>
    <n v="192"/>
    <n v="16"/>
    <n v="12"/>
    <n v="45"/>
    <d v="1899-12-30T12:45:00"/>
    <s v="VE2709"/>
    <x v="5"/>
    <x v="0"/>
    <s v="IDA"/>
    <s v="TXB"/>
    <x v="0"/>
  </r>
  <r>
    <x v="22"/>
    <s v="SN"/>
    <d v="2016-04-20T00:00:00"/>
    <d v="1899-12-30T12:45:00"/>
    <d v="1899-12-30T14:15:00"/>
    <x v="2"/>
    <n v="192"/>
    <n v="17"/>
    <n v="12"/>
    <n v="46"/>
    <d v="1899-12-30T12:46:00"/>
    <s v="VC8079"/>
    <x v="10"/>
    <x v="0"/>
    <s v="REG"/>
    <s v="TXB"/>
    <x v="2"/>
  </r>
  <r>
    <x v="22"/>
    <s v="SN"/>
    <d v="2016-04-20T00:00:00"/>
    <d v="1899-12-30T12:45:00"/>
    <d v="1899-12-30T14:15:00"/>
    <x v="2"/>
    <n v="192"/>
    <n v="18"/>
    <n v="12"/>
    <n v="52"/>
    <d v="1899-12-30T12:52:00"/>
    <s v="UB7728"/>
    <x v="10"/>
    <x v="0"/>
    <s v="IDA"/>
    <s v="TXB"/>
    <x v="0"/>
  </r>
  <r>
    <x v="22"/>
    <s v="SN"/>
    <d v="2016-04-20T00:00:00"/>
    <d v="1899-12-30T12:45:00"/>
    <d v="1899-12-30T14:15:00"/>
    <x v="2"/>
    <n v="192"/>
    <n v="19"/>
    <n v="12"/>
    <n v="52"/>
    <d v="1899-12-30T12:52:00"/>
    <s v="VA8306"/>
    <x v="5"/>
    <x v="0"/>
    <s v="IDA"/>
    <s v="TXB"/>
    <x v="0"/>
  </r>
  <r>
    <x v="22"/>
    <s v="SN"/>
    <d v="2016-04-20T00:00:00"/>
    <d v="1899-12-30T12:45:00"/>
    <d v="1899-12-30T14:15:00"/>
    <x v="2"/>
    <n v="192"/>
    <n v="20"/>
    <n v="12"/>
    <n v="52"/>
    <d v="1899-12-30T12:52:00"/>
    <s v="CXPR46"/>
    <x v="4"/>
    <x v="0"/>
    <s v="IDA"/>
    <s v="TXB"/>
    <x v="2"/>
  </r>
  <r>
    <x v="22"/>
    <s v="SN"/>
    <d v="2016-04-20T00:00:00"/>
    <d v="1899-12-30T12:45:00"/>
    <d v="1899-12-30T14:15:00"/>
    <x v="2"/>
    <n v="192"/>
    <n v="21"/>
    <n v="12"/>
    <n v="53"/>
    <d v="1899-12-30T12:53:00"/>
    <s v="UZ7576"/>
    <x v="10"/>
    <x v="0"/>
    <s v="IDA"/>
    <s v="TXB"/>
    <x v="2"/>
  </r>
  <r>
    <x v="22"/>
    <s v="SN"/>
    <d v="2016-04-20T00:00:00"/>
    <d v="1899-12-30T12:45:00"/>
    <d v="1899-12-30T14:15:00"/>
    <x v="2"/>
    <n v="192"/>
    <n v="22"/>
    <n v="12"/>
    <n v="53"/>
    <d v="1899-12-30T12:53:00"/>
    <s v="XP1529"/>
    <x v="15"/>
    <x v="0"/>
    <s v="IDA"/>
    <s v="TXB"/>
    <x v="2"/>
  </r>
  <r>
    <x v="22"/>
    <s v="SN"/>
    <d v="2016-04-20T00:00:00"/>
    <d v="1899-12-30T12:45:00"/>
    <d v="1899-12-30T14:15:00"/>
    <x v="2"/>
    <n v="192"/>
    <n v="23"/>
    <n v="12"/>
    <n v="56"/>
    <d v="1899-12-30T12:56:00"/>
    <s v="VR5655"/>
    <x v="10"/>
    <x v="0"/>
    <s v="REG"/>
    <s v="TXB"/>
    <x v="2"/>
  </r>
  <r>
    <x v="22"/>
    <s v="SN"/>
    <d v="2016-04-20T00:00:00"/>
    <d v="1899-12-30T12:45:00"/>
    <d v="1899-12-30T14:15:00"/>
    <x v="2"/>
    <n v="192"/>
    <n v="24"/>
    <n v="12"/>
    <n v="59"/>
    <d v="1899-12-30T12:59:00"/>
    <s v="YZ7798"/>
    <x v="15"/>
    <x v="0"/>
    <s v="IDA"/>
    <s v="TXB"/>
    <x v="2"/>
  </r>
  <r>
    <x v="22"/>
    <s v="SN"/>
    <d v="2016-04-20T00:00:00"/>
    <d v="1899-12-30T12:45:00"/>
    <d v="1899-12-30T14:15:00"/>
    <x v="2"/>
    <n v="192"/>
    <n v="25"/>
    <n v="13"/>
    <n v="1"/>
    <d v="1899-12-30T13:01:00"/>
    <s v="VZ7578"/>
    <x v="4"/>
    <x v="0"/>
    <s v="IDA"/>
    <s v="TXB"/>
    <x v="2"/>
  </r>
  <r>
    <x v="22"/>
    <s v="SN"/>
    <d v="2016-04-20T00:00:00"/>
    <d v="1899-12-30T12:45:00"/>
    <d v="1899-12-30T14:15:00"/>
    <x v="2"/>
    <n v="192"/>
    <n v="26"/>
    <n v="13"/>
    <n v="1"/>
    <d v="1899-12-30T13:01:00"/>
    <s v="YG1198"/>
    <x v="4"/>
    <x v="0"/>
    <s v="IDA"/>
    <s v="TXB"/>
    <x v="0"/>
  </r>
  <r>
    <x v="22"/>
    <s v="SN"/>
    <d v="2016-04-20T00:00:00"/>
    <d v="1899-12-30T12:45:00"/>
    <d v="1899-12-30T14:15:00"/>
    <x v="2"/>
    <n v="192"/>
    <n v="27"/>
    <n v="13"/>
    <n v="3"/>
    <d v="1899-12-30T13:03:00"/>
    <s v="UN2927"/>
    <x v="10"/>
    <x v="0"/>
    <s v="IDA"/>
    <s v="TXB"/>
    <x v="0"/>
  </r>
  <r>
    <x v="22"/>
    <s v="SN"/>
    <d v="2016-04-20T00:00:00"/>
    <d v="1899-12-30T12:45:00"/>
    <d v="1899-12-30T14:15:00"/>
    <x v="2"/>
    <n v="192"/>
    <n v="28"/>
    <n v="13"/>
    <n v="8"/>
    <d v="1899-12-30T13:08:00"/>
    <s v="XF3925"/>
    <x v="5"/>
    <x v="0"/>
    <s v="IDA"/>
    <s v="TXB"/>
    <x v="1"/>
  </r>
  <r>
    <x v="22"/>
    <s v="SN"/>
    <d v="2016-04-20T00:00:00"/>
    <d v="1899-12-30T12:45:00"/>
    <d v="1899-12-30T14:15:00"/>
    <x v="2"/>
    <n v="192"/>
    <n v="29"/>
    <n v="13"/>
    <n v="8"/>
    <d v="1899-12-30T13:08:00"/>
    <s v="DSTY15"/>
    <x v="10"/>
    <x v="0"/>
    <s v="REG"/>
    <s v="TXB"/>
    <x v="0"/>
  </r>
  <r>
    <x v="22"/>
    <s v="SN"/>
    <d v="2016-04-20T00:00:00"/>
    <d v="1899-12-30T12:45:00"/>
    <d v="1899-12-30T14:15:00"/>
    <x v="2"/>
    <n v="192"/>
    <n v="30"/>
    <n v="13"/>
    <n v="11"/>
    <d v="1899-12-30T13:11:00"/>
    <s v="XS4134"/>
    <x v="10"/>
    <x v="0"/>
    <s v="IDA"/>
    <s v="TXB"/>
    <x v="0"/>
  </r>
  <r>
    <x v="22"/>
    <s v="SN"/>
    <d v="2016-04-20T00:00:00"/>
    <d v="1899-12-30T12:45:00"/>
    <d v="1899-12-30T14:15:00"/>
    <x v="2"/>
    <n v="193"/>
    <n v="1"/>
    <n v="13"/>
    <n v="14"/>
    <d v="1899-12-30T13:14:00"/>
    <s v="ZP3187"/>
    <x v="4"/>
    <x v="0"/>
    <s v="REG"/>
    <m/>
    <x v="2"/>
  </r>
  <r>
    <x v="22"/>
    <s v="SN"/>
    <d v="2016-04-20T00:00:00"/>
    <d v="1899-12-30T12:45:00"/>
    <d v="1899-12-30T14:15:00"/>
    <x v="2"/>
    <n v="193"/>
    <n v="2"/>
    <n v="13"/>
    <n v="15"/>
    <d v="1899-12-30T13:15:00"/>
    <s v="XH5308"/>
    <x v="10"/>
    <x v="0"/>
    <s v="REG"/>
    <m/>
    <x v="0"/>
  </r>
  <r>
    <x v="22"/>
    <s v="SN"/>
    <d v="2016-04-20T00:00:00"/>
    <d v="1899-12-30T12:45:00"/>
    <d v="1899-12-30T14:15:00"/>
    <x v="2"/>
    <n v="193"/>
    <n v="3"/>
    <n v="13"/>
    <n v="15"/>
    <d v="1899-12-30T13:15:00"/>
    <s v="XH4982"/>
    <x v="10"/>
    <x v="0"/>
    <s v="IDA"/>
    <m/>
    <x v="2"/>
  </r>
  <r>
    <x v="22"/>
    <s v="SN"/>
    <d v="2016-04-20T00:00:00"/>
    <d v="1899-12-30T12:45:00"/>
    <d v="1899-12-30T14:15:00"/>
    <x v="2"/>
    <n v="193"/>
    <n v="4"/>
    <n v="13"/>
    <n v="16"/>
    <d v="1899-12-30T13:16:00"/>
    <s v="WX7032"/>
    <x v="4"/>
    <x v="0"/>
    <s v="IDA"/>
    <m/>
    <x v="0"/>
  </r>
  <r>
    <x v="22"/>
    <s v="SN"/>
    <d v="2016-04-20T00:00:00"/>
    <d v="1899-12-30T12:45:00"/>
    <d v="1899-12-30T14:15:00"/>
    <x v="2"/>
    <n v="193"/>
    <n v="5"/>
    <n v="13"/>
    <n v="18"/>
    <d v="1899-12-30T13:18:00"/>
    <s v="RV9007"/>
    <x v="4"/>
    <x v="0"/>
    <s v="IDA"/>
    <m/>
    <x v="2"/>
  </r>
  <r>
    <x v="22"/>
    <s v="SN"/>
    <d v="2016-04-20T00:00:00"/>
    <d v="1899-12-30T12:45:00"/>
    <d v="1899-12-30T14:15:00"/>
    <x v="2"/>
    <n v="193"/>
    <n v="6"/>
    <n v="13"/>
    <n v="18"/>
    <d v="1899-12-30T13:18:00"/>
    <s v="NV7314"/>
    <x v="5"/>
    <x v="0"/>
    <s v="IDA"/>
    <m/>
    <x v="2"/>
  </r>
  <r>
    <x v="22"/>
    <s v="SN"/>
    <d v="2016-04-20T00:00:00"/>
    <d v="1899-12-30T12:45:00"/>
    <d v="1899-12-30T14:15:00"/>
    <x v="2"/>
    <n v="193"/>
    <n v="7"/>
    <n v="13"/>
    <n v="22"/>
    <d v="1899-12-30T13:22:00"/>
    <s v="VY7776"/>
    <x v="10"/>
    <x v="0"/>
    <s v="IDA"/>
    <m/>
    <x v="0"/>
  </r>
  <r>
    <x v="22"/>
    <s v="SN"/>
    <d v="2016-04-20T00:00:00"/>
    <d v="1899-12-30T12:45:00"/>
    <d v="1899-12-30T14:15:00"/>
    <x v="2"/>
    <n v="193"/>
    <n v="8"/>
    <n v="13"/>
    <n v="23"/>
    <d v="1899-12-30T13:23:00"/>
    <s v="ZH1799"/>
    <x v="10"/>
    <x v="0"/>
    <s v="REG"/>
    <m/>
    <x v="0"/>
  </r>
  <r>
    <x v="22"/>
    <s v="SN"/>
    <d v="2016-04-20T00:00:00"/>
    <d v="1899-12-30T12:45:00"/>
    <d v="1899-12-30T14:15:00"/>
    <x v="2"/>
    <n v="193"/>
    <n v="9"/>
    <n v="13"/>
    <n v="27"/>
    <d v="1899-12-30T13:27:00"/>
    <s v="VU3392"/>
    <x v="5"/>
    <x v="0"/>
    <s v="IDA"/>
    <m/>
    <x v="2"/>
  </r>
  <r>
    <x v="22"/>
    <s v="SN"/>
    <d v="2016-04-20T00:00:00"/>
    <d v="1899-12-30T12:45:00"/>
    <d v="1899-12-30T14:15:00"/>
    <x v="2"/>
    <n v="193"/>
    <n v="10"/>
    <n v="13"/>
    <n v="29"/>
    <d v="1899-12-30T13:29:00"/>
    <s v="YU3967"/>
    <x v="10"/>
    <x v="0"/>
    <s v="REG"/>
    <m/>
    <x v="0"/>
  </r>
  <r>
    <x v="22"/>
    <s v="SN"/>
    <d v="2016-04-20T00:00:00"/>
    <d v="1899-12-30T12:45:00"/>
    <d v="1899-12-30T14:15:00"/>
    <x v="2"/>
    <n v="193"/>
    <n v="11"/>
    <n v="13"/>
    <n v="29"/>
    <d v="1899-12-30T13:29:00"/>
    <s v="YG1235"/>
    <x v="4"/>
    <x v="0"/>
    <s v="IDA"/>
    <m/>
    <x v="2"/>
  </r>
  <r>
    <x v="22"/>
    <s v="SN"/>
    <d v="2016-04-20T00:00:00"/>
    <d v="1899-12-30T12:45:00"/>
    <d v="1899-12-30T14:15:00"/>
    <x v="2"/>
    <n v="193"/>
    <n v="12"/>
    <n v="13"/>
    <n v="32"/>
    <d v="1899-12-30T13:32:00"/>
    <s v="UH4818"/>
    <x v="4"/>
    <x v="0"/>
    <s v="IDA"/>
    <m/>
    <x v="0"/>
  </r>
  <r>
    <x v="22"/>
    <s v="SN"/>
    <d v="2016-04-20T00:00:00"/>
    <d v="1899-12-30T12:45:00"/>
    <d v="1899-12-30T14:15:00"/>
    <x v="2"/>
    <n v="193"/>
    <n v="13"/>
    <n v="13"/>
    <n v="32"/>
    <d v="1899-12-30T13:32:00"/>
    <s v="YY1108"/>
    <x v="5"/>
    <x v="0"/>
    <s v="IDA"/>
    <m/>
    <x v="2"/>
  </r>
  <r>
    <x v="22"/>
    <s v="SN"/>
    <d v="2016-04-20T00:00:00"/>
    <d v="1899-12-30T12:45:00"/>
    <d v="1899-12-30T14:15:00"/>
    <x v="2"/>
    <n v="193"/>
    <n v="14"/>
    <n v="13"/>
    <n v="32"/>
    <d v="1899-12-30T13:32:00"/>
    <s v="XR9016"/>
    <x v="15"/>
    <x v="0"/>
    <s v="IDA"/>
    <m/>
    <x v="2"/>
  </r>
  <r>
    <x v="22"/>
    <s v="SN"/>
    <d v="2016-04-20T00:00:00"/>
    <d v="1899-12-30T12:45:00"/>
    <d v="1899-12-30T14:15:00"/>
    <x v="2"/>
    <n v="193"/>
    <n v="15"/>
    <n v="13"/>
    <n v="33"/>
    <d v="1899-12-30T13:33:00"/>
    <s v="UP2305"/>
    <x v="10"/>
    <x v="0"/>
    <s v="IDA"/>
    <m/>
    <x v="0"/>
  </r>
  <r>
    <x v="22"/>
    <s v="SN"/>
    <d v="2016-04-20T00:00:00"/>
    <d v="1899-12-30T12:45:00"/>
    <d v="1899-12-30T14:15:00"/>
    <x v="2"/>
    <n v="193"/>
    <n v="16"/>
    <n v="13"/>
    <n v="35"/>
    <d v="1899-12-30T13:35:00"/>
    <s v="SE2522"/>
    <x v="10"/>
    <x v="0"/>
    <s v="REG"/>
    <s v="TXB"/>
    <x v="0"/>
  </r>
  <r>
    <x v="22"/>
    <s v="SN"/>
    <d v="2016-04-20T00:00:00"/>
    <d v="1899-12-30T12:45:00"/>
    <d v="1899-12-30T14:15:00"/>
    <x v="2"/>
    <n v="193"/>
    <n v="17"/>
    <n v="13"/>
    <n v="33"/>
    <d v="1899-12-30T13:33:00"/>
    <s v="YG1163"/>
    <x v="15"/>
    <x v="0"/>
    <s v="IDA"/>
    <s v="TXB"/>
    <x v="2"/>
  </r>
  <r>
    <x v="22"/>
    <s v="SN"/>
    <d v="2016-04-20T00:00:00"/>
    <d v="1899-12-30T12:45:00"/>
    <d v="1899-12-30T14:15:00"/>
    <x v="2"/>
    <n v="193"/>
    <n v="18"/>
    <n v="13"/>
    <n v="39"/>
    <d v="1899-12-30T13:39:00"/>
    <s v="RP8993"/>
    <x v="10"/>
    <x v="0"/>
    <s v="IDA"/>
    <s v="TXB"/>
    <x v="2"/>
  </r>
  <r>
    <x v="22"/>
    <s v="SN"/>
    <d v="2016-04-20T00:00:00"/>
    <d v="1899-12-30T12:45:00"/>
    <d v="1899-12-30T14:15:00"/>
    <x v="2"/>
    <n v="193"/>
    <n v="19"/>
    <n v="13"/>
    <n v="42"/>
    <d v="1899-12-30T13:42:00"/>
    <s v="PE6657"/>
    <x v="5"/>
    <x v="0"/>
    <s v="IDA"/>
    <s v="TXB"/>
    <x v="2"/>
  </r>
  <r>
    <x v="22"/>
    <s v="SN"/>
    <d v="2016-04-20T00:00:00"/>
    <d v="1899-12-30T12:45:00"/>
    <d v="1899-12-30T14:15:00"/>
    <x v="2"/>
    <n v="193"/>
    <n v="20"/>
    <n v="13"/>
    <n v="43"/>
    <d v="1899-12-30T13:43:00"/>
    <s v="TR2397"/>
    <x v="4"/>
    <x v="0"/>
    <s v="IDA"/>
    <s v="TXB"/>
    <x v="2"/>
  </r>
  <r>
    <x v="22"/>
    <s v="SN"/>
    <d v="2016-04-20T00:00:00"/>
    <d v="1899-12-30T12:45:00"/>
    <d v="1899-12-30T14:15:00"/>
    <x v="2"/>
    <n v="193"/>
    <n v="21"/>
    <n v="13"/>
    <n v="46"/>
    <d v="1899-12-30T13:46:00"/>
    <s v="ZB8859"/>
    <x v="10"/>
    <x v="0"/>
    <s v="REG"/>
    <s v="TXB"/>
    <x v="0"/>
  </r>
  <r>
    <x v="22"/>
    <s v="SN"/>
    <d v="2016-04-20T00:00:00"/>
    <d v="1899-12-30T12:45:00"/>
    <d v="1899-12-30T14:15:00"/>
    <x v="2"/>
    <n v="193"/>
    <n v="22"/>
    <n v="13"/>
    <n v="48"/>
    <d v="1899-12-30T13:48:00"/>
    <s v="UW6060"/>
    <x v="10"/>
    <x v="0"/>
    <s v="IDA"/>
    <s v="TXB"/>
    <x v="0"/>
  </r>
  <r>
    <x v="22"/>
    <s v="SN"/>
    <d v="2016-04-20T00:00:00"/>
    <d v="1899-12-30T12:45:00"/>
    <d v="1899-12-30T14:15:00"/>
    <x v="2"/>
    <n v="193"/>
    <n v="23"/>
    <n v="13"/>
    <n v="50"/>
    <d v="1899-12-30T13:50:00"/>
    <s v="NS7750"/>
    <x v="5"/>
    <x v="0"/>
    <s v="IDA"/>
    <s v="TXB"/>
    <x v="2"/>
  </r>
  <r>
    <x v="22"/>
    <s v="SN"/>
    <d v="2016-04-20T00:00:00"/>
    <d v="1899-12-30T12:45:00"/>
    <d v="1899-12-30T14:15:00"/>
    <x v="2"/>
    <n v="193"/>
    <n v="24"/>
    <n v="13"/>
    <n v="50"/>
    <d v="1899-12-30T13:50:00"/>
    <s v="YG1307"/>
    <x v="10"/>
    <x v="0"/>
    <s v="REG"/>
    <m/>
    <x v="2"/>
  </r>
  <r>
    <x v="22"/>
    <s v="SN"/>
    <d v="2016-04-20T00:00:00"/>
    <d v="1899-12-30T12:45:00"/>
    <d v="1899-12-30T14:15:00"/>
    <x v="2"/>
    <n v="193"/>
    <n v="25"/>
    <n v="13"/>
    <n v="52"/>
    <d v="1899-12-30T13:52:00"/>
    <s v="BZHT12"/>
    <x v="10"/>
    <x v="0"/>
    <s v="IDA"/>
    <m/>
    <x v="2"/>
  </r>
  <r>
    <x v="22"/>
    <s v="SN"/>
    <d v="2016-04-20T00:00:00"/>
    <d v="1899-12-30T12:45:00"/>
    <d v="1899-12-30T14:15:00"/>
    <x v="2"/>
    <n v="193"/>
    <n v="26"/>
    <n v="13"/>
    <n v="52"/>
    <d v="1899-12-30T13:52:00"/>
    <s v="XN7646"/>
    <x v="4"/>
    <x v="0"/>
    <s v="IDA"/>
    <m/>
    <x v="2"/>
  </r>
  <r>
    <x v="22"/>
    <s v="SN"/>
    <d v="2016-04-20T00:00:00"/>
    <d v="1899-12-30T12:45:00"/>
    <d v="1899-12-30T14:15:00"/>
    <x v="2"/>
    <n v="193"/>
    <n v="27"/>
    <n v="13"/>
    <n v="56"/>
    <d v="1899-12-30T13:56:00"/>
    <s v="YW6855"/>
    <x v="10"/>
    <x v="0"/>
    <s v="REG"/>
    <m/>
    <x v="2"/>
  </r>
  <r>
    <x v="22"/>
    <s v="SN"/>
    <d v="2016-04-20T00:00:00"/>
    <d v="1899-12-30T12:45:00"/>
    <d v="1899-12-30T14:15:00"/>
    <x v="2"/>
    <n v="193"/>
    <n v="28"/>
    <n v="13"/>
    <n v="57"/>
    <d v="1899-12-30T13:57:00"/>
    <s v="UK8319"/>
    <x v="5"/>
    <x v="0"/>
    <s v="IDA"/>
    <m/>
    <x v="2"/>
  </r>
  <r>
    <x v="22"/>
    <s v="SN"/>
    <d v="2016-04-20T00:00:00"/>
    <d v="1899-12-30T12:45:00"/>
    <d v="1899-12-30T14:15:00"/>
    <x v="2"/>
    <n v="193"/>
    <n v="29"/>
    <n v="13"/>
    <n v="58"/>
    <d v="1899-12-30T13:58:00"/>
    <s v="VC8079"/>
    <x v="10"/>
    <x v="0"/>
    <s v="IDA"/>
    <m/>
    <x v="2"/>
  </r>
  <r>
    <x v="22"/>
    <s v="SN"/>
    <d v="2016-04-20T00:00:00"/>
    <d v="1899-12-30T12:45:00"/>
    <d v="1899-12-30T14:15:00"/>
    <x v="2"/>
    <n v="193"/>
    <n v="30"/>
    <n v="13"/>
    <n v="59"/>
    <d v="1899-12-30T13:59:00"/>
    <s v="SD3207"/>
    <x v="15"/>
    <x v="0"/>
    <m/>
    <m/>
    <x v="0"/>
  </r>
  <r>
    <x v="22"/>
    <s v="SN"/>
    <d v="2016-04-20T00:00:00"/>
    <d v="1899-12-30T12:45:00"/>
    <d v="1899-12-30T14:15:00"/>
    <x v="2"/>
    <n v="194"/>
    <n v="1"/>
    <n v="14"/>
    <n v="3"/>
    <d v="1899-12-30T14:03:00"/>
    <s v="UH7857"/>
    <x v="5"/>
    <x v="0"/>
    <s v="IDA"/>
    <s v="TXB"/>
    <x v="0"/>
  </r>
  <r>
    <x v="22"/>
    <s v="SN"/>
    <d v="2016-04-20T00:00:00"/>
    <d v="1899-12-30T12:45:00"/>
    <d v="1899-12-30T14:15:00"/>
    <x v="2"/>
    <n v="194"/>
    <n v="2"/>
    <n v="14"/>
    <n v="4"/>
    <d v="1899-12-30T14:04:00"/>
    <s v="UR5655"/>
    <x v="10"/>
    <x v="0"/>
    <s v="IDA"/>
    <s v="TXB"/>
    <x v="2"/>
  </r>
  <r>
    <x v="22"/>
    <s v="SN"/>
    <d v="2016-04-20T00:00:00"/>
    <d v="1899-12-30T12:45:00"/>
    <d v="1899-12-30T14:15:00"/>
    <x v="2"/>
    <n v="194"/>
    <n v="3"/>
    <n v="14"/>
    <n v="5"/>
    <d v="1899-12-30T14:05:00"/>
    <s v="XG1192"/>
    <x v="4"/>
    <x v="0"/>
    <s v="REG"/>
    <s v="TXB"/>
    <x v="2"/>
  </r>
  <r>
    <x v="22"/>
    <s v="SN"/>
    <d v="2016-04-20T00:00:00"/>
    <d v="1899-12-30T12:45:00"/>
    <d v="1899-12-30T14:15:00"/>
    <x v="2"/>
    <n v="194"/>
    <n v="4"/>
    <n v="14"/>
    <n v="6"/>
    <d v="1899-12-30T14:06:00"/>
    <s v="XB8420"/>
    <x v="10"/>
    <x v="0"/>
    <s v="REG"/>
    <s v="TXB"/>
    <x v="0"/>
  </r>
  <r>
    <x v="22"/>
    <s v="SN"/>
    <d v="2016-04-20T00:00:00"/>
    <d v="1899-12-30T12:45:00"/>
    <d v="1899-12-30T14:15:00"/>
    <x v="2"/>
    <n v="194"/>
    <n v="5"/>
    <n v="14"/>
    <n v="12"/>
    <d v="1899-12-30T14:12:00"/>
    <s v="DSTY15"/>
    <x v="10"/>
    <x v="0"/>
    <s v="IDA"/>
    <s v="TXB"/>
    <x v="0"/>
  </r>
  <r>
    <x v="22"/>
    <s v="SN"/>
    <d v="2016-04-20T00:00:00"/>
    <d v="1899-12-30T12:45:00"/>
    <d v="1899-12-30T14:15:00"/>
    <x v="2"/>
    <n v="194"/>
    <n v="6"/>
    <n v="14"/>
    <n v="12"/>
    <d v="1899-12-30T14:12:00"/>
    <s v="CXPR46"/>
    <x v="4"/>
    <x v="0"/>
    <s v="IDA"/>
    <s v="TXB"/>
    <x v="0"/>
  </r>
  <r>
    <x v="22"/>
    <s v="SN"/>
    <d v="2016-04-20T00:00:00"/>
    <d v="1899-12-30T12:45:00"/>
    <d v="1899-12-30T14:15:00"/>
    <x v="2"/>
    <n v="194"/>
    <n v="7"/>
    <n v="14"/>
    <n v="13"/>
    <d v="1899-12-30T14:13:00"/>
    <s v="VA8306"/>
    <x v="15"/>
    <x v="0"/>
    <s v="IDA"/>
    <s v="TXB"/>
    <x v="2"/>
  </r>
  <r>
    <x v="22"/>
    <s v="SN"/>
    <d v="2016-04-20T00:00:00"/>
    <d v="1899-12-30T17:45:00"/>
    <d v="1899-12-30T19:15:00"/>
    <x v="3"/>
    <n v="194"/>
    <n v="16"/>
    <n v="17"/>
    <n v="47"/>
    <d v="1899-12-30T17:47:00"/>
    <s v="VV3392"/>
    <x v="10"/>
    <x v="0"/>
    <s v="REG"/>
    <s v="TXB"/>
    <x v="2"/>
  </r>
  <r>
    <x v="22"/>
    <s v="SN"/>
    <d v="2016-04-20T00:00:00"/>
    <d v="1899-12-30T17:45:00"/>
    <d v="1899-12-30T19:15:00"/>
    <x v="3"/>
    <n v="194"/>
    <n v="17"/>
    <n v="17"/>
    <n v="48"/>
    <d v="1899-12-30T17:48:00"/>
    <s v="XB8419"/>
    <x v="5"/>
    <x v="0"/>
    <s v="IDA"/>
    <s v="TXB"/>
    <x v="0"/>
  </r>
  <r>
    <x v="22"/>
    <s v="SN"/>
    <d v="2016-04-20T00:00:00"/>
    <d v="1899-12-30T17:45:00"/>
    <d v="1899-12-30T19:15:00"/>
    <x v="3"/>
    <n v="194"/>
    <n v="18"/>
    <n v="17"/>
    <n v="49"/>
    <d v="1899-12-30T17:49:00"/>
    <s v="TR2397"/>
    <x v="15"/>
    <x v="0"/>
    <s v="IDA"/>
    <s v="TXB"/>
    <x v="2"/>
  </r>
  <r>
    <x v="22"/>
    <s v="SN"/>
    <d v="2016-04-20T00:00:00"/>
    <d v="1899-12-30T17:45:00"/>
    <d v="1899-12-30T19:15:00"/>
    <x v="3"/>
    <n v="194"/>
    <n v="19"/>
    <n v="17"/>
    <n v="51"/>
    <d v="1899-12-30T17:51:00"/>
    <s v="VU7498"/>
    <x v="4"/>
    <x v="0"/>
    <s v="IDA"/>
    <s v="TXB"/>
    <x v="0"/>
  </r>
  <r>
    <x v="22"/>
    <s v="SN"/>
    <d v="2016-04-20T00:00:00"/>
    <d v="1899-12-30T17:45:00"/>
    <d v="1899-12-30T19:15:00"/>
    <x v="3"/>
    <n v="194"/>
    <n v="20"/>
    <n v="17"/>
    <n v="54"/>
    <d v="1899-12-30T17:54:00"/>
    <s v="XR9016"/>
    <x v="10"/>
    <x v="0"/>
    <s v="IDA"/>
    <s v="TXB"/>
    <x v="1"/>
  </r>
  <r>
    <x v="22"/>
    <s v="SN"/>
    <d v="2016-04-20T00:00:00"/>
    <d v="1899-12-30T17:45:00"/>
    <d v="1899-12-30T19:15:00"/>
    <x v="3"/>
    <n v="194"/>
    <n v="21"/>
    <n v="17"/>
    <n v="56"/>
    <d v="1899-12-30T17:56:00"/>
    <s v="YG1192"/>
    <x v="5"/>
    <x v="0"/>
    <s v="IDA"/>
    <s v="TXB"/>
    <x v="0"/>
  </r>
  <r>
    <x v="22"/>
    <s v="SN"/>
    <d v="2016-04-20T00:00:00"/>
    <d v="1899-12-30T17:45:00"/>
    <d v="1899-12-30T19:15:00"/>
    <x v="3"/>
    <n v="194"/>
    <n v="22"/>
    <n v="17"/>
    <n v="58"/>
    <d v="1899-12-30T17:58:00"/>
    <s v="YY1108"/>
    <x v="10"/>
    <x v="0"/>
    <s v="REG"/>
    <s v="TXB"/>
    <x v="3"/>
  </r>
  <r>
    <x v="22"/>
    <s v="SN"/>
    <d v="2016-04-20T00:00:00"/>
    <d v="1899-12-30T17:45:00"/>
    <d v="1899-12-30T19:15:00"/>
    <x v="3"/>
    <n v="194"/>
    <n v="23"/>
    <n v="18"/>
    <n v="0"/>
    <d v="1899-12-30T18:00:00"/>
    <s v="PE6657"/>
    <x v="10"/>
    <x v="0"/>
    <s v="REG"/>
    <s v="TXB"/>
    <x v="2"/>
  </r>
  <r>
    <x v="22"/>
    <s v="SN"/>
    <d v="2016-04-20T00:00:00"/>
    <d v="1899-12-30T17:45:00"/>
    <d v="1899-12-30T19:15:00"/>
    <x v="3"/>
    <n v="194"/>
    <n v="24"/>
    <n v="18"/>
    <n v="5"/>
    <d v="1899-12-30T18:05:00"/>
    <s v="BYYG31"/>
    <x v="5"/>
    <x v="0"/>
    <s v="IDA"/>
    <s v="TXB"/>
    <x v="0"/>
  </r>
  <r>
    <x v="22"/>
    <s v="SN"/>
    <d v="2016-04-20T00:00:00"/>
    <d v="1899-12-30T17:45:00"/>
    <d v="1899-12-30T19:15:00"/>
    <x v="3"/>
    <n v="194"/>
    <n v="25"/>
    <n v="18"/>
    <n v="9"/>
    <d v="1899-12-30T18:09:00"/>
    <s v="NS7750"/>
    <x v="10"/>
    <x v="0"/>
    <s v="REG"/>
    <s v="TXB"/>
    <x v="0"/>
  </r>
  <r>
    <x v="22"/>
    <s v="SN"/>
    <d v="2016-04-20T00:00:00"/>
    <d v="1899-12-30T17:45:00"/>
    <d v="1899-12-30T19:15:00"/>
    <x v="3"/>
    <n v="194"/>
    <n v="26"/>
    <n v="18"/>
    <n v="9"/>
    <d v="1899-12-30T18:09:00"/>
    <s v="UP2305"/>
    <x v="4"/>
    <x v="0"/>
    <s v="IDA"/>
    <s v="TXB"/>
    <x v="0"/>
  </r>
  <r>
    <x v="22"/>
    <s v="SN"/>
    <d v="2016-04-20T00:00:00"/>
    <d v="1899-12-30T17:45:00"/>
    <d v="1899-12-30T19:15:00"/>
    <x v="3"/>
    <n v="194"/>
    <n v="27"/>
    <n v="18"/>
    <n v="12"/>
    <d v="1899-12-30T18:12:00"/>
    <s v="RP8993"/>
    <x v="4"/>
    <x v="0"/>
    <s v="IDA"/>
    <s v="TXB"/>
    <x v="0"/>
  </r>
  <r>
    <x v="22"/>
    <s v="SN"/>
    <d v="2016-04-20T00:00:00"/>
    <d v="1899-12-30T17:45:00"/>
    <d v="1899-12-30T19:15:00"/>
    <x v="3"/>
    <n v="194"/>
    <n v="28"/>
    <n v="18"/>
    <n v="13"/>
    <d v="1899-12-30T18:13:00"/>
    <s v="FJFL91"/>
    <x v="15"/>
    <x v="0"/>
    <s v="IDA"/>
    <s v="TXB"/>
    <x v="0"/>
  </r>
  <r>
    <x v="22"/>
    <s v="SN"/>
    <d v="2016-04-20T00:00:00"/>
    <d v="1899-12-30T17:45:00"/>
    <d v="1899-12-30T19:15:00"/>
    <x v="3"/>
    <n v="194"/>
    <n v="29"/>
    <n v="18"/>
    <n v="19"/>
    <d v="1899-12-30T18:19:00"/>
    <s v="UU6060"/>
    <x v="4"/>
    <x v="0"/>
    <s v="IDA"/>
    <s v="TXB"/>
    <x v="1"/>
  </r>
  <r>
    <x v="22"/>
    <s v="SN"/>
    <d v="2016-04-20T00:00:00"/>
    <d v="1899-12-30T17:45:00"/>
    <d v="1899-12-30T19:15:00"/>
    <x v="3"/>
    <n v="194"/>
    <n v="30"/>
    <n v="18"/>
    <n v="20"/>
    <d v="1899-12-30T18:20:00"/>
    <s v="VE2909"/>
    <x v="10"/>
    <x v="0"/>
    <s v="REG"/>
    <s v="TXB"/>
    <x v="0"/>
  </r>
  <r>
    <x v="22"/>
    <s v="SN"/>
    <d v="2016-04-20T00:00:00"/>
    <d v="1899-12-30T17:45:00"/>
    <d v="1899-12-30T19:15:00"/>
    <x v="3"/>
    <n v="195"/>
    <n v="1"/>
    <n v="18"/>
    <n v="24"/>
    <d v="1899-12-30T18:24:00"/>
    <s v="XR9495"/>
    <x v="5"/>
    <x v="0"/>
    <s v="IDA"/>
    <s v="TXB"/>
    <x v="0"/>
  </r>
  <r>
    <x v="22"/>
    <s v="SN"/>
    <d v="2016-04-20T00:00:00"/>
    <d v="1899-12-30T17:45:00"/>
    <d v="1899-12-30T19:15:00"/>
    <x v="3"/>
    <n v="195"/>
    <n v="2"/>
    <n v="18"/>
    <n v="25"/>
    <d v="1899-12-30T18:25:00"/>
    <s v="CXPR46"/>
    <x v="15"/>
    <x v="0"/>
    <s v="IDA"/>
    <s v="TXB"/>
    <x v="2"/>
  </r>
  <r>
    <x v="22"/>
    <s v="SN"/>
    <d v="2016-04-20T00:00:00"/>
    <d v="1899-12-30T17:45:00"/>
    <d v="1899-12-30T19:15:00"/>
    <x v="3"/>
    <n v="195"/>
    <n v="3"/>
    <n v="18"/>
    <n v="27"/>
    <d v="1899-12-30T18:27:00"/>
    <s v="UU8319"/>
    <x v="10"/>
    <x v="0"/>
    <s v="REG"/>
    <s v="TXB"/>
    <x v="3"/>
  </r>
  <r>
    <x v="22"/>
    <s v="SN"/>
    <d v="2016-04-20T00:00:00"/>
    <d v="1899-12-30T17:45:00"/>
    <d v="1899-12-30T19:15:00"/>
    <x v="3"/>
    <n v="195"/>
    <n v="4"/>
    <n v="18"/>
    <n v="28"/>
    <d v="1899-12-30T18:28:00"/>
    <s v="UH7857"/>
    <x v="10"/>
    <x v="0"/>
    <s v="REG"/>
    <s v="TXB"/>
    <x v="0"/>
  </r>
  <r>
    <x v="22"/>
    <s v="SN"/>
    <d v="2016-04-20T00:00:00"/>
    <d v="1899-12-30T17:45:00"/>
    <d v="1899-12-30T19:15:00"/>
    <x v="3"/>
    <n v="195"/>
    <n v="5"/>
    <n v="18"/>
    <n v="28"/>
    <d v="1899-12-30T18:28:00"/>
    <s v="XP4098"/>
    <x v="5"/>
    <x v="0"/>
    <s v="IDA"/>
    <s v="TXB"/>
    <x v="0"/>
  </r>
  <r>
    <x v="22"/>
    <s v="SN"/>
    <d v="2016-04-20T00:00:00"/>
    <d v="1899-12-30T17:45:00"/>
    <d v="1899-12-30T19:15:00"/>
    <x v="3"/>
    <n v="195"/>
    <n v="6"/>
    <n v="18"/>
    <n v="31"/>
    <d v="1899-12-30T18:31:00"/>
    <s v="VA8306"/>
    <x v="10"/>
    <x v="0"/>
    <s v="IDA"/>
    <s v="TXB"/>
    <x v="0"/>
  </r>
  <r>
    <x v="22"/>
    <s v="SN"/>
    <d v="2016-04-20T00:00:00"/>
    <d v="1899-12-30T17:45:00"/>
    <d v="1899-12-30T19:15:00"/>
    <x v="3"/>
    <n v="195"/>
    <n v="7"/>
    <n v="18"/>
    <n v="33"/>
    <d v="1899-12-30T18:33:00"/>
    <s v="UR5655"/>
    <x v="4"/>
    <x v="0"/>
    <s v="IDA"/>
    <s v="TXB"/>
    <x v="1"/>
  </r>
  <r>
    <x v="22"/>
    <s v="SN"/>
    <d v="2016-04-20T00:00:00"/>
    <d v="1899-12-30T17:45:00"/>
    <d v="1899-12-30T19:15:00"/>
    <x v="3"/>
    <n v="195"/>
    <n v="8"/>
    <n v="18"/>
    <n v="36"/>
    <d v="1899-12-30T18:36:00"/>
    <s v="PSTY15"/>
    <x v="4"/>
    <x v="0"/>
    <s v="IDA"/>
    <s v="TXB"/>
    <x v="0"/>
  </r>
  <r>
    <x v="22"/>
    <s v="SN"/>
    <d v="2016-04-20T00:00:00"/>
    <d v="1899-12-30T17:45:00"/>
    <d v="1899-12-30T19:15:00"/>
    <x v="3"/>
    <n v="195"/>
    <n v="9"/>
    <n v="18"/>
    <n v="39"/>
    <d v="1899-12-30T18:39:00"/>
    <s v="RB6592"/>
    <x v="10"/>
    <x v="0"/>
    <s v="REG"/>
    <s v="TXB"/>
    <x v="0"/>
  </r>
  <r>
    <x v="22"/>
    <s v="SN"/>
    <d v="2016-04-20T00:00:00"/>
    <d v="1899-12-30T17:45:00"/>
    <d v="1899-12-30T19:15:00"/>
    <x v="3"/>
    <n v="195"/>
    <n v="10"/>
    <n v="18"/>
    <n v="43"/>
    <d v="1899-12-30T18:43:00"/>
    <s v="TR8814"/>
    <x v="5"/>
    <x v="0"/>
    <s v="IDA"/>
    <s v="TXB"/>
    <x v="4"/>
  </r>
  <r>
    <x v="22"/>
    <s v="SN"/>
    <d v="2016-04-20T00:00:00"/>
    <d v="1899-12-30T17:45:00"/>
    <d v="1899-12-30T19:15:00"/>
    <x v="3"/>
    <n v="195"/>
    <n v="11"/>
    <n v="18"/>
    <n v="45"/>
    <d v="1899-12-30T18:45:00"/>
    <s v="XF4231"/>
    <x v="10"/>
    <x v="0"/>
    <s v="REG"/>
    <s v="TXB"/>
    <x v="0"/>
  </r>
  <r>
    <x v="22"/>
    <s v="SN"/>
    <d v="2016-04-20T00:00:00"/>
    <d v="1899-12-30T17:45:00"/>
    <d v="1899-12-30T19:15:00"/>
    <x v="3"/>
    <n v="195"/>
    <n v="12"/>
    <n v="18"/>
    <n v="51"/>
    <d v="1899-12-30T18:51:00"/>
    <s v="NV7314"/>
    <x v="10"/>
    <x v="0"/>
    <s v="IDA"/>
    <s v="TXB"/>
    <x v="4"/>
  </r>
  <r>
    <x v="22"/>
    <s v="SN"/>
    <d v="2016-04-20T00:00:00"/>
    <d v="1899-12-30T17:45:00"/>
    <d v="1899-12-30T19:15:00"/>
    <x v="3"/>
    <n v="195"/>
    <n v="13"/>
    <n v="18"/>
    <n v="57"/>
    <d v="1899-12-30T18:57:00"/>
    <s v="VU3390"/>
    <x v="5"/>
    <x v="0"/>
    <s v="IDA"/>
    <s v="TXB"/>
    <x v="4"/>
  </r>
  <r>
    <x v="22"/>
    <s v="SN"/>
    <d v="2016-04-20T00:00:00"/>
    <d v="1899-12-30T17:45:00"/>
    <d v="1899-12-30T19:15:00"/>
    <x v="3"/>
    <n v="195"/>
    <n v="14"/>
    <n v="19"/>
    <n v="1"/>
    <d v="1899-12-30T19:01:00"/>
    <s v="VU3392"/>
    <x v="10"/>
    <x v="0"/>
    <s v="IDA"/>
    <s v="TXB"/>
    <x v="1"/>
  </r>
  <r>
    <x v="22"/>
    <s v="SN"/>
    <d v="2016-04-20T00:00:00"/>
    <d v="1899-12-30T17:45:00"/>
    <d v="1899-12-30T19:15:00"/>
    <x v="3"/>
    <n v="195"/>
    <n v="15"/>
    <n v="19"/>
    <n v="1"/>
    <d v="1899-12-30T19:01:00"/>
    <s v="YL3967"/>
    <x v="4"/>
    <x v="0"/>
    <s v="IDA"/>
    <s v="TXB"/>
    <x v="1"/>
  </r>
  <r>
    <x v="22"/>
    <s v="SN"/>
    <d v="2016-04-20T00:00:00"/>
    <d v="1899-12-30T17:45:00"/>
    <d v="1899-12-30T19:15:00"/>
    <x v="3"/>
    <n v="195"/>
    <n v="16"/>
    <n v="19"/>
    <n v="3"/>
    <d v="1899-12-30T19:03:00"/>
    <s v="UN2206"/>
    <x v="5"/>
    <x v="0"/>
    <s v="IDA"/>
    <s v="TXB"/>
    <x v="0"/>
  </r>
  <r>
    <x v="22"/>
    <s v="SN"/>
    <d v="2016-04-20T00:00:00"/>
    <d v="1899-12-30T17:45:00"/>
    <d v="1899-12-30T19:15:00"/>
    <x v="3"/>
    <n v="195"/>
    <n v="17"/>
    <n v="19"/>
    <n v="7"/>
    <d v="1899-12-30T19:07:00"/>
    <s v="VV1316"/>
    <x v="10"/>
    <x v="0"/>
    <s v="REG"/>
    <s v="TXB"/>
    <x v="4"/>
  </r>
  <r>
    <x v="22"/>
    <s v="SN"/>
    <d v="2016-04-20T00:00:00"/>
    <d v="1899-12-30T17:45:00"/>
    <d v="1899-12-30T19:15:00"/>
    <x v="3"/>
    <n v="195"/>
    <n v="18"/>
    <n v="19"/>
    <n v="10"/>
    <d v="1899-12-30T19:10:00"/>
    <s v="SE2522"/>
    <x v="4"/>
    <x v="0"/>
    <s v="IDA"/>
    <s v="TXB"/>
    <x v="0"/>
  </r>
  <r>
    <x v="23"/>
    <s v="OE"/>
    <d v="2016-04-21T00:00:00"/>
    <d v="1899-12-30T07:15:00"/>
    <d v="1899-12-30T08:45:00"/>
    <x v="0"/>
    <n v="196"/>
    <n v="1"/>
    <n v="7"/>
    <n v="26"/>
    <d v="1899-12-30T07:26:00"/>
    <s v="YA5832"/>
    <x v="8"/>
    <x v="0"/>
    <s v="IDA"/>
    <s v="TXB"/>
    <x v="2"/>
  </r>
  <r>
    <x v="23"/>
    <s v="OE"/>
    <d v="2016-04-21T00:00:00"/>
    <d v="1899-12-30T07:15:00"/>
    <d v="1899-12-30T08:45:00"/>
    <x v="0"/>
    <n v="196"/>
    <n v="2"/>
    <n v="7"/>
    <n v="33"/>
    <d v="1899-12-30T07:33:00"/>
    <s v="XH4868"/>
    <x v="47"/>
    <x v="1"/>
    <s v="IDA"/>
    <s v="TXB"/>
    <x v="4"/>
  </r>
  <r>
    <x v="23"/>
    <s v="OE"/>
    <d v="2016-04-21T00:00:00"/>
    <d v="1899-12-30T07:15:00"/>
    <d v="1899-12-30T08:45:00"/>
    <x v="0"/>
    <n v="196"/>
    <n v="3"/>
    <n v="7"/>
    <n v="40"/>
    <d v="1899-12-30T07:40:00"/>
    <s v="SD3348"/>
    <x v="8"/>
    <x v="0"/>
    <s v="IDA"/>
    <s v="TXB"/>
    <x v="1"/>
  </r>
  <r>
    <x v="23"/>
    <s v="OE"/>
    <d v="2016-04-21T00:00:00"/>
    <d v="1899-12-30T07:15:00"/>
    <d v="1899-12-30T08:45:00"/>
    <x v="0"/>
    <n v="196"/>
    <n v="4"/>
    <n v="8"/>
    <n v="24"/>
    <d v="1899-12-30T08:24:00"/>
    <s v="UR7447"/>
    <x v="15"/>
    <x v="0"/>
    <s v="IDA"/>
    <s v="TXB"/>
    <x v="2"/>
  </r>
  <r>
    <x v="23"/>
    <s v="OE"/>
    <d v="2016-04-21T00:00:00"/>
    <d v="1899-12-30T07:15:00"/>
    <d v="1899-12-30T08:45:00"/>
    <x v="0"/>
    <n v="196"/>
    <n v="5"/>
    <n v="8"/>
    <n v="27"/>
    <d v="1899-12-30T08:27:00"/>
    <s v="WF1171"/>
    <x v="8"/>
    <x v="0"/>
    <s v="IDA"/>
    <s v="TXB"/>
    <x v="2"/>
  </r>
  <r>
    <x v="23"/>
    <s v="OE"/>
    <d v="2016-04-21T00:00:00"/>
    <d v="1899-12-30T07:15:00"/>
    <d v="1899-12-30T08:45:00"/>
    <x v="0"/>
    <n v="196"/>
    <n v="6"/>
    <n v="8"/>
    <n v="38"/>
    <d v="1899-12-30T08:38:00"/>
    <s v="VJ7589"/>
    <x v="8"/>
    <x v="0"/>
    <s v="IDA"/>
    <s v="TXB"/>
    <x v="2"/>
  </r>
  <r>
    <x v="23"/>
    <s v="OE"/>
    <d v="2016-04-21T00:00:00"/>
    <d v="1899-12-30T07:15:00"/>
    <d v="1899-12-30T08:45:00"/>
    <x v="0"/>
    <n v="196"/>
    <n v="7"/>
    <n v="8"/>
    <n v="41"/>
    <d v="1899-12-30T08:41:00"/>
    <s v="WV1092"/>
    <x v="13"/>
    <x v="0"/>
    <s v="IDA"/>
    <s v="TXB"/>
    <x v="2"/>
  </r>
  <r>
    <x v="23"/>
    <s v="OE"/>
    <d v="2016-04-21T00:00:00"/>
    <d v="1899-12-30T07:15:00"/>
    <d v="1899-12-30T08:45:00"/>
    <x v="0"/>
    <n v="196"/>
    <n v="8"/>
    <n v="8"/>
    <n v="44"/>
    <d v="1899-12-30T08:44:00"/>
    <s v="XN7613"/>
    <x v="8"/>
    <x v="0"/>
    <s v="IDA"/>
    <s v="TXB"/>
    <x v="2"/>
  </r>
  <r>
    <x v="23"/>
    <s v="OE"/>
    <d v="2016-04-21T00:00:00"/>
    <d v="1899-12-30T07:15:00"/>
    <d v="1899-12-30T08:45:00"/>
    <x v="0"/>
    <n v="196"/>
    <n v="9"/>
    <n v="8"/>
    <n v="46"/>
    <d v="1899-12-30T08:46:00"/>
    <s v="WG2199"/>
    <x v="15"/>
    <x v="0"/>
    <s v="IDA"/>
    <s v="TXB"/>
    <x v="2"/>
  </r>
  <r>
    <x v="23"/>
    <s v="OE"/>
    <d v="2016-04-21T00:00:00"/>
    <d v="1899-12-30T09:45:00"/>
    <d v="1899-12-30T11:15:00"/>
    <x v="1"/>
    <n v="196"/>
    <n v="16"/>
    <n v="9"/>
    <n v="46"/>
    <d v="1899-12-30T09:46:00"/>
    <s v="WG2199"/>
    <x v="15"/>
    <x v="0"/>
    <s v="IDA"/>
    <s v="TXB"/>
    <x v="2"/>
  </r>
  <r>
    <x v="23"/>
    <s v="OE"/>
    <d v="2016-04-21T00:00:00"/>
    <d v="1899-12-30T09:45:00"/>
    <d v="1899-12-30T11:15:00"/>
    <x v="1"/>
    <n v="196"/>
    <n v="17"/>
    <n v="9"/>
    <n v="49"/>
    <d v="1899-12-30T09:49:00"/>
    <s v="VC3093"/>
    <x v="8"/>
    <x v="0"/>
    <s v="IDA"/>
    <s v="TXB"/>
    <x v="2"/>
  </r>
  <r>
    <x v="23"/>
    <s v="OE"/>
    <d v="2016-04-21T00:00:00"/>
    <d v="1899-12-30T09:45:00"/>
    <d v="1899-12-30T11:15:00"/>
    <x v="1"/>
    <n v="196"/>
    <n v="18"/>
    <n v="9"/>
    <n v="52"/>
    <d v="1899-12-30T09:52:00"/>
    <s v="ZN5056"/>
    <x v="15"/>
    <x v="0"/>
    <s v="IDA"/>
    <s v="TXB"/>
    <x v="2"/>
  </r>
  <r>
    <x v="23"/>
    <s v="OE"/>
    <d v="2016-04-21T00:00:00"/>
    <d v="1899-12-30T09:45:00"/>
    <d v="1899-12-30T11:15:00"/>
    <x v="1"/>
    <n v="196"/>
    <n v="19"/>
    <n v="9"/>
    <n v="55"/>
    <d v="1899-12-30T09:55:00"/>
    <s v="TS8923"/>
    <x v="15"/>
    <x v="0"/>
    <s v="IDA"/>
    <s v="TXB"/>
    <x v="2"/>
  </r>
  <r>
    <x v="23"/>
    <s v="OE"/>
    <d v="2016-04-21T00:00:00"/>
    <d v="1899-12-30T09:45:00"/>
    <d v="1899-12-30T11:15:00"/>
    <x v="1"/>
    <n v="196"/>
    <n v="20"/>
    <n v="10"/>
    <n v="2"/>
    <d v="1899-12-30T10:02:00"/>
    <s v="VX2692"/>
    <x v="11"/>
    <x v="0"/>
    <s v="IDA"/>
    <s v="TXB"/>
    <x v="2"/>
  </r>
  <r>
    <x v="23"/>
    <s v="OE"/>
    <d v="2016-04-21T00:00:00"/>
    <d v="1899-12-30T09:45:00"/>
    <d v="1899-12-30T11:15:00"/>
    <x v="1"/>
    <n v="196"/>
    <n v="21"/>
    <n v="10"/>
    <n v="10"/>
    <d v="1899-12-30T10:10:00"/>
    <s v="PC2355"/>
    <x v="15"/>
    <x v="0"/>
    <s v="IDA"/>
    <s v="TXB"/>
    <x v="2"/>
  </r>
  <r>
    <x v="23"/>
    <s v="OE"/>
    <d v="2016-04-21T00:00:00"/>
    <d v="1899-12-30T09:45:00"/>
    <d v="1899-12-30T11:15:00"/>
    <x v="1"/>
    <n v="196"/>
    <n v="22"/>
    <n v="10"/>
    <n v="17"/>
    <d v="1899-12-30T10:17:00"/>
    <s v="UF3899"/>
    <x v="8"/>
    <x v="0"/>
    <s v="IDA"/>
    <s v="TXB"/>
    <x v="2"/>
  </r>
  <r>
    <x v="23"/>
    <s v="OE"/>
    <d v="2016-04-21T00:00:00"/>
    <d v="1899-12-30T09:45:00"/>
    <d v="1899-12-30T11:15:00"/>
    <x v="1"/>
    <n v="196"/>
    <n v="23"/>
    <n v="10"/>
    <n v="18"/>
    <d v="1899-12-30T10:18:00"/>
    <s v="ZY7023"/>
    <x v="13"/>
    <x v="0"/>
    <s v="IDA"/>
    <s v="TXB"/>
    <x v="2"/>
  </r>
  <r>
    <x v="23"/>
    <s v="OE"/>
    <d v="2016-04-21T00:00:00"/>
    <d v="1899-12-30T09:45:00"/>
    <d v="1899-12-30T11:15:00"/>
    <x v="1"/>
    <n v="196"/>
    <n v="24"/>
    <n v="10"/>
    <n v="22"/>
    <d v="1899-12-30T10:22:00"/>
    <s v="YK4608"/>
    <x v="8"/>
    <x v="0"/>
    <s v="IDA"/>
    <s v="TXB"/>
    <x v="2"/>
  </r>
  <r>
    <x v="23"/>
    <s v="OE"/>
    <d v="2016-04-21T00:00:00"/>
    <d v="1899-12-30T09:45:00"/>
    <d v="1899-12-30T11:15:00"/>
    <x v="1"/>
    <n v="196"/>
    <n v="25"/>
    <n v="10"/>
    <n v="23"/>
    <d v="1899-12-30T10:23:00"/>
    <s v="UP2351"/>
    <x v="15"/>
    <x v="0"/>
    <s v="IDA"/>
    <s v="TXB"/>
    <x v="2"/>
  </r>
  <r>
    <x v="23"/>
    <s v="OE"/>
    <d v="2016-04-21T00:00:00"/>
    <d v="1899-12-30T09:45:00"/>
    <d v="1899-12-30T11:15:00"/>
    <x v="1"/>
    <n v="196"/>
    <n v="26"/>
    <n v="10"/>
    <n v="30"/>
    <d v="1899-12-30T10:30:00"/>
    <s v="PW8701"/>
    <x v="15"/>
    <x v="0"/>
    <s v="IDA"/>
    <s v="TXB"/>
    <x v="2"/>
  </r>
  <r>
    <x v="23"/>
    <s v="OE"/>
    <d v="2016-04-21T00:00:00"/>
    <d v="1899-12-30T09:45:00"/>
    <d v="1899-12-30T11:15:00"/>
    <x v="1"/>
    <n v="196"/>
    <n v="27"/>
    <n v="10"/>
    <n v="30"/>
    <d v="1899-12-30T10:30:00"/>
    <s v="YB7008"/>
    <x v="8"/>
    <x v="0"/>
    <s v="IDA"/>
    <s v="TXB"/>
    <x v="2"/>
  </r>
  <r>
    <x v="23"/>
    <s v="OE"/>
    <d v="2016-04-21T00:00:00"/>
    <d v="1899-12-30T09:45:00"/>
    <d v="1899-12-30T11:15:00"/>
    <x v="1"/>
    <n v="196"/>
    <n v="28"/>
    <n v="10"/>
    <n v="37"/>
    <d v="1899-12-30T10:37:00"/>
    <s v="WV1084"/>
    <x v="8"/>
    <x v="0"/>
    <s v="IDA"/>
    <s v="TXB"/>
    <x v="2"/>
  </r>
  <r>
    <x v="23"/>
    <s v="OE"/>
    <d v="2016-04-21T00:00:00"/>
    <d v="1899-12-30T09:45:00"/>
    <d v="1899-12-30T11:15:00"/>
    <x v="1"/>
    <n v="196"/>
    <n v="29"/>
    <n v="10"/>
    <n v="39"/>
    <d v="1899-12-30T10:39:00"/>
    <s v="PV7430"/>
    <x v="15"/>
    <x v="0"/>
    <s v="IDA"/>
    <s v="TXB"/>
    <x v="2"/>
  </r>
  <r>
    <x v="23"/>
    <s v="OE"/>
    <d v="2016-04-21T00:00:00"/>
    <d v="1899-12-30T09:45:00"/>
    <d v="1899-12-30T11:15:00"/>
    <x v="1"/>
    <n v="196"/>
    <n v="30"/>
    <n v="10"/>
    <n v="41"/>
    <d v="1899-12-30T10:41:00"/>
    <s v="VA8209"/>
    <x v="8"/>
    <x v="0"/>
    <s v="IDA"/>
    <s v="TXB"/>
    <x v="2"/>
  </r>
  <r>
    <x v="23"/>
    <s v="OE"/>
    <d v="2016-04-21T00:00:00"/>
    <d v="1899-12-30T09:45:00"/>
    <d v="1899-12-30T11:15:00"/>
    <x v="1"/>
    <n v="197"/>
    <n v="1"/>
    <n v="10"/>
    <n v="46"/>
    <d v="1899-12-30T10:46:00"/>
    <s v="VE6184"/>
    <x v="15"/>
    <x v="0"/>
    <s v="IDA"/>
    <s v="TXB"/>
    <x v="2"/>
  </r>
  <r>
    <x v="23"/>
    <s v="OE"/>
    <d v="2016-04-21T00:00:00"/>
    <d v="1899-12-30T09:45:00"/>
    <d v="1899-12-30T11:15:00"/>
    <x v="1"/>
    <n v="197"/>
    <n v="2"/>
    <n v="10"/>
    <n v="50"/>
    <d v="1899-12-30T10:50:00"/>
    <s v="WT1863"/>
    <x v="8"/>
    <x v="0"/>
    <s v="IDA"/>
    <s v="TXB"/>
    <x v="2"/>
  </r>
  <r>
    <x v="23"/>
    <s v="OE"/>
    <d v="2016-04-21T00:00:00"/>
    <d v="1899-12-30T09:45:00"/>
    <d v="1899-12-30T11:15:00"/>
    <x v="1"/>
    <n v="197"/>
    <n v="3"/>
    <n v="10"/>
    <n v="53"/>
    <d v="1899-12-30T10:53:00"/>
    <s v="XV2271"/>
    <x v="15"/>
    <x v="0"/>
    <s v="IDA"/>
    <s v="TXB"/>
    <x v="2"/>
  </r>
  <r>
    <x v="23"/>
    <s v="OE"/>
    <d v="2016-04-21T00:00:00"/>
    <d v="1899-12-30T09:45:00"/>
    <d v="1899-12-30T11:15:00"/>
    <x v="1"/>
    <n v="197"/>
    <n v="4"/>
    <n v="10"/>
    <n v="57"/>
    <d v="1899-12-30T10:57:00"/>
    <s v="UR7447"/>
    <x v="8"/>
    <x v="0"/>
    <s v="IDA"/>
    <s v="TXB"/>
    <x v="2"/>
  </r>
  <r>
    <x v="23"/>
    <s v="OE"/>
    <d v="2016-04-21T00:00:00"/>
    <d v="1899-12-30T09:45:00"/>
    <d v="1899-12-30T11:15:00"/>
    <x v="1"/>
    <n v="197"/>
    <n v="5"/>
    <n v="10"/>
    <n v="59"/>
    <d v="1899-12-30T10:59:00"/>
    <s v="NP3986"/>
    <x v="15"/>
    <x v="0"/>
    <s v="IDA"/>
    <s v="TXB"/>
    <x v="2"/>
  </r>
  <r>
    <x v="23"/>
    <s v="OE"/>
    <d v="2016-04-21T00:00:00"/>
    <d v="1899-12-30T09:45:00"/>
    <d v="1899-12-30T11:15:00"/>
    <x v="1"/>
    <n v="197"/>
    <n v="6"/>
    <n v="11"/>
    <n v="5"/>
    <d v="1899-12-30T11:05:00"/>
    <s v="RK2521"/>
    <x v="8"/>
    <x v="0"/>
    <s v="IDA"/>
    <s v="TXB"/>
    <x v="2"/>
  </r>
  <r>
    <x v="23"/>
    <s v="OE"/>
    <d v="2016-04-21T00:00:00"/>
    <d v="1899-12-30T09:45:00"/>
    <d v="1899-12-30T11:15:00"/>
    <x v="1"/>
    <n v="197"/>
    <n v="7"/>
    <n v="11"/>
    <n v="8"/>
    <d v="1899-12-30T11:08:00"/>
    <s v="YD2091"/>
    <x v="11"/>
    <x v="0"/>
    <s v="IDA"/>
    <s v="TXB"/>
    <x v="2"/>
  </r>
  <r>
    <x v="23"/>
    <s v="OE"/>
    <d v="2016-04-21T00:00:00"/>
    <d v="1899-12-30T09:45:00"/>
    <d v="1899-12-30T11:15:00"/>
    <x v="1"/>
    <n v="197"/>
    <n v="8"/>
    <n v="11"/>
    <n v="9"/>
    <d v="1899-12-30T11:09:00"/>
    <s v="VP2351"/>
    <x v="15"/>
    <x v="0"/>
    <s v="IDA"/>
    <s v="TXB"/>
    <x v="2"/>
  </r>
  <r>
    <x v="23"/>
    <s v="OE"/>
    <d v="2016-04-21T00:00:00"/>
    <d v="1899-12-30T09:45:00"/>
    <d v="1899-12-30T11:15:00"/>
    <x v="1"/>
    <n v="197"/>
    <n v="9"/>
    <n v="11"/>
    <n v="10"/>
    <d v="1899-12-30T11:10:00"/>
    <s v="WY6700"/>
    <x v="8"/>
    <x v="0"/>
    <s v="IDA"/>
    <s v="TXB"/>
    <x v="2"/>
  </r>
  <r>
    <x v="23"/>
    <s v="OE"/>
    <d v="2016-04-21T00:00:00"/>
    <d v="1899-12-30T09:45:00"/>
    <d v="1899-12-30T11:15:00"/>
    <x v="1"/>
    <n v="197"/>
    <n v="10"/>
    <n v="11"/>
    <n v="15"/>
    <d v="1899-12-30T11:15:00"/>
    <s v="YX6744"/>
    <x v="15"/>
    <x v="0"/>
    <s v="IDA"/>
    <s v="TXB"/>
    <x v="2"/>
  </r>
  <r>
    <x v="23"/>
    <s v="OE"/>
    <d v="2016-04-21T00:00:00"/>
    <d v="1899-12-30T12:45:00"/>
    <d v="1899-12-30T14:15:00"/>
    <x v="2"/>
    <n v="197"/>
    <n v="16"/>
    <n v="12"/>
    <n v="45"/>
    <d v="1899-12-30T12:45:00"/>
    <s v="ZL5402"/>
    <x v="15"/>
    <x v="0"/>
    <s v="IDA"/>
    <s v="TXB"/>
    <x v="2"/>
  </r>
  <r>
    <x v="23"/>
    <s v="OE"/>
    <d v="2016-04-21T00:00:00"/>
    <d v="1899-12-30T12:45:00"/>
    <d v="1899-12-30T14:15:00"/>
    <x v="2"/>
    <n v="197"/>
    <n v="17"/>
    <n v="12"/>
    <n v="45"/>
    <d v="1899-12-30T12:45:00"/>
    <s v="SE2454"/>
    <x v="8"/>
    <x v="0"/>
    <s v="IDA"/>
    <s v="TXB"/>
    <x v="2"/>
  </r>
  <r>
    <x v="23"/>
    <s v="OE"/>
    <d v="2016-04-21T00:00:00"/>
    <d v="1899-12-30T12:45:00"/>
    <d v="1899-12-30T14:15:00"/>
    <x v="2"/>
    <n v="197"/>
    <n v="18"/>
    <n v="12"/>
    <n v="50"/>
    <d v="1899-12-30T12:50:00"/>
    <s v="PZ6073"/>
    <x v="15"/>
    <x v="0"/>
    <s v="IDA"/>
    <s v="TXB"/>
    <x v="2"/>
  </r>
  <r>
    <x v="23"/>
    <s v="OE"/>
    <d v="2016-04-21T00:00:00"/>
    <d v="1899-12-30T12:45:00"/>
    <d v="1899-12-30T14:15:00"/>
    <x v="2"/>
    <n v="197"/>
    <n v="19"/>
    <n v="12"/>
    <n v="55"/>
    <d v="1899-12-30T12:55:00"/>
    <s v="PC2355"/>
    <x v="8"/>
    <x v="0"/>
    <s v="IDA"/>
    <s v="TXB"/>
    <x v="2"/>
  </r>
  <r>
    <x v="23"/>
    <s v="OE"/>
    <d v="2016-04-21T00:00:00"/>
    <d v="1899-12-30T12:45:00"/>
    <d v="1899-12-30T14:15:00"/>
    <x v="2"/>
    <n v="197"/>
    <n v="20"/>
    <n v="12"/>
    <n v="58"/>
    <d v="1899-12-30T12:58:00"/>
    <s v="XC7636"/>
    <x v="15"/>
    <x v="0"/>
    <s v="IDA"/>
    <s v="TXB"/>
    <x v="2"/>
  </r>
  <r>
    <x v="23"/>
    <s v="OE"/>
    <d v="2016-04-21T00:00:00"/>
    <d v="1899-12-30T12:45:00"/>
    <d v="1899-12-30T14:15:00"/>
    <x v="2"/>
    <n v="197"/>
    <n v="21"/>
    <n v="12"/>
    <n v="58"/>
    <d v="1899-12-30T12:58:00"/>
    <s v="UP2351"/>
    <x v="8"/>
    <x v="0"/>
    <s v="IDA"/>
    <s v="TXB"/>
    <x v="2"/>
  </r>
  <r>
    <x v="23"/>
    <s v="OE"/>
    <d v="2016-04-21T00:00:00"/>
    <d v="1899-12-30T12:45:00"/>
    <d v="1899-12-30T14:15:00"/>
    <x v="2"/>
    <n v="197"/>
    <n v="22"/>
    <n v="13"/>
    <n v="6"/>
    <d v="1899-12-30T13:06:00"/>
    <s v="YF9628"/>
    <x v="13"/>
    <x v="0"/>
    <s v="IDA"/>
    <s v="TXB"/>
    <x v="2"/>
  </r>
  <r>
    <x v="23"/>
    <s v="OE"/>
    <d v="2016-04-21T00:00:00"/>
    <d v="1899-12-30T12:45:00"/>
    <d v="1899-12-30T14:15:00"/>
    <x v="2"/>
    <n v="197"/>
    <n v="23"/>
    <n v="13"/>
    <n v="6"/>
    <d v="1899-12-30T13:06:00"/>
    <s v="VX5217"/>
    <x v="15"/>
    <x v="0"/>
    <s v="IDA"/>
    <s v="TXB"/>
    <x v="2"/>
  </r>
  <r>
    <x v="23"/>
    <s v="OE"/>
    <d v="2016-04-21T00:00:00"/>
    <d v="1899-12-30T12:45:00"/>
    <d v="1899-12-30T14:15:00"/>
    <x v="2"/>
    <n v="197"/>
    <n v="24"/>
    <n v="13"/>
    <n v="7"/>
    <d v="1899-12-30T13:07:00"/>
    <s v="PU7430"/>
    <x v="8"/>
    <x v="0"/>
    <s v="IDA"/>
    <s v="TXB"/>
    <x v="2"/>
  </r>
  <r>
    <x v="23"/>
    <s v="OE"/>
    <d v="2016-04-21T00:00:00"/>
    <d v="1899-12-30T12:45:00"/>
    <d v="1899-12-30T14:15:00"/>
    <x v="2"/>
    <n v="197"/>
    <n v="25"/>
    <n v="13"/>
    <n v="11"/>
    <d v="1899-12-30T13:11:00"/>
    <s v="PU7429"/>
    <x v="11"/>
    <x v="0"/>
    <s v="IDA"/>
    <s v="TXB"/>
    <x v="2"/>
  </r>
  <r>
    <x v="23"/>
    <s v="OE"/>
    <d v="2016-04-21T00:00:00"/>
    <d v="1899-12-30T12:45:00"/>
    <d v="1899-12-30T14:15:00"/>
    <x v="2"/>
    <n v="197"/>
    <n v="26"/>
    <n v="13"/>
    <n v="18"/>
    <d v="1899-12-30T13:18:00"/>
    <s v="VE6184"/>
    <x v="8"/>
    <x v="0"/>
    <s v="IDA"/>
    <s v="TXB"/>
    <x v="2"/>
  </r>
  <r>
    <x v="23"/>
    <s v="OE"/>
    <d v="2016-04-21T00:00:00"/>
    <d v="1899-12-30T12:45:00"/>
    <d v="1899-12-30T14:15:00"/>
    <x v="2"/>
    <n v="197"/>
    <n v="27"/>
    <n v="13"/>
    <n v="25"/>
    <d v="1899-12-30T13:25:00"/>
    <s v="WF1171"/>
    <x v="13"/>
    <x v="0"/>
    <s v="IDA"/>
    <s v="TXB"/>
    <x v="2"/>
  </r>
  <r>
    <x v="23"/>
    <s v="OE"/>
    <d v="2016-04-21T00:00:00"/>
    <d v="1899-12-30T12:45:00"/>
    <d v="1899-12-30T14:15:00"/>
    <x v="2"/>
    <n v="197"/>
    <n v="28"/>
    <n v="13"/>
    <n v="27"/>
    <d v="1899-12-30T13:27:00"/>
    <s v="XV2271"/>
    <x v="8"/>
    <x v="0"/>
    <s v="IDA"/>
    <s v="TXB"/>
    <x v="2"/>
  </r>
  <r>
    <x v="23"/>
    <s v="OE"/>
    <d v="2016-04-21T00:00:00"/>
    <d v="1899-12-30T12:45:00"/>
    <d v="1899-12-30T14:15:00"/>
    <x v="2"/>
    <n v="197"/>
    <n v="29"/>
    <n v="13"/>
    <n v="40"/>
    <d v="1899-12-30T13:40:00"/>
    <s v="CWVJ13"/>
    <x v="15"/>
    <x v="0"/>
    <s v="IDA"/>
    <s v="TXB"/>
    <x v="2"/>
  </r>
  <r>
    <x v="23"/>
    <s v="OE"/>
    <d v="2016-04-21T00:00:00"/>
    <d v="1899-12-30T12:45:00"/>
    <d v="1899-12-30T14:15:00"/>
    <x v="2"/>
    <n v="197"/>
    <n v="30"/>
    <n v="13"/>
    <n v="40"/>
    <d v="1899-12-30T13:40:00"/>
    <s v="XJ1623"/>
    <x v="15"/>
    <x v="0"/>
    <s v="IDA"/>
    <s v="TXB"/>
    <x v="2"/>
  </r>
  <r>
    <x v="23"/>
    <s v="OE"/>
    <d v="2016-04-21T00:00:00"/>
    <d v="1899-12-30T12:45:00"/>
    <d v="1899-12-30T14:15:00"/>
    <x v="2"/>
    <n v="198"/>
    <n v="1"/>
    <n v="13"/>
    <n v="44"/>
    <d v="1899-12-30T13:44:00"/>
    <s v="NP3986"/>
    <x v="8"/>
    <x v="0"/>
    <s v="IDA"/>
    <s v="TXB"/>
    <x v="2"/>
  </r>
  <r>
    <x v="23"/>
    <s v="OE"/>
    <d v="2016-04-21T00:00:00"/>
    <d v="1899-12-30T12:45:00"/>
    <d v="1899-12-30T14:15:00"/>
    <x v="2"/>
    <n v="198"/>
    <n v="2"/>
    <n v="13"/>
    <n v="45"/>
    <d v="1899-12-30T13:45:00"/>
    <s v="UJ7589"/>
    <x v="11"/>
    <x v="0"/>
    <s v="IDA"/>
    <s v="TXB"/>
    <x v="2"/>
  </r>
  <r>
    <x v="23"/>
    <s v="OE"/>
    <d v="2016-04-21T00:00:00"/>
    <d v="1899-12-30T12:45:00"/>
    <d v="1899-12-30T14:15:00"/>
    <x v="2"/>
    <n v="198"/>
    <n v="3"/>
    <n v="13"/>
    <n v="52"/>
    <d v="1899-12-30T13:52:00"/>
    <s v="ST7657"/>
    <x v="15"/>
    <x v="0"/>
    <s v="IDA"/>
    <s v="TXB"/>
    <x v="2"/>
  </r>
  <r>
    <x v="23"/>
    <s v="OE"/>
    <d v="2016-04-21T00:00:00"/>
    <d v="1899-12-30T12:45:00"/>
    <d v="1899-12-30T14:15:00"/>
    <x v="2"/>
    <n v="198"/>
    <n v="4"/>
    <n v="13"/>
    <n v="55"/>
    <d v="1899-12-30T13:55:00"/>
    <s v="VF2602"/>
    <x v="15"/>
    <x v="0"/>
    <s v="IDA"/>
    <s v="TXB"/>
    <x v="2"/>
  </r>
  <r>
    <x v="23"/>
    <s v="OE"/>
    <d v="2016-04-21T00:00:00"/>
    <d v="1899-12-30T12:45:00"/>
    <d v="1899-12-30T14:15:00"/>
    <x v="2"/>
    <n v="198"/>
    <n v="5"/>
    <n v="14"/>
    <n v="3"/>
    <d v="1899-12-30T14:03:00"/>
    <s v="YX6744"/>
    <x v="8"/>
    <x v="0"/>
    <s v="IDA"/>
    <s v="TXB"/>
    <x v="2"/>
  </r>
  <r>
    <x v="23"/>
    <s v="OE"/>
    <d v="2016-04-21T00:00:00"/>
    <d v="1899-12-30T12:45:00"/>
    <d v="1899-12-30T14:15:00"/>
    <x v="2"/>
    <n v="198"/>
    <n v="6"/>
    <n v="14"/>
    <n v="5"/>
    <d v="1899-12-30T14:05:00"/>
    <s v="YD1031"/>
    <x v="8"/>
    <x v="0"/>
    <s v="IDA"/>
    <s v="TXB"/>
    <x v="2"/>
  </r>
  <r>
    <x v="23"/>
    <s v="OE"/>
    <d v="2016-04-21T00:00:00"/>
    <d v="1899-12-30T12:45:00"/>
    <d v="1899-12-30T14:15:00"/>
    <x v="2"/>
    <n v="198"/>
    <n v="7"/>
    <n v="14"/>
    <n v="9"/>
    <d v="1899-12-30T14:09:00"/>
    <s v="VV1282"/>
    <x v="8"/>
    <x v="0"/>
    <s v="IDA"/>
    <s v="TXB"/>
    <x v="2"/>
  </r>
  <r>
    <x v="23"/>
    <s v="OE"/>
    <d v="2016-04-21T00:00:00"/>
    <d v="1899-12-30T12:45:00"/>
    <d v="1899-12-30T14:15:00"/>
    <x v="2"/>
    <n v="198"/>
    <n v="8"/>
    <n v="14"/>
    <n v="13"/>
    <d v="1899-12-30T14:13:00"/>
    <s v="YD8412"/>
    <x v="8"/>
    <x v="0"/>
    <s v="IDA"/>
    <s v="TXB"/>
    <x v="2"/>
  </r>
  <r>
    <x v="23"/>
    <s v="OE"/>
    <d v="2016-04-21T00:00:00"/>
    <d v="1899-12-30T12:45:00"/>
    <d v="1899-12-30T14:15:00"/>
    <x v="2"/>
    <n v="198"/>
    <n v="9"/>
    <n v="14"/>
    <n v="15"/>
    <d v="1899-12-30T14:15:00"/>
    <s v="UJ7589"/>
    <x v="11"/>
    <x v="0"/>
    <s v="IDA"/>
    <s v="TXB"/>
    <x v="2"/>
  </r>
  <r>
    <x v="23"/>
    <s v="OE"/>
    <d v="2016-04-21T00:00:00"/>
    <d v="1899-12-30T17:45:00"/>
    <d v="1899-12-30T19:15:00"/>
    <x v="3"/>
    <n v="199"/>
    <n v="1"/>
    <n v="17"/>
    <n v="45"/>
    <d v="1899-12-30T17:45:00"/>
    <s v="YA5832"/>
    <x v="15"/>
    <x v="0"/>
    <s v="IDA"/>
    <s v="TXB"/>
    <x v="1"/>
  </r>
  <r>
    <x v="23"/>
    <s v="OE"/>
    <d v="2016-04-21T00:00:00"/>
    <d v="1899-12-30T17:45:00"/>
    <d v="1899-12-30T19:15:00"/>
    <x v="3"/>
    <n v="199"/>
    <n v="2"/>
    <n v="17"/>
    <n v="45"/>
    <d v="1899-12-30T17:45:00"/>
    <s v="YS4204"/>
    <x v="15"/>
    <x v="0"/>
    <s v="IDA"/>
    <s v="TXB"/>
    <x v="1"/>
  </r>
  <r>
    <x v="23"/>
    <s v="OE"/>
    <d v="2016-04-21T00:00:00"/>
    <d v="1899-12-30T17:45:00"/>
    <d v="1899-12-30T19:15:00"/>
    <x v="3"/>
    <n v="199"/>
    <n v="3"/>
    <n v="17"/>
    <n v="52"/>
    <d v="1899-12-30T17:52:00"/>
    <s v="SV4794"/>
    <x v="8"/>
    <x v="0"/>
    <s v="IDA"/>
    <s v="TXB"/>
    <x v="3"/>
  </r>
  <r>
    <x v="23"/>
    <s v="OE"/>
    <d v="2016-04-21T00:00:00"/>
    <d v="1899-12-30T17:45:00"/>
    <d v="1899-12-30T19:15:00"/>
    <x v="3"/>
    <n v="199"/>
    <n v="4"/>
    <n v="17"/>
    <n v="53"/>
    <d v="1899-12-30T17:53:00"/>
    <s v="VD2745"/>
    <x v="13"/>
    <x v="0"/>
    <s v="IDA"/>
    <s v="TXB"/>
    <x v="1"/>
  </r>
  <r>
    <x v="23"/>
    <s v="OE"/>
    <d v="2016-04-21T00:00:00"/>
    <d v="1899-12-30T17:45:00"/>
    <d v="1899-12-30T19:15:00"/>
    <x v="3"/>
    <n v="199"/>
    <n v="5"/>
    <n v="17"/>
    <n v="55"/>
    <d v="1899-12-30T17:55:00"/>
    <s v="UF4596"/>
    <x v="15"/>
    <x v="0"/>
    <s v="IDA"/>
    <s v="TXB"/>
    <x v="3"/>
  </r>
  <r>
    <x v="23"/>
    <s v="OE"/>
    <d v="2016-04-21T00:00:00"/>
    <d v="1899-12-30T17:45:00"/>
    <d v="1899-12-30T19:15:00"/>
    <x v="3"/>
    <n v="199"/>
    <n v="6"/>
    <n v="18"/>
    <n v="0"/>
    <d v="1899-12-30T18:00:00"/>
    <s v="VX2692"/>
    <x v="8"/>
    <x v="0"/>
    <s v="IDA"/>
    <s v="TXB"/>
    <x v="5"/>
  </r>
  <r>
    <x v="23"/>
    <s v="OE"/>
    <d v="2016-04-21T00:00:00"/>
    <d v="1899-12-30T17:45:00"/>
    <d v="1899-12-30T19:15:00"/>
    <x v="3"/>
    <n v="199"/>
    <n v="7"/>
    <n v="18"/>
    <n v="7"/>
    <d v="1899-12-30T18:07:00"/>
    <s v="YH2184"/>
    <x v="15"/>
    <x v="0"/>
    <s v="IDA"/>
    <s v="TXB"/>
    <x v="2"/>
  </r>
  <r>
    <x v="23"/>
    <s v="OE"/>
    <d v="2016-04-21T00:00:00"/>
    <d v="1899-12-30T17:45:00"/>
    <d v="1899-12-30T19:15:00"/>
    <x v="3"/>
    <n v="199"/>
    <n v="8"/>
    <n v="18"/>
    <n v="11"/>
    <d v="1899-12-30T18:11:00"/>
    <s v="WH8296"/>
    <x v="8"/>
    <x v="0"/>
    <s v="IDA"/>
    <s v="TXB"/>
    <x v="3"/>
  </r>
  <r>
    <x v="23"/>
    <s v="OE"/>
    <d v="2016-04-21T00:00:00"/>
    <d v="1899-12-30T17:45:00"/>
    <d v="1899-12-30T19:15:00"/>
    <x v="3"/>
    <n v="199"/>
    <n v="9"/>
    <n v="18"/>
    <n v="12"/>
    <d v="1899-12-30T18:12:00"/>
    <s v="UY3804"/>
    <x v="11"/>
    <x v="0"/>
    <s v="IDA"/>
    <s v="TXB"/>
    <x v="1"/>
  </r>
  <r>
    <x v="23"/>
    <s v="OE"/>
    <d v="2016-04-21T00:00:00"/>
    <d v="1899-12-30T17:45:00"/>
    <d v="1899-12-30T19:15:00"/>
    <x v="3"/>
    <n v="199"/>
    <n v="10"/>
    <n v="18"/>
    <n v="18"/>
    <d v="1899-12-30T18:18:00"/>
    <s v="ZS5445"/>
    <x v="8"/>
    <x v="0"/>
    <s v="IDA"/>
    <s v="TXB"/>
    <x v="0"/>
  </r>
  <r>
    <x v="23"/>
    <s v="OE"/>
    <d v="2016-04-21T00:00:00"/>
    <d v="1899-12-30T17:45:00"/>
    <d v="1899-12-30T19:15:00"/>
    <x v="3"/>
    <n v="199"/>
    <n v="11"/>
    <n v="18"/>
    <n v="19"/>
    <d v="1899-12-30T18:19:00"/>
    <s v="SD3348"/>
    <x v="15"/>
    <x v="0"/>
    <s v="IDA"/>
    <s v="TXB"/>
    <x v="3"/>
  </r>
  <r>
    <x v="23"/>
    <s v="OE"/>
    <d v="2016-04-21T00:00:00"/>
    <d v="1899-12-30T17:45:00"/>
    <d v="1899-12-30T19:15:00"/>
    <x v="3"/>
    <n v="199"/>
    <n v="12"/>
    <n v="18"/>
    <n v="21"/>
    <d v="1899-12-30T18:21:00"/>
    <s v="VX4031"/>
    <x v="8"/>
    <x v="0"/>
    <s v="IDA"/>
    <s v="TXB"/>
    <x v="2"/>
  </r>
  <r>
    <x v="23"/>
    <s v="OE"/>
    <d v="2016-04-21T00:00:00"/>
    <d v="1899-12-30T17:45:00"/>
    <d v="1899-12-30T19:15:00"/>
    <x v="3"/>
    <n v="199"/>
    <n v="13"/>
    <n v="18"/>
    <n v="31"/>
    <d v="1899-12-30T18:31:00"/>
    <s v="VX4035"/>
    <x v="13"/>
    <x v="0"/>
    <s v="IDA"/>
    <s v="TXB"/>
    <x v="0"/>
  </r>
  <r>
    <x v="23"/>
    <s v="OE"/>
    <d v="2016-04-21T00:00:00"/>
    <d v="1899-12-30T17:45:00"/>
    <d v="1899-12-30T19:15:00"/>
    <x v="3"/>
    <n v="199"/>
    <n v="14"/>
    <n v="18"/>
    <n v="31"/>
    <d v="1899-12-30T18:31:00"/>
    <s v="ZN8979"/>
    <x v="15"/>
    <x v="0"/>
    <s v="IDA"/>
    <s v="TXB"/>
    <x v="3"/>
  </r>
  <r>
    <x v="23"/>
    <s v="OE"/>
    <d v="2016-04-21T00:00:00"/>
    <d v="1899-12-30T17:45:00"/>
    <d v="1899-12-30T19:15:00"/>
    <x v="3"/>
    <n v="199"/>
    <n v="16"/>
    <n v="18"/>
    <n v="35"/>
    <d v="1899-12-30T18:35:00"/>
    <s v="VV7273"/>
    <x v="8"/>
    <x v="0"/>
    <s v="IDA"/>
    <s v="TXB"/>
    <x v="1"/>
  </r>
  <r>
    <x v="23"/>
    <s v="OE"/>
    <d v="2016-04-21T00:00:00"/>
    <d v="1899-12-30T17:45:00"/>
    <d v="1899-12-30T19:15:00"/>
    <x v="3"/>
    <n v="199"/>
    <n v="17"/>
    <n v="18"/>
    <n v="36"/>
    <d v="1899-12-30T18:36:00"/>
    <s v="YF9628"/>
    <x v="8"/>
    <x v="0"/>
    <s v="IDA"/>
    <s v="TXB"/>
    <x v="2"/>
  </r>
  <r>
    <x v="23"/>
    <s v="OE"/>
    <d v="2016-04-21T00:00:00"/>
    <d v="1899-12-30T17:45:00"/>
    <d v="1899-12-30T19:15:00"/>
    <x v="3"/>
    <n v="199"/>
    <n v="18"/>
    <n v="18"/>
    <n v="41"/>
    <d v="1899-12-30T18:41:00"/>
    <s v="VL6308"/>
    <x v="8"/>
    <x v="0"/>
    <s v="IDA"/>
    <s v="TXB"/>
    <x v="2"/>
  </r>
  <r>
    <x v="23"/>
    <s v="OE"/>
    <d v="2016-04-21T00:00:00"/>
    <d v="1899-12-30T17:45:00"/>
    <d v="1899-12-30T19:15:00"/>
    <x v="3"/>
    <n v="199"/>
    <n v="19"/>
    <n v="18"/>
    <n v="45"/>
    <d v="1899-12-30T18:45:00"/>
    <s v="PV7429"/>
    <x v="15"/>
    <x v="0"/>
    <s v="IDA"/>
    <s v="TXB"/>
    <x v="0"/>
  </r>
  <r>
    <x v="23"/>
    <s v="OE"/>
    <d v="2016-04-21T00:00:00"/>
    <d v="1899-12-30T17:45:00"/>
    <d v="1899-12-30T19:15:00"/>
    <x v="3"/>
    <n v="199"/>
    <n v="20"/>
    <n v="18"/>
    <n v="54"/>
    <d v="1899-12-30T18:54:00"/>
    <s v="RD3639"/>
    <x v="15"/>
    <x v="0"/>
    <s v="IDA"/>
    <s v="TXB"/>
    <x v="3"/>
  </r>
  <r>
    <x v="23"/>
    <s v="OE"/>
    <d v="2016-04-21T00:00:00"/>
    <d v="1899-12-30T17:45:00"/>
    <d v="1899-12-30T19:15:00"/>
    <x v="3"/>
    <n v="199"/>
    <n v="21"/>
    <n v="18"/>
    <n v="58"/>
    <d v="1899-12-30T18:58:00"/>
    <s v="UF3913"/>
    <x v="15"/>
    <x v="0"/>
    <s v="IDA"/>
    <s v="TXB"/>
    <x v="0"/>
  </r>
  <r>
    <x v="23"/>
    <s v="OE"/>
    <d v="2016-04-21T00:00:00"/>
    <d v="1899-12-30T17:45:00"/>
    <d v="1899-12-30T19:15:00"/>
    <x v="3"/>
    <n v="199"/>
    <n v="22"/>
    <n v="18"/>
    <n v="59"/>
    <d v="1899-12-30T18:59:00"/>
    <s v="XK6674"/>
    <x v="11"/>
    <x v="0"/>
    <s v="IDA"/>
    <s v="TXB"/>
    <x v="1"/>
  </r>
  <r>
    <x v="23"/>
    <s v="OE"/>
    <d v="2016-04-21T00:00:00"/>
    <d v="1899-12-30T17:45:00"/>
    <d v="1899-12-30T19:15:00"/>
    <x v="3"/>
    <n v="199"/>
    <n v="23"/>
    <n v="19"/>
    <n v="6"/>
    <d v="1899-12-30T19:06:00"/>
    <s v="YD1031"/>
    <x v="8"/>
    <x v="0"/>
    <s v="IDA"/>
    <s v="TXB"/>
    <x v="3"/>
  </r>
  <r>
    <x v="23"/>
    <s v="OE"/>
    <d v="2016-04-21T00:00:00"/>
    <d v="1899-12-30T17:45:00"/>
    <d v="1899-12-30T19:15:00"/>
    <x v="3"/>
    <n v="199"/>
    <n v="24"/>
    <n v="19"/>
    <n v="7"/>
    <d v="1899-12-30T19:07:00"/>
    <s v="YS4204"/>
    <x v="13"/>
    <x v="0"/>
    <s v="IDA"/>
    <s v="TXB"/>
    <x v="2"/>
  </r>
  <r>
    <x v="23"/>
    <s v="OE"/>
    <d v="2016-04-21T00:00:00"/>
    <d v="1899-12-30T17:45:00"/>
    <d v="1899-12-30T19:15:00"/>
    <x v="3"/>
    <n v="199"/>
    <n v="25"/>
    <n v="19"/>
    <n v="12"/>
    <d v="1899-12-30T19:12:00"/>
    <s v="YD1718"/>
    <x v="11"/>
    <x v="0"/>
    <s v="IDA"/>
    <s v="TXB"/>
    <x v="0"/>
  </r>
  <r>
    <x v="23"/>
    <s v="OE"/>
    <d v="2016-04-21T00:00:00"/>
    <d v="1899-12-30T17:45:00"/>
    <d v="1899-12-30T19:15:00"/>
    <x v="3"/>
    <n v="199"/>
    <n v="26"/>
    <n v="19"/>
    <n v="14"/>
    <d v="1899-12-30T19:14:00"/>
    <s v="VS4626"/>
    <x v="15"/>
    <x v="0"/>
    <s v="IDA"/>
    <s v="TXB"/>
    <x v="2"/>
  </r>
  <r>
    <x v="23"/>
    <s v="OE"/>
    <d v="2016-04-21T00:00:00"/>
    <d v="1899-12-30T17:45:00"/>
    <d v="1899-12-30T19:15:00"/>
    <x v="3"/>
    <n v="199"/>
    <n v="27"/>
    <n v="19"/>
    <n v="13"/>
    <d v="1899-12-30T19:13:00"/>
    <s v="UF3899"/>
    <x v="8"/>
    <x v="0"/>
    <s v="IDA"/>
    <s v="TXB"/>
    <x v="3"/>
  </r>
  <r>
    <x v="24"/>
    <s v="SN"/>
    <d v="2016-04-21T00:00:00"/>
    <d v="1899-12-30T07:15:00"/>
    <d v="1899-12-30T08:45:00"/>
    <x v="0"/>
    <n v="200"/>
    <n v="1"/>
    <n v="7"/>
    <n v="20"/>
    <d v="1899-12-30T07:20:00"/>
    <s v="UD3964"/>
    <x v="7"/>
    <x v="0"/>
    <s v="IDA"/>
    <s v="TXB"/>
    <x v="0"/>
  </r>
  <r>
    <x v="24"/>
    <s v="SN"/>
    <d v="2016-04-21T00:00:00"/>
    <d v="1899-12-30T07:15:00"/>
    <d v="1899-12-30T08:45:00"/>
    <x v="0"/>
    <n v="200"/>
    <n v="2"/>
    <n v="7"/>
    <n v="22"/>
    <d v="1899-12-30T07:22:00"/>
    <s v="XR8814"/>
    <x v="3"/>
    <x v="0"/>
    <s v="IDA"/>
    <s v="TXB"/>
    <x v="2"/>
  </r>
  <r>
    <x v="24"/>
    <s v="SN"/>
    <d v="2016-04-21T00:00:00"/>
    <d v="1899-12-30T07:15:00"/>
    <d v="1899-12-30T08:45:00"/>
    <x v="0"/>
    <n v="200"/>
    <n v="3"/>
    <n v="7"/>
    <n v="24"/>
    <d v="1899-12-30T07:24:00"/>
    <s v="PZ6073"/>
    <x v="11"/>
    <x v="0"/>
    <s v="IDA"/>
    <s v="TXB"/>
    <x v="0"/>
  </r>
  <r>
    <x v="24"/>
    <s v="SN"/>
    <d v="2016-04-21T00:00:00"/>
    <d v="1899-12-30T07:15:00"/>
    <d v="1899-12-30T08:45:00"/>
    <x v="0"/>
    <n v="200"/>
    <n v="4"/>
    <n v="7"/>
    <n v="24"/>
    <d v="1899-12-30T07:24:00"/>
    <s v="ZL5402"/>
    <x v="11"/>
    <x v="0"/>
    <s v="IDA"/>
    <s v="TXB"/>
    <x v="2"/>
  </r>
  <r>
    <x v="24"/>
    <s v="SN"/>
    <d v="2016-04-21T00:00:00"/>
    <d v="1899-12-30T07:15:00"/>
    <d v="1899-12-30T08:45:00"/>
    <x v="0"/>
    <n v="200"/>
    <n v="5"/>
    <n v="7"/>
    <n v="28"/>
    <d v="1899-12-30T07:28:00"/>
    <s v="SC4414"/>
    <x v="53"/>
    <x v="1"/>
    <s v="IDA"/>
    <s v="TXB"/>
    <x v="4"/>
  </r>
  <r>
    <x v="24"/>
    <s v="SN"/>
    <d v="2016-04-21T00:00:00"/>
    <d v="1899-12-30T07:15:00"/>
    <d v="1899-12-30T08:45:00"/>
    <x v="0"/>
    <n v="200"/>
    <n v="6"/>
    <n v="7"/>
    <n v="28"/>
    <d v="1899-12-30T07:28:00"/>
    <s v="XE8864"/>
    <x v="7"/>
    <x v="0"/>
    <s v="IDA"/>
    <s v="TXB"/>
    <x v="2"/>
  </r>
  <r>
    <x v="24"/>
    <s v="SN"/>
    <d v="2016-04-21T00:00:00"/>
    <d v="1899-12-30T07:15:00"/>
    <d v="1899-12-30T08:45:00"/>
    <x v="0"/>
    <n v="200"/>
    <n v="7"/>
    <n v="7"/>
    <n v="28"/>
    <d v="1899-12-30T07:28:00"/>
    <s v="VY7726"/>
    <x v="3"/>
    <x v="0"/>
    <s v="IDA"/>
    <s v="TXB"/>
    <x v="2"/>
  </r>
  <r>
    <x v="24"/>
    <s v="SN"/>
    <d v="2016-04-21T00:00:00"/>
    <d v="1899-12-30T07:15:00"/>
    <d v="1899-12-30T08:45:00"/>
    <x v="0"/>
    <n v="200"/>
    <n v="8"/>
    <n v="7"/>
    <n v="28"/>
    <d v="1899-12-30T07:28:00"/>
    <s v="PS8641"/>
    <x v="54"/>
    <x v="1"/>
    <s v="IDA"/>
    <s v="TXB"/>
    <x v="2"/>
  </r>
  <r>
    <x v="24"/>
    <s v="SN"/>
    <d v="2016-04-21T00:00:00"/>
    <d v="1899-12-30T07:15:00"/>
    <d v="1899-12-30T08:45:00"/>
    <x v="0"/>
    <n v="200"/>
    <n v="9"/>
    <n v="7"/>
    <n v="33"/>
    <d v="1899-12-30T07:33:00"/>
    <s v="SD3207"/>
    <x v="7"/>
    <x v="0"/>
    <s v="IDA"/>
    <s v="TXB"/>
    <x v="2"/>
  </r>
  <r>
    <x v="24"/>
    <s v="SN"/>
    <d v="2016-04-21T00:00:00"/>
    <d v="1899-12-30T07:15:00"/>
    <d v="1899-12-30T08:45:00"/>
    <x v="0"/>
    <n v="200"/>
    <n v="10"/>
    <n v="7"/>
    <n v="38"/>
    <d v="1899-12-30T07:38:00"/>
    <s v="SV4782"/>
    <x v="7"/>
    <x v="0"/>
    <s v="IDA"/>
    <s v="TXB"/>
    <x v="2"/>
  </r>
  <r>
    <x v="24"/>
    <s v="SN"/>
    <d v="2016-04-21T00:00:00"/>
    <d v="1899-12-30T07:15:00"/>
    <d v="1899-12-30T08:45:00"/>
    <x v="0"/>
    <n v="200"/>
    <n v="11"/>
    <n v="7"/>
    <n v="38"/>
    <d v="1899-12-30T07:38:00"/>
    <s v="CXPR46"/>
    <x v="3"/>
    <x v="0"/>
    <s v="IDA"/>
    <s v="TXB"/>
    <x v="2"/>
  </r>
  <r>
    <x v="24"/>
    <s v="SN"/>
    <d v="2016-04-21T00:00:00"/>
    <d v="1899-12-30T07:15:00"/>
    <d v="1899-12-30T08:45:00"/>
    <x v="0"/>
    <n v="200"/>
    <n v="12"/>
    <n v="7"/>
    <n v="38"/>
    <d v="1899-12-30T07:38:00"/>
    <s v="VG6158"/>
    <x v="53"/>
    <x v="1"/>
    <s v="IDA"/>
    <s v="TXB"/>
    <x v="0"/>
  </r>
  <r>
    <x v="24"/>
    <s v="SN"/>
    <d v="2016-04-21T00:00:00"/>
    <d v="1899-12-30T07:15:00"/>
    <d v="1899-12-30T08:45:00"/>
    <x v="0"/>
    <n v="200"/>
    <n v="13"/>
    <n v="7"/>
    <n v="42"/>
    <d v="1899-12-30T07:42:00"/>
    <s v="VX4031"/>
    <x v="10"/>
    <x v="0"/>
    <s v="IDA"/>
    <s v="TXB"/>
    <x v="2"/>
  </r>
  <r>
    <x v="24"/>
    <s v="SN"/>
    <d v="2016-04-21T00:00:00"/>
    <d v="1899-12-30T07:15:00"/>
    <d v="1899-12-30T08:45:00"/>
    <x v="0"/>
    <n v="200"/>
    <n v="14"/>
    <n v="7"/>
    <n v="44"/>
    <d v="1899-12-30T07:44:00"/>
    <s v="RP7378"/>
    <x v="6"/>
    <x v="0"/>
    <s v="IDA"/>
    <s v="TXB"/>
    <x v="2"/>
  </r>
  <r>
    <x v="24"/>
    <s v="SN"/>
    <d v="2016-04-21T00:00:00"/>
    <d v="1899-12-30T07:15:00"/>
    <d v="1899-12-30T08:45:00"/>
    <x v="0"/>
    <n v="200"/>
    <n v="15"/>
    <n v="7"/>
    <n v="45"/>
    <d v="1899-12-30T07:45:00"/>
    <s v="VC3093"/>
    <x v="54"/>
    <x v="1"/>
    <s v="IDA"/>
    <s v="TXB"/>
    <x v="2"/>
  </r>
  <r>
    <x v="24"/>
    <s v="SN"/>
    <d v="2016-04-21T00:00:00"/>
    <d v="1899-12-30T07:15:00"/>
    <d v="1899-12-30T08:45:00"/>
    <x v="0"/>
    <n v="200"/>
    <n v="16"/>
    <n v="7"/>
    <n v="47"/>
    <d v="1899-12-30T07:47:00"/>
    <s v="WT7200"/>
    <x v="3"/>
    <x v="0"/>
    <s v="IDA"/>
    <s v="TXB"/>
    <x v="2"/>
  </r>
  <r>
    <x v="24"/>
    <s v="SN"/>
    <d v="2016-04-21T00:00:00"/>
    <d v="1899-12-30T07:15:00"/>
    <d v="1899-12-30T08:45:00"/>
    <x v="0"/>
    <n v="200"/>
    <n v="17"/>
    <n v="7"/>
    <n v="50"/>
    <d v="1899-12-30T07:50:00"/>
    <s v="VX5217"/>
    <x v="11"/>
    <x v="0"/>
    <s v="IDA"/>
    <s v="TXB"/>
    <x v="2"/>
  </r>
  <r>
    <x v="24"/>
    <s v="SN"/>
    <d v="2016-04-21T00:00:00"/>
    <d v="1899-12-30T07:15:00"/>
    <d v="1899-12-30T08:45:00"/>
    <x v="0"/>
    <n v="200"/>
    <n v="18"/>
    <n v="7"/>
    <n v="55"/>
    <d v="1899-12-30T07:55:00"/>
    <s v="VL6308"/>
    <x v="10"/>
    <x v="0"/>
    <s v="IDA"/>
    <s v="TXB"/>
    <x v="2"/>
  </r>
  <r>
    <x v="24"/>
    <s v="SN"/>
    <d v="2016-04-21T00:00:00"/>
    <d v="1899-12-30T07:15:00"/>
    <d v="1899-12-30T08:45:00"/>
    <x v="0"/>
    <n v="200"/>
    <n v="19"/>
    <n v="7"/>
    <n v="57"/>
    <d v="1899-12-30T07:57:00"/>
    <s v="VP2402"/>
    <x v="7"/>
    <x v="0"/>
    <s v="IDA"/>
    <s v="TXB"/>
    <x v="2"/>
  </r>
  <r>
    <x v="24"/>
    <s v="SN"/>
    <d v="2016-04-21T00:00:00"/>
    <d v="1899-12-30T07:15:00"/>
    <d v="1899-12-30T08:45:00"/>
    <x v="0"/>
    <n v="200"/>
    <n v="20"/>
    <n v="7"/>
    <n v="58"/>
    <d v="1899-12-30T07:58:00"/>
    <s v="ZB8859"/>
    <x v="3"/>
    <x v="0"/>
    <s v="IDA"/>
    <s v="TXB"/>
    <x v="2"/>
  </r>
  <r>
    <x v="24"/>
    <s v="SN"/>
    <d v="2016-04-21T00:00:00"/>
    <d v="1899-12-30T07:15:00"/>
    <d v="1899-12-30T08:45:00"/>
    <x v="0"/>
    <n v="200"/>
    <n v="21"/>
    <n v="7"/>
    <n v="59"/>
    <d v="1899-12-30T07:59:00"/>
    <s v="XP3737"/>
    <x v="6"/>
    <x v="0"/>
    <s v="IDA"/>
    <s v="TXB"/>
    <x v="2"/>
  </r>
  <r>
    <x v="24"/>
    <s v="SN"/>
    <d v="2016-04-21T00:00:00"/>
    <d v="1899-12-30T07:15:00"/>
    <d v="1899-12-30T08:45:00"/>
    <x v="0"/>
    <n v="200"/>
    <n v="22"/>
    <n v="8"/>
    <n v="0"/>
    <d v="1899-12-30T08:00:00"/>
    <s v="WU1092"/>
    <x v="11"/>
    <x v="0"/>
    <s v="IDA"/>
    <s v="TXB"/>
    <x v="2"/>
  </r>
  <r>
    <x v="24"/>
    <s v="SN"/>
    <d v="2016-04-21T00:00:00"/>
    <d v="1899-12-30T07:15:00"/>
    <d v="1899-12-30T08:45:00"/>
    <x v="0"/>
    <n v="200"/>
    <n v="23"/>
    <n v="8"/>
    <n v="3"/>
    <d v="1899-12-30T08:03:00"/>
    <s v="UP2066"/>
    <x v="10"/>
    <x v="0"/>
    <s v="IDA"/>
    <s v="TXB"/>
    <x v="2"/>
  </r>
  <r>
    <x v="24"/>
    <s v="SN"/>
    <d v="2016-04-21T00:00:00"/>
    <d v="1899-12-30T07:15:00"/>
    <d v="1899-12-30T08:45:00"/>
    <x v="0"/>
    <n v="200"/>
    <n v="24"/>
    <n v="8"/>
    <n v="3"/>
    <d v="1899-12-30T08:03:00"/>
    <s v="VE2909"/>
    <x v="3"/>
    <x v="0"/>
    <s v="IDA"/>
    <s v="TXB"/>
    <x v="2"/>
  </r>
  <r>
    <x v="24"/>
    <s v="SN"/>
    <d v="2016-04-21T00:00:00"/>
    <d v="1899-12-30T07:15:00"/>
    <d v="1899-12-30T08:45:00"/>
    <x v="0"/>
    <n v="200"/>
    <n v="25"/>
    <n v="8"/>
    <n v="6"/>
    <d v="1899-12-30T08:06:00"/>
    <s v="UK7775"/>
    <x v="10"/>
    <x v="0"/>
    <s v="IDA"/>
    <s v="TXB"/>
    <x v="2"/>
  </r>
  <r>
    <x v="24"/>
    <s v="SN"/>
    <d v="2016-04-21T00:00:00"/>
    <d v="1899-12-30T07:15:00"/>
    <d v="1899-12-30T08:45:00"/>
    <x v="0"/>
    <n v="200"/>
    <n v="26"/>
    <n v="8"/>
    <n v="9"/>
    <d v="1899-12-30T08:09:00"/>
    <s v="UP2305"/>
    <x v="54"/>
    <x v="1"/>
    <s v="IDA"/>
    <s v="TXB"/>
    <x v="2"/>
  </r>
  <r>
    <x v="24"/>
    <s v="SN"/>
    <d v="2016-04-21T00:00:00"/>
    <d v="1899-12-30T07:15:00"/>
    <d v="1899-12-30T08:45:00"/>
    <x v="0"/>
    <n v="200"/>
    <n v="27"/>
    <n v="8"/>
    <n v="9"/>
    <d v="1899-12-30T08:09:00"/>
    <s v="TS9812"/>
    <x v="7"/>
    <x v="0"/>
    <s v="IDA"/>
    <s v="TXB"/>
    <x v="2"/>
  </r>
  <r>
    <x v="24"/>
    <s v="SN"/>
    <d v="2016-04-21T00:00:00"/>
    <d v="1899-12-30T07:15:00"/>
    <d v="1899-12-30T08:45:00"/>
    <x v="0"/>
    <n v="200"/>
    <n v="28"/>
    <n v="8"/>
    <n v="10"/>
    <d v="1899-12-30T08:10:00"/>
    <s v="XJ1623"/>
    <x v="11"/>
    <x v="0"/>
    <s v="IDA"/>
    <s v="TXB"/>
    <x v="2"/>
  </r>
  <r>
    <x v="24"/>
    <s v="SN"/>
    <d v="2016-04-21T00:00:00"/>
    <d v="1899-12-30T07:15:00"/>
    <d v="1899-12-30T08:45:00"/>
    <x v="0"/>
    <n v="200"/>
    <n v="29"/>
    <n v="8"/>
    <n v="14"/>
    <d v="1899-12-30T08:14:00"/>
    <s v="CWVJ13"/>
    <x v="11"/>
    <x v="0"/>
    <s v="IDA"/>
    <s v="TXB"/>
    <x v="2"/>
  </r>
  <r>
    <x v="24"/>
    <s v="SN"/>
    <d v="2016-04-21T00:00:00"/>
    <d v="1899-12-30T07:15:00"/>
    <d v="1899-12-30T08:45:00"/>
    <x v="0"/>
    <n v="200"/>
    <n v="30"/>
    <n v="8"/>
    <n v="14"/>
    <d v="1899-12-30T08:14:00"/>
    <s v="XN7522"/>
    <x v="3"/>
    <x v="0"/>
    <s v="IDA"/>
    <s v="TXB"/>
    <x v="2"/>
  </r>
  <r>
    <x v="24"/>
    <s v="SN"/>
    <d v="2016-04-21T00:00:00"/>
    <d v="1899-12-30T07:15:00"/>
    <d v="1899-12-30T08:45:00"/>
    <x v="0"/>
    <n v="201"/>
    <n v="1"/>
    <n v="8"/>
    <n v="14"/>
    <d v="1899-12-30T08:14:00"/>
    <s v="XV3651"/>
    <x v="7"/>
    <x v="0"/>
    <s v="IDA"/>
    <s v="TXB"/>
    <x v="2"/>
  </r>
  <r>
    <x v="24"/>
    <s v="SN"/>
    <d v="2016-04-21T00:00:00"/>
    <d v="1899-12-30T07:15:00"/>
    <d v="1899-12-30T08:45:00"/>
    <x v="0"/>
    <n v="201"/>
    <n v="2"/>
    <n v="8"/>
    <n v="16"/>
    <d v="1899-12-30T08:16:00"/>
    <s v="VX2692"/>
    <x v="10"/>
    <x v="0"/>
    <s v="IDA"/>
    <s v="TXB"/>
    <x v="2"/>
  </r>
  <r>
    <x v="24"/>
    <s v="SN"/>
    <d v="2016-04-21T00:00:00"/>
    <d v="1899-12-30T07:15:00"/>
    <d v="1899-12-30T08:45:00"/>
    <x v="0"/>
    <n v="201"/>
    <n v="3"/>
    <n v="8"/>
    <n v="16"/>
    <d v="1899-12-30T08:16:00"/>
    <s v="XG1651"/>
    <x v="7"/>
    <x v="0"/>
    <s v="IDA"/>
    <s v="TXB"/>
    <x v="2"/>
  </r>
  <r>
    <x v="24"/>
    <s v="SN"/>
    <d v="2016-04-21T00:00:00"/>
    <d v="1899-12-30T07:15:00"/>
    <d v="1899-12-30T08:45:00"/>
    <x v="0"/>
    <n v="201"/>
    <n v="4"/>
    <n v="8"/>
    <n v="16"/>
    <d v="1899-12-30T08:16:00"/>
    <s v="YW5585"/>
    <x v="6"/>
    <x v="0"/>
    <s v="IDA"/>
    <s v="TXB"/>
    <x v="2"/>
  </r>
  <r>
    <x v="24"/>
    <s v="SN"/>
    <d v="2016-04-21T00:00:00"/>
    <d v="1899-12-30T07:15:00"/>
    <d v="1899-12-30T08:45:00"/>
    <x v="0"/>
    <n v="201"/>
    <n v="5"/>
    <n v="8"/>
    <n v="17"/>
    <d v="1899-12-30T08:17:00"/>
    <s v="XD2091"/>
    <x v="10"/>
    <x v="0"/>
    <s v="IDA"/>
    <s v="TXB"/>
    <x v="2"/>
  </r>
  <r>
    <x v="24"/>
    <s v="SN"/>
    <d v="2016-04-21T00:00:00"/>
    <d v="1899-12-30T07:15:00"/>
    <d v="1899-12-30T08:45:00"/>
    <x v="0"/>
    <n v="201"/>
    <n v="6"/>
    <n v="8"/>
    <n v="17"/>
    <d v="1899-12-30T08:17:00"/>
    <s v="XS9173"/>
    <x v="3"/>
    <x v="0"/>
    <s v="IDA"/>
    <s v="TXB"/>
    <x v="2"/>
  </r>
  <r>
    <x v="24"/>
    <s v="SN"/>
    <d v="2016-04-21T00:00:00"/>
    <d v="1899-12-30T07:15:00"/>
    <d v="1899-12-30T08:45:00"/>
    <x v="0"/>
    <n v="201"/>
    <n v="7"/>
    <n v="8"/>
    <n v="17"/>
    <d v="1899-12-30T08:17:00"/>
    <s v="WX7032"/>
    <x v="3"/>
    <x v="0"/>
    <s v="IDA"/>
    <s v="TXB"/>
    <x v="2"/>
  </r>
  <r>
    <x v="24"/>
    <s v="SN"/>
    <d v="2016-04-21T00:00:00"/>
    <d v="1899-12-30T07:15:00"/>
    <d v="1899-12-30T08:45:00"/>
    <x v="0"/>
    <n v="201"/>
    <n v="8"/>
    <n v="8"/>
    <n v="19"/>
    <d v="1899-12-30T08:19:00"/>
    <s v="SK9248"/>
    <x v="6"/>
    <x v="0"/>
    <s v="IDA"/>
    <s v="TXB"/>
    <x v="2"/>
  </r>
  <r>
    <x v="24"/>
    <s v="SN"/>
    <d v="2016-04-21T00:00:00"/>
    <d v="1899-12-30T07:15:00"/>
    <d v="1899-12-30T08:45:00"/>
    <x v="0"/>
    <n v="201"/>
    <n v="9"/>
    <n v="8"/>
    <n v="22"/>
    <d v="1899-12-30T08:22:00"/>
    <s v="ST7657"/>
    <x v="11"/>
    <x v="0"/>
    <s v="IDA"/>
    <s v="TXB"/>
    <x v="2"/>
  </r>
  <r>
    <x v="24"/>
    <s v="SN"/>
    <d v="2016-04-21T00:00:00"/>
    <d v="1899-12-30T07:15:00"/>
    <d v="1899-12-30T08:45:00"/>
    <x v="0"/>
    <n v="201"/>
    <n v="10"/>
    <n v="8"/>
    <n v="24"/>
    <d v="1899-12-30T08:24:00"/>
    <s v="XR5469"/>
    <x v="11"/>
    <x v="0"/>
    <s v="IDA"/>
    <s v="TXB"/>
    <x v="2"/>
  </r>
  <r>
    <x v="24"/>
    <s v="SN"/>
    <d v="2016-04-21T00:00:00"/>
    <d v="1899-12-30T07:15:00"/>
    <d v="1899-12-30T08:45:00"/>
    <x v="0"/>
    <n v="201"/>
    <n v="11"/>
    <n v="8"/>
    <n v="25"/>
    <d v="1899-12-30T08:25:00"/>
    <s v="NL4515"/>
    <x v="3"/>
    <x v="0"/>
    <s v="IDA"/>
    <s v="TXB"/>
    <x v="2"/>
  </r>
  <r>
    <x v="24"/>
    <s v="SN"/>
    <d v="2016-04-21T00:00:00"/>
    <d v="1899-12-30T07:15:00"/>
    <d v="1899-12-30T08:45:00"/>
    <x v="0"/>
    <n v="201"/>
    <n v="12"/>
    <n v="8"/>
    <n v="25"/>
    <d v="1899-12-30T08:25:00"/>
    <s v="XG1198"/>
    <x v="7"/>
    <x v="0"/>
    <s v="IDA"/>
    <s v="TXB"/>
    <x v="2"/>
  </r>
  <r>
    <x v="24"/>
    <s v="SN"/>
    <d v="2016-04-21T00:00:00"/>
    <d v="1899-12-30T07:15:00"/>
    <d v="1899-12-30T08:45:00"/>
    <x v="0"/>
    <n v="201"/>
    <n v="13"/>
    <n v="8"/>
    <n v="30"/>
    <d v="1899-12-30T08:30:00"/>
    <s v="WE1551"/>
    <x v="6"/>
    <x v="0"/>
    <s v="IDA"/>
    <s v="TXB"/>
    <x v="2"/>
  </r>
  <r>
    <x v="24"/>
    <s v="SN"/>
    <d v="2016-04-21T00:00:00"/>
    <d v="1899-12-30T07:15:00"/>
    <d v="1899-12-30T08:45:00"/>
    <x v="0"/>
    <n v="201"/>
    <n v="14"/>
    <n v="8"/>
    <n v="31"/>
    <d v="1899-12-30T08:31:00"/>
    <s v="UZ7576"/>
    <x v="3"/>
    <x v="0"/>
    <s v="IDA"/>
    <s v="TXB"/>
    <x v="2"/>
  </r>
  <r>
    <x v="24"/>
    <s v="SN"/>
    <d v="2016-04-21T00:00:00"/>
    <d v="1899-12-30T07:15:00"/>
    <d v="1899-12-30T08:45:00"/>
    <x v="0"/>
    <n v="201"/>
    <n v="15"/>
    <n v="8"/>
    <n v="31"/>
    <d v="1899-12-30T08:31:00"/>
    <s v="UX2174"/>
    <x v="11"/>
    <x v="0"/>
    <s v="IDA"/>
    <s v="TXB"/>
    <x v="2"/>
  </r>
  <r>
    <x v="24"/>
    <s v="SN"/>
    <d v="2016-04-21T00:00:00"/>
    <d v="1899-12-30T07:15:00"/>
    <d v="1899-12-30T08:45:00"/>
    <x v="0"/>
    <n v="201"/>
    <n v="16"/>
    <n v="8"/>
    <n v="33"/>
    <d v="1899-12-30T08:33:00"/>
    <s v="VY1404"/>
    <x v="7"/>
    <x v="0"/>
    <s v="IDA"/>
    <s v="TXB"/>
    <x v="2"/>
  </r>
  <r>
    <x v="24"/>
    <s v="SN"/>
    <d v="2016-04-21T00:00:00"/>
    <d v="1899-12-30T07:15:00"/>
    <d v="1899-12-30T08:45:00"/>
    <x v="0"/>
    <n v="201"/>
    <n v="17"/>
    <n v="8"/>
    <n v="36"/>
    <d v="1899-12-30T08:36:00"/>
    <s v="YS3616"/>
    <x v="3"/>
    <x v="0"/>
    <s v="IDA"/>
    <s v="TXB"/>
    <x v="2"/>
  </r>
  <r>
    <x v="24"/>
    <s v="SN"/>
    <d v="2016-04-21T00:00:00"/>
    <d v="1899-12-30T07:15:00"/>
    <d v="1899-12-30T08:45:00"/>
    <x v="0"/>
    <n v="201"/>
    <n v="18"/>
    <n v="8"/>
    <n v="36"/>
    <d v="1899-12-30T08:36:00"/>
    <s v="YD2089"/>
    <x v="6"/>
    <x v="0"/>
    <s v="IDA"/>
    <s v="TXB"/>
    <x v="2"/>
  </r>
  <r>
    <x v="24"/>
    <s v="SN"/>
    <d v="2016-04-21T00:00:00"/>
    <d v="1899-12-30T07:15:00"/>
    <d v="1899-12-30T08:45:00"/>
    <x v="0"/>
    <n v="201"/>
    <n v="19"/>
    <n v="8"/>
    <n v="38"/>
    <d v="1899-12-30T08:38:00"/>
    <s v="VN2522"/>
    <x v="11"/>
    <x v="0"/>
    <s v="IDA"/>
    <s v="TXB"/>
    <x v="2"/>
  </r>
  <r>
    <x v="24"/>
    <s v="SN"/>
    <d v="2016-04-21T00:00:00"/>
    <d v="1899-12-30T07:15:00"/>
    <d v="1899-12-30T08:45:00"/>
    <x v="0"/>
    <n v="201"/>
    <n v="20"/>
    <n v="8"/>
    <n v="41"/>
    <d v="1899-12-30T08:41:00"/>
    <s v="HR5308"/>
    <x v="6"/>
    <x v="0"/>
    <s v="IDA"/>
    <s v="TXB"/>
    <x v="2"/>
  </r>
  <r>
    <x v="24"/>
    <s v="SN"/>
    <d v="2016-04-21T00:00:00"/>
    <d v="1899-12-30T07:15:00"/>
    <d v="1899-12-30T08:45:00"/>
    <x v="0"/>
    <n v="201"/>
    <n v="21"/>
    <n v="8"/>
    <n v="41"/>
    <d v="1899-12-30T08:41:00"/>
    <s v="YA5559"/>
    <x v="3"/>
    <x v="0"/>
    <s v="IDA"/>
    <s v="TXB"/>
    <x v="2"/>
  </r>
  <r>
    <x v="24"/>
    <s v="SN"/>
    <d v="2016-04-21T00:00:00"/>
    <d v="1899-12-30T07:15:00"/>
    <d v="1899-12-30T08:45:00"/>
    <x v="0"/>
    <n v="201"/>
    <n v="22"/>
    <n v="8"/>
    <n v="41"/>
    <d v="1899-12-30T08:41:00"/>
    <s v="UK8331"/>
    <x v="7"/>
    <x v="0"/>
    <s v="IDA"/>
    <s v="TXB"/>
    <x v="2"/>
  </r>
  <r>
    <x v="24"/>
    <s v="SN"/>
    <d v="2016-04-21T00:00:00"/>
    <d v="1899-12-30T07:15:00"/>
    <d v="1899-12-30T08:45:00"/>
    <x v="0"/>
    <n v="201"/>
    <n v="23"/>
    <n v="8"/>
    <n v="43"/>
    <d v="1899-12-30T08:43:00"/>
    <s v="DSTY15"/>
    <x v="3"/>
    <x v="0"/>
    <s v="IDA"/>
    <s v="TXB"/>
    <x v="2"/>
  </r>
  <r>
    <x v="24"/>
    <s v="SN"/>
    <d v="2016-04-21T00:00:00"/>
    <d v="1899-12-30T07:15:00"/>
    <d v="1899-12-30T08:45:00"/>
    <x v="0"/>
    <n v="201"/>
    <n v="24"/>
    <n v="8"/>
    <n v="43"/>
    <d v="1899-12-30T08:43:00"/>
    <s v="BYVG31"/>
    <x v="6"/>
    <x v="0"/>
    <s v="IDA"/>
    <s v="TXB"/>
    <x v="2"/>
  </r>
  <r>
    <x v="24"/>
    <s v="SN"/>
    <d v="2016-04-21T00:00:00"/>
    <d v="1899-12-30T07:15:00"/>
    <d v="1899-12-30T08:45:00"/>
    <x v="0"/>
    <n v="201"/>
    <n v="25"/>
    <n v="8"/>
    <n v="44"/>
    <d v="1899-12-30T08:44:00"/>
    <s v="ZA7999"/>
    <x v="7"/>
    <x v="0"/>
    <s v="IDA"/>
    <s v="TXB"/>
    <x v="2"/>
  </r>
  <r>
    <x v="24"/>
    <s v="SN"/>
    <d v="2016-04-21T00:00:00"/>
    <d v="1899-12-30T09:45:00"/>
    <d v="1899-12-30T11:15:00"/>
    <x v="1"/>
    <n v="202"/>
    <n v="1"/>
    <n v="9"/>
    <n v="45"/>
    <d v="1899-12-30T09:45:00"/>
    <s v="VU3394"/>
    <x v="3"/>
    <x v="0"/>
    <s v="IDA"/>
    <s v="TXB"/>
    <x v="2"/>
  </r>
  <r>
    <x v="24"/>
    <s v="SN"/>
    <d v="2016-04-21T00:00:00"/>
    <d v="1899-12-30T09:45:00"/>
    <d v="1899-12-30T11:15:00"/>
    <x v="1"/>
    <n v="202"/>
    <n v="2"/>
    <n v="9"/>
    <n v="51"/>
    <d v="1899-12-30T09:51:00"/>
    <s v="XF4231"/>
    <x v="53"/>
    <x v="1"/>
    <s v="IDA"/>
    <s v="TXB"/>
    <x v="2"/>
  </r>
  <r>
    <x v="24"/>
    <s v="SN"/>
    <d v="2016-04-21T00:00:00"/>
    <d v="1899-12-30T09:45:00"/>
    <d v="1899-12-30T11:15:00"/>
    <x v="1"/>
    <n v="202"/>
    <n v="3"/>
    <n v="9"/>
    <n v="51"/>
    <d v="1899-12-30T09:51:00"/>
    <s v="UF3913"/>
    <x v="10"/>
    <x v="0"/>
    <s v="IDA"/>
    <s v="TXB"/>
    <x v="2"/>
  </r>
  <r>
    <x v="24"/>
    <s v="SN"/>
    <d v="2016-04-21T00:00:00"/>
    <d v="1899-12-30T09:45:00"/>
    <d v="1899-12-30T11:15:00"/>
    <x v="1"/>
    <n v="202"/>
    <n v="4"/>
    <n v="9"/>
    <n v="54"/>
    <d v="1899-12-30T09:54:00"/>
    <s v="ST4001"/>
    <x v="3"/>
    <x v="0"/>
    <s v="IDA"/>
    <s v="TXB"/>
    <x v="2"/>
  </r>
  <r>
    <x v="24"/>
    <s v="SN"/>
    <d v="2016-04-21T00:00:00"/>
    <d v="1899-12-30T09:45:00"/>
    <d v="1899-12-30T11:15:00"/>
    <x v="1"/>
    <n v="202"/>
    <n v="5"/>
    <n v="9"/>
    <n v="56"/>
    <d v="1899-12-30T09:56:00"/>
    <s v="YG4868"/>
    <x v="7"/>
    <x v="0"/>
    <s v="IDA"/>
    <s v="TXB"/>
    <x v="2"/>
  </r>
  <r>
    <x v="24"/>
    <s v="SN"/>
    <d v="2016-04-21T00:00:00"/>
    <d v="1899-12-30T09:45:00"/>
    <d v="1899-12-30T11:15:00"/>
    <x v="1"/>
    <n v="202"/>
    <n v="6"/>
    <n v="9"/>
    <n v="56"/>
    <d v="1899-12-30T09:56:00"/>
    <s v="ZY7023"/>
    <x v="11"/>
    <x v="0"/>
    <s v="IDA"/>
    <s v="TXB"/>
    <x v="2"/>
  </r>
  <r>
    <x v="24"/>
    <s v="SN"/>
    <d v="2016-04-21T00:00:00"/>
    <d v="1899-12-30T09:45:00"/>
    <d v="1899-12-30T11:15:00"/>
    <x v="1"/>
    <n v="202"/>
    <n v="7"/>
    <n v="9"/>
    <n v="58"/>
    <d v="1899-12-30T09:58:00"/>
    <s v="YZ7798"/>
    <x v="53"/>
    <x v="1"/>
    <s v="IDA"/>
    <s v="TXB"/>
    <x v="2"/>
  </r>
  <r>
    <x v="24"/>
    <s v="SN"/>
    <d v="2016-04-21T00:00:00"/>
    <d v="1899-12-30T09:45:00"/>
    <d v="1899-12-30T11:15:00"/>
    <x v="1"/>
    <n v="202"/>
    <n v="8"/>
    <n v="9"/>
    <n v="59"/>
    <d v="1899-12-30T09:59:00"/>
    <s v="VS4626"/>
    <x v="10"/>
    <x v="0"/>
    <s v="IDA"/>
    <s v="TXB"/>
    <x v="2"/>
  </r>
  <r>
    <x v="24"/>
    <s v="SN"/>
    <d v="2016-04-21T00:00:00"/>
    <d v="1899-12-30T09:45:00"/>
    <d v="1899-12-30T11:15:00"/>
    <x v="1"/>
    <n v="202"/>
    <n v="9"/>
    <n v="10"/>
    <n v="0"/>
    <d v="1899-12-30T10:00:00"/>
    <s v="VT9843"/>
    <x v="3"/>
    <x v="0"/>
    <s v="IDA"/>
    <s v="TXB"/>
    <x v="2"/>
  </r>
  <r>
    <x v="24"/>
    <s v="SN"/>
    <d v="2016-04-21T00:00:00"/>
    <d v="1899-12-30T09:45:00"/>
    <d v="1899-12-30T11:15:00"/>
    <x v="1"/>
    <n v="202"/>
    <n v="10"/>
    <n v="10"/>
    <n v="1"/>
    <d v="1899-12-30T10:01:00"/>
    <s v="VV1316"/>
    <x v="53"/>
    <x v="1"/>
    <s v="IDA"/>
    <s v="TXB"/>
    <x v="2"/>
  </r>
  <r>
    <x v="24"/>
    <s v="SN"/>
    <d v="2016-04-21T00:00:00"/>
    <d v="1899-12-30T09:45:00"/>
    <d v="1899-12-30T11:15:00"/>
    <x v="1"/>
    <n v="202"/>
    <n v="11"/>
    <n v="10"/>
    <n v="2"/>
    <d v="1899-12-30T10:02:00"/>
    <s v="XB8419"/>
    <x v="7"/>
    <x v="0"/>
    <s v="IDA"/>
    <s v="TXB"/>
    <x v="2"/>
  </r>
  <r>
    <x v="24"/>
    <s v="SN"/>
    <d v="2016-04-21T00:00:00"/>
    <d v="1899-12-30T09:45:00"/>
    <d v="1899-12-30T11:15:00"/>
    <x v="1"/>
    <n v="202"/>
    <n v="12"/>
    <n v="10"/>
    <n v="4"/>
    <d v="1899-12-30T10:04:00"/>
    <s v="VX7146"/>
    <x v="11"/>
    <x v="0"/>
    <s v="IDA"/>
    <s v="TXB"/>
    <x v="2"/>
  </r>
  <r>
    <x v="24"/>
    <s v="SN"/>
    <d v="2016-04-21T00:00:00"/>
    <d v="1899-12-30T09:45:00"/>
    <d v="1899-12-30T11:15:00"/>
    <x v="1"/>
    <n v="202"/>
    <n v="13"/>
    <n v="10"/>
    <n v="4"/>
    <d v="1899-12-30T10:04:00"/>
    <s v="WF1171"/>
    <x v="10"/>
    <x v="0"/>
    <s v="IDA"/>
    <s v="TXB"/>
    <x v="2"/>
  </r>
  <r>
    <x v="24"/>
    <s v="SN"/>
    <d v="2016-04-21T00:00:00"/>
    <d v="1899-12-30T09:45:00"/>
    <d v="1899-12-30T11:15:00"/>
    <x v="1"/>
    <n v="202"/>
    <n v="14"/>
    <n v="10"/>
    <n v="5"/>
    <d v="1899-12-30T10:05:00"/>
    <s v="UV9047"/>
    <x v="7"/>
    <x v="0"/>
    <s v="IDA"/>
    <s v="TXB"/>
    <x v="2"/>
  </r>
  <r>
    <x v="24"/>
    <s v="SN"/>
    <d v="2016-04-21T00:00:00"/>
    <d v="1899-12-30T09:45:00"/>
    <d v="1899-12-30T11:15:00"/>
    <x v="1"/>
    <n v="202"/>
    <n v="15"/>
    <n v="10"/>
    <n v="6"/>
    <d v="1899-12-30T10:06:00"/>
    <s v="UJ7589"/>
    <x v="10"/>
    <x v="0"/>
    <s v="IDA"/>
    <s v="TXB"/>
    <x v="2"/>
  </r>
  <r>
    <x v="24"/>
    <s v="SN"/>
    <d v="2016-04-21T00:00:00"/>
    <d v="1899-12-30T09:45:00"/>
    <d v="1899-12-30T11:15:00"/>
    <x v="1"/>
    <n v="202"/>
    <n v="16"/>
    <n v="10"/>
    <n v="8"/>
    <d v="1899-12-30T10:08:00"/>
    <s v="CYWK17"/>
    <x v="6"/>
    <x v="0"/>
    <s v="IDA"/>
    <s v="TXB"/>
    <x v="2"/>
  </r>
  <r>
    <x v="24"/>
    <s v="SN"/>
    <d v="2016-04-21T00:00:00"/>
    <d v="1899-12-30T09:45:00"/>
    <d v="1899-12-30T11:15:00"/>
    <x v="1"/>
    <n v="202"/>
    <n v="17"/>
    <n v="10"/>
    <n v="8"/>
    <d v="1899-12-30T10:08:00"/>
    <s v="ZP3187"/>
    <x v="3"/>
    <x v="0"/>
    <s v="IDA"/>
    <s v="TXB"/>
    <x v="2"/>
  </r>
  <r>
    <x v="24"/>
    <s v="SN"/>
    <d v="2016-04-21T00:00:00"/>
    <d v="1899-12-30T09:45:00"/>
    <d v="1899-12-30T11:15:00"/>
    <x v="1"/>
    <n v="202"/>
    <n v="18"/>
    <n v="10"/>
    <n v="12"/>
    <d v="1899-12-30T10:12:00"/>
    <s v="XF3925"/>
    <x v="6"/>
    <x v="0"/>
    <s v="IDA"/>
    <s v="TXB"/>
    <x v="2"/>
  </r>
  <r>
    <x v="24"/>
    <s v="SN"/>
    <d v="2016-04-21T00:00:00"/>
    <d v="1899-12-30T09:45:00"/>
    <d v="1899-12-30T11:15:00"/>
    <x v="1"/>
    <n v="202"/>
    <n v="19"/>
    <n v="10"/>
    <n v="12"/>
    <d v="1899-12-30T10:12:00"/>
    <s v="XN7646"/>
    <x v="3"/>
    <x v="0"/>
    <s v="IDA"/>
    <s v="TXB"/>
    <x v="2"/>
  </r>
  <r>
    <x v="24"/>
    <s v="SN"/>
    <d v="2016-04-21T00:00:00"/>
    <d v="1899-12-30T09:45:00"/>
    <d v="1899-12-30T11:15:00"/>
    <x v="1"/>
    <n v="202"/>
    <n v="20"/>
    <n v="10"/>
    <n v="13"/>
    <d v="1899-12-30T10:13:00"/>
    <s v="XR5423"/>
    <x v="7"/>
    <x v="0"/>
    <s v="IDA"/>
    <s v="TXB"/>
    <x v="2"/>
  </r>
  <r>
    <x v="24"/>
    <s v="SN"/>
    <d v="2016-04-21T00:00:00"/>
    <d v="1899-12-30T09:45:00"/>
    <d v="1899-12-30T11:15:00"/>
    <x v="1"/>
    <n v="202"/>
    <n v="21"/>
    <n v="10"/>
    <n v="15"/>
    <d v="1899-12-30T10:15:00"/>
    <s v="XV7860"/>
    <x v="10"/>
    <x v="0"/>
    <s v="IDA"/>
    <s v="TXB"/>
    <x v="2"/>
  </r>
  <r>
    <x v="24"/>
    <s v="SN"/>
    <d v="2016-04-21T00:00:00"/>
    <d v="1899-12-30T09:45:00"/>
    <d v="1899-12-30T11:15:00"/>
    <x v="1"/>
    <n v="202"/>
    <n v="22"/>
    <n v="10"/>
    <n v="15"/>
    <d v="1899-12-30T10:15:00"/>
    <s v="SZ5919"/>
    <x v="7"/>
    <x v="0"/>
    <s v="IDA"/>
    <s v="TXB"/>
    <x v="2"/>
  </r>
  <r>
    <x v="24"/>
    <s v="SN"/>
    <d v="2016-04-21T00:00:00"/>
    <d v="1899-12-30T09:45:00"/>
    <d v="1899-12-30T11:15:00"/>
    <x v="1"/>
    <n v="202"/>
    <n v="23"/>
    <n v="10"/>
    <n v="19"/>
    <d v="1899-12-30T10:19:00"/>
    <s v="UU4162"/>
    <x v="3"/>
    <x v="0"/>
    <s v="IDA"/>
    <s v="TXB"/>
    <x v="2"/>
  </r>
  <r>
    <x v="24"/>
    <s v="SN"/>
    <d v="2016-04-21T00:00:00"/>
    <d v="1899-12-30T09:45:00"/>
    <d v="1899-12-30T11:15:00"/>
    <x v="1"/>
    <n v="202"/>
    <n v="24"/>
    <n v="10"/>
    <n v="20"/>
    <d v="1899-12-30T10:20:00"/>
    <s v="ZN6399"/>
    <x v="53"/>
    <x v="1"/>
    <s v="IDA"/>
    <s v="TXB"/>
    <x v="2"/>
  </r>
  <r>
    <x v="24"/>
    <s v="SN"/>
    <d v="2016-04-21T00:00:00"/>
    <d v="1899-12-30T09:45:00"/>
    <d v="1899-12-30T11:15:00"/>
    <x v="1"/>
    <n v="202"/>
    <n v="25"/>
    <n v="10"/>
    <n v="21"/>
    <d v="1899-12-30T10:21:00"/>
    <s v="VU7373"/>
    <x v="11"/>
    <x v="0"/>
    <s v="IDA"/>
    <s v="TXB"/>
    <x v="2"/>
  </r>
  <r>
    <x v="24"/>
    <s v="SN"/>
    <d v="2016-04-21T00:00:00"/>
    <d v="1899-12-30T09:45:00"/>
    <d v="1899-12-30T11:15:00"/>
    <x v="1"/>
    <n v="202"/>
    <n v="26"/>
    <n v="10"/>
    <n v="22"/>
    <d v="1899-12-30T10:22:00"/>
    <s v="VC7366"/>
    <x v="7"/>
    <x v="0"/>
    <s v="IDA"/>
    <s v="TXB"/>
    <x v="2"/>
  </r>
  <r>
    <x v="24"/>
    <s v="SN"/>
    <d v="2016-04-21T00:00:00"/>
    <d v="1899-12-30T09:45:00"/>
    <d v="1899-12-30T11:15:00"/>
    <x v="1"/>
    <n v="202"/>
    <n v="27"/>
    <n v="10"/>
    <n v="24"/>
    <d v="1899-12-30T10:24:00"/>
    <s v="XN7613"/>
    <x v="10"/>
    <x v="0"/>
    <s v="IDA"/>
    <s v="TXB"/>
    <x v="2"/>
  </r>
  <r>
    <x v="24"/>
    <s v="SN"/>
    <d v="2016-04-21T00:00:00"/>
    <d v="1899-12-30T09:45:00"/>
    <d v="1899-12-30T11:15:00"/>
    <x v="1"/>
    <n v="202"/>
    <n v="28"/>
    <n v="10"/>
    <n v="254"/>
    <d v="1899-12-30T14:14:00"/>
    <s v="UN2206"/>
    <x v="3"/>
    <x v="0"/>
    <s v="IDA"/>
    <s v="TXB"/>
    <x v="2"/>
  </r>
  <r>
    <x v="24"/>
    <s v="SN"/>
    <d v="2016-04-21T00:00:00"/>
    <d v="1899-12-30T09:45:00"/>
    <d v="1899-12-30T11:15:00"/>
    <x v="1"/>
    <n v="202"/>
    <n v="29"/>
    <n v="10"/>
    <n v="27"/>
    <d v="1899-12-30T10:27:00"/>
    <s v="VU3392"/>
    <x v="53"/>
    <x v="1"/>
    <s v="IDA"/>
    <s v="TXB"/>
    <x v="2"/>
  </r>
  <r>
    <x v="24"/>
    <s v="SN"/>
    <d v="2016-04-21T00:00:00"/>
    <d v="1899-12-30T09:45:00"/>
    <d v="1899-12-30T11:15:00"/>
    <x v="1"/>
    <n v="202"/>
    <n v="30"/>
    <n v="10"/>
    <n v="29"/>
    <d v="1899-12-30T10:29:00"/>
    <s v="HB8251"/>
    <x v="10"/>
    <x v="0"/>
    <s v="IDA"/>
    <s v="TXB"/>
    <x v="2"/>
  </r>
  <r>
    <x v="24"/>
    <s v="SN"/>
    <d v="2016-04-21T00:00:00"/>
    <d v="1899-12-30T09:45:00"/>
    <d v="1899-12-30T11:15:00"/>
    <x v="1"/>
    <n v="203"/>
    <n v="1"/>
    <n v="10"/>
    <n v="29"/>
    <d v="1899-12-30T10:29:00"/>
    <s v="YB1235"/>
    <x v="7"/>
    <x v="0"/>
    <s v="IDA"/>
    <s v="TXB"/>
    <x v="2"/>
  </r>
  <r>
    <x v="24"/>
    <s v="SN"/>
    <d v="2016-04-21T00:00:00"/>
    <d v="1899-12-30T09:45:00"/>
    <d v="1899-12-30T11:15:00"/>
    <x v="1"/>
    <n v="203"/>
    <n v="2"/>
    <n v="10"/>
    <n v="32"/>
    <d v="1899-12-30T10:32:00"/>
    <s v="UP2305"/>
    <x v="3"/>
    <x v="0"/>
    <s v="IDA"/>
    <s v="TXB"/>
    <x v="2"/>
  </r>
  <r>
    <x v="24"/>
    <s v="SN"/>
    <d v="2016-04-21T00:00:00"/>
    <d v="1899-12-30T09:45:00"/>
    <d v="1899-12-30T11:15:00"/>
    <x v="1"/>
    <n v="203"/>
    <n v="3"/>
    <n v="10"/>
    <n v="36"/>
    <d v="1899-12-30T10:36:00"/>
    <s v="YG1163"/>
    <x v="6"/>
    <x v="0"/>
    <s v="IDA"/>
    <s v="TXB"/>
    <x v="2"/>
  </r>
  <r>
    <x v="24"/>
    <s v="SN"/>
    <d v="2016-04-21T00:00:00"/>
    <d v="1899-12-30T09:45:00"/>
    <d v="1899-12-30T11:15:00"/>
    <x v="1"/>
    <n v="203"/>
    <n v="4"/>
    <n v="10"/>
    <n v="36"/>
    <d v="1899-12-30T10:36:00"/>
    <s v="SC4254"/>
    <x v="7"/>
    <x v="0"/>
    <s v="IDA"/>
    <s v="TXB"/>
    <x v="2"/>
  </r>
  <r>
    <x v="24"/>
    <s v="SN"/>
    <d v="2016-04-21T00:00:00"/>
    <d v="1899-12-30T09:45:00"/>
    <d v="1899-12-30T11:15:00"/>
    <x v="1"/>
    <n v="203"/>
    <n v="5"/>
    <n v="10"/>
    <n v="36"/>
    <d v="1899-12-30T10:36:00"/>
    <s v="XY9518"/>
    <x v="10"/>
    <x v="0"/>
    <s v="IDA"/>
    <s v="TXB"/>
    <x v="2"/>
  </r>
  <r>
    <x v="24"/>
    <s v="SN"/>
    <d v="2016-04-21T00:00:00"/>
    <d v="1899-12-30T09:45:00"/>
    <d v="1899-12-30T11:15:00"/>
    <x v="1"/>
    <n v="203"/>
    <n v="6"/>
    <n v="10"/>
    <n v="36"/>
    <d v="1899-12-30T10:36:00"/>
    <s v="VL6308"/>
    <x v="11"/>
    <x v="0"/>
    <s v="IDA"/>
    <s v="TXB"/>
    <x v="2"/>
  </r>
  <r>
    <x v="24"/>
    <s v="SN"/>
    <d v="2016-04-21T00:00:00"/>
    <d v="1899-12-30T09:45:00"/>
    <d v="1899-12-30T11:15:00"/>
    <x v="1"/>
    <n v="203"/>
    <n v="7"/>
    <n v="10"/>
    <n v="37"/>
    <d v="1899-12-30T10:37:00"/>
    <s v="ZR2605"/>
    <x v="3"/>
    <x v="0"/>
    <s v="IDA"/>
    <s v="TXB"/>
    <x v="2"/>
  </r>
  <r>
    <x v="24"/>
    <s v="SN"/>
    <d v="2016-04-21T00:00:00"/>
    <d v="1899-12-30T09:45:00"/>
    <d v="1899-12-30T11:15:00"/>
    <x v="1"/>
    <n v="203"/>
    <n v="8"/>
    <n v="10"/>
    <n v="37"/>
    <d v="1899-12-30T10:37:00"/>
    <s v="UH7857"/>
    <x v="53"/>
    <x v="1"/>
    <s v="IDA"/>
    <s v="TXB"/>
    <x v="2"/>
  </r>
  <r>
    <x v="24"/>
    <s v="SN"/>
    <d v="2016-04-21T00:00:00"/>
    <d v="1899-12-30T09:45:00"/>
    <d v="1899-12-30T11:15:00"/>
    <x v="1"/>
    <n v="203"/>
    <n v="9"/>
    <n v="10"/>
    <n v="42"/>
    <d v="1899-12-30T10:42:00"/>
    <s v="RV9007"/>
    <x v="53"/>
    <x v="1"/>
    <s v="IDA"/>
    <s v="TXB"/>
    <x v="2"/>
  </r>
  <r>
    <x v="24"/>
    <s v="SN"/>
    <d v="2016-04-21T00:00:00"/>
    <d v="1899-12-30T09:45:00"/>
    <d v="1899-12-30T11:15:00"/>
    <x v="1"/>
    <n v="203"/>
    <n v="10"/>
    <n v="10"/>
    <n v="42"/>
    <d v="1899-12-30T10:42:00"/>
    <s v="FJFL91"/>
    <x v="3"/>
    <x v="0"/>
    <s v="IDA"/>
    <s v="TXB"/>
    <x v="2"/>
  </r>
  <r>
    <x v="24"/>
    <s v="SN"/>
    <d v="2016-04-21T00:00:00"/>
    <d v="1899-12-30T09:45:00"/>
    <d v="1899-12-30T11:15:00"/>
    <x v="1"/>
    <n v="203"/>
    <n v="11"/>
    <n v="10"/>
    <n v="44"/>
    <d v="1899-12-30T10:44:00"/>
    <s v="YK3967"/>
    <x v="7"/>
    <x v="0"/>
    <s v="IDA"/>
    <s v="TXB"/>
    <x v="2"/>
  </r>
  <r>
    <x v="24"/>
    <s v="SN"/>
    <d v="2016-04-21T00:00:00"/>
    <d v="1899-12-30T09:45:00"/>
    <d v="1899-12-30T11:15:00"/>
    <x v="1"/>
    <n v="203"/>
    <n v="12"/>
    <n v="10"/>
    <n v="44"/>
    <d v="1899-12-30T10:44:00"/>
    <s v="YD2091"/>
    <x v="11"/>
    <x v="0"/>
    <s v="IDA"/>
    <s v="TXB"/>
    <x v="2"/>
  </r>
  <r>
    <x v="24"/>
    <s v="SN"/>
    <d v="2016-04-21T00:00:00"/>
    <d v="1899-12-30T09:45:00"/>
    <d v="1899-12-30T11:15:00"/>
    <x v="1"/>
    <n v="203"/>
    <n v="13"/>
    <n v="10"/>
    <n v="47"/>
    <d v="1899-12-30T10:47:00"/>
    <s v="ZS5445"/>
    <x v="10"/>
    <x v="0"/>
    <s v="IDA"/>
    <s v="TXB"/>
    <x v="2"/>
  </r>
  <r>
    <x v="24"/>
    <s v="SN"/>
    <d v="2016-04-21T00:00:00"/>
    <d v="1899-12-30T09:45:00"/>
    <d v="1899-12-30T11:15:00"/>
    <x v="1"/>
    <n v="203"/>
    <n v="14"/>
    <n v="10"/>
    <n v="47"/>
    <d v="1899-12-30T10:47:00"/>
    <s v="CWHD75"/>
    <x v="3"/>
    <x v="0"/>
    <s v="IDA"/>
    <s v="TXB"/>
    <x v="2"/>
  </r>
  <r>
    <x v="24"/>
    <s v="SN"/>
    <d v="2016-04-21T00:00:00"/>
    <d v="1899-12-30T09:45:00"/>
    <d v="1899-12-30T11:15:00"/>
    <x v="1"/>
    <n v="203"/>
    <n v="15"/>
    <n v="10"/>
    <n v="50"/>
    <d v="1899-12-30T10:50:00"/>
    <s v="ZH1799"/>
    <x v="7"/>
    <x v="0"/>
    <s v="IDA"/>
    <s v="TXB"/>
    <x v="2"/>
  </r>
  <r>
    <x v="24"/>
    <s v="SN"/>
    <d v="2016-04-21T00:00:00"/>
    <d v="1899-12-30T09:45:00"/>
    <d v="1899-12-30T11:15:00"/>
    <x v="1"/>
    <n v="203"/>
    <n v="16"/>
    <n v="10"/>
    <n v="51"/>
    <d v="1899-12-30T10:51:00"/>
    <s v="PP5300"/>
    <x v="10"/>
    <x v="0"/>
    <s v="IDA"/>
    <s v="TXB"/>
    <x v="2"/>
  </r>
  <r>
    <x v="24"/>
    <s v="SN"/>
    <d v="2016-04-21T00:00:00"/>
    <d v="1899-12-30T09:45:00"/>
    <d v="1899-12-30T11:15:00"/>
    <x v="1"/>
    <n v="203"/>
    <n v="17"/>
    <n v="10"/>
    <n v="53"/>
    <d v="1899-12-30T10:53:00"/>
    <s v="TR2397"/>
    <x v="3"/>
    <x v="0"/>
    <s v="IDA"/>
    <s v="TXB"/>
    <x v="2"/>
  </r>
  <r>
    <x v="24"/>
    <s v="SN"/>
    <d v="2016-04-21T00:00:00"/>
    <d v="1899-12-30T09:45:00"/>
    <d v="1899-12-30T11:15:00"/>
    <x v="1"/>
    <n v="203"/>
    <n v="18"/>
    <n v="10"/>
    <n v="53"/>
    <d v="1899-12-30T10:53:00"/>
    <s v="UN2927"/>
    <x v="53"/>
    <x v="1"/>
    <s v="IDA"/>
    <s v="TXB"/>
    <x v="2"/>
  </r>
  <r>
    <x v="24"/>
    <s v="SN"/>
    <d v="2016-04-21T00:00:00"/>
    <d v="1899-12-30T09:45:00"/>
    <d v="1899-12-30T11:15:00"/>
    <x v="1"/>
    <n v="203"/>
    <n v="19"/>
    <n v="10"/>
    <n v="55"/>
    <d v="1899-12-30T10:55:00"/>
    <s v="UZ7578"/>
    <x v="7"/>
    <x v="0"/>
    <s v="IDA"/>
    <s v="TXB"/>
    <x v="2"/>
  </r>
  <r>
    <x v="24"/>
    <s v="SN"/>
    <d v="2016-04-21T00:00:00"/>
    <d v="1899-12-30T09:45:00"/>
    <d v="1899-12-30T11:15:00"/>
    <x v="1"/>
    <n v="203"/>
    <n v="20"/>
    <n v="10"/>
    <n v="57"/>
    <d v="1899-12-30T10:57:00"/>
    <s v="UJ5205"/>
    <x v="11"/>
    <x v="0"/>
    <s v="IDA"/>
    <s v="TXB"/>
    <x v="2"/>
  </r>
  <r>
    <x v="24"/>
    <s v="SN"/>
    <d v="2016-04-21T00:00:00"/>
    <d v="1899-12-30T09:45:00"/>
    <d v="1899-12-30T11:15:00"/>
    <x v="1"/>
    <n v="203"/>
    <n v="21"/>
    <n v="10"/>
    <n v="58"/>
    <d v="1899-12-30T10:58:00"/>
    <s v="YD1844"/>
    <x v="10"/>
    <x v="0"/>
    <s v="IDA"/>
    <s v="TXB"/>
    <x v="2"/>
  </r>
  <r>
    <x v="24"/>
    <s v="SN"/>
    <d v="2016-04-21T00:00:00"/>
    <d v="1899-12-30T09:45:00"/>
    <d v="1899-12-30T11:15:00"/>
    <x v="1"/>
    <n v="203"/>
    <n v="22"/>
    <n v="10"/>
    <n v="59"/>
    <d v="1899-12-30T10:59:00"/>
    <s v="VC7198"/>
    <x v="6"/>
    <x v="0"/>
    <s v="IDA"/>
    <s v="TXB"/>
    <x v="2"/>
  </r>
  <r>
    <x v="24"/>
    <s v="SN"/>
    <d v="2016-04-21T00:00:00"/>
    <d v="1899-12-30T09:45:00"/>
    <d v="1899-12-30T11:15:00"/>
    <x v="1"/>
    <n v="203"/>
    <n v="23"/>
    <n v="11"/>
    <n v="0"/>
    <d v="1899-12-30T11:00:00"/>
    <s v="XR8814"/>
    <x v="7"/>
    <x v="0"/>
    <s v="IDA"/>
    <s v="TXB"/>
    <x v="2"/>
  </r>
  <r>
    <x v="24"/>
    <s v="SN"/>
    <d v="2016-04-21T00:00:00"/>
    <d v="1899-12-30T09:45:00"/>
    <d v="1899-12-30T11:15:00"/>
    <x v="1"/>
    <n v="203"/>
    <n v="24"/>
    <n v="11"/>
    <n v="1"/>
    <d v="1899-12-30T11:01:00"/>
    <s v="YW6612"/>
    <x v="10"/>
    <x v="0"/>
    <s v="IDA"/>
    <s v="TXB"/>
    <x v="2"/>
  </r>
  <r>
    <x v="24"/>
    <s v="SN"/>
    <d v="2016-04-21T00:00:00"/>
    <d v="1899-12-30T09:45:00"/>
    <d v="1899-12-30T11:15:00"/>
    <x v="1"/>
    <n v="203"/>
    <n v="25"/>
    <n v="11"/>
    <n v="2"/>
    <d v="1899-12-30T11:02:00"/>
    <s v="UK8319"/>
    <x v="3"/>
    <x v="0"/>
    <s v="IDA"/>
    <s v="TXB"/>
    <x v="2"/>
  </r>
  <r>
    <x v="24"/>
    <s v="SN"/>
    <d v="2016-04-21T00:00:00"/>
    <d v="1899-12-30T09:45:00"/>
    <d v="1899-12-30T11:15:00"/>
    <x v="1"/>
    <n v="203"/>
    <n v="26"/>
    <n v="11"/>
    <n v="3"/>
    <d v="1899-12-30T11:03:00"/>
    <s v="FTPD91"/>
    <x v="6"/>
    <x v="0"/>
    <s v="IDA"/>
    <s v="TXB"/>
    <x v="2"/>
  </r>
  <r>
    <x v="24"/>
    <s v="SN"/>
    <d v="2016-04-21T00:00:00"/>
    <d v="1899-12-30T09:45:00"/>
    <d v="1899-12-30T11:15:00"/>
    <x v="1"/>
    <n v="203"/>
    <n v="27"/>
    <n v="11"/>
    <n v="5"/>
    <d v="1899-12-30T11:05:00"/>
    <s v="RD3669"/>
    <x v="11"/>
    <x v="0"/>
    <s v="IDA"/>
    <s v="TXB"/>
    <x v="2"/>
  </r>
  <r>
    <x v="24"/>
    <s v="SN"/>
    <d v="2016-04-21T00:00:00"/>
    <d v="1899-12-30T09:45:00"/>
    <d v="1899-12-30T11:15:00"/>
    <x v="1"/>
    <n v="203"/>
    <n v="28"/>
    <n v="11"/>
    <n v="5"/>
    <d v="1899-12-30T11:05:00"/>
    <s v="VY7726"/>
    <x v="7"/>
    <x v="0"/>
    <s v="IDA"/>
    <s v="TXB"/>
    <x v="2"/>
  </r>
  <r>
    <x v="24"/>
    <s v="SN"/>
    <d v="2016-04-21T00:00:00"/>
    <d v="1899-12-30T09:45:00"/>
    <d v="1899-12-30T11:15:00"/>
    <x v="1"/>
    <n v="203"/>
    <n v="29"/>
    <n v="11"/>
    <n v="10"/>
    <d v="1899-12-30T11:10:00"/>
    <s v="UD3964"/>
    <x v="6"/>
    <x v="0"/>
    <s v="IDA"/>
    <s v="TXB"/>
    <x v="2"/>
  </r>
  <r>
    <x v="24"/>
    <s v="SN"/>
    <d v="2016-04-21T00:00:00"/>
    <d v="1899-12-30T09:45:00"/>
    <d v="1899-12-30T11:15:00"/>
    <x v="1"/>
    <n v="203"/>
    <n v="30"/>
    <n v="11"/>
    <n v="10"/>
    <d v="1899-12-30T11:10:00"/>
    <s v="ZV4250"/>
    <x v="3"/>
    <x v="0"/>
    <s v="IDA"/>
    <s v="TXB"/>
    <x v="2"/>
  </r>
  <r>
    <x v="24"/>
    <s v="SN"/>
    <d v="2016-04-21T00:00:00"/>
    <d v="1899-12-30T09:45:00"/>
    <d v="1899-12-30T11:15:00"/>
    <x v="1"/>
    <n v="204"/>
    <n v="1"/>
    <n v="11"/>
    <n v="12"/>
    <d v="1899-12-30T11:12:00"/>
    <s v="XE8864"/>
    <x v="53"/>
    <x v="1"/>
    <s v="IDA"/>
    <s v="TXB"/>
    <x v="2"/>
  </r>
  <r>
    <x v="24"/>
    <s v="SN"/>
    <d v="2016-04-21T00:00:00"/>
    <d v="1899-12-30T09:45:00"/>
    <d v="1899-12-30T11:15:00"/>
    <x v="1"/>
    <n v="204"/>
    <n v="2"/>
    <n v="11"/>
    <n v="14"/>
    <d v="1899-12-30T11:14:00"/>
    <s v="YS4204"/>
    <x v="11"/>
    <x v="0"/>
    <s v="IDA"/>
    <s v="TXB"/>
    <x v="2"/>
  </r>
  <r>
    <x v="24"/>
    <s v="SN"/>
    <d v="2016-04-21T00:00:00"/>
    <d v="1899-12-30T09:45:00"/>
    <d v="1899-12-30T11:15:00"/>
    <x v="1"/>
    <n v="204"/>
    <n v="3"/>
    <n v="11"/>
    <n v="15"/>
    <d v="1899-12-30T11:15:00"/>
    <s v="VB8940"/>
    <x v="10"/>
    <x v="0"/>
    <s v="IDA"/>
    <s v="TXB"/>
    <x v="2"/>
  </r>
  <r>
    <x v="24"/>
    <s v="SN"/>
    <d v="2016-04-21T00:00:00"/>
    <d v="1899-12-30T12:45:00"/>
    <d v="1899-12-30T14:15:00"/>
    <x v="2"/>
    <n v="204"/>
    <n v="16"/>
    <n v="12"/>
    <n v="54"/>
    <d v="1899-12-30T12:54:00"/>
    <s v="XR9495"/>
    <x v="53"/>
    <x v="1"/>
    <s v="IDA"/>
    <s v="TXB"/>
    <x v="2"/>
  </r>
  <r>
    <x v="24"/>
    <s v="SN"/>
    <d v="2016-04-21T00:00:00"/>
    <d v="1899-12-30T12:45:00"/>
    <d v="1899-12-30T14:15:00"/>
    <x v="2"/>
    <n v="204"/>
    <n v="17"/>
    <n v="12"/>
    <n v="55"/>
    <d v="1899-12-30T12:55:00"/>
    <s v="UF3913"/>
    <x v="11"/>
    <x v="0"/>
    <s v="IDA"/>
    <s v="TXB"/>
    <x v="2"/>
  </r>
  <r>
    <x v="24"/>
    <s v="SN"/>
    <d v="2016-04-21T00:00:00"/>
    <d v="1899-12-30T12:45:00"/>
    <d v="1899-12-30T14:15:00"/>
    <x v="2"/>
    <n v="204"/>
    <n v="18"/>
    <n v="12"/>
    <n v="56"/>
    <d v="1899-12-30T12:56:00"/>
    <s v="RK3458"/>
    <x v="7"/>
    <x v="0"/>
    <s v="IDA"/>
    <s v="TXB"/>
    <x v="2"/>
  </r>
  <r>
    <x v="24"/>
    <s v="SN"/>
    <d v="2016-04-21T00:00:00"/>
    <d v="1899-12-30T12:45:00"/>
    <d v="1899-12-30T14:15:00"/>
    <x v="2"/>
    <n v="204"/>
    <n v="19"/>
    <n v="12"/>
    <n v="58"/>
    <d v="1899-12-30T12:58:00"/>
    <s v="TP6802"/>
    <x v="6"/>
    <x v="0"/>
    <s v="IDA"/>
    <s v="TXB"/>
    <x v="2"/>
  </r>
  <r>
    <x v="24"/>
    <s v="SN"/>
    <d v="2016-04-21T00:00:00"/>
    <d v="1899-12-30T12:45:00"/>
    <d v="1899-12-30T14:15:00"/>
    <x v="2"/>
    <n v="204"/>
    <n v="20"/>
    <n v="12"/>
    <n v="58"/>
    <d v="1899-12-30T12:58:00"/>
    <s v="VA8306"/>
    <x v="3"/>
    <x v="0"/>
    <s v="IDA"/>
    <s v="TXB"/>
    <x v="0"/>
  </r>
  <r>
    <x v="24"/>
    <s v="SN"/>
    <d v="2016-04-21T00:00:00"/>
    <d v="1899-12-30T12:45:00"/>
    <d v="1899-12-30T14:15:00"/>
    <x v="2"/>
    <n v="204"/>
    <n v="21"/>
    <n v="13"/>
    <n v="1"/>
    <d v="1899-12-30T13:01:00"/>
    <s v="XG1239"/>
    <x v="7"/>
    <x v="0"/>
    <s v="IDA"/>
    <s v="TXB"/>
    <x v="0"/>
  </r>
  <r>
    <x v="24"/>
    <s v="SN"/>
    <d v="2016-04-21T00:00:00"/>
    <d v="1899-12-30T12:45:00"/>
    <d v="1899-12-30T14:15:00"/>
    <x v="2"/>
    <n v="204"/>
    <n v="22"/>
    <n v="13"/>
    <n v="9"/>
    <d v="1899-12-30T13:09:00"/>
    <s v="VS4626"/>
    <x v="11"/>
    <x v="0"/>
    <s v="IDA"/>
    <s v="TXB"/>
    <x v="2"/>
  </r>
  <r>
    <x v="24"/>
    <s v="SN"/>
    <d v="2016-04-21T00:00:00"/>
    <d v="1899-12-30T12:45:00"/>
    <d v="1899-12-30T14:15:00"/>
    <x v="2"/>
    <n v="204"/>
    <n v="23"/>
    <n v="13"/>
    <n v="11"/>
    <d v="1899-12-30T13:11:00"/>
    <s v="TW4869"/>
    <x v="53"/>
    <x v="1"/>
    <s v="IDA"/>
    <s v="TXB"/>
    <x v="2"/>
  </r>
  <r>
    <x v="24"/>
    <s v="SN"/>
    <d v="2016-04-21T00:00:00"/>
    <d v="1899-12-30T12:45:00"/>
    <d v="1899-12-30T14:15:00"/>
    <x v="2"/>
    <n v="204"/>
    <n v="24"/>
    <n v="13"/>
    <n v="13"/>
    <d v="1899-12-30T13:13:00"/>
    <s v="YB8420"/>
    <x v="3"/>
    <x v="0"/>
    <s v="IDA"/>
    <s v="TXB"/>
    <x v="2"/>
  </r>
  <r>
    <x v="24"/>
    <s v="SN"/>
    <d v="2016-04-21T00:00:00"/>
    <d v="1899-12-30T12:45:00"/>
    <d v="1899-12-30T14:15:00"/>
    <x v="2"/>
    <n v="204"/>
    <n v="25"/>
    <n v="13"/>
    <n v="14"/>
    <d v="1899-12-30T13:14:00"/>
    <s v="VH4818"/>
    <x v="55"/>
    <x v="1"/>
    <s v="IDA"/>
    <s v="TXB"/>
    <x v="2"/>
  </r>
  <r>
    <x v="24"/>
    <s v="SN"/>
    <d v="2016-04-21T00:00:00"/>
    <d v="1899-12-30T12:45:00"/>
    <d v="1899-12-30T14:15:00"/>
    <x v="2"/>
    <n v="204"/>
    <n v="26"/>
    <n v="13"/>
    <n v="14"/>
    <d v="1899-12-30T13:14:00"/>
    <s v="YC9518"/>
    <x v="10"/>
    <x v="0"/>
    <s v="IDA"/>
    <s v="TXB"/>
    <x v="0"/>
  </r>
  <r>
    <x v="24"/>
    <s v="SN"/>
    <d v="2016-04-21T00:00:00"/>
    <d v="1899-12-30T12:45:00"/>
    <d v="1899-12-30T14:15:00"/>
    <x v="2"/>
    <n v="204"/>
    <n v="27"/>
    <n v="13"/>
    <n v="14"/>
    <d v="1899-12-30T13:14:00"/>
    <s v="WY6700"/>
    <x v="10"/>
    <x v="0"/>
    <s v="IDA"/>
    <s v="TXB"/>
    <x v="2"/>
  </r>
  <r>
    <x v="24"/>
    <s v="SN"/>
    <d v="2016-04-21T00:00:00"/>
    <d v="1899-12-30T12:45:00"/>
    <d v="1899-12-30T14:15:00"/>
    <x v="2"/>
    <n v="204"/>
    <n v="28"/>
    <n v="13"/>
    <n v="17"/>
    <d v="1899-12-30T13:17:00"/>
    <s v="YC9401"/>
    <x v="7"/>
    <x v="0"/>
    <s v="IDA"/>
    <s v="TXB"/>
    <x v="2"/>
  </r>
  <r>
    <x v="24"/>
    <s v="SN"/>
    <d v="2016-04-21T00:00:00"/>
    <d v="1899-12-30T12:45:00"/>
    <d v="1899-12-30T14:15:00"/>
    <x v="2"/>
    <n v="204"/>
    <n v="29"/>
    <n v="13"/>
    <n v="17"/>
    <d v="1899-12-30T13:17:00"/>
    <s v="VC7089"/>
    <x v="3"/>
    <x v="0"/>
    <s v="IDA"/>
    <s v="TXB"/>
    <x v="2"/>
  </r>
  <r>
    <x v="24"/>
    <s v="SN"/>
    <d v="2016-04-21T00:00:00"/>
    <d v="1899-12-30T12:45:00"/>
    <d v="1899-12-30T14:15:00"/>
    <x v="2"/>
    <n v="204"/>
    <n v="30"/>
    <n v="13"/>
    <n v="17"/>
    <d v="1899-12-30T13:17:00"/>
    <s v="YG1307"/>
    <x v="3"/>
    <x v="0"/>
    <s v="IDA"/>
    <s v="TXB"/>
    <x v="2"/>
  </r>
  <r>
    <x v="24"/>
    <s v="SN"/>
    <d v="2016-04-21T00:00:00"/>
    <d v="1899-12-30T12:45:00"/>
    <d v="1899-12-30T14:15:00"/>
    <x v="2"/>
    <n v="205"/>
    <n v="1"/>
    <n v="13"/>
    <n v="19"/>
    <d v="1899-12-30T13:19:00"/>
    <s v="RR1054"/>
    <x v="7"/>
    <x v="0"/>
    <s v="IDA"/>
    <s v="TXB"/>
    <x v="2"/>
  </r>
  <r>
    <x v="24"/>
    <s v="SN"/>
    <d v="2016-04-21T00:00:00"/>
    <d v="1899-12-30T12:45:00"/>
    <d v="1899-12-30T14:15:00"/>
    <x v="2"/>
    <n v="205"/>
    <n v="2"/>
    <n v="13"/>
    <n v="24"/>
    <d v="1899-12-30T13:24:00"/>
    <s v="VU3394"/>
    <x v="7"/>
    <x v="0"/>
    <s v="IDA"/>
    <s v="TXB"/>
    <x v="0"/>
  </r>
  <r>
    <x v="24"/>
    <s v="SN"/>
    <d v="2016-04-21T00:00:00"/>
    <d v="1899-12-30T12:45:00"/>
    <d v="1899-12-30T14:15:00"/>
    <x v="2"/>
    <n v="205"/>
    <n v="3"/>
    <n v="13"/>
    <n v="27"/>
    <d v="1899-12-30T13:27:00"/>
    <s v="XR9016"/>
    <x v="53"/>
    <x v="1"/>
    <s v="IDA"/>
    <s v="TXB"/>
    <x v="2"/>
  </r>
  <r>
    <x v="24"/>
    <s v="SN"/>
    <d v="2016-04-21T00:00:00"/>
    <d v="1899-12-30T12:45:00"/>
    <d v="1899-12-30T14:15:00"/>
    <x v="2"/>
    <n v="205"/>
    <n v="4"/>
    <n v="13"/>
    <n v="34"/>
    <d v="1899-12-30T13:34:00"/>
    <s v="YD4868"/>
    <x v="53"/>
    <x v="1"/>
    <s v="IDA"/>
    <s v="TXB"/>
    <x v="2"/>
  </r>
  <r>
    <x v="24"/>
    <s v="SN"/>
    <d v="2016-04-21T00:00:00"/>
    <d v="1899-12-30T12:45:00"/>
    <d v="1899-12-30T14:15:00"/>
    <x v="2"/>
    <n v="205"/>
    <n v="5"/>
    <n v="13"/>
    <n v="34"/>
    <d v="1899-12-30T13:34:00"/>
    <s v="YY1108"/>
    <x v="3"/>
    <x v="0"/>
    <s v="IDA"/>
    <s v="TXB"/>
    <x v="3"/>
  </r>
  <r>
    <x v="24"/>
    <s v="SN"/>
    <d v="2016-04-21T00:00:00"/>
    <d v="1899-12-30T12:45:00"/>
    <d v="1899-12-30T14:15:00"/>
    <x v="2"/>
    <n v="205"/>
    <n v="6"/>
    <n v="13"/>
    <n v="35"/>
    <d v="1899-12-30T13:35:00"/>
    <s v="XF4231"/>
    <x v="3"/>
    <x v="0"/>
    <s v="IDA"/>
    <s v="TXB"/>
    <x v="2"/>
  </r>
  <r>
    <x v="24"/>
    <s v="SN"/>
    <d v="2016-04-21T00:00:00"/>
    <d v="1899-12-30T12:45:00"/>
    <d v="1899-12-30T14:15:00"/>
    <x v="2"/>
    <n v="205"/>
    <n v="7"/>
    <n v="13"/>
    <n v="36"/>
    <d v="1899-12-30T13:36:00"/>
    <s v="VC6900"/>
    <x v="53"/>
    <x v="1"/>
    <s v="IDA"/>
    <s v="TXB"/>
    <x v="2"/>
  </r>
  <r>
    <x v="24"/>
    <s v="SN"/>
    <d v="2016-04-21T00:00:00"/>
    <d v="1899-12-30T12:45:00"/>
    <d v="1899-12-30T14:15:00"/>
    <x v="2"/>
    <n v="205"/>
    <n v="8"/>
    <n v="13"/>
    <n v="36"/>
    <d v="1899-12-30T13:36:00"/>
    <s v="XN8260"/>
    <x v="10"/>
    <x v="0"/>
    <s v="IDA"/>
    <s v="TXB"/>
    <x v="2"/>
  </r>
  <r>
    <x v="24"/>
    <s v="SN"/>
    <d v="2016-04-21T00:00:00"/>
    <d v="1899-12-30T12:45:00"/>
    <d v="1899-12-30T14:15:00"/>
    <x v="2"/>
    <n v="205"/>
    <n v="9"/>
    <n v="13"/>
    <n v="36"/>
    <d v="1899-12-30T13:36:00"/>
    <s v="US5568"/>
    <x v="10"/>
    <x v="0"/>
    <s v="IDA"/>
    <s v="TXB"/>
    <x v="2"/>
  </r>
  <r>
    <x v="24"/>
    <s v="SN"/>
    <d v="2016-04-21T00:00:00"/>
    <d v="1899-12-30T12:45:00"/>
    <d v="1899-12-30T14:15:00"/>
    <x v="2"/>
    <n v="205"/>
    <n v="10"/>
    <n v="13"/>
    <n v="36"/>
    <d v="1899-12-30T13:36:00"/>
    <s v="ST4061"/>
    <x v="7"/>
    <x v="0"/>
    <s v="IDA"/>
    <s v="TXB"/>
    <x v="2"/>
  </r>
  <r>
    <x v="24"/>
    <s v="SN"/>
    <d v="2016-04-21T00:00:00"/>
    <d v="1899-12-30T12:45:00"/>
    <d v="1899-12-30T14:15:00"/>
    <x v="2"/>
    <n v="205"/>
    <n v="11"/>
    <n v="13"/>
    <n v="40"/>
    <d v="1899-12-30T13:40:00"/>
    <s v="YZ7798"/>
    <x v="3"/>
    <x v="0"/>
    <s v="IDA"/>
    <s v="TXB"/>
    <x v="0"/>
  </r>
  <r>
    <x v="24"/>
    <s v="SN"/>
    <d v="2016-04-21T00:00:00"/>
    <d v="1899-12-30T12:45:00"/>
    <d v="1899-12-30T14:15:00"/>
    <x v="2"/>
    <n v="205"/>
    <n v="12"/>
    <n v="13"/>
    <n v="42"/>
    <d v="1899-12-30T13:42:00"/>
    <s v="VT9843"/>
    <x v="7"/>
    <x v="0"/>
    <s v="IDA"/>
    <s v="TXB"/>
    <x v="2"/>
  </r>
  <r>
    <x v="24"/>
    <s v="SN"/>
    <d v="2016-04-21T00:00:00"/>
    <d v="1899-12-30T12:45:00"/>
    <d v="1899-12-30T14:15:00"/>
    <x v="2"/>
    <n v="205"/>
    <n v="13"/>
    <n v="13"/>
    <n v="44"/>
    <d v="1899-12-30T13:44:00"/>
    <s v="VV1316"/>
    <x v="3"/>
    <x v="0"/>
    <s v="IDA"/>
    <s v="TXB"/>
    <x v="2"/>
  </r>
  <r>
    <x v="24"/>
    <s v="SN"/>
    <d v="2016-04-21T00:00:00"/>
    <d v="1899-12-30T12:45:00"/>
    <d v="1899-12-30T14:15:00"/>
    <x v="2"/>
    <n v="205"/>
    <n v="14"/>
    <n v="13"/>
    <n v="49"/>
    <d v="1899-12-30T13:49:00"/>
    <s v="ZP3187"/>
    <x v="7"/>
    <x v="0"/>
    <s v="IDA"/>
    <s v="TXB"/>
    <x v="2"/>
  </r>
  <r>
    <x v="24"/>
    <s v="SN"/>
    <d v="2016-04-21T00:00:00"/>
    <d v="1899-12-30T12:45:00"/>
    <d v="1899-12-30T14:15:00"/>
    <x v="2"/>
    <n v="205"/>
    <n v="15"/>
    <n v="13"/>
    <n v="49"/>
    <d v="1899-12-30T13:49:00"/>
    <s v="CYWK17"/>
    <x v="3"/>
    <x v="0"/>
    <s v="IDA"/>
    <s v="TXB"/>
    <x v="2"/>
  </r>
  <r>
    <x v="24"/>
    <s v="SN"/>
    <d v="2016-04-21T00:00:00"/>
    <d v="1899-12-30T12:45:00"/>
    <d v="1899-12-30T14:15:00"/>
    <x v="2"/>
    <n v="205"/>
    <n v="16"/>
    <n v="13"/>
    <n v="49"/>
    <d v="1899-12-30T13:49:00"/>
    <s v="XB8419"/>
    <x v="53"/>
    <x v="1"/>
    <s v="IDA"/>
    <s v="TXB"/>
    <x v="2"/>
  </r>
  <r>
    <x v="24"/>
    <s v="SN"/>
    <d v="2016-04-21T00:00:00"/>
    <d v="1899-12-30T12:45:00"/>
    <d v="1899-12-30T14:15:00"/>
    <x v="2"/>
    <n v="205"/>
    <n v="17"/>
    <n v="13"/>
    <n v="53"/>
    <d v="1899-12-30T13:53:00"/>
    <s v="XV7860"/>
    <x v="11"/>
    <x v="0"/>
    <s v="IDA"/>
    <s v="TXB"/>
    <x v="2"/>
  </r>
  <r>
    <x v="24"/>
    <s v="SN"/>
    <d v="2016-04-21T00:00:00"/>
    <d v="1899-12-30T12:45:00"/>
    <d v="1899-12-30T14:15:00"/>
    <x v="2"/>
    <n v="205"/>
    <n v="18"/>
    <n v="13"/>
    <n v="53"/>
    <d v="1899-12-30T13:53:00"/>
    <s v="XF3925"/>
    <x v="3"/>
    <x v="0"/>
    <s v="IDA"/>
    <s v="TXB"/>
    <x v="0"/>
  </r>
  <r>
    <x v="24"/>
    <s v="SN"/>
    <d v="2016-04-21T00:00:00"/>
    <d v="1899-12-30T12:45:00"/>
    <d v="1899-12-30T14:15:00"/>
    <x v="2"/>
    <n v="205"/>
    <n v="19"/>
    <n v="13"/>
    <n v="56"/>
    <d v="1899-12-30T13:56:00"/>
    <s v="UV9047"/>
    <x v="53"/>
    <x v="1"/>
    <s v="IDA"/>
    <s v="TXB"/>
    <x v="2"/>
  </r>
  <r>
    <x v="24"/>
    <s v="SN"/>
    <d v="2016-04-21T00:00:00"/>
    <d v="1899-12-30T12:45:00"/>
    <d v="1899-12-30T14:15:00"/>
    <x v="2"/>
    <n v="205"/>
    <n v="20"/>
    <n v="13"/>
    <n v="57"/>
    <d v="1899-12-30T13:57:00"/>
    <s v="XN7646"/>
    <x v="7"/>
    <x v="0"/>
    <s v="IDA"/>
    <s v="TXB"/>
    <x v="2"/>
  </r>
  <r>
    <x v="24"/>
    <s v="SN"/>
    <d v="2016-04-21T00:00:00"/>
    <d v="1899-12-30T12:45:00"/>
    <d v="1899-12-30T14:15:00"/>
    <x v="2"/>
    <n v="205"/>
    <n v="21"/>
    <n v="13"/>
    <n v="58"/>
    <d v="1899-12-30T13:58:00"/>
    <s v="SZ5919"/>
    <x v="53"/>
    <x v="1"/>
    <s v="IDA"/>
    <s v="TXB"/>
    <x v="2"/>
  </r>
  <r>
    <x v="24"/>
    <s v="SN"/>
    <d v="2016-04-21T00:00:00"/>
    <d v="1899-12-30T12:45:00"/>
    <d v="1899-12-30T14:15:00"/>
    <x v="2"/>
    <n v="205"/>
    <n v="22"/>
    <n v="13"/>
    <n v="58"/>
    <d v="1899-12-30T13:58:00"/>
    <s v="VU3392"/>
    <x v="3"/>
    <x v="0"/>
    <s v="IDA"/>
    <s v="TXB"/>
    <x v="0"/>
  </r>
  <r>
    <x v="24"/>
    <s v="SN"/>
    <d v="2016-04-21T00:00:00"/>
    <d v="1899-12-30T12:45:00"/>
    <d v="1899-12-30T14:15:00"/>
    <x v="2"/>
    <n v="205"/>
    <n v="23"/>
    <n v="13"/>
    <n v="59"/>
    <d v="1899-12-30T13:59:00"/>
    <s v="XN7613"/>
    <x v="11"/>
    <x v="0"/>
    <s v="IDA"/>
    <s v="TXB"/>
    <x v="2"/>
  </r>
  <r>
    <x v="24"/>
    <s v="SN"/>
    <d v="2016-04-21T00:00:00"/>
    <d v="1899-12-30T12:45:00"/>
    <d v="1899-12-30T14:15:00"/>
    <x v="2"/>
    <n v="205"/>
    <n v="24"/>
    <n v="14"/>
    <n v="0"/>
    <d v="1899-12-30T14:00:00"/>
    <s v="VU3392"/>
    <x v="3"/>
    <x v="0"/>
    <s v="IDA"/>
    <s v="TXB"/>
    <x v="1"/>
  </r>
  <r>
    <x v="24"/>
    <s v="SN"/>
    <d v="2016-04-21T00:00:00"/>
    <d v="1899-12-30T12:45:00"/>
    <d v="1899-12-30T14:15:00"/>
    <x v="2"/>
    <n v="205"/>
    <n v="25"/>
    <n v="14"/>
    <n v="6"/>
    <d v="1899-12-30T14:06:00"/>
    <s v="UN2206"/>
    <x v="7"/>
    <x v="0"/>
    <s v="IDA"/>
    <s v="TXB"/>
    <x v="0"/>
  </r>
  <r>
    <x v="24"/>
    <s v="SN"/>
    <d v="2016-04-21T00:00:00"/>
    <d v="1899-12-30T12:45:00"/>
    <d v="1899-12-30T14:15:00"/>
    <x v="2"/>
    <n v="205"/>
    <n v="26"/>
    <n v="14"/>
    <n v="9"/>
    <d v="1899-12-30T14:09:00"/>
    <s v="YG1163"/>
    <x v="3"/>
    <x v="0"/>
    <s v="IDA"/>
    <s v="TXB"/>
    <x v="2"/>
  </r>
  <r>
    <x v="24"/>
    <s v="SN"/>
    <d v="2016-04-21T00:00:00"/>
    <d v="1899-12-30T12:45:00"/>
    <d v="1899-12-30T14:15:00"/>
    <x v="2"/>
    <n v="205"/>
    <n v="27"/>
    <n v="14"/>
    <n v="12"/>
    <d v="1899-12-30T14:12:00"/>
    <s v="YC7366"/>
    <x v="53"/>
    <x v="1"/>
    <s v="IDA"/>
    <s v="TXB"/>
    <x v="2"/>
  </r>
  <r>
    <x v="24"/>
    <s v="SN"/>
    <d v="2016-04-21T00:00:00"/>
    <d v="1899-12-30T12:45:00"/>
    <d v="1899-12-30T14:15:00"/>
    <x v="2"/>
    <n v="205"/>
    <n v="28"/>
    <n v="14"/>
    <n v="12"/>
    <d v="1899-12-30T14:12:00"/>
    <s v="UP2305"/>
    <x v="7"/>
    <x v="0"/>
    <s v="IDA"/>
    <s v="TXB"/>
    <x v="2"/>
  </r>
  <r>
    <x v="24"/>
    <s v="SN"/>
    <d v="2016-04-21T00:00:00"/>
    <d v="1899-12-30T12:45:00"/>
    <d v="1899-12-30T14:15:00"/>
    <x v="2"/>
    <n v="205"/>
    <n v="29"/>
    <n v="14"/>
    <n v="13"/>
    <d v="1899-12-30T14:13:00"/>
    <s v="XX7658"/>
    <x v="3"/>
    <x v="0"/>
    <s v="IDA"/>
    <s v="TXB"/>
    <x v="2"/>
  </r>
  <r>
    <x v="24"/>
    <s v="SN"/>
    <d v="2016-04-21T00:00:00"/>
    <d v="1899-12-30T12:45:00"/>
    <d v="1899-12-30T14:15:00"/>
    <x v="2"/>
    <n v="205"/>
    <n v="30"/>
    <n v="14"/>
    <n v="14"/>
    <d v="1899-12-30T14:14:00"/>
    <s v="SC4254"/>
    <x v="53"/>
    <x v="1"/>
    <s v="IDA"/>
    <s v="TXB"/>
    <x v="2"/>
  </r>
  <r>
    <x v="24"/>
    <s v="SN"/>
    <d v="2016-04-21T00:00:00"/>
    <d v="1899-12-30T17:45:00"/>
    <d v="1899-12-30T19:15:00"/>
    <x v="3"/>
    <n v="206"/>
    <n v="1"/>
    <n v="17"/>
    <n v="47"/>
    <d v="1899-12-30T17:47:00"/>
    <s v="UP2305"/>
    <x v="53"/>
    <x v="1"/>
    <s v="IDA"/>
    <s v="TXB"/>
    <x v="0"/>
  </r>
  <r>
    <x v="24"/>
    <s v="SN"/>
    <d v="2016-04-21T00:00:00"/>
    <d v="1899-12-30T17:45:00"/>
    <d v="1899-12-30T19:15:00"/>
    <x v="3"/>
    <n v="206"/>
    <n v="2"/>
    <n v="17"/>
    <n v="48"/>
    <d v="1899-12-30T17:48:00"/>
    <s v="XX7658"/>
    <x v="7"/>
    <x v="0"/>
    <s v="IDA"/>
    <s v="TXB"/>
    <x v="5"/>
  </r>
  <r>
    <x v="24"/>
    <s v="SN"/>
    <d v="2016-04-21T00:00:00"/>
    <d v="1899-12-30T17:45:00"/>
    <d v="1899-12-30T19:15:00"/>
    <x v="3"/>
    <n v="206"/>
    <n v="3"/>
    <n v="17"/>
    <n v="53"/>
    <d v="1899-12-30T17:53:00"/>
    <s v="UH7857"/>
    <x v="7"/>
    <x v="0"/>
    <s v="IDA"/>
    <s v="TXB"/>
    <x v="0"/>
  </r>
  <r>
    <x v="24"/>
    <s v="SN"/>
    <d v="2016-04-21T00:00:00"/>
    <d v="1899-12-30T17:45:00"/>
    <d v="1899-12-30T19:15:00"/>
    <x v="3"/>
    <n v="206"/>
    <n v="4"/>
    <n v="17"/>
    <n v="54"/>
    <d v="1899-12-30T17:54:00"/>
    <s v="VY3864"/>
    <x v="11"/>
    <x v="0"/>
    <s v="IDA"/>
    <s v="TXB"/>
    <x v="2"/>
  </r>
  <r>
    <x v="24"/>
    <s v="SN"/>
    <d v="2016-04-21T00:00:00"/>
    <d v="1899-12-30T17:45:00"/>
    <d v="1899-12-30T19:15:00"/>
    <x v="3"/>
    <n v="206"/>
    <n v="5"/>
    <n v="17"/>
    <n v="55"/>
    <d v="1899-12-30T17:55:00"/>
    <s v="ZH1799"/>
    <x v="3"/>
    <x v="0"/>
    <s v="IDA"/>
    <s v="TXB"/>
    <x v="5"/>
  </r>
  <r>
    <x v="24"/>
    <s v="SN"/>
    <d v="2016-04-21T00:00:00"/>
    <d v="1899-12-30T17:45:00"/>
    <d v="1899-12-30T19:15:00"/>
    <x v="3"/>
    <n v="206"/>
    <n v="6"/>
    <n v="17"/>
    <n v="57"/>
    <d v="1899-12-30T17:57:00"/>
    <s v="XJ1623"/>
    <x v="10"/>
    <x v="0"/>
    <s v="IDA"/>
    <s v="TXB"/>
    <x v="5"/>
  </r>
  <r>
    <x v="24"/>
    <s v="SN"/>
    <d v="2016-04-21T00:00:00"/>
    <d v="1899-12-30T17:45:00"/>
    <d v="1899-12-30T19:15:00"/>
    <x v="3"/>
    <n v="206"/>
    <n v="7"/>
    <n v="18"/>
    <n v="2"/>
    <d v="1899-12-30T18:02:00"/>
    <s v="UZ7578"/>
    <x v="3"/>
    <x v="0"/>
    <s v="IDA"/>
    <s v="TXB"/>
    <x v="4"/>
  </r>
  <r>
    <x v="24"/>
    <s v="SN"/>
    <d v="2016-04-21T00:00:00"/>
    <d v="1899-12-30T17:45:00"/>
    <d v="1899-12-30T19:15:00"/>
    <x v="3"/>
    <n v="206"/>
    <n v="8"/>
    <n v="18"/>
    <n v="2"/>
    <d v="1899-12-30T18:02:00"/>
    <s v="FJFL91"/>
    <x v="53"/>
    <x v="1"/>
    <s v="IDA"/>
    <s v="TXB"/>
    <x v="4"/>
  </r>
  <r>
    <x v="24"/>
    <s v="SN"/>
    <d v="2016-04-21T00:00:00"/>
    <d v="1899-12-30T17:45:00"/>
    <d v="1899-12-30T19:15:00"/>
    <x v="3"/>
    <n v="206"/>
    <n v="9"/>
    <n v="18"/>
    <n v="2"/>
    <d v="1899-12-30T18:02:00"/>
    <s v="CWVJ13"/>
    <x v="10"/>
    <x v="0"/>
    <s v="IDA"/>
    <s v="TXB"/>
    <x v="3"/>
  </r>
  <r>
    <x v="24"/>
    <s v="SN"/>
    <d v="2016-04-21T00:00:00"/>
    <d v="1899-12-30T17:45:00"/>
    <d v="1899-12-30T19:15:00"/>
    <x v="3"/>
    <n v="206"/>
    <n v="10"/>
    <n v="18"/>
    <n v="2"/>
    <d v="1899-12-30T18:02:00"/>
    <s v="RV9007"/>
    <x v="7"/>
    <x v="0"/>
    <s v="IDA"/>
    <s v="TXB"/>
    <x v="3"/>
  </r>
  <r>
    <x v="24"/>
    <s v="SN"/>
    <d v="2016-04-21T00:00:00"/>
    <d v="1899-12-30T17:45:00"/>
    <d v="1899-12-30T19:15:00"/>
    <x v="3"/>
    <n v="206"/>
    <n v="11"/>
    <n v="18"/>
    <n v="3"/>
    <d v="1899-12-30T18:03:00"/>
    <s v="XR8814"/>
    <x v="3"/>
    <x v="0"/>
    <s v="IDA"/>
    <s v="TXB"/>
    <x v="1"/>
  </r>
  <r>
    <x v="24"/>
    <s v="SN"/>
    <d v="2016-04-21T00:00:00"/>
    <d v="1899-12-30T17:45:00"/>
    <d v="1899-12-30T19:15:00"/>
    <x v="3"/>
    <n v="206"/>
    <n v="12"/>
    <n v="18"/>
    <n v="6"/>
    <d v="1899-12-30T18:06:00"/>
    <s v="UN2927"/>
    <x v="7"/>
    <x v="0"/>
    <s v="IDA"/>
    <s v="TXB"/>
    <x v="0"/>
  </r>
  <r>
    <x v="24"/>
    <s v="SN"/>
    <d v="2016-04-21T00:00:00"/>
    <d v="1899-12-30T17:45:00"/>
    <d v="1899-12-30T19:15:00"/>
    <x v="3"/>
    <n v="206"/>
    <n v="13"/>
    <n v="18"/>
    <n v="6"/>
    <d v="1899-12-30T18:06:00"/>
    <s v="SC4302"/>
    <x v="10"/>
    <x v="0"/>
    <s v="IDA"/>
    <s v="TXB"/>
    <x v="2"/>
  </r>
  <r>
    <x v="24"/>
    <s v="SN"/>
    <d v="2016-04-21T00:00:00"/>
    <d v="1899-12-30T17:45:00"/>
    <d v="1899-12-30T19:15:00"/>
    <x v="3"/>
    <n v="206"/>
    <n v="14"/>
    <n v="18"/>
    <n v="10"/>
    <d v="1899-12-30T18:10:00"/>
    <s v="TR2397"/>
    <x v="53"/>
    <x v="1"/>
    <s v="IDA"/>
    <s v="TXB"/>
    <x v="0"/>
  </r>
  <r>
    <x v="24"/>
    <s v="SN"/>
    <d v="2016-04-21T00:00:00"/>
    <d v="1899-12-30T17:45:00"/>
    <d v="1899-12-30T19:15:00"/>
    <x v="3"/>
    <n v="206"/>
    <n v="15"/>
    <n v="18"/>
    <n v="11"/>
    <d v="1899-12-30T18:11:00"/>
    <s v="VC7198"/>
    <x v="7"/>
    <x v="0"/>
    <s v="IDA"/>
    <s v="TXB"/>
    <x v="0"/>
  </r>
  <r>
    <x v="24"/>
    <s v="SN"/>
    <d v="2016-04-21T00:00:00"/>
    <d v="1899-12-30T17:45:00"/>
    <d v="1899-12-30T19:15:00"/>
    <x v="3"/>
    <n v="206"/>
    <n v="16"/>
    <n v="18"/>
    <n v="11"/>
    <d v="1899-12-30T18:11:00"/>
    <s v="VX4035"/>
    <x v="11"/>
    <x v="0"/>
    <s v="IDA"/>
    <s v="TXB"/>
    <x v="2"/>
  </r>
  <r>
    <x v="24"/>
    <s v="SN"/>
    <d v="2016-04-21T00:00:00"/>
    <d v="1899-12-30T17:45:00"/>
    <d v="1899-12-30T19:15:00"/>
    <x v="3"/>
    <n v="206"/>
    <n v="17"/>
    <n v="18"/>
    <n v="12"/>
    <d v="1899-12-30T18:12:00"/>
    <s v="VY7726"/>
    <x v="3"/>
    <x v="0"/>
    <s v="IDA"/>
    <s v="TXB"/>
    <x v="5"/>
  </r>
  <r>
    <x v="24"/>
    <s v="SN"/>
    <d v="2016-04-21T00:00:00"/>
    <d v="1899-12-30T17:45:00"/>
    <d v="1899-12-30T19:15:00"/>
    <x v="3"/>
    <n v="206"/>
    <n v="18"/>
    <n v="18"/>
    <n v="15"/>
    <d v="1899-12-30T18:15:00"/>
    <s v="UK8319"/>
    <x v="53"/>
    <x v="1"/>
    <s v="IDA"/>
    <s v="TXB"/>
    <x v="1"/>
  </r>
  <r>
    <x v="24"/>
    <s v="SN"/>
    <d v="2016-04-21T00:00:00"/>
    <d v="1899-12-30T17:45:00"/>
    <d v="1899-12-30T19:15:00"/>
    <x v="3"/>
    <n v="206"/>
    <n v="19"/>
    <n v="18"/>
    <n v="16"/>
    <d v="1899-12-30T18:16:00"/>
    <s v="FTPD97"/>
    <x v="7"/>
    <x v="0"/>
    <s v="IDA"/>
    <s v="TXB"/>
    <x v="0"/>
  </r>
  <r>
    <x v="24"/>
    <s v="SN"/>
    <d v="2016-04-21T00:00:00"/>
    <d v="1899-12-30T17:45:00"/>
    <d v="1899-12-30T19:15:00"/>
    <x v="3"/>
    <n v="206"/>
    <n v="20"/>
    <n v="18"/>
    <n v="17"/>
    <d v="1899-12-30T18:17:00"/>
    <s v="VE2909"/>
    <x v="3"/>
    <x v="0"/>
    <s v="IDA"/>
    <s v="TXB"/>
    <x v="5"/>
  </r>
  <r>
    <x v="24"/>
    <s v="SN"/>
    <d v="2016-04-21T00:00:00"/>
    <d v="1899-12-30T17:45:00"/>
    <d v="1899-12-30T19:15:00"/>
    <x v="3"/>
    <n v="206"/>
    <n v="21"/>
    <n v="18"/>
    <n v="23"/>
    <d v="1899-12-30T18:23:00"/>
    <s v="UK8313"/>
    <x v="10"/>
    <x v="0"/>
    <s v="IDA"/>
    <s v="TXB"/>
    <x v="5"/>
  </r>
  <r>
    <x v="24"/>
    <s v="SN"/>
    <d v="2016-04-21T00:00:00"/>
    <d v="1899-12-30T17:45:00"/>
    <d v="1899-12-30T19:15:00"/>
    <x v="3"/>
    <n v="206"/>
    <n v="22"/>
    <n v="18"/>
    <n v="24"/>
    <d v="1899-12-30T18:24:00"/>
    <s v="ZV4250"/>
    <x v="53"/>
    <x v="1"/>
    <s v="IDA"/>
    <s v="TXB"/>
    <x v="1"/>
  </r>
  <r>
    <x v="24"/>
    <s v="SN"/>
    <d v="2016-04-21T00:00:00"/>
    <d v="1899-12-30T17:45:00"/>
    <d v="1899-12-30T19:15:00"/>
    <x v="3"/>
    <n v="206"/>
    <n v="23"/>
    <n v="18"/>
    <n v="25"/>
    <d v="1899-12-30T18:25:00"/>
    <s v="CXPR46"/>
    <x v="3"/>
    <x v="0"/>
    <s v="IDA"/>
    <s v="TXB"/>
    <x v="3"/>
  </r>
  <r>
    <x v="24"/>
    <s v="SN"/>
    <d v="2016-04-21T00:00:00"/>
    <d v="1899-12-30T17:45:00"/>
    <d v="1899-12-30T19:15:00"/>
    <x v="3"/>
    <n v="206"/>
    <n v="24"/>
    <n v="18"/>
    <n v="29"/>
    <d v="1899-12-30T18:29:00"/>
    <s v="SD3207"/>
    <x v="7"/>
    <x v="0"/>
    <s v="IDA"/>
    <s v="TXB"/>
    <x v="3"/>
  </r>
  <r>
    <x v="24"/>
    <s v="SN"/>
    <d v="2016-04-21T00:00:00"/>
    <d v="1899-12-30T17:45:00"/>
    <d v="1899-12-30T19:15:00"/>
    <x v="3"/>
    <n v="206"/>
    <n v="25"/>
    <n v="18"/>
    <n v="30"/>
    <d v="1899-12-30T18:30:00"/>
    <s v="VF2602"/>
    <x v="10"/>
    <x v="0"/>
    <s v="IDA"/>
    <s v="TXB"/>
    <x v="1"/>
  </r>
  <r>
    <x v="24"/>
    <s v="SN"/>
    <d v="2016-04-21T00:00:00"/>
    <d v="1899-12-30T17:45:00"/>
    <d v="1899-12-30T19:15:00"/>
    <x v="3"/>
    <n v="206"/>
    <n v="26"/>
    <n v="18"/>
    <n v="30"/>
    <d v="1899-12-30T18:30:00"/>
    <s v="XB8679"/>
    <x v="53"/>
    <x v="1"/>
    <s v="IDA"/>
    <s v="TXB"/>
    <x v="0"/>
  </r>
  <r>
    <x v="24"/>
    <s v="SN"/>
    <d v="2016-04-21T00:00:00"/>
    <d v="1899-12-30T17:45:00"/>
    <d v="1899-12-30T19:15:00"/>
    <x v="3"/>
    <n v="206"/>
    <n v="27"/>
    <n v="18"/>
    <n v="32"/>
    <d v="1899-12-30T18:32:00"/>
    <s v="VT7200"/>
    <x v="3"/>
    <x v="0"/>
    <s v="IDA"/>
    <s v="TXB"/>
    <x v="5"/>
  </r>
  <r>
    <x v="24"/>
    <s v="SN"/>
    <d v="2016-04-21T00:00:00"/>
    <d v="1899-12-30T17:45:00"/>
    <d v="1899-12-30T19:15:00"/>
    <x v="3"/>
    <n v="206"/>
    <n v="28"/>
    <n v="18"/>
    <n v="35"/>
    <d v="1899-12-30T18:35:00"/>
    <s v="UP2402"/>
    <x v="7"/>
    <x v="0"/>
    <s v="IDA"/>
    <s v="TXB"/>
    <x v="1"/>
  </r>
  <r>
    <x v="24"/>
    <s v="SN"/>
    <d v="2016-04-21T00:00:00"/>
    <d v="1899-12-30T17:45:00"/>
    <d v="1899-12-30T19:15:00"/>
    <x v="3"/>
    <n v="206"/>
    <n v="29"/>
    <n v="18"/>
    <n v="38"/>
    <d v="1899-12-30T18:38:00"/>
    <s v="VE8536"/>
    <x v="53"/>
    <x v="1"/>
    <s v="IDA"/>
    <s v="TXB"/>
    <x v="0"/>
  </r>
  <r>
    <x v="24"/>
    <s v="SN"/>
    <d v="2016-04-21T00:00:00"/>
    <d v="1899-12-30T17:45:00"/>
    <d v="1899-12-30T19:15:00"/>
    <x v="3"/>
    <n v="206"/>
    <n v="30"/>
    <n v="18"/>
    <n v="39"/>
    <d v="1899-12-30T18:39:00"/>
    <s v="VG1198"/>
    <x v="7"/>
    <x v="0"/>
    <s v="IDA"/>
    <s v="TXB"/>
    <x v="5"/>
  </r>
  <r>
    <x v="24"/>
    <s v="SN"/>
    <d v="2016-04-21T00:00:00"/>
    <d v="1899-12-30T17:45:00"/>
    <d v="1899-12-30T19:15:00"/>
    <x v="3"/>
    <n v="207"/>
    <n v="1"/>
    <n v="18"/>
    <n v="43"/>
    <d v="1899-12-30T18:43:00"/>
    <s v="ST7657"/>
    <x v="10"/>
    <x v="0"/>
    <s v="IDA"/>
    <s v="TXB"/>
    <x v="3"/>
  </r>
  <r>
    <x v="24"/>
    <s v="SN"/>
    <d v="2016-04-21T00:00:00"/>
    <d v="1899-12-30T17:45:00"/>
    <d v="1899-12-30T19:15:00"/>
    <x v="3"/>
    <n v="207"/>
    <n v="2"/>
    <n v="18"/>
    <n v="43"/>
    <d v="1899-12-30T18:43:00"/>
    <s v="ZB8859"/>
    <x v="3"/>
    <x v="0"/>
    <s v="IDA"/>
    <s v="TXB"/>
    <x v="4"/>
  </r>
  <r>
    <x v="24"/>
    <s v="SN"/>
    <d v="2016-04-21T00:00:00"/>
    <d v="1899-12-30T17:45:00"/>
    <d v="1899-12-30T19:15:00"/>
    <x v="3"/>
    <n v="207"/>
    <n v="3"/>
    <n v="18"/>
    <n v="44"/>
    <d v="1899-12-30T18:44:00"/>
    <s v="YG6158"/>
    <x v="53"/>
    <x v="1"/>
    <s v="IDA"/>
    <s v="TXB"/>
    <x v="0"/>
  </r>
  <r>
    <x v="24"/>
    <s v="SN"/>
    <d v="2016-04-21T00:00:00"/>
    <d v="1899-12-30T17:45:00"/>
    <d v="1899-12-30T19:15:00"/>
    <x v="3"/>
    <n v="207"/>
    <n v="4"/>
    <n v="18"/>
    <n v="47"/>
    <d v="1899-12-30T18:47:00"/>
    <s v="TP4348"/>
    <x v="10"/>
    <x v="0"/>
    <s v="IDA"/>
    <s v="TXB"/>
    <x v="0"/>
  </r>
  <r>
    <x v="24"/>
    <s v="SN"/>
    <d v="2016-04-21T00:00:00"/>
    <d v="1899-12-30T17:45:00"/>
    <d v="1899-12-30T19:15:00"/>
    <x v="3"/>
    <n v="207"/>
    <n v="5"/>
    <n v="18"/>
    <n v="52"/>
    <d v="1899-12-30T18:52:00"/>
    <s v="VY1404"/>
    <x v="7"/>
    <x v="0"/>
    <s v="IDA"/>
    <s v="TXB"/>
    <x v="2"/>
  </r>
  <r>
    <x v="24"/>
    <s v="SN"/>
    <d v="2016-04-21T00:00:00"/>
    <d v="1899-12-30T17:45:00"/>
    <d v="1899-12-30T19:15:00"/>
    <x v="3"/>
    <n v="207"/>
    <n v="6"/>
    <n v="18"/>
    <n v="53"/>
    <d v="1899-12-30T18:53:00"/>
    <s v="XN7522"/>
    <x v="3"/>
    <x v="0"/>
    <s v="IDA"/>
    <s v="TXB"/>
    <x v="3"/>
  </r>
  <r>
    <x v="24"/>
    <s v="SN"/>
    <d v="2016-04-21T00:00:00"/>
    <d v="1899-12-30T17:45:00"/>
    <d v="1899-12-30T19:15:00"/>
    <x v="3"/>
    <n v="207"/>
    <n v="7"/>
    <n v="18"/>
    <n v="53"/>
    <d v="1899-12-30T18:53:00"/>
    <s v="YB1236"/>
    <x v="3"/>
    <x v="0"/>
    <s v="IDA"/>
    <s v="TXB"/>
    <x v="5"/>
  </r>
  <r>
    <x v="24"/>
    <s v="SN"/>
    <d v="2016-04-21T00:00:00"/>
    <d v="1899-12-30T17:45:00"/>
    <d v="1899-12-30T19:15:00"/>
    <x v="3"/>
    <n v="207"/>
    <n v="8"/>
    <n v="18"/>
    <n v="55"/>
    <d v="1899-12-30T18:55:00"/>
    <s v="XS9173"/>
    <x v="3"/>
    <x v="0"/>
    <s v="IDA"/>
    <s v="TXB"/>
    <x v="0"/>
  </r>
  <r>
    <x v="24"/>
    <s v="SN"/>
    <d v="2016-04-21T00:00:00"/>
    <d v="1899-12-30T17:45:00"/>
    <d v="1899-12-30T19:15:00"/>
    <x v="3"/>
    <n v="207"/>
    <n v="9"/>
    <n v="18"/>
    <n v="56"/>
    <d v="1899-12-30T18:56:00"/>
    <s v="RP7378"/>
    <x v="6"/>
    <x v="0"/>
    <s v="IDA"/>
    <s v="TXB"/>
    <x v="0"/>
  </r>
  <r>
    <x v="24"/>
    <s v="SN"/>
    <d v="2016-04-21T00:00:00"/>
    <d v="1899-12-30T17:45:00"/>
    <d v="1899-12-30T19:15:00"/>
    <x v="3"/>
    <n v="207"/>
    <n v="10"/>
    <n v="18"/>
    <n v="57"/>
    <d v="1899-12-30T18:57:00"/>
    <s v="XG1651"/>
    <x v="7"/>
    <x v="0"/>
    <s v="IDA"/>
    <s v="TXB"/>
    <x v="1"/>
  </r>
  <r>
    <x v="24"/>
    <s v="SN"/>
    <d v="2016-04-21T00:00:00"/>
    <d v="1899-12-30T17:45:00"/>
    <d v="1899-12-30T19:15:00"/>
    <x v="3"/>
    <n v="207"/>
    <n v="11"/>
    <n v="19"/>
    <n v="0"/>
    <d v="1899-12-30T19:00:00"/>
    <s v="UX2174"/>
    <x v="10"/>
    <x v="0"/>
    <s v="IDA"/>
    <s v="TXB"/>
    <x v="3"/>
  </r>
  <r>
    <x v="24"/>
    <s v="SN"/>
    <d v="2016-04-21T00:00:00"/>
    <d v="1899-12-30T17:45:00"/>
    <d v="1899-12-30T19:15:00"/>
    <x v="3"/>
    <n v="207"/>
    <n v="12"/>
    <n v="19"/>
    <n v="0"/>
    <d v="1899-12-30T19:00:00"/>
    <s v="SK9248"/>
    <x v="53"/>
    <x v="1"/>
    <s v="IDA"/>
    <s v="TXB"/>
    <x v="0"/>
  </r>
  <r>
    <x v="24"/>
    <s v="SN"/>
    <d v="2016-04-21T00:00:00"/>
    <d v="1899-12-30T17:45:00"/>
    <d v="1899-12-30T19:15:00"/>
    <x v="3"/>
    <n v="207"/>
    <n v="13"/>
    <n v="19"/>
    <n v="5"/>
    <d v="1899-12-30T19:05:00"/>
    <s v="WX7032"/>
    <x v="3"/>
    <x v="0"/>
    <s v="IDA"/>
    <s v="TXB"/>
    <x v="3"/>
  </r>
  <r>
    <x v="24"/>
    <s v="SN"/>
    <d v="2016-04-21T00:00:00"/>
    <d v="1899-12-30T17:45:00"/>
    <d v="1899-12-30T19:15:00"/>
    <x v="3"/>
    <n v="207"/>
    <n v="14"/>
    <n v="19"/>
    <n v="8"/>
    <d v="1899-12-30T19:08:00"/>
    <s v="WE1551"/>
    <x v="53"/>
    <x v="1"/>
    <s v="IDA"/>
    <s v="TXB"/>
    <x v="3"/>
  </r>
  <r>
    <x v="24"/>
    <s v="SN"/>
    <d v="2016-04-21T00:00:00"/>
    <d v="1899-12-30T17:45:00"/>
    <d v="1899-12-30T19:15:00"/>
    <x v="3"/>
    <n v="207"/>
    <n v="15"/>
    <n v="19"/>
    <n v="9"/>
    <d v="1899-12-30T19:09:00"/>
    <s v="UF8857"/>
    <x v="7"/>
    <x v="0"/>
    <s v="IDA"/>
    <s v="TXB"/>
    <x v="5"/>
  </r>
  <r>
    <x v="24"/>
    <s v="SN"/>
    <d v="2016-04-21T00:00:00"/>
    <d v="1899-12-30T17:45:00"/>
    <d v="1899-12-30T19:15:00"/>
    <x v="3"/>
    <n v="207"/>
    <n v="16"/>
    <n v="19"/>
    <n v="13"/>
    <d v="1899-12-30T19:13:00"/>
    <s v="UK8331"/>
    <x v="7"/>
    <x v="0"/>
    <s v="IDA"/>
    <s v="TXB"/>
    <x v="3"/>
  </r>
  <r>
    <x v="25"/>
    <s v="SN"/>
    <d v="2016-04-21T00:00:00"/>
    <d v="1899-12-30T07:15:00"/>
    <d v="1899-12-30T08:45:00"/>
    <x v="0"/>
    <n v="208"/>
    <n v="1"/>
    <n v="7"/>
    <n v="17"/>
    <d v="1899-12-30T07:17:00"/>
    <s v="CWHD75"/>
    <x v="6"/>
    <x v="0"/>
    <s v="IDA"/>
    <s v="TXB"/>
    <x v="2"/>
  </r>
  <r>
    <x v="25"/>
    <s v="SN"/>
    <d v="2016-04-21T00:00:00"/>
    <d v="1899-12-30T07:15:00"/>
    <d v="1899-12-30T08:45:00"/>
    <x v="0"/>
    <n v="208"/>
    <n v="2"/>
    <n v="7"/>
    <n v="19"/>
    <d v="1899-12-30T07:19:00"/>
    <s v="XB8679"/>
    <x v="6"/>
    <x v="0"/>
    <s v="IDA"/>
    <s v="TXB"/>
    <x v="2"/>
  </r>
  <r>
    <x v="25"/>
    <s v="SN"/>
    <d v="2016-04-21T00:00:00"/>
    <d v="1899-12-30T07:15:00"/>
    <d v="1899-12-30T08:45:00"/>
    <x v="0"/>
    <n v="208"/>
    <n v="3"/>
    <n v="7"/>
    <n v="21"/>
    <d v="1899-12-30T07:21:00"/>
    <s v="XK7674"/>
    <x v="4"/>
    <x v="0"/>
    <s v="IDA"/>
    <s v="TXB"/>
    <x v="2"/>
  </r>
  <r>
    <x v="25"/>
    <s v="SN"/>
    <d v="2016-04-21T00:00:00"/>
    <d v="1899-12-30T07:15:00"/>
    <d v="1899-12-30T08:45:00"/>
    <x v="0"/>
    <n v="208"/>
    <n v="4"/>
    <n v="7"/>
    <n v="33"/>
    <d v="1899-12-30T07:33:00"/>
    <s v="SC4414"/>
    <x v="6"/>
    <x v="0"/>
    <s v="IDA"/>
    <s v="TXB"/>
    <x v="3"/>
  </r>
  <r>
    <x v="25"/>
    <s v="SN"/>
    <d v="2016-04-21T00:00:00"/>
    <d v="1899-12-30T07:15:00"/>
    <d v="1899-12-30T08:45:00"/>
    <x v="0"/>
    <n v="208"/>
    <n v="5"/>
    <n v="7"/>
    <n v="46"/>
    <d v="1899-12-30T07:46:00"/>
    <s v="NH3407"/>
    <x v="4"/>
    <x v="0"/>
    <s v="IDA"/>
    <s v="TXB"/>
    <x v="0"/>
  </r>
  <r>
    <x v="25"/>
    <s v="SN"/>
    <d v="2016-04-21T00:00:00"/>
    <d v="1899-12-30T07:15:00"/>
    <d v="1899-12-30T08:45:00"/>
    <x v="0"/>
    <n v="208"/>
    <n v="6"/>
    <n v="7"/>
    <n v="48"/>
    <d v="1899-12-30T07:48:00"/>
    <s v="YD1718"/>
    <x v="4"/>
    <x v="0"/>
    <s v="IDA"/>
    <s v="TXB"/>
    <x v="2"/>
  </r>
  <r>
    <x v="25"/>
    <s v="SN"/>
    <d v="2016-04-21T00:00:00"/>
    <d v="1899-12-30T07:15:00"/>
    <d v="1899-12-30T08:45:00"/>
    <x v="0"/>
    <n v="208"/>
    <n v="7"/>
    <n v="7"/>
    <n v="50"/>
    <d v="1899-12-30T07:50:00"/>
    <s v="YG6158"/>
    <x v="6"/>
    <x v="0"/>
    <s v="IDA"/>
    <s v="TXB"/>
    <x v="0"/>
  </r>
  <r>
    <x v="25"/>
    <s v="SN"/>
    <d v="2016-04-21T00:00:00"/>
    <d v="1899-12-30T07:15:00"/>
    <d v="1899-12-30T08:45:00"/>
    <x v="0"/>
    <n v="208"/>
    <n v="8"/>
    <n v="7"/>
    <n v="51"/>
    <d v="1899-12-30T07:51:00"/>
    <s v="XC7636"/>
    <x v="4"/>
    <x v="0"/>
    <s v="IDA"/>
    <s v="TXB"/>
    <x v="2"/>
  </r>
  <r>
    <x v="25"/>
    <s v="SN"/>
    <d v="2016-04-21T00:00:00"/>
    <d v="1899-12-30T07:15:00"/>
    <d v="1899-12-30T08:45:00"/>
    <x v="0"/>
    <n v="208"/>
    <n v="9"/>
    <n v="7"/>
    <n v="55"/>
    <d v="1899-12-30T07:55:00"/>
    <s v="RP7378"/>
    <x v="6"/>
    <x v="0"/>
    <s v="IDA"/>
    <s v="TXB"/>
    <x v="2"/>
  </r>
  <r>
    <x v="25"/>
    <s v="SN"/>
    <d v="2016-04-21T00:00:00"/>
    <d v="1899-12-30T07:15:00"/>
    <d v="1899-12-30T08:45:00"/>
    <x v="0"/>
    <n v="208"/>
    <n v="10"/>
    <n v="7"/>
    <n v="55"/>
    <d v="1899-12-30T07:55:00"/>
    <s v="DZ6073"/>
    <x v="13"/>
    <x v="0"/>
    <s v="IDA"/>
    <s v="TXB"/>
    <x v="2"/>
  </r>
  <r>
    <x v="25"/>
    <s v="SN"/>
    <d v="2016-04-21T00:00:00"/>
    <d v="1899-12-30T07:15:00"/>
    <d v="1899-12-30T08:45:00"/>
    <x v="0"/>
    <n v="208"/>
    <n v="11"/>
    <n v="8"/>
    <n v="9"/>
    <d v="1899-12-30T08:09:00"/>
    <s v="XP3737"/>
    <x v="6"/>
    <x v="0"/>
    <s v="IDA"/>
    <s v="TXB"/>
    <x v="0"/>
  </r>
  <r>
    <x v="25"/>
    <s v="SN"/>
    <d v="2016-04-21T00:00:00"/>
    <d v="1899-12-30T07:15:00"/>
    <d v="1899-12-30T08:45:00"/>
    <x v="0"/>
    <n v="208"/>
    <n v="12"/>
    <n v="8"/>
    <n v="13"/>
    <d v="1899-12-30T08:13:00"/>
    <s v="PZ6073"/>
    <x v="13"/>
    <x v="0"/>
    <s v="REG"/>
    <s v="TXB"/>
    <x v="1"/>
  </r>
  <r>
    <x v="25"/>
    <s v="SN"/>
    <d v="2016-04-21T00:00:00"/>
    <d v="1899-12-30T07:15:00"/>
    <d v="1899-12-30T08:45:00"/>
    <x v="0"/>
    <n v="208"/>
    <n v="13"/>
    <n v="8"/>
    <n v="15"/>
    <d v="1899-12-30T08:15:00"/>
    <s v="WU1092"/>
    <x v="13"/>
    <x v="0"/>
    <s v="IDA"/>
    <s v="TXB"/>
    <x v="2"/>
  </r>
  <r>
    <x v="25"/>
    <s v="SN"/>
    <d v="2016-04-21T00:00:00"/>
    <d v="1899-12-30T07:15:00"/>
    <d v="1899-12-30T08:45:00"/>
    <x v="0"/>
    <n v="208"/>
    <n v="14"/>
    <n v="8"/>
    <n v="18"/>
    <d v="1899-12-30T08:18:00"/>
    <s v="YK4614"/>
    <x v="4"/>
    <x v="0"/>
    <s v="IDA"/>
    <s v="TXB"/>
    <x v="2"/>
  </r>
  <r>
    <x v="25"/>
    <s v="SN"/>
    <d v="2016-04-21T00:00:00"/>
    <d v="1899-12-30T07:15:00"/>
    <d v="1899-12-30T08:45:00"/>
    <x v="0"/>
    <n v="208"/>
    <n v="15"/>
    <n v="8"/>
    <n v="24"/>
    <d v="1899-12-30T08:24:00"/>
    <s v="YW5585"/>
    <x v="6"/>
    <x v="0"/>
    <s v="IDA"/>
    <s v="TXB"/>
    <x v="0"/>
  </r>
  <r>
    <x v="25"/>
    <s v="SN"/>
    <d v="2016-04-21T00:00:00"/>
    <d v="1899-12-30T07:15:00"/>
    <d v="1899-12-30T08:45:00"/>
    <x v="0"/>
    <n v="208"/>
    <n v="16"/>
    <n v="8"/>
    <n v="25"/>
    <d v="1899-12-30T08:25:00"/>
    <s v="SK9248"/>
    <x v="6"/>
    <x v="0"/>
    <s v="IDA"/>
    <s v="TXB"/>
    <x v="0"/>
  </r>
  <r>
    <x v="25"/>
    <s v="SN"/>
    <d v="2016-04-21T00:00:00"/>
    <d v="1899-12-30T07:15:00"/>
    <d v="1899-12-30T08:45:00"/>
    <x v="0"/>
    <n v="208"/>
    <n v="17"/>
    <n v="8"/>
    <n v="35"/>
    <d v="1899-12-30T08:35:00"/>
    <s v="WU1092"/>
    <x v="13"/>
    <x v="0"/>
    <s v="REG"/>
    <s v="TXB"/>
    <x v="0"/>
  </r>
  <r>
    <x v="25"/>
    <s v="SN"/>
    <d v="2016-04-21T00:00:00"/>
    <d v="1899-12-30T07:15:00"/>
    <d v="1899-12-30T08:45:00"/>
    <x v="0"/>
    <n v="208"/>
    <n v="18"/>
    <n v="8"/>
    <n v="36"/>
    <d v="1899-12-30T08:36:00"/>
    <s v="WE1551"/>
    <x v="6"/>
    <x v="0"/>
    <s v="IDA"/>
    <s v="TXB"/>
    <x v="2"/>
  </r>
  <r>
    <x v="25"/>
    <s v="SN"/>
    <d v="2016-04-21T00:00:00"/>
    <d v="1899-12-30T09:45:00"/>
    <d v="1899-12-30T11:15:00"/>
    <x v="1"/>
    <n v="209"/>
    <n v="1"/>
    <n v="9"/>
    <n v="47"/>
    <d v="1899-12-30T09:47:00"/>
    <s v="ST7657"/>
    <x v="4"/>
    <x v="0"/>
    <s v="IDA"/>
    <s v="TXB"/>
    <x v="2"/>
  </r>
  <r>
    <x v="25"/>
    <s v="SN"/>
    <d v="2016-04-21T00:00:00"/>
    <d v="1899-12-30T09:45:00"/>
    <d v="1899-12-30T11:15:00"/>
    <x v="1"/>
    <n v="209"/>
    <n v="2"/>
    <n v="9"/>
    <n v="50"/>
    <d v="1899-12-30T09:50:00"/>
    <s v="VC8079"/>
    <x v="6"/>
    <x v="0"/>
    <s v="IDA"/>
    <s v="TXB"/>
    <x v="2"/>
  </r>
  <r>
    <x v="25"/>
    <s v="SN"/>
    <d v="2016-04-21T00:00:00"/>
    <d v="1899-12-30T09:45:00"/>
    <d v="1899-12-30T11:15:00"/>
    <x v="1"/>
    <n v="209"/>
    <n v="3"/>
    <n v="9"/>
    <n v="58"/>
    <d v="1899-12-30T09:58:00"/>
    <s v="YY1108"/>
    <x v="6"/>
    <x v="0"/>
    <s v="IDA"/>
    <s v="TXB"/>
    <x v="2"/>
  </r>
  <r>
    <x v="25"/>
    <s v="SN"/>
    <d v="2016-04-21T00:00:00"/>
    <d v="1899-12-30T09:45:00"/>
    <d v="1899-12-30T11:15:00"/>
    <x v="1"/>
    <n v="209"/>
    <n v="4"/>
    <n v="10"/>
    <n v="0"/>
    <d v="1899-12-30T10:00:00"/>
    <s v="XR5469"/>
    <x v="4"/>
    <x v="0"/>
    <s v="IDA"/>
    <s v="TXB"/>
    <x v="2"/>
  </r>
  <r>
    <x v="25"/>
    <s v="SN"/>
    <d v="2016-04-21T00:00:00"/>
    <d v="1899-12-30T09:45:00"/>
    <d v="1899-12-30T11:15:00"/>
    <x v="1"/>
    <n v="209"/>
    <n v="5"/>
    <n v="10"/>
    <n v="2"/>
    <d v="1899-12-30T10:02:00"/>
    <s v="XF4231"/>
    <x v="6"/>
    <x v="0"/>
    <s v="IDA"/>
    <s v="TXB"/>
    <x v="2"/>
  </r>
  <r>
    <x v="25"/>
    <s v="SN"/>
    <d v="2016-04-21T00:00:00"/>
    <d v="1899-12-30T09:45:00"/>
    <d v="1899-12-30T11:15:00"/>
    <x v="1"/>
    <n v="209"/>
    <n v="6"/>
    <n v="10"/>
    <n v="4"/>
    <d v="1899-12-30T10:04:00"/>
    <s v="SV4794"/>
    <x v="13"/>
    <x v="0"/>
    <s v="IDA"/>
    <s v="TXB"/>
    <x v="2"/>
  </r>
  <r>
    <x v="25"/>
    <s v="SN"/>
    <d v="2016-04-21T00:00:00"/>
    <d v="1899-12-30T09:45:00"/>
    <d v="1899-12-30T11:15:00"/>
    <x v="1"/>
    <n v="209"/>
    <n v="7"/>
    <n v="10"/>
    <n v="12"/>
    <d v="1899-12-30T10:12:00"/>
    <s v="UX2174"/>
    <x v="4"/>
    <x v="0"/>
    <s v="IDA"/>
    <s v="TXB"/>
    <x v="2"/>
  </r>
  <r>
    <x v="25"/>
    <s v="SN"/>
    <d v="2016-04-21T00:00:00"/>
    <d v="1899-12-30T09:45:00"/>
    <d v="1899-12-30T11:15:00"/>
    <x v="1"/>
    <n v="209"/>
    <n v="8"/>
    <n v="10"/>
    <n v="12"/>
    <d v="1899-12-30T10:12:00"/>
    <s v="YZ7798"/>
    <x v="6"/>
    <x v="0"/>
    <s v="IDA"/>
    <s v="TXB"/>
    <x v="2"/>
  </r>
  <r>
    <x v="25"/>
    <s v="SN"/>
    <d v="2016-04-21T00:00:00"/>
    <d v="1899-12-30T09:45:00"/>
    <d v="1899-12-30T11:15:00"/>
    <x v="1"/>
    <n v="209"/>
    <n v="9"/>
    <n v="10"/>
    <n v="16"/>
    <d v="1899-12-30T10:16:00"/>
    <s v="VV1316"/>
    <x v="6"/>
    <x v="0"/>
    <s v="IDA"/>
    <s v="TXB"/>
    <x v="2"/>
  </r>
  <r>
    <x v="25"/>
    <s v="SN"/>
    <d v="2016-04-21T00:00:00"/>
    <d v="1899-12-30T09:45:00"/>
    <d v="1899-12-30T11:15:00"/>
    <x v="1"/>
    <n v="209"/>
    <n v="10"/>
    <n v="10"/>
    <n v="18"/>
    <d v="1899-12-30T10:18:00"/>
    <s v="SV4794"/>
    <x v="13"/>
    <x v="0"/>
    <s v="IDA"/>
    <s v="TXB"/>
    <x v="2"/>
  </r>
  <r>
    <x v="25"/>
    <s v="SN"/>
    <d v="2016-04-21T00:00:00"/>
    <d v="1899-12-30T09:45:00"/>
    <d v="1899-12-30T11:15:00"/>
    <x v="1"/>
    <n v="209"/>
    <n v="11"/>
    <n v="10"/>
    <n v="20"/>
    <d v="1899-12-30T10:20:00"/>
    <s v="CYWK17"/>
    <x v="6"/>
    <x v="0"/>
    <s v="IDA"/>
    <s v="TXB"/>
    <x v="2"/>
  </r>
  <r>
    <x v="25"/>
    <s v="SN"/>
    <d v="2016-04-21T00:00:00"/>
    <d v="1899-12-30T09:45:00"/>
    <d v="1899-12-30T11:15:00"/>
    <x v="1"/>
    <n v="209"/>
    <n v="12"/>
    <n v="10"/>
    <n v="22"/>
    <d v="1899-12-30T10:22:00"/>
    <s v="VN2522"/>
    <x v="4"/>
    <x v="0"/>
    <s v="IDA"/>
    <s v="TXB"/>
    <x v="2"/>
  </r>
  <r>
    <x v="25"/>
    <s v="SN"/>
    <d v="2016-04-21T00:00:00"/>
    <d v="1899-12-30T09:45:00"/>
    <d v="1899-12-30T11:15:00"/>
    <x v="1"/>
    <n v="209"/>
    <n v="13"/>
    <n v="10"/>
    <n v="22"/>
    <d v="1899-12-30T10:22:00"/>
    <s v="XF3925"/>
    <x v="6"/>
    <x v="0"/>
    <s v="IDA"/>
    <s v="TXB"/>
    <x v="2"/>
  </r>
  <r>
    <x v="25"/>
    <s v="SN"/>
    <d v="2016-04-21T00:00:00"/>
    <d v="1899-12-30T09:45:00"/>
    <d v="1899-12-30T11:15:00"/>
    <x v="1"/>
    <n v="209"/>
    <n v="14"/>
    <n v="10"/>
    <n v="29"/>
    <d v="1899-12-30T10:29:00"/>
    <s v="XH4868"/>
    <x v="4"/>
    <x v="0"/>
    <s v="IDA"/>
    <s v="TXB"/>
    <x v="2"/>
  </r>
  <r>
    <x v="25"/>
    <s v="SN"/>
    <d v="2016-04-21T00:00:00"/>
    <d v="1899-12-30T09:45:00"/>
    <d v="1899-12-30T11:15:00"/>
    <x v="1"/>
    <n v="209"/>
    <n v="15"/>
    <n v="10"/>
    <n v="30"/>
    <d v="1899-12-30T10:30:00"/>
    <s v="ZY7023"/>
    <x v="13"/>
    <x v="0"/>
    <s v="IDA"/>
    <s v="TXB"/>
    <x v="2"/>
  </r>
  <r>
    <x v="25"/>
    <s v="SN"/>
    <d v="2016-04-21T00:00:00"/>
    <d v="1899-12-30T09:45:00"/>
    <d v="1899-12-30T11:15:00"/>
    <x v="1"/>
    <n v="209"/>
    <n v="16"/>
    <n v="10"/>
    <n v="31"/>
    <d v="1899-12-30T10:31:00"/>
    <s v="ZN6399"/>
    <x v="6"/>
    <x v="0"/>
    <s v="IDA"/>
    <s v="TXB"/>
    <x v="2"/>
  </r>
  <r>
    <x v="25"/>
    <s v="SN"/>
    <d v="2016-04-21T00:00:00"/>
    <d v="1899-12-30T09:45:00"/>
    <d v="1899-12-30T11:15:00"/>
    <x v="1"/>
    <n v="209"/>
    <n v="17"/>
    <n v="10"/>
    <n v="35"/>
    <d v="1899-12-30T10:35:00"/>
    <s v="VU3392"/>
    <x v="6"/>
    <x v="0"/>
    <s v="IDA"/>
    <s v="TXB"/>
    <x v="2"/>
  </r>
  <r>
    <x v="25"/>
    <s v="SN"/>
    <d v="2016-04-21T00:00:00"/>
    <d v="1899-12-30T09:45:00"/>
    <d v="1899-12-30T11:15:00"/>
    <x v="1"/>
    <n v="209"/>
    <n v="18"/>
    <n v="10"/>
    <n v="40"/>
    <d v="1899-12-30T10:40:00"/>
    <s v="WK1812"/>
    <x v="4"/>
    <x v="0"/>
    <s v="IDA"/>
    <s v="TXB"/>
    <x v="2"/>
  </r>
  <r>
    <x v="25"/>
    <s v="SN"/>
    <d v="2016-04-21T00:00:00"/>
    <d v="1899-12-30T09:45:00"/>
    <d v="1899-12-30T11:15:00"/>
    <x v="1"/>
    <n v="209"/>
    <n v="19"/>
    <n v="10"/>
    <n v="47"/>
    <d v="1899-12-30T10:47:00"/>
    <s v="ZY7023"/>
    <x v="13"/>
    <x v="0"/>
    <s v="REG"/>
    <s v="TXB"/>
    <x v="2"/>
  </r>
  <r>
    <x v="25"/>
    <s v="SN"/>
    <d v="2016-04-21T00:00:00"/>
    <d v="1899-12-30T09:45:00"/>
    <d v="1899-12-30T11:15:00"/>
    <x v="1"/>
    <n v="209"/>
    <n v="20"/>
    <n v="10"/>
    <n v="49"/>
    <d v="1899-12-30T10:49:00"/>
    <s v="YG1163"/>
    <x v="6"/>
    <x v="0"/>
    <s v="IDA"/>
    <s v="TXB"/>
    <x v="2"/>
  </r>
  <r>
    <x v="25"/>
    <s v="SN"/>
    <d v="2016-04-21T00:00:00"/>
    <d v="1899-12-30T09:45:00"/>
    <d v="1899-12-30T11:15:00"/>
    <x v="1"/>
    <n v="209"/>
    <n v="21"/>
    <n v="10"/>
    <n v="49"/>
    <d v="1899-12-30T10:49:00"/>
    <s v="XV9219"/>
    <x v="5"/>
    <x v="0"/>
    <s v="IDA"/>
    <s v="TXB"/>
    <x v="2"/>
  </r>
  <r>
    <x v="25"/>
    <s v="SN"/>
    <d v="2016-04-21T00:00:00"/>
    <d v="1899-12-30T09:45:00"/>
    <d v="1899-12-30T11:15:00"/>
    <x v="1"/>
    <n v="209"/>
    <n v="22"/>
    <n v="10"/>
    <n v="52"/>
    <d v="1899-12-30T10:52:00"/>
    <s v="UH7857"/>
    <x v="6"/>
    <x v="0"/>
    <s v="IDA"/>
    <s v="TXB"/>
    <x v="2"/>
  </r>
  <r>
    <x v="25"/>
    <s v="SN"/>
    <d v="2016-04-21T00:00:00"/>
    <d v="1899-12-30T09:45:00"/>
    <d v="1899-12-30T11:15:00"/>
    <x v="1"/>
    <n v="209"/>
    <n v="23"/>
    <n v="10"/>
    <n v="52"/>
    <d v="1899-12-30T10:52:00"/>
    <s v="RV9007"/>
    <x v="6"/>
    <x v="0"/>
    <s v="IDA"/>
    <s v="TXB"/>
    <x v="2"/>
  </r>
  <r>
    <x v="25"/>
    <s v="SN"/>
    <d v="2016-04-21T00:00:00"/>
    <d v="1899-12-30T09:45:00"/>
    <d v="1899-12-30T11:15:00"/>
    <x v="1"/>
    <n v="209"/>
    <n v="24"/>
    <n v="11"/>
    <n v="5"/>
    <d v="1899-12-30T11:05:00"/>
    <s v="UN2927"/>
    <x v="6"/>
    <x v="0"/>
    <s v="IDA"/>
    <s v="TXB"/>
    <x v="0"/>
  </r>
  <r>
    <x v="25"/>
    <s v="SN"/>
    <d v="2016-04-21T00:00:00"/>
    <d v="1899-12-30T09:45:00"/>
    <d v="1899-12-30T11:15:00"/>
    <x v="1"/>
    <n v="209"/>
    <n v="25"/>
    <n v="11"/>
    <n v="8"/>
    <d v="1899-12-30T11:08:00"/>
    <s v="VC7198"/>
    <x v="6"/>
    <x v="0"/>
    <s v="IDA"/>
    <s v="TXB"/>
    <x v="2"/>
  </r>
  <r>
    <x v="25"/>
    <s v="SN"/>
    <d v="2016-04-21T00:00:00"/>
    <d v="1899-12-30T09:45:00"/>
    <d v="1899-12-30T11:15:00"/>
    <x v="1"/>
    <n v="209"/>
    <n v="26"/>
    <n v="11"/>
    <n v="10"/>
    <d v="1899-12-30T11:10:00"/>
    <s v="SV4794"/>
    <x v="4"/>
    <x v="0"/>
    <s v="IDA"/>
    <s v="TXB"/>
    <x v="0"/>
  </r>
  <r>
    <x v="25"/>
    <s v="SN"/>
    <d v="2016-04-21T00:00:00"/>
    <d v="1899-12-30T12:45:00"/>
    <d v="1899-12-30T14:15:00"/>
    <x v="2"/>
    <n v="210"/>
    <n v="1"/>
    <n v="12"/>
    <n v="47"/>
    <d v="1899-12-30T12:47:00"/>
    <s v="BZHT12"/>
    <x v="6"/>
    <x v="0"/>
    <s v="IDA"/>
    <s v="TXB"/>
    <x v="2"/>
  </r>
  <r>
    <x v="25"/>
    <s v="SN"/>
    <d v="2016-04-21T00:00:00"/>
    <d v="1899-12-30T12:45:00"/>
    <d v="1899-12-30T14:15:00"/>
    <x v="2"/>
    <n v="210"/>
    <n v="2"/>
    <n v="12"/>
    <n v="51"/>
    <d v="1899-12-30T12:51:00"/>
    <s v="RD3669"/>
    <x v="4"/>
    <x v="0"/>
    <s v="IDA"/>
    <s v="TXB"/>
    <x v="0"/>
  </r>
  <r>
    <x v="25"/>
    <s v="SN"/>
    <d v="2016-04-21T00:00:00"/>
    <d v="1899-12-30T12:45:00"/>
    <d v="1899-12-30T14:15:00"/>
    <x v="2"/>
    <n v="210"/>
    <n v="3"/>
    <n v="12"/>
    <n v="52"/>
    <d v="1899-12-30T12:52:00"/>
    <s v="VR5655"/>
    <x v="6"/>
    <x v="0"/>
    <s v="IDA"/>
    <s v="TXB"/>
    <x v="2"/>
  </r>
  <r>
    <x v="25"/>
    <s v="SN"/>
    <d v="2016-04-21T00:00:00"/>
    <d v="1899-12-30T12:45:00"/>
    <d v="1899-12-30T14:15:00"/>
    <x v="2"/>
    <n v="210"/>
    <n v="4"/>
    <n v="12"/>
    <n v="56"/>
    <d v="1899-12-30T12:56:00"/>
    <s v="SE2522"/>
    <x v="6"/>
    <x v="0"/>
    <s v="IDA"/>
    <s v="TXB"/>
    <x v="0"/>
  </r>
  <r>
    <x v="25"/>
    <s v="SN"/>
    <d v="2016-04-21T00:00:00"/>
    <d v="1899-12-30T12:45:00"/>
    <d v="1899-12-30T14:15:00"/>
    <x v="2"/>
    <n v="210"/>
    <n v="5"/>
    <n v="13"/>
    <n v="3"/>
    <d v="1899-12-30T13:03:00"/>
    <s v="XR9495"/>
    <x v="6"/>
    <x v="0"/>
    <s v="IDA"/>
    <s v="TXB"/>
    <x v="0"/>
  </r>
  <r>
    <x v="25"/>
    <s v="SN"/>
    <d v="2016-04-21T00:00:00"/>
    <d v="1899-12-30T12:45:00"/>
    <d v="1899-12-30T14:15:00"/>
    <x v="2"/>
    <n v="210"/>
    <n v="6"/>
    <n v="13"/>
    <n v="4"/>
    <d v="1899-12-30T13:04:00"/>
    <s v="YS4204"/>
    <x v="4"/>
    <x v="0"/>
    <s v="IDA"/>
    <s v="TXB"/>
    <x v="1"/>
  </r>
  <r>
    <x v="25"/>
    <s v="SN"/>
    <d v="2016-04-21T00:00:00"/>
    <d v="1899-12-30T12:45:00"/>
    <d v="1899-12-30T14:15:00"/>
    <x v="2"/>
    <n v="210"/>
    <n v="7"/>
    <n v="13"/>
    <n v="9"/>
    <d v="1899-12-30T13:09:00"/>
    <s v="TP6802"/>
    <x v="6"/>
    <x v="0"/>
    <s v="IDA"/>
    <s v="TXB"/>
    <x v="0"/>
  </r>
  <r>
    <x v="25"/>
    <s v="SN"/>
    <d v="2016-04-21T00:00:00"/>
    <d v="1899-12-30T12:45:00"/>
    <d v="1899-12-30T14:15:00"/>
    <x v="2"/>
    <n v="210"/>
    <n v="8"/>
    <n v="13"/>
    <n v="11"/>
    <d v="1899-12-30T13:11:00"/>
    <s v="XL2401"/>
    <x v="4"/>
    <x v="0"/>
    <s v="IDA"/>
    <s v="TXB"/>
    <x v="0"/>
  </r>
  <r>
    <x v="25"/>
    <s v="SN"/>
    <d v="2016-04-21T00:00:00"/>
    <d v="1899-12-30T12:45:00"/>
    <d v="1899-12-30T14:15:00"/>
    <x v="2"/>
    <n v="210"/>
    <n v="9"/>
    <n v="13"/>
    <n v="19"/>
    <d v="1899-12-30T13:19:00"/>
    <s v="YH2184"/>
    <x v="4"/>
    <x v="0"/>
    <s v="IDA"/>
    <s v="TXB"/>
    <x v="0"/>
  </r>
  <r>
    <x v="25"/>
    <s v="SN"/>
    <d v="2016-04-21T00:00:00"/>
    <d v="1899-12-30T12:45:00"/>
    <d v="1899-12-30T14:15:00"/>
    <x v="2"/>
    <n v="210"/>
    <n v="10"/>
    <n v="13"/>
    <n v="22"/>
    <d v="1899-12-30T13:22:00"/>
    <s v="TW4869"/>
    <x v="6"/>
    <x v="0"/>
    <s v="IDA"/>
    <s v="TXB"/>
    <x v="1"/>
  </r>
  <r>
    <x v="25"/>
    <s v="SN"/>
    <d v="2016-04-21T00:00:00"/>
    <d v="1899-12-30T12:45:00"/>
    <d v="1899-12-30T14:15:00"/>
    <x v="2"/>
    <n v="210"/>
    <n v="11"/>
    <n v="13"/>
    <n v="24"/>
    <d v="1899-12-30T13:24:00"/>
    <s v="UH4818"/>
    <x v="6"/>
    <x v="0"/>
    <s v="IDA"/>
    <s v="TXB"/>
    <x v="0"/>
  </r>
  <r>
    <x v="25"/>
    <s v="SN"/>
    <d v="2016-04-21T00:00:00"/>
    <d v="1899-12-30T12:45:00"/>
    <d v="1899-12-30T14:15:00"/>
    <x v="2"/>
    <n v="210"/>
    <n v="12"/>
    <n v="13"/>
    <n v="31"/>
    <d v="1899-12-30T13:31:00"/>
    <s v="BPJS18"/>
    <x v="4"/>
    <x v="0"/>
    <s v="IDA"/>
    <s v="TXB"/>
    <x v="0"/>
  </r>
  <r>
    <x v="25"/>
    <s v="SN"/>
    <d v="2016-04-21T00:00:00"/>
    <d v="1899-12-30T12:45:00"/>
    <d v="1899-12-30T14:15:00"/>
    <x v="2"/>
    <n v="210"/>
    <n v="13"/>
    <n v="13"/>
    <n v="36"/>
    <d v="1899-12-30T13:36:00"/>
    <s v="WF1171"/>
    <x v="13"/>
    <x v="0"/>
    <s v="IDA"/>
    <s v="TXB"/>
    <x v="0"/>
  </r>
  <r>
    <x v="25"/>
    <s v="SN"/>
    <d v="2016-04-21T00:00:00"/>
    <d v="1899-12-30T12:45:00"/>
    <d v="1899-12-30T14:15:00"/>
    <x v="2"/>
    <n v="210"/>
    <n v="14"/>
    <n v="13"/>
    <n v="36"/>
    <d v="1899-12-30T13:36:00"/>
    <s v="XR9016"/>
    <x v="6"/>
    <x v="0"/>
    <s v="IDA"/>
    <s v="TXB"/>
    <x v="0"/>
  </r>
  <r>
    <x v="25"/>
    <s v="SN"/>
    <d v="2016-04-21T00:00:00"/>
    <d v="1899-12-30T12:45:00"/>
    <d v="1899-12-30T14:15:00"/>
    <x v="2"/>
    <n v="210"/>
    <n v="15"/>
    <n v="13"/>
    <n v="39"/>
    <d v="1899-12-30T13:39:00"/>
    <s v="YA5832"/>
    <x v="4"/>
    <x v="0"/>
    <s v="IDA"/>
    <s v="TXB"/>
    <x v="0"/>
  </r>
  <r>
    <x v="25"/>
    <s v="SN"/>
    <d v="2016-04-21T00:00:00"/>
    <d v="1899-12-30T12:45:00"/>
    <d v="1899-12-30T14:15:00"/>
    <x v="2"/>
    <n v="210"/>
    <n v="16"/>
    <n v="13"/>
    <n v="43"/>
    <d v="1899-12-30T13:43:00"/>
    <s v="YD4868"/>
    <x v="6"/>
    <x v="0"/>
    <s v="IDA"/>
    <s v="TXB"/>
    <x v="2"/>
  </r>
  <r>
    <x v="25"/>
    <s v="SN"/>
    <d v="2016-04-21T00:00:00"/>
    <d v="1899-12-30T12:45:00"/>
    <d v="1899-12-30T14:15:00"/>
    <x v="2"/>
    <n v="210"/>
    <n v="17"/>
    <n v="13"/>
    <n v="49"/>
    <d v="1899-12-30T13:49:00"/>
    <s v="UF9545"/>
    <x v="4"/>
    <x v="0"/>
    <s v="IDA"/>
    <s v="TXB"/>
    <x v="3"/>
  </r>
  <r>
    <x v="25"/>
    <s v="SN"/>
    <d v="2016-04-21T00:00:00"/>
    <d v="1899-12-30T12:45:00"/>
    <d v="1899-12-30T14:15:00"/>
    <x v="2"/>
    <n v="210"/>
    <n v="18"/>
    <n v="13"/>
    <n v="50"/>
    <d v="1899-12-30T13:50:00"/>
    <s v="VC6900"/>
    <x v="6"/>
    <x v="0"/>
    <s v="IDA"/>
    <s v="TXB"/>
    <x v="0"/>
  </r>
  <r>
    <x v="25"/>
    <s v="SN"/>
    <d v="2016-04-21T00:00:00"/>
    <d v="1899-12-30T12:45:00"/>
    <d v="1899-12-30T14:15:00"/>
    <x v="2"/>
    <n v="210"/>
    <n v="19"/>
    <n v="13"/>
    <n v="59"/>
    <d v="1899-12-30T13:59:00"/>
    <s v="SD3348"/>
    <x v="4"/>
    <x v="0"/>
    <s v="IDA"/>
    <s v="TXB"/>
    <x v="2"/>
  </r>
  <r>
    <x v="25"/>
    <s v="SN"/>
    <d v="2016-04-21T00:00:00"/>
    <d v="1899-12-30T12:45:00"/>
    <d v="1899-12-30T14:15:00"/>
    <x v="2"/>
    <n v="210"/>
    <n v="20"/>
    <n v="14"/>
    <n v="0"/>
    <d v="1899-12-30T14:00:00"/>
    <s v="XB8419"/>
    <x v="6"/>
    <x v="0"/>
    <s v="IDA"/>
    <s v="TXB"/>
    <x v="0"/>
  </r>
  <r>
    <x v="25"/>
    <s v="SN"/>
    <d v="2016-04-21T00:00:00"/>
    <d v="1899-12-30T12:45:00"/>
    <d v="1899-12-30T14:15:00"/>
    <x v="2"/>
    <n v="210"/>
    <n v="21"/>
    <n v="14"/>
    <n v="3"/>
    <d v="1899-12-30T14:03:00"/>
    <s v="UV9047"/>
    <x v="6"/>
    <x v="0"/>
    <s v="IDA"/>
    <s v="TXB"/>
    <x v="0"/>
  </r>
  <r>
    <x v="25"/>
    <s v="SN"/>
    <d v="2016-04-21T00:00:00"/>
    <d v="1899-12-30T12:45:00"/>
    <d v="1899-12-30T14:15:00"/>
    <x v="2"/>
    <n v="210"/>
    <n v="22"/>
    <n v="14"/>
    <n v="13"/>
    <d v="1899-12-30T14:13:00"/>
    <s v="SZ5919"/>
    <x v="6"/>
    <x v="0"/>
    <s v="IDA"/>
    <s v="TXB"/>
    <x v="2"/>
  </r>
  <r>
    <x v="25"/>
    <s v="SN"/>
    <d v="2016-04-21T00:00:00"/>
    <d v="1899-12-30T17:45:00"/>
    <d v="1899-12-30T19:15:00"/>
    <x v="3"/>
    <n v="211"/>
    <n v="1"/>
    <n v="17"/>
    <n v="49"/>
    <d v="1899-12-30T17:49:00"/>
    <s v="XN7646"/>
    <x v="6"/>
    <x v="0"/>
    <s v="IDA"/>
    <s v="TXB"/>
    <x v="3"/>
  </r>
  <r>
    <x v="25"/>
    <s v="SN"/>
    <d v="2016-04-21T00:00:00"/>
    <d v="1899-12-30T17:45:00"/>
    <d v="1899-12-30T19:15:00"/>
    <x v="3"/>
    <n v="211"/>
    <n v="2"/>
    <n v="17"/>
    <n v="53"/>
    <d v="1899-12-30T17:53:00"/>
    <s v="UU4162"/>
    <x v="6"/>
    <x v="0"/>
    <s v="IDA"/>
    <s v="TXB"/>
    <x v="3"/>
  </r>
  <r>
    <x v="25"/>
    <s v="SN"/>
    <d v="2016-04-21T00:00:00"/>
    <d v="1899-12-30T17:45:00"/>
    <d v="1899-12-30T19:15:00"/>
    <x v="3"/>
    <n v="211"/>
    <n v="3"/>
    <n v="17"/>
    <n v="57"/>
    <d v="1899-12-30T17:57:00"/>
    <s v="VY3756"/>
    <x v="4"/>
    <x v="0"/>
    <s v="IDA"/>
    <s v="TXB"/>
    <x v="5"/>
  </r>
  <r>
    <x v="25"/>
    <s v="SN"/>
    <d v="2016-04-21T00:00:00"/>
    <d v="1899-12-30T17:45:00"/>
    <d v="1899-12-30T19:15:00"/>
    <x v="3"/>
    <n v="211"/>
    <n v="4"/>
    <n v="17"/>
    <n v="59"/>
    <d v="1899-12-30T17:59:00"/>
    <s v="UP2305"/>
    <x v="6"/>
    <x v="0"/>
    <s v="IDA"/>
    <s v="TXB"/>
    <x v="1"/>
  </r>
  <r>
    <x v="25"/>
    <s v="SN"/>
    <d v="2016-04-21T00:00:00"/>
    <d v="1899-12-30T17:45:00"/>
    <d v="1899-12-30T19:15:00"/>
    <x v="3"/>
    <n v="211"/>
    <n v="5"/>
    <n v="18"/>
    <n v="6"/>
    <d v="1899-12-30T18:06:00"/>
    <s v="VD2740"/>
    <x v="13"/>
    <x v="0"/>
    <s v="IDA"/>
    <s v="TXB"/>
    <x v="5"/>
  </r>
  <r>
    <x v="25"/>
    <s v="SN"/>
    <d v="2016-04-21T00:00:00"/>
    <d v="1899-12-30T17:45:00"/>
    <d v="1899-12-30T19:15:00"/>
    <x v="3"/>
    <n v="211"/>
    <n v="6"/>
    <n v="18"/>
    <n v="13"/>
    <d v="1899-12-30T18:13:00"/>
    <s v="XB7008"/>
    <x v="4"/>
    <x v="0"/>
    <s v="IDA"/>
    <s v="TXB"/>
    <x v="5"/>
  </r>
  <r>
    <x v="25"/>
    <s v="SN"/>
    <d v="2016-04-21T00:00:00"/>
    <d v="1899-12-30T17:45:00"/>
    <d v="1899-12-30T19:15:00"/>
    <x v="3"/>
    <n v="211"/>
    <n v="7"/>
    <n v="18"/>
    <n v="13"/>
    <d v="1899-12-30T18:13:00"/>
    <s v="FJFL91"/>
    <x v="6"/>
    <x v="0"/>
    <s v="IDA"/>
    <s v="TXB"/>
    <x v="3"/>
  </r>
  <r>
    <x v="25"/>
    <s v="SN"/>
    <d v="2016-04-21T00:00:00"/>
    <d v="1899-12-30T17:45:00"/>
    <d v="1899-12-30T19:15:00"/>
    <x v="3"/>
    <n v="211"/>
    <n v="8"/>
    <n v="18"/>
    <n v="21"/>
    <d v="1899-12-30T18:21:00"/>
    <s v="TR2397"/>
    <x v="6"/>
    <x v="0"/>
    <s v="IDA"/>
    <s v="TXB"/>
    <x v="0"/>
  </r>
  <r>
    <x v="25"/>
    <s v="SN"/>
    <d v="2016-04-21T00:00:00"/>
    <d v="1899-12-30T17:45:00"/>
    <d v="1899-12-30T19:15:00"/>
    <x v="3"/>
    <n v="211"/>
    <n v="9"/>
    <n v="18"/>
    <n v="23"/>
    <d v="1899-12-30T18:23:00"/>
    <s v="VD2740"/>
    <x v="13"/>
    <x v="0"/>
    <s v="REG"/>
    <s v="TXB"/>
    <x v="0"/>
  </r>
  <r>
    <x v="25"/>
    <s v="SN"/>
    <d v="2016-04-21T00:00:00"/>
    <d v="1899-12-30T17:45:00"/>
    <d v="1899-12-30T19:15:00"/>
    <x v="3"/>
    <n v="211"/>
    <n v="10"/>
    <n v="18"/>
    <n v="29"/>
    <d v="1899-12-30T18:29:00"/>
    <s v="UK8319"/>
    <x v="6"/>
    <x v="0"/>
    <s v="IDA"/>
    <s v="TXB"/>
    <x v="1"/>
  </r>
  <r>
    <x v="25"/>
    <s v="SN"/>
    <d v="2016-04-21T00:00:00"/>
    <d v="1899-12-30T17:45:00"/>
    <d v="1899-12-30T19:15:00"/>
    <x v="3"/>
    <n v="211"/>
    <n v="11"/>
    <n v="18"/>
    <n v="32"/>
    <d v="1899-12-30T18:32:00"/>
    <s v="ZN5056"/>
    <x v="4"/>
    <x v="0"/>
    <s v="IDA"/>
    <s v="TXB"/>
    <x v="5"/>
  </r>
  <r>
    <x v="25"/>
    <s v="SN"/>
    <d v="2016-04-21T00:00:00"/>
    <d v="1899-12-30T17:45:00"/>
    <d v="1899-12-30T19:15:00"/>
    <x v="3"/>
    <n v="211"/>
    <n v="12"/>
    <n v="18"/>
    <n v="36"/>
    <d v="1899-12-30T18:36:00"/>
    <s v="ZV4250"/>
    <x v="6"/>
    <x v="0"/>
    <s v="IDA"/>
    <s v="TXB"/>
    <x v="0"/>
  </r>
  <r>
    <x v="25"/>
    <s v="SN"/>
    <d v="2016-04-21T00:00:00"/>
    <d v="1899-12-30T17:45:00"/>
    <d v="1899-12-30T19:15:00"/>
    <x v="3"/>
    <n v="211"/>
    <n v="13"/>
    <n v="18"/>
    <n v="43"/>
    <d v="1899-12-30T18:43:00"/>
    <s v="XB8679"/>
    <x v="6"/>
    <x v="0"/>
    <s v="IDA"/>
    <s v="TXB"/>
    <x v="0"/>
  </r>
  <r>
    <x v="25"/>
    <s v="SN"/>
    <d v="2016-04-21T00:00:00"/>
    <d v="1899-12-30T17:45:00"/>
    <d v="1899-12-30T19:15:00"/>
    <x v="3"/>
    <n v="211"/>
    <n v="14"/>
    <n v="18"/>
    <n v="47"/>
    <d v="1899-12-30T18:47:00"/>
    <s v="VX4035"/>
    <x v="13"/>
    <x v="0"/>
    <s v="IDA"/>
    <s v="TXB"/>
    <x v="3"/>
  </r>
  <r>
    <x v="25"/>
    <s v="SN"/>
    <d v="2016-04-21T00:00:00"/>
    <d v="1899-12-30T17:45:00"/>
    <d v="1899-12-30T19:15:00"/>
    <x v="3"/>
    <n v="211"/>
    <n v="15"/>
    <n v="18"/>
    <n v="49"/>
    <d v="1899-12-30T18:49:00"/>
    <s v="VE8536"/>
    <x v="6"/>
    <x v="0"/>
    <s v="IDA"/>
    <s v="TXB"/>
    <x v="0"/>
  </r>
  <r>
    <x v="25"/>
    <s v="SN"/>
    <d v="2016-04-21T00:00:00"/>
    <d v="1899-12-30T17:45:00"/>
    <d v="1899-12-30T19:15:00"/>
    <x v="3"/>
    <n v="211"/>
    <n v="16"/>
    <n v="18"/>
    <n v="52"/>
    <d v="1899-12-30T18:52:00"/>
    <s v="NB8251"/>
    <x v="4"/>
    <x v="0"/>
    <s v="IDA"/>
    <s v="TXB"/>
    <x v="5"/>
  </r>
  <r>
    <x v="25"/>
    <s v="SN"/>
    <d v="2016-04-21T00:00:00"/>
    <d v="1899-12-30T17:45:00"/>
    <d v="1899-12-30T19:15:00"/>
    <x v="3"/>
    <n v="211"/>
    <n v="17"/>
    <n v="19"/>
    <n v="1"/>
    <d v="1899-12-30T19:01:00"/>
    <s v="YG6156"/>
    <x v="6"/>
    <x v="0"/>
    <s v="IDA"/>
    <s v="TXB"/>
    <x v="0"/>
  </r>
  <r>
    <x v="25"/>
    <s v="SN"/>
    <d v="2016-04-21T00:00:00"/>
    <d v="1899-12-30T17:45:00"/>
    <d v="1899-12-30T19:15:00"/>
    <x v="3"/>
    <n v="211"/>
    <n v="18"/>
    <n v="19"/>
    <n v="3"/>
    <d v="1899-12-30T19:03:00"/>
    <s v="VX4035"/>
    <x v="13"/>
    <x v="0"/>
    <s v="REG"/>
    <s v="TXB"/>
    <x v="2"/>
  </r>
  <r>
    <x v="25"/>
    <s v="SN"/>
    <d v="2016-04-21T00:00:00"/>
    <d v="1899-12-30T17:45:00"/>
    <d v="1899-12-30T19:15:00"/>
    <x v="3"/>
    <n v="211"/>
    <n v="19"/>
    <n v="19"/>
    <n v="7"/>
    <d v="1899-12-30T19:07:00"/>
    <s v="PC2355"/>
    <x v="4"/>
    <x v="0"/>
    <s v="IDA"/>
    <s v="TXB"/>
    <x v="5"/>
  </r>
  <r>
    <x v="25"/>
    <s v="SN"/>
    <d v="2016-04-21T00:00:00"/>
    <d v="1899-12-30T17:45:00"/>
    <d v="1899-12-30T19:15:00"/>
    <x v="3"/>
    <n v="211"/>
    <n v="20"/>
    <n v="19"/>
    <n v="12"/>
    <d v="1899-12-30T19:12:00"/>
    <s v="RP7378"/>
    <x v="6"/>
    <x v="0"/>
    <s v="IDA"/>
    <s v="TXB"/>
    <x v="0"/>
  </r>
  <r>
    <x v="26"/>
    <s v="NS"/>
    <d v="2016-04-19T00:00:00"/>
    <d v="1899-12-30T07:15:00"/>
    <d v="1899-12-30T08:45:00"/>
    <x v="0"/>
    <n v="212"/>
    <n v="1"/>
    <n v="7"/>
    <n v="49"/>
    <d v="1899-12-30T07:49:00"/>
    <s v="XP3737"/>
    <x v="7"/>
    <x v="0"/>
    <s v="REG"/>
    <s v="TXB"/>
    <x v="2"/>
  </r>
  <r>
    <x v="26"/>
    <s v="NS"/>
    <d v="2016-04-19T00:00:00"/>
    <d v="1899-12-30T07:15:00"/>
    <d v="1899-12-30T08:45:00"/>
    <x v="0"/>
    <n v="212"/>
    <n v="2"/>
    <n v="7"/>
    <n v="50"/>
    <d v="1899-12-30T07:50:00"/>
    <s v="XS9173"/>
    <x v="6"/>
    <x v="0"/>
    <s v="REG"/>
    <s v="TXB"/>
    <x v="2"/>
  </r>
  <r>
    <x v="26"/>
    <s v="NS"/>
    <d v="2016-04-19T00:00:00"/>
    <d v="1899-12-30T07:15:00"/>
    <d v="1899-12-30T08:45:00"/>
    <x v="0"/>
    <n v="212"/>
    <n v="3"/>
    <n v="7"/>
    <n v="51"/>
    <d v="1899-12-30T07:51:00"/>
    <s v="YB4868"/>
    <x v="3"/>
    <x v="0"/>
    <s v="REG"/>
    <s v="TXB"/>
    <x v="2"/>
  </r>
  <r>
    <x v="26"/>
    <s v="NS"/>
    <d v="2016-04-19T00:00:00"/>
    <d v="1899-12-30T07:15:00"/>
    <d v="1899-12-30T08:45:00"/>
    <x v="0"/>
    <n v="212"/>
    <n v="4"/>
    <n v="7"/>
    <n v="52"/>
    <d v="1899-12-30T07:52:00"/>
    <s v="YG5168"/>
    <x v="3"/>
    <x v="0"/>
    <s v="REG"/>
    <s v="TXB"/>
    <x v="2"/>
  </r>
  <r>
    <x v="26"/>
    <s v="NS"/>
    <d v="2016-04-19T00:00:00"/>
    <d v="1899-12-30T07:15:00"/>
    <d v="1899-12-30T08:45:00"/>
    <x v="0"/>
    <n v="212"/>
    <n v="5"/>
    <n v="7"/>
    <n v="56"/>
    <d v="1899-12-30T07:56:00"/>
    <s v="MT2277"/>
    <x v="3"/>
    <x v="0"/>
    <s v="REG"/>
    <s v="TXB"/>
    <x v="2"/>
  </r>
  <r>
    <x v="26"/>
    <s v="NS"/>
    <d v="2016-04-19T00:00:00"/>
    <d v="1899-12-30T07:15:00"/>
    <d v="1899-12-30T08:45:00"/>
    <x v="0"/>
    <n v="212"/>
    <n v="6"/>
    <n v="7"/>
    <n v="59"/>
    <d v="1899-12-30T07:59:00"/>
    <s v="WX7032"/>
    <x v="7"/>
    <x v="0"/>
    <s v="REG"/>
    <s v="TXB"/>
    <x v="2"/>
  </r>
  <r>
    <x v="26"/>
    <s v="NS"/>
    <d v="2016-04-19T00:00:00"/>
    <d v="1899-12-30T07:15:00"/>
    <d v="1899-12-30T08:45:00"/>
    <x v="0"/>
    <n v="212"/>
    <n v="7"/>
    <n v="8"/>
    <n v="0"/>
    <d v="1899-12-30T08:00:00"/>
    <s v="VY7726"/>
    <x v="6"/>
    <x v="0"/>
    <s v="REG"/>
    <s v="TXB"/>
    <x v="2"/>
  </r>
  <r>
    <x v="26"/>
    <s v="NS"/>
    <d v="2016-04-19T00:00:00"/>
    <d v="1899-12-30T07:15:00"/>
    <d v="1899-12-30T08:45:00"/>
    <x v="0"/>
    <n v="212"/>
    <n v="8"/>
    <n v="8"/>
    <n v="8"/>
    <d v="1899-12-30T08:08:00"/>
    <s v="TY6022"/>
    <x v="24"/>
    <x v="0"/>
    <s v="REG"/>
    <s v="TXB"/>
    <x v="5"/>
  </r>
  <r>
    <x v="26"/>
    <s v="NS"/>
    <d v="2016-04-19T00:00:00"/>
    <d v="1899-12-30T07:15:00"/>
    <d v="1899-12-30T08:45:00"/>
    <x v="0"/>
    <n v="212"/>
    <n v="9"/>
    <n v="8"/>
    <n v="9"/>
    <d v="1899-12-30T08:09:00"/>
    <s v="VC9000"/>
    <x v="6"/>
    <x v="0"/>
    <s v="REG"/>
    <s v="TXB"/>
    <x v="3"/>
  </r>
  <r>
    <x v="26"/>
    <s v="NS"/>
    <d v="2016-04-19T00:00:00"/>
    <d v="1899-12-30T07:15:00"/>
    <d v="1899-12-30T08:45:00"/>
    <x v="0"/>
    <n v="212"/>
    <n v="10"/>
    <n v="8"/>
    <n v="12"/>
    <d v="1899-12-30T08:12:00"/>
    <s v="NL4515"/>
    <x v="6"/>
    <x v="0"/>
    <s v="REG"/>
    <s v="TXB"/>
    <x v="1"/>
  </r>
  <r>
    <x v="26"/>
    <s v="NS"/>
    <d v="2016-04-19T00:00:00"/>
    <d v="1899-12-30T07:15:00"/>
    <d v="1899-12-30T08:45:00"/>
    <x v="0"/>
    <n v="212"/>
    <n v="11"/>
    <n v="8"/>
    <n v="20"/>
    <d v="1899-12-30T08:20:00"/>
    <s v="ZR2605"/>
    <x v="3"/>
    <x v="0"/>
    <s v="REG"/>
    <s v="TXB"/>
    <x v="2"/>
  </r>
  <r>
    <x v="26"/>
    <s v="NS"/>
    <d v="2016-04-19T00:00:00"/>
    <d v="1899-12-30T07:15:00"/>
    <d v="1899-12-30T08:45:00"/>
    <x v="0"/>
    <n v="212"/>
    <n v="12"/>
    <n v="8"/>
    <n v="20"/>
    <d v="1899-12-30T08:20:00"/>
    <s v="YW5585"/>
    <x v="7"/>
    <x v="0"/>
    <s v="REG"/>
    <s v="TXB"/>
    <x v="0"/>
  </r>
  <r>
    <x v="26"/>
    <s v="NS"/>
    <d v="2016-04-19T00:00:00"/>
    <d v="1899-12-30T07:15:00"/>
    <d v="1899-12-30T08:45:00"/>
    <x v="0"/>
    <n v="212"/>
    <n v="13"/>
    <n v="8"/>
    <n v="29"/>
    <d v="1899-12-30T08:29:00"/>
    <s v="XP4098"/>
    <x v="4"/>
    <x v="0"/>
    <s v="REG"/>
    <s v="TXB"/>
    <x v="0"/>
  </r>
  <r>
    <x v="26"/>
    <s v="NS"/>
    <d v="2016-04-19T00:00:00"/>
    <d v="1899-12-30T07:15:00"/>
    <d v="1899-12-30T08:45:00"/>
    <x v="0"/>
    <n v="212"/>
    <n v="14"/>
    <n v="8"/>
    <n v="30"/>
    <d v="1899-12-30T08:30:00"/>
    <s v="ZV4250"/>
    <x v="3"/>
    <x v="0"/>
    <s v="REG"/>
    <s v="TXB"/>
    <x v="0"/>
  </r>
  <r>
    <x v="26"/>
    <s v="NS"/>
    <d v="2016-04-19T00:00:00"/>
    <d v="1899-12-30T07:15:00"/>
    <d v="1899-12-30T08:45:00"/>
    <x v="0"/>
    <n v="212"/>
    <n v="15"/>
    <n v="8"/>
    <n v="32"/>
    <d v="1899-12-30T08:32:00"/>
    <s v="XR5423"/>
    <x v="7"/>
    <x v="0"/>
    <s v="REG"/>
    <s v="TXB"/>
    <x v="2"/>
  </r>
  <r>
    <x v="26"/>
    <s v="NS"/>
    <d v="2016-04-19T00:00:00"/>
    <d v="1899-12-30T07:15:00"/>
    <d v="1899-12-30T08:45:00"/>
    <x v="0"/>
    <n v="212"/>
    <n v="16"/>
    <n v="8"/>
    <n v="33"/>
    <d v="1899-12-30T08:33:00"/>
    <s v="XD4127"/>
    <x v="24"/>
    <x v="0"/>
    <s v="REG"/>
    <s v="TXB"/>
    <x v="2"/>
  </r>
  <r>
    <x v="26"/>
    <s v="NS"/>
    <d v="2016-04-19T00:00:00"/>
    <d v="1899-12-30T07:15:00"/>
    <d v="1899-12-30T08:45:00"/>
    <x v="0"/>
    <n v="212"/>
    <n v="17"/>
    <n v="8"/>
    <n v="39"/>
    <d v="1899-12-30T08:39:00"/>
    <s v="XB8679"/>
    <x v="7"/>
    <x v="0"/>
    <s v="REG"/>
    <s v="TXB"/>
    <x v="2"/>
  </r>
  <r>
    <x v="26"/>
    <s v="NS"/>
    <d v="2016-04-19T00:00:00"/>
    <d v="1899-12-30T07:15:00"/>
    <d v="1899-12-30T08:45:00"/>
    <x v="0"/>
    <n v="212"/>
    <n v="18"/>
    <n v="8"/>
    <n v="40"/>
    <d v="1899-12-30T08:40:00"/>
    <s v="YS3616"/>
    <x v="3"/>
    <x v="0"/>
    <s v="REG"/>
    <s v="TXB"/>
    <x v="2"/>
  </r>
  <r>
    <x v="26"/>
    <s v="NS"/>
    <d v="2016-04-19T00:00:00"/>
    <d v="1899-12-30T07:15:00"/>
    <d v="1899-12-30T08:45:00"/>
    <x v="0"/>
    <n v="212"/>
    <n v="19"/>
    <n v="8"/>
    <n v="40"/>
    <d v="1899-12-30T08:40:00"/>
    <s v="UN2927"/>
    <x v="3"/>
    <x v="0"/>
    <s v="REG"/>
    <s v="TXB"/>
    <x v="2"/>
  </r>
  <r>
    <x v="26"/>
    <s v="NS"/>
    <d v="2016-04-19T00:00:00"/>
    <d v="1899-12-30T07:15:00"/>
    <d v="1899-12-30T08:45:00"/>
    <x v="0"/>
    <n v="212"/>
    <n v="20"/>
    <n v="8"/>
    <n v="42"/>
    <d v="1899-12-30T08:42:00"/>
    <s v="DB7720"/>
    <x v="3"/>
    <x v="0"/>
    <s v="REG"/>
    <s v="TXB"/>
    <x v="2"/>
  </r>
  <r>
    <x v="26"/>
    <s v="NS"/>
    <d v="2016-04-19T00:00:00"/>
    <d v="1899-12-30T07:15:00"/>
    <d v="1899-12-30T08:45:00"/>
    <x v="0"/>
    <n v="212"/>
    <n v="21"/>
    <n v="8"/>
    <n v="42"/>
    <d v="1899-12-30T08:42:00"/>
    <s v="PT3578"/>
    <x v="3"/>
    <x v="0"/>
    <s v="REG"/>
    <s v="TXB"/>
    <x v="0"/>
  </r>
  <r>
    <x v="26"/>
    <s v="NS"/>
    <d v="2016-04-19T00:00:00"/>
    <d v="1899-12-30T07:15:00"/>
    <d v="1899-12-30T08:45:00"/>
    <x v="0"/>
    <n v="212"/>
    <n v="22"/>
    <n v="8"/>
    <n v="43"/>
    <d v="1899-12-30T08:43:00"/>
    <s v="YA5559"/>
    <x v="6"/>
    <x v="0"/>
    <s v="REG"/>
    <s v="TXB"/>
    <x v="0"/>
  </r>
  <r>
    <x v="26"/>
    <s v="NS"/>
    <d v="2016-04-19T00:00:00"/>
    <d v="1899-12-30T07:15:00"/>
    <d v="1899-12-30T08:45:00"/>
    <x v="0"/>
    <n v="212"/>
    <n v="23"/>
    <n v="8"/>
    <n v="45"/>
    <d v="1899-12-30T08:45:00"/>
    <s v="SC4414"/>
    <x v="7"/>
    <x v="0"/>
    <s v="REG"/>
    <s v="TXB"/>
    <x v="0"/>
  </r>
  <r>
    <x v="26"/>
    <s v="NS"/>
    <d v="2016-04-19T00:00:00"/>
    <d v="1899-12-30T07:15:00"/>
    <d v="1899-12-30T08:45:00"/>
    <x v="0"/>
    <n v="212"/>
    <n v="24"/>
    <n v="8"/>
    <n v="45"/>
    <d v="1899-12-30T08:45:00"/>
    <s v="UK6059"/>
    <x v="24"/>
    <x v="0"/>
    <s v="REG"/>
    <s v="TXB"/>
    <x v="1"/>
  </r>
  <r>
    <x v="26"/>
    <s v="NS"/>
    <d v="2016-04-19T00:00:00"/>
    <d v="1899-12-30T09:45:00"/>
    <d v="1899-12-30T11:15:00"/>
    <x v="1"/>
    <n v="213"/>
    <n v="1"/>
    <n v="9"/>
    <n v="52"/>
    <d v="1899-12-30T09:52:00"/>
    <s v="WA1275"/>
    <x v="6"/>
    <x v="0"/>
    <s v="REG"/>
    <s v="TXB"/>
    <x v="2"/>
  </r>
  <r>
    <x v="26"/>
    <s v="NS"/>
    <d v="2016-04-19T00:00:00"/>
    <d v="1899-12-30T09:45:00"/>
    <d v="1899-12-30T11:15:00"/>
    <x v="1"/>
    <n v="213"/>
    <n v="2"/>
    <n v="9"/>
    <n v="54"/>
    <d v="1899-12-30T09:54:00"/>
    <s v="YR1752"/>
    <x v="24"/>
    <x v="0"/>
    <s v="REG"/>
    <s v="TXB"/>
    <x v="0"/>
  </r>
  <r>
    <x v="26"/>
    <s v="NS"/>
    <d v="2016-04-19T00:00:00"/>
    <d v="1899-12-30T09:45:00"/>
    <d v="1899-12-30T11:15:00"/>
    <x v="1"/>
    <n v="213"/>
    <n v="3"/>
    <n v="9"/>
    <n v="55"/>
    <d v="1899-12-30T09:55:00"/>
    <s v="YG1192"/>
    <x v="7"/>
    <x v="0"/>
    <s v="REG"/>
    <s v="TXB"/>
    <x v="2"/>
  </r>
  <r>
    <x v="26"/>
    <s v="NS"/>
    <d v="2016-04-19T00:00:00"/>
    <d v="1899-12-30T09:45:00"/>
    <d v="1899-12-30T11:15:00"/>
    <x v="1"/>
    <n v="213"/>
    <n v="4"/>
    <n v="9"/>
    <n v="55"/>
    <d v="1899-12-30T09:55:00"/>
    <s v="FJFL91"/>
    <x v="3"/>
    <x v="0"/>
    <s v="REG"/>
    <s v="TXB"/>
    <x v="2"/>
  </r>
  <r>
    <x v="26"/>
    <s v="NS"/>
    <d v="2016-04-19T00:00:00"/>
    <d v="1899-12-30T09:45:00"/>
    <d v="1899-12-30T11:15:00"/>
    <x v="1"/>
    <n v="213"/>
    <n v="5"/>
    <n v="9"/>
    <n v="57"/>
    <d v="1899-12-30T09:57:00"/>
    <s v="YG1163"/>
    <x v="3"/>
    <x v="0"/>
    <s v="REG"/>
    <s v="TXB"/>
    <x v="0"/>
  </r>
  <r>
    <x v="26"/>
    <s v="NS"/>
    <d v="2016-04-19T00:00:00"/>
    <d v="1899-12-30T09:45:00"/>
    <d v="1899-12-30T11:15:00"/>
    <x v="1"/>
    <n v="213"/>
    <n v="6"/>
    <n v="10"/>
    <n v="4"/>
    <d v="1899-12-30T10:04:00"/>
    <s v="PS8620"/>
    <x v="24"/>
    <x v="0"/>
    <s v="REG"/>
    <s v="TXB"/>
    <x v="2"/>
  </r>
  <r>
    <x v="26"/>
    <s v="NS"/>
    <d v="2016-04-19T00:00:00"/>
    <d v="1899-12-30T09:45:00"/>
    <d v="1899-12-30T11:15:00"/>
    <x v="1"/>
    <n v="213"/>
    <n v="7"/>
    <n v="10"/>
    <n v="5"/>
    <d v="1899-12-30T10:05:00"/>
    <s v="BYVG31"/>
    <x v="3"/>
    <x v="0"/>
    <s v="REG"/>
    <s v="TXB"/>
    <x v="0"/>
  </r>
  <r>
    <x v="26"/>
    <s v="NS"/>
    <d v="2016-04-19T00:00:00"/>
    <d v="1899-12-30T09:45:00"/>
    <d v="1899-12-30T11:15:00"/>
    <x v="1"/>
    <n v="213"/>
    <n v="8"/>
    <n v="10"/>
    <n v="5"/>
    <d v="1899-12-30T10:05:00"/>
    <s v="SE2522"/>
    <x v="6"/>
    <x v="0"/>
    <s v="REG"/>
    <s v="TXB"/>
    <x v="0"/>
  </r>
  <r>
    <x v="26"/>
    <s v="NS"/>
    <d v="2016-04-19T00:00:00"/>
    <d v="1899-12-30T09:45:00"/>
    <d v="1899-12-30T11:15:00"/>
    <x v="1"/>
    <n v="213"/>
    <n v="9"/>
    <n v="10"/>
    <n v="8"/>
    <d v="1899-12-30T10:08:00"/>
    <s v="XF3925"/>
    <x v="3"/>
    <x v="0"/>
    <s v="REG"/>
    <s v="TXB"/>
    <x v="2"/>
  </r>
  <r>
    <x v="26"/>
    <s v="NS"/>
    <d v="2016-04-19T00:00:00"/>
    <d v="1899-12-30T09:45:00"/>
    <d v="1899-12-30T11:15:00"/>
    <x v="1"/>
    <n v="213"/>
    <n v="10"/>
    <n v="10"/>
    <n v="10"/>
    <d v="1899-12-30T10:10:00"/>
    <s v="YB1235"/>
    <x v="6"/>
    <x v="0"/>
    <s v="REG"/>
    <s v="TXB"/>
    <x v="0"/>
  </r>
  <r>
    <x v="26"/>
    <s v="NS"/>
    <d v="2016-04-19T00:00:00"/>
    <d v="1899-12-30T09:45:00"/>
    <d v="1899-12-30T11:15:00"/>
    <x v="1"/>
    <n v="213"/>
    <n v="11"/>
    <n v="10"/>
    <n v="12"/>
    <d v="1899-12-30T10:12:00"/>
    <s v="YG1198"/>
    <x v="7"/>
    <x v="0"/>
    <s v="REG"/>
    <s v="TXB"/>
    <x v="2"/>
  </r>
  <r>
    <x v="26"/>
    <s v="NS"/>
    <d v="2016-04-19T00:00:00"/>
    <d v="1899-12-30T09:45:00"/>
    <d v="1899-12-30T11:15:00"/>
    <x v="1"/>
    <n v="213"/>
    <n v="12"/>
    <n v="10"/>
    <n v="13"/>
    <d v="1899-12-30T10:13:00"/>
    <s v="NV7314"/>
    <x v="3"/>
    <x v="0"/>
    <s v="REG"/>
    <s v="TXB"/>
    <x v="2"/>
  </r>
  <r>
    <x v="26"/>
    <s v="NS"/>
    <d v="2016-04-19T00:00:00"/>
    <d v="1899-12-30T09:45:00"/>
    <d v="1899-12-30T11:15:00"/>
    <x v="1"/>
    <n v="213"/>
    <n v="13"/>
    <n v="10"/>
    <n v="15"/>
    <d v="1899-12-30T10:15:00"/>
    <s v="RV9007"/>
    <x v="7"/>
    <x v="0"/>
    <s v="REG"/>
    <s v="TXB"/>
    <x v="2"/>
  </r>
  <r>
    <x v="26"/>
    <s v="NS"/>
    <d v="2016-04-19T00:00:00"/>
    <d v="1899-12-30T09:45:00"/>
    <d v="1899-12-30T11:15:00"/>
    <x v="1"/>
    <n v="213"/>
    <n v="14"/>
    <n v="10"/>
    <n v="17"/>
    <d v="1899-12-30T10:17:00"/>
    <s v="YW6855"/>
    <x v="6"/>
    <x v="0"/>
    <s v="REG"/>
    <s v="TXB"/>
    <x v="2"/>
  </r>
  <r>
    <x v="26"/>
    <s v="NS"/>
    <d v="2016-04-19T00:00:00"/>
    <d v="1899-12-30T09:45:00"/>
    <d v="1899-12-30T11:15:00"/>
    <x v="1"/>
    <n v="213"/>
    <n v="15"/>
    <n v="10"/>
    <n v="20"/>
    <d v="1899-12-30T10:20:00"/>
    <s v="DSTY15"/>
    <x v="3"/>
    <x v="0"/>
    <s v="REG"/>
    <s v="TXB"/>
    <x v="2"/>
  </r>
  <r>
    <x v="26"/>
    <s v="NS"/>
    <d v="2016-04-19T00:00:00"/>
    <d v="1899-12-30T09:45:00"/>
    <d v="1899-12-30T11:15:00"/>
    <x v="1"/>
    <n v="213"/>
    <n v="16"/>
    <n v="10"/>
    <n v="22"/>
    <d v="1899-12-30T10:22:00"/>
    <s v="ZP3187"/>
    <x v="7"/>
    <x v="0"/>
    <s v="REG"/>
    <s v="TXB"/>
    <x v="2"/>
  </r>
  <r>
    <x v="26"/>
    <s v="NS"/>
    <d v="2016-04-19T00:00:00"/>
    <d v="1899-12-30T09:45:00"/>
    <d v="1899-12-30T11:15:00"/>
    <x v="1"/>
    <n v="213"/>
    <n v="17"/>
    <n v="10"/>
    <n v="24"/>
    <d v="1899-12-30T10:24:00"/>
    <s v="ZA7999"/>
    <x v="7"/>
    <x v="0"/>
    <s v="REG"/>
    <s v="TXB"/>
    <x v="2"/>
  </r>
  <r>
    <x v="26"/>
    <s v="NS"/>
    <d v="2016-04-19T00:00:00"/>
    <d v="1899-12-30T09:45:00"/>
    <d v="1899-12-30T11:15:00"/>
    <x v="1"/>
    <n v="213"/>
    <n v="18"/>
    <n v="10"/>
    <n v="25"/>
    <d v="1899-12-30T10:25:00"/>
    <s v="VV3394"/>
    <x v="7"/>
    <x v="0"/>
    <s v="REG"/>
    <s v="TXB"/>
    <x v="2"/>
  </r>
  <r>
    <x v="26"/>
    <s v="NS"/>
    <d v="2016-04-19T00:00:00"/>
    <d v="1899-12-30T09:45:00"/>
    <d v="1899-12-30T11:15:00"/>
    <x v="1"/>
    <n v="213"/>
    <n v="19"/>
    <n v="10"/>
    <n v="25"/>
    <d v="1899-12-30T10:25:00"/>
    <s v="RP7378"/>
    <x v="6"/>
    <x v="0"/>
    <s v="REG"/>
    <s v="TXB"/>
    <x v="2"/>
  </r>
  <r>
    <x v="26"/>
    <s v="NS"/>
    <d v="2016-04-19T00:00:00"/>
    <d v="1899-12-30T09:45:00"/>
    <d v="1899-12-30T11:15:00"/>
    <x v="1"/>
    <n v="213"/>
    <n v="20"/>
    <n v="10"/>
    <n v="28"/>
    <d v="1899-12-30T10:28:00"/>
    <s v="VE6002"/>
    <x v="24"/>
    <x v="0"/>
    <s v="REG"/>
    <s v="TXB"/>
    <x v="2"/>
  </r>
  <r>
    <x v="26"/>
    <s v="NS"/>
    <d v="2016-04-19T00:00:00"/>
    <d v="1899-12-30T09:45:00"/>
    <d v="1899-12-30T11:15:00"/>
    <x v="1"/>
    <n v="213"/>
    <n v="21"/>
    <n v="10"/>
    <n v="33"/>
    <d v="1899-12-30T10:33:00"/>
    <s v="CTHS19"/>
    <x v="3"/>
    <x v="0"/>
    <s v="REG"/>
    <s v="TXB"/>
    <x v="2"/>
  </r>
  <r>
    <x v="26"/>
    <s v="NS"/>
    <d v="2016-04-19T00:00:00"/>
    <d v="1899-12-30T09:45:00"/>
    <d v="1899-12-30T11:15:00"/>
    <x v="1"/>
    <n v="213"/>
    <n v="22"/>
    <n v="10"/>
    <n v="35"/>
    <d v="1899-12-30T10:35:00"/>
    <s v="TP6802"/>
    <x v="7"/>
    <x v="0"/>
    <s v="REG"/>
    <s v="TXB"/>
    <x v="2"/>
  </r>
  <r>
    <x v="26"/>
    <s v="NS"/>
    <d v="2016-04-19T00:00:00"/>
    <d v="1899-12-30T09:45:00"/>
    <d v="1899-12-30T11:15:00"/>
    <x v="1"/>
    <n v="213"/>
    <n v="23"/>
    <n v="10"/>
    <n v="37"/>
    <d v="1899-12-30T10:37:00"/>
    <s v="UT5178"/>
    <x v="6"/>
    <x v="0"/>
    <s v="REG"/>
    <s v="TXB"/>
    <x v="2"/>
  </r>
  <r>
    <x v="26"/>
    <s v="NS"/>
    <d v="2016-04-19T00:00:00"/>
    <d v="1899-12-30T09:45:00"/>
    <d v="1899-12-30T11:15:00"/>
    <x v="1"/>
    <n v="213"/>
    <n v="24"/>
    <n v="10"/>
    <n v="43"/>
    <d v="1899-12-30T10:43:00"/>
    <s v="TY6022"/>
    <x v="24"/>
    <x v="0"/>
    <s v="REG"/>
    <s v="TXB"/>
    <x v="2"/>
  </r>
  <r>
    <x v="26"/>
    <s v="NS"/>
    <d v="2016-04-19T00:00:00"/>
    <d v="1899-12-30T09:45:00"/>
    <d v="1899-12-30T11:15:00"/>
    <x v="1"/>
    <n v="213"/>
    <n v="25"/>
    <n v="10"/>
    <n v="44"/>
    <d v="1899-12-30T10:44:00"/>
    <s v="UK8331"/>
    <x v="3"/>
    <x v="0"/>
    <s v="REG"/>
    <s v="TXB"/>
    <x v="2"/>
  </r>
  <r>
    <x v="26"/>
    <s v="NS"/>
    <d v="2016-04-19T00:00:00"/>
    <d v="1899-12-30T09:45:00"/>
    <d v="1899-12-30T11:15:00"/>
    <x v="1"/>
    <n v="213"/>
    <n v="26"/>
    <n v="10"/>
    <n v="45"/>
    <d v="1899-12-30T10:45:00"/>
    <s v="NH4136"/>
    <x v="3"/>
    <x v="0"/>
    <s v="REG"/>
    <s v="TXB"/>
    <x v="2"/>
  </r>
  <r>
    <x v="26"/>
    <s v="NS"/>
    <d v="2016-04-19T00:00:00"/>
    <d v="1899-12-30T09:45:00"/>
    <d v="1899-12-30T11:15:00"/>
    <x v="1"/>
    <n v="213"/>
    <n v="27"/>
    <n v="10"/>
    <n v="50"/>
    <d v="1899-12-30T10:50:00"/>
    <s v="MT2277"/>
    <x v="6"/>
    <x v="0"/>
    <s v="REG"/>
    <s v="TXB"/>
    <x v="2"/>
  </r>
  <r>
    <x v="26"/>
    <s v="NS"/>
    <d v="2016-04-19T00:00:00"/>
    <d v="1899-12-30T09:45:00"/>
    <d v="1899-12-30T11:15:00"/>
    <x v="1"/>
    <n v="213"/>
    <n v="28"/>
    <n v="10"/>
    <n v="50"/>
    <d v="1899-12-30T10:50:00"/>
    <s v="SD3207"/>
    <x v="3"/>
    <x v="0"/>
    <s v="REG"/>
    <s v="TXB"/>
    <x v="2"/>
  </r>
  <r>
    <x v="26"/>
    <s v="NS"/>
    <d v="2016-04-19T00:00:00"/>
    <d v="1899-12-30T09:45:00"/>
    <d v="1899-12-30T11:15:00"/>
    <x v="1"/>
    <n v="213"/>
    <n v="29"/>
    <n v="10"/>
    <n v="52"/>
    <d v="1899-12-30T10:52:00"/>
    <s v="VY1404"/>
    <x v="7"/>
    <x v="0"/>
    <s v="REG"/>
    <s v="TXB"/>
    <x v="2"/>
  </r>
  <r>
    <x v="26"/>
    <s v="NS"/>
    <d v="2016-04-19T00:00:00"/>
    <d v="1899-12-30T09:45:00"/>
    <d v="1899-12-30T11:15:00"/>
    <x v="1"/>
    <n v="213"/>
    <n v="30"/>
    <n v="10"/>
    <n v="54"/>
    <d v="1899-12-30T10:54:00"/>
    <s v="RR1054"/>
    <x v="3"/>
    <x v="0"/>
    <s v="REG"/>
    <s v="TXB"/>
    <x v="2"/>
  </r>
  <r>
    <x v="26"/>
    <s v="NS"/>
    <d v="2016-04-19T00:00:00"/>
    <d v="1899-12-30T09:45:00"/>
    <d v="1899-12-30T11:15:00"/>
    <x v="1"/>
    <n v="214"/>
    <n v="1"/>
    <n v="10"/>
    <n v="57"/>
    <d v="1899-12-30T10:57:00"/>
    <s v="BZHT12"/>
    <x v="7"/>
    <x v="0"/>
    <s v="REG"/>
    <s v="TXB"/>
    <x v="2"/>
  </r>
  <r>
    <x v="26"/>
    <s v="NS"/>
    <d v="2016-04-19T00:00:00"/>
    <d v="1899-12-30T09:45:00"/>
    <d v="1899-12-30T11:15:00"/>
    <x v="1"/>
    <n v="214"/>
    <n v="2"/>
    <n v="11"/>
    <n v="1"/>
    <d v="1899-12-30T11:01:00"/>
    <s v="XN7522"/>
    <x v="7"/>
    <x v="0"/>
    <s v="REG"/>
    <s v="TXB"/>
    <x v="2"/>
  </r>
  <r>
    <x v="26"/>
    <s v="NS"/>
    <d v="2016-04-19T00:00:00"/>
    <d v="1899-12-30T09:45:00"/>
    <d v="1899-12-30T11:15:00"/>
    <x v="1"/>
    <n v="214"/>
    <n v="3"/>
    <n v="11"/>
    <n v="4"/>
    <d v="1899-12-30T11:04:00"/>
    <s v="XP3737"/>
    <x v="6"/>
    <x v="0"/>
    <s v="REG"/>
    <s v="TXB"/>
    <x v="2"/>
  </r>
  <r>
    <x v="26"/>
    <s v="NS"/>
    <d v="2016-04-19T00:00:00"/>
    <d v="1899-12-30T09:45:00"/>
    <d v="1899-12-30T11:15:00"/>
    <x v="1"/>
    <n v="214"/>
    <n v="4"/>
    <n v="11"/>
    <n v="7"/>
    <d v="1899-12-30T11:07:00"/>
    <s v="XP4127"/>
    <x v="24"/>
    <x v="0"/>
    <s v="REG"/>
    <s v="TXB"/>
    <x v="2"/>
  </r>
  <r>
    <x v="26"/>
    <s v="NS"/>
    <d v="2016-04-19T00:00:00"/>
    <d v="1899-12-30T09:45:00"/>
    <d v="1899-12-30T11:15:00"/>
    <x v="1"/>
    <n v="214"/>
    <n v="5"/>
    <n v="11"/>
    <n v="9"/>
    <d v="1899-12-30T11:09:00"/>
    <s v="CWHD75"/>
    <x v="7"/>
    <x v="0"/>
    <s v="REG"/>
    <s v="TXB"/>
    <x v="2"/>
  </r>
  <r>
    <x v="26"/>
    <s v="NS"/>
    <d v="2016-04-19T00:00:00"/>
    <d v="1899-12-30T09:45:00"/>
    <d v="1899-12-30T11:15:00"/>
    <x v="1"/>
    <n v="214"/>
    <n v="6"/>
    <n v="11"/>
    <n v="10"/>
    <d v="1899-12-30T11:10:00"/>
    <s v="XR9495"/>
    <x v="3"/>
    <x v="0"/>
    <s v="REG"/>
    <s v="TXB"/>
    <x v="2"/>
  </r>
  <r>
    <x v="26"/>
    <s v="NS"/>
    <d v="2016-04-19T00:00:00"/>
    <d v="1899-12-30T09:45:00"/>
    <d v="1899-12-30T11:15:00"/>
    <x v="1"/>
    <n v="214"/>
    <n v="7"/>
    <n v="11"/>
    <n v="13"/>
    <d v="1899-12-30T11:13:00"/>
    <s v="VY7726"/>
    <x v="6"/>
    <x v="0"/>
    <s v="REG"/>
    <s v="TXB"/>
    <x v="2"/>
  </r>
  <r>
    <x v="26"/>
    <s v="NS"/>
    <d v="2016-04-19T00:00:00"/>
    <d v="1899-12-30T09:45:00"/>
    <d v="1899-12-30T11:15:00"/>
    <x v="1"/>
    <n v="214"/>
    <n v="8"/>
    <n v="11"/>
    <n v="15"/>
    <d v="1899-12-30T11:15:00"/>
    <s v="VU3390"/>
    <x v="3"/>
    <x v="0"/>
    <s v="REG"/>
    <s v="TXB"/>
    <x v="2"/>
  </r>
  <r>
    <x v="26"/>
    <s v="NS"/>
    <d v="2016-04-19T00:00:00"/>
    <d v="1899-12-30T12:45:00"/>
    <d v="1899-12-30T14:15:00"/>
    <x v="2"/>
    <n v="215"/>
    <n v="1"/>
    <n v="12"/>
    <n v="53"/>
    <d v="1899-12-30T12:53:00"/>
    <s v="UK8319"/>
    <x v="7"/>
    <x v="0"/>
    <s v="REG"/>
    <s v="TXB"/>
    <x v="2"/>
  </r>
  <r>
    <x v="26"/>
    <s v="NS"/>
    <d v="2016-04-19T00:00:00"/>
    <d v="1899-12-30T12:45:00"/>
    <d v="1899-12-30T14:15:00"/>
    <x v="2"/>
    <n v="215"/>
    <n v="2"/>
    <n v="12"/>
    <n v="55"/>
    <d v="1899-12-30T12:55:00"/>
    <s v="TR2397"/>
    <x v="6"/>
    <x v="0"/>
    <s v="REG"/>
    <s v="TXB"/>
    <x v="2"/>
  </r>
  <r>
    <x v="26"/>
    <s v="NS"/>
    <d v="2016-04-19T00:00:00"/>
    <d v="1899-12-30T12:45:00"/>
    <d v="1899-12-30T14:15:00"/>
    <x v="2"/>
    <n v="215"/>
    <n v="3"/>
    <n v="12"/>
    <n v="59"/>
    <d v="1899-12-30T12:59:00"/>
    <s v="VC7198"/>
    <x v="6"/>
    <x v="0"/>
    <s v="REG"/>
    <s v="TXB"/>
    <x v="2"/>
  </r>
  <r>
    <x v="26"/>
    <s v="NS"/>
    <d v="2016-04-19T00:00:00"/>
    <d v="1899-12-30T12:45:00"/>
    <d v="1899-12-30T14:15:00"/>
    <x v="2"/>
    <n v="215"/>
    <n v="4"/>
    <n v="12"/>
    <n v="59"/>
    <d v="1899-12-30T12:59:00"/>
    <s v="XE8194"/>
    <x v="7"/>
    <x v="0"/>
    <s v="REG"/>
    <s v="TXB"/>
    <x v="2"/>
  </r>
  <r>
    <x v="26"/>
    <s v="NS"/>
    <d v="2016-04-19T00:00:00"/>
    <d v="1899-12-30T12:45:00"/>
    <d v="1899-12-30T14:15:00"/>
    <x v="2"/>
    <n v="215"/>
    <n v="5"/>
    <n v="13"/>
    <n v="0"/>
    <d v="1899-12-30T13:00:00"/>
    <s v="YV2440"/>
    <x v="24"/>
    <x v="0"/>
    <s v="REG"/>
    <s v="TXB"/>
    <x v="0"/>
  </r>
  <r>
    <x v="26"/>
    <s v="NS"/>
    <d v="2016-04-19T00:00:00"/>
    <d v="1899-12-30T12:45:00"/>
    <d v="1899-12-30T14:15:00"/>
    <x v="2"/>
    <n v="215"/>
    <n v="6"/>
    <n v="13"/>
    <n v="1"/>
    <d v="1899-12-30T13:01:00"/>
    <s v="UV9047"/>
    <x v="3"/>
    <x v="0"/>
    <s v="REG"/>
    <s v="TXB"/>
    <x v="2"/>
  </r>
  <r>
    <x v="26"/>
    <s v="NS"/>
    <d v="2016-04-19T00:00:00"/>
    <d v="1899-12-30T12:45:00"/>
    <d v="1899-12-30T14:15:00"/>
    <x v="2"/>
    <n v="215"/>
    <n v="7"/>
    <n v="13"/>
    <n v="1"/>
    <d v="1899-12-30T13:01:00"/>
    <s v="UK6060"/>
    <x v="3"/>
    <x v="0"/>
    <s v="REG"/>
    <s v="TXB"/>
    <x v="0"/>
  </r>
  <r>
    <x v="26"/>
    <s v="NS"/>
    <d v="2016-04-19T00:00:00"/>
    <d v="1899-12-30T12:45:00"/>
    <d v="1899-12-30T14:15:00"/>
    <x v="2"/>
    <n v="215"/>
    <n v="8"/>
    <n v="13"/>
    <n v="7"/>
    <d v="1899-12-30T13:07:00"/>
    <s v="UH7857"/>
    <x v="6"/>
    <x v="0"/>
    <s v="REG"/>
    <s v="TXB"/>
    <x v="2"/>
  </r>
  <r>
    <x v="26"/>
    <s v="NS"/>
    <d v="2016-04-19T00:00:00"/>
    <d v="1899-12-30T12:45:00"/>
    <d v="1899-12-30T14:15:00"/>
    <x v="2"/>
    <n v="215"/>
    <n v="9"/>
    <n v="13"/>
    <n v="7"/>
    <d v="1899-12-30T13:07:00"/>
    <s v="UP2402"/>
    <x v="6"/>
    <x v="0"/>
    <s v="REG"/>
    <s v="TXB"/>
    <x v="2"/>
  </r>
  <r>
    <x v="26"/>
    <s v="NS"/>
    <d v="2016-04-19T00:00:00"/>
    <d v="1899-12-30T12:45:00"/>
    <d v="1899-12-30T14:15:00"/>
    <x v="2"/>
    <n v="215"/>
    <n v="10"/>
    <n v="13"/>
    <n v="17"/>
    <d v="1899-12-30T13:17:00"/>
    <s v="YR1752"/>
    <x v="24"/>
    <x v="0"/>
    <s v="REG"/>
    <s v="TXB"/>
    <x v="0"/>
  </r>
  <r>
    <x v="26"/>
    <s v="NS"/>
    <d v="2016-04-19T00:00:00"/>
    <d v="1899-12-30T12:45:00"/>
    <d v="1899-12-30T14:15:00"/>
    <x v="2"/>
    <n v="215"/>
    <n v="11"/>
    <n v="13"/>
    <n v="18"/>
    <d v="1899-12-30T13:18:00"/>
    <s v="YC9401"/>
    <x v="3"/>
    <x v="0"/>
    <s v="REG"/>
    <s v="TXB"/>
    <x v="2"/>
  </r>
  <r>
    <x v="26"/>
    <s v="NS"/>
    <d v="2016-04-19T00:00:00"/>
    <d v="1899-12-30T12:45:00"/>
    <d v="1899-12-30T14:15:00"/>
    <x v="2"/>
    <n v="215"/>
    <n v="12"/>
    <n v="13"/>
    <n v="20"/>
    <d v="1899-12-30T13:20:00"/>
    <s v="NS7750"/>
    <x v="6"/>
    <x v="0"/>
    <s v="REG"/>
    <s v="TXB"/>
    <x v="2"/>
  </r>
  <r>
    <x v="26"/>
    <s v="NS"/>
    <d v="2016-04-19T00:00:00"/>
    <d v="1899-12-30T12:45:00"/>
    <d v="1899-12-30T14:15:00"/>
    <x v="2"/>
    <n v="215"/>
    <n v="13"/>
    <n v="13"/>
    <n v="22"/>
    <d v="1899-12-30T13:22:00"/>
    <s v="VE6002"/>
    <x v="24"/>
    <x v="0"/>
    <s v="REG"/>
    <s v="TXB"/>
    <x v="0"/>
  </r>
  <r>
    <x v="26"/>
    <s v="NS"/>
    <d v="2016-04-19T00:00:00"/>
    <d v="1899-12-30T12:45:00"/>
    <d v="1899-12-30T14:15:00"/>
    <x v="2"/>
    <n v="215"/>
    <n v="14"/>
    <n v="13"/>
    <n v="22"/>
    <d v="1899-12-30T13:22:00"/>
    <s v="VA8306"/>
    <x v="6"/>
    <x v="0"/>
    <s v="REG"/>
    <s v="TXB"/>
    <x v="2"/>
  </r>
  <r>
    <x v="26"/>
    <s v="NS"/>
    <d v="2016-04-19T00:00:00"/>
    <d v="1899-12-30T12:45:00"/>
    <d v="1899-12-30T14:15:00"/>
    <x v="2"/>
    <n v="215"/>
    <n v="15"/>
    <n v="13"/>
    <n v="24"/>
    <d v="1899-12-30T13:24:00"/>
    <s v="SZ5919"/>
    <x v="3"/>
    <x v="0"/>
    <s v="REG"/>
    <s v="TXB"/>
    <x v="2"/>
  </r>
  <r>
    <x v="26"/>
    <s v="NS"/>
    <d v="2016-04-19T00:00:00"/>
    <d v="1899-12-30T12:45:00"/>
    <d v="1899-12-30T14:15:00"/>
    <x v="2"/>
    <n v="215"/>
    <n v="16"/>
    <n v="13"/>
    <n v="24"/>
    <d v="1899-12-30T13:24:00"/>
    <s v="VC7366"/>
    <x v="6"/>
    <x v="0"/>
    <s v="REG"/>
    <s v="TXB"/>
    <x v="2"/>
  </r>
  <r>
    <x v="26"/>
    <s v="NS"/>
    <d v="2016-04-19T00:00:00"/>
    <d v="1899-12-30T12:45:00"/>
    <d v="1899-12-30T14:15:00"/>
    <x v="2"/>
    <n v="215"/>
    <n v="17"/>
    <n v="13"/>
    <n v="25"/>
    <d v="1899-12-30T13:25:00"/>
    <s v="YG1192"/>
    <x v="6"/>
    <x v="0"/>
    <s v="REG"/>
    <s v="TXB"/>
    <x v="2"/>
  </r>
  <r>
    <x v="26"/>
    <s v="NS"/>
    <d v="2016-04-19T00:00:00"/>
    <d v="1899-12-30T12:45:00"/>
    <d v="1899-12-30T14:15:00"/>
    <x v="2"/>
    <n v="215"/>
    <n v="18"/>
    <n v="13"/>
    <n v="29"/>
    <d v="1899-12-30T13:29:00"/>
    <s v="WT9200"/>
    <x v="7"/>
    <x v="0"/>
    <s v="REG"/>
    <s v="TXB"/>
    <x v="2"/>
  </r>
  <r>
    <x v="26"/>
    <s v="NS"/>
    <d v="2016-04-19T00:00:00"/>
    <d v="1899-12-30T12:45:00"/>
    <d v="1899-12-30T14:15:00"/>
    <x v="2"/>
    <n v="215"/>
    <n v="19"/>
    <n v="13"/>
    <n v="29"/>
    <d v="1899-12-30T13:29:00"/>
    <s v="FJFL91"/>
    <x v="6"/>
    <x v="0"/>
    <s v="REG"/>
    <s v="TXB"/>
    <x v="2"/>
  </r>
  <r>
    <x v="26"/>
    <s v="NS"/>
    <d v="2016-04-19T00:00:00"/>
    <d v="1899-12-30T12:45:00"/>
    <d v="1899-12-30T14:15:00"/>
    <x v="2"/>
    <n v="215"/>
    <n v="20"/>
    <n v="13"/>
    <n v="31"/>
    <d v="1899-12-30T13:31:00"/>
    <s v="RB6592"/>
    <x v="7"/>
    <x v="0"/>
    <s v="REG"/>
    <s v="TXB"/>
    <x v="2"/>
  </r>
  <r>
    <x v="26"/>
    <s v="NS"/>
    <d v="2016-04-19T00:00:00"/>
    <d v="1899-12-30T12:45:00"/>
    <d v="1899-12-30T14:15:00"/>
    <x v="2"/>
    <n v="215"/>
    <n v="21"/>
    <n v="13"/>
    <n v="37"/>
    <d v="1899-12-30T13:37:00"/>
    <s v="TY6022"/>
    <x v="24"/>
    <x v="0"/>
    <s v="REG"/>
    <s v="TXB"/>
    <x v="2"/>
  </r>
  <r>
    <x v="26"/>
    <s v="NS"/>
    <d v="2016-04-19T00:00:00"/>
    <d v="1899-12-30T12:45:00"/>
    <d v="1899-12-30T14:15:00"/>
    <x v="2"/>
    <n v="215"/>
    <n v="22"/>
    <n v="13"/>
    <n v="39"/>
    <d v="1899-12-30T13:39:00"/>
    <s v="CYWK17"/>
    <x v="7"/>
    <x v="0"/>
    <s v="REG"/>
    <s v="TXB"/>
    <x v="2"/>
  </r>
  <r>
    <x v="26"/>
    <s v="NS"/>
    <d v="2016-04-19T00:00:00"/>
    <d v="1899-12-30T12:45:00"/>
    <d v="1899-12-30T14:15:00"/>
    <x v="2"/>
    <n v="215"/>
    <n v="23"/>
    <n v="13"/>
    <n v="42"/>
    <d v="1899-12-30T13:42:00"/>
    <s v="NS7748"/>
    <x v="3"/>
    <x v="0"/>
    <s v="REG"/>
    <s v="TXB"/>
    <x v="2"/>
  </r>
  <r>
    <x v="26"/>
    <s v="NS"/>
    <d v="2016-04-19T00:00:00"/>
    <d v="1899-12-30T12:45:00"/>
    <d v="1899-12-30T14:15:00"/>
    <x v="2"/>
    <n v="215"/>
    <n v="24"/>
    <n v="13"/>
    <n v="42"/>
    <d v="1899-12-30T13:42:00"/>
    <s v="WA1275"/>
    <x v="3"/>
    <x v="0"/>
    <s v="REG"/>
    <s v="TXB"/>
    <x v="2"/>
  </r>
  <r>
    <x v="26"/>
    <s v="NS"/>
    <d v="2016-04-19T00:00:00"/>
    <d v="1899-12-30T12:45:00"/>
    <d v="1899-12-30T14:15:00"/>
    <x v="2"/>
    <n v="215"/>
    <n v="25"/>
    <n v="13"/>
    <n v="48"/>
    <d v="1899-12-30T13:48:00"/>
    <s v="VU3392"/>
    <x v="7"/>
    <x v="0"/>
    <s v="REG"/>
    <s v="TXB"/>
    <x v="2"/>
  </r>
  <r>
    <x v="26"/>
    <s v="NS"/>
    <d v="2016-04-19T00:00:00"/>
    <d v="1899-12-30T12:45:00"/>
    <d v="1899-12-30T14:15:00"/>
    <x v="2"/>
    <n v="215"/>
    <n v="26"/>
    <n v="13"/>
    <n v="48"/>
    <d v="1899-12-30T13:48:00"/>
    <s v="ZB8859"/>
    <x v="7"/>
    <x v="0"/>
    <s v="REG"/>
    <s v="TXB"/>
    <x v="2"/>
  </r>
  <r>
    <x v="26"/>
    <s v="NS"/>
    <d v="2016-04-19T00:00:00"/>
    <d v="1899-12-30T12:45:00"/>
    <d v="1899-12-30T14:15:00"/>
    <x v="2"/>
    <n v="215"/>
    <n v="27"/>
    <n v="13"/>
    <n v="49"/>
    <d v="1899-12-30T13:49:00"/>
    <s v="VE2902"/>
    <x v="6"/>
    <x v="0"/>
    <s v="REG"/>
    <s v="TXB"/>
    <x v="2"/>
  </r>
  <r>
    <x v="26"/>
    <s v="NS"/>
    <d v="2016-04-19T00:00:00"/>
    <d v="1899-12-30T12:45:00"/>
    <d v="1899-12-30T14:15:00"/>
    <x v="2"/>
    <n v="215"/>
    <n v="28"/>
    <n v="13"/>
    <n v="49"/>
    <d v="1899-12-30T13:49:00"/>
    <s v="YH2204"/>
    <x v="3"/>
    <x v="0"/>
    <s v="REG"/>
    <s v="TXB"/>
    <x v="2"/>
  </r>
  <r>
    <x v="26"/>
    <s v="NS"/>
    <d v="2016-04-19T00:00:00"/>
    <d v="1899-12-30T12:45:00"/>
    <d v="1899-12-30T14:15:00"/>
    <x v="2"/>
    <n v="215"/>
    <n v="29"/>
    <n v="13"/>
    <n v="53"/>
    <d v="1899-12-30T13:53:00"/>
    <s v="YG1198"/>
    <x v="6"/>
    <x v="0"/>
    <s v="REG"/>
    <s v="TXB"/>
    <x v="2"/>
  </r>
  <r>
    <x v="26"/>
    <s v="NS"/>
    <d v="2016-04-19T00:00:00"/>
    <d v="1899-12-30T12:45:00"/>
    <d v="1899-12-30T14:15:00"/>
    <x v="2"/>
    <n v="215"/>
    <n v="30"/>
    <n v="13"/>
    <n v="54"/>
    <d v="1899-12-30T13:54:00"/>
    <s v="SE2522"/>
    <x v="6"/>
    <x v="0"/>
    <s v="REG"/>
    <s v="TXB"/>
    <x v="2"/>
  </r>
  <r>
    <x v="26"/>
    <s v="NS"/>
    <d v="2016-04-19T00:00:00"/>
    <d v="1899-12-30T12:45:00"/>
    <d v="1899-12-30T14:15:00"/>
    <x v="2"/>
    <n v="216"/>
    <n v="1"/>
    <n v="13"/>
    <n v="58"/>
    <d v="1899-12-30T13:58:00"/>
    <s v="RU9007"/>
    <x v="6"/>
    <x v="0"/>
    <s v="REG"/>
    <s v="TXB"/>
    <x v="2"/>
  </r>
  <r>
    <x v="26"/>
    <s v="NS"/>
    <d v="2016-04-19T00:00:00"/>
    <d v="1899-12-30T12:45:00"/>
    <d v="1899-12-30T14:15:00"/>
    <x v="2"/>
    <n v="216"/>
    <n v="2"/>
    <n v="13"/>
    <n v="59"/>
    <d v="1899-12-30T13:59:00"/>
    <s v="XR9016"/>
    <x v="7"/>
    <x v="0"/>
    <s v="REG"/>
    <s v="TXB"/>
    <x v="2"/>
  </r>
  <r>
    <x v="26"/>
    <s v="NS"/>
    <d v="2016-04-19T00:00:00"/>
    <d v="1899-12-30T12:45:00"/>
    <d v="1899-12-30T14:15:00"/>
    <x v="2"/>
    <n v="216"/>
    <n v="3"/>
    <n v="14"/>
    <n v="1"/>
    <d v="1899-12-30T14:01:00"/>
    <s v="YB1235"/>
    <x v="3"/>
    <x v="0"/>
    <s v="REG"/>
    <s v="TXB"/>
    <x v="2"/>
  </r>
  <r>
    <x v="26"/>
    <s v="NS"/>
    <d v="2016-04-19T00:00:00"/>
    <d v="1899-12-30T12:45:00"/>
    <d v="1899-12-30T14:15:00"/>
    <x v="2"/>
    <n v="216"/>
    <n v="4"/>
    <n v="14"/>
    <n v="2"/>
    <d v="1899-12-30T14:02:00"/>
    <s v="YY1108"/>
    <x v="7"/>
    <x v="0"/>
    <s v="REG"/>
    <s v="TXB"/>
    <x v="2"/>
  </r>
  <r>
    <x v="26"/>
    <s v="NS"/>
    <d v="2016-04-19T00:00:00"/>
    <d v="1899-12-30T12:45:00"/>
    <d v="1899-12-30T14:15:00"/>
    <x v="2"/>
    <n v="216"/>
    <n v="5"/>
    <n v="14"/>
    <n v="4"/>
    <d v="1899-12-30T14:04:00"/>
    <s v="ZP3187"/>
    <x v="6"/>
    <x v="0"/>
    <s v="REG"/>
    <s v="TXB"/>
    <x v="2"/>
  </r>
  <r>
    <x v="26"/>
    <s v="NS"/>
    <d v="2016-04-19T00:00:00"/>
    <d v="1899-12-30T12:45:00"/>
    <d v="1899-12-30T14:15:00"/>
    <x v="2"/>
    <n v="216"/>
    <n v="6"/>
    <n v="14"/>
    <n v="8"/>
    <d v="1899-12-30T14:08:00"/>
    <s v="UK6059"/>
    <x v="24"/>
    <x v="0"/>
    <s v="REG"/>
    <s v="TXB"/>
    <x v="2"/>
  </r>
  <r>
    <x v="26"/>
    <s v="NS"/>
    <d v="2016-04-19T00:00:00"/>
    <d v="1899-12-30T12:45:00"/>
    <d v="1899-12-30T14:15:00"/>
    <x v="2"/>
    <n v="216"/>
    <n v="7"/>
    <n v="14"/>
    <n v="8"/>
    <d v="1899-12-30T14:08:00"/>
    <s v="VU3394"/>
    <x v="6"/>
    <x v="0"/>
    <s v="REG"/>
    <s v="TXB"/>
    <x v="2"/>
  </r>
  <r>
    <x v="26"/>
    <s v="NS"/>
    <d v="2016-04-19T00:00:00"/>
    <d v="1899-12-30T12:45:00"/>
    <d v="1899-12-30T14:15:00"/>
    <x v="2"/>
    <n v="216"/>
    <n v="8"/>
    <n v="14"/>
    <n v="9"/>
    <d v="1899-12-30T14:09:00"/>
    <s v="ZA7999"/>
    <x v="6"/>
    <x v="0"/>
    <s v="REG"/>
    <s v="TXB"/>
    <x v="2"/>
  </r>
  <r>
    <x v="26"/>
    <s v="NS"/>
    <d v="2016-04-19T00:00:00"/>
    <d v="1899-12-30T12:45:00"/>
    <d v="1899-12-30T14:15:00"/>
    <x v="2"/>
    <n v="216"/>
    <n v="9"/>
    <n v="14"/>
    <n v="11"/>
    <d v="1899-12-30T14:11:00"/>
    <s v="ZW6895"/>
    <x v="6"/>
    <x v="0"/>
    <s v="REG"/>
    <s v="TXB"/>
    <x v="2"/>
  </r>
  <r>
    <x v="26"/>
    <s v="NS"/>
    <d v="2016-04-19T00:00:00"/>
    <d v="1899-12-30T12:45:00"/>
    <d v="1899-12-30T14:15:00"/>
    <x v="2"/>
    <n v="216"/>
    <n v="10"/>
    <n v="14"/>
    <n v="13"/>
    <d v="1899-12-30T14:13:00"/>
    <s v="RP7378"/>
    <x v="3"/>
    <x v="0"/>
    <s v="REG"/>
    <s v="TXB"/>
    <x v="2"/>
  </r>
  <r>
    <x v="26"/>
    <s v="NS"/>
    <d v="2016-04-19T00:00:00"/>
    <d v="1899-12-30T17:45:00"/>
    <d v="1899-12-30T19:15:00"/>
    <x v="3"/>
    <n v="217"/>
    <n v="1"/>
    <n v="17"/>
    <n v="48"/>
    <d v="1899-12-30T17:48:00"/>
    <s v="FTPD97"/>
    <x v="6"/>
    <x v="0"/>
    <s v="REG"/>
    <s v="TXB"/>
    <x v="2"/>
  </r>
  <r>
    <x v="26"/>
    <s v="NS"/>
    <d v="2016-04-19T00:00:00"/>
    <d v="1899-12-30T17:45:00"/>
    <d v="1899-12-30T19:15:00"/>
    <x v="3"/>
    <n v="217"/>
    <n v="2"/>
    <n v="17"/>
    <n v="48"/>
    <d v="1899-12-30T17:48:00"/>
    <s v="SZ5919"/>
    <x v="7"/>
    <x v="0"/>
    <s v="REG"/>
    <s v="TXB"/>
    <x v="2"/>
  </r>
  <r>
    <x v="26"/>
    <s v="NS"/>
    <d v="2016-04-19T00:00:00"/>
    <d v="1899-12-30T17:45:00"/>
    <d v="1899-12-30T19:15:00"/>
    <x v="3"/>
    <n v="217"/>
    <n v="3"/>
    <n v="17"/>
    <n v="51"/>
    <d v="1899-12-30T17:51:00"/>
    <s v="ZA7999"/>
    <x v="3"/>
    <x v="0"/>
    <s v="REG"/>
    <s v="TXB"/>
    <x v="2"/>
  </r>
  <r>
    <x v="26"/>
    <s v="NS"/>
    <d v="2016-04-19T00:00:00"/>
    <d v="1899-12-30T17:45:00"/>
    <d v="1899-12-30T19:15:00"/>
    <x v="3"/>
    <n v="217"/>
    <n v="4"/>
    <n v="17"/>
    <n v="56"/>
    <d v="1899-12-30T17:56:00"/>
    <s v="VA8204"/>
    <x v="24"/>
    <x v="0"/>
    <s v="REG"/>
    <s v="TXB"/>
    <x v="2"/>
  </r>
  <r>
    <x v="26"/>
    <s v="NS"/>
    <d v="2016-04-19T00:00:00"/>
    <d v="1899-12-30T17:45:00"/>
    <d v="1899-12-30T19:15:00"/>
    <x v="3"/>
    <n v="217"/>
    <n v="5"/>
    <n v="17"/>
    <n v="57"/>
    <d v="1899-12-30T17:57:00"/>
    <s v="WA1275"/>
    <x v="7"/>
    <x v="0"/>
    <s v="REG"/>
    <s v="TXB"/>
    <x v="2"/>
  </r>
  <r>
    <x v="26"/>
    <s v="NS"/>
    <d v="2016-04-19T00:00:00"/>
    <d v="1899-12-30T17:45:00"/>
    <d v="1899-12-30T19:15:00"/>
    <x v="3"/>
    <n v="217"/>
    <n v="6"/>
    <n v="18"/>
    <n v="2"/>
    <d v="1899-12-30T18:02:00"/>
    <s v="YW6771"/>
    <x v="24"/>
    <x v="0"/>
    <s v="REG"/>
    <s v="TXB"/>
    <x v="2"/>
  </r>
  <r>
    <x v="26"/>
    <s v="NS"/>
    <d v="2016-04-19T00:00:00"/>
    <d v="1899-12-30T17:45:00"/>
    <d v="1899-12-30T19:15:00"/>
    <x v="3"/>
    <n v="217"/>
    <n v="7"/>
    <n v="18"/>
    <n v="3"/>
    <d v="1899-12-30T18:03:00"/>
    <s v="RP8993"/>
    <x v="3"/>
    <x v="0"/>
    <s v="REG"/>
    <s v="TXB"/>
    <x v="2"/>
  </r>
  <r>
    <x v="26"/>
    <s v="NS"/>
    <d v="2016-04-19T00:00:00"/>
    <d v="1899-12-30T17:45:00"/>
    <d v="1899-12-30T19:15:00"/>
    <x v="3"/>
    <n v="217"/>
    <n v="8"/>
    <n v="18"/>
    <n v="8"/>
    <d v="1899-12-30T18:08:00"/>
    <s v="NV7314"/>
    <x v="6"/>
    <x v="0"/>
    <s v="REG"/>
    <s v="TXB"/>
    <x v="2"/>
  </r>
  <r>
    <x v="26"/>
    <s v="NS"/>
    <d v="2016-04-19T00:00:00"/>
    <d v="1899-12-30T17:45:00"/>
    <d v="1899-12-30T19:15:00"/>
    <x v="3"/>
    <n v="217"/>
    <n v="9"/>
    <n v="18"/>
    <n v="10"/>
    <d v="1899-12-30T18:10:00"/>
    <s v="DJTY15"/>
    <x v="6"/>
    <x v="0"/>
    <s v="REG"/>
    <s v="TXB"/>
    <x v="2"/>
  </r>
  <r>
    <x v="26"/>
    <s v="NS"/>
    <d v="2016-04-19T00:00:00"/>
    <d v="1899-12-30T17:45:00"/>
    <d v="1899-12-30T19:15:00"/>
    <x v="3"/>
    <n v="217"/>
    <n v="10"/>
    <n v="18"/>
    <n v="14"/>
    <d v="1899-12-30T18:14:00"/>
    <s v="VY1404"/>
    <x v="3"/>
    <x v="0"/>
    <s v="REG"/>
    <s v="TXB"/>
    <x v="0"/>
  </r>
  <r>
    <x v="26"/>
    <s v="NS"/>
    <d v="2016-04-19T00:00:00"/>
    <d v="1899-12-30T17:45:00"/>
    <d v="1899-12-30T19:15:00"/>
    <x v="3"/>
    <n v="217"/>
    <n v="11"/>
    <n v="18"/>
    <n v="17"/>
    <d v="1899-12-30T18:17:00"/>
    <s v="YB1235"/>
    <x v="7"/>
    <x v="0"/>
    <s v="REG"/>
    <s v="TXB"/>
    <x v="2"/>
  </r>
  <r>
    <x v="26"/>
    <s v="NS"/>
    <d v="2016-04-19T00:00:00"/>
    <d v="1899-12-30T17:45:00"/>
    <d v="1899-12-30T19:15:00"/>
    <x v="3"/>
    <n v="217"/>
    <n v="12"/>
    <n v="18"/>
    <n v="20"/>
    <d v="1899-12-30T18:20:00"/>
    <s v="TW4869"/>
    <x v="3"/>
    <x v="0"/>
    <s v="REG"/>
    <s v="TXB"/>
    <x v="2"/>
  </r>
  <r>
    <x v="26"/>
    <s v="NS"/>
    <d v="2016-04-19T00:00:00"/>
    <d v="1899-12-30T17:45:00"/>
    <d v="1899-12-30T19:15:00"/>
    <x v="3"/>
    <n v="217"/>
    <n v="13"/>
    <n v="18"/>
    <n v="20"/>
    <d v="1899-12-30T18:20:00"/>
    <s v="CTHS19"/>
    <x v="6"/>
    <x v="0"/>
    <s v="REG"/>
    <s v="TXB"/>
    <x v="2"/>
  </r>
  <r>
    <x v="26"/>
    <s v="NS"/>
    <d v="2016-04-19T00:00:00"/>
    <d v="1899-12-30T17:45:00"/>
    <d v="1899-12-30T19:15:00"/>
    <x v="3"/>
    <n v="217"/>
    <n v="14"/>
    <n v="18"/>
    <n v="24"/>
    <d v="1899-12-30T18:24:00"/>
    <s v="JJ6075"/>
    <x v="24"/>
    <x v="0"/>
    <s v="REG"/>
    <s v="TXB"/>
    <x v="0"/>
  </r>
  <r>
    <x v="26"/>
    <s v="NS"/>
    <d v="2016-04-19T00:00:00"/>
    <d v="1899-12-30T17:45:00"/>
    <d v="1899-12-30T19:15:00"/>
    <x v="3"/>
    <n v="217"/>
    <n v="15"/>
    <n v="18"/>
    <n v="25"/>
    <d v="1899-12-30T18:25:00"/>
    <s v="NH4136"/>
    <x v="6"/>
    <x v="0"/>
    <s v="REG"/>
    <s v="TXB"/>
    <x v="2"/>
  </r>
  <r>
    <x v="26"/>
    <s v="NS"/>
    <d v="2016-04-19T00:00:00"/>
    <d v="1899-12-30T17:45:00"/>
    <d v="1899-12-30T19:15:00"/>
    <x v="3"/>
    <n v="217"/>
    <n v="16"/>
    <n v="18"/>
    <n v="25"/>
    <d v="1899-12-30T18:25:00"/>
    <s v="BZHT12"/>
    <x v="3"/>
    <x v="0"/>
    <s v="REG"/>
    <s v="TXB"/>
    <x v="2"/>
  </r>
  <r>
    <x v="26"/>
    <s v="NS"/>
    <d v="2016-04-19T00:00:00"/>
    <d v="1899-12-30T17:45:00"/>
    <d v="1899-12-30T19:15:00"/>
    <x v="3"/>
    <n v="217"/>
    <n v="17"/>
    <n v="18"/>
    <n v="30"/>
    <d v="1899-12-30T18:30:00"/>
    <s v="CDHW75"/>
    <x v="3"/>
    <x v="0"/>
    <s v="REG"/>
    <s v="TXB"/>
    <x v="2"/>
  </r>
  <r>
    <x v="26"/>
    <s v="NS"/>
    <d v="2016-04-19T00:00:00"/>
    <d v="1899-12-30T17:45:00"/>
    <d v="1899-12-30T19:15:00"/>
    <x v="3"/>
    <n v="217"/>
    <n v="18"/>
    <n v="18"/>
    <n v="34"/>
    <d v="1899-12-30T18:34:00"/>
    <s v="UT5178"/>
    <x v="7"/>
    <x v="0"/>
    <s v="REG"/>
    <s v="TXB"/>
    <x v="2"/>
  </r>
  <r>
    <x v="26"/>
    <s v="NS"/>
    <d v="2016-04-19T00:00:00"/>
    <d v="1899-12-30T17:45:00"/>
    <d v="1899-12-30T19:15:00"/>
    <x v="3"/>
    <n v="217"/>
    <n v="19"/>
    <n v="18"/>
    <n v="34"/>
    <d v="1899-12-30T18:34:00"/>
    <s v="UK8331"/>
    <x v="6"/>
    <x v="0"/>
    <s v="REG"/>
    <s v="TXB"/>
    <x v="2"/>
  </r>
  <r>
    <x v="26"/>
    <s v="NS"/>
    <d v="2016-04-19T00:00:00"/>
    <d v="1899-12-30T17:45:00"/>
    <d v="1899-12-30T19:15:00"/>
    <x v="3"/>
    <n v="217"/>
    <n v="20"/>
    <n v="18"/>
    <n v="36"/>
    <d v="1899-12-30T18:36:00"/>
    <s v="NF7067"/>
    <x v="24"/>
    <x v="0"/>
    <s v="REG"/>
    <s v="TXB"/>
    <x v="2"/>
  </r>
  <r>
    <x v="26"/>
    <s v="NS"/>
    <d v="2016-04-19T00:00:00"/>
    <d v="1899-12-30T17:45:00"/>
    <d v="1899-12-30T19:15:00"/>
    <x v="3"/>
    <n v="217"/>
    <n v="21"/>
    <n v="18"/>
    <n v="46"/>
    <d v="1899-12-30T18:46:00"/>
    <s v="UH4818"/>
    <x v="7"/>
    <x v="0"/>
    <s v="REG"/>
    <s v="TXB"/>
    <x v="2"/>
  </r>
  <r>
    <x v="26"/>
    <s v="NS"/>
    <d v="2016-04-19T00:00:00"/>
    <d v="1899-12-30T17:45:00"/>
    <d v="1899-12-30T19:15:00"/>
    <x v="3"/>
    <n v="217"/>
    <n v="22"/>
    <n v="19"/>
    <n v="54"/>
    <d v="1899-12-30T19:54:00"/>
    <s v="YW5585"/>
    <x v="7"/>
    <x v="0"/>
    <s v="REG"/>
    <s v="TXB"/>
    <x v="2"/>
  </r>
  <r>
    <x v="26"/>
    <s v="NS"/>
    <d v="2016-04-19T00:00:00"/>
    <d v="1899-12-30T17:45:00"/>
    <d v="1899-12-30T19:15:00"/>
    <x v="3"/>
    <n v="217"/>
    <n v="23"/>
    <n v="19"/>
    <n v="1"/>
    <d v="1899-12-30T19:01:00"/>
    <s v="XR9494"/>
    <x v="6"/>
    <x v="0"/>
    <s v="REG"/>
    <s v="TXB"/>
    <x v="2"/>
  </r>
  <r>
    <x v="26"/>
    <s v="NS"/>
    <d v="2016-04-19T00:00:00"/>
    <d v="1899-12-30T17:45:00"/>
    <d v="1899-12-30T19:15:00"/>
    <x v="3"/>
    <n v="217"/>
    <n v="24"/>
    <n v="19"/>
    <n v="9"/>
    <d v="1899-12-30T19:09:00"/>
    <s v="UN2927"/>
    <x v="3"/>
    <x v="0"/>
    <s v="REG"/>
    <s v="TXB"/>
    <x v="2"/>
  </r>
  <r>
    <x v="26"/>
    <s v="NS"/>
    <d v="2016-04-19T00:00:00"/>
    <d v="1899-12-30T17:45:00"/>
    <d v="1899-12-30T19:15:00"/>
    <x v="3"/>
    <n v="217"/>
    <n v="25"/>
    <n v="19"/>
    <n v="13"/>
    <d v="1899-12-30T19:13:00"/>
    <s v="UJ3697"/>
    <x v="3"/>
    <x v="0"/>
    <s v="REG"/>
    <s v="TXB"/>
    <x v="2"/>
  </r>
  <r>
    <x v="26"/>
    <s v="NS"/>
    <d v="2016-04-19T00:00:00"/>
    <d v="1899-12-30T17:45:00"/>
    <d v="1899-12-30T19:15:00"/>
    <x v="3"/>
    <n v="217"/>
    <n v="26"/>
    <n v="19"/>
    <n v="15"/>
    <d v="1899-12-30T19:15:00"/>
    <s v="XR5423"/>
    <x v="7"/>
    <x v="0"/>
    <s v="REG"/>
    <s v="TXB"/>
    <x v="2"/>
  </r>
  <r>
    <x v="27"/>
    <s v="SN"/>
    <d v="2016-04-20T00:00:00"/>
    <d v="1899-12-30T07:15:00"/>
    <d v="1899-12-30T08:45:00"/>
    <x v="0"/>
    <n v="218"/>
    <n v="1"/>
    <n v="7"/>
    <n v="22"/>
    <d v="1899-12-30T07:22:00"/>
    <s v="PC4151"/>
    <x v="27"/>
    <x v="0"/>
    <m/>
    <s v="TXB"/>
    <x v="0"/>
  </r>
  <r>
    <x v="27"/>
    <s v="SN"/>
    <d v="2016-04-20T00:00:00"/>
    <d v="1899-12-30T07:15:00"/>
    <d v="1899-12-30T08:45:00"/>
    <x v="0"/>
    <n v="218"/>
    <n v="2"/>
    <n v="7"/>
    <n v="23"/>
    <d v="1899-12-30T07:23:00"/>
    <s v="UK8209"/>
    <x v="3"/>
    <x v="0"/>
    <m/>
    <s v="TXB"/>
    <x v="5"/>
  </r>
  <r>
    <x v="27"/>
    <s v="SN"/>
    <d v="2016-04-20T00:00:00"/>
    <d v="1899-12-30T07:15:00"/>
    <d v="1899-12-30T08:45:00"/>
    <x v="0"/>
    <n v="218"/>
    <n v="3"/>
    <n v="7"/>
    <n v="28"/>
    <d v="1899-12-30T07:28:00"/>
    <s v="SE2454"/>
    <x v="3"/>
    <x v="0"/>
    <m/>
    <s v="TXB"/>
    <x v="3"/>
  </r>
  <r>
    <x v="27"/>
    <s v="SN"/>
    <d v="2016-04-20T00:00:00"/>
    <d v="1899-12-30T07:15:00"/>
    <d v="1899-12-30T08:45:00"/>
    <x v="0"/>
    <n v="218"/>
    <n v="4"/>
    <n v="7"/>
    <n v="33"/>
    <d v="1899-12-30T07:33:00"/>
    <s v="ZS5445"/>
    <x v="3"/>
    <x v="0"/>
    <m/>
    <s v="TXB"/>
    <x v="1"/>
  </r>
  <r>
    <x v="27"/>
    <s v="SN"/>
    <d v="2016-04-20T00:00:00"/>
    <d v="1899-12-30T07:15:00"/>
    <d v="1899-12-30T08:45:00"/>
    <x v="0"/>
    <n v="218"/>
    <n v="5"/>
    <n v="7"/>
    <n v="40"/>
    <d v="1899-12-30T07:40:00"/>
    <s v="PZ6073"/>
    <x v="3"/>
    <x v="0"/>
    <m/>
    <s v="TXB"/>
    <x v="3"/>
  </r>
  <r>
    <x v="27"/>
    <s v="SN"/>
    <d v="2016-04-20T00:00:00"/>
    <d v="1899-12-30T07:15:00"/>
    <d v="1899-12-30T08:45:00"/>
    <x v="0"/>
    <n v="218"/>
    <n v="6"/>
    <n v="7"/>
    <n v="42"/>
    <d v="1899-12-30T07:42:00"/>
    <s v="VU3390"/>
    <x v="27"/>
    <x v="0"/>
    <m/>
    <s v="TXB"/>
    <x v="1"/>
  </r>
  <r>
    <x v="27"/>
    <s v="SN"/>
    <d v="2016-04-20T00:00:00"/>
    <d v="1899-12-30T07:15:00"/>
    <d v="1899-12-30T08:45:00"/>
    <x v="0"/>
    <n v="218"/>
    <n v="7"/>
    <n v="7"/>
    <n v="44"/>
    <d v="1899-12-30T07:44:00"/>
    <s v="UP2402"/>
    <x v="27"/>
    <x v="0"/>
    <m/>
    <s v="TXB"/>
    <x v="1"/>
  </r>
  <r>
    <x v="27"/>
    <s v="SN"/>
    <d v="2016-04-20T00:00:00"/>
    <d v="1899-12-30T07:15:00"/>
    <d v="1899-12-30T08:45:00"/>
    <x v="0"/>
    <n v="218"/>
    <n v="8"/>
    <n v="7"/>
    <n v="50"/>
    <d v="1899-12-30T07:50:00"/>
    <s v="VV6184"/>
    <x v="0"/>
    <x v="0"/>
    <m/>
    <s v="TXB"/>
    <x v="2"/>
  </r>
  <r>
    <x v="27"/>
    <s v="SN"/>
    <d v="2016-04-20T00:00:00"/>
    <d v="1899-12-30T07:15:00"/>
    <d v="1899-12-30T08:45:00"/>
    <x v="0"/>
    <n v="218"/>
    <n v="9"/>
    <n v="7"/>
    <n v="50"/>
    <d v="1899-12-30T07:50:00"/>
    <s v="XV9759"/>
    <x v="1"/>
    <x v="0"/>
    <m/>
    <s v="TXB"/>
    <x v="0"/>
  </r>
  <r>
    <x v="27"/>
    <s v="SN"/>
    <d v="2016-04-20T00:00:00"/>
    <d v="1899-12-30T07:15:00"/>
    <d v="1899-12-30T08:45:00"/>
    <x v="0"/>
    <n v="218"/>
    <n v="10"/>
    <n v="7"/>
    <n v="59"/>
    <d v="1899-12-30T07:59:00"/>
    <s v="XK9254"/>
    <x v="3"/>
    <x v="0"/>
    <m/>
    <s v="TXB"/>
    <x v="1"/>
  </r>
  <r>
    <x v="27"/>
    <s v="SN"/>
    <d v="2016-04-20T00:00:00"/>
    <d v="1899-12-30T07:15:00"/>
    <d v="1899-12-30T08:45:00"/>
    <x v="0"/>
    <n v="218"/>
    <n v="11"/>
    <n v="8"/>
    <n v="2"/>
    <d v="1899-12-30T08:02:00"/>
    <s v="CK8353"/>
    <x v="0"/>
    <x v="0"/>
    <m/>
    <s v="TXB"/>
    <x v="1"/>
  </r>
  <r>
    <x v="27"/>
    <s v="SN"/>
    <d v="2016-04-20T00:00:00"/>
    <d v="1899-12-30T07:15:00"/>
    <d v="1899-12-30T08:45:00"/>
    <x v="0"/>
    <n v="218"/>
    <n v="12"/>
    <n v="8"/>
    <n v="2"/>
    <d v="1899-12-30T08:02:00"/>
    <s v="BPXW57"/>
    <x v="3"/>
    <x v="0"/>
    <m/>
    <s v="TXB"/>
    <x v="1"/>
  </r>
  <r>
    <x v="27"/>
    <s v="SN"/>
    <d v="2016-04-20T00:00:00"/>
    <d v="1899-12-30T07:15:00"/>
    <d v="1899-12-30T08:45:00"/>
    <x v="0"/>
    <n v="218"/>
    <n v="13"/>
    <n v="8"/>
    <n v="10"/>
    <d v="1899-12-30T08:10:00"/>
    <s v="UP2305"/>
    <x v="0"/>
    <x v="0"/>
    <m/>
    <s v="TXB"/>
    <x v="0"/>
  </r>
  <r>
    <x v="27"/>
    <s v="SN"/>
    <d v="2016-04-20T00:00:00"/>
    <d v="1899-12-30T07:15:00"/>
    <d v="1899-12-30T08:45:00"/>
    <x v="0"/>
    <n v="218"/>
    <n v="14"/>
    <n v="8"/>
    <n v="11"/>
    <d v="1899-12-30T08:11:00"/>
    <s v="PZ5981"/>
    <x v="0"/>
    <x v="0"/>
    <m/>
    <s v="TXB"/>
    <x v="2"/>
  </r>
  <r>
    <x v="27"/>
    <s v="SN"/>
    <d v="2016-04-20T00:00:00"/>
    <d v="1899-12-30T07:15:00"/>
    <d v="1899-12-30T08:45:00"/>
    <x v="0"/>
    <n v="218"/>
    <n v="15"/>
    <n v="8"/>
    <n v="15"/>
    <d v="1899-12-30T08:15:00"/>
    <s v="VF3899"/>
    <x v="3"/>
    <x v="0"/>
    <m/>
    <s v="TXB"/>
    <x v="0"/>
  </r>
  <r>
    <x v="27"/>
    <s v="SN"/>
    <d v="2016-04-20T00:00:00"/>
    <d v="1899-12-30T07:15:00"/>
    <d v="1899-12-30T08:45:00"/>
    <x v="0"/>
    <n v="218"/>
    <n v="16"/>
    <n v="8"/>
    <n v="15"/>
    <d v="1899-12-30T08:15:00"/>
    <s v="YL5315"/>
    <x v="3"/>
    <x v="0"/>
    <m/>
    <s v="TXB"/>
    <x v="0"/>
  </r>
  <r>
    <x v="27"/>
    <s v="SN"/>
    <d v="2016-04-20T00:00:00"/>
    <d v="1899-12-30T07:15:00"/>
    <d v="1899-12-30T08:45:00"/>
    <x v="0"/>
    <n v="218"/>
    <n v="17"/>
    <n v="8"/>
    <n v="24"/>
    <d v="1899-12-30T08:24:00"/>
    <s v="VS4628"/>
    <x v="3"/>
    <x v="0"/>
    <m/>
    <s v="TXB"/>
    <x v="2"/>
  </r>
  <r>
    <x v="27"/>
    <s v="SN"/>
    <d v="2016-04-20T00:00:00"/>
    <d v="1899-12-30T07:15:00"/>
    <d v="1899-12-30T08:45:00"/>
    <x v="0"/>
    <n v="218"/>
    <n v="18"/>
    <n v="8"/>
    <n v="30"/>
    <d v="1899-12-30T08:30:00"/>
    <s v="VV1282"/>
    <x v="3"/>
    <x v="0"/>
    <m/>
    <s v="TXB"/>
    <x v="2"/>
  </r>
  <r>
    <x v="27"/>
    <s v="SN"/>
    <d v="2016-04-20T00:00:00"/>
    <d v="1899-12-30T07:15:00"/>
    <d v="1899-12-30T08:45:00"/>
    <x v="0"/>
    <n v="218"/>
    <n v="19"/>
    <n v="8"/>
    <n v="32"/>
    <d v="1899-12-30T08:32:00"/>
    <s v="VT1070"/>
    <x v="0"/>
    <x v="0"/>
    <m/>
    <s v="TXB"/>
    <x v="2"/>
  </r>
  <r>
    <x v="27"/>
    <s v="SN"/>
    <d v="2016-04-20T00:00:00"/>
    <d v="1899-12-30T07:15:00"/>
    <d v="1899-12-30T08:45:00"/>
    <x v="0"/>
    <n v="218"/>
    <n v="20"/>
    <n v="8"/>
    <n v="34"/>
    <d v="1899-12-30T08:34:00"/>
    <s v="UK1352"/>
    <x v="3"/>
    <x v="0"/>
    <m/>
    <s v="TXB"/>
    <x v="0"/>
  </r>
  <r>
    <x v="27"/>
    <s v="SN"/>
    <d v="2016-04-20T00:00:00"/>
    <d v="1899-12-30T07:15:00"/>
    <d v="1899-12-30T08:45:00"/>
    <x v="0"/>
    <n v="218"/>
    <n v="21"/>
    <n v="8"/>
    <n v="36"/>
    <d v="1899-12-30T08:36:00"/>
    <s v="VX4347"/>
    <x v="3"/>
    <x v="0"/>
    <m/>
    <s v="TXB"/>
    <x v="0"/>
  </r>
  <r>
    <x v="27"/>
    <s v="SN"/>
    <d v="2016-04-20T00:00:00"/>
    <d v="1899-12-30T07:15:00"/>
    <d v="1899-12-30T08:45:00"/>
    <x v="0"/>
    <n v="218"/>
    <n v="22"/>
    <n v="8"/>
    <n v="38"/>
    <d v="1899-12-30T08:38:00"/>
    <s v="YD1844"/>
    <x v="3"/>
    <x v="0"/>
    <m/>
    <s v="TXB"/>
    <x v="0"/>
  </r>
  <r>
    <x v="27"/>
    <s v="SN"/>
    <d v="2016-04-20T00:00:00"/>
    <d v="1899-12-30T07:15:00"/>
    <d v="1899-12-30T08:45:00"/>
    <x v="0"/>
    <n v="218"/>
    <n v="23"/>
    <n v="8"/>
    <n v="47"/>
    <d v="1899-12-30T08:47:00"/>
    <s v="VB8940"/>
    <x v="3"/>
    <x v="0"/>
    <m/>
    <s v="TXB"/>
    <x v="5"/>
  </r>
  <r>
    <x v="27"/>
    <s v="SN"/>
    <d v="2016-04-20T00:00:00"/>
    <d v="1899-12-30T09:45:00"/>
    <d v="1899-12-30T11:15:00"/>
    <x v="1"/>
    <n v="219"/>
    <n v="1"/>
    <n v="9"/>
    <n v="47"/>
    <d v="1899-12-30T09:47:00"/>
    <s v="XH4868"/>
    <x v="3"/>
    <x v="0"/>
    <m/>
    <s v="TXB"/>
    <x v="0"/>
  </r>
  <r>
    <x v="27"/>
    <s v="SN"/>
    <d v="2016-04-20T00:00:00"/>
    <d v="1899-12-30T09:45:00"/>
    <d v="1899-12-30T11:15:00"/>
    <x v="1"/>
    <n v="219"/>
    <n v="2"/>
    <n v="9"/>
    <n v="48"/>
    <d v="1899-12-30T09:48:00"/>
    <s v="RR2521"/>
    <x v="3"/>
    <x v="0"/>
    <m/>
    <s v="TXB"/>
    <x v="0"/>
  </r>
  <r>
    <x v="27"/>
    <s v="SN"/>
    <d v="2016-04-20T00:00:00"/>
    <d v="1899-12-30T09:45:00"/>
    <d v="1899-12-30T11:15:00"/>
    <x v="1"/>
    <n v="219"/>
    <n v="3"/>
    <n v="10"/>
    <n v="0"/>
    <d v="1899-12-30T10:00:00"/>
    <s v="XU7860"/>
    <x v="3"/>
    <x v="0"/>
    <m/>
    <s v="TXB"/>
    <x v="1"/>
  </r>
  <r>
    <x v="27"/>
    <s v="SN"/>
    <d v="2016-04-20T00:00:00"/>
    <d v="1899-12-30T09:45:00"/>
    <d v="1899-12-30T11:15:00"/>
    <x v="1"/>
    <n v="219"/>
    <n v="4"/>
    <n v="10"/>
    <n v="6"/>
    <d v="1899-12-30T10:06:00"/>
    <s v="YA5832"/>
    <x v="3"/>
    <x v="0"/>
    <m/>
    <s v="TXB"/>
    <x v="0"/>
  </r>
  <r>
    <x v="27"/>
    <s v="SN"/>
    <d v="2016-04-20T00:00:00"/>
    <d v="1899-12-30T09:45:00"/>
    <d v="1899-12-30T11:15:00"/>
    <x v="1"/>
    <n v="219"/>
    <n v="5"/>
    <n v="10"/>
    <n v="8"/>
    <d v="1899-12-30T10:08:00"/>
    <s v="HKWG96"/>
    <x v="0"/>
    <x v="0"/>
    <m/>
    <s v="TXB"/>
    <x v="2"/>
  </r>
  <r>
    <x v="27"/>
    <s v="SN"/>
    <d v="2016-04-20T00:00:00"/>
    <d v="1899-12-30T09:45:00"/>
    <d v="1899-12-30T11:15:00"/>
    <x v="1"/>
    <n v="219"/>
    <n v="6"/>
    <n v="10"/>
    <n v="11"/>
    <d v="1899-12-30T10:11:00"/>
    <s v="PP5317"/>
    <x v="3"/>
    <x v="0"/>
    <m/>
    <s v="TXB"/>
    <x v="0"/>
  </r>
  <r>
    <x v="27"/>
    <s v="SN"/>
    <d v="2016-04-20T00:00:00"/>
    <d v="1899-12-30T09:45:00"/>
    <d v="1899-12-30T11:15:00"/>
    <x v="1"/>
    <n v="219"/>
    <n v="7"/>
    <n v="10"/>
    <n v="20"/>
    <d v="1899-12-30T10:20:00"/>
    <s v="VJ3615"/>
    <x v="3"/>
    <x v="0"/>
    <m/>
    <s v="TXB"/>
    <x v="1"/>
  </r>
  <r>
    <x v="27"/>
    <s v="SN"/>
    <d v="2016-04-20T00:00:00"/>
    <d v="1899-12-30T09:45:00"/>
    <d v="1899-12-30T11:15:00"/>
    <x v="1"/>
    <n v="219"/>
    <n v="8"/>
    <n v="10"/>
    <n v="20"/>
    <d v="1899-12-30T10:20:00"/>
    <s v="YS4204"/>
    <x v="3"/>
    <x v="0"/>
    <m/>
    <s v="TXB"/>
    <x v="0"/>
  </r>
  <r>
    <x v="27"/>
    <s v="SN"/>
    <d v="2016-04-20T00:00:00"/>
    <d v="1899-12-30T09:45:00"/>
    <d v="1899-12-30T11:15:00"/>
    <x v="1"/>
    <n v="219"/>
    <n v="9"/>
    <n v="10"/>
    <n v="31"/>
    <d v="1899-12-30T10:31:00"/>
    <s v="VR4488"/>
    <x v="3"/>
    <x v="0"/>
    <m/>
    <s v="TXB"/>
    <x v="0"/>
  </r>
  <r>
    <x v="27"/>
    <s v="SN"/>
    <d v="2016-04-20T00:00:00"/>
    <d v="1899-12-30T09:45:00"/>
    <d v="1899-12-30T11:15:00"/>
    <x v="1"/>
    <n v="219"/>
    <n v="10"/>
    <n v="10"/>
    <n v="34"/>
    <d v="1899-12-30T10:34:00"/>
    <s v="UP6404"/>
    <x v="3"/>
    <x v="0"/>
    <m/>
    <s v="TXB"/>
    <x v="0"/>
  </r>
  <r>
    <x v="27"/>
    <s v="SN"/>
    <d v="2016-04-20T00:00:00"/>
    <d v="1899-12-30T09:45:00"/>
    <d v="1899-12-30T11:15:00"/>
    <x v="1"/>
    <n v="219"/>
    <n v="11"/>
    <n v="10"/>
    <n v="37"/>
    <d v="1899-12-30T10:37:00"/>
    <s v="UF8811"/>
    <x v="0"/>
    <x v="0"/>
    <m/>
    <s v="TXB"/>
    <x v="2"/>
  </r>
  <r>
    <x v="27"/>
    <s v="SN"/>
    <d v="2016-04-20T00:00:00"/>
    <d v="1899-12-30T09:45:00"/>
    <d v="1899-12-30T11:15:00"/>
    <x v="1"/>
    <n v="219"/>
    <n v="12"/>
    <n v="10"/>
    <n v="41"/>
    <d v="1899-12-30T10:41:00"/>
    <s v="YH2184"/>
    <x v="3"/>
    <x v="0"/>
    <m/>
    <s v="TXB"/>
    <x v="0"/>
  </r>
  <r>
    <x v="27"/>
    <s v="SN"/>
    <d v="2016-04-20T00:00:00"/>
    <d v="1899-12-30T09:45:00"/>
    <d v="1899-12-30T11:15:00"/>
    <x v="1"/>
    <n v="219"/>
    <n v="13"/>
    <n v="10"/>
    <n v="47"/>
    <d v="1899-12-30T10:47:00"/>
    <s v="YB7008"/>
    <x v="3"/>
    <x v="0"/>
    <m/>
    <s v="TXB"/>
    <x v="0"/>
  </r>
  <r>
    <x v="27"/>
    <s v="SN"/>
    <d v="2016-04-20T00:00:00"/>
    <d v="1899-12-30T09:45:00"/>
    <d v="1899-12-30T11:15:00"/>
    <x v="1"/>
    <n v="219"/>
    <n v="14"/>
    <n v="10"/>
    <n v="49"/>
    <d v="1899-12-30T10:49:00"/>
    <s v="RR1641"/>
    <x v="0"/>
    <x v="0"/>
    <m/>
    <s v="TXB"/>
    <x v="2"/>
  </r>
  <r>
    <x v="27"/>
    <s v="SN"/>
    <d v="2016-04-20T00:00:00"/>
    <d v="1899-12-30T09:45:00"/>
    <d v="1899-12-30T11:15:00"/>
    <x v="1"/>
    <n v="219"/>
    <n v="15"/>
    <n v="10"/>
    <n v="51"/>
    <d v="1899-12-30T10:51:00"/>
    <s v="ZY7023"/>
    <x v="3"/>
    <x v="0"/>
    <m/>
    <s v="TXB"/>
    <x v="0"/>
  </r>
  <r>
    <x v="27"/>
    <s v="SN"/>
    <d v="2016-04-20T00:00:00"/>
    <d v="1899-12-30T09:45:00"/>
    <d v="1899-12-30T11:15:00"/>
    <x v="1"/>
    <n v="219"/>
    <n v="16"/>
    <n v="10"/>
    <n v="58"/>
    <d v="1899-12-30T10:58:00"/>
    <s v="TK1389"/>
    <x v="0"/>
    <x v="0"/>
    <m/>
    <s v="TXB"/>
    <x v="2"/>
  </r>
  <r>
    <x v="27"/>
    <s v="SN"/>
    <d v="2016-04-20T00:00:00"/>
    <d v="1899-12-30T09:45:00"/>
    <d v="1899-12-30T11:15:00"/>
    <x v="1"/>
    <n v="219"/>
    <n v="17"/>
    <n v="11"/>
    <n v="0"/>
    <d v="1899-12-30T11:00:00"/>
    <s v="WC7812"/>
    <x v="3"/>
    <x v="0"/>
    <m/>
    <s v="TXB"/>
    <x v="0"/>
  </r>
  <r>
    <x v="27"/>
    <s v="SN"/>
    <d v="2016-04-20T00:00:00"/>
    <d v="1899-12-30T09:45:00"/>
    <d v="1899-12-30T11:15:00"/>
    <x v="1"/>
    <n v="219"/>
    <n v="18"/>
    <n v="11"/>
    <n v="4"/>
    <d v="1899-12-30T11:04:00"/>
    <s v="XL8260"/>
    <x v="3"/>
    <x v="0"/>
    <m/>
    <s v="TXB"/>
    <x v="0"/>
  </r>
  <r>
    <x v="27"/>
    <s v="SN"/>
    <d v="2016-04-20T00:00:00"/>
    <d v="1899-12-30T09:45:00"/>
    <d v="1899-12-30T11:15:00"/>
    <x v="1"/>
    <n v="219"/>
    <n v="19"/>
    <n v="11"/>
    <n v="11"/>
    <d v="1899-12-30T11:11:00"/>
    <s v="SG5933"/>
    <x v="3"/>
    <x v="0"/>
    <m/>
    <s v="TXB"/>
    <x v="0"/>
  </r>
  <r>
    <x v="27"/>
    <s v="SN"/>
    <d v="2016-04-20T00:00:00"/>
    <d v="1899-12-30T12:45:00"/>
    <d v="1899-12-30T14:15:00"/>
    <x v="2"/>
    <n v="220"/>
    <n v="1"/>
    <n v="12"/>
    <n v="45"/>
    <d v="1899-12-30T12:45:00"/>
    <s v="US5588"/>
    <x v="3"/>
    <x v="0"/>
    <m/>
    <s v="TXB"/>
    <x v="0"/>
  </r>
  <r>
    <x v="27"/>
    <s v="SN"/>
    <d v="2016-04-20T00:00:00"/>
    <d v="1899-12-30T12:45:00"/>
    <d v="1899-12-30T14:15:00"/>
    <x v="2"/>
    <n v="220"/>
    <n v="2"/>
    <n v="12"/>
    <n v="53"/>
    <d v="1899-12-30T12:53:00"/>
    <s v="SZ5877"/>
    <x v="3"/>
    <x v="0"/>
    <m/>
    <s v="TXB"/>
    <x v="0"/>
  </r>
  <r>
    <x v="27"/>
    <s v="SN"/>
    <d v="2016-04-20T00:00:00"/>
    <d v="1899-12-30T12:45:00"/>
    <d v="1899-12-30T14:15:00"/>
    <x v="2"/>
    <n v="220"/>
    <n v="3"/>
    <n v="12"/>
    <n v="55"/>
    <d v="1899-12-30T12:55:00"/>
    <s v="UK3353"/>
    <x v="0"/>
    <x v="0"/>
    <m/>
    <s v="TXB"/>
    <x v="0"/>
  </r>
  <r>
    <x v="27"/>
    <s v="SN"/>
    <d v="2016-04-20T00:00:00"/>
    <d v="1899-12-30T12:45:00"/>
    <d v="1899-12-30T14:15:00"/>
    <x v="2"/>
    <n v="220"/>
    <n v="4"/>
    <n v="12"/>
    <n v="55"/>
    <d v="1899-12-30T12:55:00"/>
    <s v="XY9518"/>
    <x v="3"/>
    <x v="0"/>
    <m/>
    <s v="TXB"/>
    <x v="2"/>
  </r>
  <r>
    <x v="27"/>
    <s v="SN"/>
    <d v="2016-04-20T00:00:00"/>
    <d v="1899-12-30T12:45:00"/>
    <d v="1899-12-30T14:15:00"/>
    <x v="2"/>
    <n v="220"/>
    <n v="5"/>
    <n v="13"/>
    <n v="4"/>
    <d v="1899-12-30T13:04:00"/>
    <s v="PZ5981"/>
    <x v="0"/>
    <x v="0"/>
    <m/>
    <s v="TXB"/>
    <x v="2"/>
  </r>
  <r>
    <x v="27"/>
    <s v="SN"/>
    <d v="2016-04-20T00:00:00"/>
    <d v="1899-12-30T12:45:00"/>
    <d v="1899-12-30T14:15:00"/>
    <x v="2"/>
    <n v="220"/>
    <n v="6"/>
    <n v="13"/>
    <n v="5"/>
    <d v="1899-12-30T13:05:00"/>
    <s v="NH3407"/>
    <x v="3"/>
    <x v="0"/>
    <m/>
    <s v="TXB"/>
    <x v="0"/>
  </r>
  <r>
    <x v="27"/>
    <s v="SN"/>
    <d v="2016-04-20T00:00:00"/>
    <d v="1899-12-30T12:45:00"/>
    <d v="1899-12-30T14:15:00"/>
    <x v="2"/>
    <n v="220"/>
    <n v="7"/>
    <n v="13"/>
    <n v="12"/>
    <d v="1899-12-30T13:12:00"/>
    <s v="TP6745"/>
    <x v="3"/>
    <x v="0"/>
    <m/>
    <s v="TXB"/>
    <x v="3"/>
  </r>
  <r>
    <x v="27"/>
    <s v="SN"/>
    <d v="2016-04-20T00:00:00"/>
    <d v="1899-12-30T12:45:00"/>
    <d v="1899-12-30T14:15:00"/>
    <x v="2"/>
    <n v="220"/>
    <n v="8"/>
    <n v="13"/>
    <n v="16"/>
    <d v="1899-12-30T13:16:00"/>
    <s v="YK4614"/>
    <x v="3"/>
    <x v="0"/>
    <m/>
    <s v="TXB"/>
    <x v="0"/>
  </r>
  <r>
    <x v="27"/>
    <s v="SN"/>
    <d v="2016-04-20T00:00:00"/>
    <d v="1899-12-30T12:45:00"/>
    <d v="1899-12-30T14:15:00"/>
    <x v="2"/>
    <n v="220"/>
    <n v="9"/>
    <n v="13"/>
    <n v="24"/>
    <d v="1899-12-30T13:24:00"/>
    <s v="YF9628"/>
    <x v="3"/>
    <x v="0"/>
    <m/>
    <s v="TXB"/>
    <x v="0"/>
  </r>
  <r>
    <x v="27"/>
    <s v="SN"/>
    <d v="2016-04-20T00:00:00"/>
    <d v="1899-12-30T12:45:00"/>
    <d v="1899-12-30T14:15:00"/>
    <x v="2"/>
    <n v="220"/>
    <n v="10"/>
    <n v="13"/>
    <n v="27"/>
    <d v="1899-12-30T13:27:00"/>
    <s v="ZL5402"/>
    <x v="3"/>
    <x v="0"/>
    <m/>
    <s v="TXB"/>
    <x v="2"/>
  </r>
  <r>
    <x v="27"/>
    <s v="SN"/>
    <d v="2016-04-20T00:00:00"/>
    <d v="1899-12-30T12:45:00"/>
    <d v="1899-12-30T14:15:00"/>
    <x v="2"/>
    <n v="220"/>
    <n v="11"/>
    <n v="13"/>
    <n v="27"/>
    <d v="1899-12-30T13:27:00"/>
    <s v="VT1070"/>
    <x v="0"/>
    <x v="0"/>
    <m/>
    <s v="TXB"/>
    <x v="2"/>
  </r>
  <r>
    <x v="27"/>
    <s v="SN"/>
    <d v="2016-04-20T00:00:00"/>
    <d v="1899-12-30T12:45:00"/>
    <d v="1899-12-30T14:15:00"/>
    <x v="2"/>
    <n v="220"/>
    <n v="12"/>
    <n v="13"/>
    <n v="36"/>
    <d v="1899-12-30T13:36:00"/>
    <s v="PS8641"/>
    <x v="3"/>
    <x v="0"/>
    <m/>
    <s v="TXB"/>
    <x v="1"/>
  </r>
  <r>
    <x v="27"/>
    <s v="SN"/>
    <d v="2016-04-20T00:00:00"/>
    <d v="1899-12-30T12:45:00"/>
    <d v="1899-12-30T14:15:00"/>
    <x v="2"/>
    <n v="220"/>
    <n v="13"/>
    <n v="13"/>
    <n v="36"/>
    <d v="1899-12-30T13:36:00"/>
    <s v="FXZX84"/>
    <x v="0"/>
    <x v="0"/>
    <m/>
    <s v="TXB"/>
    <x v="2"/>
  </r>
  <r>
    <x v="27"/>
    <s v="SN"/>
    <d v="2016-04-20T00:00:00"/>
    <d v="1899-12-30T12:45:00"/>
    <d v="1899-12-30T14:15:00"/>
    <x v="2"/>
    <n v="220"/>
    <n v="14"/>
    <n v="13"/>
    <n v="38"/>
    <d v="1899-12-30T13:38:00"/>
    <s v="YV3188"/>
    <x v="3"/>
    <x v="0"/>
    <m/>
    <s v="TXB"/>
    <x v="2"/>
  </r>
  <r>
    <x v="27"/>
    <s v="SN"/>
    <d v="2016-04-20T00:00:00"/>
    <d v="1899-12-30T12:45:00"/>
    <d v="1899-12-30T14:15:00"/>
    <x v="2"/>
    <n v="220"/>
    <n v="15"/>
    <n v="13"/>
    <n v="45"/>
    <d v="1899-12-30T13:45:00"/>
    <s v="XJ1623"/>
    <x v="3"/>
    <x v="0"/>
    <m/>
    <s v="TXB"/>
    <x v="0"/>
  </r>
  <r>
    <x v="27"/>
    <s v="SN"/>
    <d v="2016-04-20T00:00:00"/>
    <d v="1899-12-30T12:45:00"/>
    <d v="1899-12-30T14:15:00"/>
    <x v="2"/>
    <n v="220"/>
    <n v="16"/>
    <n v="13"/>
    <n v="49"/>
    <d v="1899-12-30T13:49:00"/>
    <s v="UY3756"/>
    <x v="3"/>
    <x v="0"/>
    <m/>
    <s v="TXB"/>
    <x v="2"/>
  </r>
  <r>
    <x v="27"/>
    <s v="SN"/>
    <d v="2016-04-20T00:00:00"/>
    <d v="1899-12-30T12:45:00"/>
    <d v="1899-12-30T14:15:00"/>
    <x v="2"/>
    <n v="220"/>
    <n v="17"/>
    <n v="13"/>
    <n v="49"/>
    <d v="1899-12-30T13:49:00"/>
    <s v="GX5538"/>
    <x v="0"/>
    <x v="0"/>
    <m/>
    <s v="TXB"/>
    <x v="2"/>
  </r>
  <r>
    <x v="27"/>
    <s v="SN"/>
    <d v="2016-04-20T00:00:00"/>
    <d v="1899-12-30T12:45:00"/>
    <d v="1899-12-30T14:15:00"/>
    <x v="2"/>
    <n v="220"/>
    <n v="18"/>
    <n v="14"/>
    <n v="0"/>
    <d v="1899-12-30T14:00:00"/>
    <s v="YD1031"/>
    <x v="3"/>
    <x v="0"/>
    <m/>
    <s v="TXB"/>
    <x v="1"/>
  </r>
  <r>
    <x v="27"/>
    <s v="SN"/>
    <d v="2016-04-20T00:00:00"/>
    <d v="1899-12-30T12:45:00"/>
    <d v="1899-12-30T14:15:00"/>
    <x v="2"/>
    <n v="220"/>
    <n v="19"/>
    <n v="14"/>
    <n v="1"/>
    <d v="1899-12-30T14:01:00"/>
    <s v="WH8296"/>
    <x v="3"/>
    <x v="0"/>
    <m/>
    <s v="TXB"/>
    <x v="2"/>
  </r>
  <r>
    <x v="27"/>
    <s v="SN"/>
    <d v="2016-04-20T00:00:00"/>
    <d v="1899-12-30T12:45:00"/>
    <d v="1899-12-30T14:15:00"/>
    <x v="2"/>
    <n v="220"/>
    <n v="20"/>
    <n v="14"/>
    <n v="8"/>
    <d v="1899-12-30T14:08:00"/>
    <s v="UK6339"/>
    <x v="3"/>
    <x v="0"/>
    <m/>
    <s v="TXB"/>
    <x v="2"/>
  </r>
  <r>
    <x v="27"/>
    <s v="SN"/>
    <d v="2016-04-20T00:00:00"/>
    <d v="1899-12-30T12:45:00"/>
    <d v="1899-12-30T14:15:00"/>
    <x v="2"/>
    <n v="220"/>
    <n v="21"/>
    <n v="14"/>
    <n v="14"/>
    <d v="1899-12-30T14:14:00"/>
    <s v="UY3804"/>
    <x v="3"/>
    <x v="0"/>
    <m/>
    <s v="TXB"/>
    <x v="0"/>
  </r>
  <r>
    <x v="27"/>
    <s v="SN"/>
    <d v="2016-04-20T00:00:00"/>
    <d v="1899-12-30T17:45:00"/>
    <d v="1899-12-30T19:15:00"/>
    <x v="3"/>
    <n v="221"/>
    <n v="1"/>
    <n v="17"/>
    <n v="50"/>
    <d v="1899-12-30T17:50:00"/>
    <s v="ZS5445"/>
    <x v="3"/>
    <x v="0"/>
    <m/>
    <s v="TXB"/>
    <x v="0"/>
  </r>
  <r>
    <x v="27"/>
    <s v="SN"/>
    <d v="2016-04-20T00:00:00"/>
    <d v="1899-12-30T17:45:00"/>
    <d v="1899-12-30T19:15:00"/>
    <x v="3"/>
    <n v="221"/>
    <n v="2"/>
    <n v="17"/>
    <n v="56"/>
    <d v="1899-12-30T17:56:00"/>
    <s v="PZ6073"/>
    <x v="3"/>
    <x v="0"/>
    <m/>
    <s v="TXB"/>
    <x v="0"/>
  </r>
  <r>
    <x v="27"/>
    <s v="SN"/>
    <d v="2016-04-20T00:00:00"/>
    <d v="1899-12-30T17:45:00"/>
    <d v="1899-12-30T19:15:00"/>
    <x v="3"/>
    <n v="221"/>
    <n v="3"/>
    <n v="18"/>
    <n v="7"/>
    <d v="1899-12-30T18:07:00"/>
    <s v="FXZX84"/>
    <x v="0"/>
    <x v="0"/>
    <m/>
    <s v="TXB"/>
    <x v="2"/>
  </r>
  <r>
    <x v="27"/>
    <s v="SN"/>
    <d v="2016-04-20T00:00:00"/>
    <d v="1899-12-30T17:45:00"/>
    <d v="1899-12-30T19:15:00"/>
    <x v="3"/>
    <n v="221"/>
    <n v="4"/>
    <n v="18"/>
    <n v="11"/>
    <d v="1899-12-30T18:11:00"/>
    <s v="BPXW57"/>
    <x v="3"/>
    <x v="0"/>
    <m/>
    <s v="TXB"/>
    <x v="1"/>
  </r>
  <r>
    <x v="27"/>
    <s v="SN"/>
    <d v="2016-04-20T00:00:00"/>
    <d v="1899-12-30T17:45:00"/>
    <d v="1899-12-30T19:15:00"/>
    <x v="3"/>
    <n v="221"/>
    <n v="5"/>
    <n v="18"/>
    <n v="22"/>
    <d v="1899-12-30T18:22:00"/>
    <s v="VX4351"/>
    <x v="3"/>
    <x v="0"/>
    <m/>
    <s v="TXB"/>
    <x v="4"/>
  </r>
  <r>
    <x v="27"/>
    <s v="SN"/>
    <d v="2016-04-20T00:00:00"/>
    <d v="1899-12-30T17:45:00"/>
    <d v="1899-12-30T19:15:00"/>
    <x v="3"/>
    <n v="221"/>
    <n v="6"/>
    <n v="18"/>
    <n v="25"/>
    <d v="1899-12-30T18:25:00"/>
    <s v="UF3899"/>
    <x v="3"/>
    <x v="0"/>
    <m/>
    <s v="TXB"/>
    <x v="3"/>
  </r>
  <r>
    <x v="27"/>
    <s v="SN"/>
    <d v="2016-04-20T00:00:00"/>
    <d v="1899-12-30T17:45:00"/>
    <d v="1899-12-30T19:15:00"/>
    <x v="3"/>
    <n v="221"/>
    <n v="7"/>
    <n v="18"/>
    <n v="28"/>
    <d v="1899-12-30T18:28:00"/>
    <s v="YL5415"/>
    <x v="3"/>
    <x v="0"/>
    <m/>
    <s v="TXB"/>
    <x v="3"/>
  </r>
  <r>
    <x v="27"/>
    <s v="SN"/>
    <d v="2016-04-20T00:00:00"/>
    <d v="1899-12-30T17:45:00"/>
    <d v="1899-12-30T19:15:00"/>
    <x v="3"/>
    <n v="221"/>
    <n v="8"/>
    <n v="18"/>
    <n v="43"/>
    <d v="1899-12-30T18:43:00"/>
    <s v="VX8860"/>
    <x v="3"/>
    <x v="0"/>
    <m/>
    <s v="TXB"/>
    <x v="4"/>
  </r>
  <r>
    <x v="27"/>
    <s v="SN"/>
    <d v="2016-04-20T00:00:00"/>
    <d v="1899-12-30T17:45:00"/>
    <d v="1899-12-30T19:15:00"/>
    <x v="3"/>
    <n v="221"/>
    <n v="9"/>
    <n v="18"/>
    <n v="47"/>
    <d v="1899-12-30T18:47:00"/>
    <s v="PU7429"/>
    <x v="3"/>
    <x v="0"/>
    <m/>
    <s v="TXB"/>
    <x v="5"/>
  </r>
  <r>
    <x v="27"/>
    <s v="SN"/>
    <d v="2016-04-20T00:00:00"/>
    <d v="1899-12-30T17:45:00"/>
    <d v="1899-12-30T19:15:00"/>
    <x v="3"/>
    <n v="221"/>
    <n v="10"/>
    <n v="18"/>
    <n v="58"/>
    <d v="1899-12-30T18:58:00"/>
    <s v="VS4626"/>
    <x v="3"/>
    <x v="0"/>
    <m/>
    <s v="TXB"/>
    <x v="5"/>
  </r>
  <r>
    <x v="27"/>
    <s v="SN"/>
    <d v="2016-04-20T00:00:00"/>
    <d v="1899-12-30T17:45:00"/>
    <d v="1899-12-30T19:15:00"/>
    <x v="3"/>
    <n v="221"/>
    <n v="11"/>
    <n v="19"/>
    <n v="5"/>
    <d v="1899-12-30T19:05:00"/>
    <s v="VV1282"/>
    <x v="3"/>
    <x v="0"/>
    <m/>
    <s v="TXB"/>
    <x v="3"/>
  </r>
  <r>
    <x v="27"/>
    <s v="SN"/>
    <d v="2016-04-20T00:00:00"/>
    <d v="1899-12-30T17:45:00"/>
    <d v="1899-12-30T19:15:00"/>
    <x v="3"/>
    <n v="221"/>
    <n v="12"/>
    <n v="19"/>
    <n v="6"/>
    <d v="1899-12-30T19:06:00"/>
    <s v="UK1352"/>
    <x v="3"/>
    <x v="0"/>
    <m/>
    <s v="TXB"/>
    <x v="1"/>
  </r>
  <r>
    <x v="27"/>
    <s v="SN"/>
    <d v="2016-04-20T00:00:00"/>
    <d v="1899-12-30T17:45:00"/>
    <d v="1899-12-30T19:15:00"/>
    <x v="3"/>
    <n v="221"/>
    <n v="13"/>
    <n v="19"/>
    <n v="13"/>
    <d v="1899-12-30T19:13:00"/>
    <s v="VX4347"/>
    <x v="3"/>
    <x v="0"/>
    <m/>
    <s v="TXB"/>
    <x v="1"/>
  </r>
  <r>
    <x v="27"/>
    <s v="SN"/>
    <d v="2016-04-20T00:00:00"/>
    <d v="1899-12-30T17:45:00"/>
    <d v="1899-12-30T19:15:00"/>
    <x v="3"/>
    <n v="221"/>
    <n v="14"/>
    <n v="19"/>
    <n v="14"/>
    <d v="1899-12-30T19:14:00"/>
    <s v="UJ5205"/>
    <x v="3"/>
    <x v="0"/>
    <m/>
    <s v="TXB"/>
    <x v="1"/>
  </r>
  <r>
    <x v="28"/>
    <s v="SN"/>
    <d v="2016-04-20T00:00:00"/>
    <d v="1899-12-30T07:15:00"/>
    <d v="1899-12-30T08:45:00"/>
    <x v="0"/>
    <n v="222"/>
    <n v="1"/>
    <n v="7"/>
    <n v="24"/>
    <d v="1899-12-30T07:24:00"/>
    <s v="ZS5445"/>
    <x v="3"/>
    <x v="0"/>
    <s v="IDA"/>
    <s v="TXB"/>
    <x v="4"/>
  </r>
  <r>
    <x v="28"/>
    <s v="SN"/>
    <d v="2016-04-20T00:00:00"/>
    <d v="1899-12-30T07:15:00"/>
    <d v="1899-12-30T08:45:00"/>
    <x v="0"/>
    <n v="222"/>
    <n v="2"/>
    <n v="7"/>
    <n v="30"/>
    <d v="1899-12-30T07:30:00"/>
    <s v="PZ6073"/>
    <x v="3"/>
    <x v="0"/>
    <s v="REG"/>
    <s v="TXB"/>
    <x v="5"/>
  </r>
  <r>
    <x v="28"/>
    <s v="SN"/>
    <d v="2016-04-20T00:00:00"/>
    <d v="1899-12-30T07:15:00"/>
    <d v="1899-12-30T08:45:00"/>
    <x v="0"/>
    <n v="222"/>
    <n v="3"/>
    <n v="7"/>
    <n v="30"/>
    <d v="1899-12-30T07:30:00"/>
    <s v="VU3390"/>
    <x v="56"/>
    <x v="1"/>
    <s v="REG"/>
    <s v="TXB"/>
    <x v="4"/>
  </r>
  <r>
    <x v="28"/>
    <s v="SN"/>
    <d v="2016-04-20T00:00:00"/>
    <d v="1899-12-30T07:15:00"/>
    <d v="1899-12-30T08:45:00"/>
    <x v="0"/>
    <n v="222"/>
    <n v="4"/>
    <n v="7"/>
    <n v="31"/>
    <d v="1899-12-30T07:31:00"/>
    <s v="UP2402"/>
    <x v="54"/>
    <x v="1"/>
    <s v="REG"/>
    <s v="TXB"/>
    <x v="3"/>
  </r>
  <r>
    <x v="28"/>
    <s v="SN"/>
    <d v="2016-04-20T00:00:00"/>
    <d v="1899-12-30T07:15:00"/>
    <d v="1899-12-30T08:45:00"/>
    <x v="0"/>
    <n v="222"/>
    <n v="5"/>
    <n v="7"/>
    <n v="34"/>
    <d v="1899-12-30T07:34:00"/>
    <s v="VV6184"/>
    <x v="0"/>
    <x v="0"/>
    <s v="REG"/>
    <s v="TXB"/>
    <x v="3"/>
  </r>
  <r>
    <x v="28"/>
    <s v="SN"/>
    <d v="2016-04-20T00:00:00"/>
    <d v="1899-12-30T07:15:00"/>
    <d v="1899-12-30T08:45:00"/>
    <x v="0"/>
    <n v="222"/>
    <n v="6"/>
    <n v="7"/>
    <n v="34"/>
    <d v="1899-12-30T07:34:00"/>
    <s v="PX4759"/>
    <x v="0"/>
    <x v="0"/>
    <s v="REG"/>
    <s v="TXB"/>
    <x v="3"/>
  </r>
  <r>
    <x v="28"/>
    <s v="SN"/>
    <d v="2016-04-20T00:00:00"/>
    <d v="1899-12-30T07:15:00"/>
    <d v="1899-12-30T08:45:00"/>
    <x v="0"/>
    <n v="222"/>
    <n v="7"/>
    <n v="7"/>
    <n v="40"/>
    <d v="1899-12-30T07:40:00"/>
    <s v="YK9254"/>
    <x v="3"/>
    <x v="0"/>
    <s v="REG"/>
    <s v="TXB"/>
    <x v="5"/>
  </r>
  <r>
    <x v="28"/>
    <s v="SN"/>
    <d v="2016-04-20T00:00:00"/>
    <d v="1899-12-30T07:15:00"/>
    <d v="1899-12-30T08:45:00"/>
    <x v="0"/>
    <n v="222"/>
    <n v="8"/>
    <n v="7"/>
    <n v="45"/>
    <d v="1899-12-30T07:45:00"/>
    <s v="UK8353"/>
    <x v="0"/>
    <x v="0"/>
    <s v="REG"/>
    <s v="TXB"/>
    <x v="3"/>
  </r>
  <r>
    <x v="28"/>
    <s v="SN"/>
    <d v="2016-04-20T00:00:00"/>
    <d v="1899-12-30T07:15:00"/>
    <d v="1899-12-30T08:45:00"/>
    <x v="0"/>
    <n v="222"/>
    <n v="9"/>
    <n v="7"/>
    <n v="46"/>
    <d v="1899-12-30T07:46:00"/>
    <s v="BPXK57"/>
    <x v="3"/>
    <x v="0"/>
    <s v="REG"/>
    <s v="TXB"/>
    <x v="3"/>
  </r>
  <r>
    <x v="28"/>
    <s v="SN"/>
    <d v="2016-04-20T00:00:00"/>
    <d v="1899-12-30T07:15:00"/>
    <d v="1899-12-30T08:45:00"/>
    <x v="0"/>
    <n v="222"/>
    <n v="10"/>
    <n v="7"/>
    <n v="52"/>
    <d v="1899-12-30T07:52:00"/>
    <s v="UP2305"/>
    <x v="57"/>
    <x v="1"/>
    <s v="REG"/>
    <s v="TXB"/>
    <x v="3"/>
  </r>
  <r>
    <x v="28"/>
    <s v="SN"/>
    <d v="2016-04-20T00:00:00"/>
    <d v="1899-12-30T07:15:00"/>
    <d v="1899-12-30T08:45:00"/>
    <x v="0"/>
    <n v="222"/>
    <n v="11"/>
    <n v="7"/>
    <n v="52"/>
    <d v="1899-12-30T07:52:00"/>
    <s v="PZ5981"/>
    <x v="0"/>
    <x v="0"/>
    <s v="REG"/>
    <s v="TXB"/>
    <x v="0"/>
  </r>
  <r>
    <x v="28"/>
    <s v="SN"/>
    <d v="2016-04-20T00:00:00"/>
    <d v="1899-12-30T07:15:00"/>
    <d v="1899-12-30T08:45:00"/>
    <x v="0"/>
    <n v="222"/>
    <n v="12"/>
    <n v="7"/>
    <n v="57"/>
    <d v="1899-12-30T07:57:00"/>
    <s v="UF3899"/>
    <x v="3"/>
    <x v="0"/>
    <s v="REG"/>
    <s v="TXB"/>
    <x v="3"/>
  </r>
  <r>
    <x v="28"/>
    <s v="SN"/>
    <d v="2016-04-20T00:00:00"/>
    <d v="1899-12-30T07:15:00"/>
    <d v="1899-12-30T08:45:00"/>
    <x v="0"/>
    <n v="222"/>
    <n v="13"/>
    <n v="8"/>
    <n v="0"/>
    <d v="1899-12-30T08:00:00"/>
    <s v="YL5415"/>
    <x v="3"/>
    <x v="0"/>
    <s v="REG"/>
    <s v="TXB"/>
    <x v="4"/>
  </r>
  <r>
    <x v="28"/>
    <s v="SN"/>
    <d v="2016-04-20T00:00:00"/>
    <d v="1899-12-30T07:15:00"/>
    <d v="1899-12-30T08:45:00"/>
    <x v="0"/>
    <n v="222"/>
    <n v="14"/>
    <n v="8"/>
    <n v="6"/>
    <d v="1899-12-30T08:06:00"/>
    <s v="VS4626"/>
    <x v="3"/>
    <x v="0"/>
    <s v="REG"/>
    <s v="TXB"/>
    <x v="3"/>
  </r>
  <r>
    <x v="28"/>
    <s v="SN"/>
    <d v="2016-04-20T00:00:00"/>
    <d v="1899-12-30T07:15:00"/>
    <d v="1899-12-30T08:45:00"/>
    <x v="0"/>
    <n v="222"/>
    <n v="15"/>
    <n v="8"/>
    <n v="10"/>
    <d v="1899-12-30T08:10:00"/>
    <s v="VV1282"/>
    <x v="3"/>
    <x v="0"/>
    <s v="REG"/>
    <s v="TXB"/>
    <x v="3"/>
  </r>
  <r>
    <x v="28"/>
    <s v="SN"/>
    <d v="2016-04-20T00:00:00"/>
    <d v="1899-12-30T07:15:00"/>
    <d v="1899-12-30T08:45:00"/>
    <x v="0"/>
    <n v="222"/>
    <n v="16"/>
    <n v="8"/>
    <n v="13"/>
    <d v="1899-12-30T08:13:00"/>
    <s v="VT1070"/>
    <x v="0"/>
    <x v="0"/>
    <s v="IDA"/>
    <s v="TXB"/>
    <x v="0"/>
  </r>
  <r>
    <x v="28"/>
    <s v="SN"/>
    <d v="2016-04-20T00:00:00"/>
    <d v="1899-12-30T07:15:00"/>
    <d v="1899-12-30T08:45:00"/>
    <x v="0"/>
    <n v="222"/>
    <n v="17"/>
    <n v="8"/>
    <n v="15"/>
    <d v="1899-12-30T08:15:00"/>
    <s v="UK1352"/>
    <x v="3"/>
    <x v="0"/>
    <s v="REG"/>
    <s v="TXB"/>
    <x v="1"/>
  </r>
  <r>
    <x v="28"/>
    <s v="SN"/>
    <d v="2016-04-20T00:00:00"/>
    <d v="1899-12-30T07:15:00"/>
    <d v="1899-12-30T08:45:00"/>
    <x v="0"/>
    <n v="222"/>
    <n v="18"/>
    <n v="8"/>
    <n v="20"/>
    <d v="1899-12-30T08:20:00"/>
    <s v="VV4347"/>
    <x v="3"/>
    <x v="0"/>
    <s v="REG"/>
    <s v="TXB"/>
    <x v="1"/>
  </r>
  <r>
    <x v="28"/>
    <s v="SN"/>
    <d v="2016-04-20T00:00:00"/>
    <d v="1899-12-30T07:15:00"/>
    <d v="1899-12-30T08:45:00"/>
    <x v="0"/>
    <n v="222"/>
    <n v="19"/>
    <n v="8"/>
    <n v="20"/>
    <d v="1899-12-30T08:20:00"/>
    <s v="YD1844"/>
    <x v="3"/>
    <x v="0"/>
    <s v="REG"/>
    <s v="TXB"/>
    <x v="3"/>
  </r>
  <r>
    <x v="28"/>
    <s v="SN"/>
    <d v="2016-04-20T00:00:00"/>
    <d v="1899-12-30T07:15:00"/>
    <d v="1899-12-30T08:45:00"/>
    <x v="0"/>
    <n v="222"/>
    <n v="20"/>
    <n v="8"/>
    <n v="32"/>
    <d v="1899-12-30T08:32:00"/>
    <s v="VB8940"/>
    <x v="3"/>
    <x v="0"/>
    <s v="REG"/>
    <s v="TXB"/>
    <x v="5"/>
  </r>
  <r>
    <x v="28"/>
    <s v="SN"/>
    <d v="2016-04-20T00:00:00"/>
    <d v="1899-12-30T07:15:00"/>
    <d v="1899-12-30T08:45:00"/>
    <x v="0"/>
    <n v="222"/>
    <n v="21"/>
    <n v="8"/>
    <n v="38"/>
    <d v="1899-12-30T08:38:00"/>
    <s v="SC4302"/>
    <x v="3"/>
    <x v="0"/>
    <s v="REG"/>
    <s v="TXB"/>
    <x v="4"/>
  </r>
  <r>
    <x v="28"/>
    <s v="SN"/>
    <d v="2016-04-20T00:00:00"/>
    <d v="1899-12-30T07:15:00"/>
    <d v="1899-12-30T08:45:00"/>
    <x v="0"/>
    <n v="222"/>
    <n v="22"/>
    <n v="8"/>
    <n v="42"/>
    <d v="1899-12-30T08:42:00"/>
    <s v="PP5300"/>
    <x v="3"/>
    <x v="0"/>
    <s v="REG"/>
    <s v="TXB"/>
    <x v="5"/>
  </r>
  <r>
    <x v="28"/>
    <s v="SN"/>
    <d v="2016-04-20T00:00:00"/>
    <d v="1899-12-30T07:15:00"/>
    <d v="1899-12-30T08:45:00"/>
    <x v="0"/>
    <n v="222"/>
    <n v="23"/>
    <n v="8"/>
    <n v="44"/>
    <d v="1899-12-30T08:44:00"/>
    <s v="XR5403"/>
    <x v="0"/>
    <x v="0"/>
    <s v="REG"/>
    <s v="TXB"/>
    <x v="1"/>
  </r>
  <r>
    <x v="28"/>
    <s v="SN"/>
    <d v="2016-04-20T00:00:00"/>
    <d v="1899-12-30T09:45:00"/>
    <d v="1899-12-30T11:15:00"/>
    <x v="1"/>
    <n v="223"/>
    <n v="1"/>
    <n v="9"/>
    <n v="49"/>
    <d v="1899-12-30T09:49:00"/>
    <s v="XU7860"/>
    <x v="3"/>
    <x v="0"/>
    <s v="REG"/>
    <s v="TXB"/>
    <x v="0"/>
  </r>
  <r>
    <x v="28"/>
    <s v="SN"/>
    <d v="2016-04-20T00:00:00"/>
    <d v="1899-12-30T09:45:00"/>
    <d v="1899-12-30T11:15:00"/>
    <x v="1"/>
    <n v="223"/>
    <n v="2"/>
    <n v="9"/>
    <n v="56"/>
    <d v="1899-12-30T09:56:00"/>
    <s v="VA5832"/>
    <x v="3"/>
    <x v="0"/>
    <s v="REG"/>
    <s v="TXB"/>
    <x v="0"/>
  </r>
  <r>
    <x v="28"/>
    <s v="SN"/>
    <d v="2016-04-20T00:00:00"/>
    <d v="1899-12-30T09:45:00"/>
    <d v="1899-12-30T11:15:00"/>
    <x v="1"/>
    <n v="223"/>
    <n v="3"/>
    <n v="10"/>
    <n v="1"/>
    <d v="1899-12-30T10:01:00"/>
    <s v="HKWG96"/>
    <x v="0"/>
    <x v="0"/>
    <s v="REG"/>
    <s v="TXB"/>
    <x v="0"/>
  </r>
  <r>
    <x v="28"/>
    <s v="SN"/>
    <d v="2016-04-20T00:00:00"/>
    <d v="1899-12-30T09:45:00"/>
    <d v="1899-12-30T11:15:00"/>
    <x v="1"/>
    <n v="223"/>
    <n v="4"/>
    <n v="10"/>
    <n v="2"/>
    <d v="1899-12-30T10:02:00"/>
    <s v="PP5317"/>
    <x v="3"/>
    <x v="0"/>
    <s v="REG"/>
    <s v="TXB"/>
    <x v="0"/>
  </r>
  <r>
    <x v="28"/>
    <s v="SN"/>
    <d v="2016-04-20T00:00:00"/>
    <d v="1899-12-30T09:45:00"/>
    <d v="1899-12-30T11:15:00"/>
    <x v="1"/>
    <n v="223"/>
    <n v="5"/>
    <n v="10"/>
    <n v="10"/>
    <d v="1899-12-30T10:10:00"/>
    <s v="VJ3615"/>
    <x v="3"/>
    <x v="0"/>
    <s v="REG"/>
    <s v="TXB"/>
    <x v="0"/>
  </r>
  <r>
    <x v="28"/>
    <s v="SN"/>
    <d v="2016-04-20T00:00:00"/>
    <d v="1899-12-30T09:45:00"/>
    <d v="1899-12-30T11:15:00"/>
    <x v="1"/>
    <n v="223"/>
    <n v="6"/>
    <n v="10"/>
    <n v="13"/>
    <d v="1899-12-30T10:13:00"/>
    <s v="VS4204"/>
    <x v="3"/>
    <x v="0"/>
    <s v="REG"/>
    <s v="TXB"/>
    <x v="0"/>
  </r>
  <r>
    <x v="28"/>
    <s v="SN"/>
    <d v="2016-04-20T00:00:00"/>
    <d v="1899-12-30T09:45:00"/>
    <d v="1899-12-30T11:15:00"/>
    <x v="1"/>
    <n v="223"/>
    <n v="7"/>
    <n v="10"/>
    <n v="21"/>
    <d v="1899-12-30T10:21:00"/>
    <s v="UP2404"/>
    <x v="3"/>
    <x v="0"/>
    <s v="REG"/>
    <s v="TXB"/>
    <x v="2"/>
  </r>
  <r>
    <x v="28"/>
    <s v="SN"/>
    <d v="2016-04-20T00:00:00"/>
    <d v="1899-12-30T09:45:00"/>
    <d v="1899-12-30T11:15:00"/>
    <x v="1"/>
    <n v="223"/>
    <n v="8"/>
    <n v="10"/>
    <n v="24"/>
    <d v="1899-12-30T10:24:00"/>
    <s v="UF8811"/>
    <x v="3"/>
    <x v="0"/>
    <s v="REG"/>
    <s v="TXB"/>
    <x v="0"/>
  </r>
  <r>
    <x v="28"/>
    <s v="SN"/>
    <d v="2016-04-20T00:00:00"/>
    <d v="1899-12-30T09:45:00"/>
    <d v="1899-12-30T11:15:00"/>
    <x v="1"/>
    <n v="223"/>
    <n v="9"/>
    <n v="10"/>
    <n v="27"/>
    <d v="1899-12-30T10:27:00"/>
    <s v="YR2148"/>
    <x v="0"/>
    <x v="0"/>
    <s v="REG"/>
    <s v="TXB"/>
    <x v="2"/>
  </r>
  <r>
    <x v="28"/>
    <s v="SN"/>
    <d v="2016-04-20T00:00:00"/>
    <d v="1899-12-30T09:45:00"/>
    <d v="1899-12-30T11:15:00"/>
    <x v="1"/>
    <n v="223"/>
    <n v="10"/>
    <n v="10"/>
    <n v="30"/>
    <d v="1899-12-30T10:30:00"/>
    <s v="YB2008"/>
    <x v="3"/>
    <x v="0"/>
    <s v="REG"/>
    <s v="TXB"/>
    <x v="2"/>
  </r>
  <r>
    <x v="28"/>
    <s v="SN"/>
    <d v="2016-04-20T00:00:00"/>
    <d v="1899-12-30T09:45:00"/>
    <d v="1899-12-30T11:15:00"/>
    <x v="1"/>
    <n v="223"/>
    <n v="11"/>
    <n v="10"/>
    <n v="38"/>
    <d v="1899-12-30T10:38:00"/>
    <m/>
    <x v="3"/>
    <x v="0"/>
    <s v="REG"/>
    <s v="TXB"/>
    <x v="0"/>
  </r>
  <r>
    <x v="28"/>
    <s v="SN"/>
    <d v="2016-04-20T00:00:00"/>
    <d v="1899-12-30T09:45:00"/>
    <d v="1899-12-30T11:15:00"/>
    <x v="1"/>
    <n v="223"/>
    <n v="13"/>
    <n v="10"/>
    <n v="40"/>
    <d v="1899-12-30T10:40:00"/>
    <s v="RR1644"/>
    <x v="0"/>
    <x v="0"/>
    <s v="REG"/>
    <s v="TXB"/>
    <x v="0"/>
  </r>
  <r>
    <x v="28"/>
    <s v="SN"/>
    <d v="2016-04-20T00:00:00"/>
    <d v="1899-12-30T09:45:00"/>
    <d v="1899-12-30T11:15:00"/>
    <x v="1"/>
    <n v="223"/>
    <n v="14"/>
    <n v="10"/>
    <n v="40"/>
    <d v="1899-12-30T10:40:00"/>
    <s v="SE5424"/>
    <x v="7"/>
    <x v="0"/>
    <s v="REG"/>
    <s v="TXB"/>
    <x v="4"/>
  </r>
  <r>
    <x v="28"/>
    <s v="SN"/>
    <d v="2016-04-20T00:00:00"/>
    <d v="1899-12-30T09:45:00"/>
    <d v="1899-12-30T11:15:00"/>
    <x v="1"/>
    <n v="223"/>
    <n v="15"/>
    <n v="10"/>
    <n v="41"/>
    <d v="1899-12-30T10:41:00"/>
    <s v="ZY1023"/>
    <x v="3"/>
    <x v="0"/>
    <s v="REG"/>
    <s v="TXB"/>
    <x v="0"/>
  </r>
  <r>
    <x v="28"/>
    <s v="SN"/>
    <d v="2016-04-20T00:00:00"/>
    <d v="1899-12-30T09:45:00"/>
    <d v="1899-12-30T11:15:00"/>
    <x v="1"/>
    <n v="223"/>
    <n v="16"/>
    <n v="10"/>
    <n v="48"/>
    <d v="1899-12-30T10:48:00"/>
    <s v="TK1389"/>
    <x v="0"/>
    <x v="0"/>
    <s v="REG"/>
    <s v="TXB"/>
    <x v="0"/>
  </r>
  <r>
    <x v="28"/>
    <s v="SN"/>
    <d v="2016-04-20T00:00:00"/>
    <d v="1899-12-30T09:45:00"/>
    <d v="1899-12-30T11:15:00"/>
    <x v="1"/>
    <n v="223"/>
    <n v="17"/>
    <n v="10"/>
    <n v="51"/>
    <d v="1899-12-30T10:51:00"/>
    <s v="WX7812"/>
    <x v="3"/>
    <x v="0"/>
    <s v="REG"/>
    <s v="TXB"/>
    <x v="2"/>
  </r>
  <r>
    <x v="28"/>
    <s v="SN"/>
    <d v="2016-04-20T00:00:00"/>
    <d v="1899-12-30T09:45:00"/>
    <d v="1899-12-30T11:15:00"/>
    <x v="1"/>
    <n v="223"/>
    <n v="18"/>
    <n v="10"/>
    <n v="55"/>
    <d v="1899-12-30T10:55:00"/>
    <s v="XN8260"/>
    <x v="3"/>
    <x v="0"/>
    <s v="REG"/>
    <s v="TXB"/>
    <x v="0"/>
  </r>
  <r>
    <x v="28"/>
    <s v="SN"/>
    <d v="2016-04-20T00:00:00"/>
    <d v="1899-12-30T09:45:00"/>
    <d v="1899-12-30T11:15:00"/>
    <x v="1"/>
    <n v="223"/>
    <n v="19"/>
    <n v="11"/>
    <n v="0"/>
    <d v="1899-12-30T11:00:00"/>
    <s v="SG5933"/>
    <x v="3"/>
    <x v="0"/>
    <s v="REG"/>
    <s v="TXB"/>
    <x v="2"/>
  </r>
  <r>
    <x v="28"/>
    <s v="SN"/>
    <d v="2016-04-20T00:00:00"/>
    <d v="1899-12-30T09:45:00"/>
    <d v="1899-12-30T11:15:00"/>
    <x v="1"/>
    <n v="223"/>
    <n v="20"/>
    <n v="11"/>
    <n v="8"/>
    <d v="1899-12-30T11:08:00"/>
    <s v="PU7430"/>
    <x v="3"/>
    <x v="0"/>
    <s v="REG"/>
    <s v="TXB"/>
    <x v="0"/>
  </r>
  <r>
    <x v="28"/>
    <s v="SN"/>
    <d v="2016-04-20T00:00:00"/>
    <d v="1899-12-30T12:45:00"/>
    <d v="1899-12-30T14:15:00"/>
    <x v="2"/>
    <n v="224"/>
    <n v="1"/>
    <n v="12"/>
    <n v="46"/>
    <d v="1899-12-30T12:46:00"/>
    <s v="XY9518"/>
    <x v="3"/>
    <x v="0"/>
    <s v="REG"/>
    <s v="TXB"/>
    <x v="2"/>
  </r>
  <r>
    <x v="28"/>
    <s v="SN"/>
    <d v="2016-04-20T00:00:00"/>
    <d v="1899-12-30T12:45:00"/>
    <d v="1899-12-30T14:15:00"/>
    <x v="2"/>
    <n v="224"/>
    <n v="2"/>
    <n v="12"/>
    <n v="46"/>
    <d v="1899-12-30T12:46:00"/>
    <s v="UK8553"/>
    <x v="0"/>
    <x v="0"/>
    <s v="REG"/>
    <s v="TXB"/>
    <x v="0"/>
  </r>
  <r>
    <x v="28"/>
    <s v="SN"/>
    <d v="2016-04-20T00:00:00"/>
    <d v="1899-12-30T12:45:00"/>
    <d v="1899-12-30T14:15:00"/>
    <x v="2"/>
    <n v="224"/>
    <n v="3"/>
    <n v="12"/>
    <n v="54"/>
    <d v="1899-12-30T12:54:00"/>
    <s v="NH3407"/>
    <x v="3"/>
    <x v="0"/>
    <s v="REG"/>
    <s v="TXB"/>
    <x v="2"/>
  </r>
  <r>
    <x v="28"/>
    <s v="SN"/>
    <d v="2016-04-20T00:00:00"/>
    <d v="1899-12-30T12:45:00"/>
    <d v="1899-12-30T14:15:00"/>
    <x v="2"/>
    <n v="224"/>
    <n v="4"/>
    <n v="12"/>
    <n v="56"/>
    <d v="1899-12-30T12:56:00"/>
    <s v="PZ5881"/>
    <x v="0"/>
    <x v="0"/>
    <s v="REG"/>
    <s v="TXB"/>
    <x v="2"/>
  </r>
  <r>
    <x v="28"/>
    <s v="SN"/>
    <d v="2016-04-20T00:00:00"/>
    <d v="1899-12-30T12:45:00"/>
    <d v="1899-12-30T14:15:00"/>
    <x v="2"/>
    <n v="224"/>
    <n v="5"/>
    <n v="13"/>
    <n v="2"/>
    <d v="1899-12-30T13:02:00"/>
    <s v="TP6745"/>
    <x v="3"/>
    <x v="0"/>
    <s v="REG"/>
    <s v="TXB"/>
    <x v="2"/>
  </r>
  <r>
    <x v="28"/>
    <s v="SN"/>
    <d v="2016-04-20T00:00:00"/>
    <d v="1899-12-30T12:45:00"/>
    <d v="1899-12-30T14:15:00"/>
    <x v="2"/>
    <n v="224"/>
    <n v="6"/>
    <n v="13"/>
    <n v="8"/>
    <d v="1899-12-30T13:08:00"/>
    <s v="YK4614"/>
    <x v="3"/>
    <x v="0"/>
    <s v="REG"/>
    <s v="TXB"/>
    <x v="2"/>
  </r>
  <r>
    <x v="28"/>
    <s v="SN"/>
    <d v="2016-04-20T00:00:00"/>
    <d v="1899-12-30T12:45:00"/>
    <d v="1899-12-30T14:15:00"/>
    <x v="2"/>
    <n v="224"/>
    <n v="8"/>
    <n v="13"/>
    <n v="12"/>
    <d v="1899-12-30T13:12:00"/>
    <s v="YF9628"/>
    <x v="3"/>
    <x v="0"/>
    <s v="REG"/>
    <s v="TXB"/>
    <x v="2"/>
  </r>
  <r>
    <x v="28"/>
    <s v="SN"/>
    <d v="2016-04-20T00:00:00"/>
    <d v="1899-12-30T12:45:00"/>
    <d v="1899-12-30T14:15:00"/>
    <x v="2"/>
    <n v="224"/>
    <n v="10"/>
    <n v="13"/>
    <n v="18"/>
    <d v="1899-12-30T13:18:00"/>
    <s v="ZL5482"/>
    <x v="3"/>
    <x v="0"/>
    <s v="REG"/>
    <s v="TXB"/>
    <x v="2"/>
  </r>
  <r>
    <x v="28"/>
    <s v="SN"/>
    <d v="2016-04-20T00:00:00"/>
    <d v="1899-12-30T12:45:00"/>
    <d v="1899-12-30T14:15:00"/>
    <x v="2"/>
    <n v="224"/>
    <n v="11"/>
    <n v="13"/>
    <n v="19"/>
    <d v="1899-12-30T13:19:00"/>
    <s v="VT1070"/>
    <x v="0"/>
    <x v="0"/>
    <s v="REG"/>
    <s v="TXB"/>
    <x v="2"/>
  </r>
  <r>
    <x v="28"/>
    <s v="SN"/>
    <d v="2016-04-20T00:00:00"/>
    <d v="1899-12-30T12:45:00"/>
    <d v="1899-12-30T14:15:00"/>
    <x v="2"/>
    <n v="224"/>
    <n v="12"/>
    <n v="13"/>
    <n v="26"/>
    <d v="1899-12-30T13:26:00"/>
    <s v="PS8641"/>
    <x v="3"/>
    <x v="0"/>
    <s v="REG"/>
    <s v="TXB"/>
    <x v="2"/>
  </r>
  <r>
    <x v="28"/>
    <s v="SN"/>
    <d v="2016-04-20T00:00:00"/>
    <d v="1899-12-30T12:45:00"/>
    <d v="1899-12-30T14:15:00"/>
    <x v="2"/>
    <n v="224"/>
    <n v="13"/>
    <n v="13"/>
    <n v="28"/>
    <d v="1899-12-30T13:28:00"/>
    <s v="FXZX84"/>
    <x v="0"/>
    <x v="0"/>
    <s v="REG"/>
    <s v="TXB"/>
    <x v="2"/>
  </r>
  <r>
    <x v="28"/>
    <s v="SN"/>
    <d v="2016-04-20T00:00:00"/>
    <d v="1899-12-30T12:45:00"/>
    <d v="1899-12-30T14:15:00"/>
    <x v="2"/>
    <n v="224"/>
    <n v="14"/>
    <n v="13"/>
    <n v="30"/>
    <d v="1899-12-30T13:30:00"/>
    <s v="VV3188"/>
    <x v="3"/>
    <x v="0"/>
    <s v="REG"/>
    <s v="TXB"/>
    <x v="0"/>
  </r>
  <r>
    <x v="28"/>
    <s v="SN"/>
    <d v="2016-04-20T00:00:00"/>
    <d v="1899-12-30T12:45:00"/>
    <d v="1899-12-30T14:15:00"/>
    <x v="2"/>
    <n v="224"/>
    <n v="15"/>
    <n v="13"/>
    <n v="37"/>
    <d v="1899-12-30T13:37:00"/>
    <s v="XJ1326"/>
    <x v="3"/>
    <x v="0"/>
    <s v="REG"/>
    <s v="TXB"/>
    <x v="2"/>
  </r>
  <r>
    <x v="28"/>
    <s v="SN"/>
    <d v="2016-04-20T00:00:00"/>
    <d v="1899-12-30T12:45:00"/>
    <d v="1899-12-30T14:15:00"/>
    <x v="2"/>
    <n v="224"/>
    <n v="19"/>
    <n v="13"/>
    <n v="40"/>
    <d v="1899-12-30T13:40:00"/>
    <s v="UY3657"/>
    <x v="3"/>
    <x v="0"/>
    <s v="IDA"/>
    <s v="TXB"/>
    <x v="0"/>
  </r>
  <r>
    <x v="28"/>
    <s v="SN"/>
    <d v="2016-04-20T00:00:00"/>
    <d v="1899-12-30T12:45:00"/>
    <d v="1899-12-30T14:15:00"/>
    <x v="2"/>
    <n v="224"/>
    <n v="20"/>
    <n v="13"/>
    <n v="41"/>
    <d v="1899-12-30T13:41:00"/>
    <s v="GX5538"/>
    <x v="0"/>
    <x v="0"/>
    <s v="IDA"/>
    <s v="TXB"/>
    <x v="2"/>
  </r>
  <r>
    <x v="28"/>
    <s v="SN"/>
    <d v="2016-04-20T00:00:00"/>
    <d v="1899-12-30T12:45:00"/>
    <d v="1899-12-30T14:15:00"/>
    <x v="2"/>
    <n v="224"/>
    <n v="21"/>
    <n v="13"/>
    <n v="51"/>
    <d v="1899-12-30T13:51:00"/>
    <s v="YD1031"/>
    <x v="3"/>
    <x v="0"/>
    <s v="IDA"/>
    <s v="TXB"/>
    <x v="0"/>
  </r>
  <r>
    <x v="28"/>
    <s v="SN"/>
    <d v="2016-04-20T00:00:00"/>
    <d v="1899-12-30T12:45:00"/>
    <d v="1899-12-30T14:15:00"/>
    <x v="2"/>
    <n v="224"/>
    <n v="22"/>
    <n v="13"/>
    <n v="54"/>
    <d v="1899-12-30T13:54:00"/>
    <s v="WH8296"/>
    <x v="3"/>
    <x v="0"/>
    <s v="IDA"/>
    <s v="TXB"/>
    <x v="2"/>
  </r>
  <r>
    <x v="28"/>
    <s v="SN"/>
    <d v="2016-04-20T00:00:00"/>
    <d v="1899-12-30T12:45:00"/>
    <d v="1899-12-30T14:15:00"/>
    <x v="2"/>
    <n v="224"/>
    <n v="23"/>
    <n v="13"/>
    <n v="59"/>
    <d v="1899-12-30T13:59:00"/>
    <s v="UK6339"/>
    <x v="3"/>
    <x v="0"/>
    <s v="IDA"/>
    <s v="TXB"/>
    <x v="0"/>
  </r>
  <r>
    <x v="28"/>
    <s v="SN"/>
    <d v="2016-04-20T00:00:00"/>
    <d v="1899-12-30T12:45:00"/>
    <d v="1899-12-30T14:15:00"/>
    <x v="2"/>
    <n v="224"/>
    <n v="25"/>
    <n v="13"/>
    <n v="5"/>
    <d v="1899-12-30T13:05:00"/>
    <s v="UY3804"/>
    <x v="3"/>
    <x v="0"/>
    <s v="IDA"/>
    <s v="TXB"/>
    <x v="0"/>
  </r>
  <r>
    <x v="28"/>
    <s v="SN"/>
    <d v="2016-04-20T00:00:00"/>
    <d v="1899-12-30T12:45:00"/>
    <d v="1899-12-30T14:15:00"/>
    <x v="2"/>
    <n v="224"/>
    <n v="26"/>
    <n v="13"/>
    <n v="9"/>
    <d v="1899-12-30T13:09:00"/>
    <s v="RW5141"/>
    <x v="0"/>
    <x v="0"/>
    <s v="IDA"/>
    <s v="TXB"/>
    <x v="0"/>
  </r>
  <r>
    <x v="28"/>
    <s v="SN"/>
    <d v="2016-04-20T00:00:00"/>
    <d v="1899-12-30T12:45:00"/>
    <d v="1899-12-30T14:15:00"/>
    <x v="2"/>
    <n v="224"/>
    <n v="27"/>
    <n v="13"/>
    <n v="14"/>
    <d v="1899-12-30T13:14:00"/>
    <s v="UP3986"/>
    <x v="3"/>
    <x v="0"/>
    <s v="IDA"/>
    <s v="TXB"/>
    <x v="0"/>
  </r>
  <r>
    <x v="28"/>
    <s v="SN"/>
    <d v="2016-04-20T00:00:00"/>
    <d v="1899-12-30T17:45:00"/>
    <d v="1899-12-30T19:15:00"/>
    <x v="3"/>
    <n v="225"/>
    <n v="1"/>
    <n v="17"/>
    <n v="56"/>
    <d v="1899-12-30T17:56:00"/>
    <s v="FXZX84"/>
    <x v="0"/>
    <x v="0"/>
    <s v="REG"/>
    <s v="TXB"/>
    <x v="0"/>
  </r>
  <r>
    <x v="28"/>
    <s v="SN"/>
    <d v="2016-04-20T00:00:00"/>
    <d v="1899-12-30T17:45:00"/>
    <d v="1899-12-30T19:15:00"/>
    <x v="3"/>
    <n v="225"/>
    <n v="2"/>
    <n v="18"/>
    <n v="0"/>
    <d v="1899-12-30T18:00:00"/>
    <s v="BPXW57"/>
    <x v="3"/>
    <x v="0"/>
    <s v="REG"/>
    <s v="TXB"/>
    <x v="5"/>
  </r>
  <r>
    <x v="28"/>
    <s v="SN"/>
    <d v="2016-04-20T00:00:00"/>
    <d v="1899-12-30T17:45:00"/>
    <d v="1899-12-30T19:15:00"/>
    <x v="3"/>
    <n v="225"/>
    <n v="3"/>
    <n v="18"/>
    <n v="6"/>
    <d v="1899-12-30T18:06:00"/>
    <s v="XV4351"/>
    <x v="3"/>
    <x v="0"/>
    <s v="REG"/>
    <s v="TXB"/>
    <x v="0"/>
  </r>
  <r>
    <x v="28"/>
    <s v="SN"/>
    <d v="2016-04-20T00:00:00"/>
    <d v="1899-12-30T17:45:00"/>
    <d v="1899-12-30T19:15:00"/>
    <x v="3"/>
    <n v="225"/>
    <n v="4"/>
    <n v="18"/>
    <n v="13"/>
    <d v="1899-12-30T18:13:00"/>
    <s v="UF3994"/>
    <x v="3"/>
    <x v="0"/>
    <s v="REG"/>
    <s v="TXB"/>
    <x v="0"/>
  </r>
  <r>
    <x v="28"/>
    <s v="SN"/>
    <d v="2016-04-20T00:00:00"/>
    <d v="1899-12-30T17:45:00"/>
    <d v="1899-12-30T19:15:00"/>
    <x v="3"/>
    <n v="225"/>
    <n v="5"/>
    <n v="18"/>
    <n v="15"/>
    <d v="1899-12-30T18:15:00"/>
    <s v="YL5415"/>
    <x v="3"/>
    <x v="0"/>
    <s v="REG"/>
    <s v="TXB"/>
    <x v="0"/>
  </r>
  <r>
    <x v="28"/>
    <s v="SN"/>
    <d v="2016-04-20T00:00:00"/>
    <d v="1899-12-30T17:45:00"/>
    <d v="1899-12-30T19:15:00"/>
    <x v="3"/>
    <n v="225"/>
    <n v="6"/>
    <n v="18"/>
    <n v="24"/>
    <d v="1899-12-30T18:24:00"/>
    <s v="DKHZ74"/>
    <x v="0"/>
    <x v="0"/>
    <s v="REG"/>
    <s v="TXB"/>
    <x v="0"/>
  </r>
  <r>
    <x v="28"/>
    <s v="SN"/>
    <d v="2016-04-20T00:00:00"/>
    <d v="1899-12-30T17:45:00"/>
    <d v="1899-12-30T19:15:00"/>
    <x v="3"/>
    <n v="225"/>
    <n v="7"/>
    <n v="18"/>
    <n v="24"/>
    <d v="1899-12-30T18:24:00"/>
    <s v="VX8860"/>
    <x v="3"/>
    <x v="0"/>
    <s v="REG"/>
    <s v="TXB"/>
    <x v="1"/>
  </r>
  <r>
    <x v="28"/>
    <s v="SN"/>
    <d v="2016-04-20T00:00:00"/>
    <d v="1899-12-30T17:45:00"/>
    <d v="1899-12-30T19:15:00"/>
    <x v="3"/>
    <n v="225"/>
    <n v="8"/>
    <n v="18"/>
    <n v="32"/>
    <d v="1899-12-30T18:32:00"/>
    <s v="PU7429"/>
    <x v="3"/>
    <x v="0"/>
    <s v="REG"/>
    <s v="TXB"/>
    <x v="4"/>
  </r>
  <r>
    <x v="28"/>
    <s v="SN"/>
    <d v="2016-04-20T00:00:00"/>
    <d v="1899-12-30T17:45:00"/>
    <d v="1899-12-30T19:15:00"/>
    <x v="3"/>
    <n v="225"/>
    <n v="9"/>
    <n v="18"/>
    <n v="37"/>
    <d v="1899-12-30T18:37:00"/>
    <s v="VS4626"/>
    <x v="3"/>
    <x v="0"/>
    <s v="REG"/>
    <s v="TXB"/>
    <x v="4"/>
  </r>
  <r>
    <x v="28"/>
    <s v="SN"/>
    <d v="2016-04-20T00:00:00"/>
    <d v="1899-12-30T17:45:00"/>
    <d v="1899-12-30T19:15:00"/>
    <x v="3"/>
    <n v="225"/>
    <n v="10"/>
    <n v="18"/>
    <n v="41"/>
    <d v="1899-12-30T18:41:00"/>
    <s v="VV1282"/>
    <x v="3"/>
    <x v="0"/>
    <s v="REG"/>
    <s v="TXB"/>
    <x v="1"/>
  </r>
  <r>
    <x v="28"/>
    <s v="SN"/>
    <d v="2016-04-20T00:00:00"/>
    <d v="1899-12-30T17:45:00"/>
    <d v="1899-12-30T19:15:00"/>
    <x v="3"/>
    <n v="225"/>
    <n v="11"/>
    <n v="18"/>
    <n v="47"/>
    <d v="1899-12-30T18:47:00"/>
    <s v="UK1352"/>
    <x v="3"/>
    <x v="0"/>
    <s v="REG"/>
    <s v="TXB"/>
    <x v="1"/>
  </r>
  <r>
    <x v="28"/>
    <s v="SN"/>
    <d v="2016-04-20T00:00:00"/>
    <d v="1899-12-30T17:45:00"/>
    <d v="1899-12-30T19:15:00"/>
    <x v="3"/>
    <n v="225"/>
    <n v="12"/>
    <n v="18"/>
    <n v="54"/>
    <d v="1899-12-30T18:54:00"/>
    <s v="VX4347"/>
    <x v="3"/>
    <x v="0"/>
    <s v="REG"/>
    <s v="TXB"/>
    <x v="1"/>
  </r>
  <r>
    <x v="28"/>
    <s v="SN"/>
    <d v="2016-04-20T00:00:00"/>
    <d v="1899-12-30T17:45:00"/>
    <d v="1899-12-30T19:15:00"/>
    <x v="3"/>
    <n v="225"/>
    <n v="13"/>
    <n v="18"/>
    <n v="56"/>
    <d v="1899-12-30T18:56:00"/>
    <s v="UJ5205"/>
    <x v="3"/>
    <x v="0"/>
    <s v="REG"/>
    <s v="TXB"/>
    <x v="0"/>
  </r>
  <r>
    <x v="28"/>
    <s v="SN"/>
    <d v="2016-04-20T00:00:00"/>
    <d v="1899-12-30T17:45:00"/>
    <d v="1899-12-30T19:15:00"/>
    <x v="3"/>
    <n v="225"/>
    <n v="14"/>
    <n v="18"/>
    <n v="56"/>
    <d v="1899-12-30T18:56:00"/>
    <s v="HKWG96"/>
    <x v="0"/>
    <x v="0"/>
    <s v="REG"/>
    <s v="TXB"/>
    <x v="0"/>
  </r>
  <r>
    <x v="28"/>
    <s v="SN"/>
    <d v="2016-04-20T00:00:00"/>
    <d v="1899-12-30T17:45:00"/>
    <d v="1899-12-30T19:15:00"/>
    <x v="3"/>
    <n v="225"/>
    <n v="15"/>
    <n v="19"/>
    <n v="3"/>
    <d v="1899-12-30T19:03:00"/>
    <s v="RR4641"/>
    <x v="0"/>
    <x v="0"/>
    <s v="REG"/>
    <s v="TXB"/>
    <x v="0"/>
  </r>
  <r>
    <x v="28"/>
    <s v="SN"/>
    <d v="2016-04-20T00:00:00"/>
    <d v="1899-12-30T17:45:00"/>
    <d v="1899-12-30T19:15:00"/>
    <x v="3"/>
    <n v="225"/>
    <n v="16"/>
    <n v="19"/>
    <n v="9"/>
    <d v="1899-12-30T19:09:00"/>
    <s v="VB8940"/>
    <x v="3"/>
    <x v="0"/>
    <s v="REG"/>
    <s v="TXB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337">
  <r>
    <n v="4"/>
    <s v="OE"/>
    <d v="2016-04-21T00:00:00"/>
    <d v="1899-12-30T07:15:00"/>
    <d v="1899-12-30T08:45:00"/>
    <x v="0"/>
    <n v="1"/>
    <n v="1"/>
    <n v="7"/>
    <n v="16"/>
    <d v="1899-12-30T07:16:00"/>
    <s v="DSGW15"/>
    <x v="0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2"/>
    <n v="7"/>
    <n v="21"/>
    <d v="1899-12-30T07:21:00"/>
    <s v="RW5141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3"/>
    <n v="7"/>
    <n v="26"/>
    <d v="1899-12-30T07:26:00"/>
    <s v="YH1888"/>
    <x v="1"/>
    <x v="0"/>
    <s v="REG"/>
    <s v="BUS"/>
    <n v="3"/>
    <s v="Serena"/>
    <n v="39.81"/>
    <n v="53.478855589629219"/>
    <n v="0.74440635576577441"/>
  </r>
  <r>
    <n v="4"/>
    <s v="OE"/>
    <d v="2016-04-21T00:00:00"/>
    <d v="1899-12-30T07:15:00"/>
    <d v="1899-12-30T08:45:00"/>
    <x v="0"/>
    <n v="1"/>
    <n v="4"/>
    <n v="7"/>
    <n v="33"/>
    <d v="1899-12-30T07:33:00"/>
    <s v="FCXC75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5"/>
    <n v="7"/>
    <n v="37"/>
    <d v="1899-12-30T07:37:00"/>
    <s v="YR1991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6"/>
    <n v="7"/>
    <n v="48"/>
    <d v="1899-12-30T07:48:00"/>
    <s v="VF8811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7"/>
    <n v="7"/>
    <n v="51"/>
    <d v="1899-12-30T07:51:00"/>
    <s v="VV7731"/>
    <x v="1"/>
    <x v="0"/>
    <s v="REG"/>
    <s v="BUS"/>
    <n v="3"/>
    <s v="Serena"/>
    <n v="39.81"/>
    <n v="53.478855589629219"/>
    <n v="0.74440635576577441"/>
  </r>
  <r>
    <n v="4"/>
    <s v="OE"/>
    <d v="2016-04-21T00:00:00"/>
    <d v="1899-12-30T07:15:00"/>
    <d v="1899-12-30T08:45:00"/>
    <x v="0"/>
    <n v="1"/>
    <n v="8"/>
    <n v="7"/>
    <n v="55"/>
    <d v="1899-12-30T07:55:00"/>
    <s v="RN8077"/>
    <x v="1"/>
    <x v="0"/>
    <s v="REG"/>
    <s v="BUS"/>
    <n v="3"/>
    <s v="Serena"/>
    <n v="39.81"/>
    <n v="53.478855589629219"/>
    <n v="0.74440635576577441"/>
  </r>
  <r>
    <n v="4"/>
    <s v="OE"/>
    <d v="2016-04-21T00:00:00"/>
    <d v="1899-12-30T07:15:00"/>
    <d v="1899-12-30T08:45:00"/>
    <x v="0"/>
    <n v="1"/>
    <n v="9"/>
    <n v="8"/>
    <n v="57"/>
    <d v="1899-12-30T08:57:00"/>
    <s v="VV1283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10"/>
    <n v="8"/>
    <n v="6"/>
    <d v="1899-12-30T08:06:00"/>
    <s v="VX4316"/>
    <x v="0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11"/>
    <n v="8"/>
    <n v="9"/>
    <d v="1899-12-30T08:09:00"/>
    <s v="TH5204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12"/>
    <n v="8"/>
    <n v="10"/>
    <d v="1899-12-30T08:10:00"/>
    <s v="XV3641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07:15:00"/>
    <d v="1899-12-30T08:45:00"/>
    <x v="0"/>
    <n v="1"/>
    <n v="13"/>
    <n v="8"/>
    <n v="13"/>
    <d v="1899-12-30T08:13:00"/>
    <s v="NT1070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14"/>
    <n v="8"/>
    <n v="18"/>
    <d v="1899-12-30T08:18:00"/>
    <s v="UD3910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15"/>
    <n v="8"/>
    <n v="19"/>
    <d v="1899-12-30T08:19:00"/>
    <s v="YH2050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16"/>
    <n v="8"/>
    <n v="22"/>
    <d v="1899-12-30T08:22:00"/>
    <s v="RB4694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17"/>
    <n v="8"/>
    <n v="38"/>
    <d v="1899-12-30T08:38:00"/>
    <s v="BDKZ7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1"/>
    <n v="18"/>
    <n v="8"/>
    <n v="40"/>
    <d v="1899-12-30T08:40:00"/>
    <s v="XE9119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"/>
    <n v="9"/>
    <n v="45"/>
    <d v="1899-12-30T09:45:00"/>
    <s v="ZB8624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2"/>
    <n v="9"/>
    <n v="49"/>
    <d v="1899-12-30T09:49:00"/>
    <s v="CZPS16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3"/>
    <n v="9"/>
    <n v="51"/>
    <d v="1899-12-30T09:51:00"/>
    <s v="YH1888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4"/>
    <n v="9"/>
    <n v="58"/>
    <d v="1899-12-30T09:58:00"/>
    <s v="RW514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5"/>
    <n v="9"/>
    <n v="59"/>
    <d v="1899-12-30T09:59:00"/>
    <s v="VC8029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6"/>
    <n v="10"/>
    <n v="4"/>
    <d v="1899-12-30T10:04:00"/>
    <s v="YP3754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7"/>
    <n v="10"/>
    <n v="12"/>
    <d v="1899-12-30T10:12:00"/>
    <s v="XC497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8"/>
    <n v="10"/>
    <n v="17"/>
    <d v="1899-12-30T10:17:00"/>
    <s v="XV9760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9"/>
    <n v="10"/>
    <n v="25"/>
    <d v="1899-12-30T10:25:00"/>
    <s v="YC6878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0"/>
    <n v="10"/>
    <n v="27"/>
    <d v="1899-12-30T10:27:00"/>
    <s v="HSFJ61"/>
    <x v="2"/>
    <x v="1"/>
    <s v="REG"/>
    <s v="BUS"/>
    <n v="4"/>
    <s v="Serena"/>
    <n v="48.83"/>
    <n v="53.478855589629219"/>
    <n v="0.91307114674812262"/>
  </r>
  <r>
    <n v="4"/>
    <s v="OE"/>
    <d v="2016-04-21T00:00:00"/>
    <d v="1899-12-30T09:45:00"/>
    <d v="1899-12-30T11:15:00"/>
    <x v="1"/>
    <n v="2"/>
    <n v="11"/>
    <n v="10"/>
    <n v="29"/>
    <d v="1899-12-30T10:29:00"/>
    <s v="CLJJ91"/>
    <x v="2"/>
    <x v="1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2"/>
    <n v="10"/>
    <n v="30"/>
    <d v="1899-12-30T10:30:00"/>
    <s v="YR1991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09:45:00"/>
    <d v="1899-12-30T11:15:00"/>
    <x v="1"/>
    <n v="2"/>
    <n v="13"/>
    <n v="10"/>
    <n v="33"/>
    <d v="1899-12-30T10:33:00"/>
    <s v="UJS214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4"/>
    <n v="10"/>
    <n v="40"/>
    <d v="1899-12-30T10:40:00"/>
    <s v="VV773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5"/>
    <n v="10"/>
    <n v="41"/>
    <d v="1899-12-30T10:41:00"/>
    <s v="BD6750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6"/>
    <n v="10"/>
    <n v="48"/>
    <d v="1899-12-30T10:48:00"/>
    <s v="RN8077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7"/>
    <n v="10"/>
    <n v="55"/>
    <d v="1899-12-30T10:55:00"/>
    <s v="VV1283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8"/>
    <n v="11"/>
    <n v="1"/>
    <d v="1899-12-30T11:01:00"/>
    <s v="TH5204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19"/>
    <n v="11"/>
    <n v="6"/>
    <d v="1899-12-30T11:06:00"/>
    <s v="FTFC13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9:45:00"/>
    <d v="1899-12-30T11:15:00"/>
    <x v="1"/>
    <n v="2"/>
    <n v="20"/>
    <n v="11"/>
    <n v="11"/>
    <d v="1899-12-30T11:11:00"/>
    <s v="XY364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"/>
    <n v="12"/>
    <n v="46"/>
    <d v="1899-12-30T12:46:00"/>
    <s v="TU4925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2:45:00"/>
    <d v="1899-12-30T14:15:00"/>
    <x v="2"/>
    <n v="3"/>
    <n v="2"/>
    <n v="12"/>
    <n v="48"/>
    <d v="1899-12-30T12:48:00"/>
    <s v="UF8811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3"/>
    <n v="12"/>
    <n v="52"/>
    <d v="1899-12-30T12:52:00"/>
    <s v="XV9759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4"/>
    <n v="13"/>
    <n v="2"/>
    <d v="1899-12-30T13:02:00"/>
    <s v="UA8152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5"/>
    <n v="13"/>
    <n v="5"/>
    <d v="1899-12-30T13:05:00"/>
    <s v="VX4316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6"/>
    <n v="13"/>
    <n v="17"/>
    <d v="1899-12-30T13:17:00"/>
    <s v="YY6184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2:45:00"/>
    <d v="1899-12-30T14:15:00"/>
    <x v="2"/>
    <n v="3"/>
    <n v="7"/>
    <n v="13"/>
    <n v="19"/>
    <d v="1899-12-30T13:19:00"/>
    <s v="UD3910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8"/>
    <n v="13"/>
    <n v="20"/>
    <d v="1899-12-30T13:20:00"/>
    <s v="CZPC16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9"/>
    <n v="13"/>
    <n v="24"/>
    <d v="1899-12-30T13:24:00"/>
    <s v="RW514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0"/>
    <n v="13"/>
    <n v="31"/>
    <d v="1899-12-30T13:31:00"/>
    <s v="YG1168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1"/>
    <n v="13"/>
    <n v="33"/>
    <d v="1899-12-30T13:33:00"/>
    <s v="XC497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2"/>
    <n v="13"/>
    <n v="43"/>
    <d v="1899-12-30T13:43:00"/>
    <s v="YR199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3"/>
    <n v="13"/>
    <n v="46"/>
    <d v="1899-12-30T13:46:00"/>
    <s v="UJ5214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4"/>
    <n v="13"/>
    <n v="54"/>
    <d v="1899-12-30T13:54:00"/>
    <s v="YY7731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2:45:00"/>
    <d v="1899-12-30T14:15:00"/>
    <x v="2"/>
    <n v="3"/>
    <n v="15"/>
    <n v="13"/>
    <n v="55"/>
    <d v="1899-12-30T13:55:00"/>
    <s v="ZT7449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6"/>
    <n v="13"/>
    <n v="58"/>
    <d v="1899-12-30T13:58:00"/>
    <s v="RN8077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7"/>
    <n v="14"/>
    <n v="5"/>
    <d v="1899-12-30T14:05:00"/>
    <s v="TH5204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18"/>
    <n v="14"/>
    <n v="6"/>
    <d v="1899-12-30T14:06:00"/>
    <s v="XV1283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2:45:00"/>
    <d v="1899-12-30T14:15:00"/>
    <x v="2"/>
    <n v="3"/>
    <n v="19"/>
    <n v="14"/>
    <n v="10"/>
    <d v="1899-12-30T14:10:00"/>
    <s v="ZB8624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2:45:00"/>
    <d v="1899-12-30T14:15:00"/>
    <x v="2"/>
    <n v="3"/>
    <n v="20"/>
    <n v="14"/>
    <n v="14"/>
    <d v="1899-12-30T14:14:00"/>
    <s v="XY3641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7:45:00"/>
    <d v="1899-12-30T19:15:00"/>
    <x v="3"/>
    <n v="4"/>
    <n v="1"/>
    <n v="17"/>
    <n v="45"/>
    <d v="1899-12-30T17:45:00"/>
    <s v="HKW696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7:45:00"/>
    <d v="1899-12-30T19:15:00"/>
    <x v="3"/>
    <n v="4"/>
    <n v="2"/>
    <n v="17"/>
    <n v="52"/>
    <d v="1899-12-30T17:52:00"/>
    <s v="RB4694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7:45:00"/>
    <d v="1899-12-30T19:15:00"/>
    <x v="3"/>
    <n v="4"/>
    <n v="3"/>
    <n v="18"/>
    <n v="5"/>
    <d v="1899-12-30T18:05:00"/>
    <s v="BDKZ71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7:45:00"/>
    <d v="1899-12-30T19:15:00"/>
    <x v="3"/>
    <n v="4"/>
    <n v="4"/>
    <n v="18"/>
    <n v="7"/>
    <d v="1899-12-30T18:07:00"/>
    <s v="HDKP05"/>
    <x v="1"/>
    <x v="0"/>
    <s v="REG"/>
    <s v="BUS"/>
    <n v="1"/>
    <s v="Serena"/>
    <n v="7.12"/>
    <n v="53.478855589629219"/>
    <n v="0.13313673079759641"/>
  </r>
  <r>
    <n v="4"/>
    <s v="OE"/>
    <d v="2016-04-21T00:00:00"/>
    <d v="1899-12-30T17:45:00"/>
    <d v="1899-12-30T19:15:00"/>
    <x v="3"/>
    <n v="4"/>
    <n v="5"/>
    <n v="18"/>
    <n v="9"/>
    <d v="1899-12-30T18:09:00"/>
    <s v="ZB8624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7:45:00"/>
    <d v="1899-12-30T19:15:00"/>
    <x v="3"/>
    <n v="4"/>
    <n v="6"/>
    <n v="18"/>
    <n v="25"/>
    <d v="1899-12-30T18:25:00"/>
    <s v="VV6184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17:45:00"/>
    <d v="1899-12-30T19:15:00"/>
    <x v="3"/>
    <n v="4"/>
    <n v="7"/>
    <n v="18"/>
    <n v="26"/>
    <d v="1899-12-30T18:26:00"/>
    <s v="VX4025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7:45:00"/>
    <d v="1899-12-30T19:15:00"/>
    <x v="3"/>
    <n v="4"/>
    <n v="8"/>
    <n v="18"/>
    <n v="31"/>
    <d v="1899-12-30T18:31:00"/>
    <s v="VV1259"/>
    <x v="1"/>
    <x v="0"/>
    <s v="REG"/>
    <s v="BUS"/>
    <n v="3"/>
    <s v="Serena"/>
    <n v="39.81"/>
    <n v="53.478855589629219"/>
    <n v="0.74440635576577441"/>
  </r>
  <r>
    <n v="4"/>
    <s v="OE"/>
    <d v="2016-04-21T00:00:00"/>
    <d v="1899-12-30T17:45:00"/>
    <d v="1899-12-30T19:15:00"/>
    <x v="3"/>
    <n v="4"/>
    <n v="9"/>
    <n v="18"/>
    <n v="39"/>
    <d v="1899-12-30T18:39:00"/>
    <s v="PZ5981"/>
    <x v="1"/>
    <x v="0"/>
    <s v="REG"/>
    <s v="BUS"/>
    <n v="3"/>
    <s v="Serena"/>
    <n v="39.81"/>
    <n v="53.478855589629219"/>
    <n v="0.74440635576577441"/>
  </r>
  <r>
    <n v="4"/>
    <s v="OE"/>
    <d v="2016-04-21T00:00:00"/>
    <d v="1899-12-30T17:45:00"/>
    <d v="1899-12-30T19:15:00"/>
    <x v="3"/>
    <n v="4"/>
    <n v="10"/>
    <n v="18"/>
    <n v="47"/>
    <d v="1899-12-30T18:47:00"/>
    <s v="XE9119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7:45:00"/>
    <d v="1899-12-30T19:15:00"/>
    <x v="3"/>
    <n v="4"/>
    <n v="11"/>
    <n v="18"/>
    <n v="57"/>
    <d v="1899-12-30T18:57:00"/>
    <s v="XY9759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7:45:00"/>
    <d v="1899-12-30T19:15:00"/>
    <x v="3"/>
    <n v="4"/>
    <n v="12"/>
    <n v="18"/>
    <n v="59"/>
    <d v="1899-12-30T18:59:00"/>
    <s v="TU4925"/>
    <x v="1"/>
    <x v="0"/>
    <s v="REG"/>
    <s v="BUS"/>
    <n v="3"/>
    <s v="Serena"/>
    <n v="39.81"/>
    <n v="53.478855589629219"/>
    <n v="0.74440635576577441"/>
  </r>
  <r>
    <n v="4"/>
    <s v="OE"/>
    <d v="2016-04-21T00:00:00"/>
    <d v="1899-12-30T17:45:00"/>
    <d v="1899-12-30T19:15:00"/>
    <x v="3"/>
    <n v="4"/>
    <n v="13"/>
    <n v="19"/>
    <n v="5"/>
    <d v="1899-12-30T19:05:00"/>
    <s v="UA8152"/>
    <x v="1"/>
    <x v="0"/>
    <s v="REG"/>
    <s v="BUS"/>
    <n v="2"/>
    <s v="Serena"/>
    <n v="22.94"/>
    <n v="53.478855589629219"/>
    <n v="0.42895457928326713"/>
  </r>
  <r>
    <n v="4"/>
    <s v="OE"/>
    <d v="2016-04-21T00:00:00"/>
    <d v="1899-12-30T17:45:00"/>
    <d v="1899-12-30T19:15:00"/>
    <x v="3"/>
    <n v="4"/>
    <n v="14"/>
    <n v="19"/>
    <n v="9"/>
    <d v="1899-12-30T19:09:00"/>
    <s v="XD9221"/>
    <x v="0"/>
    <x v="0"/>
    <s v="REG"/>
    <s v="BUS"/>
    <n v="1"/>
    <s v="Serena"/>
    <n v="7.12"/>
    <n v="53.478855589629219"/>
    <n v="0.13313673079759641"/>
  </r>
  <r>
    <n v="4"/>
    <s v="OE"/>
    <d v="2016-04-21T00:00:00"/>
    <d v="1899-12-30T07:15:00"/>
    <d v="1899-12-30T08:45:00"/>
    <x v="0"/>
    <n v="5"/>
    <n v="1"/>
    <n v="7"/>
    <n v="15"/>
    <d v="1899-12-30T07:15:00"/>
    <s v="YD4868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2"/>
    <n v="7"/>
    <n v="16"/>
    <d v="1899-12-30T07:16:00"/>
    <s v="DSGX15"/>
    <x v="4"/>
    <x v="0"/>
    <s v="REG"/>
    <s v="TXB"/>
    <n v="5"/>
    <s v="Serena"/>
    <n v="39.284999999999997"/>
    <n v="39.284999999999997"/>
    <n v="1"/>
  </r>
  <r>
    <n v="4"/>
    <s v="OE"/>
    <d v="2016-04-21T00:00:00"/>
    <d v="1899-12-30T07:15:00"/>
    <d v="1899-12-30T08:45:00"/>
    <x v="0"/>
    <n v="5"/>
    <n v="3"/>
    <n v="7"/>
    <n v="21"/>
    <d v="1899-12-30T07:21:00"/>
    <s v="RW5141"/>
    <x v="5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4"/>
    <n v="7"/>
    <n v="22"/>
    <d v="1899-12-30T07:22:00"/>
    <s v="ST4001"/>
    <x v="6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5"/>
    <n v="7"/>
    <n v="24"/>
    <d v="1899-12-30T07:24:00"/>
    <s v="HZ2227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6"/>
    <n v="7"/>
    <n v="24"/>
    <d v="1899-12-30T07:24:00"/>
    <s v="VC8079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7"/>
    <n v="7"/>
    <n v="25"/>
    <d v="1899-12-30T07:25:00"/>
    <s v="YG1307"/>
    <x v="7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8"/>
    <n v="7"/>
    <n v="27"/>
    <d v="1899-12-30T07:27:00"/>
    <s v="XB8419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9"/>
    <n v="7"/>
    <n v="27"/>
    <d v="1899-12-30T07:27:00"/>
    <s v="TW8469"/>
    <x v="2"/>
    <x v="1"/>
    <m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0"/>
    <n v="7"/>
    <n v="27"/>
    <d v="1899-12-30T07:27:00"/>
    <s v="YD2091"/>
    <x v="8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1"/>
    <n v="7"/>
    <n v="30"/>
    <d v="1899-12-30T07:30:00"/>
    <s v="VU9047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12"/>
    <n v="7"/>
    <n v="30"/>
    <d v="1899-12-30T07:30:00"/>
    <s v="VT9843"/>
    <x v="6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13"/>
    <n v="7"/>
    <n v="33"/>
    <d v="1899-12-30T07:33:00"/>
    <s v="WT1863"/>
    <x v="5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4"/>
    <n v="7"/>
    <n v="37"/>
    <d v="1899-12-30T07:37:00"/>
    <s v="XY1108"/>
    <x v="7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5"/>
    <n v="7"/>
    <n v="39"/>
    <d v="1899-12-30T07:39:00"/>
    <s v="FKWB37"/>
    <x v="4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16"/>
    <n v="7"/>
    <n v="42"/>
    <d v="1899-12-30T07:42:00"/>
    <s v="SU4794"/>
    <x v="8"/>
    <x v="0"/>
    <s v="REG"/>
    <s v="TXB"/>
    <n v="5"/>
    <s v="Serena"/>
    <n v="39.284999999999997"/>
    <n v="39.284999999999997"/>
    <n v="1"/>
  </r>
  <r>
    <n v="4"/>
    <s v="OE"/>
    <d v="2016-04-21T00:00:00"/>
    <d v="1899-12-30T07:15:00"/>
    <d v="1899-12-30T08:45:00"/>
    <x v="0"/>
    <n v="5"/>
    <n v="17"/>
    <n v="7"/>
    <n v="44"/>
    <d v="1899-12-30T07:44:00"/>
    <s v="XF4231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18"/>
    <n v="7"/>
    <n v="44"/>
    <d v="1899-12-30T07:44:00"/>
    <s v="NP3986"/>
    <x v="2"/>
    <x v="1"/>
    <m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19"/>
    <n v="7"/>
    <n v="45"/>
    <d v="1899-12-30T07:45:00"/>
    <s v="ZP3187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0"/>
    <n v="7"/>
    <n v="46"/>
    <d v="1899-12-30T07:46:00"/>
    <s v="XR5423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1"/>
    <n v="7"/>
    <n v="48"/>
    <d v="1899-12-30T07:48:00"/>
    <s v="YX574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2"/>
    <n v="7"/>
    <n v="48"/>
    <d v="1899-12-30T07:48:00"/>
    <s v="XH4865"/>
    <x v="9"/>
    <x v="1"/>
    <m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3"/>
    <n v="7"/>
    <n v="42"/>
    <d v="1899-12-30T07:42:00"/>
    <s v="HT5206"/>
    <x v="8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24"/>
    <n v="7"/>
    <n v="52"/>
    <d v="1899-12-30T07:52:00"/>
    <s v="CVWK17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5"/>
    <n v="7"/>
    <n v="53"/>
    <d v="1899-12-30T07:53:00"/>
    <s v="XW7646"/>
    <x v="6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07:15:00"/>
    <d v="1899-12-30T08:45:00"/>
    <x v="0"/>
    <n v="5"/>
    <n v="26"/>
    <n v="7"/>
    <n v="55"/>
    <d v="1899-12-30T07:55:00"/>
    <s v="XB2608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7"/>
    <n v="7"/>
    <n v="56"/>
    <d v="1899-12-30T07:56:00"/>
    <s v="YR5029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5"/>
    <n v="28"/>
    <n v="7"/>
    <n v="57"/>
    <d v="1899-12-30T07:57:00"/>
    <s v="FJFL91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5"/>
    <n v="29"/>
    <n v="7"/>
    <n v="58"/>
    <d v="1899-12-30T07:58:00"/>
    <s v="SZ5919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5"/>
    <n v="30"/>
    <n v="8"/>
    <n v="0"/>
    <d v="1899-12-30T08:00:00"/>
    <s v="VC7366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"/>
    <n v="8"/>
    <n v="0"/>
    <d v="1899-12-30T08:00:00"/>
    <s v="CWHD7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"/>
    <n v="8"/>
    <n v="0"/>
    <d v="1899-12-30T08:00:00"/>
    <s v="XB867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3"/>
    <n v="8"/>
    <n v="0"/>
    <d v="1899-12-30T08:00:00"/>
    <s v="UU1282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4"/>
    <n v="8"/>
    <n v="5"/>
    <d v="1899-12-30T08:05:00"/>
    <s v="ZN6309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5"/>
    <n v="8"/>
    <n v="6"/>
    <d v="1899-12-30T08:06:00"/>
    <s v="PS9823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6"/>
    <n v="8"/>
    <n v="6"/>
    <d v="1899-12-30T08:06:00"/>
    <s v="YB1235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7"/>
    <n v="8"/>
    <n v="7"/>
    <d v="1899-12-30T08:07:00"/>
    <s v="XF3925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8"/>
    <n v="8"/>
    <n v="7"/>
    <d v="1899-12-30T08:07:00"/>
    <s v="RV3669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9"/>
    <n v="8"/>
    <n v="8"/>
    <d v="1899-12-30T08:08:00"/>
    <s v="TR2397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0"/>
    <n v="8"/>
    <n v="8"/>
    <d v="1899-12-30T08:08:00"/>
    <s v="UY380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1"/>
    <n v="8"/>
    <n v="9"/>
    <d v="1899-12-30T08:09:00"/>
    <s v="VU3392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2"/>
    <n v="8"/>
    <n v="9"/>
    <d v="1899-12-30T08:09:00"/>
    <s v="UK8319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3"/>
    <n v="8"/>
    <n v="10"/>
    <d v="1899-12-30T08:10:00"/>
    <s v="SC4254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14"/>
    <n v="8"/>
    <n v="10"/>
    <d v="1899-12-30T08:10:00"/>
    <s v="YD8412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5"/>
    <n v="8"/>
    <n v="10"/>
    <d v="1899-12-30T08:10:00"/>
    <s v="XL2401"/>
    <x v="8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6"/>
    <n v="16"/>
    <n v="8"/>
    <n v="10"/>
    <d v="1899-12-30T08:10:00"/>
    <s v="NN4378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7"/>
    <n v="8"/>
    <n v="10"/>
    <d v="1899-12-30T08:10:00"/>
    <s v="WH8296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8"/>
    <n v="8"/>
    <n v="11"/>
    <d v="1899-12-30T08:11:00"/>
    <s v="YG1163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19"/>
    <n v="8"/>
    <n v="12"/>
    <d v="1899-12-30T08:12:00"/>
    <s v="ZH1799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0"/>
    <n v="8"/>
    <n v="13"/>
    <d v="1899-12-30T08:13:00"/>
    <s v="XP6401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1"/>
    <n v="8"/>
    <n v="14"/>
    <d v="1899-12-30T08:14:00"/>
    <s v="ZU4250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2"/>
    <n v="8"/>
    <n v="15"/>
    <d v="1899-12-30T08:15:00"/>
    <s v="XX7658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3"/>
    <n v="8"/>
    <n v="16"/>
    <d v="1899-12-30T08:16:00"/>
    <s v="SC4414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4"/>
    <n v="8"/>
    <n v="17"/>
    <d v="1899-12-30T08:17:00"/>
    <s v="VH7857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5"/>
    <n v="8"/>
    <n v="18"/>
    <d v="1899-12-30T08:18:00"/>
    <s v="YH2184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6"/>
    <n v="8"/>
    <n v="18"/>
    <d v="1899-12-30T08:18:00"/>
    <s v="RB6592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7"/>
    <n v="8"/>
    <n v="21"/>
    <d v="1899-12-30T08:21:00"/>
    <s v="RV9007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6"/>
    <n v="28"/>
    <n v="8"/>
    <n v="21"/>
    <d v="1899-12-30T08:21:00"/>
    <s v="XK6674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6"/>
    <n v="29"/>
    <n v="8"/>
    <n v="22"/>
    <d v="1899-12-30T08:22:00"/>
    <s v="BPJS18"/>
    <x v="8"/>
    <x v="0"/>
    <s v="REG"/>
    <s v="TXB"/>
    <n v="3"/>
    <s v="Serena"/>
    <n v="30.84"/>
    <n v="39.284999999999997"/>
    <n v="0.78503245513554798"/>
  </r>
  <r>
    <n v="4"/>
    <s v="OE"/>
    <d v="2016-04-21T00:00:00"/>
    <d v="1899-12-30T07:15:00"/>
    <d v="1899-12-30T08:45:00"/>
    <x v="0"/>
    <n v="6"/>
    <n v="30"/>
    <n v="8"/>
    <n v="22"/>
    <d v="1899-12-30T08:22:00"/>
    <s v="WY7700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"/>
    <n v="8"/>
    <n v="23"/>
    <d v="1899-12-30T08:23:00"/>
    <s v="UN2927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"/>
    <n v="8"/>
    <n v="23"/>
    <d v="1899-12-30T08:23:00"/>
    <s v="YC9518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3"/>
    <n v="8"/>
    <n v="23"/>
    <d v="1899-12-30T08:23:00"/>
    <s v="YA5832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4"/>
    <n v="8"/>
    <n v="23"/>
    <d v="1899-12-30T08:23:00"/>
    <s v="XR8814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5"/>
    <n v="8"/>
    <n v="23"/>
    <d v="1899-12-30T08:23:00"/>
    <s v="YG6158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6"/>
    <n v="8"/>
    <n v="25"/>
    <d v="1899-12-30T08:25:00"/>
    <s v="KP7378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7"/>
    <n v="8"/>
    <n v="26"/>
    <d v="1899-12-30T08:26:00"/>
    <s v="UP240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8"/>
    <n v="8"/>
    <n v="26"/>
    <d v="1899-12-30T08:26:00"/>
    <s v="FTPD97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9"/>
    <n v="8"/>
    <n v="27"/>
    <d v="1899-12-30T08:27:00"/>
    <s v="ZY7023"/>
    <x v="10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0"/>
    <n v="8"/>
    <n v="28"/>
    <d v="1899-12-30T08:28:00"/>
    <s v="ZL5402"/>
    <x v="11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1"/>
    <n v="8"/>
    <n v="28"/>
    <d v="1899-12-30T08:28:00"/>
    <s v="UY7726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12"/>
    <n v="8"/>
    <n v="29"/>
    <d v="1899-12-30T08:29:00"/>
    <s v="UF9546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3"/>
    <n v="8"/>
    <n v="31"/>
    <d v="1899-12-30T08:31:00"/>
    <s v="CXPR46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4"/>
    <n v="8"/>
    <n v="32"/>
    <d v="1899-12-30T08:32:00"/>
    <s v="ST7657"/>
    <x v="11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5"/>
    <n v="8"/>
    <n v="33"/>
    <d v="1899-12-30T08:33:00"/>
    <s v="UV2740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6"/>
    <n v="8"/>
    <n v="35"/>
    <d v="1899-12-30T08:35:00"/>
    <s v="NH3407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7"/>
    <n v="8"/>
    <n v="36"/>
    <d v="1899-12-30T08:36:00"/>
    <s v="WT7200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18"/>
    <n v="8"/>
    <n v="38"/>
    <d v="1899-12-30T08:38:00"/>
    <s v="UD3964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19"/>
    <n v="8"/>
    <n v="38"/>
    <d v="1899-12-30T08:38:00"/>
    <s v="SD3348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20"/>
    <n v="8"/>
    <n v="39"/>
    <d v="1899-12-30T08:39:00"/>
    <s v="YD1718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1"/>
    <n v="8"/>
    <n v="40"/>
    <d v="1899-12-30T08:40:00"/>
    <s v="XO3737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22"/>
    <n v="8"/>
    <n v="43"/>
    <d v="1899-12-30T08:43:00"/>
    <s v="XE8864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07:15:00"/>
    <d v="1899-12-30T08:45:00"/>
    <x v="0"/>
    <n v="7"/>
    <n v="23"/>
    <n v="8"/>
    <n v="43"/>
    <d v="1899-12-30T08:43:00"/>
    <s v="XC7636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4"/>
    <n v="8"/>
    <n v="43"/>
    <d v="1899-12-30T08:43:00"/>
    <s v="VX4031"/>
    <x v="10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5"/>
    <n v="8"/>
    <n v="43"/>
    <d v="1899-12-30T08:43:00"/>
    <s v="SD320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7:15:00"/>
    <d v="1899-12-30T08:45:00"/>
    <x v="0"/>
    <n v="7"/>
    <n v="26"/>
    <n v="8"/>
    <n v="44"/>
    <d v="1899-12-30T08:44:00"/>
    <s v="VX5217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"/>
    <n v="9"/>
    <n v="46"/>
    <d v="1899-12-30T09:46:00"/>
    <s v="YS4204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"/>
    <n v="9"/>
    <n v="46"/>
    <d v="1899-12-30T09:46:00"/>
    <s v="PW8701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3"/>
    <n v="9"/>
    <n v="47"/>
    <d v="1899-12-30T09:47:00"/>
    <s v="ZL5402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4"/>
    <n v="9"/>
    <n v="48"/>
    <d v="1899-12-30T09:48:00"/>
    <s v="XH4868"/>
    <x v="1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5"/>
    <n v="9"/>
    <n v="49"/>
    <d v="1899-12-30T09:49:00"/>
    <s v="MZ227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6"/>
    <n v="9"/>
    <n v="49"/>
    <d v="1899-12-30T09:49:00"/>
    <s v="XY9518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8"/>
    <n v="7"/>
    <n v="9"/>
    <n v="50"/>
    <d v="1899-12-30T09:50:00"/>
    <s v="NS7750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09:45:00"/>
    <d v="1899-12-30T11:15:00"/>
    <x v="1"/>
    <n v="8"/>
    <n v="8"/>
    <n v="9"/>
    <n v="51"/>
    <d v="1899-12-30T09:51:00"/>
    <s v="RZ6073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9"/>
    <n v="9"/>
    <n v="51"/>
    <d v="1899-12-30T09:51:00"/>
    <s v="UZ7313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0"/>
    <n v="9"/>
    <n v="51"/>
    <d v="1899-12-30T09:51:00"/>
    <s v="UZ5178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1"/>
    <n v="9"/>
    <n v="55"/>
    <d v="1899-12-30T09:55:00"/>
    <s v="UX2692"/>
    <x v="1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2"/>
    <n v="9"/>
    <n v="56"/>
    <d v="1899-12-30T09:56:00"/>
    <s v="RE6657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3"/>
    <n v="9"/>
    <n v="56"/>
    <d v="1899-12-30T09:56:00"/>
    <s v="PV7430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4"/>
    <n v="9"/>
    <n v="57"/>
    <d v="1899-12-30T09:57:00"/>
    <s v="ZS5445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5"/>
    <n v="9"/>
    <n v="58"/>
    <d v="1899-12-30T09:58:00"/>
    <s v="UJ3697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6"/>
    <n v="10"/>
    <n v="0"/>
    <d v="1899-12-30T10:00:00"/>
    <s v="RK3458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7"/>
    <n v="10"/>
    <n v="0"/>
    <d v="1899-12-30T10:00:00"/>
    <s v="YA5832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8"/>
    <n v="10"/>
    <n v="0"/>
    <d v="1899-12-30T10:00:00"/>
    <s v="NV3390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19"/>
    <n v="10"/>
    <n v="1"/>
    <d v="1899-12-30T10:01:00"/>
    <s v="VA8306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0"/>
    <n v="10"/>
    <n v="1"/>
    <d v="1899-12-30T10:01:00"/>
    <s v="UX5217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1"/>
    <n v="10"/>
    <n v="3"/>
    <d v="1899-12-30T10:03:00"/>
    <s v="BZHT12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2"/>
    <n v="10"/>
    <n v="3"/>
    <d v="1899-12-30T10:03:00"/>
    <s v="PP5300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3"/>
    <n v="10"/>
    <n v="5"/>
    <d v="1899-12-30T10:05:00"/>
    <s v="UF9546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4"/>
    <n v="10"/>
    <n v="7"/>
    <d v="1899-12-30T10:07:00"/>
    <s v="UE6184"/>
    <x v="12"/>
    <x v="1"/>
    <m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5"/>
    <n v="10"/>
    <n v="8"/>
    <d v="1899-12-30T10:08:00"/>
    <s v="XB8420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6"/>
    <n v="10"/>
    <n v="8"/>
    <d v="1899-12-30T10:08:00"/>
    <s v="YG130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7"/>
    <n v="10"/>
    <n v="9"/>
    <d v="1899-12-30T10:09:00"/>
    <s v="ZY7023"/>
    <x v="13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8"/>
    <n v="28"/>
    <n v="10"/>
    <n v="9"/>
    <d v="1899-12-30T10:09:00"/>
    <s v="YD1344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"/>
    <n v="10"/>
    <n v="11"/>
    <d v="1899-12-30T10:11:00"/>
    <s v="XV2271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"/>
    <n v="10"/>
    <n v="15"/>
    <d v="1899-12-30T10:15:00"/>
    <s v="VC807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3"/>
    <n v="10"/>
    <n v="15"/>
    <d v="1899-12-30T10:15:00"/>
    <s v="XU9219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4"/>
    <n v="10"/>
    <n v="15"/>
    <d v="1899-12-30T10:15:00"/>
    <s v="YW6612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5"/>
    <n v="10"/>
    <n v="17"/>
    <d v="1899-12-30T10:17:00"/>
    <s v="SE2522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6"/>
    <n v="10"/>
    <n v="18"/>
    <d v="1899-12-30T10:18:00"/>
    <s v="NP3986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7"/>
    <n v="10"/>
    <n v="19"/>
    <d v="1899-12-30T10:19:00"/>
    <s v="SD3348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8"/>
    <n v="10"/>
    <n v="19"/>
    <d v="1899-12-30T10:19:00"/>
    <s v="XG1239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9"/>
    <n v="10"/>
    <n v="21"/>
    <d v="1899-12-30T10:21:00"/>
    <s v="XR9495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0"/>
    <n v="10"/>
    <n v="22"/>
    <d v="1899-12-30T10:22:00"/>
    <s v="YU3189"/>
    <x v="14"/>
    <x v="1"/>
    <s v="REG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1"/>
    <n v="10"/>
    <n v="22"/>
    <d v="1899-12-30T10:22:00"/>
    <s v="XJ1623"/>
    <x v="4"/>
    <x v="0"/>
    <s v="REG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2"/>
    <n v="10"/>
    <n v="24"/>
    <d v="1899-12-30T10:24:00"/>
    <s v="FKWB37"/>
    <x v="5"/>
    <x v="0"/>
    <s v="IDA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3"/>
    <n v="10"/>
    <n v="24"/>
    <d v="1899-12-30T10:24:00"/>
    <s v="YY1108"/>
    <x v="6"/>
    <x v="0"/>
    <s v="IDA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4"/>
    <n v="10"/>
    <n v="25"/>
    <d v="1899-12-30T10:25:00"/>
    <s v="YC9401"/>
    <x v="3"/>
    <x v="0"/>
    <s v="IDA"/>
    <m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15"/>
    <n v="10"/>
    <n v="28"/>
    <d v="1899-12-30T10:28:00"/>
    <s v="VB8940"/>
    <x v="8"/>
    <x v="0"/>
    <s v="REG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6"/>
    <n v="10"/>
    <n v="29"/>
    <d v="1899-12-30T10:29:00"/>
    <s v="RR1054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7"/>
    <n v="10"/>
    <n v="30"/>
    <d v="1899-12-30T10:30:00"/>
    <s v="XF4231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8"/>
    <n v="10"/>
    <n v="30"/>
    <d v="1899-12-30T10:30:00"/>
    <s v="TP6802"/>
    <x v="12"/>
    <x v="1"/>
    <m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19"/>
    <n v="10"/>
    <n v="32"/>
    <d v="1899-12-30T10:32:00"/>
    <s v="CWVJ13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0"/>
    <n v="10"/>
    <n v="32"/>
    <d v="1899-12-30T10:32:00"/>
    <s v="YF9629"/>
    <x v="10"/>
    <x v="0"/>
    <s v="REG"/>
    <s v="TXB"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21"/>
    <n v="10"/>
    <n v="33"/>
    <d v="1899-12-30T10:33:00"/>
    <s v="YU3394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2"/>
    <n v="10"/>
    <n v="35"/>
    <d v="1899-12-30T10:35:00"/>
    <s v="YZ6744"/>
    <x v="5"/>
    <x v="0"/>
    <s v="REG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3"/>
    <n v="10"/>
    <n v="35"/>
    <d v="1899-12-30T10:35:00"/>
    <s v="TW4869"/>
    <x v="7"/>
    <x v="0"/>
    <s v="IDA"/>
    <m/>
    <n v="2"/>
    <s v="Serena"/>
    <n v="17.84"/>
    <n v="39.284999999999997"/>
    <n v="0.45411734758813799"/>
  </r>
  <r>
    <n v="4"/>
    <s v="OE"/>
    <d v="2016-04-21T00:00:00"/>
    <d v="1899-12-30T09:45:00"/>
    <d v="1899-12-30T11:15:00"/>
    <x v="1"/>
    <n v="9"/>
    <n v="24"/>
    <n v="10"/>
    <n v="36"/>
    <d v="1899-12-30T10:36:00"/>
    <s v="PS8641"/>
    <x v="8"/>
    <x v="0"/>
    <s v="REG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5"/>
    <n v="10"/>
    <n v="38"/>
    <d v="1899-12-30T10:38:00"/>
    <s v="ST4001"/>
    <x v="3"/>
    <x v="0"/>
    <s v="IDA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6"/>
    <n v="10"/>
    <n v="38"/>
    <d v="1899-12-30T10:38:00"/>
    <s v="ST7657"/>
    <x v="4"/>
    <x v="0"/>
    <s v="IDA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7"/>
    <n v="10"/>
    <n v="38"/>
    <d v="1899-12-30T10:38:00"/>
    <s v="PU7479"/>
    <x v="2"/>
    <x v="1"/>
    <m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8"/>
    <n v="10"/>
    <n v="39"/>
    <d v="1899-12-30T10:39:00"/>
    <s v="VU1282"/>
    <x v="5"/>
    <x v="0"/>
    <s v="REG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29"/>
    <n v="10"/>
    <n v="40"/>
    <d v="1899-12-30T10:40:00"/>
    <s v="YZ7798"/>
    <x v="6"/>
    <x v="0"/>
    <s v="IDA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9"/>
    <n v="30"/>
    <n v="10"/>
    <n v="41"/>
    <d v="1899-12-30T10:41:00"/>
    <s v="UU1316"/>
    <x v="6"/>
    <x v="0"/>
    <s v="IDA"/>
    <m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"/>
    <n v="19"/>
    <n v="42"/>
    <d v="1899-12-30T19:42:00"/>
    <s v="VC3093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"/>
    <n v="19"/>
    <n v="42"/>
    <d v="1899-12-30T19:42:00"/>
    <s v="UH4818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3"/>
    <n v="19"/>
    <n v="42"/>
    <d v="1899-12-30T19:42:00"/>
    <s v="VD7273"/>
    <x v="11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4"/>
    <n v="19"/>
    <n v="44"/>
    <d v="1899-12-30T19:44:00"/>
    <s v="XR5469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5"/>
    <n v="19"/>
    <n v="45"/>
    <d v="1899-12-30T19:45:00"/>
    <s v="CYWK17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6"/>
    <n v="19"/>
    <n v="45"/>
    <d v="1899-12-30T19:45:00"/>
    <s v="UT9843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7"/>
    <n v="19"/>
    <n v="47"/>
    <d v="1899-12-30T19:47:00"/>
    <s v="XR9016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8"/>
    <n v="19"/>
    <n v="48"/>
    <d v="1899-12-30T19:48:00"/>
    <s v="VX2692"/>
    <x v="2"/>
    <x v="1"/>
    <m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9"/>
    <n v="19"/>
    <n v="49"/>
    <d v="1899-12-30T19:49:00"/>
    <s v="XF392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0"/>
    <n v="19"/>
    <n v="49"/>
    <d v="1899-12-30T19:49:00"/>
    <s v="YD8412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1"/>
    <n v="19"/>
    <n v="50"/>
    <d v="1899-12-30T19:50:00"/>
    <s v="TS9829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2"/>
    <n v="19"/>
    <n v="50"/>
    <d v="1899-12-30T19:50:00"/>
    <s v="UF3919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3"/>
    <n v="19"/>
    <n v="51"/>
    <d v="1899-12-30T19:51:00"/>
    <s v="ZP3187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4"/>
    <n v="19"/>
    <n v="55"/>
    <d v="1899-12-30T19:55:00"/>
    <s v="UY3804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6"/>
    <n v="19"/>
    <n v="57"/>
    <d v="1899-12-30T19:57:00"/>
    <s v="UX2174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7"/>
    <n v="19"/>
    <n v="59"/>
    <d v="1899-12-30T19:59:00"/>
    <s v="XN7646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8"/>
    <n v="19"/>
    <n v="59"/>
    <d v="1899-12-30T19:59:00"/>
    <s v="VX4035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19"/>
    <n v="19"/>
    <n v="59"/>
    <d v="1899-12-30T19:59:00"/>
    <s v="VS4626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0"/>
    <n v="11"/>
    <n v="0"/>
    <d v="1899-12-30T11:00:00"/>
    <s v="YD4868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1"/>
    <n v="11"/>
    <n v="3"/>
    <d v="1899-12-30T11:03:00"/>
    <s v="WF1171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2"/>
    <n v="11"/>
    <n v="3"/>
    <d v="1899-12-30T11:03:00"/>
    <s v="UU4162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3"/>
    <n v="11"/>
    <n v="4"/>
    <d v="1899-12-30T11:04:00"/>
    <s v="WH8296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4"/>
    <n v="11"/>
    <n v="5"/>
    <d v="1899-12-30T11:05:00"/>
    <s v="VU339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5"/>
    <n v="11"/>
    <n v="6"/>
    <d v="1899-12-30T11:06:00"/>
    <s v="BN2522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6"/>
    <n v="11"/>
    <n v="7"/>
    <d v="1899-12-30T11:07:00"/>
    <s v="XB8419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7"/>
    <n v="11"/>
    <n v="9"/>
    <d v="1899-12-30T11:09:00"/>
    <s v="VJ7589"/>
    <x v="10"/>
    <x v="0"/>
    <s v="REG"/>
    <s v="TXB"/>
    <n v="5"/>
    <s v="Serena"/>
    <n v="39.284999999999997"/>
    <n v="39.284999999999997"/>
    <n v="1"/>
  </r>
  <r>
    <n v="4"/>
    <s v="OE"/>
    <d v="2016-04-21T00:00:00"/>
    <d v="1899-12-30T09:45:00"/>
    <d v="1899-12-30T11:15:00"/>
    <x v="1"/>
    <n v="10"/>
    <n v="28"/>
    <n v="11"/>
    <n v="10"/>
    <d v="1899-12-30T11:10:00"/>
    <s v="UN2206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0"/>
    <n v="29"/>
    <n v="11"/>
    <n v="10"/>
    <d v="1899-12-30T11:10:00"/>
    <s v="VF3899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1"/>
    <n v="1"/>
    <n v="11"/>
    <n v="12"/>
    <d v="1899-12-30T11:12:00"/>
    <s v="YG1163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1"/>
    <n v="2"/>
    <n v="11"/>
    <n v="12"/>
    <d v="1899-12-30T11:12:00"/>
    <s v="XP6401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09:45:00"/>
    <d v="1899-12-30T11:15:00"/>
    <x v="1"/>
    <n v="11"/>
    <n v="3"/>
    <n v="12"/>
    <n v="15"/>
    <d v="1899-12-30T12:15:00"/>
    <s v="UP2305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"/>
    <n v="12"/>
    <n v="45"/>
    <d v="1899-12-30T12:45:00"/>
    <s v="VZ2084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"/>
    <n v="12"/>
    <n v="45"/>
    <d v="1899-12-30T12:45:00"/>
    <s v="VX4031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3"/>
    <n v="12"/>
    <n v="46"/>
    <d v="1899-12-30T12:46:00"/>
    <s v="VX8331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4"/>
    <n v="12"/>
    <n v="48"/>
    <d v="1899-12-30T12:48:00"/>
    <s v="XR5308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5"/>
    <n v="12"/>
    <n v="49"/>
    <d v="1899-12-30T12:49:00"/>
    <s v="ZA799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6"/>
    <n v="12"/>
    <n v="49"/>
    <d v="1899-12-30T12:49:00"/>
    <s v="UY3756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7"/>
    <n v="12"/>
    <n v="50"/>
    <d v="1899-12-30T12:50:00"/>
    <s v="WE1551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8"/>
    <n v="12"/>
    <n v="51"/>
    <d v="1899-12-30T12:51:00"/>
    <s v="VU7273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9"/>
    <n v="12"/>
    <n v="55"/>
    <d v="1899-12-30T12:55:00"/>
    <s v="CWVJ13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0"/>
    <n v="12"/>
    <n v="55"/>
    <d v="1899-12-30T12:55:00"/>
    <s v="XN7522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1"/>
    <n v="12"/>
    <n v="58"/>
    <d v="1899-12-30T12:58:00"/>
    <s v="WA1275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2"/>
    <n v="12"/>
    <n v="59"/>
    <d v="1899-12-30T12:59:00"/>
    <s v="WX7032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3"/>
    <n v="12"/>
    <n v="59"/>
    <d v="1899-12-30T12:59:00"/>
    <s v="YF9629"/>
    <x v="13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4"/>
    <n v="13"/>
    <n v="0"/>
    <d v="1899-12-30T13:00:00"/>
    <s v="UK8313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5"/>
    <n v="13"/>
    <n v="3"/>
    <d v="1899-12-30T13:03:00"/>
    <s v="YD2089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2"/>
    <n v="16"/>
    <n v="13"/>
    <n v="4"/>
    <d v="1899-12-30T13:04:00"/>
    <s v="XS9173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7"/>
    <n v="13"/>
    <n v="4"/>
    <d v="1899-12-30T13:04:00"/>
    <s v="UZ517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18"/>
    <n v="13"/>
    <n v="5"/>
    <d v="1899-12-30T13:05:00"/>
    <s v="VL6308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19"/>
    <n v="13"/>
    <n v="6"/>
    <d v="1899-12-30T13:06:00"/>
    <s v="WG2199"/>
    <x v="8"/>
    <x v="0"/>
    <s v="REG"/>
    <s v="TXB"/>
    <n v="5"/>
    <s v="Serena"/>
    <n v="39.284999999999997"/>
    <n v="39.284999999999997"/>
    <n v="1"/>
  </r>
  <r>
    <n v="4"/>
    <s v="OE"/>
    <d v="2016-04-21T00:00:00"/>
    <d v="1899-12-30T12:45:00"/>
    <d v="1899-12-30T14:15:00"/>
    <x v="2"/>
    <n v="12"/>
    <n v="20"/>
    <n v="13"/>
    <n v="8"/>
    <d v="1899-12-30T13:08:00"/>
    <s v="NL4515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1"/>
    <n v="13"/>
    <n v="9"/>
    <d v="1899-12-30T13:09:00"/>
    <s v="ZN5056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2"/>
    <n v="13"/>
    <n v="11"/>
    <d v="1899-12-30T13:11:00"/>
    <s v="BYVG31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3"/>
    <n v="13"/>
    <n v="12"/>
    <d v="1899-12-30T13:12:00"/>
    <s v="VF2602"/>
    <x v="5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2:45:00"/>
    <d v="1899-12-30T14:15:00"/>
    <x v="2"/>
    <n v="12"/>
    <n v="24"/>
    <n v="13"/>
    <n v="13"/>
    <d v="1899-12-30T13:13:00"/>
    <s v="YS3616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25"/>
    <n v="13"/>
    <n v="14"/>
    <d v="1899-12-30T13:14:00"/>
    <s v="WV1084"/>
    <x v="10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2"/>
    <n v="26"/>
    <n v="13"/>
    <n v="15"/>
    <d v="1899-12-30T13:15:00"/>
    <s v="VG3446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27"/>
    <n v="13"/>
    <n v="15"/>
    <d v="1899-12-30T13:15:00"/>
    <s v="YW6555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28"/>
    <n v="13"/>
    <n v="16"/>
    <d v="1899-12-30T13:16:00"/>
    <s v="YD2091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2"/>
    <n v="29"/>
    <n v="13"/>
    <n v="16"/>
    <d v="1899-12-30T13:16:00"/>
    <s v="ST7657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2"/>
    <n v="30"/>
    <n v="13"/>
    <n v="17"/>
    <d v="1899-12-30T13:17:00"/>
    <s v="UJ3697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"/>
    <n v="13"/>
    <n v="19"/>
    <d v="1899-12-30T13:19:00"/>
    <s v="DSTY15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"/>
    <n v="13"/>
    <n v="20"/>
    <d v="1899-12-30T13:20:00"/>
    <s v="BZHT1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3"/>
    <n v="13"/>
    <n v="20"/>
    <d v="1899-12-30T13:20:00"/>
    <s v="UA8209"/>
    <x v="10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4"/>
    <n v="13"/>
    <n v="21"/>
    <d v="1899-12-30T13:21:00"/>
    <s v="VA5559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5"/>
    <n v="13"/>
    <n v="23"/>
    <d v="1899-12-30T13:23:00"/>
    <s v="UJ5205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6"/>
    <n v="13"/>
    <n v="23"/>
    <d v="1899-12-30T13:23:00"/>
    <s v="UR565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7"/>
    <n v="13"/>
    <n v="24"/>
    <d v="1899-12-30T13:24:00"/>
    <s v="XR5469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8"/>
    <n v="13"/>
    <n v="26"/>
    <d v="1899-12-30T13:26:00"/>
    <s v="DBLS95"/>
    <x v="8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2:45:00"/>
    <d v="1899-12-30T14:15:00"/>
    <x v="2"/>
    <n v="13"/>
    <n v="9"/>
    <n v="13"/>
    <n v="26"/>
    <d v="1899-12-30T13:26:00"/>
    <s v="MZ2277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0"/>
    <n v="13"/>
    <n v="28"/>
    <d v="1899-12-30T13:28:00"/>
    <s v="XP4098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1"/>
    <n v="13"/>
    <n v="28"/>
    <d v="1899-12-30T13:28:00"/>
    <s v="CTHS19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2"/>
    <n v="13"/>
    <n v="28"/>
    <d v="1899-12-30T13:28:00"/>
    <s v="UF9547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3"/>
    <n v="13"/>
    <n v="29"/>
    <d v="1899-12-30T13:29:00"/>
    <s v="SE2522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4"/>
    <n v="13"/>
    <n v="29"/>
    <d v="1899-12-30T13:29:00"/>
    <s v="WT1863"/>
    <x v="10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15"/>
    <n v="13"/>
    <n v="30"/>
    <d v="1899-12-30T13:30:00"/>
    <s v="TP4348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6"/>
    <n v="13"/>
    <n v="31"/>
    <d v="1899-12-30T13:31:00"/>
    <s v="NY7314"/>
    <x v="3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7"/>
    <n v="13"/>
    <n v="31"/>
    <d v="1899-12-30T13:31:00"/>
    <s v="XR9495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8"/>
    <n v="13"/>
    <n v="32"/>
    <d v="1899-12-30T13:32:00"/>
    <s v="XH4982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19"/>
    <n v="13"/>
    <n v="32"/>
    <d v="1899-12-30T13:32:00"/>
    <s v="RD3669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20"/>
    <n v="13"/>
    <n v="34"/>
    <d v="1899-12-30T13:34:00"/>
    <s v="SE2454"/>
    <x v="8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2:45:00"/>
    <d v="1899-12-30T14:15:00"/>
    <x v="2"/>
    <n v="13"/>
    <n v="21"/>
    <n v="13"/>
    <n v="37"/>
    <d v="1899-12-30T13:37:00"/>
    <s v="UR7447"/>
    <x v="10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2"/>
    <n v="13"/>
    <n v="38"/>
    <d v="1899-12-30T13:38:00"/>
    <s v="NH4136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3"/>
    <n v="13"/>
    <n v="38"/>
    <d v="1899-12-30T13:38:00"/>
    <s v="UX2174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3"/>
    <n v="24"/>
    <n v="13"/>
    <n v="39"/>
    <d v="1899-12-30T13:39:00"/>
    <s v="VA8306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5"/>
    <n v="13"/>
    <n v="39"/>
    <d v="1899-12-30T13:39:00"/>
    <s v="PC2355"/>
    <x v="8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3"/>
    <n v="26"/>
    <n v="13"/>
    <n v="43"/>
    <d v="1899-12-30T13:43:00"/>
    <s v="YS4204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7"/>
    <n v="13"/>
    <n v="43"/>
    <d v="1899-12-30T13:43:00"/>
    <s v="NS7750"/>
    <x v="7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3"/>
    <n v="28"/>
    <n v="13"/>
    <n v="48"/>
    <d v="1899-12-30T13:48:00"/>
    <s v="TP6802"/>
    <x v="6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29"/>
    <n v="13"/>
    <n v="49"/>
    <d v="1899-12-30T13:49:00"/>
    <s v="VN2522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3"/>
    <n v="30"/>
    <n v="13"/>
    <n v="49"/>
    <d v="1899-12-30T13:49:00"/>
    <s v="VU3390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1"/>
    <n v="13"/>
    <n v="50"/>
    <d v="1899-12-30T13:50:00"/>
    <s v="VP2351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"/>
    <n v="13"/>
    <n v="52"/>
    <d v="1899-12-30T13:52:00"/>
    <s v="TW4869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3"/>
    <n v="13"/>
    <n v="53"/>
    <d v="1899-12-30T13:53:00"/>
    <s v="TB8420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4"/>
    <n v="13"/>
    <n v="53"/>
    <d v="1899-12-30T13:53:00"/>
    <s v="XL2401"/>
    <x v="4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5"/>
    <n v="13"/>
    <n v="54"/>
    <d v="1899-12-30T13:54:00"/>
    <s v="UH4818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6"/>
    <n v="13"/>
    <n v="54"/>
    <d v="1899-12-30T13:54:00"/>
    <s v="YG1307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7"/>
    <n v="13"/>
    <n v="56"/>
    <d v="1899-12-30T13:56:00"/>
    <s v="RK3458"/>
    <x v="15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8"/>
    <n v="13"/>
    <n v="57"/>
    <d v="1899-12-30T13:57:00"/>
    <s v="ZS5555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9"/>
    <n v="13"/>
    <n v="57"/>
    <d v="1899-12-30T13:57:00"/>
    <s v="PU7430"/>
    <x v="8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10"/>
    <n v="13"/>
    <n v="58"/>
    <d v="1899-12-30T13:58:00"/>
    <s v="YC9513"/>
    <x v="10"/>
    <x v="0"/>
    <s v="REG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11"/>
    <n v="13"/>
    <n v="59"/>
    <d v="1899-12-30T13:59:00"/>
    <s v="XG1239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2"/>
    <n v="14"/>
    <n v="1"/>
    <d v="1899-12-30T14:01:00"/>
    <s v="YH2184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3"/>
    <n v="14"/>
    <n v="1"/>
    <d v="1899-12-30T14:01:00"/>
    <s v="XR9016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2:45:00"/>
    <d v="1899-12-30T14:15:00"/>
    <x v="2"/>
    <n v="14"/>
    <n v="14"/>
    <n v="14"/>
    <n v="1"/>
    <d v="1899-12-30T14:01:00"/>
    <s v="VC8079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5"/>
    <n v="14"/>
    <n v="2"/>
    <d v="1899-12-30T14:02:00"/>
    <s v="WY6700"/>
    <x v="10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6"/>
    <n v="14"/>
    <n v="2"/>
    <d v="1899-12-30T14:02:00"/>
    <s v="VE6184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7"/>
    <n v="14"/>
    <n v="4"/>
    <d v="1899-12-30T14:04:00"/>
    <s v="XH4868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18"/>
    <n v="14"/>
    <n v="5"/>
    <d v="1899-12-30T14:05:00"/>
    <s v="YY1108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19"/>
    <n v="14"/>
    <n v="6"/>
    <d v="1899-12-30T14:06:00"/>
    <s v="XF4231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0"/>
    <n v="14"/>
    <n v="7"/>
    <d v="1899-12-30T14:07:00"/>
    <s v="YD486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21"/>
    <n v="14"/>
    <n v="9"/>
    <d v="1899-12-30T14:09:00"/>
    <s v="XV2271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2"/>
    <n v="14"/>
    <n v="10"/>
    <d v="1899-12-30T14:10:00"/>
    <s v="BPJS18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3"/>
    <n v="14"/>
    <n v="12"/>
    <d v="1899-12-30T14:12:00"/>
    <s v="YC9401"/>
    <x v="7"/>
    <x v="0"/>
    <s v="IDA"/>
    <s v="TXB"/>
    <n v="1"/>
    <s v="Serena"/>
    <n v="7.97"/>
    <n v="39.284999999999997"/>
    <n v="0.20287641593483519"/>
  </r>
  <r>
    <n v="4"/>
    <s v="OE"/>
    <d v="2016-04-21T00:00:00"/>
    <d v="1899-12-30T12:45:00"/>
    <d v="1899-12-30T14:15:00"/>
    <x v="2"/>
    <n v="14"/>
    <n v="24"/>
    <n v="14"/>
    <n v="12"/>
    <d v="1899-12-30T14:12:00"/>
    <s v="YZ7798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5"/>
    <n v="14"/>
    <n v="13"/>
    <d v="1899-12-30T14:13:00"/>
    <s v="VV1316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2:45:00"/>
    <d v="1899-12-30T14:15:00"/>
    <x v="2"/>
    <n v="14"/>
    <n v="26"/>
    <n v="14"/>
    <n v="14"/>
    <d v="1899-12-30T14:14:00"/>
    <s v="RR1004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"/>
    <n v="17"/>
    <n v="48"/>
    <d v="1899-12-30T17:48:00"/>
    <s v="ZN8979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2"/>
    <n v="17"/>
    <n v="49"/>
    <d v="1899-12-30T17:49:00"/>
    <s v="VC6900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3"/>
    <n v="17"/>
    <n v="49"/>
    <d v="1899-12-30T17:49:00"/>
    <s v="XC7636"/>
    <x v="10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4"/>
    <n v="17"/>
    <n v="50"/>
    <d v="1899-12-30T17:50:00"/>
    <s v="ST4001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5"/>
    <n v="17"/>
    <n v="52"/>
    <d v="1899-12-30T17:52:00"/>
    <s v="XR5469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6"/>
    <n v="17"/>
    <n v="54"/>
    <d v="1899-12-30T17:54:00"/>
    <s v="UR7447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7"/>
    <n v="17"/>
    <n v="54"/>
    <d v="1899-12-30T17:54:00"/>
    <s v="YF9628"/>
    <x v="5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8"/>
    <n v="17"/>
    <n v="57"/>
    <d v="1899-12-30T17:57:00"/>
    <s v="VC8079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9"/>
    <n v="17"/>
    <n v="57"/>
    <d v="1899-12-30T17:57:00"/>
    <s v="TP4348"/>
    <x v="8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10"/>
    <n v="18"/>
    <n v="1"/>
    <d v="1899-12-30T18:01:00"/>
    <s v="TP6745"/>
    <x v="10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5"/>
    <n v="11"/>
    <n v="18"/>
    <n v="2"/>
    <d v="1899-12-30T18:02:00"/>
    <s v="UV9047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2"/>
    <n v="18"/>
    <n v="3"/>
    <d v="1899-12-30T18:03:00"/>
    <s v="YY1108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3"/>
    <n v="18"/>
    <n v="3"/>
    <d v="1899-12-30T18:03:00"/>
    <s v="XR5423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4"/>
    <n v="18"/>
    <n v="5"/>
    <d v="1899-12-30T18:05:00"/>
    <s v="UX2174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5"/>
    <n v="18"/>
    <n v="5"/>
    <d v="1899-12-30T18:05:00"/>
    <s v="PV7429"/>
    <x v="5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5"/>
    <n v="16"/>
    <n v="18"/>
    <n v="6"/>
    <d v="1899-12-30T18:06:00"/>
    <s v="XF4231"/>
    <x v="7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17"/>
    <n v="18"/>
    <n v="6"/>
    <d v="1899-12-30T18:06:00"/>
    <s v="VY3804"/>
    <x v="11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18"/>
    <n v="18"/>
    <n v="9"/>
    <d v="1899-12-30T18:09:00"/>
    <s v="UT9843"/>
    <x v="2"/>
    <x v="1"/>
    <m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19"/>
    <n v="18"/>
    <n v="11"/>
    <d v="1899-12-30T18:11:00"/>
    <s v="UX8860"/>
    <x v="10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5"/>
    <n v="20"/>
    <n v="18"/>
    <n v="12"/>
    <d v="1899-12-30T18:12:00"/>
    <s v="ZP3187"/>
    <x v="6"/>
    <x v="0"/>
    <s v="IDA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5"/>
    <n v="21"/>
    <n v="18"/>
    <n v="13"/>
    <d v="1899-12-30T18:13:00"/>
    <s v="YZ7798"/>
    <x v="7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22"/>
    <n v="18"/>
    <n v="15"/>
    <d v="1899-12-30T18:15:00"/>
    <s v="YC9518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23"/>
    <n v="18"/>
    <n v="16"/>
    <d v="1899-12-30T18:16:00"/>
    <s v="ZL5402"/>
    <x v="10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5"/>
    <n v="24"/>
    <n v="18"/>
    <n v="16"/>
    <d v="1899-12-30T18:16:00"/>
    <s v="UF3913"/>
    <x v="5"/>
    <x v="0"/>
    <s v="REG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5"/>
    <n v="25"/>
    <n v="18"/>
    <n v="17"/>
    <d v="1899-12-30T18:17:00"/>
    <s v="SZ5919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26"/>
    <n v="18"/>
    <n v="19"/>
    <d v="1899-12-30T18:19:00"/>
    <s v="UU1316"/>
    <x v="7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27"/>
    <n v="18"/>
    <n v="21"/>
    <d v="1899-12-30T18:21:00"/>
    <s v="VN2522"/>
    <x v="8"/>
    <x v="0"/>
    <s v="REG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5"/>
    <n v="28"/>
    <n v="18"/>
    <n v="22"/>
    <d v="1899-12-30T18:22:00"/>
    <s v="VC7366"/>
    <x v="3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5"/>
    <n v="29"/>
    <n v="18"/>
    <n v="23"/>
    <d v="1899-12-30T18:23:00"/>
    <s v="XN7646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5"/>
    <n v="30"/>
    <n v="18"/>
    <n v="23"/>
    <d v="1899-12-30T18:23:00"/>
    <s v="UU4162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1"/>
    <n v="18"/>
    <n v="32"/>
    <d v="1899-12-30T18:32:00"/>
    <s v="WR1812"/>
    <x v="8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2"/>
    <n v="18"/>
    <n v="32"/>
    <d v="1899-12-30T18:32:00"/>
    <s v="YR3967"/>
    <x v="3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3"/>
    <n v="18"/>
    <n v="35"/>
    <d v="1899-12-30T18:35:00"/>
    <s v="VX5217"/>
    <x v="10"/>
    <x v="0"/>
    <s v="REG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6"/>
    <n v="4"/>
    <n v="18"/>
    <n v="39"/>
    <d v="1899-12-30T18:39:00"/>
    <s v="XF3925"/>
    <x v="7"/>
    <x v="0"/>
    <s v="IDA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5"/>
    <n v="18"/>
    <n v="39"/>
    <d v="1899-12-30T18:39:00"/>
    <s v="VS4626"/>
    <x v="5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6"/>
    <n v="18"/>
    <n v="39"/>
    <d v="1899-12-30T18:39:00"/>
    <s v="UP2305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7"/>
    <n v="18"/>
    <n v="41"/>
    <d v="1899-12-30T18:41:00"/>
    <s v="UU3392"/>
    <x v="7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8"/>
    <n v="18"/>
    <n v="43"/>
    <d v="1899-12-30T18:43:00"/>
    <s v="XU9219"/>
    <x v="8"/>
    <x v="0"/>
    <s v="REG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9"/>
    <n v="18"/>
    <n v="49"/>
    <d v="1899-12-30T18:49:00"/>
    <s v="WF1171"/>
    <x v="5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0"/>
    <n v="18"/>
    <n v="49"/>
    <d v="1899-12-30T18:49:00"/>
    <s v="XX7658"/>
    <x v="7"/>
    <x v="0"/>
    <s v="IDA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6"/>
    <n v="11"/>
    <n v="18"/>
    <n v="49"/>
    <d v="1899-12-30T18:49:00"/>
    <s v="XN8814"/>
    <x v="3"/>
    <x v="0"/>
    <s v="IDA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2"/>
    <n v="18"/>
    <n v="52"/>
    <d v="1899-12-30T18:52:00"/>
    <s v="UY3756"/>
    <x v="4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3"/>
    <n v="18"/>
    <n v="52"/>
    <d v="1899-12-30T18:52:00"/>
    <s v="VH7857"/>
    <x v="7"/>
    <x v="0"/>
    <s v="IDA"/>
    <s v="TXB"/>
    <n v="5"/>
    <s v="Serena"/>
    <n v="39.284999999999997"/>
    <n v="39.284999999999997"/>
    <n v="1"/>
  </r>
  <r>
    <n v="4"/>
    <s v="OE"/>
    <d v="2016-04-21T00:00:00"/>
    <d v="1899-12-30T17:45:00"/>
    <d v="1899-12-30T19:15:00"/>
    <x v="3"/>
    <n v="16"/>
    <n v="14"/>
    <n v="18"/>
    <n v="54"/>
    <d v="1899-12-30T18:54:00"/>
    <s v="XJ1623"/>
    <x v="10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5"/>
    <n v="18"/>
    <n v="58"/>
    <d v="1899-12-30T18:58:00"/>
    <s v="FJFL91"/>
    <x v="6"/>
    <x v="0"/>
    <s v="IDA"/>
    <s v="TXB"/>
    <n v="3"/>
    <s v="Serena"/>
    <n v="30.84"/>
    <n v="39.284999999999997"/>
    <n v="0.78503245513554798"/>
  </r>
  <r>
    <n v="4"/>
    <s v="OE"/>
    <d v="2016-04-21T00:00:00"/>
    <d v="1899-12-30T17:45:00"/>
    <d v="1899-12-30T19:15:00"/>
    <x v="3"/>
    <n v="16"/>
    <n v="16"/>
    <n v="18"/>
    <n v="59"/>
    <d v="1899-12-30T18:59:00"/>
    <s v="UX2692"/>
    <x v="8"/>
    <x v="0"/>
    <s v="REG"/>
    <s v="TXB"/>
    <n v="6"/>
    <s v="Serena"/>
    <n v="42.7"/>
    <n v="39.284999999999997"/>
    <n v="1.0869288532518775"/>
  </r>
  <r>
    <n v="4"/>
    <s v="OE"/>
    <d v="2016-04-21T00:00:00"/>
    <d v="1899-12-30T17:45:00"/>
    <d v="1899-12-30T19:15:00"/>
    <x v="3"/>
    <n v="16"/>
    <n v="17"/>
    <n v="18"/>
    <n v="59"/>
    <d v="1899-12-30T18:59:00"/>
    <s v="TR2392"/>
    <x v="6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18"/>
    <n v="19"/>
    <n v="1"/>
    <d v="1899-12-30T19:01:00"/>
    <s v="CWUJ13"/>
    <x v="10"/>
    <x v="0"/>
    <s v="REG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19"/>
    <n v="19"/>
    <n v="2"/>
    <d v="1899-12-30T19:02:00"/>
    <s v="YB7008"/>
    <x v="4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0"/>
    <n v="19"/>
    <n v="3"/>
    <d v="1899-12-30T19:03:00"/>
    <s v="VY7720"/>
    <x v="3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21"/>
    <n v="19"/>
    <n v="5"/>
    <d v="1899-12-30T19:05:00"/>
    <s v="WH8296"/>
    <x v="8"/>
    <x v="0"/>
    <s v="REG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2"/>
    <n v="19"/>
    <n v="7"/>
    <d v="1899-12-30T19:07:00"/>
    <s v="RV9007"/>
    <x v="7"/>
    <x v="0"/>
    <s v="IDA"/>
    <s v="TXB"/>
    <n v="4"/>
    <s v="Serena"/>
    <n v="35.869999999999997"/>
    <n v="39.284999999999997"/>
    <n v="0.91307114674812273"/>
  </r>
  <r>
    <n v="4"/>
    <s v="OE"/>
    <d v="2016-04-21T00:00:00"/>
    <d v="1899-12-30T17:45:00"/>
    <d v="1899-12-30T19:15:00"/>
    <x v="3"/>
    <n v="16"/>
    <n v="23"/>
    <n v="19"/>
    <n v="8"/>
    <d v="1899-12-30T19:08:00"/>
    <s v="VN2927"/>
    <x v="7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4"/>
    <n v="19"/>
    <n v="9"/>
    <d v="1899-12-30T19:09:00"/>
    <s v="ZU4258"/>
    <x v="6"/>
    <x v="0"/>
    <s v="IDA"/>
    <s v="TXB"/>
    <n v="1"/>
    <s v="Serena"/>
    <n v="7.97"/>
    <n v="39.284999999999997"/>
    <n v="0.20287641593483519"/>
  </r>
  <r>
    <n v="4"/>
    <s v="OE"/>
    <d v="2016-04-21T00:00:00"/>
    <d v="1899-12-30T17:45:00"/>
    <d v="1899-12-30T19:15:00"/>
    <x v="3"/>
    <n v="16"/>
    <n v="25"/>
    <n v="19"/>
    <n v="10"/>
    <d v="1899-12-30T19:10:00"/>
    <s v="UE2909"/>
    <x v="3"/>
    <x v="0"/>
    <s v="IDA"/>
    <s v="TXB"/>
    <n v="2"/>
    <s v="Serena"/>
    <n v="17.84"/>
    <n v="39.284999999999997"/>
    <n v="0.45411734758813799"/>
  </r>
  <r>
    <n v="4"/>
    <s v="OE"/>
    <d v="2016-04-21T00:00:00"/>
    <d v="1899-12-30T17:45:00"/>
    <d v="1899-12-30T19:15:00"/>
    <x v="3"/>
    <n v="16"/>
    <n v="26"/>
    <n v="19"/>
    <n v="11"/>
    <d v="1899-12-30T19:11:00"/>
    <s v="SC4302"/>
    <x v="10"/>
    <x v="0"/>
    <s v="REG"/>
    <s v="TXB"/>
    <n v="6"/>
    <s v="Serena"/>
    <n v="42.7"/>
    <n v="39.284999999999997"/>
    <n v="1.0869288532518775"/>
  </r>
  <r>
    <n v="22"/>
    <s v="NS"/>
    <d v="2016-04-20T00:00:00"/>
    <d v="1899-12-30T07:15:00"/>
    <d v="1899-12-30T08:45:00"/>
    <x v="0"/>
    <n v="17"/>
    <n v="1"/>
    <n v="7"/>
    <n v="20"/>
    <d v="1899-12-30T07:20:00"/>
    <s v="XE9337"/>
    <x v="1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"/>
    <n v="7"/>
    <n v="23"/>
    <d v="1899-12-30T07:23:00"/>
    <s v="FBBZ17"/>
    <x v="16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07:15:00"/>
    <d v="1899-12-30T08:45:00"/>
    <x v="0"/>
    <n v="17"/>
    <n v="3"/>
    <n v="7"/>
    <n v="25"/>
    <d v="1899-12-30T07:25:00"/>
    <s v="ZT7443"/>
    <x v="1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4"/>
    <n v="7"/>
    <n v="29"/>
    <d v="1899-12-30T07:29:00"/>
    <s v="XJ6813"/>
    <x v="17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5"/>
    <n v="7"/>
    <n v="30"/>
    <d v="1899-12-30T07:30:00"/>
    <s v="XV9205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6"/>
    <n v="7"/>
    <n v="30"/>
    <d v="1899-12-30T07:30:00"/>
    <s v="RZ8195"/>
    <x v="18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7"/>
    <n v="7"/>
    <n v="30"/>
    <d v="1899-12-30T07:30:00"/>
    <s v="YF2250"/>
    <x v="19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8"/>
    <n v="7"/>
    <n v="34"/>
    <d v="1899-12-30T07:34:00"/>
    <s v="HZ8012"/>
    <x v="18"/>
    <x v="0"/>
    <s v="IDA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9"/>
    <n v="7"/>
    <n v="35"/>
    <d v="1899-12-30T07:35:00"/>
    <s v="WF6230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0"/>
    <n v="7"/>
    <n v="36"/>
    <d v="1899-12-30T07:36:00"/>
    <s v="VY7741"/>
    <x v="16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07:15:00"/>
    <d v="1899-12-30T08:45:00"/>
    <x v="0"/>
    <n v="17"/>
    <n v="11"/>
    <n v="7"/>
    <n v="39"/>
    <d v="1899-12-30T07:39:00"/>
    <s v="RX8009"/>
    <x v="1"/>
    <x v="0"/>
    <s v="IDA"/>
    <s v="TXB"/>
    <n v="5"/>
    <s v="Coquimbo"/>
    <n v="39.284999999999997"/>
    <n v="39.284999999999997"/>
    <n v="1"/>
  </r>
  <r>
    <n v="22"/>
    <s v="NS"/>
    <d v="2016-04-20T00:00:00"/>
    <d v="1899-12-30T07:15:00"/>
    <d v="1899-12-30T08:45:00"/>
    <x v="0"/>
    <n v="17"/>
    <n v="12"/>
    <n v="7"/>
    <n v="40"/>
    <d v="1899-12-30T07:40:00"/>
    <s v="WG3472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3"/>
    <n v="7"/>
    <n v="42"/>
    <d v="1899-12-30T07:42:00"/>
    <s v="XN6577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14"/>
    <n v="7"/>
    <n v="44"/>
    <d v="1899-12-30T07:44:00"/>
    <s v="CCVK52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5"/>
    <n v="7"/>
    <n v="46"/>
    <d v="1899-12-30T07:46:00"/>
    <s v="PB2475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6"/>
    <n v="7"/>
    <n v="49"/>
    <d v="1899-12-30T07:49:00"/>
    <s v="VY7781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17"/>
    <n v="7"/>
    <n v="49"/>
    <d v="1899-12-30T07:49:00"/>
    <s v="BDXZ71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8"/>
    <n v="7"/>
    <n v="53"/>
    <d v="1899-12-30T07:53:00"/>
    <s v="XG1235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19"/>
    <n v="7"/>
    <n v="55"/>
    <d v="1899-12-30T07:55:00"/>
    <s v="YN9803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20"/>
    <n v="7"/>
    <n v="58"/>
    <d v="1899-12-30T07:58:00"/>
    <s v="XV9202"/>
    <x v="20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1"/>
    <n v="8"/>
    <n v="0"/>
    <d v="1899-12-30T08:00:00"/>
    <s v="FWXD35"/>
    <x v="19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2"/>
    <n v="8"/>
    <n v="0"/>
    <d v="1899-12-30T08:00:00"/>
    <s v="HKWG96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23"/>
    <n v="8"/>
    <n v="1"/>
    <d v="1899-12-30T08:01:00"/>
    <s v="XH4880"/>
    <x v="18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24"/>
    <n v="8"/>
    <n v="3"/>
    <d v="1899-12-30T08:03:00"/>
    <s v="XT7840"/>
    <x v="17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5"/>
    <n v="8"/>
    <n v="3"/>
    <d v="1899-12-30T08:03:00"/>
    <s v="UZ2793"/>
    <x v="19"/>
    <x v="0"/>
    <s v="REG"/>
    <s v="TXB"/>
    <n v="3"/>
    <s v="Coquimbo"/>
    <n v="30.84"/>
    <n v="39.284999999999997"/>
    <n v="0.78503245513554798"/>
  </r>
  <r>
    <n v="22"/>
    <s v="NS"/>
    <d v="2016-04-20T00:00:00"/>
    <d v="1899-12-30T07:15:00"/>
    <d v="1899-12-30T08:45:00"/>
    <x v="0"/>
    <n v="17"/>
    <n v="26"/>
    <n v="8"/>
    <n v="4"/>
    <d v="1899-12-30T08:04:00"/>
    <s v="ZB8624"/>
    <x v="1"/>
    <x v="0"/>
    <s v="IDA"/>
    <s v="TXB"/>
    <n v="5"/>
    <s v="Coquimbo"/>
    <n v="39.284999999999997"/>
    <n v="39.284999999999997"/>
    <n v="1"/>
  </r>
  <r>
    <n v="22"/>
    <s v="NS"/>
    <d v="2016-04-20T00:00:00"/>
    <d v="1899-12-30T07:15:00"/>
    <d v="1899-12-30T08:45:00"/>
    <x v="0"/>
    <n v="17"/>
    <n v="27"/>
    <n v="8"/>
    <n v="4"/>
    <d v="1899-12-30T08:04:00"/>
    <s v="CPPD6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7"/>
    <n v="28"/>
    <n v="8"/>
    <n v="5"/>
    <d v="1899-12-30T08:05:00"/>
    <s v="XY9547"/>
    <x v="16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29"/>
    <n v="8"/>
    <n v="6"/>
    <d v="1899-12-30T08:06:00"/>
    <s v="VB3881"/>
    <x v="17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7"/>
    <n v="30"/>
    <n v="8"/>
    <n v="9"/>
    <d v="1899-12-30T08:09:00"/>
    <s v="XF1133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"/>
    <n v="8"/>
    <n v="11"/>
    <d v="1899-12-30T08:11:00"/>
    <s v="XT7450"/>
    <x v="20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2"/>
    <n v="8"/>
    <n v="12"/>
    <d v="1899-12-30T08:12:00"/>
    <s v="WR9425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3"/>
    <n v="8"/>
    <n v="13"/>
    <d v="1899-12-30T08:13:00"/>
    <s v="VF8811"/>
    <x v="2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4"/>
    <n v="8"/>
    <n v="16"/>
    <d v="1899-12-30T08:16:00"/>
    <s v="VC8029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5"/>
    <n v="8"/>
    <n v="16"/>
    <d v="1899-12-30T08:16:00"/>
    <s v="HKPH7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6"/>
    <n v="8"/>
    <n v="19"/>
    <d v="1899-12-30T08:19:00"/>
    <s v="RR1541"/>
    <x v="0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7"/>
    <n v="8"/>
    <n v="20"/>
    <d v="1899-12-30T08:20:00"/>
    <s v="XA7959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8"/>
    <n v="8"/>
    <n v="21"/>
    <d v="1899-12-30T08:21:00"/>
    <s v="GLYZ85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9"/>
    <n v="8"/>
    <n v="22"/>
    <d v="1899-12-30T08:22:00"/>
    <s v="XV9760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0"/>
    <n v="8"/>
    <n v="22"/>
    <d v="1899-12-30T08:22:00"/>
    <s v="XJ6810"/>
    <x v="18"/>
    <x v="0"/>
    <s v="IDA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1"/>
    <n v="8"/>
    <n v="23"/>
    <d v="1899-12-30T08:23:00"/>
    <s v="ZK2955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07:15:00"/>
    <d v="1899-12-30T08:45:00"/>
    <x v="0"/>
    <n v="18"/>
    <n v="12"/>
    <n v="8"/>
    <n v="27"/>
    <d v="1899-12-30T08:27:00"/>
    <s v="FTBC16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3"/>
    <n v="8"/>
    <n v="27"/>
    <d v="1899-12-30T08:27:00"/>
    <s v="FYBV70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4"/>
    <n v="8"/>
    <n v="28"/>
    <d v="1899-12-30T08:28:00"/>
    <s v="VV1303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5"/>
    <n v="8"/>
    <n v="29"/>
    <d v="1899-12-30T08:29:00"/>
    <s v="VP2334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6"/>
    <n v="8"/>
    <n v="32"/>
    <d v="1899-12-30T08:32:00"/>
    <s v="XU8192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7"/>
    <n v="8"/>
    <n v="34"/>
    <d v="1899-12-30T08:34:00"/>
    <s v="TV4536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8"/>
    <n v="8"/>
    <n v="35"/>
    <d v="1899-12-30T08:35:00"/>
    <s v="GI2182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19"/>
    <n v="8"/>
    <n v="38"/>
    <d v="1899-12-30T08:38:00"/>
    <s v="VC747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0"/>
    <n v="8"/>
    <n v="38"/>
    <d v="1899-12-30T08:38:00"/>
    <s v="TK1389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1"/>
    <n v="8"/>
    <n v="39"/>
    <d v="1899-12-30T08:39:00"/>
    <s v="CVST48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2"/>
    <n v="8"/>
    <n v="40"/>
    <d v="1899-12-30T08:40:00"/>
    <s v="RN807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3"/>
    <n v="8"/>
    <n v="44"/>
    <d v="1899-12-30T08:44:00"/>
    <s v="XN9443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4"/>
    <n v="8"/>
    <n v="45"/>
    <d v="1899-12-30T08:45:00"/>
    <s v="CZJZ74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5"/>
    <n v="8"/>
    <n v="46"/>
    <d v="1899-12-30T08:46:00"/>
    <s v="XL9323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6"/>
    <n v="8"/>
    <n v="47"/>
    <d v="1899-12-30T08:47:00"/>
    <s v="XY3951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7"/>
    <n v="8"/>
    <n v="47"/>
    <d v="1899-12-30T08:47:00"/>
    <s v="BHDF14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8"/>
    <n v="8"/>
    <n v="48"/>
    <d v="1899-12-30T08:48:00"/>
    <s v="WT9928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29"/>
    <n v="8"/>
    <n v="49"/>
    <d v="1899-12-30T08:49:00"/>
    <s v="VJ7537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7:15:00"/>
    <d v="1899-12-30T08:45:00"/>
    <x v="0"/>
    <n v="18"/>
    <n v="30"/>
    <n v="8"/>
    <n v="50"/>
    <d v="1899-12-30T08:50:00"/>
    <s v="VC6878"/>
    <x v="19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"/>
    <n v="9"/>
    <n v="45"/>
    <d v="1899-12-30T09:45:00"/>
    <s v="VV6184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"/>
    <n v="9"/>
    <n v="47"/>
    <d v="1899-12-30T09:47:00"/>
    <s v="CDPD6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3"/>
    <n v="9"/>
    <n v="49"/>
    <d v="1899-12-30T09:49:00"/>
    <s v="SC4381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4"/>
    <n v="9"/>
    <n v="49"/>
    <d v="1899-12-30T09:49:00"/>
    <s v="YG1168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5"/>
    <n v="9"/>
    <n v="51"/>
    <d v="1899-12-30T09:51:00"/>
    <s v="XW8282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6"/>
    <n v="9"/>
    <n v="54"/>
    <d v="1899-12-30T09:54:00"/>
    <s v="CZPS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7"/>
    <n v="9"/>
    <n v="54"/>
    <d v="1899-12-30T09:54:00"/>
    <s v="VB7493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8"/>
    <n v="9"/>
    <n v="54"/>
    <d v="1899-12-30T09:54:00"/>
    <s v="PG8485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9"/>
    <n v="9"/>
    <n v="56"/>
    <d v="1899-12-30T09:56:00"/>
    <s v="XR5302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0"/>
    <n v="9"/>
    <n v="57"/>
    <d v="1899-12-30T09:57:00"/>
    <s v="XC4971"/>
    <x v="22"/>
    <x v="1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1"/>
    <n v="9"/>
    <n v="59"/>
    <d v="1899-12-30T09:59:00"/>
    <s v="XF9610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2"/>
    <n v="10"/>
    <n v="2"/>
    <d v="1899-12-30T10:02:00"/>
    <s v="XR9014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3"/>
    <n v="10"/>
    <n v="2"/>
    <d v="1899-12-30T10:02:00"/>
    <s v="HKPH7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4"/>
    <n v="10"/>
    <n v="3"/>
    <d v="1899-12-30T10:03:00"/>
    <s v="UJ5214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5"/>
    <n v="10"/>
    <n v="3"/>
    <d v="1899-12-30T10:03:00"/>
    <s v="XJ661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6"/>
    <n v="10"/>
    <n v="5"/>
    <d v="1899-12-30T10:05:00"/>
    <s v="HCRF84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7"/>
    <n v="10"/>
    <n v="5"/>
    <d v="1899-12-30T10:05:00"/>
    <s v="XV9205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8"/>
    <n v="10"/>
    <n v="6"/>
    <d v="1899-12-30T10:06:00"/>
    <s v="XR5403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19"/>
    <n v="10"/>
    <n v="8"/>
    <d v="1899-12-30T10:08:00"/>
    <s v="XR5425"/>
    <x v="17"/>
    <x v="0"/>
    <s v="REG"/>
    <s v="TXB"/>
    <n v="2"/>
    <s v="Coquimbo"/>
    <n v="17.84"/>
    <n v="39.284999999999997"/>
    <n v="0.45411734758813799"/>
  </r>
  <r>
    <n v="22"/>
    <s v="NS"/>
    <d v="2016-04-20T00:00:00"/>
    <d v="1899-12-30T09:45:00"/>
    <d v="1899-12-30T11:15:00"/>
    <x v="1"/>
    <n v="19"/>
    <n v="20"/>
    <n v="10"/>
    <n v="10"/>
    <d v="1899-12-30T10:10:00"/>
    <s v="ZT8053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1"/>
    <n v="10"/>
    <n v="11"/>
    <d v="1899-12-30T10:11:00"/>
    <s v="RB4694"/>
    <x v="22"/>
    <x v="1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2"/>
    <n v="10"/>
    <n v="12"/>
    <d v="1899-12-30T10:12:00"/>
    <s v="UX9506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3"/>
    <n v="10"/>
    <n v="13"/>
    <d v="1899-12-30T10:13:00"/>
    <s v="XJ6813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4"/>
    <n v="10"/>
    <n v="13"/>
    <d v="1899-12-30T10:13:00"/>
    <s v="YJ4083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5"/>
    <n v="10"/>
    <n v="15"/>
    <d v="1899-12-30T10:15:00"/>
    <s v="YB2086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6"/>
    <n v="10"/>
    <n v="19"/>
    <d v="1899-12-30T10:19:00"/>
    <s v="YY6489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7"/>
    <n v="10"/>
    <n v="19"/>
    <d v="1899-12-30T10:19:00"/>
    <s v="TH5204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09:45:00"/>
    <d v="1899-12-30T11:15:00"/>
    <x v="1"/>
    <n v="19"/>
    <n v="28"/>
    <n v="10"/>
    <n v="23"/>
    <d v="1899-12-30T10:23:00"/>
    <s v="XF9611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29"/>
    <n v="10"/>
    <n v="24"/>
    <d v="1899-12-30T10:24:00"/>
    <s v="WX5378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19"/>
    <n v="30"/>
    <n v="10"/>
    <n v="24"/>
    <d v="1899-12-30T10:24:00"/>
    <s v="CCVK52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"/>
    <n v="10"/>
    <n v="25"/>
    <d v="1899-12-30T10:25:00"/>
    <s v="VX43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"/>
    <n v="10"/>
    <n v="26"/>
    <d v="1899-12-30T10:26:00"/>
    <s v="XW8289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3"/>
    <n v="10"/>
    <n v="30"/>
    <d v="1899-12-30T10:30:00"/>
    <s v="XL8615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4"/>
    <n v="10"/>
    <n v="31"/>
    <d v="1899-12-30T10:31:00"/>
    <s v="FYBZ43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09:45:00"/>
    <d v="1899-12-30T11:15:00"/>
    <x v="1"/>
    <n v="20"/>
    <n v="5"/>
    <n v="10"/>
    <n v="31"/>
    <d v="1899-12-30T10:31:00"/>
    <s v="XL877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6"/>
    <n v="10"/>
    <n v="33"/>
    <d v="1899-12-30T10:33:00"/>
    <s v="XU9202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7"/>
    <n v="10"/>
    <n v="35"/>
    <d v="1899-12-30T10:35:00"/>
    <s v="GZYX34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8"/>
    <n v="10"/>
    <n v="37"/>
    <d v="1899-12-30T10:37:00"/>
    <s v="PZ5981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9"/>
    <n v="10"/>
    <n v="38"/>
    <d v="1899-12-30T10:38:00"/>
    <s v="UD3910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0"/>
    <n v="10"/>
    <n v="38"/>
    <d v="1899-12-30T10:38:00"/>
    <s v="FYCC32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1"/>
    <n v="10"/>
    <n v="39"/>
    <d v="1899-12-30T10:39:00"/>
    <s v="XZ7849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2"/>
    <n v="10"/>
    <n v="43"/>
    <d v="1899-12-30T10:43:00"/>
    <s v="XD9221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3"/>
    <n v="10"/>
    <n v="43"/>
    <d v="1899-12-30T10:43:00"/>
    <s v="VB3881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4"/>
    <n v="10"/>
    <n v="43"/>
    <d v="1899-12-30T10:43:00"/>
    <s v="XL838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5"/>
    <n v="10"/>
    <n v="45"/>
    <d v="1899-12-30T10:45:00"/>
    <s v="PX4813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6"/>
    <n v="10"/>
    <n v="47"/>
    <d v="1899-12-30T10:47:00"/>
    <s v="XE933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7"/>
    <n v="10"/>
    <n v="49"/>
    <d v="1899-12-30T10:49:00"/>
    <s v="XT7450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8"/>
    <n v="10"/>
    <n v="50"/>
    <d v="1899-12-30T10:50:00"/>
    <s v="HVXB46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19"/>
    <n v="10"/>
    <n v="53"/>
    <d v="1899-12-30T10:53:00"/>
    <s v="YD7933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0"/>
    <n v="10"/>
    <n v="54"/>
    <d v="1899-12-30T10:54:00"/>
    <s v="XR5402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1"/>
    <n v="10"/>
    <n v="55"/>
    <d v="1899-12-30T10:55:00"/>
    <s v="VT1070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2"/>
    <n v="10"/>
    <n v="57"/>
    <d v="1899-12-30T10:57:00"/>
    <s v="VV1283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3"/>
    <n v="10"/>
    <n v="58"/>
    <d v="1899-12-30T10:58:00"/>
    <s v="XW8284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4"/>
    <n v="10"/>
    <n v="58"/>
    <d v="1899-12-30T10:58:00"/>
    <s v="FYBV70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5"/>
    <n v="10"/>
    <n v="58"/>
    <d v="1899-12-30T10:58:00"/>
    <s v="ZT744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6"/>
    <n v="11"/>
    <n v="1"/>
    <d v="1899-12-30T11:01:00"/>
    <s v="FXZX84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7"/>
    <n v="11"/>
    <n v="1"/>
    <d v="1899-12-30T11:01:00"/>
    <s v="RJ2223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8"/>
    <n v="11"/>
    <n v="1"/>
    <d v="1899-12-30T11:01:00"/>
    <s v="PF184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29"/>
    <n v="11"/>
    <n v="3"/>
    <d v="1899-12-30T11:03:00"/>
    <s v="VU1303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0"/>
    <n v="30"/>
    <n v="11"/>
    <n v="6"/>
    <d v="1899-12-30T11:06:00"/>
    <s v="WG2582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1"/>
    <n v="11"/>
    <n v="10"/>
    <d v="1899-12-30T11:10:00"/>
    <s v="TV4536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2"/>
    <n v="11"/>
    <n v="10"/>
    <d v="1899-12-30T11:10:00"/>
    <s v="RX8009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3"/>
    <n v="11"/>
    <n v="13"/>
    <d v="1899-12-30T11:13:00"/>
    <s v="XN657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09:45:00"/>
    <d v="1899-12-30T11:15:00"/>
    <x v="1"/>
    <n v="21"/>
    <n v="4"/>
    <n v="11"/>
    <n v="15"/>
    <d v="1899-12-30T11:15:00"/>
    <s v="XB8574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"/>
    <n v="12"/>
    <n v="45"/>
    <d v="1899-12-30T12:45:00"/>
    <s v="FCXC7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2"/>
    <n v="12"/>
    <n v="46"/>
    <d v="1899-12-30T12:46:00"/>
    <s v="DCPD83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3"/>
    <n v="12"/>
    <n v="48"/>
    <d v="1899-12-30T12:48:00"/>
    <s v="XW8282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4"/>
    <n v="12"/>
    <n v="48"/>
    <d v="1899-12-30T12:48:00"/>
    <s v="XA7959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5"/>
    <n v="12"/>
    <n v="49"/>
    <d v="1899-12-30T12:49:00"/>
    <s v="PB247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6"/>
    <n v="12"/>
    <n v="50"/>
    <d v="1899-12-30T12:50:00"/>
    <s v="XH4983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7"/>
    <n v="12"/>
    <n v="51"/>
    <d v="1899-12-30T12:51:00"/>
    <s v="ZK2955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8"/>
    <n v="12"/>
    <n v="54"/>
    <d v="1899-12-30T12:54:00"/>
    <s v="PG8207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9"/>
    <n v="12"/>
    <n v="55"/>
    <d v="1899-12-30T12:55:00"/>
    <s v="FTBC16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0"/>
    <n v="12"/>
    <n v="56"/>
    <d v="1899-12-30T12:56:00"/>
    <s v="YG1168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1"/>
    <n v="12"/>
    <n v="58"/>
    <d v="1899-12-30T12:58:00"/>
    <s v="ZP248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2"/>
    <n v="12"/>
    <n v="59"/>
    <d v="1899-12-30T12:59:00"/>
    <s v="VV1259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3"/>
    <n v="13"/>
    <n v="59"/>
    <d v="1899-12-30T13:59:00"/>
    <s v="XR5302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14"/>
    <n v="13"/>
    <n v="1"/>
    <d v="1899-12-30T13:01:00"/>
    <s v="XR9014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5"/>
    <n v="13"/>
    <n v="4"/>
    <d v="1899-12-30T13:04:00"/>
    <s v="CZPS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6"/>
    <n v="13"/>
    <n v="4"/>
    <d v="1899-12-30T13:04:00"/>
    <s v="GLZG82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7"/>
    <n v="13"/>
    <n v="5"/>
    <d v="1899-12-30T13:05:00"/>
    <s v="TK1389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18"/>
    <n v="13"/>
    <n v="8"/>
    <d v="1899-12-30T13:08:00"/>
    <s v="HCRF84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19"/>
    <n v="13"/>
    <n v="9"/>
    <d v="1899-12-30T13:09:00"/>
    <s v="CZJZ74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20"/>
    <n v="13"/>
    <n v="12"/>
    <d v="1899-12-30T13:12:00"/>
    <s v="ZT8053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2"/>
    <n v="21"/>
    <n v="13"/>
    <n v="14"/>
    <d v="1899-12-30T13:14:00"/>
    <s v="XR5403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2"/>
    <n v="13"/>
    <n v="15"/>
    <d v="1899-12-30T13:15:00"/>
    <s v="WT9926"/>
    <x v="17"/>
    <x v="0"/>
    <s v="REG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2"/>
    <n v="23"/>
    <n v="13"/>
    <n v="15"/>
    <d v="1899-12-30T13:15:00"/>
    <s v="VX9506"/>
    <x v="16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4"/>
    <n v="13"/>
    <n v="15"/>
    <d v="1899-12-30T13:15:00"/>
    <s v="XK8588"/>
    <x v="18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5"/>
    <n v="13"/>
    <n v="19"/>
    <d v="1899-12-30T13:19:00"/>
    <s v="YB2086"/>
    <x v="19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6"/>
    <n v="13"/>
    <n v="19"/>
    <d v="1899-12-30T13:19:00"/>
    <s v="UJ7537"/>
    <x v="17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7"/>
    <n v="13"/>
    <n v="21"/>
    <d v="1899-12-30T13:21:00"/>
    <s v="XJ6813"/>
    <x v="1"/>
    <x v="0"/>
    <s v="IDA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2"/>
    <n v="28"/>
    <n v="13"/>
    <n v="23"/>
    <d v="1899-12-30T13:23:00"/>
    <s v="TH5204"/>
    <x v="1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29"/>
    <n v="13"/>
    <n v="24"/>
    <d v="1899-12-30T13:24:00"/>
    <s v="FGHJ72"/>
    <x v="17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2"/>
    <n v="30"/>
    <n v="13"/>
    <n v="25"/>
    <d v="1899-12-30T13:25:00"/>
    <s v="WX5378"/>
    <x v="19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2:45:00"/>
    <d v="1899-12-30T14:15:00"/>
    <x v="2"/>
    <n v="23"/>
    <n v="1"/>
    <n v="13"/>
    <n v="27"/>
    <d v="1899-12-30T13:27:00"/>
    <s v="VV6184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"/>
    <n v="13"/>
    <n v="29"/>
    <d v="1899-12-30T13:29:00"/>
    <s v="XW8289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3"/>
    <n v="13"/>
    <n v="29"/>
    <d v="1899-12-30T13:29:00"/>
    <s v="BVHB89"/>
    <x v="17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4"/>
    <n v="13"/>
    <n v="30"/>
    <d v="1899-12-30T13:30:00"/>
    <s v="RZ8195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5"/>
    <n v="13"/>
    <n v="32"/>
    <d v="1899-12-30T13:32:00"/>
    <s v="XL8615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6"/>
    <n v="13"/>
    <n v="33"/>
    <d v="1899-12-30T13:33:00"/>
    <s v="VX4316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7"/>
    <n v="13"/>
    <n v="35"/>
    <d v="1899-12-30T13:35:00"/>
    <s v="YR2016"/>
    <x v="17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2:45:00"/>
    <d v="1899-12-30T14:15:00"/>
    <x v="2"/>
    <n v="23"/>
    <n v="8"/>
    <n v="13"/>
    <n v="36"/>
    <d v="1899-12-30T13:36:00"/>
    <s v="GZYX34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9"/>
    <n v="13"/>
    <n v="36"/>
    <d v="1899-12-30T13:36:00"/>
    <s v="XL877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0"/>
    <n v="13"/>
    <n v="39"/>
    <d v="1899-12-30T13:39:00"/>
    <s v="DKLT"/>
    <x v="0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11"/>
    <n v="13"/>
    <n v="39"/>
    <d v="1899-12-30T13:39:00"/>
    <s v="FYCC32"/>
    <x v="16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12"/>
    <n v="13"/>
    <n v="39"/>
    <d v="1899-12-30T13:39:00"/>
    <s v="XC4971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3"/>
    <n v="13"/>
    <n v="43"/>
    <d v="1899-12-30T13:43:00"/>
    <s v="XL8386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4"/>
    <n v="13"/>
    <n v="43"/>
    <d v="1899-12-30T13:43:00"/>
    <s v="UV3910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5"/>
    <n v="13"/>
    <n v="44"/>
    <d v="1899-12-30T13:44:00"/>
    <s v="UZ5587"/>
    <x v="17"/>
    <x v="0"/>
    <s v="REG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3"/>
    <n v="16"/>
    <n v="13"/>
    <n v="47"/>
    <d v="1899-12-30T13:47:00"/>
    <s v="CPPD60"/>
    <x v="18"/>
    <x v="0"/>
    <s v="IDA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17"/>
    <n v="13"/>
    <n v="48"/>
    <d v="1899-12-30T13:48:00"/>
    <s v="PX4813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18"/>
    <n v="13"/>
    <n v="48"/>
    <d v="1899-12-30T13:48:00"/>
    <s v="BCBK15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2:45:00"/>
    <d v="1899-12-30T14:15:00"/>
    <x v="2"/>
    <n v="23"/>
    <n v="19"/>
    <n v="13"/>
    <n v="51"/>
    <d v="1899-12-30T13:51:00"/>
    <s v="XD9221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2:45:00"/>
    <d v="1899-12-30T14:15:00"/>
    <x v="2"/>
    <n v="23"/>
    <n v="20"/>
    <n v="13"/>
    <n v="52"/>
    <d v="1899-12-30T13:52:00"/>
    <s v="TL8497"/>
    <x v="16"/>
    <x v="0"/>
    <s v="REG"/>
    <s v="TXB"/>
    <n v="2"/>
    <s v="Coquimbo"/>
    <n v="17.84"/>
    <n v="39.284999999999997"/>
    <n v="0.45411734758813799"/>
  </r>
  <r>
    <n v="22"/>
    <s v="NS"/>
    <d v="2016-04-20T00:00:00"/>
    <d v="1899-12-30T12:45:00"/>
    <d v="1899-12-30T14:15:00"/>
    <x v="2"/>
    <n v="23"/>
    <n v="21"/>
    <n v="13"/>
    <n v="55"/>
    <d v="1899-12-30T13:55:00"/>
    <s v="DDLS82"/>
    <x v="20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2"/>
    <n v="13"/>
    <n v="56"/>
    <d v="1899-12-30T13:56:00"/>
    <s v="YD7933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3"/>
    <n v="13"/>
    <n v="58"/>
    <d v="1899-12-30T13:58:00"/>
    <s v="XE9337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4"/>
    <n v="13"/>
    <n v="59"/>
    <d v="1899-12-30T13:59:00"/>
    <s v="XU9201"/>
    <x v="17"/>
    <x v="0"/>
    <s v="REG"/>
    <s v="TXB"/>
    <n v="3"/>
    <s v="Coquimbo"/>
    <n v="30.84"/>
    <n v="39.284999999999997"/>
    <n v="0.78503245513554798"/>
  </r>
  <r>
    <n v="22"/>
    <s v="NS"/>
    <d v="2016-04-20T00:00:00"/>
    <d v="1899-12-30T12:45:00"/>
    <d v="1899-12-30T14:15:00"/>
    <x v="2"/>
    <n v="23"/>
    <n v="25"/>
    <n v="14"/>
    <n v="0"/>
    <d v="1899-12-30T14:00:00"/>
    <s v="XW8281"/>
    <x v="19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6"/>
    <n v="14"/>
    <n v="3"/>
    <d v="1899-12-30T14:03:00"/>
    <s v="RJ2223"/>
    <x v="16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7"/>
    <n v="14"/>
    <n v="4"/>
    <d v="1899-12-30T14:04:00"/>
    <s v="GBWU20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8"/>
    <n v="14"/>
    <n v="7"/>
    <d v="1899-12-30T14:07:00"/>
    <s v="HKPH7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29"/>
    <n v="14"/>
    <n v="7"/>
    <d v="1899-12-30T14:07:00"/>
    <s v="ZT4449"/>
    <x v="1"/>
    <x v="0"/>
    <s v="IDA"/>
    <m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3"/>
    <n v="30"/>
    <n v="14"/>
    <n v="8"/>
    <d v="1899-12-30T14:08:00"/>
    <s v="WG2582"/>
    <x v="19"/>
    <x v="0"/>
    <s v="REG"/>
    <m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4"/>
    <n v="1"/>
    <n v="14"/>
    <n v="10"/>
    <d v="1899-12-30T14:10:00"/>
    <s v="CFYS51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4"/>
    <n v="2"/>
    <n v="14"/>
    <n v="13"/>
    <d v="1899-12-30T14:13:00"/>
    <s v="HDKP85"/>
    <x v="0"/>
    <x v="0"/>
    <s v="IDA"/>
    <s v="TXB"/>
    <n v="1"/>
    <s v="Coquimbo"/>
    <n v="7.97"/>
    <n v="39.284999999999997"/>
    <n v="0.20287641593483519"/>
  </r>
  <r>
    <n v="22"/>
    <s v="NS"/>
    <d v="2016-04-20T00:00:00"/>
    <d v="1899-12-30T12:45:00"/>
    <d v="1899-12-30T14:15:00"/>
    <x v="2"/>
    <n v="24"/>
    <n v="3"/>
    <n v="14"/>
    <n v="13"/>
    <d v="1899-12-30T14:13:00"/>
    <s v="PF1849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"/>
    <n v="17"/>
    <n v="47"/>
    <d v="1899-12-30T17:47:00"/>
    <s v="XW8289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"/>
    <n v="17"/>
    <n v="47"/>
    <d v="1899-12-30T17:47:00"/>
    <s v="FYBZ43"/>
    <x v="19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3"/>
    <n v="17"/>
    <n v="50"/>
    <d v="1899-12-30T17:50:00"/>
    <s v="XL8615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4"/>
    <n v="17"/>
    <n v="51"/>
    <d v="1899-12-30T17:51:00"/>
    <s v="VC8029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5"/>
    <n v="17"/>
    <n v="53"/>
    <d v="1899-12-30T17:53:00"/>
    <s v="XV9205"/>
    <x v="16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5"/>
    <n v="7"/>
    <n v="17"/>
    <n v="55"/>
    <d v="1899-12-30T17:55:00"/>
    <s v="FYCC32"/>
    <x v="17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5"/>
    <n v="8"/>
    <n v="17"/>
    <n v="56"/>
    <d v="1899-12-30T17:56:00"/>
    <s v="XT7840"/>
    <x v="19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9"/>
    <n v="17"/>
    <n v="54"/>
    <d v="1899-12-30T17:54:00"/>
    <s v="GZYX34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10"/>
    <n v="18"/>
    <n v="2"/>
    <d v="1899-12-30T18:02:00"/>
    <s v="XL8386"/>
    <x v="17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1"/>
    <n v="18"/>
    <n v="3"/>
    <d v="1899-12-30T18:03:00"/>
    <s v="YG1201"/>
    <x v="0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2"/>
    <n v="18"/>
    <n v="4"/>
    <d v="1899-12-30T18:04:00"/>
    <s v="VB3881"/>
    <x v="19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3"/>
    <n v="18"/>
    <n v="7"/>
    <d v="1899-12-30T18:07:00"/>
    <s v="CVST48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4"/>
    <n v="18"/>
    <n v="7"/>
    <d v="1899-12-30T18:07:00"/>
    <s v="XT7450"/>
    <x v="16"/>
    <x v="0"/>
    <s v="REG"/>
    <s v="TXB"/>
    <n v="3"/>
    <s v="Coquimbo"/>
    <n v="30.84"/>
    <n v="39.284999999999997"/>
    <n v="0.78503245513554798"/>
  </r>
  <r>
    <n v="22"/>
    <s v="NS"/>
    <d v="2016-04-20T00:00:00"/>
    <d v="1899-12-30T17:45:00"/>
    <d v="1899-12-30T19:15:00"/>
    <x v="3"/>
    <n v="25"/>
    <n v="15"/>
    <n v="18"/>
    <n v="8"/>
    <d v="1899-12-30T18:08:00"/>
    <s v="HKPH7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5"/>
    <n v="16"/>
    <n v="18"/>
    <n v="9"/>
    <d v="1899-12-30T18:09:00"/>
    <s v="RN8077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17"/>
    <n v="18"/>
    <n v="9"/>
    <d v="1899-12-30T18:09:00"/>
    <s v="XR5402"/>
    <x v="19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18"/>
    <n v="18"/>
    <n v="10"/>
    <d v="1899-12-30T18:10:00"/>
    <s v="TL8497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19"/>
    <n v="18"/>
    <n v="11"/>
    <d v="1899-12-30T18:11:00"/>
    <s v="PX4813"/>
    <x v="17"/>
    <x v="0"/>
    <s v="REG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5"/>
    <n v="20"/>
    <n v="18"/>
    <n v="19"/>
    <d v="1899-12-30T18:19:00"/>
    <s v="YD7933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1"/>
    <n v="18"/>
    <n v="19"/>
    <d v="1899-12-30T18:19:00"/>
    <s v="FYBV70"/>
    <x v="19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2"/>
    <n v="18"/>
    <n v="20"/>
    <d v="1899-12-30T18:20:00"/>
    <s v="UK8353"/>
    <x v="0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3"/>
    <n v="18"/>
    <n v="22"/>
    <d v="1899-12-30T18:22:00"/>
    <s v="VC7476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4"/>
    <n v="18"/>
    <n v="27"/>
    <d v="1899-12-30T18:27:00"/>
    <s v="XW8284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5"/>
    <n v="18"/>
    <n v="27"/>
    <d v="1899-12-30T18:27:00"/>
    <s v="TV4536"/>
    <x v="19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6"/>
    <n v="18"/>
    <n v="30"/>
    <d v="1899-12-30T18:30:00"/>
    <s v="RJ2223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7"/>
    <n v="18"/>
    <n v="33"/>
    <d v="1899-12-30T18:33:00"/>
    <s v="XB8574"/>
    <x v="19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8"/>
    <n v="18"/>
    <n v="33"/>
    <d v="1899-12-30T18:33:00"/>
    <s v="FTFC13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29"/>
    <n v="18"/>
    <n v="33"/>
    <d v="1899-12-30T18:33:00"/>
    <s v="YR1750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5"/>
    <n v="30"/>
    <n v="18"/>
    <n v="34"/>
    <d v="1899-12-30T18:34:00"/>
    <s v="BHDF14"/>
    <x v="16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"/>
    <n v="18"/>
    <n v="35"/>
    <d v="1899-12-30T18:35:00"/>
    <s v="WG2582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2"/>
    <n v="18"/>
    <n v="36"/>
    <d v="1899-12-30T18:36:00"/>
    <s v="YE9119"/>
    <x v="23"/>
    <x v="1"/>
    <m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3"/>
    <n v="18"/>
    <n v="37"/>
    <d v="1899-12-30T18:37:00"/>
    <s v="XV9759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4"/>
    <n v="18"/>
    <n v="38"/>
    <d v="1899-12-30T18:38:00"/>
    <s v="WF6230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5"/>
    <n v="18"/>
    <n v="39"/>
    <d v="1899-12-30T18:39:00"/>
    <s v="XE9323"/>
    <x v="19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6"/>
    <n v="18"/>
    <n v="40"/>
    <d v="1899-12-30T18:40:00"/>
    <s v="DSGW15"/>
    <x v="1"/>
    <x v="0"/>
    <s v="IDA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6"/>
    <n v="7"/>
    <n v="18"/>
    <n v="43"/>
    <d v="1899-12-30T18:43:00"/>
    <s v="XG8359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8"/>
    <n v="18"/>
    <n v="48"/>
    <d v="1899-12-30T18:48:00"/>
    <s v="HKPJ48"/>
    <x v="19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9"/>
    <n v="18"/>
    <n v="49"/>
    <d v="1899-12-30T18:49:00"/>
    <s v="XY3951"/>
    <x v="16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10"/>
    <n v="18"/>
    <n v="50"/>
    <d v="1899-12-30T18:50:00"/>
    <s v="VD7002"/>
    <x v="19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11"/>
    <n v="18"/>
    <n v="50"/>
    <d v="1899-12-30T18:50:00"/>
    <s v="RP7390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2"/>
    <n v="18"/>
    <n v="51"/>
    <d v="1899-12-30T18:51:00"/>
    <s v="FCXC75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13"/>
    <n v="18"/>
    <n v="54"/>
    <d v="1899-12-30T18:54:00"/>
    <s v="WK7410"/>
    <x v="18"/>
    <x v="0"/>
    <s v="IDA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6"/>
    <n v="14"/>
    <n v="18"/>
    <n v="55"/>
    <d v="1899-12-30T18:55:00"/>
    <s v="FTPC59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5"/>
    <n v="18"/>
    <n v="55"/>
    <d v="1899-12-30T18:55:00"/>
    <s v="VV1283"/>
    <x v="17"/>
    <x v="0"/>
    <s v="REG"/>
    <s v="TXB"/>
    <n v="1"/>
    <s v="Coquimbo"/>
    <n v="7.97"/>
    <n v="39.284999999999997"/>
    <n v="0.20287641593483519"/>
  </r>
  <r>
    <n v="22"/>
    <s v="NS"/>
    <d v="2016-04-20T00:00:00"/>
    <d v="1899-12-30T17:45:00"/>
    <d v="1899-12-30T19:15:00"/>
    <x v="3"/>
    <n v="26"/>
    <n v="16"/>
    <n v="19"/>
    <n v="0"/>
    <d v="1899-12-30T19:00:00"/>
    <s v="YG1168"/>
    <x v="1"/>
    <x v="0"/>
    <s v="IDA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7"/>
    <n v="19"/>
    <n v="1"/>
    <d v="1899-12-30T19:01:00"/>
    <s v="PB2474"/>
    <x v="19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18"/>
    <n v="19"/>
    <n v="1"/>
    <d v="1899-12-30T19:01:00"/>
    <s v="ZR7113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19"/>
    <n v="19"/>
    <n v="5"/>
    <d v="1899-12-30T19:05:00"/>
    <s v="DPTC23"/>
    <x v="16"/>
    <x v="0"/>
    <s v="REG"/>
    <s v="TXB"/>
    <n v="5"/>
    <s v="Coquimbo"/>
    <n v="39.284999999999997"/>
    <n v="39.284999999999997"/>
    <n v="1"/>
  </r>
  <r>
    <n v="22"/>
    <s v="NS"/>
    <d v="2016-04-20T00:00:00"/>
    <d v="1899-12-30T17:45:00"/>
    <d v="1899-12-30T19:15:00"/>
    <x v="3"/>
    <n v="26"/>
    <n v="20"/>
    <n v="19"/>
    <n v="8"/>
    <d v="1899-12-30T19:08:00"/>
    <s v="UJ5214"/>
    <x v="1"/>
    <x v="0"/>
    <s v="IDA"/>
    <s v="TXB"/>
    <n v="4"/>
    <s v="Coquimbo"/>
    <n v="35.869999999999997"/>
    <n v="39.284999999999997"/>
    <n v="0.91307114674812273"/>
  </r>
  <r>
    <n v="22"/>
    <s v="NS"/>
    <d v="2016-04-20T00:00:00"/>
    <d v="1899-12-30T17:45:00"/>
    <d v="1899-12-30T19:15:00"/>
    <x v="3"/>
    <n v="26"/>
    <n v="21"/>
    <n v="19"/>
    <n v="9"/>
    <d v="1899-12-30T19:09:00"/>
    <s v="HVLT31"/>
    <x v="19"/>
    <x v="0"/>
    <s v="REG"/>
    <s v="TXB"/>
    <n v="3"/>
    <s v="Coquimbo"/>
    <n v="30.84"/>
    <n v="39.284999999999997"/>
    <n v="0.78503245513554798"/>
  </r>
  <r>
    <n v="22"/>
    <s v="NS"/>
    <d v="2016-04-20T00:00:00"/>
    <d v="1899-12-30T17:45:00"/>
    <d v="1899-12-30T19:15:00"/>
    <x v="3"/>
    <n v="26"/>
    <n v="22"/>
    <n v="19"/>
    <n v="11"/>
    <d v="1899-12-30T19:11:00"/>
    <s v="YZ7082"/>
    <x v="17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23"/>
    <n v="19"/>
    <n v="12"/>
    <d v="1899-12-30T19:12:00"/>
    <s v="ZL3344"/>
    <x v="20"/>
    <x v="0"/>
    <s v="REG"/>
    <s v="TXB"/>
    <n v="6"/>
    <s v="Coquimbo"/>
    <n v="42.7"/>
    <n v="39.284999999999997"/>
    <n v="1.0869288532518775"/>
  </r>
  <r>
    <n v="22"/>
    <s v="NS"/>
    <d v="2016-04-20T00:00:00"/>
    <d v="1899-12-30T17:45:00"/>
    <d v="1899-12-30T19:15:00"/>
    <x v="3"/>
    <n v="26"/>
    <n v="24"/>
    <n v="19"/>
    <n v="12"/>
    <d v="1899-12-30T19:12:00"/>
    <s v="XW8290"/>
    <x v="19"/>
    <x v="0"/>
    <s v="IDA"/>
    <s v="TXB"/>
    <n v="3"/>
    <s v="Coquimbo"/>
    <n v="30.84"/>
    <n v="39.284999999999997"/>
    <n v="0.78503245513554798"/>
  </r>
  <r>
    <n v="22"/>
    <s v="NS"/>
    <d v="2016-04-20T00:00:00"/>
    <d v="1899-12-30T17:45:00"/>
    <d v="1899-12-30T19:15:00"/>
    <x v="3"/>
    <n v="26"/>
    <n v="25"/>
    <n v="19"/>
    <n v="15"/>
    <d v="1899-12-30T19:15:00"/>
    <s v="FSBZ17"/>
    <x v="16"/>
    <x v="0"/>
    <s v="REG"/>
    <s v="TXB"/>
    <n v="5"/>
    <s v="Coquimbo"/>
    <n v="39.284999999999997"/>
    <n v="39.284999999999997"/>
    <n v="1"/>
  </r>
  <r>
    <n v="30"/>
    <s v="SN"/>
    <d v="2016-04-19T00:00:00"/>
    <d v="1899-12-30T07:15:00"/>
    <d v="1899-12-30T08:45:00"/>
    <x v="0"/>
    <n v="27"/>
    <n v="1"/>
    <n v="7"/>
    <n v="32"/>
    <d v="1899-12-30T07:32:00"/>
    <s v="TJ9637"/>
    <x v="24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"/>
    <n v="7"/>
    <n v="33"/>
    <d v="1899-12-30T07:33:00"/>
    <s v="TJ3236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3"/>
    <n v="7"/>
    <n v="39"/>
    <d v="1899-12-30T07:39:00"/>
    <s v="TJ3236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4"/>
    <n v="7"/>
    <n v="40"/>
    <d v="1899-12-30T07:40:00"/>
    <s v="BKR636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5"/>
    <n v="7"/>
    <n v="43"/>
    <d v="1899-12-30T07:43:00"/>
    <s v="XL8675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6"/>
    <n v="7"/>
    <n v="44"/>
    <d v="1899-12-30T07:44:00"/>
    <s v="WG9620"/>
    <x v="25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7"/>
    <n v="7"/>
    <n v="44"/>
    <d v="1899-12-30T07:44:00"/>
    <s v="XC4971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8"/>
    <n v="7"/>
    <n v="45"/>
    <d v="1899-12-30T07:45:00"/>
    <s v="XB8101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9"/>
    <n v="7"/>
    <n v="46"/>
    <d v="1899-12-30T07:46:00"/>
    <s v="TV4536"/>
    <x v="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0"/>
    <n v="7"/>
    <n v="49"/>
    <d v="1899-12-30T07:49:00"/>
    <s v="XH4889"/>
    <x v="24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1"/>
    <n v="7"/>
    <n v="49"/>
    <d v="1899-12-30T07:49:00"/>
    <s v="RN8077"/>
    <x v="2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2"/>
    <n v="7"/>
    <n v="51"/>
    <d v="1899-12-30T07:51:00"/>
    <s v="FSCZ99"/>
    <x v="2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3"/>
    <n v="7"/>
    <n v="54"/>
    <d v="1899-12-30T07:54:00"/>
    <s v="XP6343"/>
    <x v="25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4"/>
    <n v="7"/>
    <n v="55"/>
    <d v="1899-12-30T07:55:00"/>
    <s v="OS5214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5"/>
    <n v="7"/>
    <n v="57"/>
    <d v="1899-12-30T07:57:00"/>
    <s v="YZ7082"/>
    <x v="27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6"/>
    <n v="7"/>
    <n v="58"/>
    <d v="1899-12-30T07:58:00"/>
    <s v="UD234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7"/>
    <n v="7"/>
    <n v="58"/>
    <d v="1899-12-30T07:58:00"/>
    <s v="XL8386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8"/>
    <n v="7"/>
    <n v="59"/>
    <d v="1899-12-30T07:59:00"/>
    <s v="XV8192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19"/>
    <n v="7"/>
    <n v="59"/>
    <d v="1899-12-30T07:59:00"/>
    <s v="RV9006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0"/>
    <n v="8"/>
    <n v="2"/>
    <d v="1899-12-30T08:02:00"/>
    <s v="YH1754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1"/>
    <n v="8"/>
    <n v="2"/>
    <d v="1899-12-30T08:02:00"/>
    <s v="XG8088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2"/>
    <n v="8"/>
    <n v="4"/>
    <d v="1899-12-30T08:04:00"/>
    <s v="VK6069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3"/>
    <n v="8"/>
    <n v="4"/>
    <d v="1899-12-30T08:04:00"/>
    <s v="XN6517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4"/>
    <n v="8"/>
    <n v="4"/>
    <d v="1899-12-30T08:04:00"/>
    <s v="VJ5214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5"/>
    <n v="8"/>
    <n v="5"/>
    <d v="1899-12-30T08:05:00"/>
    <s v="HCRF84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6"/>
    <n v="8"/>
    <n v="8"/>
    <d v="1899-12-30T08:08:00"/>
    <s v="TL8497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7"/>
    <n v="8"/>
    <n v="10"/>
    <d v="1899-12-30T08:10:00"/>
    <s v="RWDF1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8"/>
    <n v="8"/>
    <n v="11"/>
    <d v="1899-12-30T08:11:00"/>
    <s v="VA8204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29"/>
    <n v="8"/>
    <n v="11"/>
    <d v="1899-12-30T08:11:00"/>
    <s v="XZ146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7"/>
    <n v="30"/>
    <n v="8"/>
    <n v="12"/>
    <d v="1899-12-30T08:12:00"/>
    <s v="VD1566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"/>
    <n v="8"/>
    <n v="15"/>
    <d v="1899-12-30T08:15:00"/>
    <s v="VB388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"/>
    <n v="8"/>
    <n v="17"/>
    <d v="1899-12-30T08:17:00"/>
    <s v="HWLW50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3"/>
    <n v="8"/>
    <n v="17"/>
    <d v="1899-12-30T08:17:00"/>
    <s v="XW8284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4"/>
    <n v="8"/>
    <n v="18"/>
    <d v="1899-12-30T08:18:00"/>
    <s v="VV3667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5"/>
    <n v="8"/>
    <n v="19"/>
    <d v="1899-12-30T08:19:00"/>
    <s v="FRDV2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6"/>
    <n v="8"/>
    <n v="20"/>
    <d v="1899-12-30T08:20:00"/>
    <s v="UD813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7"/>
    <n v="8"/>
    <n v="23"/>
    <d v="1899-12-30T08:23:00"/>
    <s v="FRBR80"/>
    <x v="27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8"/>
    <n v="8"/>
    <n v="23"/>
    <d v="1899-12-30T08:23:00"/>
    <s v="SC4404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9"/>
    <n v="8"/>
    <n v="23"/>
    <d v="1899-12-30T08:23:00"/>
    <s v="FRCC8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0"/>
    <n v="8"/>
    <n v="24"/>
    <d v="1899-12-30T08:24:00"/>
    <s v="TR2394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1"/>
    <n v="8"/>
    <n v="25"/>
    <d v="1899-12-30T08:25:00"/>
    <s v="RZ8195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2"/>
    <n v="8"/>
    <n v="26"/>
    <d v="1899-12-30T08:26:00"/>
    <s v="BTBC16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3"/>
    <n v="8"/>
    <n v="27"/>
    <d v="1899-12-30T08:27:00"/>
    <s v="DBLS8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4"/>
    <n v="8"/>
    <n v="27"/>
    <d v="1899-12-30T08:27:00"/>
    <s v="ZN8557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5"/>
    <n v="8"/>
    <n v="28"/>
    <d v="1899-12-30T08:28:00"/>
    <s v="VV6184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6"/>
    <n v="8"/>
    <n v="30"/>
    <d v="1899-12-30T08:30:00"/>
    <s v="YW6711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7"/>
    <n v="8"/>
    <n v="31"/>
    <d v="1899-12-30T08:31:00"/>
    <s v="UR728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8"/>
    <n v="8"/>
    <n v="32"/>
    <d v="1899-12-30T08:32:00"/>
    <s v="XH4860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19"/>
    <n v="8"/>
    <n v="33"/>
    <d v="1899-12-30T08:33:00"/>
    <s v="WG2282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0"/>
    <n v="8"/>
    <n v="33"/>
    <d v="1899-12-30T08:33:00"/>
    <s v="UJ364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1"/>
    <n v="8"/>
    <n v="33"/>
    <d v="1899-12-30T08:33:00"/>
    <s v="XP4082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2"/>
    <n v="8"/>
    <n v="34"/>
    <d v="1899-12-30T08:34:00"/>
    <s v="XV9749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3"/>
    <n v="8"/>
    <n v="35"/>
    <d v="1899-12-30T08:35:00"/>
    <s v="XZ146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4"/>
    <n v="8"/>
    <n v="36"/>
    <d v="1899-12-30T08:36:00"/>
    <s v="UH2970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5"/>
    <n v="8"/>
    <n v="38"/>
    <d v="1899-12-30T08:38:00"/>
    <s v="UP3998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6"/>
    <n v="8"/>
    <n v="38"/>
    <d v="1899-12-30T08:38:00"/>
    <s v="SC4326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7"/>
    <n v="8"/>
    <n v="39"/>
    <d v="1899-12-30T08:39:00"/>
    <s v="VA9468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8"/>
    <n v="8"/>
    <n v="39"/>
    <d v="1899-12-30T08:39:00"/>
    <s v="SC4326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29"/>
    <n v="8"/>
    <n v="40"/>
    <d v="1899-12-30T08:40:00"/>
    <s v="XE932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8"/>
    <n v="30"/>
    <n v="8"/>
    <n v="41"/>
    <d v="1899-12-30T08:41:00"/>
    <s v="CZPS16"/>
    <x v="0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1"/>
    <n v="8"/>
    <n v="43"/>
    <d v="1899-12-30T08:43:00"/>
    <s v="MZ8012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2"/>
    <n v="8"/>
    <n v="45"/>
    <d v="1899-12-30T08:45:00"/>
    <s v="CV5548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3"/>
    <n v="8"/>
    <n v="46"/>
    <d v="1899-12-30T08:46:00"/>
    <s v="FYBZ4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7:15:00"/>
    <d v="1899-12-30T08:45:00"/>
    <x v="0"/>
    <n v="29"/>
    <n v="4"/>
    <n v="8"/>
    <n v="46"/>
    <d v="1899-12-30T08:46:00"/>
    <s v="YR175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6"/>
    <n v="9"/>
    <n v="45"/>
    <d v="1899-12-30T09:45:00"/>
    <s v="CZPS16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7"/>
    <n v="9"/>
    <n v="46"/>
    <d v="1899-12-30T09:46:00"/>
    <s v="TU4846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8"/>
    <n v="9"/>
    <n v="47"/>
    <d v="1899-12-30T09:47:00"/>
    <s v="YH2050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19"/>
    <n v="9"/>
    <n v="47"/>
    <d v="1899-12-30T09:47:00"/>
    <s v="XW8292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0"/>
    <n v="9"/>
    <n v="49"/>
    <d v="1899-12-30T09:49:00"/>
    <s v="VE0602"/>
    <x v="24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1"/>
    <n v="9"/>
    <n v="51"/>
    <d v="1899-12-30T09:51:00"/>
    <s v="WG9620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2"/>
    <n v="9"/>
    <n v="51"/>
    <d v="1899-12-30T09:51:00"/>
    <s v="UD3998"/>
    <x v="30"/>
    <x v="1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3"/>
    <n v="9"/>
    <n v="52"/>
    <d v="1899-12-30T09:52:00"/>
    <s v="XG8088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4"/>
    <n v="9"/>
    <n v="53"/>
    <d v="1899-12-30T09:53:00"/>
    <s v="UD2334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5"/>
    <n v="9"/>
    <n v="54"/>
    <d v="1899-12-30T09:54:00"/>
    <s v="SC4326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6"/>
    <n v="9"/>
    <n v="55"/>
    <d v="1899-12-30T09:55:00"/>
    <s v="FCXC75"/>
    <x v="27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7"/>
    <n v="9"/>
    <n v="55"/>
    <d v="1899-12-30T09:55:00"/>
    <s v="YB810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8"/>
    <n v="9"/>
    <n v="56"/>
    <d v="1899-12-30T09:56:00"/>
    <s v="UL4858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29"/>
    <n v="9"/>
    <n v="57"/>
    <d v="1899-12-30T09:57:00"/>
    <s v="TR2494"/>
    <x v="28"/>
    <x v="1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29"/>
    <n v="30"/>
    <n v="9"/>
    <n v="58"/>
    <d v="1899-12-30T09:58:00"/>
    <s v="BWDF1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"/>
    <n v="9"/>
    <n v="59"/>
    <d v="1899-12-30T09:59:00"/>
    <s v="RR4641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"/>
    <n v="10"/>
    <n v="0"/>
    <d v="1899-12-30T10:00:00"/>
    <s v="XR5402"/>
    <x v="3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3"/>
    <n v="10"/>
    <n v="0"/>
    <d v="1899-12-30T10:00:00"/>
    <s v="VV1280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4"/>
    <n v="10"/>
    <n v="2"/>
    <d v="1899-12-30T10:02:00"/>
    <s v="XP634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5"/>
    <n v="10"/>
    <n v="2"/>
    <d v="1899-12-30T10:02:00"/>
    <s v="FZRR7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6"/>
    <n v="10"/>
    <n v="3"/>
    <d v="1899-12-30T10:03:00"/>
    <s v="HWCW50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7"/>
    <n v="10"/>
    <n v="7"/>
    <d v="1899-12-30T10:07:00"/>
    <s v="TY6022"/>
    <x v="24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8"/>
    <n v="10"/>
    <n v="7"/>
    <d v="1899-12-30T10:07:00"/>
    <s v="ZK319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9"/>
    <n v="10"/>
    <n v="7"/>
    <d v="1899-12-30T10:07:00"/>
    <s v="XE9119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0"/>
    <n v="10"/>
    <n v="7"/>
    <d v="1899-12-30T10:07:00"/>
    <s v="BDGP50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1"/>
    <n v="10"/>
    <n v="8"/>
    <d v="1899-12-30T10:08:00"/>
    <s v="NF5669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2"/>
    <n v="10"/>
    <n v="8"/>
    <d v="1899-12-30T10:08:00"/>
    <s v="FCXD20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3"/>
    <n v="10"/>
    <n v="10"/>
    <d v="1899-12-30T10:10:00"/>
    <s v="BBKP4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4"/>
    <n v="10"/>
    <n v="10"/>
    <d v="1899-12-30T10:10:00"/>
    <s v="SC4404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5"/>
    <n v="10"/>
    <n v="10"/>
    <d v="1899-12-30T10:10:00"/>
    <s v="FGHJ6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6"/>
    <n v="10"/>
    <n v="13"/>
    <d v="1899-12-30T10:13:00"/>
    <s v="YD2086"/>
    <x v="0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7"/>
    <n v="10"/>
    <n v="15"/>
    <d v="1899-12-30T10:15:00"/>
    <s v="UK8353"/>
    <x v="17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8"/>
    <n v="10"/>
    <n v="15"/>
    <d v="1899-12-30T10:15:00"/>
    <s v="XU920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19"/>
    <n v="10"/>
    <n v="15"/>
    <d v="1899-12-30T10:15:00"/>
    <s v="FXZX84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0"/>
    <n v="10"/>
    <n v="15"/>
    <d v="1899-12-30T10:15:00"/>
    <s v="XF437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1"/>
    <n v="10"/>
    <n v="16"/>
    <d v="1899-12-30T10:16:00"/>
    <s v="XV3438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2"/>
    <n v="10"/>
    <n v="16"/>
    <d v="1899-12-30T10:16:00"/>
    <s v="XE932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3"/>
    <n v="10"/>
    <n v="17"/>
    <d v="1899-12-30T10:17:00"/>
    <s v="VC8029"/>
    <x v="3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4"/>
    <n v="10"/>
    <n v="17"/>
    <d v="1899-12-30T10:17:00"/>
    <s v="UR7281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5"/>
    <n v="10"/>
    <n v="17"/>
    <d v="1899-12-30T10:17:00"/>
    <s v="RW5141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6"/>
    <n v="10"/>
    <n v="19"/>
    <d v="1899-12-30T10:19:00"/>
    <s v="UY3606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7"/>
    <n v="10"/>
    <n v="20"/>
    <d v="1899-12-30T10:20:00"/>
    <s v="XV9205"/>
    <x v="2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8"/>
    <n v="10"/>
    <n v="21"/>
    <d v="1899-12-30T10:21:00"/>
    <s v="YD190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29"/>
    <n v="10"/>
    <n v="22"/>
    <d v="1899-12-30T10:22:00"/>
    <s v="CHTJ33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0"/>
    <n v="30"/>
    <n v="10"/>
    <n v="22"/>
    <d v="1899-12-30T10:22:00"/>
    <s v="UD7002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"/>
    <n v="10"/>
    <n v="25"/>
    <d v="1899-12-30T10:25:00"/>
    <s v="VX8865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"/>
    <n v="10"/>
    <n v="25"/>
    <d v="1899-12-30T10:25:00"/>
    <s v="XY9517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3"/>
    <n v="10"/>
    <n v="25"/>
    <d v="1899-12-30T10:25:00"/>
    <s v="UD3998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4"/>
    <n v="10"/>
    <n v="25"/>
    <d v="1899-12-30T10:25:00"/>
    <s v="YP3754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5"/>
    <n v="10"/>
    <n v="25"/>
    <d v="1899-12-30T10:25:00"/>
    <s v="WG2582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6"/>
    <n v="10"/>
    <n v="27"/>
    <d v="1899-12-30T10:27:00"/>
    <s v="XN658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7"/>
    <n v="10"/>
    <n v="27"/>
    <d v="1899-12-30T10:27:00"/>
    <s v="VB799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8"/>
    <n v="10"/>
    <n v="28"/>
    <d v="1899-12-30T10:28:00"/>
    <s v="SC9326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9"/>
    <n v="10"/>
    <n v="30"/>
    <d v="1899-12-30T10:30:00"/>
    <s v="XD4127"/>
    <x v="5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0"/>
    <n v="10"/>
    <n v="30"/>
    <d v="1899-12-30T10:30:00"/>
    <s v="RN8077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1"/>
    <n v="10"/>
    <n v="30"/>
    <d v="1899-12-30T10:30:00"/>
    <s v="ZB8634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2"/>
    <n v="10"/>
    <n v="31"/>
    <d v="1899-12-30T10:31:00"/>
    <s v="ZK1325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3"/>
    <n v="10"/>
    <n v="31"/>
    <d v="1899-12-30T10:31:00"/>
    <s v="VP1566"/>
    <x v="26"/>
    <x v="0"/>
    <m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1"/>
    <n v="14"/>
    <n v="10"/>
    <n v="32"/>
    <d v="1899-12-30T10:32:00"/>
    <s v="NF5289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5"/>
    <n v="10"/>
    <n v="34"/>
    <d v="1899-12-30T10:34:00"/>
    <s v="VF8811"/>
    <x v="0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6"/>
    <n v="10"/>
    <n v="35"/>
    <d v="1899-12-30T10:35:00"/>
    <s v="XJ7010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7"/>
    <n v="10"/>
    <n v="36"/>
    <d v="1899-12-30T10:36:00"/>
    <s v="FSBZ17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8"/>
    <n v="10"/>
    <n v="36"/>
    <d v="1899-12-30T10:36:00"/>
    <s v="FXRR72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19"/>
    <n v="10"/>
    <n v="37"/>
    <d v="1899-12-30T10:37:00"/>
    <s v="ZR711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0"/>
    <n v="10"/>
    <n v="37"/>
    <d v="1899-12-30T10:37:00"/>
    <s v="XF9689"/>
    <x v="2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1"/>
    <n v="10"/>
    <n v="38"/>
    <d v="1899-12-30T10:38:00"/>
    <s v="UK4279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2"/>
    <n v="10"/>
    <n v="39"/>
    <d v="1899-12-30T10:39:00"/>
    <s v="XE9337"/>
    <x v="3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3"/>
    <n v="10"/>
    <n v="39"/>
    <d v="1899-12-30T10:39:00"/>
    <s v="YR3549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4"/>
    <n v="10"/>
    <n v="40"/>
    <d v="1899-12-30T10:40:00"/>
    <s v="XV9760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5"/>
    <n v="10"/>
    <n v="41"/>
    <d v="1899-12-30T10:41:00"/>
    <s v="ZN8557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6"/>
    <n v="10"/>
    <n v="42"/>
    <d v="1899-12-30T10:42:00"/>
    <s v="FCXP20"/>
    <x v="29"/>
    <x v="0"/>
    <m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1"/>
    <n v="27"/>
    <n v="10"/>
    <n v="42"/>
    <d v="1899-12-30T10:42:00"/>
    <s v="XJ6810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8"/>
    <n v="10"/>
    <n v="43"/>
    <d v="1899-12-30T10:43:00"/>
    <s v="TK1389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29"/>
    <n v="10"/>
    <n v="46"/>
    <d v="1899-12-30T10:46:00"/>
    <s v="VV130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1"/>
    <n v="30"/>
    <n v="10"/>
    <n v="46"/>
    <d v="1899-12-30T10:46:00"/>
    <s v="UK6059"/>
    <x v="24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"/>
    <n v="10"/>
    <n v="47"/>
    <d v="1899-12-30T10:47:00"/>
    <s v="UD8869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"/>
    <n v="10"/>
    <n v="47"/>
    <d v="1899-12-30T10:47:00"/>
    <s v="WF6230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3"/>
    <n v="10"/>
    <n v="48"/>
    <d v="1899-12-30T10:48:00"/>
    <s v="TJ9637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4"/>
    <n v="10"/>
    <n v="48"/>
    <d v="1899-12-30T10:48:00"/>
    <s v="XF4373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5"/>
    <n v="10"/>
    <n v="48"/>
    <d v="1899-12-30T10:48:00"/>
    <s v="XR5424"/>
    <x v="0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6"/>
    <n v="10"/>
    <n v="50"/>
    <d v="1899-12-30T10:50:00"/>
    <s v="XZ1462"/>
    <x v="32"/>
    <x v="0"/>
    <m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7"/>
    <n v="10"/>
    <n v="52"/>
    <d v="1899-12-30T10:52:00"/>
    <s v="XB8574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8"/>
    <n v="10"/>
    <n v="53"/>
    <d v="1899-12-30T10:53:00"/>
    <s v="VV1302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9"/>
    <n v="10"/>
    <n v="54"/>
    <d v="1899-12-30T10:54:00"/>
    <s v="XR9014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0"/>
    <n v="10"/>
    <n v="54"/>
    <d v="1899-12-30T10:54:00"/>
    <s v="YB1901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1"/>
    <n v="10"/>
    <n v="57"/>
    <d v="1899-12-30T10:57:00"/>
    <s v="BFLH93"/>
    <x v="19"/>
    <x v="0"/>
    <m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12"/>
    <n v="10"/>
    <n v="57"/>
    <d v="1899-12-30T10:57:00"/>
    <s v="XW8284"/>
    <x v="31"/>
    <x v="0"/>
    <m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13"/>
    <n v="10"/>
    <n v="58"/>
    <d v="1899-12-30T10:58:00"/>
    <s v="UD813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4"/>
    <n v="10"/>
    <n v="58"/>
    <d v="1899-12-30T10:58:00"/>
    <s v="HDKP85"/>
    <x v="1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5"/>
    <n v="10"/>
    <n v="59"/>
    <d v="1899-12-30T10:59:00"/>
    <s v="VK731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6"/>
    <n v="10"/>
    <n v="59"/>
    <d v="1899-12-30T10:59:00"/>
    <s v="XV7878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7"/>
    <n v="11"/>
    <n v="1"/>
    <d v="1899-12-30T11:01:00"/>
    <s v="XN6582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8"/>
    <n v="11"/>
    <n v="1"/>
    <d v="1899-12-30T11:01:00"/>
    <s v="XG8576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19"/>
    <n v="11"/>
    <n v="2"/>
    <d v="1899-12-30T11:02:00"/>
    <s v="XL8615"/>
    <x v="1"/>
    <x v="0"/>
    <m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2"/>
    <n v="20"/>
    <n v="11"/>
    <n v="2"/>
    <d v="1899-12-30T11:02:00"/>
    <s v="CCVK5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1"/>
    <n v="11"/>
    <n v="2"/>
    <d v="1899-12-30T11:02:00"/>
    <s v="VY7740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2"/>
    <n v="11"/>
    <n v="3"/>
    <d v="1899-12-30T11:03:00"/>
    <s v="XV9221"/>
    <x v="0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3"/>
    <n v="11"/>
    <n v="4"/>
    <d v="1899-12-30T11:04:00"/>
    <s v="NF5289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4"/>
    <n v="11"/>
    <n v="4"/>
    <d v="1899-12-30T11:04:00"/>
    <s v="DF1849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5"/>
    <n v="11"/>
    <n v="5"/>
    <d v="1899-12-30T11:05:00"/>
    <s v="FYCC3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6"/>
    <n v="11"/>
    <n v="5"/>
    <d v="1899-12-30T11:05:00"/>
    <s v="WG9620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7"/>
    <n v="11"/>
    <n v="5"/>
    <d v="1899-12-30T11:05:00"/>
    <s v="TP6824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28"/>
    <n v="11"/>
    <n v="6"/>
    <d v="1899-12-30T11:06:00"/>
    <s v="XC4971"/>
    <x v="1"/>
    <x v="0"/>
    <m/>
    <s v="TXB"/>
    <n v="3"/>
    <s v="Coquimbo"/>
    <n v="30.84"/>
    <n v="39.284999999999997"/>
    <n v="0.78503245513554798"/>
  </r>
  <r>
    <n v="30"/>
    <s v="SN"/>
    <d v="2016-04-19T00:00:00"/>
    <d v="1899-12-30T09:45:00"/>
    <d v="1899-12-30T11:15:00"/>
    <x v="1"/>
    <n v="32"/>
    <n v="29"/>
    <n v="11"/>
    <n v="9"/>
    <d v="1899-12-30T11:09:00"/>
    <s v="UB7719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2"/>
    <n v="30"/>
    <n v="11"/>
    <n v="9"/>
    <d v="1899-12-30T11:09:00"/>
    <s v="UJ5210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1"/>
    <n v="11"/>
    <n v="10"/>
    <d v="1899-12-30T11:10:00"/>
    <s v="YB8101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2"/>
    <n v="11"/>
    <n v="11"/>
    <d v="1899-12-30T11:11:00"/>
    <s v="VA8204"/>
    <x v="24"/>
    <x v="0"/>
    <s v="IDA"/>
    <s v="TXB"/>
    <n v="3"/>
    <s v="Coquimbo"/>
    <n v="30.84"/>
    <n v="39.284999999999997"/>
    <n v="0.78503245513554798"/>
  </r>
  <r>
    <n v="30"/>
    <s v="SN"/>
    <d v="2016-04-19T00:00:00"/>
    <d v="1899-12-30T09:45:00"/>
    <d v="1899-12-30T11:15:00"/>
    <x v="1"/>
    <n v="33"/>
    <n v="3"/>
    <n v="11"/>
    <n v="13"/>
    <d v="1899-12-30T11:13:00"/>
    <s v="FYBZ34"/>
    <x v="21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4"/>
    <n v="11"/>
    <n v="14"/>
    <d v="1899-12-30T11:14:00"/>
    <s v="XJ7010"/>
    <x v="29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5"/>
    <n v="11"/>
    <n v="14"/>
    <d v="1899-12-30T11:14:00"/>
    <s v="WX5378"/>
    <x v="19"/>
    <x v="0"/>
    <s v="IDA"/>
    <s v="TXB"/>
    <n v="2"/>
    <s v="Coquimbo"/>
    <n v="17.84"/>
    <n v="39.284999999999997"/>
    <n v="0.45411734758813799"/>
  </r>
  <r>
    <n v="30"/>
    <s v="SN"/>
    <d v="2016-04-19T00:00:00"/>
    <d v="1899-12-30T09:45:00"/>
    <d v="1899-12-30T11:15:00"/>
    <x v="1"/>
    <n v="33"/>
    <n v="6"/>
    <n v="11"/>
    <n v="15"/>
    <d v="1899-12-30T11:15:00"/>
    <s v="XH4866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09:45:00"/>
    <d v="1899-12-30T11:15:00"/>
    <x v="1"/>
    <n v="33"/>
    <n v="7"/>
    <n v="11"/>
    <n v="15"/>
    <d v="1899-12-30T11:15:00"/>
    <s v="XY3951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3"/>
    <n v="23"/>
    <n v="12"/>
    <n v="52"/>
    <d v="1899-12-30T12:52:00"/>
    <s v="FTFC13"/>
    <x v="2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3"/>
    <n v="27"/>
    <n v="12"/>
    <n v="55"/>
    <d v="1899-12-30T12:55:00"/>
    <s v="PG8204"/>
    <x v="19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1"/>
    <n v="12"/>
    <n v="57"/>
    <d v="1899-12-30T12:57:00"/>
    <s v="ZV4253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"/>
    <n v="12"/>
    <n v="58"/>
    <d v="1899-12-30T12:58:00"/>
    <s v="ZJ2738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3"/>
    <n v="12"/>
    <n v="58"/>
    <d v="1899-12-30T12:58:00"/>
    <s v="VY7740"/>
    <x v="32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4"/>
    <n v="13"/>
    <n v="1"/>
    <d v="1899-12-30T13:01:00"/>
    <s v="RR4641"/>
    <x v="1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5"/>
    <n v="13"/>
    <n v="1"/>
    <d v="1899-12-30T13:01:00"/>
    <s v="YH1755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6"/>
    <n v="13"/>
    <n v="2"/>
    <d v="1899-12-30T13:02:00"/>
    <s v="YG1168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7"/>
    <n v="13"/>
    <n v="3"/>
    <d v="1899-12-30T13:03:00"/>
    <s v="PJ8699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8"/>
    <n v="13"/>
    <n v="4"/>
    <d v="1899-12-30T13:04:00"/>
    <s v="BUHB89"/>
    <x v="3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9"/>
    <n v="13"/>
    <n v="4"/>
    <d v="1899-12-30T13:04:00"/>
    <s v="XF4373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0"/>
    <n v="13"/>
    <n v="5"/>
    <d v="1899-12-30T13:05:00"/>
    <s v="UJ5210"/>
    <x v="32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11"/>
    <n v="13"/>
    <n v="5"/>
    <d v="1899-12-30T13:05:00"/>
    <s v="BFGD28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12"/>
    <n v="13"/>
    <n v="6"/>
    <d v="1899-12-30T13:06:00"/>
    <s v="YG1201"/>
    <x v="16"/>
    <x v="0"/>
    <s v="IDA"/>
    <s v="TXB"/>
    <n v="3"/>
    <s v="Coquimbo"/>
    <n v="30.84"/>
    <n v="39.284999999999997"/>
    <n v="0.78503245513554798"/>
  </r>
  <r>
    <n v="30"/>
    <s v="SN"/>
    <d v="2016-04-19T00:00:00"/>
    <d v="1899-12-30T12:45:00"/>
    <d v="1899-12-30T14:15:00"/>
    <x v="2"/>
    <n v="34"/>
    <n v="13"/>
    <n v="13"/>
    <n v="8"/>
    <d v="1899-12-30T13:08:00"/>
    <s v="UB7719"/>
    <x v="21"/>
    <x v="0"/>
    <s v="IDA"/>
    <s v="TXB"/>
    <n v="3"/>
    <s v="Coquimbo"/>
    <n v="30.84"/>
    <n v="39.284999999999997"/>
    <n v="0.78503245513554798"/>
  </r>
  <r>
    <n v="30"/>
    <s v="SN"/>
    <d v="2016-04-19T00:00:00"/>
    <d v="1899-12-30T12:45:00"/>
    <d v="1899-12-30T14:15:00"/>
    <x v="2"/>
    <n v="34"/>
    <n v="14"/>
    <n v="13"/>
    <n v="9"/>
    <d v="1899-12-30T13:09:00"/>
    <s v="XD4127"/>
    <x v="24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5"/>
    <n v="13"/>
    <n v="10"/>
    <d v="1899-12-30T13:10:00"/>
    <s v="TL8497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6"/>
    <n v="13"/>
    <n v="10"/>
    <d v="1899-12-30T13:10:00"/>
    <s v="YR3548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7"/>
    <n v="13"/>
    <n v="10"/>
    <d v="1899-12-30T13:10:00"/>
    <s v="GBVW20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8"/>
    <n v="13"/>
    <n v="11"/>
    <d v="1899-12-30T13:11:00"/>
    <s v="FXZX8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19"/>
    <n v="13"/>
    <n v="11"/>
    <d v="1899-12-30T13:11:00"/>
    <s v="XF1142"/>
    <x v="19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0"/>
    <n v="13"/>
    <n v="13"/>
    <d v="1899-12-30T13:13:00"/>
    <s v="YD1901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1"/>
    <n v="13"/>
    <n v="13"/>
    <d v="1899-12-30T13:13:00"/>
    <s v="BDSD39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2"/>
    <n v="13"/>
    <n v="14"/>
    <d v="1899-12-30T13:14:00"/>
    <s v="YR1750"/>
    <x v="27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3"/>
    <n v="13"/>
    <n v="14"/>
    <d v="1899-12-30T13:14:00"/>
    <s v="RW5141"/>
    <x v="1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4"/>
    <n v="13"/>
    <n v="14"/>
    <d v="1899-12-30T13:14:00"/>
    <s v="CPVD46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5"/>
    <n v="13"/>
    <n v="16"/>
    <d v="1899-12-30T13:16:00"/>
    <s v="CF4551"/>
    <x v="1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6"/>
    <n v="13"/>
    <n v="17"/>
    <d v="1899-12-30T13:17:00"/>
    <s v="FSCZ99"/>
    <x v="32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4"/>
    <n v="27"/>
    <n v="13"/>
    <n v="17"/>
    <d v="1899-12-30T13:17:00"/>
    <s v="XN6582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8"/>
    <n v="13"/>
    <n v="18"/>
    <d v="1899-12-30T13:18:00"/>
    <s v="CZPS16"/>
    <x v="0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29"/>
    <n v="13"/>
    <n v="20"/>
    <d v="1899-12-30T13:20:00"/>
    <s v="YY6989"/>
    <x v="19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4"/>
    <n v="30"/>
    <n v="13"/>
    <n v="20"/>
    <d v="1899-12-30T13:20:00"/>
    <s v="NF6374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"/>
    <n v="13"/>
    <n v="21"/>
    <d v="1899-12-30T13:21:00"/>
    <s v="FYDV21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2"/>
    <n v="13"/>
    <n v="22"/>
    <d v="1899-12-30T13:22:00"/>
    <s v="VY7741"/>
    <x v="29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3"/>
    <n v="13"/>
    <n v="23"/>
    <d v="1899-12-30T13:23:00"/>
    <s v="UJ5214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4"/>
    <n v="13"/>
    <n v="25"/>
    <d v="1899-12-30T13:25:00"/>
    <s v="NF5282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5"/>
    <n v="13"/>
    <n v="25"/>
    <d v="1899-12-30T13:25:00"/>
    <s v="FWXD35"/>
    <x v="18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6"/>
    <n v="13"/>
    <n v="25"/>
    <d v="1899-12-30T13:25:00"/>
    <s v="YP3754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7"/>
    <n v="13"/>
    <n v="26"/>
    <d v="1899-12-30T13:26:00"/>
    <s v="TR2394"/>
    <x v="31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8"/>
    <n v="13"/>
    <n v="26"/>
    <d v="1899-12-30T13:26:00"/>
    <s v="XW8290"/>
    <x v="19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9"/>
    <n v="13"/>
    <n v="27"/>
    <d v="1899-12-30T13:27:00"/>
    <s v="UK6059"/>
    <x v="24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0"/>
    <n v="13"/>
    <n v="27"/>
    <d v="1899-12-30T13:27:00"/>
    <s v="XL8775"/>
    <x v="18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11"/>
    <n v="13"/>
    <n v="28"/>
    <d v="1899-12-30T13:28:00"/>
    <s v="UF8178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2"/>
    <n v="13"/>
    <n v="28"/>
    <d v="1899-12-30T13:28:00"/>
    <s v="CZJZ74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3"/>
    <n v="13"/>
    <n v="28"/>
    <d v="1899-12-30T13:28:00"/>
    <s v="RN807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4"/>
    <n v="13"/>
    <n v="29"/>
    <d v="1899-12-30T13:29:00"/>
    <s v="XJ6814"/>
    <x v="19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15"/>
    <n v="13"/>
    <n v="29"/>
    <d v="1899-12-30T13:29:00"/>
    <s v="ZV4253"/>
    <x v="32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6"/>
    <n v="13"/>
    <n v="31"/>
    <d v="1899-12-30T13:31:00"/>
    <s v="FTBC16"/>
    <x v="2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7"/>
    <n v="13"/>
    <n v="31"/>
    <d v="1899-12-30T13:31:00"/>
    <s v="XJ6810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8"/>
    <n v="13"/>
    <n v="32"/>
    <d v="1899-12-30T13:32:00"/>
    <s v="ZP2487"/>
    <x v="19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19"/>
    <n v="13"/>
    <n v="34"/>
    <d v="1899-12-30T13:34:00"/>
    <s v="XJ7010"/>
    <x v="2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0"/>
    <n v="13"/>
    <n v="38"/>
    <d v="1899-12-30T13:38:00"/>
    <s v="ZK3191"/>
    <x v="32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1"/>
    <n v="13"/>
    <n v="38"/>
    <d v="1899-12-30T13:38:00"/>
    <s v="FCXC75"/>
    <x v="27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2"/>
    <n v="13"/>
    <n v="38"/>
    <d v="1899-12-30T13:38:00"/>
    <s v="VY3667"/>
    <x v="2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3"/>
    <n v="13"/>
    <n v="38"/>
    <d v="1899-12-30T13:38:00"/>
    <s v="YH1755"/>
    <x v="32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4"/>
    <n v="13"/>
    <n v="39"/>
    <d v="1899-12-30T13:39:00"/>
    <s v="VV1303"/>
    <x v="26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5"/>
    <n v="13"/>
    <n v="40"/>
    <d v="1899-12-30T13:40:00"/>
    <s v="TD4845"/>
    <x v="33"/>
    <x v="1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6"/>
    <n v="13"/>
    <n v="40"/>
    <d v="1899-12-30T13:40:00"/>
    <s v="BNYR49"/>
    <x v="16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27"/>
    <n v="13"/>
    <n v="40"/>
    <d v="1899-12-30T13:40:00"/>
    <s v="XR5304"/>
    <x v="19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28"/>
    <n v="13"/>
    <n v="42"/>
    <d v="1899-12-30T13:42:00"/>
    <s v="XU9202"/>
    <x v="32"/>
    <x v="0"/>
    <s v="IDA"/>
    <s v="TXB"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5"/>
    <n v="29"/>
    <n v="13"/>
    <n v="42"/>
    <d v="1899-12-30T13:42:00"/>
    <s v="YJ9637"/>
    <x v="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5"/>
    <n v="30"/>
    <n v="13"/>
    <n v="43"/>
    <d v="1899-12-30T13:43:00"/>
    <s v="XR5402"/>
    <x v="31"/>
    <x v="0"/>
    <s v="IDA"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"/>
    <n v="13"/>
    <n v="44"/>
    <d v="1899-12-30T13:44:00"/>
    <s v="XD4082"/>
    <x v="1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"/>
    <n v="13"/>
    <n v="46"/>
    <d v="1899-12-30T13:46:00"/>
    <s v="TL8497"/>
    <x v="29"/>
    <x v="0"/>
    <m/>
    <m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3"/>
    <n v="13"/>
    <n v="47"/>
    <d v="1899-12-30T13:47:00"/>
    <s v="XR9014"/>
    <x v="2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4"/>
    <n v="13"/>
    <n v="50"/>
    <d v="1899-12-30T13:50:00"/>
    <s v="VA8204"/>
    <x v="34"/>
    <x v="1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5"/>
    <n v="13"/>
    <n v="50"/>
    <d v="1899-12-30T13:50:00"/>
    <s v="GWJO82"/>
    <x v="19"/>
    <x v="0"/>
    <m/>
    <m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6"/>
    <n v="13"/>
    <n v="50"/>
    <d v="1899-12-30T13:50:00"/>
    <s v="UH2970"/>
    <x v="1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7"/>
    <n v="13"/>
    <n v="50"/>
    <d v="1899-12-30T13:50:00"/>
    <s v="XU7878"/>
    <x v="2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8"/>
    <n v="13"/>
    <n v="53"/>
    <d v="1899-12-30T13:53:00"/>
    <s v="BP7390"/>
    <x v="18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9"/>
    <n v="13"/>
    <n v="53"/>
    <d v="1899-12-30T13:53:00"/>
    <s v="XT7834"/>
    <x v="1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0"/>
    <n v="13"/>
    <n v="54"/>
    <d v="1899-12-30T13:54:00"/>
    <s v="VB7493"/>
    <x v="32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1"/>
    <n v="13"/>
    <n v="55"/>
    <d v="1899-12-30T13:55:00"/>
    <s v="VC8029"/>
    <x v="26"/>
    <x v="0"/>
    <m/>
    <m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12"/>
    <n v="13"/>
    <n v="56"/>
    <d v="1899-12-30T13:56:00"/>
    <s v="FYDV21"/>
    <x v="29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3"/>
    <n v="13"/>
    <n v="56"/>
    <d v="1899-12-30T13:56:00"/>
    <s v="XG4960"/>
    <x v="19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4"/>
    <n v="13"/>
    <n v="57"/>
    <d v="1899-12-30T13:57:00"/>
    <s v="UD7002"/>
    <x v="18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5"/>
    <n v="13"/>
    <n v="57"/>
    <d v="1899-12-30T13:57:00"/>
    <s v="XL8615"/>
    <x v="1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6"/>
    <n v="13"/>
    <n v="58"/>
    <d v="1899-12-30T13:58:00"/>
    <s v="WG2582"/>
    <x v="18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7"/>
    <n v="13"/>
    <n v="58"/>
    <d v="1899-12-30T13:58:00"/>
    <s v="XD7938"/>
    <x v="19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18"/>
    <n v="13"/>
    <n v="58"/>
    <d v="1899-12-30T13:58:00"/>
    <s v="YR1751"/>
    <x v="26"/>
    <x v="0"/>
    <m/>
    <m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19"/>
    <n v="13"/>
    <n v="59"/>
    <d v="1899-12-30T13:59:00"/>
    <s v="ZN8557"/>
    <x v="2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0"/>
    <n v="14"/>
    <n v="0"/>
    <d v="1899-12-30T14:00:00"/>
    <s v="XC4971"/>
    <x v="1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1"/>
    <n v="14"/>
    <n v="0"/>
    <d v="1899-12-30T14:00:00"/>
    <s v="ZL3344"/>
    <x v="29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2"/>
    <n v="14"/>
    <n v="1"/>
    <d v="1899-12-30T14:01:00"/>
    <s v="YR2016"/>
    <x v="21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3"/>
    <n v="14"/>
    <n v="3"/>
    <d v="1899-12-30T14:03:00"/>
    <s v="WG9620"/>
    <x v="35"/>
    <x v="1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4"/>
    <n v="14"/>
    <n v="3"/>
    <d v="1899-12-30T14:03:00"/>
    <s v="XG1220"/>
    <x v="36"/>
    <x v="1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5"/>
    <n v="14"/>
    <n v="4"/>
    <d v="1899-12-30T14:04:00"/>
    <s v="YB8101"/>
    <x v="26"/>
    <x v="0"/>
    <m/>
    <m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26"/>
    <n v="14"/>
    <n v="5"/>
    <d v="1899-12-30T14:05:00"/>
    <s v="YW6711"/>
    <x v="24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7"/>
    <n v="14"/>
    <n v="5"/>
    <d v="1899-12-30T14:05:00"/>
    <s v="XZ1462"/>
    <x v="26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8"/>
    <n v="14"/>
    <n v="6"/>
    <d v="1899-12-30T14:06:00"/>
    <s v="MZ6729"/>
    <x v="19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6"/>
    <n v="29"/>
    <n v="14"/>
    <n v="9"/>
    <d v="1899-12-30T14:09:00"/>
    <s v="XN8387"/>
    <x v="31"/>
    <x v="0"/>
    <m/>
    <m/>
    <n v="2"/>
    <s v="Coquimbo"/>
    <n v="17.84"/>
    <n v="39.284999999999997"/>
    <n v="0.45411734758813799"/>
  </r>
  <r>
    <n v="30"/>
    <s v="SN"/>
    <d v="2016-04-19T00:00:00"/>
    <d v="1899-12-30T12:45:00"/>
    <d v="1899-12-30T14:15:00"/>
    <x v="2"/>
    <n v="36"/>
    <n v="30"/>
    <n v="14"/>
    <n v="10"/>
    <d v="1899-12-30T14:10:00"/>
    <s v="XV9223"/>
    <x v="19"/>
    <x v="0"/>
    <m/>
    <m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1"/>
    <n v="14"/>
    <n v="10"/>
    <d v="1899-12-30T14:10:00"/>
    <s v="UP2343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2"/>
    <n v="14"/>
    <n v="11"/>
    <d v="1899-12-30T14:11:00"/>
    <s v="VY3667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3"/>
    <n v="14"/>
    <n v="12"/>
    <d v="1899-12-30T14:12:00"/>
    <s v="WD813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4"/>
    <n v="14"/>
    <n v="13"/>
    <d v="1899-12-30T14:13:00"/>
    <s v="TV193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5"/>
    <n v="14"/>
    <n v="14"/>
    <d v="1899-12-30T14:14:00"/>
    <s v="ZJ2738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2:45:00"/>
    <d v="1899-12-30T14:15:00"/>
    <x v="2"/>
    <n v="37"/>
    <n v="6"/>
    <n v="14"/>
    <n v="15"/>
    <d v="1899-12-30T14:15:00"/>
    <s v="RV9006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"/>
    <n v="18"/>
    <n v="6"/>
    <d v="1899-12-30T18:06:00"/>
    <s v="VV1303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"/>
    <n v="18"/>
    <n v="7"/>
    <d v="1899-12-30T18:07:00"/>
    <s v="WF6230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3"/>
    <n v="18"/>
    <n v="9"/>
    <d v="1899-12-30T18:09:00"/>
    <s v="YD1901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4"/>
    <n v="18"/>
    <n v="9"/>
    <d v="1899-12-30T18:09:00"/>
    <s v="PZ5981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5"/>
    <n v="18"/>
    <n v="10"/>
    <d v="1899-12-30T18:10:00"/>
    <s v="XB8574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6"/>
    <n v="18"/>
    <n v="12"/>
    <d v="1899-12-30T18:12:00"/>
    <s v="TS4968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7"/>
    <n v="18"/>
    <n v="14"/>
    <d v="1899-12-30T18:14:00"/>
    <s v="XR9014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8"/>
    <n v="18"/>
    <n v="14"/>
    <d v="1899-12-30T18:14:00"/>
    <s v="BFLH93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9"/>
    <n v="18"/>
    <n v="14"/>
    <d v="1899-12-30T18:14:00"/>
    <s v="FYBV70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0"/>
    <n v="18"/>
    <n v="15"/>
    <d v="1899-12-30T18:15:00"/>
    <s v="VT1070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1"/>
    <n v="18"/>
    <n v="15"/>
    <d v="1899-12-30T18:15:00"/>
    <s v="UP8869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2"/>
    <n v="18"/>
    <n v="16"/>
    <d v="1899-12-30T18:16:00"/>
    <s v="UK4279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3"/>
    <n v="18"/>
    <n v="16"/>
    <d v="1899-12-30T18:16:00"/>
    <s v="WG2592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4"/>
    <n v="18"/>
    <n v="16"/>
    <d v="1899-12-30T18:16:00"/>
    <s v="VD7002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5"/>
    <n v="18"/>
    <n v="17"/>
    <d v="1899-12-30T18:17:00"/>
    <s v="CCVK52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6"/>
    <n v="18"/>
    <n v="21"/>
    <d v="1899-12-30T18:21:00"/>
    <s v="XU7878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7"/>
    <n v="18"/>
    <n v="21"/>
    <d v="1899-12-30T18:21:00"/>
    <s v="VY7731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8"/>
    <n v="18"/>
    <n v="24"/>
    <d v="1899-12-30T18:24:00"/>
    <s v="VV1254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19"/>
    <n v="18"/>
    <n v="27"/>
    <d v="1899-12-30T18:27:00"/>
    <s v="WG9620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0"/>
    <n v="18"/>
    <n v="29"/>
    <d v="1899-12-30T18:29:00"/>
    <s v="VY7740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1"/>
    <n v="18"/>
    <n v="32"/>
    <d v="1899-12-30T18:32:00"/>
    <s v="US5210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2"/>
    <n v="18"/>
    <n v="32"/>
    <d v="1899-12-30T18:32:00"/>
    <s v="YB8101"/>
    <x v="2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3"/>
    <n v="18"/>
    <n v="34"/>
    <d v="1899-12-30T18:34:00"/>
    <s v="VB7719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4"/>
    <n v="18"/>
    <n v="34"/>
    <d v="1899-12-30T18:34:00"/>
    <s v="WX5378"/>
    <x v="19"/>
    <x v="0"/>
    <m/>
    <s v="TXB"/>
    <n v="4"/>
    <s v="Coquimbo"/>
    <n v="35.869999999999997"/>
    <n v="39.284999999999997"/>
    <n v="0.91307114674812273"/>
  </r>
  <r>
    <n v="30"/>
    <s v="SN"/>
    <d v="2016-04-19T00:00:00"/>
    <d v="1899-12-30T17:45:00"/>
    <d v="1899-12-30T19:15:00"/>
    <x v="3"/>
    <n v="38"/>
    <n v="25"/>
    <n v="18"/>
    <n v="34"/>
    <d v="1899-12-30T18:34:00"/>
    <s v="FYCC32"/>
    <x v="3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6"/>
    <n v="18"/>
    <n v="35"/>
    <d v="1899-12-30T18:35:00"/>
    <s v="DVXP11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7"/>
    <n v="18"/>
    <n v="37"/>
    <d v="1899-12-30T18:37:00"/>
    <s v="VV1303"/>
    <x v="2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8"/>
    <n v="18"/>
    <n v="39"/>
    <d v="1899-12-30T18:39:00"/>
    <s v="YR3548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29"/>
    <n v="18"/>
    <n v="40"/>
    <d v="1899-12-30T18:40:00"/>
    <s v="XR9014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8"/>
    <n v="30"/>
    <n v="18"/>
    <n v="40"/>
    <d v="1899-12-30T18:40:00"/>
    <s v="ZR711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"/>
    <n v="18"/>
    <n v="43"/>
    <d v="1899-12-30T18:43:00"/>
    <s v="XY3951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2"/>
    <n v="18"/>
    <n v="45"/>
    <d v="1899-12-30T18:45:00"/>
    <s v="VA8152"/>
    <x v="1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3"/>
    <n v="18"/>
    <n v="45"/>
    <d v="1899-12-30T18:45:00"/>
    <s v="XH5983"/>
    <x v="0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4"/>
    <n v="18"/>
    <n v="47"/>
    <d v="1899-12-30T18:47:00"/>
    <s v="WT1969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5"/>
    <n v="18"/>
    <n v="48"/>
    <d v="1899-12-30T18:48:00"/>
    <s v="FSCZ99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6"/>
    <n v="18"/>
    <n v="48"/>
    <d v="1899-12-30T18:48:00"/>
    <s v="YR1752"/>
    <x v="24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7"/>
    <n v="18"/>
    <n v="48"/>
    <d v="1899-12-30T18:48:00"/>
    <s v="PB2476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8"/>
    <n v="18"/>
    <n v="50"/>
    <d v="1899-12-30T18:50:00"/>
    <s v="FTDC59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9"/>
    <n v="18"/>
    <n v="50"/>
    <d v="1899-12-30T18:50:00"/>
    <s v="YV7678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0"/>
    <n v="18"/>
    <n v="51"/>
    <d v="1899-12-30T18:51:00"/>
    <s v="VY7741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1"/>
    <n v="18"/>
    <n v="58"/>
    <d v="1899-12-30T18:58:00"/>
    <s v="WG9620"/>
    <x v="32"/>
    <x v="0"/>
    <m/>
    <s v="TXB"/>
    <n v="3"/>
    <s v="Coquimbo"/>
    <n v="30.84"/>
    <n v="39.284999999999997"/>
    <n v="0.78503245513554798"/>
  </r>
  <r>
    <n v="30"/>
    <s v="SN"/>
    <d v="2016-04-19T00:00:00"/>
    <d v="1899-12-30T17:45:00"/>
    <d v="1899-12-30T19:15:00"/>
    <x v="3"/>
    <n v="39"/>
    <n v="12"/>
    <n v="19"/>
    <n v="4"/>
    <d v="1899-12-30T19:04:00"/>
    <s v="VX9502"/>
    <x v="16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3"/>
    <n v="19"/>
    <n v="4"/>
    <d v="1899-12-30T19:04:00"/>
    <s v="US7537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4"/>
    <n v="19"/>
    <n v="4"/>
    <d v="1899-12-30T19:04:00"/>
    <s v="VE6006"/>
    <x v="34"/>
    <x v="1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5"/>
    <n v="19"/>
    <n v="4"/>
    <d v="1899-12-30T19:04:00"/>
    <s v="XR5340"/>
    <x v="19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6"/>
    <n v="19"/>
    <n v="6"/>
    <d v="1899-12-30T19:06:00"/>
    <s v="ZV4253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7"/>
    <n v="19"/>
    <n v="6"/>
    <d v="1899-12-30T19:06:00"/>
    <s v="FYBZ43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18"/>
    <n v="19"/>
    <n v="8"/>
    <d v="1899-12-30T19:08:00"/>
    <s v="VZ8865"/>
    <x v="16"/>
    <x v="0"/>
    <m/>
    <s v="TXB"/>
    <n v="3"/>
    <s v="Coquimbo"/>
    <n v="30.84"/>
    <n v="39.284999999999997"/>
    <n v="0.78503245513554798"/>
  </r>
  <r>
    <n v="30"/>
    <s v="SN"/>
    <d v="2016-04-19T00:00:00"/>
    <d v="1899-12-30T17:45:00"/>
    <d v="1899-12-30T19:15:00"/>
    <x v="3"/>
    <n v="39"/>
    <n v="19"/>
    <n v="19"/>
    <n v="9"/>
    <d v="1899-12-30T19:09:00"/>
    <s v="XR5402"/>
    <x v="18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20"/>
    <n v="19"/>
    <n v="2"/>
    <d v="1899-12-30T19:02:00"/>
    <s v="CPVP46"/>
    <x v="32"/>
    <x v="0"/>
    <m/>
    <s v="TXB"/>
    <n v="1"/>
    <s v="Coquimbo"/>
    <n v="7.97"/>
    <n v="39.284999999999997"/>
    <n v="0.20287641593483519"/>
  </r>
  <r>
    <n v="30"/>
    <s v="SN"/>
    <d v="2016-04-19T00:00:00"/>
    <d v="1899-12-30T17:45:00"/>
    <d v="1899-12-30T19:15:00"/>
    <x v="3"/>
    <n v="39"/>
    <n v="21"/>
    <n v="19"/>
    <n v="4"/>
    <d v="1899-12-30T19:04:00"/>
    <s v="UHSS00"/>
    <x v="21"/>
    <x v="0"/>
    <m/>
    <s v="TXB"/>
    <n v="2"/>
    <s v="Coquimbo"/>
    <n v="17.84"/>
    <n v="39.284999999999997"/>
    <n v="0.45411734758813799"/>
  </r>
  <r>
    <n v="30"/>
    <s v="SN"/>
    <d v="2016-04-19T00:00:00"/>
    <d v="1899-12-30T17:45:00"/>
    <d v="1899-12-30T19:15:00"/>
    <x v="3"/>
    <n v="39"/>
    <n v="22"/>
    <n v="19"/>
    <n v="5"/>
    <d v="1899-12-30T19:05:00"/>
    <s v="DKZH74"/>
    <x v="19"/>
    <x v="0"/>
    <m/>
    <s v="TXB"/>
    <n v="4"/>
    <s v="Coquimbo"/>
    <n v="35.869999999999997"/>
    <n v="39.284999999999997"/>
    <n v="0.91307114674812273"/>
  </r>
  <r>
    <n v="33"/>
    <s v="OE"/>
    <d v="2016-04-19T00:00:00"/>
    <d v="1899-12-30T07:15:00"/>
    <d v="1899-12-30T08:45:00"/>
    <x v="0"/>
    <n v="40"/>
    <n v="1"/>
    <n v="7"/>
    <n v="17"/>
    <d v="1899-12-30T07:17:00"/>
    <s v="XK8588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"/>
    <n v="7"/>
    <n v="17"/>
    <d v="1899-12-30T07:17:00"/>
    <s v="XK3951"/>
    <x v="17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3"/>
    <n v="7"/>
    <n v="22"/>
    <d v="1899-12-30T07:22:00"/>
    <s v="WT1969"/>
    <x v="19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4"/>
    <n v="7"/>
    <n v="24"/>
    <d v="1899-12-30T07:24:00"/>
    <s v="TY6022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5"/>
    <n v="7"/>
    <n v="25"/>
    <d v="1899-12-30T07:25:00"/>
    <s v="PB2476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0"/>
    <n v="6"/>
    <n v="7"/>
    <n v="28"/>
    <d v="1899-12-30T07:28:00"/>
    <s v="PX4813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7"/>
    <n v="7"/>
    <n v="30"/>
    <d v="1899-12-30T07:30:00"/>
    <s v="FTPC59"/>
    <x v="16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8"/>
    <n v="7"/>
    <n v="32"/>
    <d v="1899-12-30T07:32:00"/>
    <s v="XR5340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9"/>
    <n v="7"/>
    <n v="33"/>
    <d v="1899-12-30T07:33:00"/>
    <s v="FTFC13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0"/>
    <n v="7"/>
    <n v="37"/>
    <d v="1899-12-30T07:37:00"/>
    <s v="UJ7537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0"/>
    <n v="11"/>
    <n v="7"/>
    <n v="37"/>
    <d v="1899-12-30T07:37:00"/>
    <s v="YR3549"/>
    <x v="26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12"/>
    <n v="7"/>
    <n v="43"/>
    <d v="1899-12-30T07:43:00"/>
    <s v="WG9620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4"/>
    <n v="7"/>
    <n v="44"/>
    <d v="1899-12-30T07:44:00"/>
    <s v="XG1235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5"/>
    <n v="7"/>
    <n v="45"/>
    <d v="1899-12-30T07:45:00"/>
    <m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6"/>
    <n v="7"/>
    <n v="46"/>
    <d v="1899-12-30T07:46:00"/>
    <s v="GL76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7"/>
    <n v="7"/>
    <n v="48"/>
    <d v="1899-12-30T07:48:00"/>
    <s v="XB8101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8"/>
    <n v="7"/>
    <n v="48"/>
    <d v="1899-12-30T07:48:00"/>
    <s v="XP4127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19"/>
    <n v="7"/>
    <n v="49"/>
    <d v="1899-12-30T07:49:00"/>
    <s v="VV130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0"/>
    <n v="7"/>
    <n v="49"/>
    <d v="1899-12-30T07:49:00"/>
    <s v="DKZH74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0"/>
    <n v="21"/>
    <n v="7"/>
    <n v="54"/>
    <d v="1899-12-30T07:54:00"/>
    <s v="FYBF71"/>
    <x v="16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22"/>
    <n v="7"/>
    <n v="56"/>
    <d v="1899-12-30T07:56:00"/>
    <s v="XP6343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3"/>
    <n v="7"/>
    <n v="56"/>
    <d v="1899-12-30T07:56:00"/>
    <s v="UK7313"/>
    <x v="26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24"/>
    <n v="7"/>
    <n v="57"/>
    <d v="1899-12-30T07:57:00"/>
    <s v="YR1991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5"/>
    <n v="8"/>
    <n v="0"/>
    <d v="1899-12-30T08:00:00"/>
    <s v="XL8386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6"/>
    <n v="8"/>
    <n v="1"/>
    <d v="1899-12-30T08:01:00"/>
    <s v="VY7740"/>
    <x v="26"/>
    <x v="0"/>
    <s v="IDA"/>
    <s v="TXB"/>
    <n v="3"/>
    <s v="Coquimbo"/>
    <n v="30.84"/>
    <n v="39.284999999999997"/>
    <n v="0.78503245513554798"/>
  </r>
  <r>
    <n v="33"/>
    <s v="OE"/>
    <d v="2016-04-19T00:00:00"/>
    <d v="1899-12-30T07:15:00"/>
    <d v="1899-12-30T08:45:00"/>
    <x v="0"/>
    <n v="40"/>
    <n v="27"/>
    <n v="8"/>
    <n v="2"/>
    <d v="1899-12-30T08:02:00"/>
    <s v="WK7410"/>
    <x v="19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0"/>
    <n v="28"/>
    <n v="8"/>
    <n v="4"/>
    <d v="1899-12-30T08:04:00"/>
    <s v="UK6059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29"/>
    <n v="8"/>
    <n v="6"/>
    <d v="1899-12-30T08:06:00"/>
    <s v="XY9547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0"/>
    <n v="30"/>
    <n v="8"/>
    <n v="6"/>
    <d v="1899-12-30T08:06:00"/>
    <s v="XR9615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"/>
    <n v="8"/>
    <n v="8"/>
    <d v="1899-12-30T08:08:00"/>
    <s v="TU4846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"/>
    <n v="8"/>
    <n v="9"/>
    <d v="1899-12-30T08:09:00"/>
    <s v="BKRG36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3"/>
    <n v="8"/>
    <n v="11"/>
    <d v="1899-12-30T08:11:00"/>
    <s v="UJ5210"/>
    <x v="26"/>
    <x v="0"/>
    <s v="IDA"/>
    <s v="TXB"/>
    <n v="6"/>
    <s v="Coquimbo"/>
    <n v="42.7"/>
    <n v="39.284999999999997"/>
    <n v="1.0869288532518775"/>
  </r>
  <r>
    <n v="33"/>
    <s v="OE"/>
    <d v="2016-04-19T00:00:00"/>
    <d v="1899-12-30T07:15:00"/>
    <d v="1899-12-30T08:45:00"/>
    <x v="0"/>
    <n v="41"/>
    <n v="4"/>
    <n v="8"/>
    <n v="12"/>
    <d v="1899-12-30T08:12:00"/>
    <s v="VA8204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5"/>
    <n v="8"/>
    <n v="13"/>
    <d v="1899-12-30T08:13:00"/>
    <s v="NF5669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6"/>
    <n v="8"/>
    <n v="13"/>
    <d v="1899-12-30T08:13:00"/>
    <s v="XR3546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7"/>
    <n v="8"/>
    <n v="17"/>
    <d v="1899-12-30T08:17:00"/>
    <s v="XW8284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8"/>
    <n v="8"/>
    <n v="17"/>
    <d v="1899-12-30T08:17:00"/>
    <s v="RN8077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9"/>
    <n v="8"/>
    <n v="19"/>
    <d v="1899-12-30T08:19:00"/>
    <s v="VB3881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0"/>
    <n v="8"/>
    <n v="23"/>
    <d v="1899-12-30T08:23:00"/>
    <s v="VY7741"/>
    <x v="26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1"/>
    <n v="8"/>
    <n v="24"/>
    <d v="1899-12-30T08:24:00"/>
    <s v="HKPG48"/>
    <x v="19"/>
    <x v="0"/>
    <s v="IDA"/>
    <s v="TXB"/>
    <n v="5"/>
    <s v="Coquimbo"/>
    <n v="39.284999999999997"/>
    <n v="39.284999999999997"/>
    <n v="1"/>
  </r>
  <r>
    <n v="33"/>
    <s v="OE"/>
    <d v="2016-04-19T00:00:00"/>
    <d v="1899-12-30T07:15:00"/>
    <d v="1899-12-30T08:45:00"/>
    <x v="0"/>
    <n v="41"/>
    <n v="12"/>
    <n v="8"/>
    <n v="25"/>
    <d v="1899-12-30T08:25:00"/>
    <s v="FYBU7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3"/>
    <n v="8"/>
    <n v="25"/>
    <d v="1899-12-30T08:25:00"/>
    <s v="TR2394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4"/>
    <n v="8"/>
    <n v="26"/>
    <d v="1899-12-30T08:26:00"/>
    <s v="ZN8557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5"/>
    <n v="8"/>
    <n v="26"/>
    <d v="1899-12-30T08:26:00"/>
    <s v="DK8357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6"/>
    <n v="8"/>
    <n v="30"/>
    <d v="1899-12-30T08:30:00"/>
    <s v="YW7911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7"/>
    <n v="8"/>
    <n v="32"/>
    <d v="1899-12-30T08:32:00"/>
    <s v="CPVP46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18"/>
    <n v="8"/>
    <n v="35"/>
    <d v="1899-12-30T08:35:00"/>
    <s v="XA3101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7:15:00"/>
    <d v="1899-12-30T08:45:00"/>
    <x v="0"/>
    <n v="41"/>
    <n v="19"/>
    <n v="8"/>
    <n v="36"/>
    <d v="1899-12-30T08:36:00"/>
    <s v="PJ8204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0"/>
    <n v="8"/>
    <n v="37"/>
    <d v="1899-12-30T08:37:00"/>
    <s v="NJ2582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1"/>
    <n v="8"/>
    <n v="38"/>
    <d v="1899-12-30T08:38:00"/>
    <s v="XU9205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2"/>
    <n v="8"/>
    <n v="38"/>
    <d v="1899-12-30T08:38:00"/>
    <s v="UJ5214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3"/>
    <n v="8"/>
    <n v="39"/>
    <d v="1899-12-30T08:39:00"/>
    <s v="XZ1462"/>
    <x v="21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4"/>
    <n v="8"/>
    <n v="42"/>
    <d v="1899-12-30T08:42:00"/>
    <s v="ZL3344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5"/>
    <n v="8"/>
    <n v="45"/>
    <d v="1899-12-30T08:45:00"/>
    <s v="XE9323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7:15:00"/>
    <d v="1899-12-30T08:45:00"/>
    <x v="0"/>
    <n v="41"/>
    <n v="26"/>
    <n v="8"/>
    <n v="45"/>
    <d v="1899-12-30T08:45:00"/>
    <s v="BFGD28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1"/>
    <n v="9"/>
    <n v="46"/>
    <d v="1899-12-30T09:46:00"/>
    <s v="ZJ2738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"/>
    <n v="9"/>
    <n v="47"/>
    <d v="1899-12-30T09:47:00"/>
    <s v="MZ672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3"/>
    <n v="9"/>
    <n v="49"/>
    <d v="1899-12-30T09:49:00"/>
    <s v="TU4846"/>
    <x v="37"/>
    <x v="1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4"/>
    <n v="9"/>
    <n v="50"/>
    <d v="1899-12-30T09:50:00"/>
    <s v="XW8292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5"/>
    <n v="9"/>
    <n v="52"/>
    <d v="1899-12-30T09:52:00"/>
    <s v="XU9223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6"/>
    <n v="9"/>
    <n v="53"/>
    <d v="1899-12-30T09:53:00"/>
    <s v="VE6000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7"/>
    <n v="9"/>
    <n v="55"/>
    <d v="1899-12-30T09:55:00"/>
    <s v="CZPS1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8"/>
    <n v="9"/>
    <n v="55"/>
    <d v="1899-12-30T09:55:00"/>
    <s v="XG8086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9"/>
    <n v="9"/>
    <n v="56"/>
    <d v="1899-12-30T09:56:00"/>
    <s v="PJ8699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0"/>
    <n v="9"/>
    <n v="57"/>
    <d v="1899-12-30T09:57:00"/>
    <s v="XW8289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11"/>
    <n v="9"/>
    <n v="59"/>
    <d v="1899-12-30T09:59:00"/>
    <s v="FCXC7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2"/>
    <n v="10"/>
    <n v="0"/>
    <d v="1899-12-30T10:00:00"/>
    <s v="PF1849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3"/>
    <n v="10"/>
    <n v="1"/>
    <d v="1899-12-30T10:01:00"/>
    <s v="BHDF13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4"/>
    <n v="10"/>
    <n v="2"/>
    <d v="1899-12-30T10:02:00"/>
    <s v="GZYX34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5"/>
    <n v="10"/>
    <n v="3"/>
    <d v="1899-12-30T10:03:00"/>
    <s v="BDSD39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6"/>
    <n v="10"/>
    <n v="4"/>
    <d v="1899-12-30T10:04:00"/>
    <s v="GX5538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7"/>
    <n v="10"/>
    <n v="6"/>
    <d v="1899-12-30T10:06:00"/>
    <s v="HNCW50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8"/>
    <n v="10"/>
    <n v="7"/>
    <d v="1899-12-30T10:07:00"/>
    <s v="XR5402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19"/>
    <n v="10"/>
    <n v="8"/>
    <d v="1899-12-30T10:08:00"/>
    <s v="TY6022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0"/>
    <n v="10"/>
    <n v="10"/>
    <d v="1899-12-30T10:10:00"/>
    <s v="HVXB46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21"/>
    <n v="10"/>
    <n v="14"/>
    <d v="1899-12-30T10:14:00"/>
    <s v="SC4404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2"/>
    <n v="10"/>
    <n v="16"/>
    <d v="1899-12-30T10:16:00"/>
    <s v="UK7780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23"/>
    <n v="10"/>
    <n v="17"/>
    <d v="1899-12-30T10:17:00"/>
    <s v="NF6374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4"/>
    <n v="10"/>
    <n v="18"/>
    <d v="1899-12-30T10:18:00"/>
    <s v="BDGP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5"/>
    <n v="10"/>
    <n v="19"/>
    <d v="1899-12-30T10:19:00"/>
    <s v="KD208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6"/>
    <n v="10"/>
    <n v="21"/>
    <d v="1899-12-30T10:21:00"/>
    <s v="XF960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7"/>
    <n v="10"/>
    <n v="22"/>
    <d v="1899-12-30T10:22:00"/>
    <s v="VC8029"/>
    <x v="27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8"/>
    <n v="10"/>
    <n v="23"/>
    <d v="1899-12-30T10:23:00"/>
    <s v="UR7281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2"/>
    <n v="29"/>
    <n v="10"/>
    <n v="26"/>
    <d v="1899-12-30T10:26:00"/>
    <s v="RJ2223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2"/>
    <n v="30"/>
    <n v="10"/>
    <n v="26"/>
    <d v="1899-12-30T10:26:00"/>
    <s v="VF8178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"/>
    <n v="10"/>
    <n v="28"/>
    <d v="1899-12-30T10:28:00"/>
    <s v="VD7002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"/>
    <n v="10"/>
    <n v="28"/>
    <d v="1899-12-30T10:28:00"/>
    <s v="UD3998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3"/>
    <n v="10"/>
    <n v="30"/>
    <d v="1899-12-30T10:30:00"/>
    <s v="XL8616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09:45:00"/>
    <d v="1899-12-30T11:15:00"/>
    <x v="1"/>
    <n v="43"/>
    <n v="4"/>
    <n v="10"/>
    <n v="31"/>
    <d v="1899-12-30T10:31:00"/>
    <s v="WG258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5"/>
    <n v="10"/>
    <n v="31"/>
    <d v="1899-12-30T10:31:00"/>
    <s v="SC4326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6"/>
    <n v="10"/>
    <n v="33"/>
    <d v="1899-12-30T10:33:00"/>
    <s v="ZB8624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7"/>
    <n v="10"/>
    <n v="33"/>
    <d v="1899-12-30T10:33:00"/>
    <s v="XP4127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8"/>
    <n v="10"/>
    <n v="45"/>
    <d v="1899-12-30T10:45:00"/>
    <s v="FCXP2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9"/>
    <n v="10"/>
    <n v="46"/>
    <d v="1899-12-30T10:46:00"/>
    <s v="XJ6813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0"/>
    <n v="10"/>
    <n v="48"/>
    <d v="1899-12-30T10:48:00"/>
    <s v="UK6059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1"/>
    <n v="10"/>
    <n v="49"/>
    <d v="1899-12-30T10:49:00"/>
    <s v="XE9327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2"/>
    <n v="10"/>
    <n v="50"/>
    <d v="1899-12-30T10:50:00"/>
    <s v="XG835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3"/>
    <n v="10"/>
    <n v="51"/>
    <d v="1899-12-30T10:51:00"/>
    <s v="XF4373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4"/>
    <n v="10"/>
    <n v="51"/>
    <d v="1899-12-30T10:51:00"/>
    <s v="XV9760"/>
    <x v="38"/>
    <x v="1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5"/>
    <n v="10"/>
    <n v="52"/>
    <d v="1899-12-30T10:52:00"/>
    <s v="XU920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6"/>
    <n v="10"/>
    <n v="53"/>
    <d v="1899-12-30T10:53:00"/>
    <s v="XR5424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7"/>
    <n v="10"/>
    <n v="56"/>
    <d v="1899-12-30T10:56:00"/>
    <s v="XA795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8"/>
    <n v="10"/>
    <n v="57"/>
    <d v="1899-12-30T10:57:00"/>
    <s v="YD1901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19"/>
    <n v="10"/>
    <n v="59"/>
    <d v="1899-12-30T10:59:00"/>
    <s v="XU8192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0"/>
    <n v="11"/>
    <n v="2"/>
    <d v="1899-12-30T11:02:00"/>
    <s v="XW8284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1"/>
    <n v="11"/>
    <n v="3"/>
    <d v="1899-12-30T11:03:00"/>
    <s v="VB7993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2"/>
    <n v="11"/>
    <n v="4"/>
    <d v="1899-12-30T11:04:00"/>
    <s v="XH1754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3"/>
    <n v="11"/>
    <n v="4"/>
    <d v="1899-12-30T11:04:00"/>
    <s v="XN6582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4"/>
    <n v="11"/>
    <n v="5"/>
    <d v="1899-12-30T11:05:00"/>
    <s v="XG8576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5"/>
    <n v="11"/>
    <n v="7"/>
    <d v="1899-12-30T11:07:00"/>
    <s v="XU9221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6"/>
    <n v="11"/>
    <n v="7"/>
    <d v="1899-12-30T11:07:00"/>
    <s v="NF5289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7"/>
    <n v="11"/>
    <n v="8"/>
    <d v="1899-12-30T11:08:00"/>
    <s v="XN6577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8"/>
    <n v="11"/>
    <n v="14"/>
    <d v="1899-12-30T11:14:00"/>
    <s v="XK8588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09:45:00"/>
    <d v="1899-12-30T11:15:00"/>
    <x v="1"/>
    <n v="43"/>
    <n v="29"/>
    <n v="11"/>
    <n v="15"/>
    <d v="1899-12-30T11:15:00"/>
    <s v="PF1849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"/>
    <n v="12"/>
    <n v="47"/>
    <d v="1899-12-30T12:47:00"/>
    <s v="VV1302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"/>
    <n v="12"/>
    <n v="48"/>
    <d v="1899-12-30T12:48:00"/>
    <s v="UZ2793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4"/>
    <n v="3"/>
    <n v="12"/>
    <n v="50"/>
    <d v="1899-12-30T12:50:00"/>
    <s v="XW8284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4"/>
    <n v="12"/>
    <n v="50"/>
    <d v="1899-12-30T12:50:00"/>
    <s v="BWDF13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5"/>
    <n v="12"/>
    <n v="51"/>
    <d v="1899-12-30T12:51:00"/>
    <s v="GLZH8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6"/>
    <n v="12"/>
    <n v="51"/>
    <d v="1899-12-30T12:51:00"/>
    <s v="VX431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7"/>
    <n v="12"/>
    <n v="51"/>
    <d v="1899-12-30T12:51:00"/>
    <s v="XG8576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8"/>
    <n v="12"/>
    <n v="53"/>
    <d v="1899-12-30T12:53:00"/>
    <s v="FRKF46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9"/>
    <n v="12"/>
    <n v="53"/>
    <d v="1899-12-30T12:53:00"/>
    <s v="UK7313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0"/>
    <n v="12"/>
    <n v="56"/>
    <d v="1899-12-30T12:56:00"/>
    <s v="XY3641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1"/>
    <n v="12"/>
    <n v="57"/>
    <d v="1899-12-30T12:57:00"/>
    <s v="TY6022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2"/>
    <n v="12"/>
    <n v="58"/>
    <d v="1899-12-30T12:58:00"/>
    <s v="HWCW5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3"/>
    <n v="12"/>
    <n v="59"/>
    <d v="1899-12-30T12:59:00"/>
    <s v="CVSJ48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4"/>
    <n v="13"/>
    <n v="2"/>
    <d v="1899-12-30T13:02:00"/>
    <s v="SC4381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5"/>
    <n v="13"/>
    <n v="3"/>
    <d v="1899-12-30T13:03:00"/>
    <s v="VY7740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6"/>
    <n v="13"/>
    <n v="5"/>
    <d v="1899-12-30T13:05:00"/>
    <s v="FTFC13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7"/>
    <n v="13"/>
    <n v="5"/>
    <d v="1899-12-30T13:05:00"/>
    <s v="BVHB89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8"/>
    <n v="13"/>
    <n v="5"/>
    <d v="1899-12-30T13:05:00"/>
    <s v="SC4404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19"/>
    <n v="13"/>
    <n v="6"/>
    <d v="1899-12-30T13:06:00"/>
    <s v="UJ5210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0"/>
    <n v="13"/>
    <n v="6"/>
    <d v="1899-12-30T13:06:00"/>
    <s v="BZBX54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1"/>
    <n v="13"/>
    <n v="9"/>
    <d v="1899-12-30T13:09:00"/>
    <s v="UR7281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2"/>
    <n v="13"/>
    <n v="9"/>
    <d v="1899-12-30T13:09:00"/>
    <s v="YG1168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3"/>
    <n v="13"/>
    <n v="10"/>
    <d v="1899-12-30T13:10:00"/>
    <s v="XP4127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4"/>
    <n v="13"/>
    <n v="11"/>
    <d v="1899-12-30T13:11:00"/>
    <s v="YR3548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5"/>
    <n v="13"/>
    <n v="12"/>
    <d v="1899-12-30T13:12:00"/>
    <s v="GBUW20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6"/>
    <n v="13"/>
    <n v="14"/>
    <d v="1899-12-30T13:14:00"/>
    <s v="XK2955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4"/>
    <n v="27"/>
    <n v="13"/>
    <n v="16"/>
    <d v="1899-12-30T13:16:00"/>
    <s v="SC4326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8"/>
    <n v="13"/>
    <n v="17"/>
    <d v="1899-12-30T13:17:00"/>
    <s v="FSCZ99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29"/>
    <n v="13"/>
    <n v="21"/>
    <d v="1899-12-30T13:21:00"/>
    <s v="UL4858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4"/>
    <n v="30"/>
    <n v="13"/>
    <n v="22"/>
    <d v="1899-12-30T13:22:00"/>
    <s v="YR17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"/>
    <n v="13"/>
    <n v="25"/>
    <d v="1899-12-30T13:25:00"/>
    <s v="VY7741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"/>
    <n v="13"/>
    <n v="26"/>
    <d v="1899-12-30T13:26:00"/>
    <s v="FXRR7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3"/>
    <n v="13"/>
    <n v="27"/>
    <d v="1899-12-30T13:27:00"/>
    <s v="FNXD35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4"/>
    <n v="13"/>
    <n v="28"/>
    <d v="1899-12-30T13:28:00"/>
    <s v="CZPS16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5"/>
    <n v="13"/>
    <n v="28"/>
    <d v="1899-12-30T13:28:00"/>
    <s v="UJ5214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6"/>
    <n v="13"/>
    <n v="28"/>
    <d v="1899-12-30T13:28:00"/>
    <s v="TR2394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7"/>
    <n v="13"/>
    <n v="29"/>
    <d v="1899-12-30T13:29:00"/>
    <s v="VV1250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8"/>
    <n v="13"/>
    <n v="30"/>
    <d v="1899-12-30T13:30:00"/>
    <s v="UK6059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9"/>
    <n v="13"/>
    <n v="31"/>
    <d v="1899-12-30T13:31:00"/>
    <s v="XE911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0"/>
    <n v="13"/>
    <n v="33"/>
    <d v="1899-12-30T13:33:00"/>
    <s v="ZV4253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1"/>
    <n v="13"/>
    <n v="34"/>
    <d v="1899-12-30T13:34:00"/>
    <s v="FCXP2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2"/>
    <n v="13"/>
    <n v="37"/>
    <d v="1899-12-30T13:37:00"/>
    <s v="BBKP41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3"/>
    <n v="13"/>
    <n v="40"/>
    <d v="1899-12-30T13:40:00"/>
    <s v="FCXC7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4"/>
    <n v="13"/>
    <n v="40"/>
    <d v="1899-12-30T13:40:00"/>
    <s v="XF4373"/>
    <x v="26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5"/>
    <n v="15"/>
    <n v="13"/>
    <n v="40"/>
    <d v="1899-12-30T13:40:00"/>
    <s v="YR1755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6"/>
    <n v="13"/>
    <n v="41"/>
    <d v="1899-12-30T13:41:00"/>
    <s v="XV3438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7"/>
    <n v="13"/>
    <n v="43"/>
    <d v="1899-12-30T13:43:00"/>
    <s v="TU4846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8"/>
    <n v="13"/>
    <n v="44"/>
    <d v="1899-12-30T13:44:00"/>
    <s v="FYBV7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19"/>
    <n v="13"/>
    <n v="45"/>
    <d v="1899-12-30T13:45:00"/>
    <s v="CHTJ33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0"/>
    <n v="13"/>
    <n v="46"/>
    <d v="1899-12-30T13:46:00"/>
    <s v="XH5402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1"/>
    <n v="13"/>
    <n v="48"/>
    <d v="1899-12-30T13:48:00"/>
    <s v="TL8497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2"/>
    <n v="13"/>
    <n v="48"/>
    <d v="1899-12-30T13:48:00"/>
    <s v="YD1901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3"/>
    <n v="13"/>
    <n v="51"/>
    <d v="1899-12-30T13:51:00"/>
    <s v="CPVP46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4"/>
    <n v="13"/>
    <n v="51"/>
    <d v="1899-12-30T13:51:00"/>
    <s v="BDGP50"/>
    <x v="38"/>
    <x v="1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5"/>
    <n v="13"/>
    <n v="51"/>
    <d v="1899-12-30T13:51:00"/>
    <s v="XY9517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6"/>
    <n v="13"/>
    <n v="53"/>
    <d v="1899-12-30T13:53:00"/>
    <s v="XN658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7"/>
    <n v="13"/>
    <n v="53"/>
    <d v="1899-12-30T13:53:00"/>
    <s v="VA8204"/>
    <x v="39"/>
    <x v="1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28"/>
    <n v="13"/>
    <n v="55"/>
    <d v="1899-12-30T13:55:00"/>
    <s v="ZK1325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2:45:00"/>
    <d v="1899-12-30T14:15:00"/>
    <x v="2"/>
    <n v="45"/>
    <n v="29"/>
    <n v="13"/>
    <n v="58"/>
    <d v="1899-12-30T13:58:00"/>
    <s v="NF5289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5"/>
    <n v="30"/>
    <n v="13"/>
    <n v="59"/>
    <d v="1899-12-30T13:59:00"/>
    <s v="FYDV21"/>
    <x v="32"/>
    <x v="0"/>
    <m/>
    <m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"/>
    <n v="13"/>
    <n v="59"/>
    <d v="1899-12-30T13:59:00"/>
    <s v="FSBZ17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2"/>
    <n v="13"/>
    <n v="59"/>
    <d v="1899-12-30T13:59:00"/>
    <s v="VC8029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3"/>
    <n v="14"/>
    <n v="0"/>
    <d v="1899-12-30T14:00:00"/>
    <s v="WG2582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4"/>
    <n v="14"/>
    <n v="1"/>
    <d v="1899-12-30T14:01:00"/>
    <s v="TK138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5"/>
    <n v="14"/>
    <n v="3"/>
    <d v="1899-12-30T14:03:00"/>
    <s v="ZL3344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6"/>
    <n v="14"/>
    <n v="4"/>
    <d v="1899-12-30T14:04:00"/>
    <s v="VD7002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7"/>
    <n v="14"/>
    <n v="6"/>
    <d v="1899-12-30T14:06:00"/>
    <s v="XJ701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8"/>
    <n v="14"/>
    <n v="7"/>
    <d v="1899-12-30T14:07:00"/>
    <s v="WF6230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9"/>
    <n v="14"/>
    <n v="8"/>
    <d v="1899-12-30T14:08:00"/>
    <s v="YW6711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0"/>
    <n v="14"/>
    <n v="8"/>
    <d v="1899-12-30T14:08:00"/>
    <s v="GLZH85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1"/>
    <n v="14"/>
    <n v="8"/>
    <d v="1899-12-30T14:08:00"/>
    <s v="FTBC16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2"/>
    <n v="14"/>
    <n v="10"/>
    <d v="1899-12-30T14:10:00"/>
    <s v="XB8574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2:45:00"/>
    <d v="1899-12-30T14:15:00"/>
    <x v="2"/>
    <n v="46"/>
    <n v="13"/>
    <n v="14"/>
    <n v="14"/>
    <d v="1899-12-30T14:14:00"/>
    <s v="VV1303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"/>
    <n v="17"/>
    <n v="45"/>
    <d v="1899-12-30T17:45:00"/>
    <s v="VC8029"/>
    <x v="18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2"/>
    <n v="17"/>
    <n v="46"/>
    <d v="1899-12-30T17:46:00"/>
    <s v="RJ2223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3"/>
    <n v="17"/>
    <n v="48"/>
    <d v="1899-12-30T17:48:00"/>
    <s v="XL8616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4"/>
    <n v="17"/>
    <n v="49"/>
    <d v="1899-12-30T17:49:00"/>
    <s v="TU4846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5"/>
    <n v="17"/>
    <n v="49"/>
    <d v="1899-12-30T17:49:00"/>
    <s v="FXRR72"/>
    <x v="32"/>
    <x v="0"/>
    <s v="IDA"/>
    <s v="TXB"/>
    <n v="3"/>
    <s v="Coquimbo"/>
    <n v="30.84"/>
    <n v="39.284999999999997"/>
    <n v="0.78503245513554798"/>
  </r>
  <r>
    <n v="33"/>
    <s v="OE"/>
    <d v="2016-04-19T00:00:00"/>
    <d v="1899-12-30T17:45:00"/>
    <d v="1899-12-30T19:15:00"/>
    <x v="3"/>
    <n v="47"/>
    <n v="6"/>
    <n v="17"/>
    <n v="52"/>
    <d v="1899-12-30T17:52:00"/>
    <s v="XG122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7"/>
    <n v="17"/>
    <n v="53"/>
    <d v="1899-12-30T17:53:00"/>
    <s v="VV1259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8"/>
    <n v="17"/>
    <n v="55"/>
    <d v="1899-12-30T17:55:00"/>
    <s v="NF7067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9"/>
    <n v="17"/>
    <n v="55"/>
    <d v="1899-12-30T17:55:00"/>
    <s v="YR1750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0"/>
    <n v="17"/>
    <n v="56"/>
    <d v="1899-12-30T17:56:00"/>
    <s v="FCXP2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1"/>
    <n v="17"/>
    <n v="58"/>
    <d v="1899-12-30T17:58:00"/>
    <s v="ZB8624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2"/>
    <n v="17"/>
    <n v="59"/>
    <d v="1899-12-30T17:59:00"/>
    <s v="DPTC23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3"/>
    <n v="17"/>
    <n v="59"/>
    <d v="1899-12-30T17:59:00"/>
    <s v="ZJ2738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4"/>
    <n v="18"/>
    <n v="2"/>
    <d v="1899-12-30T18:02:00"/>
    <s v="XJ6813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15"/>
    <n v="18"/>
    <n v="2"/>
    <d v="1899-12-30T18:02:00"/>
    <s v="VG1168"/>
    <x v="0"/>
    <x v="0"/>
    <s v="IDA"/>
    <s v="TXB"/>
    <n v="6"/>
    <s v="Coquimbo"/>
    <n v="42.7"/>
    <n v="39.284999999999997"/>
    <n v="1.0869288532518775"/>
  </r>
  <r>
    <n v="33"/>
    <s v="OE"/>
    <d v="2016-04-19T00:00:00"/>
    <d v="1899-12-30T17:45:00"/>
    <d v="1899-12-30T19:15:00"/>
    <x v="3"/>
    <n v="47"/>
    <n v="16"/>
    <n v="18"/>
    <n v="4"/>
    <d v="1899-12-30T18:04:00"/>
    <s v="XG835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7"/>
    <n v="18"/>
    <n v="4"/>
    <d v="1899-12-30T18:04:00"/>
    <s v="XF4373"/>
    <x v="32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18"/>
    <n v="18"/>
    <n v="9"/>
    <d v="1899-12-30T18:09:00"/>
    <s v="XA7959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19"/>
    <n v="18"/>
    <n v="10"/>
    <d v="1899-12-30T18:10:00"/>
    <s v="YD1901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0"/>
    <n v="18"/>
    <n v="11"/>
    <d v="1899-12-30T18:11:00"/>
    <s v="VF8178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1"/>
    <n v="18"/>
    <n v="11"/>
    <d v="1899-12-30T18:11:00"/>
    <s v="XU8192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22"/>
    <n v="18"/>
    <n v="13"/>
    <d v="1899-12-30T18:13:00"/>
    <s v="UJ5214"/>
    <x v="0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3"/>
    <n v="18"/>
    <n v="16"/>
    <d v="1899-12-30T18:16:00"/>
    <s v="FYBV70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4"/>
    <n v="18"/>
    <n v="17"/>
    <d v="1899-12-30T18:17:00"/>
    <s v="XN6582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5"/>
    <n v="18"/>
    <n v="18"/>
    <d v="1899-12-30T18:18:00"/>
    <s v="YH1754"/>
    <x v="16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7"/>
    <n v="26"/>
    <n v="18"/>
    <n v="19"/>
    <d v="1899-12-30T18:19:00"/>
    <s v="WG2582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7"/>
    <n v="18"/>
    <n v="19"/>
    <d v="1899-12-30T18:19:00"/>
    <s v="VD7002"/>
    <x v="38"/>
    <x v="1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8"/>
    <n v="18"/>
    <n v="21"/>
    <d v="1899-12-30T18:21:00"/>
    <s v="XN6577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29"/>
    <n v="18"/>
    <n v="21"/>
    <d v="1899-12-30T18:21:00"/>
    <s v="XU920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7"/>
    <n v="30"/>
    <n v="18"/>
    <n v="22"/>
    <d v="1899-12-30T18:22:00"/>
    <s v="NF5289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"/>
    <n v="18"/>
    <n v="26"/>
    <d v="1899-12-30T18:26:00"/>
    <s v="XK8588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2"/>
    <n v="18"/>
    <n v="30"/>
    <d v="1899-12-30T18:30:00"/>
    <s v="XY9574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3"/>
    <n v="18"/>
    <n v="30"/>
    <d v="1899-12-30T18:30:00"/>
    <s v="VB7493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4"/>
    <n v="18"/>
    <n v="32"/>
    <d v="1899-12-30T18:32:00"/>
    <s v="ZL5266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5"/>
    <n v="18"/>
    <n v="38"/>
    <d v="1899-12-30T18:38:00"/>
    <s v="VV1303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6"/>
    <n v="18"/>
    <n v="40"/>
    <d v="1899-12-30T18:40:00"/>
    <s v="RZ8195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7"/>
    <n v="18"/>
    <n v="40"/>
    <d v="1899-12-30T18:40:00"/>
    <s v="ZN8557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8"/>
    <n v="18"/>
    <n v="43"/>
    <d v="1899-12-30T18:43:00"/>
    <s v="MZ8012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9"/>
    <n v="18"/>
    <n v="46"/>
    <d v="1899-12-30T18:46:00"/>
    <s v="ZR7113"/>
    <x v="31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0"/>
    <n v="18"/>
    <n v="48"/>
    <d v="1899-12-30T18:48:00"/>
    <s v="XH4983"/>
    <x v="38"/>
    <x v="1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11"/>
    <n v="18"/>
    <n v="49"/>
    <d v="1899-12-30T18:49:00"/>
    <s v="XR9014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2"/>
    <n v="18"/>
    <n v="49"/>
    <d v="1899-12-30T18:49:00"/>
    <s v="PB2475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3"/>
    <n v="18"/>
    <n v="52"/>
    <d v="1899-12-30T18:52:00"/>
    <s v="YR1752"/>
    <x v="24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14"/>
    <n v="18"/>
    <n v="53"/>
    <d v="1899-12-30T18:53:00"/>
    <s v="XU7878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5"/>
    <n v="18"/>
    <n v="58"/>
    <d v="1899-12-30T18:58:00"/>
    <s v="XH4880"/>
    <x v="19"/>
    <x v="0"/>
    <s v="IDA"/>
    <s v="TXB"/>
    <n v="2"/>
    <s v="Coquimbo"/>
    <n v="17.84"/>
    <n v="39.284999999999997"/>
    <n v="0.45411734758813799"/>
  </r>
  <r>
    <n v="33"/>
    <s v="OE"/>
    <d v="2016-04-19T00:00:00"/>
    <d v="1899-12-30T17:45:00"/>
    <d v="1899-12-30T19:15:00"/>
    <x v="3"/>
    <n v="48"/>
    <n v="16"/>
    <n v="19"/>
    <n v="0"/>
    <d v="1899-12-30T19:00:00"/>
    <s v="CPPD60"/>
    <x v="19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7"/>
    <n v="19"/>
    <n v="1"/>
    <d v="1899-12-30T19:01:00"/>
    <s v="WG9620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8"/>
    <n v="19"/>
    <n v="5"/>
    <d v="1899-12-30T19:05:00"/>
    <s v="VE6002"/>
    <x v="24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19"/>
    <n v="19"/>
    <n v="5"/>
    <d v="1899-12-30T19:05:00"/>
    <s v="XT7450"/>
    <x v="1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0"/>
    <n v="19"/>
    <n v="6"/>
    <d v="1899-12-30T19:06:00"/>
    <s v="YB8101"/>
    <x v="32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1"/>
    <n v="19"/>
    <n v="7"/>
    <d v="1899-12-30T19:07:00"/>
    <s v="FYCC32"/>
    <x v="26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2"/>
    <n v="19"/>
    <n v="13"/>
    <d v="1899-12-30T19:13:00"/>
    <s v="XE8775"/>
    <x v="18"/>
    <x v="0"/>
    <s v="IDA"/>
    <s v="TXB"/>
    <n v="1"/>
    <s v="Coquimbo"/>
    <n v="7.97"/>
    <n v="39.284999999999997"/>
    <n v="0.20287641593483519"/>
  </r>
  <r>
    <n v="33"/>
    <s v="OE"/>
    <d v="2016-04-19T00:00:00"/>
    <d v="1899-12-30T17:45:00"/>
    <d v="1899-12-30T19:15:00"/>
    <x v="3"/>
    <n v="48"/>
    <n v="23"/>
    <n v="19"/>
    <n v="13"/>
    <d v="1899-12-30T19:13:00"/>
    <s v="HKPH70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1"/>
    <n v="7"/>
    <n v="17"/>
    <d v="1899-12-30T07:17:00"/>
    <s v="TY6022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"/>
    <n v="7"/>
    <n v="18"/>
    <d v="1899-12-30T07:18:00"/>
    <s v="WX5378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3"/>
    <n v="7"/>
    <n v="21"/>
    <d v="1899-12-30T07:21:00"/>
    <s v="XY3959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4"/>
    <n v="7"/>
    <n v="24"/>
    <d v="1899-12-30T07:24:00"/>
    <s v="XK8589"/>
    <x v="18"/>
    <x v="0"/>
    <s v="IDA"/>
    <s v="TXB"/>
    <n v="3"/>
    <s v="Coquimbo"/>
    <n v="30.84"/>
    <n v="39.284999999999997"/>
    <n v="0.78503245513554798"/>
  </r>
  <r>
    <n v="35"/>
    <s v="PO"/>
    <d v="2016-04-19T00:00:00"/>
    <d v="1899-12-30T07:15:00"/>
    <d v="1899-12-30T08:45:00"/>
    <x v="0"/>
    <n v="49"/>
    <n v="5"/>
    <n v="7"/>
    <n v="26"/>
    <d v="1899-12-30T07:26:00"/>
    <s v="WT1969"/>
    <x v="19"/>
    <x v="0"/>
    <s v="IDA"/>
    <s v="TXB"/>
    <n v="4"/>
    <s v="Coquimbo"/>
    <n v="35.869999999999997"/>
    <n v="39.284999999999997"/>
    <n v="0.91307114674812273"/>
  </r>
  <r>
    <n v="35"/>
    <s v="PO"/>
    <d v="2016-04-19T00:00:00"/>
    <d v="1899-12-30T07:15:00"/>
    <d v="1899-12-30T08:45:00"/>
    <x v="0"/>
    <n v="49"/>
    <n v="6"/>
    <n v="7"/>
    <n v="29"/>
    <d v="1899-12-30T07:29:00"/>
    <s v="TY6022"/>
    <x v="24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7"/>
    <n v="7"/>
    <n v="30"/>
    <d v="1899-12-30T07:30:00"/>
    <s v="PB2476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8"/>
    <n v="7"/>
    <n v="33"/>
    <d v="1899-12-30T07:33:00"/>
    <s v="PX4813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9"/>
    <n v="7"/>
    <n v="33"/>
    <d v="1899-12-30T07:33:00"/>
    <s v="FTPC59"/>
    <x v="16"/>
    <x v="0"/>
    <s v="IDA"/>
    <s v="TXB"/>
    <n v="3"/>
    <s v="Coquimbo"/>
    <n v="30.84"/>
    <n v="39.284999999999997"/>
    <n v="0.78503245513554798"/>
  </r>
  <r>
    <n v="35"/>
    <s v="PO"/>
    <d v="2016-04-19T00:00:00"/>
    <d v="1899-12-30T07:15:00"/>
    <d v="1899-12-30T08:45:00"/>
    <x v="0"/>
    <n v="49"/>
    <n v="10"/>
    <n v="7"/>
    <n v="36"/>
    <d v="1899-12-30T07:36:00"/>
    <s v="XR5340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1"/>
    <n v="7"/>
    <n v="39"/>
    <d v="1899-12-30T07:39:00"/>
    <s v="FTFC13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12"/>
    <n v="7"/>
    <n v="40"/>
    <d v="1899-12-30T07:40:00"/>
    <s v="UJ7537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3"/>
    <n v="7"/>
    <n v="42"/>
    <d v="1899-12-30T07:42:00"/>
    <s v="YR3549"/>
    <x v="19"/>
    <x v="0"/>
    <s v="IDA"/>
    <s v="TXB"/>
    <n v="4"/>
    <s v="Coquimbo"/>
    <n v="35.869999999999997"/>
    <n v="39.284999999999997"/>
    <n v="0.91307114674812273"/>
  </r>
  <r>
    <n v="35"/>
    <s v="PO"/>
    <d v="2016-04-19T00:00:00"/>
    <d v="1899-12-30T07:15:00"/>
    <d v="1899-12-30T08:45:00"/>
    <x v="0"/>
    <n v="49"/>
    <n v="14"/>
    <n v="7"/>
    <n v="46"/>
    <d v="1899-12-30T07:46:00"/>
    <s v="CVX9506"/>
    <x v="16"/>
    <x v="0"/>
    <s v="IDA"/>
    <s v="TXB"/>
    <n v="5"/>
    <s v="Coquimbo"/>
    <n v="39.284999999999997"/>
    <n v="39.284999999999997"/>
    <n v="1"/>
  </r>
  <r>
    <n v="35"/>
    <s v="PO"/>
    <d v="2016-04-19T00:00:00"/>
    <d v="1899-12-30T07:15:00"/>
    <d v="1899-12-30T08:45:00"/>
    <x v="0"/>
    <n v="49"/>
    <n v="15"/>
    <n v="7"/>
    <n v="47"/>
    <d v="1899-12-30T07:47:00"/>
    <s v="VD8869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6"/>
    <n v="7"/>
    <n v="48"/>
    <d v="1899-12-30T07:48:00"/>
    <s v="XG1235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17"/>
    <n v="7"/>
    <n v="48"/>
    <d v="1899-12-30T07:48:00"/>
    <s v="GJZG82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8"/>
    <n v="7"/>
    <n v="49"/>
    <d v="1899-12-30T07:49:00"/>
    <s v="WG9620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19"/>
    <n v="7"/>
    <n v="53"/>
    <d v="1899-12-30T07:53:00"/>
    <s v="VV1302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0"/>
    <n v="7"/>
    <n v="54"/>
    <d v="1899-12-30T07:54:00"/>
    <s v="DRZH74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21"/>
    <n v="7"/>
    <n v="54"/>
    <d v="1899-12-30T07:54:00"/>
    <s v="FSGZ99"/>
    <x v="28"/>
    <x v="1"/>
    <m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2"/>
    <n v="7"/>
    <n v="55"/>
    <d v="1899-12-30T07:55:00"/>
    <s v="XP4127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3"/>
    <n v="7"/>
    <n v="55"/>
    <d v="1899-12-30T07:55:00"/>
    <s v="YB8101"/>
    <x v="28"/>
    <x v="1"/>
    <m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4"/>
    <n v="7"/>
    <n v="57"/>
    <d v="1899-12-30T07:57:00"/>
    <s v="FYBF71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25"/>
    <n v="8"/>
    <n v="0"/>
    <d v="1899-12-30T08:00:00"/>
    <s v="UK7313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49"/>
    <n v="26"/>
    <n v="8"/>
    <n v="1"/>
    <d v="1899-12-30T08:01:00"/>
    <s v="YR1991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7"/>
    <n v="8"/>
    <n v="4"/>
    <d v="1899-12-30T08:04:00"/>
    <s v="XP6343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8"/>
    <n v="8"/>
    <n v="4"/>
    <d v="1899-12-30T08:04:00"/>
    <s v="XL8386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49"/>
    <n v="29"/>
    <n v="8"/>
    <n v="4"/>
    <d v="1899-12-30T08:04:00"/>
    <s v="WR7410"/>
    <x v="19"/>
    <x v="0"/>
    <s v="IDA"/>
    <s v="TXB"/>
    <n v="5"/>
    <s v="Coquimbo"/>
    <n v="39.284999999999997"/>
    <n v="39.284999999999997"/>
    <n v="1"/>
  </r>
  <r>
    <n v="35"/>
    <s v="PO"/>
    <d v="2016-04-19T00:00:00"/>
    <d v="1899-12-30T07:15:00"/>
    <d v="1899-12-30T08:45:00"/>
    <x v="0"/>
    <n v="49"/>
    <n v="30"/>
    <n v="8"/>
    <n v="5"/>
    <d v="1899-12-30T08:05:00"/>
    <s v="VY7740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1"/>
    <n v="8"/>
    <n v="11"/>
    <d v="1899-12-30T08:11:00"/>
    <s v="XR9015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"/>
    <n v="8"/>
    <n v="11"/>
    <d v="1899-12-30T08:11:00"/>
    <s v="ZV4253"/>
    <x v="28"/>
    <x v="1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3"/>
    <n v="8"/>
    <n v="12"/>
    <d v="1899-12-30T08:12:00"/>
    <s v="UK6059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4"/>
    <n v="8"/>
    <n v="12"/>
    <d v="1899-12-30T08:12:00"/>
    <s v="XY95747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5"/>
    <n v="8"/>
    <n v="12"/>
    <d v="1899-12-30T08:12:00"/>
    <s v="TU4846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6"/>
    <n v="8"/>
    <n v="13"/>
    <d v="1899-12-30T08:13:00"/>
    <s v="BKRG36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7"/>
    <n v="8"/>
    <n v="15"/>
    <d v="1899-12-30T08:15:00"/>
    <s v="UJ5210"/>
    <x v="26"/>
    <x v="0"/>
    <s v="REG"/>
    <s v="TXB"/>
    <n v="3"/>
    <s v="Coquimbo"/>
    <n v="30.84"/>
    <n v="39.284999999999997"/>
    <n v="0.78503245513554798"/>
  </r>
  <r>
    <n v="35"/>
    <s v="PO"/>
    <d v="2016-04-19T00:00:00"/>
    <d v="1899-12-30T07:15:00"/>
    <d v="1899-12-30T08:45:00"/>
    <x v="0"/>
    <n v="50"/>
    <n v="8"/>
    <n v="8"/>
    <n v="27"/>
    <d v="1899-12-30T08:27:00"/>
    <s v="TV4536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9"/>
    <n v="8"/>
    <n v="18"/>
    <d v="1899-12-30T08:18:00"/>
    <s v="NF5669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0"/>
    <n v="8"/>
    <n v="20"/>
    <d v="1899-12-30T08:20:00"/>
    <s v="YR3548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11"/>
    <n v="8"/>
    <n v="21"/>
    <d v="1899-12-30T08:21:00"/>
    <s v="XW8284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2"/>
    <n v="8"/>
    <n v="21"/>
    <d v="1899-12-30T08:21:00"/>
    <s v="VA8204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3"/>
    <n v="8"/>
    <n v="22"/>
    <d v="1899-12-30T08:22:00"/>
    <s v="VB3881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4"/>
    <n v="8"/>
    <n v="23"/>
    <d v="1899-12-30T08:23:00"/>
    <s v="RN8077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5"/>
    <n v="8"/>
    <n v="24"/>
    <d v="1899-12-30T08:24:00"/>
    <s v="YH1735"/>
    <x v="28"/>
    <x v="1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6"/>
    <n v="8"/>
    <n v="28"/>
    <d v="1899-12-30T08:28:00"/>
    <s v="VY7741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17"/>
    <n v="8"/>
    <n v="28"/>
    <d v="1899-12-30T08:28:00"/>
    <s v="HKPG48"/>
    <x v="19"/>
    <x v="0"/>
    <s v="IDA"/>
    <s v="TXB"/>
    <n v="5"/>
    <s v="Coquimbo"/>
    <n v="39.284999999999997"/>
    <n v="39.284999999999997"/>
    <n v="1"/>
  </r>
  <r>
    <n v="35"/>
    <s v="PO"/>
    <d v="2016-04-19T00:00:00"/>
    <d v="1899-12-30T07:15:00"/>
    <d v="1899-12-30T08:45:00"/>
    <x v="0"/>
    <n v="50"/>
    <n v="18"/>
    <n v="8"/>
    <n v="29"/>
    <d v="1899-12-30T08:29:00"/>
    <s v="TR2394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19"/>
    <n v="8"/>
    <n v="31"/>
    <d v="1899-12-30T08:31:00"/>
    <s v="FYBV70"/>
    <x v="40"/>
    <x v="1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0"/>
    <n v="8"/>
    <n v="32"/>
    <d v="1899-12-30T08:32:00"/>
    <s v="ZN8557"/>
    <x v="25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1"/>
    <n v="8"/>
    <n v="32"/>
    <d v="1899-12-30T08:32:00"/>
    <s v="VR8353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2"/>
    <n v="8"/>
    <n v="35"/>
    <d v="1899-12-30T08:35:00"/>
    <s v="FVGJ83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3"/>
    <n v="8"/>
    <n v="35"/>
    <d v="1899-12-30T08:35:00"/>
    <s v="YW6711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4"/>
    <n v="8"/>
    <n v="36"/>
    <d v="1899-12-30T08:36:00"/>
    <s v="CPVP46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5"/>
    <n v="8"/>
    <n v="39"/>
    <d v="1899-12-30T08:39:00"/>
    <s v="XA3101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7:15:00"/>
    <d v="1899-12-30T08:45:00"/>
    <x v="0"/>
    <n v="50"/>
    <n v="26"/>
    <n v="8"/>
    <n v="41"/>
    <d v="1899-12-30T08:41:00"/>
    <s v="XV9205"/>
    <x v="15"/>
    <x v="0"/>
    <s v="IDA"/>
    <s v="TXB"/>
    <n v="4"/>
    <s v="Coquimbo"/>
    <n v="35.869999999999997"/>
    <n v="39.284999999999997"/>
    <n v="0.91307114674812273"/>
  </r>
  <r>
    <n v="35"/>
    <s v="PO"/>
    <d v="2016-04-19T00:00:00"/>
    <d v="1899-12-30T07:15:00"/>
    <d v="1899-12-30T08:45:00"/>
    <x v="0"/>
    <n v="50"/>
    <n v="27"/>
    <n v="8"/>
    <n v="42"/>
    <d v="1899-12-30T08:42:00"/>
    <s v="XZ1462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07:15:00"/>
    <d v="1899-12-30T08:45:00"/>
    <x v="0"/>
    <n v="50"/>
    <n v="28"/>
    <n v="8"/>
    <n v="43"/>
    <d v="1899-12-30T08:43:00"/>
    <s v="PG8204"/>
    <x v="19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"/>
    <n v="9"/>
    <n v="48"/>
    <d v="1899-12-30T09:48:00"/>
    <s v="BVHB89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"/>
    <n v="9"/>
    <n v="49"/>
    <d v="1899-12-30T09:49:00"/>
    <s v="BHDF14"/>
    <x v="16"/>
    <x v="0"/>
    <s v="IDA"/>
    <m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3"/>
    <n v="9"/>
    <n v="50"/>
    <d v="1899-12-30T09:50:00"/>
    <s v="HXG3056"/>
    <x v="32"/>
    <x v="0"/>
    <s v="REG"/>
    <s v="BUS"/>
    <n v="2"/>
    <s v="Coquimbo"/>
    <n v="22.94"/>
    <n v="53.478855589629219"/>
    <n v="0.42895457928326713"/>
  </r>
  <r>
    <n v="35"/>
    <s v="PO"/>
    <d v="2016-04-19T00:00:00"/>
    <d v="1899-12-30T09:45:00"/>
    <d v="1899-12-30T11:15:00"/>
    <x v="1"/>
    <n v="51"/>
    <n v="4"/>
    <n v="9"/>
    <n v="52"/>
    <d v="1899-12-30T09:52:00"/>
    <s v="ZJ2738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5"/>
    <n v="9"/>
    <n v="53"/>
    <d v="1899-12-30T09:53:00"/>
    <s v="MZ6729"/>
    <x v="19"/>
    <x v="0"/>
    <m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6"/>
    <n v="9"/>
    <n v="55"/>
    <d v="1899-12-30T09:55:00"/>
    <s v="XW8292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7"/>
    <n v="9"/>
    <n v="56"/>
    <d v="1899-12-30T09:56:00"/>
    <s v="VE6002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8"/>
    <n v="9"/>
    <n v="57"/>
    <d v="1899-12-30T09:57:00"/>
    <s v="XU9223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9"/>
    <n v="10"/>
    <n v="1"/>
    <d v="1899-12-30T10:01:00"/>
    <s v="XW8289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0"/>
    <n v="10"/>
    <n v="1"/>
    <d v="1899-12-30T10:01:00"/>
    <s v="PJ8699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1"/>
    <n v="10"/>
    <n v="1"/>
    <d v="1899-12-30T10:01:00"/>
    <s v="CZPS16"/>
    <x v="41"/>
    <x v="1"/>
    <m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2"/>
    <n v="10"/>
    <n v="1"/>
    <d v="1899-12-30T10:01:00"/>
    <s v="XG8088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3"/>
    <n v="10"/>
    <n v="6"/>
    <d v="1899-12-30T10:06:00"/>
    <s v="FCXC75"/>
    <x v="41"/>
    <x v="1"/>
    <m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14"/>
    <n v="10"/>
    <n v="6"/>
    <d v="1899-12-30T10:06:00"/>
    <s v="GZYX34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5"/>
    <n v="10"/>
    <n v="7"/>
    <d v="1899-12-30T10:07:00"/>
    <s v="PF1849"/>
    <x v="41"/>
    <x v="1"/>
    <m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6"/>
    <n v="10"/>
    <n v="8"/>
    <d v="1899-12-30T10:08:00"/>
    <s v="BHDF13"/>
    <x v="2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7"/>
    <n v="10"/>
    <n v="10"/>
    <d v="1899-12-30T10:10:00"/>
    <s v="GX5538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18"/>
    <n v="10"/>
    <n v="11"/>
    <d v="1899-12-30T10:11:00"/>
    <s v="BDSD39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19"/>
    <n v="10"/>
    <n v="12"/>
    <d v="1899-12-30T10:12:00"/>
    <s v="HWCW50"/>
    <x v="32"/>
    <x v="0"/>
    <s v="REG"/>
    <s v="TXB"/>
    <n v="4"/>
    <s v="Coquimbo"/>
    <n v="35.869999999999997"/>
    <n v="39.284999999999997"/>
    <n v="0.91307114674812273"/>
  </r>
  <r>
    <n v="35"/>
    <s v="PO"/>
    <d v="2016-04-19T00:00:00"/>
    <d v="1899-12-30T09:45:00"/>
    <d v="1899-12-30T11:15:00"/>
    <x v="1"/>
    <n v="51"/>
    <n v="20"/>
    <n v="10"/>
    <n v="14"/>
    <d v="1899-12-30T10:14:00"/>
    <s v="XR5402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1"/>
    <n v="10"/>
    <n v="14"/>
    <d v="1899-12-30T10:14:00"/>
    <s v="TY6022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2"/>
    <n v="10"/>
    <n v="15"/>
    <d v="1899-12-30T10:15:00"/>
    <s v="HVXB46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23"/>
    <n v="10"/>
    <n v="19"/>
    <d v="1899-12-30T10:19:00"/>
    <s v="SC4404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4"/>
    <n v="10"/>
    <n v="20"/>
    <d v="1899-12-30T10:20:00"/>
    <s v="UK7780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1"/>
    <n v="25"/>
    <n v="10"/>
    <n v="22"/>
    <d v="1899-12-30T10:22:00"/>
    <s v="NF6374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6"/>
    <n v="10"/>
    <n v="23"/>
    <d v="1899-12-30T10:23:00"/>
    <s v="XF9609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7"/>
    <n v="10"/>
    <n v="24"/>
    <d v="1899-12-30T10:24:00"/>
    <s v="BDGP50"/>
    <x v="41"/>
    <x v="1"/>
    <m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8"/>
    <n v="10"/>
    <n v="25"/>
    <d v="1899-12-30T10:25:00"/>
    <s v="YD2056"/>
    <x v="41"/>
    <x v="1"/>
    <m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29"/>
    <n v="10"/>
    <n v="27"/>
    <d v="1899-12-30T10:27:00"/>
    <s v="VC8029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1"/>
    <n v="30"/>
    <n v="10"/>
    <n v="27"/>
    <d v="1899-12-30T10:27:00"/>
    <s v="UR7281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"/>
    <n v="10"/>
    <n v="31"/>
    <d v="1899-12-30T10:31:00"/>
    <s v="RJ2223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"/>
    <n v="10"/>
    <n v="32"/>
    <d v="1899-12-30T10:32:00"/>
    <s v="VD3998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3"/>
    <n v="10"/>
    <n v="32"/>
    <d v="1899-12-30T10:32:00"/>
    <s v="VF8178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4"/>
    <n v="10"/>
    <n v="34"/>
    <d v="1899-12-30T10:34:00"/>
    <s v="XL8616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5"/>
    <n v="10"/>
    <n v="35"/>
    <d v="1899-12-30T10:35:00"/>
    <s v="VD7002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6"/>
    <n v="10"/>
    <n v="39"/>
    <d v="1899-12-30T10:39:00"/>
    <s v="SC4325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7"/>
    <n v="10"/>
    <n v="40"/>
    <d v="1899-12-30T10:40:00"/>
    <s v="XP4127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8"/>
    <n v="10"/>
    <n v="40"/>
    <d v="1899-12-30T10:40:00"/>
    <s v="ZB8624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9"/>
    <n v="10"/>
    <n v="41"/>
    <d v="1899-12-30T10:41:00"/>
    <s v="VV1259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0"/>
    <n v="10"/>
    <n v="46"/>
    <d v="1899-12-30T10:46:00"/>
    <s v="DPTC23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11"/>
    <n v="10"/>
    <n v="47"/>
    <d v="1899-12-30T10:47:00"/>
    <s v="ZK3191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2"/>
    <n v="10"/>
    <n v="47"/>
    <d v="1899-12-30T10:47:00"/>
    <s v="FXRR72"/>
    <x v="29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3"/>
    <n v="10"/>
    <n v="48"/>
    <d v="1899-12-30T10:48:00"/>
    <s v="ZR7113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4"/>
    <n v="10"/>
    <n v="49"/>
    <d v="1899-12-30T10:49:00"/>
    <s v="FCXP20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5"/>
    <n v="10"/>
    <n v="50"/>
    <d v="1899-12-30T10:50:00"/>
    <s v="UF8811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6"/>
    <n v="10"/>
    <n v="51"/>
    <d v="1899-12-30T10:51:00"/>
    <s v="XJ6813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17"/>
    <n v="10"/>
    <n v="52"/>
    <d v="1899-12-30T10:52:00"/>
    <s v="UK6059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8"/>
    <n v="10"/>
    <n v="54"/>
    <d v="1899-12-30T10:54:00"/>
    <s v="XE9337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19"/>
    <n v="10"/>
    <n v="55"/>
    <d v="1899-12-30T10:55:00"/>
    <s v="XG8359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0"/>
    <n v="10"/>
    <n v="57"/>
    <d v="1899-12-30T10:57:00"/>
    <s v="XU9202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1"/>
    <n v="10"/>
    <n v="58"/>
    <d v="1899-12-30T10:58:00"/>
    <s v="XF4373"/>
    <x v="29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2"/>
    <n v="10"/>
    <n v="59"/>
    <d v="1899-12-30T10:59:00"/>
    <s v="XV9760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3"/>
    <n v="11"/>
    <n v="1"/>
    <d v="1899-12-30T11:01:00"/>
    <s v="XA7959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24"/>
    <n v="11"/>
    <n v="2"/>
    <d v="1899-12-30T11:02:00"/>
    <s v="XR5424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5"/>
    <n v="11"/>
    <n v="3"/>
    <d v="1899-12-30T11:03:00"/>
    <s v="YD1901"/>
    <x v="29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6"/>
    <n v="11"/>
    <n v="6"/>
    <d v="1899-12-30T11:06:00"/>
    <s v="XV8192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09:45:00"/>
    <d v="1899-12-30T11:15:00"/>
    <x v="1"/>
    <n v="52"/>
    <n v="27"/>
    <n v="11"/>
    <n v="8"/>
    <d v="1899-12-30T11:08:00"/>
    <s v="YB7493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8"/>
    <n v="11"/>
    <n v="9"/>
    <d v="1899-12-30T11:09:00"/>
    <s v="XN6582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29"/>
    <n v="11"/>
    <n v="10"/>
    <d v="1899-12-30T11:10:00"/>
    <s v="YH1754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2"/>
    <n v="30"/>
    <n v="11"/>
    <n v="10"/>
    <d v="1899-12-30T11:10:00"/>
    <s v="XW8284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3"/>
    <n v="1"/>
    <n v="11"/>
    <n v="11"/>
    <d v="1899-12-30T11:11:00"/>
    <s v="XG8576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3"/>
    <n v="2"/>
    <n v="11"/>
    <n v="13"/>
    <d v="1899-12-30T11:13:00"/>
    <s v="XN6577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09:45:00"/>
    <d v="1899-12-30T11:15:00"/>
    <x v="1"/>
    <n v="53"/>
    <n v="3"/>
    <n v="11"/>
    <n v="14"/>
    <d v="1899-12-30T11:14:00"/>
    <s v="NF5289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"/>
    <n v="12"/>
    <n v="46"/>
    <d v="1899-12-30T12:46:00"/>
    <s v="VD8869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2"/>
    <n v="12"/>
    <n v="47"/>
    <d v="1899-12-30T12:47:00"/>
    <s v="ZR7113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3"/>
    <n v="12"/>
    <n v="48"/>
    <d v="1899-12-30T12:48:00"/>
    <s v="VE6002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4"/>
    <n v="12"/>
    <n v="49"/>
    <d v="1899-12-30T12:49:00"/>
    <s v="VV1283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5"/>
    <n v="12"/>
    <n v="49"/>
    <d v="1899-12-30T12:49:00"/>
    <s v="XG8088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6"/>
    <n v="12"/>
    <n v="53"/>
    <d v="1899-12-30T12:53:00"/>
    <s v="UZ2793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7"/>
    <n v="12"/>
    <n v="55"/>
    <d v="1899-12-30T12:55:00"/>
    <s v="VV1302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8"/>
    <n v="12"/>
    <n v="55"/>
    <d v="1899-12-30T12:55:00"/>
    <s v="XG8576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9"/>
    <n v="12"/>
    <n v="56"/>
    <d v="1899-12-30T12:56:00"/>
    <s v="BHDF13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0"/>
    <n v="12"/>
    <n v="57"/>
    <d v="1899-12-30T12:57:00"/>
    <s v="VX4316"/>
    <x v="28"/>
    <x v="1"/>
    <m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1"/>
    <n v="12"/>
    <n v="58"/>
    <d v="1899-12-30T12:58:00"/>
    <s v="GLZH85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2"/>
    <n v="12"/>
    <n v="59"/>
    <d v="1899-12-30T12:59:00"/>
    <s v="FRKF46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3"/>
    <n v="13"/>
    <n v="1"/>
    <d v="1899-12-30T13:01:00"/>
    <s v="XW8284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4"/>
    <n v="13"/>
    <n v="2"/>
    <d v="1899-12-30T13:02:00"/>
    <s v="UK7313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5"/>
    <n v="13"/>
    <n v="3"/>
    <d v="1899-12-30T13:03:00"/>
    <s v="XY3641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6"/>
    <n v="13"/>
    <n v="4"/>
    <d v="1899-12-30T13:04:00"/>
    <s v="TY6022"/>
    <x v="24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7"/>
    <n v="13"/>
    <n v="5"/>
    <d v="1899-12-30T13:05:00"/>
    <s v="HWCW50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18"/>
    <n v="13"/>
    <n v="6"/>
    <d v="1899-12-30T13:06:00"/>
    <s v="CVSJ48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19"/>
    <n v="13"/>
    <n v="9"/>
    <d v="1899-12-30T13:09:00"/>
    <s v="SC4381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0"/>
    <n v="13"/>
    <n v="10"/>
    <d v="1899-12-30T13:10:00"/>
    <s v="VY7740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1"/>
    <n v="13"/>
    <n v="11"/>
    <d v="1899-12-30T13:11:00"/>
    <s v="FTFC13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2"/>
    <n v="13"/>
    <n v="13"/>
    <d v="1899-12-30T13:13:00"/>
    <s v="BZBX54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3"/>
    <n v="13"/>
    <n v="14"/>
    <d v="1899-12-30T13:14:00"/>
    <s v="SC4404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5"/>
    <n v="13"/>
    <n v="17"/>
    <d v="1899-12-30T13:17:00"/>
    <s v="BVHB89"/>
    <x v="18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4"/>
    <n v="27"/>
    <n v="13"/>
    <n v="19"/>
    <d v="1899-12-30T13:19:00"/>
    <s v="UR7281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28"/>
    <n v="13"/>
    <n v="20"/>
    <d v="1899-12-30T13:20:00"/>
    <s v="XP4127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4"/>
    <n v="29"/>
    <n v="13"/>
    <n v="21"/>
    <d v="1899-12-30T13:21:00"/>
    <s v="GBVW20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"/>
    <n v="13"/>
    <n v="22"/>
    <d v="1899-12-30T13:22:00"/>
    <s v="YR3548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"/>
    <n v="13"/>
    <n v="25"/>
    <d v="1899-12-30T13:25:00"/>
    <s v="SC4326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3"/>
    <n v="13"/>
    <n v="27"/>
    <d v="1899-12-30T13:27:00"/>
    <s v="UL4858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4"/>
    <n v="13"/>
    <n v="28"/>
    <d v="1899-12-30T13:28:00"/>
    <s v="FSCZ99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5"/>
    <n v="13"/>
    <n v="29"/>
    <d v="1899-12-30T13:29:00"/>
    <s v="YR1750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6"/>
    <n v="13"/>
    <n v="33"/>
    <d v="1899-12-30T13:33:00"/>
    <s v="FXRR72"/>
    <x v="32"/>
    <x v="0"/>
    <s v="REG"/>
    <s v="TXB"/>
    <n v="4"/>
    <s v="Coquimbo"/>
    <n v="35.869999999999997"/>
    <n v="39.284999999999997"/>
    <n v="0.91307114674812273"/>
  </r>
  <r>
    <n v="35"/>
    <s v="PO"/>
    <d v="2016-04-19T00:00:00"/>
    <d v="1899-12-30T12:45:00"/>
    <d v="1899-12-30T14:15:00"/>
    <x v="2"/>
    <n v="55"/>
    <n v="7"/>
    <n v="13"/>
    <n v="34"/>
    <d v="1899-12-30T13:34:00"/>
    <s v="VY7741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8"/>
    <n v="13"/>
    <n v="34"/>
    <d v="1899-12-30T13:34:00"/>
    <s v="TR2394"/>
    <x v="18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9"/>
    <n v="13"/>
    <n v="35"/>
    <d v="1899-12-30T13:35:00"/>
    <s v="VV1280"/>
    <x v="19"/>
    <x v="0"/>
    <s v="IDA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10"/>
    <n v="13"/>
    <n v="36"/>
    <d v="1899-12-30T13:36:00"/>
    <s v="CZPS16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1"/>
    <n v="13"/>
    <n v="36"/>
    <d v="1899-12-30T13:36:00"/>
    <s v="XE9119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2"/>
    <n v="13"/>
    <n v="37"/>
    <d v="1899-12-30T13:37:00"/>
    <s v="UK6059"/>
    <x v="24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3"/>
    <n v="13"/>
    <n v="38"/>
    <d v="1899-12-30T13:38:00"/>
    <s v="FWXD35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14"/>
    <n v="13"/>
    <n v="38"/>
    <d v="1899-12-30T13:38:00"/>
    <s v="FCXP20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5"/>
    <n v="13"/>
    <n v="39"/>
    <d v="1899-12-30T13:39:00"/>
    <s v="UJ5214"/>
    <x v="0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16"/>
    <n v="13"/>
    <n v="41"/>
    <d v="1899-12-30T13:41:00"/>
    <s v="ZV4253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7"/>
    <n v="13"/>
    <n v="43"/>
    <d v="1899-12-30T13:43:00"/>
    <s v="BBKP41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8"/>
    <n v="13"/>
    <n v="45"/>
    <d v="1899-12-30T13:45:00"/>
    <s v="FCXC75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19"/>
    <n v="13"/>
    <n v="46"/>
    <d v="1899-12-30T13:46:00"/>
    <s v="XV3438"/>
    <x v="19"/>
    <x v="0"/>
    <s v="IDA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20"/>
    <n v="13"/>
    <n v="47"/>
    <d v="1899-12-30T13:47:00"/>
    <s v="XF4373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1"/>
    <n v="13"/>
    <n v="49"/>
    <d v="1899-12-30T13:49:00"/>
    <s v="YH1755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2"/>
    <n v="13"/>
    <n v="50"/>
    <d v="1899-12-30T13:50:00"/>
    <s v="TV4846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3"/>
    <n v="13"/>
    <n v="51"/>
    <d v="1899-12-30T13:51:00"/>
    <s v="CHTJ33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4"/>
    <n v="13"/>
    <n v="52"/>
    <d v="1899-12-30T13:52:00"/>
    <s v="FYBV70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5"/>
    <n v="13"/>
    <n v="54"/>
    <d v="1899-12-30T13:54:00"/>
    <s v="XR5402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6"/>
    <n v="13"/>
    <n v="55"/>
    <d v="1899-12-30T13:55:00"/>
    <s v="YD1901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5"/>
    <n v="27"/>
    <n v="13"/>
    <n v="55"/>
    <d v="1899-12-30T13:55:00"/>
    <s v="TL8497"/>
    <x v="32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5"/>
    <n v="28"/>
    <n v="13"/>
    <n v="56"/>
    <d v="1899-12-30T13:56:00"/>
    <s v="XY9517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29"/>
    <n v="13"/>
    <n v="57"/>
    <d v="1899-12-30T13:57:00"/>
    <s v="BDGP50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5"/>
    <n v="30"/>
    <n v="13"/>
    <n v="58"/>
    <d v="1899-12-30T13:58:00"/>
    <s v="CPVP46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1"/>
    <n v="14"/>
    <n v="1"/>
    <d v="1899-12-30T14:01:00"/>
    <s v="XN6582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2"/>
    <n v="14"/>
    <n v="1"/>
    <d v="1899-12-30T14:01:00"/>
    <s v="VA8204"/>
    <x v="24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6"/>
    <n v="3"/>
    <n v="14"/>
    <n v="5"/>
    <d v="1899-12-30T14:05:00"/>
    <s v="NF5289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4"/>
    <n v="14"/>
    <n v="5"/>
    <d v="1899-12-30T14:05:00"/>
    <s v="FSBZ17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5"/>
    <n v="14"/>
    <n v="6"/>
    <d v="1899-12-30T14:06:00"/>
    <s v="FYDY21"/>
    <x v="32"/>
    <x v="0"/>
    <s v="REG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6"/>
    <n v="6"/>
    <n v="14"/>
    <n v="7"/>
    <d v="1899-12-30T14:07:00"/>
    <s v="WG2582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7"/>
    <n v="14"/>
    <n v="8"/>
    <d v="1899-12-30T14:08:00"/>
    <s v="VC8029"/>
    <x v="18"/>
    <x v="0"/>
    <s v="IDA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8"/>
    <n v="14"/>
    <n v="11"/>
    <d v="1899-12-30T14:11:00"/>
    <s v="ZL3344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9"/>
    <n v="14"/>
    <n v="13"/>
    <d v="1899-12-30T14:13:00"/>
    <s v="WF6230"/>
    <x v="16"/>
    <x v="0"/>
    <s v="IDA"/>
    <s v="TXB"/>
    <n v="3"/>
    <s v="Coquimbo"/>
    <n v="30.84"/>
    <n v="39.284999999999997"/>
    <n v="0.78503245513554798"/>
  </r>
  <r>
    <n v="35"/>
    <s v="PO"/>
    <d v="2016-04-19T00:00:00"/>
    <d v="1899-12-30T12:45:00"/>
    <d v="1899-12-30T14:15:00"/>
    <x v="2"/>
    <n v="56"/>
    <n v="10"/>
    <n v="14"/>
    <n v="13"/>
    <d v="1899-12-30T14:13:00"/>
    <s v="XJ7010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11"/>
    <n v="14"/>
    <n v="14"/>
    <d v="1899-12-30T14:14:00"/>
    <s v="VD7002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2:45:00"/>
    <d v="1899-12-30T14:15:00"/>
    <x v="2"/>
    <n v="56"/>
    <n v="12"/>
    <n v="14"/>
    <n v="15"/>
    <d v="1899-12-30T14:15:00"/>
    <s v="YW6711"/>
    <x v="24"/>
    <x v="0"/>
    <s v="REG"/>
    <s v="TXB"/>
    <n v="2"/>
    <s v="Coquimbo"/>
    <n v="17.84"/>
    <n v="39.284999999999997"/>
    <n v="0.45411734758813799"/>
  </r>
  <r>
    <n v="35"/>
    <s v="PO"/>
    <d v="2016-04-19T00:00:00"/>
    <d v="1899-12-30T12:45:00"/>
    <d v="1899-12-30T14:15:00"/>
    <x v="2"/>
    <n v="56"/>
    <n v="13"/>
    <n v="14"/>
    <n v="15"/>
    <d v="1899-12-30T14:15:00"/>
    <s v="GLZH85"/>
    <x v="0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"/>
    <n v="17"/>
    <n v="48"/>
    <d v="1899-12-30T17:48:00"/>
    <s v="SC4326"/>
    <x v="32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2"/>
    <n v="17"/>
    <n v="49"/>
    <d v="1899-12-30T17:49:00"/>
    <s v="YR1751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3"/>
    <n v="17"/>
    <n v="50"/>
    <d v="1899-12-30T17:50:00"/>
    <s v="UC8029"/>
    <x v="18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4"/>
    <n v="17"/>
    <n v="51"/>
    <d v="1899-12-30T17:51:00"/>
    <s v="RJ2223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5"/>
    <n v="17"/>
    <n v="53"/>
    <d v="1899-12-30T17:53:00"/>
    <s v="XL8616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6"/>
    <n v="17"/>
    <n v="55"/>
    <d v="1899-12-30T17:55:00"/>
    <s v="TV4846"/>
    <x v="31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7"/>
    <n v="17"/>
    <n v="56"/>
    <d v="1899-12-30T17:56:00"/>
    <s v="FXRR72"/>
    <x v="32"/>
    <x v="0"/>
    <s v="REG"/>
    <s v="TXB"/>
    <n v="5"/>
    <s v="Coquimbo"/>
    <n v="39.284999999999997"/>
    <n v="39.284999999999997"/>
    <n v="1"/>
  </r>
  <r>
    <n v="35"/>
    <s v="PO"/>
    <d v="2016-04-19T00:00:00"/>
    <d v="1899-12-30T17:45:00"/>
    <d v="1899-12-30T19:15:00"/>
    <x v="3"/>
    <n v="57"/>
    <n v="8"/>
    <n v="17"/>
    <n v="57"/>
    <d v="1899-12-30T17:57:00"/>
    <s v="XG1220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9"/>
    <n v="17"/>
    <n v="58"/>
    <d v="1899-12-30T17:58:00"/>
    <s v="VV1259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0"/>
    <n v="17"/>
    <n v="59"/>
    <d v="1899-12-30T17:59:00"/>
    <s v="NE7067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1"/>
    <n v="18"/>
    <n v="2"/>
    <d v="1899-12-30T18:02:00"/>
    <s v="FCXP20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2"/>
    <n v="18"/>
    <n v="2"/>
    <d v="1899-12-30T18:02:00"/>
    <s v="DPTC23"/>
    <x v="26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3"/>
    <n v="18"/>
    <n v="3"/>
    <d v="1899-12-30T18:03:00"/>
    <s v="ZB8624"/>
    <x v="18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4"/>
    <n v="18"/>
    <n v="4"/>
    <d v="1899-12-30T18:04:00"/>
    <s v="YR7050"/>
    <x v="0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15"/>
    <n v="18"/>
    <n v="6"/>
    <d v="1899-12-30T18:06:00"/>
    <s v="ZJ2738"/>
    <x v="31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6"/>
    <n v="18"/>
    <n v="7"/>
    <d v="1899-12-30T18:07:00"/>
    <s v="XJ6813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17"/>
    <n v="18"/>
    <n v="9"/>
    <d v="1899-12-30T18:09:00"/>
    <s v="YG1168"/>
    <x v="0"/>
    <x v="0"/>
    <s v="REG"/>
    <s v="TXB"/>
    <n v="5"/>
    <s v="Coquimbo"/>
    <n v="39.284999999999997"/>
    <n v="39.284999999999997"/>
    <n v="1"/>
  </r>
  <r>
    <n v="35"/>
    <s v="PO"/>
    <d v="2016-04-19T00:00:00"/>
    <d v="1899-12-30T17:45:00"/>
    <d v="1899-12-30T19:15:00"/>
    <x v="3"/>
    <n v="57"/>
    <n v="18"/>
    <n v="18"/>
    <n v="9"/>
    <d v="1899-12-30T18:09:00"/>
    <s v="XG8359"/>
    <x v="19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19"/>
    <n v="18"/>
    <n v="10"/>
    <d v="1899-12-30T18:10:00"/>
    <s v="XF4373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0"/>
    <n v="18"/>
    <n v="11"/>
    <d v="1899-12-30T18:11:00"/>
    <s v="XA7959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1"/>
    <n v="18"/>
    <n v="12"/>
    <d v="1899-12-30T18:12:00"/>
    <s v="VF8178"/>
    <x v="26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22"/>
    <n v="18"/>
    <n v="17"/>
    <d v="1899-12-30T18:17:00"/>
    <s v="XN8192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23"/>
    <n v="18"/>
    <n v="19"/>
    <d v="1899-12-30T18:19:00"/>
    <s v="YD1901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24"/>
    <n v="18"/>
    <n v="22"/>
    <d v="1899-12-30T18:22:00"/>
    <s v="BJ5214"/>
    <x v="0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5"/>
    <n v="18"/>
    <n v="23"/>
    <d v="1899-12-30T18:23:00"/>
    <s v="YH1754"/>
    <x v="16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6"/>
    <n v="18"/>
    <n v="23"/>
    <d v="1899-12-30T18:23:00"/>
    <s v="WG2582"/>
    <x v="31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7"/>
    <n v="27"/>
    <n v="18"/>
    <n v="24"/>
    <d v="1899-12-30T18:24:00"/>
    <s v="XN6582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7"/>
    <n v="28"/>
    <n v="18"/>
    <n v="25"/>
    <d v="1899-12-30T18:25:00"/>
    <s v="VD7002"/>
    <x v="0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29"/>
    <n v="18"/>
    <n v="26"/>
    <d v="1899-12-30T18:26:00"/>
    <s v="XN6577"/>
    <x v="19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7"/>
    <n v="30"/>
    <n v="18"/>
    <n v="27"/>
    <d v="1899-12-30T18:27:00"/>
    <s v="XV9202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"/>
    <n v="18"/>
    <n v="29"/>
    <d v="1899-12-30T18:29:00"/>
    <s v="NF5289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2"/>
    <n v="18"/>
    <n v="30"/>
    <d v="1899-12-30T18:30:00"/>
    <s v="XK6588"/>
    <x v="19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3"/>
    <n v="18"/>
    <n v="34"/>
    <d v="1899-12-30T18:34:00"/>
    <s v="XY9517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4"/>
    <n v="18"/>
    <n v="36"/>
    <d v="1899-12-30T18:36:00"/>
    <s v="VB7493"/>
    <x v="26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5"/>
    <n v="18"/>
    <n v="41"/>
    <d v="1899-12-30T18:41:00"/>
    <s v="ZL5266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6"/>
    <n v="18"/>
    <n v="44"/>
    <d v="1899-12-30T18:44:00"/>
    <s v="RZ8195"/>
    <x v="19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7"/>
    <n v="18"/>
    <n v="45"/>
    <d v="1899-12-30T18:45:00"/>
    <s v="VV1303"/>
    <x v="29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8"/>
    <n v="18"/>
    <n v="46"/>
    <d v="1899-12-30T18:46:00"/>
    <s v="ZN8557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9"/>
    <n v="18"/>
    <n v="49"/>
    <d v="1899-12-30T18:49:00"/>
    <s v="MZ7113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10"/>
    <n v="18"/>
    <n v="53"/>
    <d v="1899-12-30T18:53:00"/>
    <s v="ZN8557"/>
    <x v="31"/>
    <x v="0"/>
    <s v="IDA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1"/>
    <n v="18"/>
    <n v="54"/>
    <d v="1899-12-30T18:54:00"/>
    <s v="PB2475"/>
    <x v="19"/>
    <x v="0"/>
    <s v="IDA"/>
    <s v="BUS"/>
    <n v="2"/>
    <s v="Coquimbo"/>
    <n v="22.94"/>
    <n v="53.478855589629219"/>
    <n v="0.42895457928326713"/>
  </r>
  <r>
    <n v="35"/>
    <s v="PO"/>
    <d v="2016-04-19T00:00:00"/>
    <d v="1899-12-30T17:45:00"/>
    <d v="1899-12-30T19:15:00"/>
    <x v="3"/>
    <n v="58"/>
    <n v="12"/>
    <n v="18"/>
    <n v="54"/>
    <d v="1899-12-30T18:54:00"/>
    <s v="XR9014"/>
    <x v="32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13"/>
    <n v="18"/>
    <n v="55"/>
    <d v="1899-12-30T18:55:00"/>
    <s v="XH4983"/>
    <x v="0"/>
    <x v="0"/>
    <s v="REG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14"/>
    <n v="18"/>
    <n v="58"/>
    <d v="1899-12-30T18:58:00"/>
    <s v="YR1752"/>
    <x v="24"/>
    <x v="0"/>
    <s v="REG"/>
    <s v="TXB"/>
    <n v="6"/>
    <s v="Coquimbo"/>
    <n v="42.7"/>
    <n v="39.284999999999997"/>
    <n v="1.0869288532518775"/>
  </r>
  <r>
    <n v="35"/>
    <s v="PO"/>
    <d v="2016-04-19T00:00:00"/>
    <d v="1899-12-30T17:45:00"/>
    <d v="1899-12-30T19:15:00"/>
    <x v="3"/>
    <n v="58"/>
    <n v="15"/>
    <n v="19"/>
    <n v="3"/>
    <d v="1899-12-30T19:03:00"/>
    <s v="XV7878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6"/>
    <n v="19"/>
    <n v="3"/>
    <d v="1899-12-30T19:03:00"/>
    <s v="XH4880"/>
    <x v="19"/>
    <x v="0"/>
    <s v="IDA"/>
    <s v="TXB"/>
    <n v="3"/>
    <s v="Coquimbo"/>
    <n v="30.84"/>
    <n v="39.284999999999997"/>
    <n v="0.78503245513554798"/>
  </r>
  <r>
    <n v="35"/>
    <s v="PO"/>
    <d v="2016-04-19T00:00:00"/>
    <d v="1899-12-30T17:45:00"/>
    <d v="1899-12-30T19:15:00"/>
    <x v="3"/>
    <n v="58"/>
    <n v="17"/>
    <n v="19"/>
    <n v="6"/>
    <d v="1899-12-30T19:06:00"/>
    <s v="CPPD60"/>
    <x v="19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18"/>
    <n v="19"/>
    <n v="8"/>
    <d v="1899-12-30T19:08:00"/>
    <s v="WG9620"/>
    <x v="32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19"/>
    <n v="19"/>
    <n v="11"/>
    <d v="1899-12-30T19:11:00"/>
    <s v="XT7450"/>
    <x v="16"/>
    <x v="0"/>
    <s v="IDA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20"/>
    <n v="19"/>
    <n v="12"/>
    <d v="1899-12-30T19:12:00"/>
    <s v="VE6002"/>
    <x v="24"/>
    <x v="0"/>
    <s v="REG"/>
    <s v="TXB"/>
    <n v="1"/>
    <s v="Coquimbo"/>
    <n v="7.97"/>
    <n v="39.284999999999997"/>
    <n v="0.20287641593483519"/>
  </r>
  <r>
    <n v="35"/>
    <s v="PO"/>
    <d v="2016-04-19T00:00:00"/>
    <d v="1899-12-30T17:45:00"/>
    <d v="1899-12-30T19:15:00"/>
    <x v="3"/>
    <n v="58"/>
    <n v="21"/>
    <n v="19"/>
    <n v="13"/>
    <d v="1899-12-30T19:13:00"/>
    <s v="FYCC32"/>
    <x v="26"/>
    <x v="0"/>
    <s v="REG"/>
    <s v="TXB"/>
    <n v="2"/>
    <s v="Coquimbo"/>
    <n v="17.84"/>
    <n v="39.284999999999997"/>
    <n v="0.45411734758813799"/>
  </r>
  <r>
    <n v="35"/>
    <s v="PO"/>
    <d v="2016-04-19T00:00:00"/>
    <d v="1899-12-30T17:45:00"/>
    <d v="1899-12-30T19:15:00"/>
    <x v="3"/>
    <n v="58"/>
    <n v="22"/>
    <n v="19"/>
    <n v="15"/>
    <d v="1899-12-30T19:15:00"/>
    <s v="YB8101"/>
    <x v="32"/>
    <x v="0"/>
    <s v="REG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"/>
    <n v="7"/>
    <n v="15"/>
    <d v="1899-12-30T07:15:00"/>
    <s v="TH5204"/>
    <x v="1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"/>
    <n v="7"/>
    <n v="15"/>
    <d v="1899-12-30T07:15:00"/>
    <s v="CCVK52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3"/>
    <n v="7"/>
    <n v="16"/>
    <d v="1899-12-30T07:16:00"/>
    <m/>
    <x v="19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4"/>
    <n v="7"/>
    <n v="19"/>
    <d v="1899-12-30T07:19:00"/>
    <m/>
    <x v="19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5"/>
    <n v="7"/>
    <n v="21"/>
    <d v="1899-12-30T07:21:00"/>
    <s v="TP6624"/>
    <x v="18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6"/>
    <n v="7"/>
    <n v="21"/>
    <d v="1899-12-30T07:21:00"/>
    <s v="GBVW20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59"/>
    <n v="7"/>
    <n v="7"/>
    <n v="21"/>
    <d v="1899-12-30T07:21:00"/>
    <s v="FVBZ43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8"/>
    <n v="7"/>
    <n v="24"/>
    <d v="1899-12-30T07:24:00"/>
    <s v="WX5378"/>
    <x v="19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9"/>
    <n v="7"/>
    <n v="26"/>
    <d v="1899-12-30T07:26:00"/>
    <s v="XG1221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0"/>
    <n v="7"/>
    <n v="28"/>
    <d v="1899-12-30T07:28:00"/>
    <s v="UP2324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1"/>
    <n v="7"/>
    <n v="29"/>
    <d v="1899-12-30T07:29:00"/>
    <s v="XY3951"/>
    <x v="16"/>
    <x v="0"/>
    <s v="IDA"/>
    <s v="TXB"/>
    <n v="6"/>
    <s v="Coquimbo"/>
    <n v="42.7"/>
    <n v="39.284999999999997"/>
    <n v="1.0869288532518775"/>
  </r>
  <r>
    <n v="38"/>
    <s v="SN"/>
    <d v="2016-04-19T00:00:00"/>
    <d v="1899-12-30T07:15:00"/>
    <d v="1899-12-30T08:45:00"/>
    <x v="0"/>
    <n v="59"/>
    <n v="12"/>
    <n v="7"/>
    <n v="30"/>
    <d v="1899-12-30T07:30:00"/>
    <s v="WT1959"/>
    <x v="19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13"/>
    <n v="7"/>
    <n v="31"/>
    <d v="1899-12-30T07:31:00"/>
    <s v="XK6588"/>
    <x v="33"/>
    <x v="1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14"/>
    <n v="7"/>
    <n v="31"/>
    <d v="1899-12-30T07:31:00"/>
    <s v="PB2476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5"/>
    <n v="7"/>
    <n v="38"/>
    <d v="1899-12-30T07:38:00"/>
    <s v="TY6022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6"/>
    <n v="7"/>
    <n v="38"/>
    <d v="1899-12-30T07:38:00"/>
    <s v="PX4813"/>
    <x v="18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07:15:00"/>
    <d v="1899-12-30T08:45:00"/>
    <x v="0"/>
    <n v="59"/>
    <n v="17"/>
    <n v="7"/>
    <n v="39"/>
    <d v="1899-12-30T07:39:00"/>
    <s v="FTPC5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8"/>
    <n v="7"/>
    <n v="40"/>
    <d v="1899-12-30T07:40:00"/>
    <s v="RW5141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19"/>
    <n v="7"/>
    <n v="44"/>
    <d v="1899-12-30T07:44:00"/>
    <s v="XR5340"/>
    <x v="19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0"/>
    <n v="7"/>
    <n v="44"/>
    <d v="1899-12-30T07:44:00"/>
    <s v="FTFC13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1"/>
    <n v="7"/>
    <n v="46"/>
    <d v="1899-12-30T07:46:00"/>
    <s v="UJFJ37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59"/>
    <n v="22"/>
    <n v="7"/>
    <n v="49"/>
    <d v="1899-12-30T07:49:00"/>
    <s v="VP3754"/>
    <x v="1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3"/>
    <n v="7"/>
    <n v="51"/>
    <d v="1899-12-30T07:51:00"/>
    <s v="VX9506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4"/>
    <n v="7"/>
    <n v="53"/>
    <d v="1899-12-30T07:53:00"/>
    <s v="JX6810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5"/>
    <n v="7"/>
    <n v="54"/>
    <d v="1899-12-30T07:54:00"/>
    <s v="XG1235"/>
    <x v="18"/>
    <x v="0"/>
    <s v="IDA"/>
    <s v="TXB"/>
    <n v="5"/>
    <s v="Coquimbo"/>
    <n v="39.284999999999997"/>
    <n v="39.284999999999997"/>
    <n v="1"/>
  </r>
  <r>
    <n v="38"/>
    <s v="SN"/>
    <d v="2016-04-19T00:00:00"/>
    <d v="1899-12-30T07:15:00"/>
    <d v="1899-12-30T08:45:00"/>
    <x v="0"/>
    <n v="59"/>
    <n v="26"/>
    <n v="7"/>
    <n v="56"/>
    <d v="1899-12-30T07:56:00"/>
    <s v="GL7682"/>
    <x v="19"/>
    <x v="0"/>
    <s v="IDA"/>
    <s v="TXB"/>
    <n v="6"/>
    <s v="Coquimbo"/>
    <n v="42.7"/>
    <n v="39.284999999999997"/>
    <n v="1.0869288532518775"/>
  </r>
  <r>
    <n v="38"/>
    <s v="SN"/>
    <d v="2016-04-19T00:00:00"/>
    <d v="1899-12-30T07:15:00"/>
    <d v="1899-12-30T08:45:00"/>
    <x v="0"/>
    <n v="59"/>
    <n v="27"/>
    <n v="7"/>
    <n v="57"/>
    <d v="1899-12-30T07:57:00"/>
    <s v="TJ3256"/>
    <x v="18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59"/>
    <n v="28"/>
    <n v="8"/>
    <n v="0"/>
    <d v="1899-12-30T08:00:00"/>
    <s v="TJ9637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29"/>
    <n v="8"/>
    <n v="2"/>
    <d v="1899-12-30T08:02:00"/>
    <s v="DKZH74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59"/>
    <n v="30"/>
    <n v="8"/>
    <n v="5"/>
    <d v="1899-12-30T08:05:00"/>
    <s v="FYBF21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"/>
    <n v="8"/>
    <n v="5"/>
    <d v="1899-12-30T08:05:00"/>
    <s v="XP4127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"/>
    <n v="8"/>
    <n v="6"/>
    <d v="1899-12-30T08:06:00"/>
    <s v="HDKP85"/>
    <x v="1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60"/>
    <n v="3"/>
    <n v="8"/>
    <n v="6"/>
    <d v="1899-12-30T08:06:00"/>
    <s v="XC8775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4"/>
    <n v="8"/>
    <n v="8"/>
    <d v="1899-12-30T08:08:00"/>
    <s v="YR1991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5"/>
    <n v="8"/>
    <n v="10"/>
    <d v="1899-12-30T08:10:00"/>
    <s v="XL8516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6"/>
    <n v="8"/>
    <n v="11"/>
    <d v="1899-12-30T08:11:00"/>
    <s v="WK7410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7"/>
    <n v="8"/>
    <n v="13"/>
    <d v="1899-12-30T08:13:00"/>
    <s v="XL8386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8"/>
    <n v="8"/>
    <n v="16"/>
    <d v="1899-12-30T08:16:00"/>
    <s v="XR9015"/>
    <x v="16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9"/>
    <n v="8"/>
    <n v="18"/>
    <d v="1899-12-30T08:18:00"/>
    <s v="XC4971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0"/>
    <n v="8"/>
    <n v="19"/>
    <d v="1899-12-30T08:19:00"/>
    <s v="UK6059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1"/>
    <n v="8"/>
    <n v="19"/>
    <d v="1899-12-30T08:19:00"/>
    <s v="TA4346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2"/>
    <n v="8"/>
    <n v="19"/>
    <d v="1899-12-30T08:19:00"/>
    <s v="BKRG36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13"/>
    <n v="8"/>
    <n v="22"/>
    <d v="1899-12-30T08:22:00"/>
    <s v="YZ7082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4"/>
    <n v="8"/>
    <n v="23"/>
    <d v="1899-12-30T08:23:00"/>
    <s v="UP2343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5"/>
    <n v="8"/>
    <n v="24"/>
    <d v="1899-12-30T08:24:00"/>
    <s v="TV4536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16"/>
    <n v="8"/>
    <n v="26"/>
    <d v="1899-12-30T08:26:00"/>
    <s v="PB2474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7"/>
    <n v="8"/>
    <n v="27"/>
    <d v="1899-12-30T08:27:00"/>
    <s v="RV9006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8"/>
    <n v="8"/>
    <n v="27"/>
    <d v="1899-12-30T08:27:00"/>
    <s v="VB3884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19"/>
    <n v="8"/>
    <n v="29"/>
    <d v="1899-12-30T08:29:00"/>
    <s v="VA8204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0"/>
    <n v="8"/>
    <n v="30"/>
    <d v="1899-12-30T08:30:00"/>
    <s v="RN8077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21"/>
    <n v="8"/>
    <n v="36"/>
    <d v="1899-12-30T08:36:00"/>
    <s v="HKPG48"/>
    <x v="19"/>
    <x v="0"/>
    <s v="IDA"/>
    <s v="TXB"/>
    <n v="6"/>
    <s v="Coquimbo"/>
    <n v="42.7"/>
    <n v="39.284999999999997"/>
    <n v="1.0869288532518775"/>
  </r>
  <r>
    <n v="38"/>
    <s v="SN"/>
    <d v="2016-04-19T00:00:00"/>
    <d v="1899-12-30T07:15:00"/>
    <d v="1899-12-30T08:45:00"/>
    <x v="0"/>
    <n v="60"/>
    <n v="22"/>
    <n v="8"/>
    <n v="36"/>
    <d v="1899-12-30T08:36:00"/>
    <s v="TK2394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3"/>
    <n v="8"/>
    <n v="36"/>
    <d v="1899-12-30T08:36:00"/>
    <s v="HKWG96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24"/>
    <n v="8"/>
    <n v="37"/>
    <d v="1899-12-30T08:37:00"/>
    <s v="RP7390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5"/>
    <n v="8"/>
    <n v="38"/>
    <d v="1899-12-30T08:38:00"/>
    <s v="BTBV7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7:15:00"/>
    <d v="1899-12-30T08:45:00"/>
    <x v="0"/>
    <n v="60"/>
    <n v="26"/>
    <n v="8"/>
    <n v="39"/>
    <d v="1899-12-30T08:39:00"/>
    <s v="UK8538"/>
    <x v="19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60"/>
    <n v="27"/>
    <n v="8"/>
    <n v="41"/>
    <d v="1899-12-30T08:41:00"/>
    <s v="FV6533"/>
    <x v="16"/>
    <x v="0"/>
    <s v="IDA"/>
    <s v="TXB"/>
    <n v="3"/>
    <s v="Coquimbo"/>
    <n v="30.84"/>
    <n v="39.284999999999997"/>
    <n v="0.78503245513554798"/>
  </r>
  <r>
    <n v="38"/>
    <s v="SN"/>
    <d v="2016-04-19T00:00:00"/>
    <d v="1899-12-30T07:15:00"/>
    <d v="1899-12-30T08:45:00"/>
    <x v="0"/>
    <n v="60"/>
    <n v="28"/>
    <n v="8"/>
    <n v="42"/>
    <d v="1899-12-30T08:42:00"/>
    <s v="YV6771"/>
    <x v="24"/>
    <x v="0"/>
    <s v="IDA"/>
    <s v="TXB"/>
    <n v="1"/>
    <s v="Coquimbo"/>
    <n v="7.97"/>
    <n v="39.284999999999997"/>
    <n v="0.20287641593483519"/>
  </r>
  <r>
    <n v="38"/>
    <s v="SN"/>
    <d v="2016-04-19T00:00:00"/>
    <d v="1899-12-30T07:15:00"/>
    <d v="1899-12-30T08:45:00"/>
    <x v="0"/>
    <n v="60"/>
    <n v="29"/>
    <n v="8"/>
    <n v="42"/>
    <d v="1899-12-30T08:42:00"/>
    <s v="VV6184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"/>
    <n v="9"/>
    <n v="46"/>
    <d v="1899-12-30T09:46:00"/>
    <s v="XG4960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"/>
    <n v="9"/>
    <n v="50"/>
    <d v="1899-12-30T09:50:00"/>
    <s v="XV976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3"/>
    <n v="9"/>
    <n v="50"/>
    <d v="1899-12-30T09:50:00"/>
    <s v="VB7719"/>
    <x v="27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4"/>
    <n v="9"/>
    <n v="51"/>
    <d v="1899-12-30T09:51:00"/>
    <s v="FVBV7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5"/>
    <n v="9"/>
    <n v="51"/>
    <d v="1899-12-30T09:51:00"/>
    <s v="XD7938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6"/>
    <n v="9"/>
    <n v="52"/>
    <d v="1899-12-30T09:52:00"/>
    <s v="XR5403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7"/>
    <n v="9"/>
    <n v="55"/>
    <d v="1899-12-30T09:55:00"/>
    <s v="XR5402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8"/>
    <n v="9"/>
    <n v="55"/>
    <d v="1899-12-30T09:55:00"/>
    <s v="BHDE14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9"/>
    <n v="9"/>
    <n v="56"/>
    <d v="1899-12-30T09:56:00"/>
    <s v="BYHB89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0"/>
    <n v="10"/>
    <n v="0"/>
    <d v="1899-12-30T10:00:00"/>
    <s v="MZ6729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1"/>
    <n v="10"/>
    <n v="0"/>
    <d v="1899-12-30T10:00:00"/>
    <s v="VX4025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2"/>
    <n v="10"/>
    <n v="2"/>
    <d v="1899-12-30T10:02:00"/>
    <s v="XU9223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3"/>
    <n v="10"/>
    <n v="3"/>
    <d v="1899-12-30T10:03:00"/>
    <s v="VE6002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4"/>
    <n v="10"/>
    <n v="6"/>
    <d v="1899-12-30T10:06:00"/>
    <s v="XJ9222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5"/>
    <n v="10"/>
    <n v="7"/>
    <d v="1899-12-30T10:07:00"/>
    <s v="CZ9516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6"/>
    <n v="10"/>
    <n v="7"/>
    <d v="1899-12-30T10:07:00"/>
    <s v="XW8289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7"/>
    <n v="10"/>
    <n v="11"/>
    <d v="1899-12-30T10:11:00"/>
    <s v="XH6365"/>
    <x v="27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18"/>
    <n v="10"/>
    <n v="12"/>
    <d v="1899-12-30T10:12:00"/>
    <s v="GZYX34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19"/>
    <n v="10"/>
    <n v="12"/>
    <d v="1899-12-30T10:12:00"/>
    <s v="TH5204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0"/>
    <n v="10"/>
    <n v="13"/>
    <d v="1899-12-30T10:13:00"/>
    <s v="UC8029"/>
    <x v="3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1"/>
    <n v="10"/>
    <n v="14"/>
    <d v="1899-12-30T10:14:00"/>
    <s v="PF1849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2"/>
    <n v="10"/>
    <n v="15"/>
    <d v="1899-12-30T10:15:00"/>
    <s v="FCXC75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3"/>
    <n v="10"/>
    <n v="17"/>
    <d v="1899-12-30T10:17:00"/>
    <s v="GX5538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4"/>
    <n v="10"/>
    <n v="20"/>
    <d v="1899-12-30T10:20:00"/>
    <s v="UP2334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5"/>
    <n v="10"/>
    <n v="21"/>
    <d v="1899-12-30T10:21:00"/>
    <s v="XR5402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1"/>
    <n v="26"/>
    <n v="10"/>
    <n v="21"/>
    <d v="1899-12-30T10:21:00"/>
    <s v="HVXB46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7"/>
    <n v="10"/>
    <n v="21"/>
    <d v="1899-12-30T10:21:00"/>
    <s v="TV6022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8"/>
    <n v="10"/>
    <n v="24"/>
    <d v="1899-12-30T10:24:00"/>
    <s v="XB8624"/>
    <x v="31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1"/>
    <n v="29"/>
    <n v="10"/>
    <n v="27"/>
    <d v="1899-12-30T10:27:00"/>
    <s v="RR4644"/>
    <x v="1"/>
    <x v="0"/>
    <s v="IDA"/>
    <s v="TXB"/>
    <n v="3"/>
    <s v="Coquimbo"/>
    <n v="30.84"/>
    <n v="39.284999999999997"/>
    <n v="0.78503245513554798"/>
  </r>
  <r>
    <n v="38"/>
    <s v="SN"/>
    <d v="2016-04-19T00:00:00"/>
    <d v="1899-12-30T09:45:00"/>
    <d v="1899-12-30T11:15:00"/>
    <x v="1"/>
    <n v="61"/>
    <n v="30"/>
    <n v="10"/>
    <n v="28"/>
    <d v="1899-12-30T10:28:00"/>
    <s v="UK7780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"/>
    <n v="10"/>
    <n v="31"/>
    <d v="1899-12-30T10:31:00"/>
    <s v="BDGP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"/>
    <n v="10"/>
    <n v="31"/>
    <d v="1899-12-30T10:31:00"/>
    <s v="XF9609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3"/>
    <n v="10"/>
    <n v="31"/>
    <d v="1899-12-30T10:31:00"/>
    <s v="XEM33"/>
    <x v="27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4"/>
    <n v="10"/>
    <n v="33"/>
    <d v="1899-12-30T10:33:00"/>
    <s v="VP2086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5"/>
    <n v="10"/>
    <n v="33"/>
    <d v="1899-12-30T10:33:00"/>
    <s v="VC8029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6"/>
    <n v="10"/>
    <n v="34"/>
    <d v="1899-12-30T10:34:00"/>
    <s v="XE9332"/>
    <x v="31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7"/>
    <n v="10"/>
    <n v="37"/>
    <d v="1899-12-30T10:37:00"/>
    <s v="RJ2223"/>
    <x v="16"/>
    <x v="0"/>
    <s v="IDA"/>
    <s v="TXB"/>
    <n v="3"/>
    <s v="Coquimbo"/>
    <n v="30.84"/>
    <n v="39.284999999999997"/>
    <n v="0.78503245513554798"/>
  </r>
  <r>
    <n v="38"/>
    <s v="SN"/>
    <d v="2016-04-19T00:00:00"/>
    <d v="1899-12-30T09:45:00"/>
    <d v="1899-12-30T11:15:00"/>
    <x v="1"/>
    <n v="62"/>
    <n v="8"/>
    <n v="10"/>
    <n v="41"/>
    <d v="1899-12-30T10:41:00"/>
    <s v="XL8616"/>
    <x v="19"/>
    <x v="0"/>
    <s v="IDA"/>
    <s v="TXB"/>
    <n v="3"/>
    <s v="Coquimbo"/>
    <n v="30.84"/>
    <n v="39.284999999999997"/>
    <n v="0.78503245513554798"/>
  </r>
  <r>
    <n v="38"/>
    <s v="SN"/>
    <d v="2016-04-19T00:00:00"/>
    <d v="1899-12-30T09:45:00"/>
    <d v="1899-12-30T11:15:00"/>
    <x v="1"/>
    <n v="62"/>
    <n v="9"/>
    <n v="10"/>
    <n v="42"/>
    <d v="1899-12-30T10:42:00"/>
    <s v="FXZX84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0"/>
    <n v="10"/>
    <n v="44"/>
    <d v="1899-12-30T10:44:00"/>
    <s v="UD7002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1"/>
    <n v="10"/>
    <n v="45"/>
    <d v="1899-12-30T10:45:00"/>
    <s v="XP4427"/>
    <x v="24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2"/>
    <n v="10"/>
    <n v="46"/>
    <d v="1899-12-30T10:46:00"/>
    <s v="ZB8624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3"/>
    <n v="10"/>
    <n v="47"/>
    <d v="1899-12-30T10:47:00"/>
    <s v="VV125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4"/>
    <n v="10"/>
    <n v="48"/>
    <d v="1899-12-30T10:48:00"/>
    <s v="RW5141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5"/>
    <n v="10"/>
    <n v="48"/>
    <d v="1899-12-30T10:48:00"/>
    <s v="XU9205"/>
    <x v="27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6"/>
    <n v="10"/>
    <n v="52"/>
    <d v="1899-12-30T10:52:00"/>
    <s v="DPTC23"/>
    <x v="16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7"/>
    <n v="10"/>
    <n v="52"/>
    <d v="1899-12-30T10:52:00"/>
    <s v="XW8284"/>
    <x v="3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18"/>
    <n v="10"/>
    <n v="53"/>
    <d v="1899-12-30T10:53:00"/>
    <s v="YP3752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19"/>
    <n v="10"/>
    <n v="56"/>
    <d v="1899-12-30T10:56:00"/>
    <s v="UF8811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0"/>
    <n v="10"/>
    <n v="57"/>
    <d v="1899-12-30T10:57:00"/>
    <s v="XJ6813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1"/>
    <n v="11"/>
    <n v="0"/>
    <d v="1899-12-30T11:00:00"/>
    <s v="RN6077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2"/>
    <n v="11"/>
    <n v="0"/>
    <d v="1899-12-30T11:00:00"/>
    <s v="UK6059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3"/>
    <n v="11"/>
    <n v="1"/>
    <d v="1899-12-30T11:01:00"/>
    <s v="XG8359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4"/>
    <n v="11"/>
    <n v="3"/>
    <d v="1899-12-30T11:03:00"/>
    <s v="XE9337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5"/>
    <n v="11"/>
    <n v="3"/>
    <d v="1899-12-30T11:03:00"/>
    <s v="XF9689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6"/>
    <n v="11"/>
    <n v="7"/>
    <d v="1899-12-30T11:07:00"/>
    <s v="XV976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7"/>
    <n v="11"/>
    <n v="7"/>
    <d v="1899-12-30T11:07:00"/>
    <s v="XA7959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2"/>
    <n v="28"/>
    <n v="11"/>
    <n v="11"/>
    <d v="1899-12-30T11:11:00"/>
    <s v="XR5424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09:45:00"/>
    <d v="1899-12-30T11:15:00"/>
    <x v="1"/>
    <n v="62"/>
    <n v="29"/>
    <n v="11"/>
    <n v="12"/>
    <d v="1899-12-30T11:12:00"/>
    <s v="XU8492"/>
    <x v="19"/>
    <x v="0"/>
    <s v="IDA"/>
    <s v="TXB"/>
    <n v="5"/>
    <s v="Coquimbo"/>
    <n v="39.284999999999997"/>
    <n v="39.284999999999997"/>
    <n v="1"/>
  </r>
  <r>
    <n v="38"/>
    <s v="SN"/>
    <d v="2016-04-19T00:00:00"/>
    <d v="1899-12-30T09:45:00"/>
    <d v="1899-12-30T11:15:00"/>
    <x v="1"/>
    <n v="62"/>
    <n v="30"/>
    <n v="11"/>
    <n v="14"/>
    <d v="1899-12-30T11:14:00"/>
    <s v="XJ6810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09:45:00"/>
    <d v="1899-12-30T11:15:00"/>
    <x v="1"/>
    <n v="63"/>
    <n v="1"/>
    <n v="11"/>
    <n v="14"/>
    <d v="1899-12-30T11:14:00"/>
    <s v="GBVW20"/>
    <x v="3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"/>
    <n v="12"/>
    <n v="46"/>
    <d v="1899-12-30T12:46:00"/>
    <s v="XV8221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"/>
    <n v="12"/>
    <n v="48"/>
    <d v="1899-12-30T12:48:00"/>
    <s v="XW8282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3"/>
    <n v="12"/>
    <n v="49"/>
    <d v="1899-12-30T12:49:00"/>
    <s v="RB4694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4"/>
    <n v="12"/>
    <n v="49"/>
    <d v="1899-12-30T12:49:00"/>
    <s v="FVBV20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6"/>
    <n v="12"/>
    <n v="52"/>
    <d v="1899-12-30T12:52:00"/>
    <s v="YR1752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7"/>
    <n v="12"/>
    <n v="54"/>
    <d v="1899-12-30T12:54:00"/>
    <s v="ZR7113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8"/>
    <n v="12"/>
    <n v="54"/>
    <d v="1899-12-30T12:54:00"/>
    <s v="VV1283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9"/>
    <n v="12"/>
    <n v="55"/>
    <d v="1899-12-30T12:55:00"/>
    <s v="ZT7449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0"/>
    <n v="12"/>
    <n v="58"/>
    <d v="1899-12-30T12:58:00"/>
    <s v="VE6002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1"/>
    <n v="12"/>
    <n v="59"/>
    <d v="1899-12-30T12:59:00"/>
    <s v="BVHB89"/>
    <x v="3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2"/>
    <n v="12"/>
    <n v="59"/>
    <d v="1899-12-30T12:59:00"/>
    <s v="XR0403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3"/>
    <n v="13"/>
    <n v="0"/>
    <d v="1899-12-30T13:00:00"/>
    <s v="UZ9327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4"/>
    <n v="13"/>
    <n v="1"/>
    <d v="1899-12-30T13:01:00"/>
    <s v="UX4326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5"/>
    <n v="13"/>
    <n v="4"/>
    <d v="1899-12-30T13:04:00"/>
    <s v="FRKF46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6"/>
    <n v="13"/>
    <n v="6"/>
    <d v="1899-12-30T13:06:00"/>
    <s v="XG8576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7"/>
    <n v="13"/>
    <n v="6"/>
    <d v="1899-12-30T13:06:00"/>
    <s v="UK4279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8"/>
    <n v="13"/>
    <n v="8"/>
    <d v="1899-12-30T13:08:00"/>
    <s v="GLZH85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19"/>
    <n v="13"/>
    <n v="10"/>
    <d v="1899-12-30T13:10:00"/>
    <s v="XY3641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0"/>
    <n v="13"/>
    <n v="10"/>
    <d v="1899-12-30T13:10:00"/>
    <s v="XU9222"/>
    <x v="1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4"/>
    <n v="21"/>
    <n v="13"/>
    <n v="12"/>
    <d v="1899-12-30T13:12:00"/>
    <s v="TY6022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2"/>
    <n v="13"/>
    <n v="14"/>
    <d v="1899-12-30T13:14:00"/>
    <s v="SC4381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3"/>
    <n v="13"/>
    <n v="18"/>
    <d v="1899-12-30T13:18:00"/>
    <s v="TH5204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4"/>
    <n v="13"/>
    <n v="20"/>
    <d v="1899-12-30T13:20:00"/>
    <s v="BZBK54"/>
    <x v="16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5"/>
    <n v="13"/>
    <n v="21"/>
    <d v="1899-12-30T13:21:00"/>
    <s v="XH6395"/>
    <x v="2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6"/>
    <n v="13"/>
    <n v="22"/>
    <d v="1899-12-30T13:22:00"/>
    <s v="FTFC13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27"/>
    <n v="13"/>
    <n v="24"/>
    <d v="1899-12-30T13:24:00"/>
    <s v="BUHB09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4"/>
    <n v="28"/>
    <n v="13"/>
    <n v="25"/>
    <d v="1899-12-30T13:25:00"/>
    <s v="UN2334"/>
    <x v="1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2:45:00"/>
    <d v="1899-12-30T14:15:00"/>
    <x v="2"/>
    <n v="64"/>
    <n v="29"/>
    <n v="13"/>
    <n v="25"/>
    <d v="1899-12-30T13:25:00"/>
    <s v="UG1168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4"/>
    <n v="30"/>
    <n v="13"/>
    <n v="26"/>
    <d v="1899-12-30T13:26:00"/>
    <s v="UB7719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"/>
    <n v="13"/>
    <n v="28"/>
    <d v="1899-12-30T13:28:00"/>
    <s v="ZK2955"/>
    <x v="19"/>
    <x v="0"/>
    <s v="IDA"/>
    <s v="TXB"/>
    <n v="6"/>
    <s v="Coquimbo"/>
    <n v="42.7"/>
    <n v="39.284999999999997"/>
    <n v="1.0869288532518775"/>
  </r>
  <r>
    <n v="38"/>
    <s v="SN"/>
    <d v="2016-04-19T00:00:00"/>
    <d v="1899-12-30T12:45:00"/>
    <d v="1899-12-30T14:15:00"/>
    <x v="2"/>
    <n v="65"/>
    <n v="2"/>
    <n v="13"/>
    <n v="29"/>
    <d v="1899-12-30T13:29:00"/>
    <s v="RR4641"/>
    <x v="1"/>
    <x v="0"/>
    <s v="IDA"/>
    <s v="TXB"/>
    <n v="6"/>
    <s v="Coquimbo"/>
    <n v="42.7"/>
    <n v="39.284999999999997"/>
    <n v="1.0869288532518775"/>
  </r>
  <r>
    <n v="38"/>
    <s v="SN"/>
    <d v="2016-04-19T00:00:00"/>
    <d v="1899-12-30T12:45:00"/>
    <d v="1899-12-30T14:15:00"/>
    <x v="2"/>
    <n v="65"/>
    <n v="3"/>
    <n v="13"/>
    <n v="31"/>
    <d v="1899-12-30T13:31:00"/>
    <s v="XP4127"/>
    <x v="24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5"/>
    <n v="4"/>
    <n v="13"/>
    <n v="32"/>
    <d v="1899-12-30T13:32:00"/>
    <s v="UL4858"/>
    <x v="16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5"/>
    <n v="5"/>
    <n v="13"/>
    <n v="35"/>
    <d v="1899-12-30T13:35:00"/>
    <s v="FXZX84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6"/>
    <n v="13"/>
    <n v="37"/>
    <d v="1899-12-30T13:37:00"/>
    <s v="YR17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7"/>
    <n v="13"/>
    <n v="37"/>
    <d v="1899-12-30T13:37:00"/>
    <s v="XR5402"/>
    <x v="3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8"/>
    <n v="13"/>
    <n v="40"/>
    <d v="1899-12-30T13:40:00"/>
    <s v="VV1280"/>
    <x v="19"/>
    <x v="0"/>
    <s v="IDA"/>
    <s v="TXB"/>
    <n v="5"/>
    <s v="Coquimbo"/>
    <n v="39.284999999999997"/>
    <n v="39.284999999999997"/>
    <n v="1"/>
  </r>
  <r>
    <n v="38"/>
    <s v="SN"/>
    <d v="2016-04-19T00:00:00"/>
    <d v="1899-12-30T12:45:00"/>
    <d v="1899-12-30T14:15:00"/>
    <x v="2"/>
    <n v="65"/>
    <n v="9"/>
    <n v="13"/>
    <n v="41"/>
    <d v="1899-12-30T13:41:00"/>
    <s v="TR2394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10"/>
    <n v="13"/>
    <n v="42"/>
    <d v="1899-12-30T13:42:00"/>
    <s v="RW5141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1"/>
    <n v="13"/>
    <n v="43"/>
    <d v="1899-12-30T13:43:00"/>
    <s v="CZPS16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2"/>
    <n v="13"/>
    <n v="43"/>
    <d v="1899-12-30T13:43:00"/>
    <s v="XE911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3"/>
    <n v="13"/>
    <n v="44"/>
    <d v="1899-12-30T13:44:00"/>
    <s v="UK6059"/>
    <x v="24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14"/>
    <n v="13"/>
    <n v="45"/>
    <d v="1899-12-30T13:45:00"/>
    <s v="XH6365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5"/>
    <n v="13"/>
    <n v="46"/>
    <d v="1899-12-30T13:46:00"/>
    <s v="YP3754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6"/>
    <n v="13"/>
    <n v="47"/>
    <d v="1899-12-30T13:47:00"/>
    <s v="UJ5214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7"/>
    <n v="13"/>
    <n v="50"/>
    <d v="1899-12-30T13:50:00"/>
    <s v="BBLP41"/>
    <x v="16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2:45:00"/>
    <d v="1899-12-30T14:15:00"/>
    <x v="2"/>
    <n v="65"/>
    <n v="18"/>
    <n v="13"/>
    <n v="50"/>
    <d v="1899-12-30T13:50:00"/>
    <s v="VG8029"/>
    <x v="3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19"/>
    <n v="13"/>
    <n v="53"/>
    <d v="1899-12-30T13:53:00"/>
    <s v="XV3438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0"/>
    <n v="13"/>
    <n v="54"/>
    <d v="1899-12-30T13:54:00"/>
    <s v="RN8077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1"/>
    <n v="13"/>
    <n v="54"/>
    <d v="1899-12-30T13:54:00"/>
    <s v="FCXC75"/>
    <x v="21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2"/>
    <n v="13"/>
    <n v="55"/>
    <d v="1899-12-30T13:55:00"/>
    <s v="YR2016"/>
    <x v="21"/>
    <x v="0"/>
    <s v="REG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3"/>
    <n v="13"/>
    <n v="58"/>
    <d v="1899-12-30T13:58:00"/>
    <s v="CHJJ33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4"/>
    <n v="13"/>
    <n v="59"/>
    <d v="1899-12-30T13:59:00"/>
    <s v="FVBV7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5"/>
    <n v="13"/>
    <n v="59"/>
    <d v="1899-12-30T13:59:00"/>
    <s v="XR5402"/>
    <x v="27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6"/>
    <n v="14"/>
    <n v="2"/>
    <d v="1899-12-30T14:02:00"/>
    <s v="XJ6810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7"/>
    <n v="14"/>
    <n v="3"/>
    <d v="1899-12-30T14:03:00"/>
    <s v="XV9517"/>
    <x v="16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5"/>
    <n v="28"/>
    <n v="14"/>
    <n v="6"/>
    <d v="1899-12-30T14:06:00"/>
    <s v="BDGP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29"/>
    <n v="14"/>
    <n v="7"/>
    <d v="1899-12-30T14:07:00"/>
    <s v="TJ9637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5"/>
    <n v="30"/>
    <n v="14"/>
    <n v="8"/>
    <d v="1899-12-30T14:08:00"/>
    <s v="ZK1325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1"/>
    <n v="14"/>
    <n v="9"/>
    <d v="1899-12-30T14:09:00"/>
    <s v="VA8204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2"/>
    <n v="14"/>
    <n v="11"/>
    <d v="1899-12-30T14:11:00"/>
    <s v="ESBZ17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3"/>
    <n v="14"/>
    <n v="13"/>
    <d v="1899-12-30T14:13:00"/>
    <s v="HDPX85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6"/>
    <n v="4"/>
    <n v="14"/>
    <n v="15"/>
    <d v="1899-12-30T14:15:00"/>
    <s v="TK138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7"/>
    <n v="1"/>
    <n v="17"/>
    <n v="47"/>
    <d v="1899-12-30T17:47:00"/>
    <s v="BVHB89"/>
    <x v="19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2:45:00"/>
    <d v="1899-12-30T14:15:00"/>
    <x v="2"/>
    <n v="67"/>
    <n v="2"/>
    <n v="17"/>
    <n v="49"/>
    <d v="1899-12-30T17:49:00"/>
    <s v="UP2343"/>
    <x v="1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7"/>
    <n v="3"/>
    <n v="17"/>
    <n v="51"/>
    <d v="1899-12-30T17:51:00"/>
    <s v="ZB8624"/>
    <x v="31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7"/>
    <n v="4"/>
    <n v="17"/>
    <n v="52"/>
    <d v="1899-12-30T17:52:00"/>
    <s v="XE460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7"/>
    <n v="5"/>
    <n v="17"/>
    <n v="53"/>
    <d v="1899-12-30T17:53:00"/>
    <s v="SS6075"/>
    <x v="24"/>
    <x v="0"/>
    <s v="IDA"/>
    <s v="TXB"/>
    <n v="3"/>
    <s v="Coquimbo"/>
    <n v="30.84"/>
    <n v="39.284999999999997"/>
    <n v="0.78503245513554798"/>
  </r>
  <r>
    <n v="38"/>
    <s v="SN"/>
    <d v="2016-04-19T00:00:00"/>
    <d v="1899-12-30T12:45:00"/>
    <d v="1899-12-30T14:15:00"/>
    <x v="2"/>
    <n v="67"/>
    <n v="6"/>
    <n v="17"/>
    <n v="55"/>
    <d v="1899-12-30T17:55:00"/>
    <s v="ETFC13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2:45:00"/>
    <d v="1899-12-30T14:15:00"/>
    <x v="2"/>
    <n v="67"/>
    <n v="7"/>
    <n v="17"/>
    <n v="56"/>
    <d v="1899-12-30T17:56:00"/>
    <s v="UH5500"/>
    <x v="27"/>
    <x v="0"/>
    <s v="IDA"/>
    <s v="TXB"/>
    <n v="1"/>
    <s v="Coquimbo"/>
    <n v="7.97"/>
    <n v="39.284999999999997"/>
    <n v="0.20287641593483519"/>
  </r>
  <r>
    <n v="38"/>
    <s v="SN"/>
    <d v="2016-04-19T00:00:00"/>
    <d v="1899-12-30T12:45:00"/>
    <d v="1899-12-30T14:15:00"/>
    <x v="2"/>
    <n v="67"/>
    <n v="8"/>
    <n v="17"/>
    <n v="59"/>
    <d v="1899-12-30T17:59:00"/>
    <m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10"/>
    <n v="18"/>
    <n v="0"/>
    <d v="1899-12-30T18:00:00"/>
    <s v="VE8029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1"/>
    <n v="18"/>
    <n v="1"/>
    <d v="1899-12-30T18:01:00"/>
    <s v="XL8616"/>
    <x v="19"/>
    <x v="0"/>
    <s v="IDA"/>
    <s v="TXB"/>
    <n v="3"/>
    <s v="Coquimbo"/>
    <n v="30.84"/>
    <n v="39.284999999999997"/>
    <n v="0.78503245513554798"/>
  </r>
  <r>
    <n v="38"/>
    <s v="SN"/>
    <d v="2016-04-19T00:00:00"/>
    <d v="1899-12-30T17:45:00"/>
    <d v="1899-12-30T19:15:00"/>
    <x v="3"/>
    <n v="67"/>
    <n v="12"/>
    <n v="18"/>
    <n v="6"/>
    <d v="1899-12-30T18:06:00"/>
    <s v="VV1259"/>
    <x v="19"/>
    <x v="0"/>
    <s v="IDA"/>
    <s v="TXB"/>
    <n v="3"/>
    <s v="Coquimbo"/>
    <n v="30.84"/>
    <n v="39.284999999999997"/>
    <n v="0.78503245513554798"/>
  </r>
  <r>
    <n v="38"/>
    <s v="SN"/>
    <d v="2016-04-19T00:00:00"/>
    <d v="1899-12-30T17:45:00"/>
    <d v="1899-12-30T19:15:00"/>
    <x v="3"/>
    <n v="67"/>
    <n v="13"/>
    <n v="18"/>
    <n v="7"/>
    <d v="1899-12-30T18:07:00"/>
    <s v="VV6184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14"/>
    <n v="18"/>
    <n v="7"/>
    <d v="1899-12-30T18:07:00"/>
    <s v="NF7067"/>
    <x v="24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5"/>
    <n v="18"/>
    <n v="8"/>
    <d v="1899-12-30T18:08:00"/>
    <s v="HKWK96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6"/>
    <n v="18"/>
    <n v="10"/>
    <d v="1899-12-30T18:10:00"/>
    <s v="DPTC23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7"/>
    <n v="18"/>
    <n v="13"/>
    <d v="1899-12-30T18:13:00"/>
    <s v="ZB8624"/>
    <x v="18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18"/>
    <n v="18"/>
    <n v="14"/>
    <d v="1899-12-30T18:14:00"/>
    <s v="XJ6813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19"/>
    <n v="18"/>
    <n v="14"/>
    <d v="1899-12-30T18:14:00"/>
    <s v="YR1750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0"/>
    <n v="18"/>
    <n v="16"/>
    <d v="1899-12-30T18:16:00"/>
    <s v="XV9754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1"/>
    <n v="18"/>
    <n v="17"/>
    <d v="1899-12-30T18:17:00"/>
    <s v="UG1168"/>
    <x v="0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2"/>
    <n v="18"/>
    <n v="17"/>
    <d v="1899-12-30T18:17:00"/>
    <s v="XG835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3"/>
    <n v="18"/>
    <n v="19"/>
    <d v="1899-12-30T18:19:00"/>
    <s v="UV1254"/>
    <x v="21"/>
    <x v="0"/>
    <s v="REG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4"/>
    <n v="18"/>
    <n v="21"/>
    <d v="1899-12-30T18:21:00"/>
    <s v="XA7959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5"/>
    <n v="18"/>
    <n v="23"/>
    <d v="1899-12-30T18:23:00"/>
    <s v="TU4925"/>
    <x v="1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7"/>
    <n v="26"/>
    <n v="18"/>
    <n v="25"/>
    <d v="1899-12-30T18:25:00"/>
    <s v="XJ8192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7"/>
    <n v="18"/>
    <n v="30"/>
    <d v="1899-12-30T18:30:00"/>
    <s v="PZ5981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8"/>
    <n v="18"/>
    <n v="30"/>
    <d v="1899-12-30T18:30:00"/>
    <s v="YR1754"/>
    <x v="16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29"/>
    <n v="18"/>
    <n v="32"/>
    <d v="1899-12-30T18:32:00"/>
    <s v="UJ5217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7"/>
    <n v="30"/>
    <n v="18"/>
    <n v="32"/>
    <d v="1899-12-30T18:32:00"/>
    <s v="VD7002"/>
    <x v="0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1"/>
    <n v="18"/>
    <n v="33"/>
    <d v="1899-12-30T18:33:00"/>
    <s v="XN6577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2"/>
    <n v="18"/>
    <n v="34"/>
    <d v="1899-12-30T18:34:00"/>
    <s v="VT1070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3"/>
    <n v="18"/>
    <n v="36"/>
    <d v="1899-12-30T18:36:00"/>
    <s v="VV1254"/>
    <x v="27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8"/>
    <n v="4"/>
    <n v="18"/>
    <n v="38"/>
    <d v="1899-12-30T18:38:00"/>
    <s v="XK8988"/>
    <x v="19"/>
    <x v="0"/>
    <s v="IDA"/>
    <s v="TXB"/>
    <n v="3"/>
    <s v="Coquimbo"/>
    <n v="30.84"/>
    <n v="39.284999999999997"/>
    <n v="0.78503245513554798"/>
  </r>
  <r>
    <n v="38"/>
    <s v="SN"/>
    <d v="2016-04-19T00:00:00"/>
    <d v="1899-12-30T17:45:00"/>
    <d v="1899-12-30T19:15:00"/>
    <x v="3"/>
    <n v="68"/>
    <n v="5"/>
    <n v="18"/>
    <n v="44"/>
    <d v="1899-12-30T18:44:00"/>
    <s v="UY7731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6"/>
    <n v="18"/>
    <n v="42"/>
    <d v="1899-12-30T18:42:00"/>
    <s v="XY9548"/>
    <x v="16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8"/>
    <n v="7"/>
    <n v="18"/>
    <n v="43"/>
    <d v="1899-12-30T18:43:00"/>
    <s v="UR7719"/>
    <x v="18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8"/>
    <n v="18"/>
    <n v="46"/>
    <d v="1899-12-30T18:46:00"/>
    <s v="ZL5266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9"/>
    <n v="18"/>
    <n v="50"/>
    <d v="1899-12-30T18:50:00"/>
    <s v="RZ8195"/>
    <x v="19"/>
    <x v="0"/>
    <s v="IDA"/>
    <s v="TXB"/>
    <n v="1"/>
    <s v="Coquimbo"/>
    <n v="7.97"/>
    <n v="39.284999999999997"/>
    <n v="0.20287641593483519"/>
  </r>
  <r>
    <n v="38"/>
    <s v="SN"/>
    <d v="2016-04-19T00:00:00"/>
    <d v="1899-12-30T17:45:00"/>
    <d v="1899-12-30T19:15:00"/>
    <x v="3"/>
    <n v="68"/>
    <n v="10"/>
    <n v="18"/>
    <n v="55"/>
    <d v="1899-12-30T18:55:00"/>
    <s v="MZ8012"/>
    <x v="19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11"/>
    <n v="19"/>
    <n v="0"/>
    <d v="1899-12-30T19:00:00"/>
    <s v="VA8152"/>
    <x v="1"/>
    <x v="0"/>
    <s v="IDA"/>
    <s v="TXB"/>
    <n v="2"/>
    <s v="Coquimbo"/>
    <n v="17.84"/>
    <n v="39.284999999999997"/>
    <n v="0.45411734758813799"/>
  </r>
  <r>
    <n v="38"/>
    <s v="SN"/>
    <d v="2016-04-19T00:00:00"/>
    <d v="1899-12-30T17:45:00"/>
    <d v="1899-12-30T19:15:00"/>
    <x v="3"/>
    <n v="68"/>
    <n v="12"/>
    <n v="19"/>
    <n v="1"/>
    <d v="1899-12-30T19:01:00"/>
    <s v="PB2475"/>
    <x v="19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7:45:00"/>
    <d v="1899-12-30T19:15:00"/>
    <x v="3"/>
    <n v="68"/>
    <n v="13"/>
    <n v="19"/>
    <n v="3"/>
    <d v="1899-12-30T19:03:00"/>
    <s v="XH4983"/>
    <x v="0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7:45:00"/>
    <d v="1899-12-30T19:15:00"/>
    <x v="3"/>
    <n v="68"/>
    <n v="14"/>
    <n v="19"/>
    <n v="8"/>
    <d v="1899-12-30T19:08:00"/>
    <s v="YR1752"/>
    <x v="24"/>
    <x v="0"/>
    <s v="IDA"/>
    <s v="TXB"/>
    <n v="4"/>
    <s v="Coquimbo"/>
    <n v="35.869999999999997"/>
    <n v="39.284999999999997"/>
    <n v="0.91307114674812273"/>
  </r>
  <r>
    <n v="38"/>
    <s v="SN"/>
    <d v="2016-04-19T00:00:00"/>
    <d v="1899-12-30T17:45:00"/>
    <d v="1899-12-30T19:15:00"/>
    <x v="3"/>
    <n v="68"/>
    <n v="15"/>
    <n v="19"/>
    <n v="8"/>
    <d v="1899-12-30T19:08:00"/>
    <s v="XH4880"/>
    <x v="19"/>
    <x v="0"/>
    <s v="IDA"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"/>
    <n v="7"/>
    <n v="15"/>
    <d v="1899-12-30T07:15:00"/>
    <s v="NF6374"/>
    <x v="19"/>
    <x v="0"/>
    <m/>
    <s v="TXB"/>
    <n v="6"/>
    <s v="Coquimbo"/>
    <n v="42.7"/>
    <n v="39.284999999999997"/>
    <n v="1.0869288532518775"/>
  </r>
  <r>
    <n v="40"/>
    <s v="SN"/>
    <d v="2016-04-21T00:00:00"/>
    <d v="1899-12-30T07:15:00"/>
    <d v="1899-12-30T08:45:00"/>
    <x v="0"/>
    <n v="69"/>
    <n v="2"/>
    <n v="7"/>
    <n v="17"/>
    <d v="1899-12-30T07:17:00"/>
    <s v="91137N"/>
    <x v="19"/>
    <x v="0"/>
    <m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3"/>
    <n v="7"/>
    <n v="20"/>
    <d v="1899-12-30T07:20:00"/>
    <s v="MZ6729"/>
    <x v="1"/>
    <x v="0"/>
    <m/>
    <s v="TXB"/>
    <n v="6"/>
    <s v="Coquimbo"/>
    <n v="42.7"/>
    <n v="39.284999999999997"/>
    <n v="1.0869288532518775"/>
  </r>
  <r>
    <n v="40"/>
    <s v="SN"/>
    <d v="2016-04-21T00:00:00"/>
    <d v="1899-12-30T07:15:00"/>
    <d v="1899-12-30T08:45:00"/>
    <x v="0"/>
    <n v="69"/>
    <n v="4"/>
    <n v="7"/>
    <n v="25"/>
    <d v="1899-12-30T07:25:00"/>
    <s v="XG1189"/>
    <x v="1"/>
    <x v="0"/>
    <m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5"/>
    <n v="7"/>
    <n v="28"/>
    <d v="1899-12-30T07:28:00"/>
    <s v="FVBV70"/>
    <x v="19"/>
    <x v="0"/>
    <m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6"/>
    <n v="7"/>
    <n v="32"/>
    <d v="1899-12-30T07:32:00"/>
    <s v="CZPS16"/>
    <x v="1"/>
    <x v="0"/>
    <m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7"/>
    <n v="7"/>
    <n v="35"/>
    <d v="1899-12-30T07:35:00"/>
    <s v="UJ5214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8"/>
    <n v="7"/>
    <n v="36"/>
    <d v="1899-12-30T07:36:00"/>
    <s v="VV1303"/>
    <x v="16"/>
    <x v="0"/>
    <m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9"/>
    <n v="7"/>
    <n v="37"/>
    <d v="1899-12-30T07:37:00"/>
    <s v="UJ3691"/>
    <x v="16"/>
    <x v="0"/>
    <m/>
    <s v="TXB"/>
    <n v="5"/>
    <s v="Coquimbo"/>
    <n v="39.284999999999997"/>
    <n v="39.284999999999997"/>
    <n v="1"/>
  </r>
  <r>
    <n v="40"/>
    <s v="SN"/>
    <d v="2016-04-21T00:00:00"/>
    <d v="1899-12-30T07:15:00"/>
    <d v="1899-12-30T08:45:00"/>
    <x v="0"/>
    <n v="69"/>
    <n v="10"/>
    <n v="7"/>
    <n v="38"/>
    <d v="1899-12-30T07:38:00"/>
    <s v="TV4536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1"/>
    <n v="7"/>
    <n v="38"/>
    <d v="1899-12-30T07:38:00"/>
    <s v="XK8588"/>
    <x v="18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2"/>
    <n v="7"/>
    <n v="42"/>
    <d v="1899-12-30T07:42:00"/>
    <s v="TY6022"/>
    <x v="34"/>
    <x v="1"/>
    <m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3"/>
    <n v="7"/>
    <n v="46"/>
    <d v="1899-12-30T07:46:00"/>
    <s v="TH5204"/>
    <x v="1"/>
    <x v="0"/>
    <m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4"/>
    <n v="7"/>
    <n v="47"/>
    <d v="1899-12-30T07:47:00"/>
    <s v="ZT8053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5"/>
    <n v="7"/>
    <n v="48"/>
    <d v="1899-12-30T07:48:00"/>
    <s v="UT1070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6"/>
    <n v="7"/>
    <n v="48"/>
    <d v="1899-12-30T07:48:00"/>
    <s v="VX4316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17"/>
    <n v="7"/>
    <n v="49"/>
    <d v="1899-12-30T07:49:00"/>
    <s v="BHDF14"/>
    <x v="16"/>
    <x v="0"/>
    <m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8"/>
    <n v="7"/>
    <n v="50"/>
    <d v="1899-12-30T07:50:00"/>
    <s v="XE9325"/>
    <x v="19"/>
    <x v="0"/>
    <m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69"/>
    <n v="19"/>
    <n v="7"/>
    <n v="54"/>
    <d v="1899-12-30T07:54:00"/>
    <s v="XL8775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0"/>
    <n v="7"/>
    <n v="55"/>
    <d v="1899-12-30T07:55:00"/>
    <s v="HKPG48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1"/>
    <n v="7"/>
    <n v="58"/>
    <d v="1899-12-30T07:58:00"/>
    <s v="XY3951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2"/>
    <n v="7"/>
    <n v="59"/>
    <d v="1899-12-30T07:59:00"/>
    <s v="TS4958"/>
    <x v="2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3"/>
    <n v="7"/>
    <n v="59"/>
    <d v="1899-12-30T07:59:00"/>
    <s v="RJ2227"/>
    <x v="21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4"/>
    <n v="8"/>
    <n v="2"/>
    <d v="1899-12-30T08:02:00"/>
    <s v="VD7002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5"/>
    <n v="8"/>
    <n v="3"/>
    <d v="1899-12-30T08:03:00"/>
    <s v="RZ8195"/>
    <x v="18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26"/>
    <n v="8"/>
    <n v="4"/>
    <d v="1899-12-30T08:04:00"/>
    <s v="BFLH93"/>
    <x v="42"/>
    <x v="1"/>
    <m/>
    <s v="TXB"/>
    <n v="6"/>
    <s v="Coquimbo"/>
    <n v="42.7"/>
    <n v="39.284999999999997"/>
    <n v="1.0869288532518775"/>
  </r>
  <r>
    <n v="40"/>
    <s v="SN"/>
    <d v="2016-04-21T00:00:00"/>
    <d v="1899-12-30T07:15:00"/>
    <d v="1899-12-30T08:45:00"/>
    <x v="0"/>
    <n v="69"/>
    <n v="27"/>
    <n v="8"/>
    <n v="7"/>
    <d v="1899-12-30T08:07:00"/>
    <s v="MZ8012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8"/>
    <n v="8"/>
    <n v="8"/>
    <d v="1899-12-30T08:08:00"/>
    <s v="PB2474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69"/>
    <n v="29"/>
    <n v="8"/>
    <n v="9"/>
    <d v="1899-12-30T08:09:00"/>
    <s v="XV9221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69"/>
    <n v="30"/>
    <n v="8"/>
    <n v="10"/>
    <d v="1899-12-30T08:10:00"/>
    <s v="SS6075"/>
    <x v="34"/>
    <x v="1"/>
    <m/>
    <s v="TXB"/>
    <n v="4"/>
    <s v="Coquimbo"/>
    <n v="35.869999999999997"/>
    <n v="39.284999999999997"/>
    <n v="0.91307114674812273"/>
  </r>
  <r>
    <n v="40"/>
    <s v="SN"/>
    <d v="2016-04-21T00:00:00"/>
    <d v="1899-12-30T07:15:00"/>
    <d v="1899-12-30T08:45:00"/>
    <x v="0"/>
    <n v="70"/>
    <n v="1"/>
    <n v="8"/>
    <n v="14"/>
    <d v="1899-12-30T08:14:00"/>
    <s v="DPTC23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"/>
    <n v="8"/>
    <n v="15"/>
    <d v="1899-12-30T08:15:00"/>
    <s v="BHGD28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3"/>
    <n v="8"/>
    <n v="15"/>
    <d v="1899-12-30T08:15:00"/>
    <s v="TP6824"/>
    <x v="42"/>
    <x v="1"/>
    <m/>
    <s v="TXB"/>
    <n v="3"/>
    <s v="Coquimbo"/>
    <n v="30.84"/>
    <n v="39.284999999999997"/>
    <n v="0.78503245513554798"/>
  </r>
  <r>
    <n v="40"/>
    <s v="SN"/>
    <d v="2016-04-21T00:00:00"/>
    <d v="1899-12-30T07:15:00"/>
    <d v="1899-12-30T08:45:00"/>
    <x v="0"/>
    <n v="70"/>
    <n v="4"/>
    <n v="8"/>
    <n v="17"/>
    <d v="1899-12-30T08:17:00"/>
    <s v="XE9337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5"/>
    <n v="8"/>
    <n v="18"/>
    <d v="1899-12-30T08:18:00"/>
    <s v="HVLT31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6"/>
    <n v="8"/>
    <n v="20"/>
    <d v="1899-12-30T08:20:00"/>
    <s v="ZT7422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7"/>
    <n v="8"/>
    <n v="20"/>
    <d v="1899-12-30T08:20:00"/>
    <s v="XR5403"/>
    <x v="0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8"/>
    <n v="8"/>
    <n v="22"/>
    <d v="1899-12-30T08:22:00"/>
    <s v="XW8290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9"/>
    <n v="8"/>
    <n v="23"/>
    <d v="1899-12-30T08:23:00"/>
    <s v="FYDV21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0"/>
    <n v="8"/>
    <n v="24"/>
    <d v="1899-12-30T08:24:00"/>
    <s v="UH5500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1"/>
    <n v="8"/>
    <n v="24"/>
    <d v="1899-12-30T08:24:00"/>
    <s v="FSBZ17"/>
    <x v="16"/>
    <x v="0"/>
    <m/>
    <s v="TXB"/>
    <n v="3"/>
    <s v="Coquimbo"/>
    <n v="30.84"/>
    <n v="39.284999999999997"/>
    <n v="0.78503245513554798"/>
  </r>
  <r>
    <n v="40"/>
    <s v="SN"/>
    <d v="2016-04-21T00:00:00"/>
    <d v="1899-12-30T07:15:00"/>
    <d v="1899-12-30T08:45:00"/>
    <x v="0"/>
    <n v="70"/>
    <n v="12"/>
    <n v="8"/>
    <n v="25"/>
    <d v="1899-12-30T08:25:00"/>
    <s v="PF1849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3"/>
    <n v="8"/>
    <n v="28"/>
    <d v="1899-12-30T08:28:00"/>
    <s v="TU4846"/>
    <x v="19"/>
    <x v="0"/>
    <m/>
    <s v="TXB"/>
    <n v="3"/>
    <s v="Coquimbo"/>
    <n v="30.84"/>
    <n v="39.284999999999997"/>
    <n v="0.78503245513554798"/>
  </r>
  <r>
    <n v="40"/>
    <s v="SN"/>
    <d v="2016-04-21T00:00:00"/>
    <d v="1899-12-30T07:15:00"/>
    <d v="1899-12-30T08:45:00"/>
    <x v="0"/>
    <n v="70"/>
    <n v="14"/>
    <n v="8"/>
    <n v="29"/>
    <d v="1899-12-30T08:29:00"/>
    <s v="HXWG96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15"/>
    <n v="8"/>
    <n v="30"/>
    <d v="1899-12-30T08:30:00"/>
    <s v="BHDF13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6"/>
    <n v="8"/>
    <n v="32"/>
    <d v="1899-12-30T08:32:00"/>
    <s v="VA8204"/>
    <x v="43"/>
    <x v="1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7"/>
    <n v="8"/>
    <n v="33"/>
    <d v="1899-12-30T08:33:00"/>
    <s v="XH4880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8"/>
    <n v="8"/>
    <n v="33"/>
    <d v="1899-12-30T08:33:00"/>
    <s v="SE2358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19"/>
    <n v="8"/>
    <n v="34"/>
    <d v="1899-12-30T08:34:00"/>
    <s v="RX8009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0"/>
    <n v="8"/>
    <n v="37"/>
    <d v="1899-12-30T08:37:00"/>
    <s v="UY7741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1"/>
    <n v="8"/>
    <n v="37"/>
    <d v="1899-12-30T08:37:00"/>
    <s v="WT1969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2"/>
    <n v="8"/>
    <n v="38"/>
    <d v="1899-12-30T08:38:00"/>
    <s v="XJ6813"/>
    <x v="0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3"/>
    <n v="8"/>
    <n v="38"/>
    <d v="1899-12-30T08:38:00"/>
    <s v="XN8577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4"/>
    <n v="8"/>
    <n v="40"/>
    <d v="1899-12-30T08:40:00"/>
    <s v="TJ3256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7:15:00"/>
    <d v="1899-12-30T08:45:00"/>
    <x v="0"/>
    <n v="70"/>
    <n v="25"/>
    <n v="8"/>
    <n v="43"/>
    <d v="1899-12-30T08:43:00"/>
    <s v="FRKF46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6"/>
    <n v="8"/>
    <n v="43"/>
    <d v="1899-12-30T08:43:00"/>
    <s v="BDKZ71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7"/>
    <n v="8"/>
    <n v="44"/>
    <d v="1899-12-30T08:44:00"/>
    <s v="UF8811"/>
    <x v="0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8"/>
    <n v="8"/>
    <n v="45"/>
    <d v="1899-12-30T08:45:00"/>
    <s v="VV1280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07:15:00"/>
    <d v="1899-12-30T08:45:00"/>
    <x v="0"/>
    <n v="70"/>
    <n v="29"/>
    <n v="9"/>
    <n v="46"/>
    <d v="1899-12-30T09:46:00"/>
    <s v="YR3548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"/>
    <n v="9"/>
    <n v="45"/>
    <d v="1899-12-30T09:45:00"/>
    <s v="YR3548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"/>
    <n v="9"/>
    <n v="46"/>
    <d v="1899-12-30T09:46:00"/>
    <s v="FYCC32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3"/>
    <n v="9"/>
    <n v="50"/>
    <d v="1899-12-30T09:50:00"/>
    <s v="XR5424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4"/>
    <n v="9"/>
    <n v="51"/>
    <d v="1899-12-30T09:51:00"/>
    <s v="XL8386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5"/>
    <n v="9"/>
    <n v="55"/>
    <d v="1899-12-30T09:55:00"/>
    <s v="DX4813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6"/>
    <n v="9"/>
    <n v="58"/>
    <d v="1899-12-30T09:58:00"/>
    <s v="YR1750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7"/>
    <n v="9"/>
    <n v="59"/>
    <d v="1899-12-30T09:59:00"/>
    <s v="UH297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8"/>
    <n v="10"/>
    <n v="0"/>
    <d v="1899-12-30T10:00:00"/>
    <s v="HDQP85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9"/>
    <n v="10"/>
    <n v="1"/>
    <d v="1899-12-30T10:01:00"/>
    <s v="UK4279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0"/>
    <n v="10"/>
    <n v="3"/>
    <d v="1899-12-30T10:03:00"/>
    <s v="UF8811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1"/>
    <n v="10"/>
    <n v="5"/>
    <d v="1899-12-30T10:05:00"/>
    <s v="YD7933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2"/>
    <n v="10"/>
    <n v="6"/>
    <d v="1899-12-30T10:06:00"/>
    <s v="PC3708"/>
    <x v="34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3"/>
    <n v="10"/>
    <n v="7"/>
    <d v="1899-12-30T10:07:00"/>
    <s v="XG8576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4"/>
    <n v="10"/>
    <n v="8"/>
    <d v="1899-12-30T10:08:00"/>
    <s v="BDGP50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6"/>
    <n v="10"/>
    <n v="9"/>
    <d v="1899-12-30T10:09:00"/>
    <s v="XW8284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17"/>
    <n v="10"/>
    <n v="11"/>
    <d v="1899-12-30T10:11:00"/>
    <s v="NH411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8"/>
    <n v="10"/>
    <n v="13"/>
    <d v="1899-12-30T10:13:00"/>
    <s v="XV9759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19"/>
    <n v="10"/>
    <n v="13"/>
    <d v="1899-12-30T10:13:00"/>
    <s v="RJ2223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20"/>
    <n v="10"/>
    <n v="14"/>
    <d v="1899-12-30T10:14:00"/>
    <s v="RR4511"/>
    <x v="0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1"/>
    <n v="10"/>
    <n v="17"/>
    <d v="1899-12-30T10:17:00"/>
    <s v="TV1931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2"/>
    <n v="10"/>
    <n v="17"/>
    <d v="1899-12-30T10:17:00"/>
    <s v="WG2582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23"/>
    <n v="10"/>
    <n v="18"/>
    <d v="1899-12-30T10:18:00"/>
    <s v="UB7719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4"/>
    <n v="10"/>
    <n v="18"/>
    <d v="1899-12-30T10:18:00"/>
    <s v="WK7410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5"/>
    <n v="10"/>
    <n v="19"/>
    <d v="1899-12-30T10:19:00"/>
    <s v="DSGW15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6"/>
    <n v="10"/>
    <n v="20"/>
    <d v="1899-12-30T10:20:00"/>
    <s v="VV6184"/>
    <x v="0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7"/>
    <n v="10"/>
    <n v="25"/>
    <d v="1899-12-30T10:25:00"/>
    <s v="XG122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8"/>
    <n v="10"/>
    <n v="26"/>
    <d v="1899-12-30T10:26:00"/>
    <s v="TK1389"/>
    <x v="0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1"/>
    <n v="29"/>
    <n v="10"/>
    <n v="27"/>
    <d v="1899-12-30T10:27:00"/>
    <s v="FCXC75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1"/>
    <n v="30"/>
    <n v="10"/>
    <n v="28"/>
    <d v="1899-12-30T10:28:00"/>
    <s v="WF6230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"/>
    <n v="10"/>
    <n v="29"/>
    <d v="1899-12-30T10:29:00"/>
    <s v="XP4082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"/>
    <n v="10"/>
    <n v="30"/>
    <d v="1899-12-30T10:30:00"/>
    <s v="XC4971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3"/>
    <n v="10"/>
    <n v="32"/>
    <d v="1899-12-30T10:32:00"/>
    <s v="SS7075"/>
    <x v="34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4"/>
    <n v="10"/>
    <n v="33"/>
    <d v="1899-12-30T10:33:00"/>
    <s v="PB2477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5"/>
    <n v="10"/>
    <n v="34"/>
    <d v="1899-12-30T10:34:00"/>
    <s v="XG8359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6"/>
    <n v="10"/>
    <n v="35"/>
    <d v="1899-12-30T10:35:00"/>
    <s v="XV3438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7"/>
    <n v="10"/>
    <n v="36"/>
    <d v="1899-12-30T10:36:00"/>
    <s v="XF1142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8"/>
    <n v="10"/>
    <n v="37"/>
    <d v="1899-12-30T10:37:00"/>
    <s v="NF5665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9"/>
    <n v="10"/>
    <n v="38"/>
    <d v="1899-12-30T10:38:00"/>
    <s v="RP7390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10"/>
    <n v="10"/>
    <n v="42"/>
    <d v="1899-12-30T10:42:00"/>
    <s v="FTPC59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1"/>
    <n v="10"/>
    <n v="43"/>
    <d v="1899-12-30T10:43:00"/>
    <s v="YW6711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12"/>
    <n v="10"/>
    <n v="44"/>
    <d v="1899-12-30T10:44:00"/>
    <s v="VY3667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3"/>
    <n v="10"/>
    <n v="45"/>
    <d v="1899-12-30T10:45:00"/>
    <s v="ZR7113"/>
    <x v="19"/>
    <x v="0"/>
    <m/>
    <s v="TXB"/>
    <n v="6"/>
    <s v="Coquimbo"/>
    <n v="42.7"/>
    <n v="39.284999999999997"/>
    <n v="1.0869288532518775"/>
  </r>
  <r>
    <n v="40"/>
    <s v="SN"/>
    <d v="2016-04-21T00:00:00"/>
    <d v="1899-12-30T09:45:00"/>
    <d v="1899-12-30T11:15:00"/>
    <x v="1"/>
    <n v="72"/>
    <n v="14"/>
    <n v="10"/>
    <n v="47"/>
    <d v="1899-12-30T10:47:00"/>
    <s v="RR6694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5"/>
    <n v="10"/>
    <n v="49"/>
    <d v="1899-12-30T10:49:00"/>
    <s v="CZPS16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16"/>
    <n v="10"/>
    <n v="51"/>
    <d v="1899-12-30T10:51:00"/>
    <s v="XV819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7"/>
    <n v="10"/>
    <n v="51"/>
    <d v="1899-12-30T10:51:00"/>
    <s v="XL8616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8"/>
    <n v="10"/>
    <n v="52"/>
    <d v="1899-12-30T10:52:00"/>
    <s v="UJ5214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19"/>
    <n v="10"/>
    <n v="52"/>
    <d v="1899-12-30T10:52:00"/>
    <s v="YZ7082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0"/>
    <n v="10"/>
    <n v="57"/>
    <d v="1899-12-30T10:57:00"/>
    <s v="XH4866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1"/>
    <n v="10"/>
    <n v="58"/>
    <d v="1899-12-30T10:58:00"/>
    <s v="ZL3344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2"/>
    <n v="10"/>
    <n v="59"/>
    <d v="1899-12-30T10:59:00"/>
    <s v="XR5403"/>
    <x v="1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3"/>
    <n v="11"/>
    <n v="0"/>
    <d v="1899-12-30T11:00:00"/>
    <s v="VV1302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4"/>
    <n v="11"/>
    <n v="3"/>
    <d v="1899-12-30T11:03:00"/>
    <s v="XY3641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5"/>
    <n v="11"/>
    <n v="3"/>
    <d v="1899-12-30T11:03:00"/>
    <s v="XV9223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6"/>
    <n v="11"/>
    <n v="7"/>
    <d v="1899-12-30T11:07:00"/>
    <s v="XJ6813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7"/>
    <n v="11"/>
    <n v="7"/>
    <d v="1899-12-30T11:07:00"/>
    <s v="UK8353"/>
    <x v="44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28"/>
    <n v="11"/>
    <n v="8"/>
    <d v="1899-12-30T11:08:00"/>
    <s v="YR1991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09:45:00"/>
    <d v="1899-12-30T11:15:00"/>
    <x v="1"/>
    <n v="72"/>
    <n v="29"/>
    <n v="11"/>
    <n v="8"/>
    <d v="1899-12-30T11:08:00"/>
    <s v="PZ5981"/>
    <x v="44"/>
    <x v="1"/>
    <m/>
    <s v="TXB"/>
    <n v="1"/>
    <s v="Coquimbo"/>
    <n v="7.97"/>
    <n v="39.284999999999997"/>
    <n v="0.20287641593483519"/>
  </r>
  <r>
    <n v="40"/>
    <s v="SN"/>
    <d v="2016-04-21T00:00:00"/>
    <d v="1899-12-30T09:45:00"/>
    <d v="1899-12-30T11:15:00"/>
    <x v="1"/>
    <n v="72"/>
    <n v="30"/>
    <n v="11"/>
    <n v="9"/>
    <d v="1899-12-30T11:09:00"/>
    <s v="YB8101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"/>
    <n v="11"/>
    <n v="10"/>
    <d v="1899-12-30T11:10:00"/>
    <s v="VA8204"/>
    <x v="34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"/>
    <n v="11"/>
    <n v="12"/>
    <d v="1899-12-30T11:12:00"/>
    <s v="YH2050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3"/>
    <n v="11"/>
    <n v="13"/>
    <d v="1899-12-30T11:13:00"/>
    <s v="TH5204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4"/>
    <n v="11"/>
    <n v="15"/>
    <d v="1899-12-30T11:15:00"/>
    <s v="YD2087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6"/>
    <n v="12"/>
    <n v="48"/>
    <d v="1899-12-30T12:48:00"/>
    <s v="RN8077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7"/>
    <n v="12"/>
    <n v="50"/>
    <d v="1899-12-30T12:50:00"/>
    <s v="DKLT63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18"/>
    <n v="12"/>
    <n v="51"/>
    <d v="1899-12-30T12:51:00"/>
    <s v="RR4641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19"/>
    <n v="12"/>
    <n v="52"/>
    <d v="1899-12-30T12:52:00"/>
    <s v="RJ2227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0"/>
    <n v="12"/>
    <n v="53"/>
    <d v="1899-12-30T12:53:00"/>
    <s v="PC3708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1"/>
    <n v="12"/>
    <n v="53"/>
    <d v="1899-12-30T12:53:00"/>
    <s v="VC6818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2"/>
    <n v="12"/>
    <n v="54"/>
    <d v="1899-12-30T12:54:00"/>
    <s v="UZ5587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3"/>
    <n v="12"/>
    <n v="55"/>
    <d v="1899-12-30T12:55:00"/>
    <s v="VT1070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4"/>
    <n v="12"/>
    <n v="57"/>
    <d v="1899-12-30T12:57:00"/>
    <s v="BZBX53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5"/>
    <n v="12"/>
    <n v="59"/>
    <d v="1899-12-30T12:59:00"/>
    <s v="FTFC13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6"/>
    <n v="13"/>
    <n v="0"/>
    <d v="1899-12-30T13:00:00"/>
    <s v="BCBK15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7"/>
    <n v="13"/>
    <n v="0"/>
    <d v="1899-12-30T13:00:00"/>
    <s v="HKPH70"/>
    <x v="18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28"/>
    <n v="13"/>
    <n v="3"/>
    <d v="1899-12-30T13:03:00"/>
    <s v="DB1582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3"/>
    <n v="29"/>
    <n v="13"/>
    <n v="4"/>
    <d v="1899-12-30T13:04:00"/>
    <s v="FXZX84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3"/>
    <n v="30"/>
    <n v="13"/>
    <n v="5"/>
    <d v="1899-12-30T13:05:00"/>
    <s v="YB8099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"/>
    <n v="13"/>
    <n v="3"/>
    <d v="1899-12-30T13:03:00"/>
    <s v="UF8811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"/>
    <n v="13"/>
    <n v="8"/>
    <d v="1899-12-30T13:08:00"/>
    <s v="XV9201"/>
    <x v="19"/>
    <x v="0"/>
    <m/>
    <s v="TXB"/>
    <n v="3"/>
    <s v="Coquimbo"/>
    <n v="30.84"/>
    <n v="39.284999999999997"/>
    <n v="0.78503245513554798"/>
  </r>
  <r>
    <n v="40"/>
    <s v="SN"/>
    <d v="2016-04-21T00:00:00"/>
    <d v="1899-12-30T12:45:00"/>
    <d v="1899-12-30T14:15:00"/>
    <x v="2"/>
    <n v="74"/>
    <n v="3"/>
    <n v="13"/>
    <n v="9"/>
    <d v="1899-12-30T13:09:00"/>
    <s v="VE6002"/>
    <x v="34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4"/>
    <n v="13"/>
    <n v="10"/>
    <d v="1899-12-30T13:10:00"/>
    <s v="YR1750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5"/>
    <n v="13"/>
    <n v="11"/>
    <d v="1899-12-30T13:11:00"/>
    <s v="XV8192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6"/>
    <n v="13"/>
    <n v="13"/>
    <d v="1899-12-30T13:13:00"/>
    <s v="HN3056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7"/>
    <n v="13"/>
    <n v="17"/>
    <d v="1899-12-30T13:17:00"/>
    <s v="BDGP50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8"/>
    <n v="13"/>
    <n v="19"/>
    <d v="1899-12-30T13:19:00"/>
    <s v="FYBF71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9"/>
    <n v="13"/>
    <n v="20"/>
    <d v="1899-12-30T13:20:00"/>
    <s v="GX5538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0"/>
    <n v="13"/>
    <n v="21"/>
    <d v="1899-12-30T13:21:00"/>
    <s v="CFYS51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1"/>
    <n v="13"/>
    <n v="23"/>
    <d v="1899-12-30T13:23:00"/>
    <s v="XY9759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2"/>
    <n v="13"/>
    <n v="25"/>
    <d v="1899-12-30T13:25:00"/>
    <s v="BKRG36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3"/>
    <n v="13"/>
    <n v="26"/>
    <d v="1899-12-30T13:26:00"/>
    <s v="CHTJ33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4"/>
    <n v="13"/>
    <n v="27"/>
    <d v="1899-12-30T13:27:00"/>
    <s v="XW8292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5"/>
    <n v="13"/>
    <n v="29"/>
    <d v="1899-12-30T13:29:00"/>
    <s v="VV1283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6"/>
    <n v="13"/>
    <n v="30"/>
    <d v="1899-12-30T13:30:00"/>
    <s v="ZK1325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7"/>
    <n v="13"/>
    <n v="32"/>
    <d v="1899-12-30T13:32:00"/>
    <s v="VP1566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18"/>
    <n v="13"/>
    <n v="34"/>
    <d v="1899-12-30T13:34:00"/>
    <s v="NF7067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19"/>
    <n v="13"/>
    <n v="35"/>
    <d v="1899-12-30T13:35:00"/>
    <s v="VX8865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0"/>
    <n v="13"/>
    <n v="38"/>
    <d v="1899-12-30T13:38:00"/>
    <s v="HNCN5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1"/>
    <n v="13"/>
    <n v="39"/>
    <d v="1899-12-30T13:39:00"/>
    <s v="XF9689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2"/>
    <n v="13"/>
    <n v="40"/>
    <d v="1899-12-30T13:40:00"/>
    <s v="PB2477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3"/>
    <n v="13"/>
    <n v="44"/>
    <d v="1899-12-30T13:44:00"/>
    <s v="UK4279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4"/>
    <n v="13"/>
    <n v="45"/>
    <d v="1899-12-30T13:45:00"/>
    <s v="RW5141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25"/>
    <n v="13"/>
    <n v="46"/>
    <d v="1899-12-30T13:46:00"/>
    <s v="SC4404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6"/>
    <n v="13"/>
    <n v="47"/>
    <d v="1899-12-30T13:47:00"/>
    <s v="TK1389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7"/>
    <n v="13"/>
    <n v="52"/>
    <d v="1899-12-30T13:52:00"/>
    <s v="YG1168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4"/>
    <n v="28"/>
    <n v="13"/>
    <n v="53"/>
    <d v="1899-12-30T13:53:00"/>
    <s v="SC4381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4"/>
    <n v="29"/>
    <n v="13"/>
    <n v="55"/>
    <d v="1899-12-30T13:55:00"/>
    <s v="SS6075"/>
    <x v="34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"/>
    <n v="13"/>
    <n v="57"/>
    <d v="1899-12-30T13:57:00"/>
    <s v="CZPS16"/>
    <x v="35"/>
    <x v="1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2"/>
    <n v="13"/>
    <n v="58"/>
    <d v="1899-12-30T13:58:00"/>
    <s v="VB7493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3"/>
    <n v="13"/>
    <n v="59"/>
    <d v="1899-12-30T13:59:00"/>
    <s v="UR7281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4"/>
    <n v="13"/>
    <n v="59"/>
    <d v="1899-12-30T13:59:00"/>
    <s v="UB7719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5"/>
    <n v="13"/>
    <n v="59"/>
    <d v="1899-12-30T13:59:00"/>
    <s v="XF9610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6"/>
    <n v="14"/>
    <n v="1"/>
    <d v="1899-12-30T14:01:00"/>
    <s v="XJ6810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7"/>
    <n v="14"/>
    <n v="3"/>
    <d v="1899-12-30T14:03:00"/>
    <s v="YW6711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8"/>
    <n v="14"/>
    <n v="3"/>
    <d v="1899-12-30T14:03:00"/>
    <s v="VY3606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9"/>
    <n v="14"/>
    <n v="4"/>
    <d v="1899-12-30T14:04:00"/>
    <s v="XR5403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10"/>
    <n v="14"/>
    <n v="5"/>
    <d v="1899-12-30T14:05:00"/>
    <s v="XV9205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1"/>
    <n v="14"/>
    <n v="6"/>
    <d v="1899-12-30T14:06:00"/>
    <s v="XR5425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2"/>
    <n v="14"/>
    <n v="7"/>
    <d v="1899-12-30T14:07:00"/>
    <s v="UD3998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13"/>
    <n v="14"/>
    <n v="7"/>
    <d v="1899-12-30T14:07:00"/>
    <s v="XR5340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4"/>
    <n v="14"/>
    <n v="8"/>
    <d v="1899-12-30T14:08:00"/>
    <s v="XJ4083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5"/>
    <n v="14"/>
    <n v="8"/>
    <d v="1899-12-30T14:08:00"/>
    <s v="VV6184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6"/>
    <n v="14"/>
    <n v="8"/>
    <d v="1899-12-30T14:08:00"/>
    <s v="YR3549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2:45:00"/>
    <d v="1899-12-30T14:15:00"/>
    <x v="2"/>
    <n v="75"/>
    <n v="17"/>
    <n v="14"/>
    <n v="9"/>
    <d v="1899-12-30T14:09:00"/>
    <s v="XJ6813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8"/>
    <n v="14"/>
    <n v="11"/>
    <d v="1899-12-30T14:11:00"/>
    <s v="RR1641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19"/>
    <n v="14"/>
    <n v="12"/>
    <d v="1899-12-30T14:12:00"/>
    <s v="FVGJ83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20"/>
    <n v="14"/>
    <n v="13"/>
    <d v="1899-12-30T14:13:00"/>
    <s v="YY6489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2:45:00"/>
    <d v="1899-12-30T14:15:00"/>
    <x v="2"/>
    <n v="75"/>
    <n v="21"/>
    <n v="14"/>
    <n v="14"/>
    <d v="1899-12-30T14:14:00"/>
    <s v="VA8204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1"/>
    <n v="17"/>
    <n v="45"/>
    <d v="1899-12-30T17:45:00"/>
    <s v="UY366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"/>
    <n v="17"/>
    <n v="46"/>
    <d v="1899-12-30T17:46:00"/>
    <s v="NT6230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3"/>
    <n v="17"/>
    <n v="48"/>
    <d v="1899-12-30T17:48:00"/>
    <s v="WK7410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4"/>
    <n v="17"/>
    <n v="49"/>
    <d v="1899-12-30T17:49:00"/>
    <s v="TF1142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5"/>
    <n v="17"/>
    <n v="51"/>
    <d v="1899-12-30T17:51:00"/>
    <s v="UF8811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6"/>
    <n v="17"/>
    <n v="51"/>
    <d v="1899-12-30T17:51:00"/>
    <s v="XG8554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7"/>
    <n v="17"/>
    <n v="52"/>
    <d v="1899-12-30T17:52:00"/>
    <s v="VA2970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8"/>
    <n v="17"/>
    <n v="54"/>
    <d v="1899-12-30T17:54:00"/>
    <s v="ZJ7422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9"/>
    <n v="17"/>
    <n v="54"/>
    <d v="1899-12-30T17:54:00"/>
    <s v="DKZH74"/>
    <x v="0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0"/>
    <n v="17"/>
    <n v="57"/>
    <d v="1899-12-30T17:57:00"/>
    <s v="ZAP7390"/>
    <x v="19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11"/>
    <n v="17"/>
    <n v="59"/>
    <d v="1899-12-30T17:59:00"/>
    <s v="XV8190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2"/>
    <n v="18"/>
    <n v="1"/>
    <d v="1899-12-30T18:01:00"/>
    <s v="FTPC59"/>
    <x v="16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3"/>
    <n v="18"/>
    <n v="3"/>
    <d v="1899-12-30T18:03:00"/>
    <s v="HX4983"/>
    <x v="44"/>
    <x v="1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4"/>
    <n v="18"/>
    <n v="4"/>
    <d v="1899-12-30T18:04:00"/>
    <s v="PF1849"/>
    <x v="1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15"/>
    <n v="18"/>
    <n v="8"/>
    <d v="1899-12-30T18:08:00"/>
    <s v="ZR7113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16"/>
    <n v="18"/>
    <n v="9"/>
    <d v="1899-12-30T18:09:00"/>
    <s v="MZ6729"/>
    <x v="42"/>
    <x v="1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17"/>
    <n v="18"/>
    <n v="10"/>
    <d v="1899-12-30T18:10:00"/>
    <s v="XJ6810"/>
    <x v="18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18"/>
    <n v="18"/>
    <n v="11"/>
    <d v="1899-12-30T18:11:00"/>
    <s v="XH4866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19"/>
    <n v="18"/>
    <n v="12"/>
    <d v="1899-12-30T18:12:00"/>
    <s v="YZ7082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0"/>
    <n v="18"/>
    <n v="13"/>
    <d v="1899-12-30T18:13:00"/>
    <s v="ZL3344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1"/>
    <n v="18"/>
    <n v="15"/>
    <d v="1899-12-30T18:15:00"/>
    <s v="VV1302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2"/>
    <n v="18"/>
    <n v="18"/>
    <d v="1899-12-30T18:18:00"/>
    <s v="XR5340"/>
    <x v="18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3"/>
    <n v="18"/>
    <n v="19"/>
    <d v="1899-12-30T18:19:00"/>
    <s v="XY3641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4"/>
    <n v="18"/>
    <n v="20"/>
    <d v="1899-12-30T18:20:00"/>
    <s v="TK1389"/>
    <x v="0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6"/>
    <n v="25"/>
    <n v="18"/>
    <n v="22"/>
    <d v="1899-12-30T18:22:00"/>
    <s v="YB8101"/>
    <x v="32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6"/>
    <n v="18"/>
    <n v="22"/>
    <d v="1899-12-30T18:22:00"/>
    <s v="PG8204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7"/>
    <n v="18"/>
    <n v="24"/>
    <d v="1899-12-30T18:24:00"/>
    <s v="ZB8624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6"/>
    <n v="28"/>
    <n v="18"/>
    <n v="25"/>
    <d v="1899-12-30T18:25:00"/>
    <s v="XP4127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29"/>
    <n v="18"/>
    <n v="27"/>
    <d v="1899-12-30T18:27:00"/>
    <s v="YH2050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6"/>
    <n v="30"/>
    <n v="18"/>
    <n v="28"/>
    <d v="1899-12-30T18:28:00"/>
    <s v="UH5500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1"/>
    <n v="18"/>
    <n v="28"/>
    <d v="1899-12-30T18:28:00"/>
    <s v="YD2087"/>
    <x v="32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2"/>
    <n v="18"/>
    <n v="30"/>
    <d v="1899-12-30T18:30:00"/>
    <s v="HKWG96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3"/>
    <n v="18"/>
    <n v="30"/>
    <d v="1899-12-30T18:30:00"/>
    <s v="WG3472"/>
    <x v="16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4"/>
    <n v="18"/>
    <n v="34"/>
    <d v="1899-12-30T18:34:00"/>
    <s v="VC8029"/>
    <x v="1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5"/>
    <n v="18"/>
    <n v="34"/>
    <d v="1899-12-30T18:34:00"/>
    <s v="VY7731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6"/>
    <n v="18"/>
    <n v="36"/>
    <d v="1899-12-30T18:36:00"/>
    <s v="XV3438"/>
    <x v="18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7"/>
    <n v="18"/>
    <n v="39"/>
    <d v="1899-12-30T18:39:00"/>
    <s v="XG1235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8"/>
    <n v="18"/>
    <n v="41"/>
    <d v="1899-12-30T18:41:00"/>
    <s v="RR4641"/>
    <x v="0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9"/>
    <n v="18"/>
    <n v="42"/>
    <d v="1899-12-30T18:42:00"/>
    <s v="YW9803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0"/>
    <n v="18"/>
    <n v="43"/>
    <d v="1899-12-30T18:43:00"/>
    <s v="YG1201"/>
    <x v="0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11"/>
    <n v="18"/>
    <n v="43"/>
    <d v="1899-12-30T18:43:00"/>
    <s v="NF6334"/>
    <x v="32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12"/>
    <n v="18"/>
    <n v="44"/>
    <d v="1899-12-30T18:44:00"/>
    <s v="XV9760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13"/>
    <n v="18"/>
    <n v="45"/>
    <d v="1899-12-30T18:45:00"/>
    <s v="PC3708"/>
    <x v="34"/>
    <x v="1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4"/>
    <n v="18"/>
    <n v="47"/>
    <d v="1899-12-30T18:47:00"/>
    <s v="UZ2793"/>
    <x v="19"/>
    <x v="0"/>
    <m/>
    <s v="TXB"/>
    <n v="4"/>
    <s v="Coquimbo"/>
    <n v="35.869999999999997"/>
    <n v="39.284999999999997"/>
    <n v="0.91307114674812273"/>
  </r>
  <r>
    <n v="40"/>
    <s v="SN"/>
    <d v="2016-04-21T00:00:00"/>
    <d v="1899-12-30T17:45:00"/>
    <d v="1899-12-30T19:15:00"/>
    <x v="3"/>
    <n v="77"/>
    <n v="15"/>
    <n v="18"/>
    <n v="50"/>
    <d v="1899-12-30T18:50:00"/>
    <s v="FNXD35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6"/>
    <n v="19"/>
    <n v="54"/>
    <d v="1899-12-30T19:54:00"/>
    <s v="CPPD60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17"/>
    <n v="19"/>
    <n v="55"/>
    <d v="1899-12-30T19:55:00"/>
    <s v="PJ8699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8"/>
    <n v="19"/>
    <n v="56"/>
    <d v="1899-12-30T19:56:00"/>
    <s v="XY9547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19"/>
    <n v="19"/>
    <n v="57"/>
    <d v="1899-12-30T19:57:00"/>
    <s v="VV1254"/>
    <x v="42"/>
    <x v="1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20"/>
    <n v="19"/>
    <n v="59"/>
    <d v="1899-12-30T19:59:00"/>
    <s v="XF1133"/>
    <x v="19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21"/>
    <n v="19"/>
    <n v="0"/>
    <d v="1899-12-30T19:00:00"/>
    <s v="BDSD39"/>
    <x v="32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2"/>
    <n v="19"/>
    <n v="2"/>
    <d v="1899-12-30T19:02:00"/>
    <s v="VC7476"/>
    <x v="1"/>
    <x v="0"/>
    <m/>
    <s v="TXB"/>
    <n v="1"/>
    <s v="Coquimbo"/>
    <n v="7.97"/>
    <n v="39.284999999999997"/>
    <n v="0.20287641593483519"/>
  </r>
  <r>
    <n v="40"/>
    <s v="SN"/>
    <d v="2016-04-21T00:00:00"/>
    <d v="1899-12-30T17:45:00"/>
    <d v="1899-12-30T19:15:00"/>
    <x v="3"/>
    <n v="77"/>
    <n v="23"/>
    <n v="19"/>
    <n v="4"/>
    <d v="1899-12-30T19:04:00"/>
    <s v="WR9425"/>
    <x v="19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24"/>
    <n v="19"/>
    <n v="5"/>
    <d v="1899-12-30T19:05:00"/>
    <s v="XH4983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5"/>
    <n v="19"/>
    <n v="5"/>
    <d v="1899-12-30T19:05:00"/>
    <s v="BPGD28"/>
    <x v="16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6"/>
    <n v="19"/>
    <n v="6"/>
    <d v="1899-12-30T19:06:00"/>
    <s v="BKWY88"/>
    <x v="32"/>
    <x v="0"/>
    <m/>
    <s v="TXB"/>
    <n v="3"/>
    <s v="Coquimbo"/>
    <n v="30.84"/>
    <n v="39.284999999999997"/>
    <n v="0.78503245513554798"/>
  </r>
  <r>
    <n v="40"/>
    <s v="SN"/>
    <d v="2016-04-21T00:00:00"/>
    <d v="1899-12-30T17:45:00"/>
    <d v="1899-12-30T19:15:00"/>
    <x v="3"/>
    <n v="77"/>
    <n v="27"/>
    <n v="19"/>
    <n v="8"/>
    <d v="1899-12-30T19:08:00"/>
    <s v="XF8588"/>
    <x v="18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8"/>
    <n v="19"/>
    <n v="9"/>
    <d v="1899-12-30T19:09:00"/>
    <s v="XE9119"/>
    <x v="0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29"/>
    <n v="19"/>
    <n v="11"/>
    <d v="1899-12-30T19:11:00"/>
    <s v="XA7959"/>
    <x v="19"/>
    <x v="0"/>
    <m/>
    <s v="TXB"/>
    <n v="2"/>
    <s v="Coquimbo"/>
    <n v="17.84"/>
    <n v="39.284999999999997"/>
    <n v="0.45411734758813799"/>
  </r>
  <r>
    <n v="40"/>
    <s v="SN"/>
    <d v="2016-04-21T00:00:00"/>
    <d v="1899-12-30T17:45:00"/>
    <d v="1899-12-30T19:15:00"/>
    <x v="3"/>
    <n v="77"/>
    <n v="30"/>
    <n v="19"/>
    <n v="15"/>
    <d v="1899-12-30T19:15:00"/>
    <s v="ZK2955"/>
    <x v="19"/>
    <x v="0"/>
    <m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1"/>
    <n v="7"/>
    <n v="16"/>
    <d v="1899-12-30T07:16:00"/>
    <s v="XF1133"/>
    <x v="28"/>
    <x v="1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2"/>
    <n v="7"/>
    <n v="16"/>
    <d v="1899-12-30T07:16:00"/>
    <s v="UK8353"/>
    <x v="0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3"/>
    <n v="7"/>
    <n v="17"/>
    <d v="1899-12-30T07:17:00"/>
    <s v="XU8192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4"/>
    <n v="7"/>
    <n v="18"/>
    <d v="1899-12-30T07:18:00"/>
    <s v="WR9425"/>
    <x v="19"/>
    <x v="0"/>
    <s v="REG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8"/>
    <n v="5"/>
    <n v="7"/>
    <n v="18"/>
    <d v="1899-12-30T07:18:00"/>
    <s v="VB388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6"/>
    <n v="7"/>
    <n v="22"/>
    <d v="1899-12-30T07:22:00"/>
    <s v="NF6374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7"/>
    <n v="7"/>
    <n v="22"/>
    <d v="1899-12-30T07:22:00"/>
    <s v="WK741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8"/>
    <n v="7"/>
    <n v="23"/>
    <d v="1899-12-30T07:23:00"/>
    <s v="XT745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9"/>
    <n v="7"/>
    <n v="26"/>
    <d v="1899-12-30T07:26:00"/>
    <s v="PZ5981"/>
    <x v="0"/>
    <x v="0"/>
    <s v="REG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10"/>
    <n v="7"/>
    <n v="26"/>
    <d v="1899-12-30T07:26:00"/>
    <s v="XA7959"/>
    <x v="19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11"/>
    <n v="7"/>
    <n v="28"/>
    <d v="1899-12-30T07:28:00"/>
    <s v="XN9443"/>
    <x v="18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8"/>
    <n v="12"/>
    <n v="7"/>
    <n v="29"/>
    <d v="1899-12-30T07:29:00"/>
    <s v="XR5402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3"/>
    <n v="7"/>
    <n v="30"/>
    <d v="1899-12-30T07:30:00"/>
    <s v="DKZH74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4"/>
    <n v="7"/>
    <n v="32"/>
    <d v="1899-12-30T07:32:00"/>
    <s v="ZK2955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5"/>
    <n v="7"/>
    <n v="32"/>
    <d v="1899-12-30T07:32:00"/>
    <s v="FYBV70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6"/>
    <n v="7"/>
    <n v="38"/>
    <d v="1899-12-30T07:38:00"/>
    <s v="FTBC26"/>
    <x v="16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7"/>
    <n v="7"/>
    <n v="40"/>
    <d v="1899-12-30T07:40:00"/>
    <s v="UJ5214"/>
    <x v="1"/>
    <x v="0"/>
    <s v="REG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8"/>
    <n v="7"/>
    <n v="40"/>
    <d v="1899-12-30T07:40:00"/>
    <s v="TV4536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19"/>
    <n v="7"/>
    <n v="42"/>
    <d v="1899-12-30T07:42:00"/>
    <s v="ZP2487"/>
    <x v="19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0"/>
    <n v="7"/>
    <n v="42"/>
    <d v="1899-12-30T07:42:00"/>
    <s v="XX8688"/>
    <x v="18"/>
    <x v="0"/>
    <s v="REG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1"/>
    <n v="7"/>
    <n v="43"/>
    <d v="1899-12-30T07:43:00"/>
    <s v="UJ3691"/>
    <x v="16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2"/>
    <n v="7"/>
    <n v="44"/>
    <d v="1899-12-30T07:44:00"/>
    <s v="XC4971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3"/>
    <n v="7"/>
    <n v="46"/>
    <d v="1899-12-30T07:46:00"/>
    <s v="GL2682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4"/>
    <n v="7"/>
    <n v="48"/>
    <d v="1899-12-30T07:48:00"/>
    <s v="YR1991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5"/>
    <n v="7"/>
    <n v="48"/>
    <d v="1899-12-30T07:48:00"/>
    <s v="ZT8053"/>
    <x v="18"/>
    <x v="0"/>
    <s v="REG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8"/>
    <n v="26"/>
    <n v="7"/>
    <n v="51"/>
    <d v="1899-12-30T07:51:00"/>
    <s v="CZJZ74"/>
    <x v="16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7"/>
    <n v="7"/>
    <n v="52"/>
    <d v="1899-12-30T07:52:00"/>
    <s v="TH5204"/>
    <x v="1"/>
    <x v="0"/>
    <s v="REG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8"/>
    <n v="28"/>
    <n v="7"/>
    <n v="53"/>
    <d v="1899-12-30T07:53:00"/>
    <s v="VX4316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29"/>
    <n v="7"/>
    <n v="53"/>
    <d v="1899-12-30T07:53:00"/>
    <s v="VT1070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8"/>
    <n v="30"/>
    <n v="7"/>
    <n v="54"/>
    <d v="1899-12-30T07:54:00"/>
    <s v="XE9119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"/>
    <n v="7"/>
    <n v="54"/>
    <d v="1899-12-30T07:54:00"/>
    <s v="BHDF14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2"/>
    <n v="7"/>
    <n v="54"/>
    <d v="1899-12-30T07:54:00"/>
    <s v="WT9918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3"/>
    <n v="7"/>
    <n v="56"/>
    <d v="1899-12-30T07:56:00"/>
    <s v="GWJD81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4"/>
    <n v="7"/>
    <n v="57"/>
    <d v="1899-12-30T07:57:00"/>
    <s v="UJ7537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5"/>
    <n v="7"/>
    <n v="58"/>
    <d v="1899-12-30T07:58:00"/>
    <s v="XL8775"/>
    <x v="1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9"/>
    <n v="6"/>
    <n v="8"/>
    <n v="0"/>
    <d v="1899-12-30T08:00:00"/>
    <s v="HKPG48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9"/>
    <n v="7"/>
    <n v="8"/>
    <n v="1"/>
    <d v="1899-12-30T08:01:00"/>
    <s v="XY3951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8"/>
    <n v="8"/>
    <n v="2"/>
    <d v="1899-12-30T08:02:00"/>
    <s v="UD391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9"/>
    <n v="8"/>
    <n v="4"/>
    <d v="1899-12-30T08:04:00"/>
    <s v="BYHB89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0"/>
    <n v="8"/>
    <n v="8"/>
    <d v="1899-12-30T08:08:00"/>
    <s v="VD7002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1"/>
    <n v="8"/>
    <n v="9"/>
    <d v="1899-12-30T08:09:00"/>
    <s v="YR2016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2"/>
    <n v="8"/>
    <n v="10"/>
    <d v="1899-12-30T08:10:00"/>
    <s v="RZ8195"/>
    <x v="18"/>
    <x v="0"/>
    <s v="REG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3"/>
    <n v="8"/>
    <n v="12"/>
    <d v="1899-12-30T08:12:00"/>
    <s v="MZ8012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14"/>
    <n v="8"/>
    <n v="15"/>
    <d v="1899-12-30T08:15:00"/>
    <s v="XV9221"/>
    <x v="1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07:15:00"/>
    <d v="1899-12-30T08:45:00"/>
    <x v="0"/>
    <n v="79"/>
    <n v="15"/>
    <n v="8"/>
    <n v="16"/>
    <d v="1899-12-30T08:16:00"/>
    <s v="RV9006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16"/>
    <n v="8"/>
    <n v="16"/>
    <d v="1899-12-30T08:16:00"/>
    <s v="DPTC23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17"/>
    <n v="8"/>
    <n v="18"/>
    <d v="1899-12-30T08:18:00"/>
    <s v="UZ5587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18"/>
    <n v="8"/>
    <n v="18"/>
    <d v="1899-12-30T08:18:00"/>
    <s v="BCBK15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19"/>
    <n v="8"/>
    <n v="21"/>
    <d v="1899-12-30T08:21:00"/>
    <s v="HVLT31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0"/>
    <n v="8"/>
    <n v="22"/>
    <d v="1899-12-30T08:22:00"/>
    <s v="XE9337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21"/>
    <n v="8"/>
    <n v="23"/>
    <d v="1899-12-30T08:23:00"/>
    <s v="DBLS82"/>
    <x v="16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2"/>
    <n v="8"/>
    <n v="24"/>
    <d v="1899-12-30T08:24:00"/>
    <s v="ZT744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23"/>
    <n v="8"/>
    <n v="26"/>
    <d v="1899-12-30T08:26:00"/>
    <s v="XV9201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4"/>
    <n v="8"/>
    <n v="28"/>
    <d v="1899-12-30T08:28:00"/>
    <s v="FSBZ17"/>
    <x v="16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79"/>
    <n v="25"/>
    <n v="8"/>
    <n v="30"/>
    <d v="1899-12-30T08:30:00"/>
    <s v="PF1849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07:15:00"/>
    <d v="1899-12-30T08:45:00"/>
    <x v="0"/>
    <n v="79"/>
    <n v="26"/>
    <n v="8"/>
    <n v="30"/>
    <d v="1899-12-30T08:30:00"/>
    <s v="RB4694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27"/>
    <n v="8"/>
    <n v="32"/>
    <d v="1899-12-30T08:32:00"/>
    <s v="TV4846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79"/>
    <n v="28"/>
    <n v="8"/>
    <n v="32"/>
    <d v="1899-12-30T08:32:00"/>
    <s v="GBVW20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7:15:00"/>
    <d v="1899-12-30T08:45:00"/>
    <x v="0"/>
    <n v="79"/>
    <n v="29"/>
    <n v="8"/>
    <n v="34"/>
    <d v="1899-12-30T08:34:00"/>
    <s v="YF225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79"/>
    <n v="30"/>
    <n v="8"/>
    <n v="36"/>
    <d v="1899-12-30T08:36:00"/>
    <s v="XH4080"/>
    <x v="42"/>
    <x v="1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1"/>
    <n v="8"/>
    <n v="37"/>
    <d v="1899-12-30T08:37:00"/>
    <s v="CF4551"/>
    <x v="16"/>
    <x v="0"/>
    <s v="IDA"/>
    <s v="TXB"/>
    <n v="5"/>
    <s v="Coquimbo"/>
    <n v="39.284999999999997"/>
    <n v="39.284999999999997"/>
    <n v="1"/>
  </r>
  <r>
    <n v="43"/>
    <s v="SN"/>
    <d v="2016-04-20T00:00:00"/>
    <d v="1899-12-30T07:15:00"/>
    <d v="1899-12-30T08:45:00"/>
    <x v="0"/>
    <n v="80"/>
    <n v="2"/>
    <n v="8"/>
    <n v="40"/>
    <d v="1899-12-30T08:40:00"/>
    <s v="VY7741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3"/>
    <n v="8"/>
    <n v="41"/>
    <d v="1899-12-30T08:41:00"/>
    <s v="XN6577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4"/>
    <n v="8"/>
    <n v="42"/>
    <d v="1899-12-30T08:42:00"/>
    <s v="CHTJ33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80"/>
    <n v="5"/>
    <n v="8"/>
    <n v="42"/>
    <d v="1899-12-30T08:42:00"/>
    <s v="XJ6813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7:15:00"/>
    <d v="1899-12-30T08:45:00"/>
    <x v="0"/>
    <n v="80"/>
    <n v="6"/>
    <n v="8"/>
    <n v="42"/>
    <d v="1899-12-30T08:42:00"/>
    <s v="CPPD60"/>
    <x v="18"/>
    <x v="0"/>
    <s v="REG"/>
    <s v="TXB"/>
    <n v="3"/>
    <s v="Coquimbo"/>
    <n v="30.84"/>
    <n v="39.284999999999997"/>
    <n v="0.78503245513554798"/>
  </r>
  <r>
    <n v="43"/>
    <s v="SN"/>
    <d v="2016-04-20T00:00:00"/>
    <d v="1899-12-30T07:15:00"/>
    <d v="1899-12-30T08:45:00"/>
    <x v="0"/>
    <n v="80"/>
    <n v="7"/>
    <n v="8"/>
    <n v="44"/>
    <d v="1899-12-30T08:44:00"/>
    <s v="TJ3256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"/>
    <n v="9"/>
    <n v="45"/>
    <d v="1899-12-30T09:45:00"/>
    <s v="VV1283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"/>
    <n v="9"/>
    <n v="46"/>
    <d v="1899-12-30T09:46:00"/>
    <s v="FFFC13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3"/>
    <n v="9"/>
    <n v="48"/>
    <d v="1899-12-30T09:48:00"/>
    <s v="GZYX34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4"/>
    <n v="9"/>
    <n v="47"/>
    <d v="1899-12-30T09:47:00"/>
    <s v="XV9202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5"/>
    <n v="9"/>
    <n v="51"/>
    <d v="1899-12-30T09:51:00"/>
    <s v="XT7840"/>
    <x v="19"/>
    <x v="0"/>
    <s v="IDA"/>
    <s v="TXB"/>
    <n v="5"/>
    <s v="Coquimbo"/>
    <n v="39.284999999999997"/>
    <n v="39.284999999999997"/>
    <n v="1"/>
  </r>
  <r>
    <n v="43"/>
    <s v="SN"/>
    <d v="2016-04-20T00:00:00"/>
    <d v="1899-12-30T09:45:00"/>
    <d v="1899-12-30T11:15:00"/>
    <x v="1"/>
    <n v="81"/>
    <n v="6"/>
    <n v="9"/>
    <n v="52"/>
    <d v="1899-12-30T09:52:00"/>
    <s v="FYCC32"/>
    <x v="16"/>
    <x v="0"/>
    <s v="IDA"/>
    <s v="TXB"/>
    <n v="5"/>
    <s v="Coquimbo"/>
    <n v="39.284999999999997"/>
    <n v="39.284999999999997"/>
    <n v="1"/>
  </r>
  <r>
    <n v="43"/>
    <s v="SN"/>
    <d v="2016-04-20T00:00:00"/>
    <d v="1899-12-30T09:45:00"/>
    <d v="1899-12-30T11:15:00"/>
    <x v="1"/>
    <n v="81"/>
    <n v="7"/>
    <n v="9"/>
    <n v="55"/>
    <d v="1899-12-30T09:55:00"/>
    <s v="XR5424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8"/>
    <n v="9"/>
    <n v="55"/>
    <d v="1899-12-30T09:55:00"/>
    <s v="XL8386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9"/>
    <n v="9"/>
    <n v="58"/>
    <d v="1899-12-30T09:58:00"/>
    <s v="VB3881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1"/>
    <n v="10"/>
    <n v="9"/>
    <n v="58"/>
    <d v="1899-12-30T09:58:00"/>
    <s v="PX4813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1"/>
    <n v="11"/>
    <n v="10"/>
    <n v="0"/>
    <d v="1899-12-30T10:00:00"/>
    <s v="YR1750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1"/>
    <n v="12"/>
    <n v="10"/>
    <n v="2"/>
    <d v="1899-12-30T10:02:00"/>
    <s v="XT7450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3"/>
    <n v="10"/>
    <n v="5"/>
    <d v="1899-12-30T10:05:00"/>
    <s v="UF8811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4"/>
    <n v="10"/>
    <n v="7"/>
    <d v="1899-12-30T10:07:00"/>
    <s v="XR5402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1"/>
    <n v="15"/>
    <n v="10"/>
    <n v="9"/>
    <d v="1899-12-30T10:09:00"/>
    <s v="YD793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6"/>
    <n v="10"/>
    <n v="11"/>
    <d v="1899-12-30T10:11:00"/>
    <s v="BDGP5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7"/>
    <n v="10"/>
    <n v="11"/>
    <d v="1899-12-30T10:11:00"/>
    <s v="XG8576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8"/>
    <n v="10"/>
    <n v="11"/>
    <d v="1899-12-30T10:11:00"/>
    <s v="FYBV7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19"/>
    <n v="10"/>
    <n v="11"/>
    <d v="1899-12-30T10:11:00"/>
    <s v="XW8284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0"/>
    <n v="10"/>
    <n v="16"/>
    <d v="1899-12-30T10:16:00"/>
    <s v="XV975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1"/>
    <n v="10"/>
    <n v="16"/>
    <d v="1899-12-30T10:16:00"/>
    <s v="RJ2223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2"/>
    <n v="10"/>
    <n v="16"/>
    <d v="1899-12-30T10:16:00"/>
    <s v="VV1303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3"/>
    <n v="10"/>
    <n v="18"/>
    <d v="1899-12-30T10:18:00"/>
    <s v="RR4641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4"/>
    <n v="10"/>
    <n v="20"/>
    <d v="1899-12-30T10:20:00"/>
    <s v="WG2582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5"/>
    <n v="10"/>
    <n v="21"/>
    <d v="1899-12-30T10:21:00"/>
    <s v="TV4536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6"/>
    <n v="10"/>
    <n v="21"/>
    <d v="1899-12-30T10:21:00"/>
    <s v="WK7410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7"/>
    <n v="10"/>
    <n v="23"/>
    <d v="1899-12-30T10:23:00"/>
    <s v="DSGW1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8"/>
    <n v="10"/>
    <n v="27"/>
    <d v="1899-12-30T10:27:00"/>
    <s v="XB8574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1"/>
    <n v="29"/>
    <n v="10"/>
    <n v="30"/>
    <d v="1899-12-30T10:30:00"/>
    <s v="TK1389"/>
    <x v="0"/>
    <x v="0"/>
    <s v="REG"/>
    <s v="TXB"/>
    <n v="1"/>
    <s v="Coquimbo"/>
    <n v="7.97"/>
    <n v="39.284999999999997"/>
    <n v="0.20287641593483519"/>
  </r>
  <r>
    <n v="43"/>
    <s v="SN"/>
    <d v="2016-04-20T00:00:00"/>
    <d v="1899-12-30T09:45:00"/>
    <d v="1899-12-30T11:15:00"/>
    <x v="1"/>
    <n v="81"/>
    <n v="30"/>
    <n v="10"/>
    <n v="30"/>
    <d v="1899-12-30T10:30:00"/>
    <s v="FCXC7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1"/>
    <n v="10"/>
    <n v="30"/>
    <d v="1899-12-30T10:30:00"/>
    <s v="WF6230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"/>
    <n v="10"/>
    <n v="33"/>
    <d v="1899-12-30T10:33:00"/>
    <s v="BHDF14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3"/>
    <n v="10"/>
    <n v="35"/>
    <d v="1899-12-30T10:35:00"/>
    <s v="PB2477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4"/>
    <n v="10"/>
    <n v="36"/>
    <d v="1899-12-30T10:36:00"/>
    <s v="XE932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5"/>
    <n v="10"/>
    <n v="36"/>
    <d v="1899-12-30T10:36:00"/>
    <s v="XG8359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6"/>
    <n v="10"/>
    <n v="38"/>
    <d v="1899-12-30T10:38:00"/>
    <s v="XV3438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7"/>
    <n v="10"/>
    <n v="40"/>
    <d v="1899-12-30T10:40:00"/>
    <s v="RP7390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2"/>
    <n v="8"/>
    <n v="10"/>
    <n v="42"/>
    <d v="1899-12-30T10:42:00"/>
    <s v="HKPG48"/>
    <x v="19"/>
    <x v="0"/>
    <s v="IDA"/>
    <s v="TXB"/>
    <n v="5"/>
    <s v="Coquimbo"/>
    <n v="39.284999999999997"/>
    <n v="39.284999999999997"/>
    <n v="1"/>
  </r>
  <r>
    <n v="43"/>
    <s v="SN"/>
    <d v="2016-04-20T00:00:00"/>
    <d v="1899-12-30T09:45:00"/>
    <d v="1899-12-30T11:15:00"/>
    <x v="1"/>
    <n v="82"/>
    <n v="9"/>
    <n v="10"/>
    <n v="45"/>
    <d v="1899-12-30T10:45:00"/>
    <s v="YG1168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0"/>
    <n v="10"/>
    <n v="45"/>
    <d v="1899-12-30T10:45:00"/>
    <s v="FTPC59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11"/>
    <n v="10"/>
    <n v="47"/>
    <d v="1899-12-30T10:47:00"/>
    <s v="XY3951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2"/>
    <n v="10"/>
    <n v="50"/>
    <d v="1899-12-30T10:50:00"/>
    <s v="ZR7113"/>
    <x v="19"/>
    <x v="0"/>
    <s v="IDA"/>
    <s v="TXB"/>
    <n v="6"/>
    <s v="Coquimbo"/>
    <n v="42.7"/>
    <n v="39.284999999999997"/>
    <n v="1.0869288532518775"/>
  </r>
  <r>
    <n v="43"/>
    <s v="SN"/>
    <d v="2016-04-20T00:00:00"/>
    <d v="1899-12-30T09:45:00"/>
    <d v="1899-12-30T11:15:00"/>
    <x v="1"/>
    <n v="82"/>
    <n v="13"/>
    <n v="10"/>
    <n v="51"/>
    <d v="1899-12-30T10:51:00"/>
    <s v="UD7002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2"/>
    <n v="14"/>
    <n v="10"/>
    <n v="53"/>
    <d v="1899-12-30T10:53:00"/>
    <s v="CZPS16"/>
    <x v="1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6"/>
    <n v="10"/>
    <n v="55"/>
    <d v="1899-12-30T10:55:00"/>
    <s v="YZ7082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17"/>
    <n v="10"/>
    <n v="55"/>
    <d v="1899-12-30T10:55:00"/>
    <s v="XL8616"/>
    <x v="18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8"/>
    <n v="10"/>
    <n v="56"/>
    <d v="1899-12-30T10:56:00"/>
    <s v="PB2474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19"/>
    <n v="11"/>
    <n v="0"/>
    <d v="1899-12-30T11:00:00"/>
    <s v="DPTC23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20"/>
    <n v="11"/>
    <n v="1"/>
    <d v="1899-12-30T11:01:00"/>
    <s v="ZL3344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1"/>
    <n v="11"/>
    <n v="3"/>
    <d v="1899-12-30T11:03:00"/>
    <s v="XR5403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22"/>
    <n v="11"/>
    <n v="5"/>
    <d v="1899-12-30T11:05:00"/>
    <s v="XY3641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09:45:00"/>
    <d v="1899-12-30T11:15:00"/>
    <x v="1"/>
    <n v="82"/>
    <n v="23"/>
    <n v="11"/>
    <n v="6"/>
    <d v="1899-12-30T11:06:00"/>
    <s v="HVLT31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09:45:00"/>
    <d v="1899-12-30T11:15:00"/>
    <x v="1"/>
    <n v="82"/>
    <n v="24"/>
    <n v="11"/>
    <n v="10"/>
    <d v="1899-12-30T11:10:00"/>
    <s v="XW829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5"/>
    <n v="11"/>
    <n v="11"/>
    <d v="1899-12-30T11:11:00"/>
    <s v="PG8204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6"/>
    <n v="11"/>
    <n v="11"/>
    <d v="1899-12-30T11:11:00"/>
    <s v="YR199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09:45:00"/>
    <d v="1899-12-30T11:15:00"/>
    <x v="1"/>
    <n v="82"/>
    <n v="27"/>
    <n v="11"/>
    <n v="12"/>
    <d v="1899-12-30T11:12:00"/>
    <s v="XJ6813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"/>
    <n v="12"/>
    <n v="47"/>
    <d v="1899-12-30T12:47:00"/>
    <s v="YR2016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"/>
    <n v="12"/>
    <n v="48"/>
    <d v="1899-12-30T12:48:00"/>
    <s v="GZYX34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3"/>
    <n v="12"/>
    <n v="52"/>
    <d v="1899-12-30T12:52:00"/>
    <s v="DKLT63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4"/>
    <n v="12"/>
    <n v="52"/>
    <d v="1899-12-30T12:52:00"/>
    <s v="FYCC32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5"/>
    <n v="12"/>
    <n v="52"/>
    <d v="1899-12-30T12:52:00"/>
    <s v="RN8077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6"/>
    <n v="12"/>
    <n v="56"/>
    <d v="1899-12-30T12:56:00"/>
    <s v="XL8386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7"/>
    <n v="12"/>
    <n v="57"/>
    <d v="1899-12-30T12:57:00"/>
    <s v="VC6878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8"/>
    <n v="12"/>
    <n v="59"/>
    <d v="1899-12-30T12:59:00"/>
    <s v="PX481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9"/>
    <n v="12"/>
    <n v="59"/>
    <d v="1899-12-30T12:59:00"/>
    <s v="UZ5557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0"/>
    <n v="13"/>
    <n v="0"/>
    <d v="1899-12-30T13:00:00"/>
    <s v="VT1070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1"/>
    <n v="13"/>
    <n v="1"/>
    <d v="1899-12-30T13:01:00"/>
    <s v="FTFC13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2"/>
    <n v="13"/>
    <n v="3"/>
    <d v="1899-12-30T13:03:00"/>
    <s v="BCBK15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3"/>
    <n v="13"/>
    <n v="3"/>
    <d v="1899-12-30T13:03:00"/>
    <s v="HKPH7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4"/>
    <n v="13"/>
    <n v="4"/>
    <d v="1899-12-30T13:04:00"/>
    <s v="TL8497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5"/>
    <n v="13"/>
    <n v="6"/>
    <d v="1899-12-30T13:06:00"/>
    <s v="FXZX84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6"/>
    <n v="13"/>
    <n v="7"/>
    <d v="1899-12-30T13:07:00"/>
    <s v="DBLS82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8"/>
    <n v="13"/>
    <n v="8"/>
    <d v="1899-12-30T13:08:00"/>
    <s v="XR5424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19"/>
    <n v="13"/>
    <n v="9"/>
    <d v="1899-12-30T13:09:00"/>
    <s v="YD793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0"/>
    <n v="13"/>
    <n v="11"/>
    <d v="1899-12-30T13:11:00"/>
    <s v="XU920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1"/>
    <n v="13"/>
    <n v="12"/>
    <d v="1899-12-30T13:12:00"/>
    <s v="XW8284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3"/>
    <n v="22"/>
    <n v="13"/>
    <n v="14"/>
    <d v="1899-12-30T13:14:00"/>
    <s v="YR175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3"/>
    <n v="13"/>
    <n v="15"/>
    <d v="1899-12-30T13:15:00"/>
    <s v="XV8192"/>
    <x v="18"/>
    <x v="0"/>
    <s v="REG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3"/>
    <n v="24"/>
    <n v="13"/>
    <n v="17"/>
    <d v="1899-12-30T13:17:00"/>
    <s v="GBYU2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5"/>
    <n v="13"/>
    <n v="17"/>
    <d v="1899-12-30T13:17:00"/>
    <s v="RJ222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6"/>
    <n v="13"/>
    <n v="21"/>
    <d v="1899-12-30T13:21:00"/>
    <s v="BDGP5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7"/>
    <n v="13"/>
    <n v="21"/>
    <d v="1899-12-30T13:21:00"/>
    <s v="WG2582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8"/>
    <n v="13"/>
    <n v="23"/>
    <d v="1899-12-30T13:23:00"/>
    <s v="GX5338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3"/>
    <n v="29"/>
    <n v="13"/>
    <n v="27"/>
    <d v="1899-12-30T13:27:00"/>
    <s v="WF6230"/>
    <x v="16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3"/>
    <n v="30"/>
    <n v="13"/>
    <n v="27"/>
    <d v="1899-12-30T13:27:00"/>
    <s v="CHTJ3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"/>
    <n v="13"/>
    <n v="28"/>
    <d v="1899-12-30T13:28:00"/>
    <s v="XV975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"/>
    <n v="13"/>
    <n v="31"/>
    <d v="1899-12-30T13:31:00"/>
    <s v="XG6359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3"/>
    <n v="13"/>
    <n v="32"/>
    <d v="1899-12-30T13:32:00"/>
    <s v="ZK1325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12:45:00"/>
    <d v="1899-12-30T14:15:00"/>
    <x v="2"/>
    <n v="84"/>
    <n v="4"/>
    <n v="13"/>
    <n v="33"/>
    <d v="1899-12-30T13:33:00"/>
    <s v="DSGW1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5"/>
    <n v="13"/>
    <n v="33"/>
    <d v="1899-12-30T13:33:00"/>
    <s v="VV1283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6"/>
    <n v="13"/>
    <n v="35"/>
    <d v="1899-12-30T13:35:00"/>
    <s v="RP739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7"/>
    <n v="13"/>
    <n v="39"/>
    <d v="1899-12-30T13:39:00"/>
    <s v="VX8865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8"/>
    <n v="13"/>
    <n v="39"/>
    <d v="1899-12-30T13:39:00"/>
    <s v="FCXC75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9"/>
    <n v="13"/>
    <n v="39"/>
    <d v="1899-12-30T13:39:00"/>
    <s v="FTPC59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0"/>
    <n v="13"/>
    <n v="41"/>
    <d v="1899-12-30T13:41:00"/>
    <s v="XF9689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1"/>
    <n v="13"/>
    <n v="43"/>
    <d v="1899-12-30T13:43:00"/>
    <s v="PB2477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12"/>
    <n v="13"/>
    <n v="43"/>
    <d v="1899-12-30T13:43:00"/>
    <s v="ZR711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3"/>
    <n v="13"/>
    <n v="47"/>
    <d v="1899-12-30T13:47:00"/>
    <s v="YZ7082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4"/>
    <n v="13"/>
    <n v="49"/>
    <d v="1899-12-30T13:49:00"/>
    <s v="RW5141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5"/>
    <n v="13"/>
    <n v="53"/>
    <d v="1899-12-30T13:53:00"/>
    <s v="ZL3344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6"/>
    <n v="13"/>
    <n v="53"/>
    <d v="1899-12-30T13:53:00"/>
    <s v="YG1168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7"/>
    <n v="13"/>
    <n v="53"/>
    <d v="1899-12-30T13:53:00"/>
    <s v="SC438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8"/>
    <n v="13"/>
    <n v="55"/>
    <d v="1899-12-30T13:55:00"/>
    <s v="XY364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19"/>
    <n v="13"/>
    <n v="55"/>
    <d v="1899-12-30T13:55:00"/>
    <s v="CZPS16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0"/>
    <n v="13"/>
    <n v="59"/>
    <d v="1899-12-30T13:59:00"/>
    <s v="BV749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1"/>
    <n v="13"/>
    <n v="59"/>
    <d v="1899-12-30T13:59:00"/>
    <s v="PG8204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2"/>
    <n v="14"/>
    <n v="2"/>
    <d v="1899-12-30T14:02:00"/>
    <s v="XF961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3"/>
    <n v="14"/>
    <n v="3"/>
    <d v="1899-12-30T14:03:00"/>
    <s v="YH2050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4"/>
    <n v="14"/>
    <n v="5"/>
    <d v="1899-12-30T14:05:00"/>
    <s v="XJ6810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25"/>
    <n v="14"/>
    <n v="6"/>
    <d v="1899-12-30T14:06:00"/>
    <s v="WG3472"/>
    <x v="16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6"/>
    <n v="14"/>
    <n v="8"/>
    <d v="1899-12-30T14:08:00"/>
    <s v="XU9205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7"/>
    <n v="14"/>
    <n v="8"/>
    <d v="1899-12-30T14:08:00"/>
    <s v="XR5403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8"/>
    <n v="14"/>
    <n v="9"/>
    <d v="1899-12-30T14:09:00"/>
    <s v="XR5425"/>
    <x v="16"/>
    <x v="0"/>
    <s v="IDA"/>
    <s v="TXB"/>
    <n v="1"/>
    <s v="Coquimbo"/>
    <n v="7.97"/>
    <n v="39.284999999999997"/>
    <n v="0.20287641593483519"/>
  </r>
  <r>
    <n v="43"/>
    <s v="SN"/>
    <d v="2016-04-20T00:00:00"/>
    <d v="1899-12-30T12:45:00"/>
    <d v="1899-12-30T14:15:00"/>
    <x v="2"/>
    <n v="84"/>
    <n v="29"/>
    <n v="14"/>
    <n v="11"/>
    <d v="1899-12-30T14:11:00"/>
    <s v="YJ4083"/>
    <x v="19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4"/>
    <n v="30"/>
    <n v="14"/>
    <n v="11"/>
    <d v="1899-12-30T14:11:00"/>
    <s v="XR5340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5"/>
    <n v="1"/>
    <n v="14"/>
    <n v="12"/>
    <d v="1899-12-30T14:12:00"/>
    <s v="VY773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2:45:00"/>
    <d v="1899-12-30T14:15:00"/>
    <x v="2"/>
    <n v="85"/>
    <n v="2"/>
    <n v="14"/>
    <n v="12"/>
    <d v="1899-12-30T14:12:00"/>
    <s v="XJ6813"/>
    <x v="1"/>
    <x v="0"/>
    <s v="REG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1"/>
    <n v="17"/>
    <n v="48"/>
    <d v="1899-12-30T17:48:00"/>
    <s v="XU9221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"/>
    <n v="17"/>
    <n v="50"/>
    <d v="1899-12-30T17:50:00"/>
    <s v="WF6230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3"/>
    <n v="17"/>
    <n v="50"/>
    <d v="1899-12-30T17:50:00"/>
    <s v="HKPG48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4"/>
    <n v="17"/>
    <n v="52"/>
    <d v="1899-12-30T17:52:00"/>
    <s v="WK7410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5"/>
    <n v="17"/>
    <n v="52"/>
    <d v="1899-12-30T17:52:00"/>
    <s v="XE9337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6"/>
    <n v="17"/>
    <n v="54"/>
    <d v="1899-12-30T17:54:00"/>
    <s v="XY3951"/>
    <x v="16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7"/>
    <n v="17"/>
    <n v="56"/>
    <d v="1899-12-30T17:56:00"/>
    <s v="XG8359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6"/>
    <n v="8"/>
    <n v="17"/>
    <n v="58"/>
    <d v="1899-12-30T17:58:00"/>
    <s v="VD7002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9"/>
    <n v="17"/>
    <n v="59"/>
    <d v="1899-12-30T17:59:00"/>
    <s v="RP739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0"/>
    <n v="18"/>
    <n v="0"/>
    <d v="1899-12-30T18:00:00"/>
    <s v="ZT744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1"/>
    <n v="18"/>
    <n v="0"/>
    <d v="1899-12-30T18:00:00"/>
    <s v="DKZH14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2"/>
    <n v="18"/>
    <n v="3"/>
    <d v="1899-12-30T18:03:00"/>
    <s v="PB2474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13"/>
    <n v="18"/>
    <n v="5"/>
    <d v="1899-12-30T18:05:00"/>
    <s v="FTPC59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4"/>
    <n v="18"/>
    <n v="7"/>
    <d v="1899-12-30T18:07:00"/>
    <s v="DPTC23"/>
    <x v="16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6"/>
    <n v="15"/>
    <n v="18"/>
    <n v="7"/>
    <d v="1899-12-30T18:07:00"/>
    <s v="PF1849"/>
    <x v="1"/>
    <x v="0"/>
    <s v="REG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6"/>
    <n v="16"/>
    <n v="18"/>
    <n v="12"/>
    <d v="1899-12-30T18:12:00"/>
    <s v="ZR711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7"/>
    <n v="18"/>
    <n v="12"/>
    <d v="1899-12-30T18:12:00"/>
    <s v="HVLT31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6"/>
    <n v="18"/>
    <n v="18"/>
    <n v="13"/>
    <d v="1899-12-30T18:13:00"/>
    <s v="XJ6810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19"/>
    <n v="18"/>
    <n v="16"/>
    <d v="1899-12-30T18:16:00"/>
    <s v="XW829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0"/>
    <n v="18"/>
    <n v="16"/>
    <d v="1899-12-30T18:16:00"/>
    <s v="YZ7082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1"/>
    <n v="18"/>
    <n v="20"/>
    <d v="1899-12-30T18:20:00"/>
    <s v="FSBZ17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22"/>
    <n v="18"/>
    <n v="21"/>
    <d v="1899-12-30T18:21:00"/>
    <s v="ZL3344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3"/>
    <n v="18"/>
    <n v="24"/>
    <d v="1899-12-30T18:24:00"/>
    <s v="TU4846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4"/>
    <n v="18"/>
    <n v="25"/>
    <d v="1899-12-30T18:25:00"/>
    <s v="XR5340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5"/>
    <n v="18"/>
    <n v="25"/>
    <d v="1899-12-30T18:25:00"/>
    <s v="BDKZ21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6"/>
    <n v="18"/>
    <n v="28"/>
    <d v="1899-12-30T18:28:00"/>
    <s v="YF225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7"/>
    <n v="18"/>
    <n v="30"/>
    <d v="1899-12-30T18:30:00"/>
    <s v="YH2050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28"/>
    <n v="18"/>
    <n v="31"/>
    <d v="1899-12-30T18:31:00"/>
    <s v="VY7741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6"/>
    <n v="29"/>
    <n v="18"/>
    <n v="31"/>
    <d v="1899-12-30T18:31:00"/>
    <s v="ZB8624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6"/>
    <n v="30"/>
    <n v="18"/>
    <n v="34"/>
    <d v="1899-12-30T18:34:00"/>
    <s v="HKWG96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"/>
    <n v="18"/>
    <n v="35"/>
    <d v="1899-12-30T18:35:00"/>
    <s v="WG3472"/>
    <x v="16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7"/>
    <n v="2"/>
    <n v="18"/>
    <n v="37"/>
    <d v="1899-12-30T18:37:00"/>
    <s v="UY7731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3"/>
    <n v="18"/>
    <n v="37"/>
    <d v="1899-12-30T18:37:00"/>
    <s v="VC8029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4"/>
    <n v="18"/>
    <n v="35"/>
    <d v="1899-12-30T18:35:00"/>
    <s v="XH6355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5"/>
    <n v="18"/>
    <n v="40"/>
    <d v="1899-12-30T18:40:00"/>
    <s v="XV3438"/>
    <x v="18"/>
    <x v="0"/>
    <s v="REG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6"/>
    <n v="18"/>
    <n v="41"/>
    <d v="1899-12-30T18:41:00"/>
    <s v="XG1235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7"/>
    <n v="18"/>
    <n v="42"/>
    <d v="1899-12-30T18:42:00"/>
    <s v="BLYR49"/>
    <x v="16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7"/>
    <n v="8"/>
    <n v="18"/>
    <n v="44"/>
    <d v="1899-12-30T18:44:00"/>
    <s v="RR1641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9"/>
    <n v="18"/>
    <n v="46"/>
    <d v="1899-12-30T18:46:00"/>
    <s v="XR5309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0"/>
    <n v="18"/>
    <n v="48"/>
    <d v="1899-12-30T18:48:00"/>
    <s v="YW9803"/>
    <x v="16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1"/>
    <n v="18"/>
    <n v="51"/>
    <d v="1899-12-30T18:51:00"/>
    <s v="XV9760"/>
    <x v="1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2"/>
    <n v="18"/>
    <n v="51"/>
    <d v="1899-12-30T18:51:00"/>
    <s v="GBVW20"/>
    <x v="19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13"/>
    <n v="18"/>
    <n v="53"/>
    <d v="1899-12-30T18:53:00"/>
    <s v="UZ279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4"/>
    <n v="18"/>
    <n v="53"/>
    <d v="1899-12-30T18:53:00"/>
    <s v="RN8077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5"/>
    <n v="18"/>
    <n v="54"/>
    <d v="1899-12-30T18:54:00"/>
    <s v="FWXD35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6"/>
    <n v="18"/>
    <n v="58"/>
    <d v="1899-12-30T18:58:00"/>
    <s v="CPPD60"/>
    <x v="18"/>
    <x v="0"/>
    <s v="REG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17"/>
    <n v="18"/>
    <n v="59"/>
    <d v="1899-12-30T18:59:00"/>
    <s v="PG8297"/>
    <x v="19"/>
    <x v="0"/>
    <s v="IDA"/>
    <s v="TXB"/>
    <n v="4"/>
    <s v="Coquimbo"/>
    <n v="35.869999999999997"/>
    <n v="39.284999999999997"/>
    <n v="0.91307114674812273"/>
  </r>
  <r>
    <n v="43"/>
    <s v="SN"/>
    <d v="2016-04-20T00:00:00"/>
    <d v="1899-12-30T17:45:00"/>
    <d v="1899-12-30T19:15:00"/>
    <x v="3"/>
    <n v="87"/>
    <n v="18"/>
    <n v="19"/>
    <n v="0"/>
    <d v="1899-12-30T19:00:00"/>
    <s v="XR5302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19"/>
    <n v="19"/>
    <n v="1"/>
    <d v="1899-12-30T19:01:00"/>
    <s v="XF1133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0"/>
    <n v="19"/>
    <n v="6"/>
    <d v="1899-12-30T19:06:00"/>
    <s v="VC7476"/>
    <x v="1"/>
    <x v="0"/>
    <s v="REG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21"/>
    <n v="19"/>
    <n v="6"/>
    <d v="1899-12-30T19:06:00"/>
    <s v="XR9014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22"/>
    <n v="19"/>
    <n v="7"/>
    <d v="1899-12-30T19:07:00"/>
    <s v="WR9425"/>
    <x v="19"/>
    <x v="0"/>
    <s v="IDA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3"/>
    <n v="19"/>
    <n v="8"/>
    <d v="1899-12-30T19:08:00"/>
    <s v="BFGD28"/>
    <x v="16"/>
    <x v="0"/>
    <s v="IDA"/>
    <s v="TXB"/>
    <n v="3"/>
    <s v="Coquimbo"/>
    <n v="30.84"/>
    <n v="39.284999999999997"/>
    <n v="0.78503245513554798"/>
  </r>
  <r>
    <n v="43"/>
    <s v="SN"/>
    <d v="2016-04-20T00:00:00"/>
    <d v="1899-12-30T17:45:00"/>
    <d v="1899-12-30T19:15:00"/>
    <x v="3"/>
    <n v="87"/>
    <n v="24"/>
    <n v="19"/>
    <n v="8"/>
    <d v="1899-12-30T19:08:00"/>
    <s v="XH4983"/>
    <x v="0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5"/>
    <n v="19"/>
    <n v="9"/>
    <d v="1899-12-30T19:09:00"/>
    <s v="DSGW15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7"/>
    <n v="26"/>
    <n v="19"/>
    <n v="9"/>
    <d v="1899-12-30T19:09:00"/>
    <s v="HCRF84"/>
    <x v="19"/>
    <x v="0"/>
    <s v="IDA"/>
    <s v="TXB"/>
    <n v="1"/>
    <s v="Coquimbo"/>
    <n v="7.97"/>
    <n v="39.284999999999997"/>
    <n v="0.20287641593483519"/>
  </r>
  <r>
    <n v="43"/>
    <s v="SN"/>
    <d v="2016-04-20T00:00:00"/>
    <d v="1899-12-30T17:45:00"/>
    <d v="1899-12-30T19:15:00"/>
    <x v="3"/>
    <n v="87"/>
    <n v="27"/>
    <n v="19"/>
    <n v="12"/>
    <d v="1899-12-30T19:12:00"/>
    <s v="XK8556"/>
    <x v="18"/>
    <x v="0"/>
    <s v="REG"/>
    <s v="TXB"/>
    <n v="2"/>
    <s v="Coquimbo"/>
    <n v="17.84"/>
    <n v="39.284999999999997"/>
    <n v="0.45411734758813799"/>
  </r>
  <r>
    <n v="43"/>
    <s v="SN"/>
    <d v="2016-04-20T00:00:00"/>
    <d v="1899-12-30T17:45:00"/>
    <d v="1899-12-30T19:15:00"/>
    <x v="3"/>
    <n v="87"/>
    <n v="28"/>
    <n v="19"/>
    <n v="15"/>
    <d v="1899-12-30T19:15:00"/>
    <s v="XK7959"/>
    <x v="19"/>
    <x v="0"/>
    <s v="IDA"/>
    <s v="TXB"/>
    <n v="2"/>
    <s v="Coquimbo"/>
    <n v="17.84"/>
    <n v="39.284999999999997"/>
    <n v="0.45411734758813799"/>
  </r>
  <r>
    <n v="70"/>
    <s v="EO"/>
    <d v="2016-04-20T00:00:00"/>
    <d v="1899-12-30T07:15:00"/>
    <d v="1899-12-30T08:45:00"/>
    <x v="0"/>
    <n v="88"/>
    <n v="1"/>
    <n v="7"/>
    <n v="15"/>
    <d v="1899-12-30T07:15:00"/>
    <s v="UH5500"/>
    <x v="27"/>
    <x v="0"/>
    <s v="REG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2"/>
    <n v="7"/>
    <n v="19"/>
    <d v="1899-12-30T07:19:00"/>
    <s v="PZ6073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3"/>
    <n v="7"/>
    <n v="26"/>
    <d v="1899-12-30T07:26:00"/>
    <s v="XK9251"/>
    <x v="3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4"/>
    <n v="7"/>
    <n v="29"/>
    <d v="1899-12-30T07:29:00"/>
    <s v="WT1959"/>
    <x v="27"/>
    <x v="0"/>
    <s v="REG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5"/>
    <n v="7"/>
    <n v="32"/>
    <d v="1899-12-30T07:32:00"/>
    <s v="BPXW57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7"/>
    <n v="7"/>
    <n v="39"/>
    <d v="1899-12-30T07:39:00"/>
    <s v="UF3899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8"/>
    <n v="7"/>
    <n v="42"/>
    <d v="1899-12-30T07:42:00"/>
    <s v="XR5340"/>
    <x v="27"/>
    <x v="0"/>
    <s v="REG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9"/>
    <n v="7"/>
    <n v="45"/>
    <d v="1899-12-30T07:45:00"/>
    <s v="YL5415"/>
    <x v="3"/>
    <x v="0"/>
    <s v="IDA"/>
    <s v="TXB"/>
    <n v="5"/>
    <s v="Coquimbo"/>
    <n v="39.284999999999997"/>
    <n v="39.284999999999997"/>
    <n v="1"/>
  </r>
  <r>
    <n v="70"/>
    <s v="EO"/>
    <d v="2016-04-20T00:00:00"/>
    <d v="1899-12-30T07:15:00"/>
    <d v="1899-12-30T08:45:00"/>
    <x v="0"/>
    <n v="88"/>
    <n v="10"/>
    <n v="7"/>
    <n v="48"/>
    <d v="1899-12-30T07:48:00"/>
    <s v="XG4960"/>
    <x v="27"/>
    <x v="0"/>
    <s v="REG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11"/>
    <n v="7"/>
    <n v="50"/>
    <d v="1899-12-30T07:50:00"/>
    <s v="VS4626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2"/>
    <n v="7"/>
    <n v="56"/>
    <d v="1899-12-30T07:56:00"/>
    <s v="VV1282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3"/>
    <n v="8"/>
    <n v="1"/>
    <d v="1899-12-30T08:01:00"/>
    <s v="UK1352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4"/>
    <n v="8"/>
    <n v="7"/>
    <d v="1899-12-30T08:07:00"/>
    <s v="MZ6729"/>
    <x v="27"/>
    <x v="0"/>
    <s v="REG"/>
    <s v="TXB"/>
    <n v="5"/>
    <s v="Coquimbo"/>
    <n v="39.284999999999997"/>
    <n v="39.284999999999997"/>
    <n v="1"/>
  </r>
  <r>
    <n v="70"/>
    <s v="EO"/>
    <d v="2016-04-20T00:00:00"/>
    <d v="1899-12-30T07:15:00"/>
    <d v="1899-12-30T08:45:00"/>
    <x v="0"/>
    <n v="88"/>
    <n v="15"/>
    <n v="8"/>
    <n v="10"/>
    <d v="1899-12-30T08:10:00"/>
    <s v="VX4347"/>
    <x v="3"/>
    <x v="0"/>
    <s v="IDA"/>
    <s v="TXB"/>
    <n v="6"/>
    <s v="Coquimbo"/>
    <n v="42.7"/>
    <n v="39.284999999999997"/>
    <n v="1.0869288532518775"/>
  </r>
  <r>
    <n v="70"/>
    <s v="EO"/>
    <d v="2016-04-20T00:00:00"/>
    <d v="1899-12-30T07:15:00"/>
    <d v="1899-12-30T08:45:00"/>
    <x v="0"/>
    <n v="88"/>
    <n v="16"/>
    <n v="8"/>
    <n v="13"/>
    <d v="1899-12-30T08:13:00"/>
    <s v="YD1844"/>
    <x v="3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17"/>
    <n v="8"/>
    <n v="23"/>
    <d v="1899-12-30T08:23:00"/>
    <s v="VB8940"/>
    <x v="3"/>
    <x v="0"/>
    <s v="IDA"/>
    <s v="TXB"/>
    <n v="5"/>
    <s v="Coquimbo"/>
    <n v="39.284999999999997"/>
    <n v="39.284999999999997"/>
    <n v="1"/>
  </r>
  <r>
    <n v="70"/>
    <s v="EO"/>
    <d v="2016-04-20T00:00:00"/>
    <d v="1899-12-30T07:15:00"/>
    <d v="1899-12-30T08:45:00"/>
    <x v="0"/>
    <n v="88"/>
    <n v="18"/>
    <n v="8"/>
    <n v="26"/>
    <d v="1899-12-30T08:26:00"/>
    <s v="SC4302"/>
    <x v="3"/>
    <x v="0"/>
    <s v="IDA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19"/>
    <n v="8"/>
    <n v="33"/>
    <d v="1899-12-30T08:33:00"/>
    <s v="PP5300"/>
    <x v="3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07:15:00"/>
    <d v="1899-12-30T08:45:00"/>
    <x v="0"/>
    <n v="88"/>
    <n v="20"/>
    <n v="8"/>
    <n v="37"/>
    <d v="1899-12-30T08:37:00"/>
    <s v="NB8251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07:15:00"/>
    <d v="1899-12-30T08:45:00"/>
    <x v="0"/>
    <n v="88"/>
    <n v="21"/>
    <n v="8"/>
    <n v="44"/>
    <d v="1899-12-30T08:44:00"/>
    <s v="UN1419"/>
    <x v="3"/>
    <x v="0"/>
    <s v="IDA"/>
    <s v="TXB"/>
    <n v="3"/>
    <s v="Coquimbo"/>
    <n v="30.84"/>
    <n v="39.284999999999997"/>
    <n v="0.78503245513554798"/>
  </r>
  <r>
    <n v="70"/>
    <s v="EO"/>
    <d v="2016-04-20T00:00:00"/>
    <d v="1899-12-30T07:15:00"/>
    <d v="1899-12-30T08:45:00"/>
    <x v="0"/>
    <n v="88"/>
    <n v="22"/>
    <n v="8"/>
    <n v="44"/>
    <d v="1899-12-30T08:44:00"/>
    <s v="BLH43"/>
    <x v="27"/>
    <x v="0"/>
    <s v="REG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"/>
    <n v="9"/>
    <n v="50"/>
    <d v="1899-12-30T09:50:00"/>
    <s v="YG1201"/>
    <x v="18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2"/>
    <n v="9"/>
    <n v="50"/>
    <d v="1899-12-30T09:50:00"/>
    <s v="PD5317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3"/>
    <n v="10"/>
    <n v="0"/>
    <d v="1899-12-30T10:00:00"/>
    <s v="VJ3615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4"/>
    <n v="10"/>
    <n v="3"/>
    <d v="1899-12-30T10:03:00"/>
    <s v="YS4204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5"/>
    <n v="10"/>
    <n v="8"/>
    <d v="1899-12-30T10:08:00"/>
    <s v="VR4488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6"/>
    <n v="10"/>
    <n v="14"/>
    <d v="1899-12-30T10:14:00"/>
    <s v="UP2404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7"/>
    <n v="10"/>
    <n v="17"/>
    <d v="1899-12-30T10:17:00"/>
    <s v="BKRG36"/>
    <x v="27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8"/>
    <n v="10"/>
    <n v="19"/>
    <d v="1899-12-30T10:19:00"/>
    <s v="YH2184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9"/>
    <n v="10"/>
    <n v="27"/>
    <d v="1899-12-30T10:27:00"/>
    <s v="YB7008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10"/>
    <n v="10"/>
    <n v="32"/>
    <d v="1899-12-30T10:32:00"/>
    <s v="ZY7023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1"/>
    <n v="10"/>
    <n v="35"/>
    <d v="1899-12-30T10:35:00"/>
    <s v="SE2454"/>
    <x v="7"/>
    <x v="0"/>
    <s v="IDA"/>
    <s v="TXB"/>
    <n v="3"/>
    <s v="Coquimbo"/>
    <n v="30.84"/>
    <n v="39.284999999999997"/>
    <n v="0.78503245513554798"/>
  </r>
  <r>
    <n v="70"/>
    <s v="EO"/>
    <d v="2016-04-20T00:00:00"/>
    <d v="1899-12-30T09:45:00"/>
    <d v="1899-12-30T11:15:00"/>
    <x v="1"/>
    <n v="89"/>
    <n v="12"/>
    <n v="10"/>
    <n v="38"/>
    <d v="1899-12-30T10:38:00"/>
    <s v="UK4279"/>
    <x v="27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13"/>
    <n v="10"/>
    <n v="40"/>
    <d v="1899-12-30T10:40:00"/>
    <s v="WC7812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4"/>
    <n v="10"/>
    <n v="44"/>
    <d v="1899-12-30T10:44:00"/>
    <s v="XN8260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5"/>
    <n v="10"/>
    <n v="50"/>
    <d v="1899-12-30T10:50:00"/>
    <s v="SG5933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6"/>
    <n v="10"/>
    <n v="53"/>
    <d v="1899-12-30T10:53:00"/>
    <s v="UB7719"/>
    <x v="27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17"/>
    <n v="10"/>
    <n v="55"/>
    <d v="1899-12-30T10:55:00"/>
    <s v="PV7430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8"/>
    <n v="11"/>
    <n v="2"/>
    <d v="1899-12-30T11:02:00"/>
    <s v="PV7429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09:45:00"/>
    <d v="1899-12-30T11:15:00"/>
    <x v="1"/>
    <n v="89"/>
    <n v="19"/>
    <n v="11"/>
    <n v="13"/>
    <d v="1899-12-30T11:13:00"/>
    <s v="XF1142"/>
    <x v="27"/>
    <x v="0"/>
    <s v="REG"/>
    <s v="TXB"/>
    <n v="1"/>
    <s v="Coquimbo"/>
    <n v="7.97"/>
    <n v="39.284999999999997"/>
    <n v="0.20287641593483519"/>
  </r>
  <r>
    <n v="70"/>
    <s v="EO"/>
    <d v="2016-04-20T00:00:00"/>
    <d v="1899-12-30T09:45:00"/>
    <d v="1899-12-30T11:15:00"/>
    <x v="1"/>
    <n v="89"/>
    <n v="20"/>
    <n v="11"/>
    <n v="14"/>
    <d v="1899-12-30T11:14:00"/>
    <s v="VL6308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"/>
    <n v="12"/>
    <n v="52"/>
    <d v="1899-12-30T12:52:00"/>
    <s v="TP6745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2"/>
    <n v="12"/>
    <n v="55"/>
    <d v="1899-12-30T12:55:00"/>
    <s v="YK4614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3"/>
    <n v="13"/>
    <n v="1"/>
    <d v="1899-12-30T13:01:00"/>
    <s v="YF9628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4"/>
    <n v="13"/>
    <n v="9"/>
    <d v="1899-12-30T13:09:00"/>
    <s v="ZL5402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5"/>
    <n v="13"/>
    <n v="14"/>
    <d v="1899-12-30T13:14:00"/>
    <s v="PS8641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6"/>
    <n v="13"/>
    <n v="18"/>
    <d v="1899-12-30T13:18:00"/>
    <s v="UH5500"/>
    <x v="27"/>
    <x v="0"/>
    <s v="REG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7"/>
    <n v="13"/>
    <n v="20"/>
    <d v="1899-12-30T13:20:00"/>
    <s v="YV3188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8"/>
    <n v="13"/>
    <n v="27"/>
    <d v="1899-12-30T13:27:00"/>
    <s v="XJ1623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9"/>
    <n v="13"/>
    <n v="30"/>
    <d v="1899-12-30T13:30:00"/>
    <s v="UY3756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10"/>
    <n v="13"/>
    <n v="41"/>
    <d v="1899-12-30T13:41:00"/>
    <s v="YD1031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11"/>
    <n v="13"/>
    <n v="44"/>
    <d v="1899-12-30T13:44:00"/>
    <s v="WH8296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2"/>
    <n v="13"/>
    <n v="48"/>
    <d v="1899-12-30T13:48:00"/>
    <s v="UK6339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2:45:00"/>
    <d v="1899-12-30T14:15:00"/>
    <x v="2"/>
    <n v="90"/>
    <n v="13"/>
    <n v="13"/>
    <n v="56"/>
    <d v="1899-12-30T13:56:00"/>
    <s v="UY3804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4"/>
    <n v="14"/>
    <n v="1"/>
    <d v="1899-12-30T14:01:00"/>
    <s v="BKRG36"/>
    <x v="27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5"/>
    <n v="14"/>
    <n v="2"/>
    <d v="1899-12-30T14:02:00"/>
    <s v="NP3989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2:45:00"/>
    <d v="1899-12-30T14:15:00"/>
    <x v="2"/>
    <n v="90"/>
    <n v="16"/>
    <n v="14"/>
    <n v="6"/>
    <d v="1899-12-30T14:06:00"/>
    <s v="UB9620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"/>
    <n v="17"/>
    <n v="47"/>
    <d v="1899-12-30T17:47:00"/>
    <s v="BPXW57"/>
    <x v="3"/>
    <x v="0"/>
    <s v="IDA"/>
    <s v="TXB"/>
    <n v="4"/>
    <s v="Coquimbo"/>
    <n v="35.869999999999997"/>
    <n v="39.284999999999997"/>
    <n v="0.91307114674812273"/>
  </r>
  <r>
    <n v="70"/>
    <s v="EO"/>
    <d v="2016-04-20T00:00:00"/>
    <d v="1899-12-30T17:45:00"/>
    <d v="1899-12-30T19:15:00"/>
    <x v="3"/>
    <n v="91"/>
    <n v="2"/>
    <n v="17"/>
    <n v="54"/>
    <d v="1899-12-30T17:54:00"/>
    <s v="VK4351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3"/>
    <n v="17"/>
    <n v="57"/>
    <d v="1899-12-30T17:57:00"/>
    <s v="UK4279"/>
    <x v="27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4"/>
    <n v="18"/>
    <n v="1"/>
    <d v="1899-12-30T18:01:00"/>
    <s v="UF3899"/>
    <x v="3"/>
    <x v="0"/>
    <s v="IDA"/>
    <s v="TXB"/>
    <n v="1"/>
    <s v="Coquimbo"/>
    <n v="7.97"/>
    <n v="39.284999999999997"/>
    <n v="0.20287641593483519"/>
  </r>
  <r>
    <n v="70"/>
    <s v="EO"/>
    <d v="2016-04-20T00:00:00"/>
    <d v="1899-12-30T17:45:00"/>
    <d v="1899-12-30T19:15:00"/>
    <x v="3"/>
    <n v="91"/>
    <n v="5"/>
    <n v="18"/>
    <n v="4"/>
    <d v="1899-12-30T18:04:00"/>
    <s v="UB7719"/>
    <x v="17"/>
    <x v="0"/>
    <m/>
    <m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6"/>
    <n v="18"/>
    <n v="5"/>
    <d v="1899-12-30T18:05:00"/>
    <s v="YL5415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7"/>
    <n v="18"/>
    <n v="12"/>
    <d v="1899-12-30T18:12:00"/>
    <s v="VX8860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8"/>
    <n v="18"/>
    <n v="18"/>
    <d v="1899-12-30T18:18:00"/>
    <s v="PU7429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9"/>
    <n v="18"/>
    <n v="22"/>
    <d v="1899-12-30T18:22:00"/>
    <s v="VS4626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0"/>
    <n v="18"/>
    <n v="27"/>
    <d v="1899-12-30T18:27:00"/>
    <s v="XF1142"/>
    <x v="27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1"/>
    <n v="18"/>
    <n v="29"/>
    <d v="1899-12-30T18:29:00"/>
    <s v="VV1282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2"/>
    <n v="18"/>
    <n v="36"/>
    <d v="1899-12-30T18:36:00"/>
    <s v="UK1352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3"/>
    <n v="18"/>
    <n v="43"/>
    <d v="1899-12-30T18:43:00"/>
    <s v="VX4347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4"/>
    <n v="18"/>
    <n v="45"/>
    <d v="1899-12-30T18:45:00"/>
    <s v="UJ5205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5"/>
    <n v="18"/>
    <n v="51"/>
    <d v="1899-12-30T18:51:00"/>
    <s v="MZ6729"/>
    <x v="27"/>
    <x v="0"/>
    <s v="REG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6"/>
    <n v="18"/>
    <n v="55"/>
    <d v="1899-12-30T18:55:00"/>
    <s v="VB8940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7"/>
    <n v="18"/>
    <n v="59"/>
    <d v="1899-12-30T18:59:00"/>
    <s v="SC4302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18"/>
    <n v="19"/>
    <n v="2"/>
    <d v="1899-12-30T19:02:00"/>
    <s v="UH5500"/>
    <x v="45"/>
    <x v="1"/>
    <s v="REG"/>
    <s v="TXB"/>
    <n v="1"/>
    <s v="Coquimbo"/>
    <n v="7.97"/>
    <n v="39.284999999999997"/>
    <n v="0.20287641593483519"/>
  </r>
  <r>
    <n v="70"/>
    <s v="EO"/>
    <d v="2016-04-20T00:00:00"/>
    <d v="1899-12-30T17:45:00"/>
    <d v="1899-12-30T19:15:00"/>
    <x v="3"/>
    <n v="91"/>
    <n v="19"/>
    <n v="19"/>
    <n v="6"/>
    <d v="1899-12-30T19:06:00"/>
    <s v="PP5300"/>
    <x v="3"/>
    <x v="0"/>
    <s v="IDA"/>
    <s v="TXB"/>
    <n v="2"/>
    <s v="Coquimbo"/>
    <n v="17.84"/>
    <n v="39.284999999999997"/>
    <n v="0.45411734758813799"/>
  </r>
  <r>
    <n v="70"/>
    <s v="EO"/>
    <d v="2016-04-20T00:00:00"/>
    <d v="1899-12-30T17:45:00"/>
    <d v="1899-12-30T19:15:00"/>
    <x v="3"/>
    <n v="91"/>
    <n v="20"/>
    <n v="19"/>
    <n v="10"/>
    <d v="1899-12-30T19:10:00"/>
    <s v="NB8251"/>
    <x v="3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"/>
    <n v="7"/>
    <n v="15"/>
    <d v="1899-12-30T07:15:00"/>
    <s v="XL8775"/>
    <x v="0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2"/>
    <n v="7"/>
    <n v="25"/>
    <d v="1899-12-30T07:25:00"/>
    <s v="XP4187"/>
    <x v="24"/>
    <x v="0"/>
    <s v="IDA"/>
    <s v="TXB"/>
    <n v="6"/>
    <s v="Coquimbo"/>
    <n v="42.7"/>
    <n v="39.284999999999997"/>
    <n v="1.0869288532518775"/>
  </r>
  <r>
    <n v="73"/>
    <s v="EO"/>
    <d v="2016-04-19T00:00:00"/>
    <d v="1899-12-30T07:15:00"/>
    <d v="1899-12-30T08:45:00"/>
    <x v="0"/>
    <n v="92"/>
    <n v="4"/>
    <n v="7"/>
    <n v="31"/>
    <d v="1899-12-30T07:31:00"/>
    <s v="PB2474"/>
    <x v="27"/>
    <x v="0"/>
    <s v="IDA"/>
    <s v="BUS"/>
    <n v="1"/>
    <s v="Coquimbo"/>
    <n v="7.12"/>
    <n v="53.478855589629219"/>
    <n v="0.13313673079759641"/>
  </r>
  <r>
    <n v="73"/>
    <s v="EO"/>
    <d v="2016-04-19T00:00:00"/>
    <d v="1899-12-30T07:15:00"/>
    <d v="1899-12-30T08:45:00"/>
    <x v="0"/>
    <n v="92"/>
    <n v="6"/>
    <n v="7"/>
    <n v="39"/>
    <d v="1899-12-30T07:39:00"/>
    <s v="VA8204"/>
    <x v="24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07:15:00"/>
    <d v="1899-12-30T08:45:00"/>
    <x v="0"/>
    <n v="92"/>
    <n v="7"/>
    <n v="7"/>
    <n v="40"/>
    <d v="1899-12-30T07:40:00"/>
    <s v="RP7390"/>
    <x v="27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07:15:00"/>
    <d v="1899-12-30T08:45:00"/>
    <x v="0"/>
    <n v="92"/>
    <n v="8"/>
    <n v="7"/>
    <n v="54"/>
    <d v="1899-12-30T07:54:00"/>
    <s v="YW6711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07:15:00"/>
    <d v="1899-12-30T08:45:00"/>
    <x v="0"/>
    <n v="92"/>
    <n v="9"/>
    <n v="8"/>
    <n v="0"/>
    <d v="1899-12-30T08:00:00"/>
    <s v="XV9205"/>
    <x v="24"/>
    <x v="0"/>
    <s v="IDA"/>
    <s v="TXB"/>
    <n v="5"/>
    <s v="Coquimbo"/>
    <n v="39.284999999999997"/>
    <n v="39.284999999999997"/>
    <n v="1"/>
  </r>
  <r>
    <n v="73"/>
    <s v="EO"/>
    <d v="2016-04-19T00:00:00"/>
    <d v="1899-12-30T07:15:00"/>
    <d v="1899-12-30T08:45:00"/>
    <x v="0"/>
    <n v="92"/>
    <n v="10"/>
    <n v="8"/>
    <n v="2"/>
    <d v="1899-12-30T08:02:00"/>
    <s v="ZX1325"/>
    <x v="28"/>
    <x v="1"/>
    <s v="IDA"/>
    <s v="TXB"/>
    <n v="5"/>
    <s v="Coquimbo"/>
    <n v="39.284999999999997"/>
    <n v="39.284999999999997"/>
    <n v="1"/>
  </r>
  <r>
    <n v="73"/>
    <s v="EO"/>
    <d v="2016-04-19T00:00:00"/>
    <d v="1899-12-30T07:15:00"/>
    <d v="1899-12-30T08:45:00"/>
    <x v="0"/>
    <n v="92"/>
    <n v="11"/>
    <n v="8"/>
    <n v="16"/>
    <d v="1899-12-30T08:16:00"/>
    <s v="FYBZ43"/>
    <x v="24"/>
    <x v="0"/>
    <s v="IDA"/>
    <s v="TXB"/>
    <n v="6"/>
    <s v="Coquimbo"/>
    <n v="42.7"/>
    <n v="39.284999999999997"/>
    <n v="1.0869288532518775"/>
  </r>
  <r>
    <n v="73"/>
    <s v="EO"/>
    <d v="2016-04-19T00:00:00"/>
    <d v="1899-12-30T07:15:00"/>
    <d v="1899-12-30T08:45:00"/>
    <x v="0"/>
    <n v="92"/>
    <n v="12"/>
    <n v="8"/>
    <n v="20"/>
    <d v="1899-12-30T08:20:00"/>
    <s v="XG1221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3"/>
    <n v="8"/>
    <n v="21"/>
    <d v="1899-12-30T08:21:00"/>
    <s v="NF7067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4"/>
    <n v="8"/>
    <n v="33"/>
    <d v="1899-12-30T08:33:00"/>
    <s v="XJ6813"/>
    <x v="27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07:15:00"/>
    <d v="1899-12-30T08:45:00"/>
    <x v="0"/>
    <n v="92"/>
    <n v="15"/>
    <n v="8"/>
    <n v="34"/>
    <d v="1899-12-30T08:34:00"/>
    <s v="YV2440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07:15:00"/>
    <d v="1899-12-30T08:45:00"/>
    <x v="0"/>
    <n v="92"/>
    <n v="16"/>
    <n v="8"/>
    <n v="34"/>
    <d v="1899-12-30T08:34:00"/>
    <s v="XA7959"/>
    <x v="27"/>
    <x v="0"/>
    <s v="IDA"/>
    <s v="TXB"/>
    <n v="5"/>
    <s v="Coquimbo"/>
    <n v="39.284999999999997"/>
    <n v="39.284999999999997"/>
    <n v="1"/>
  </r>
  <r>
    <n v="73"/>
    <s v="EO"/>
    <d v="2016-04-19T00:00:00"/>
    <d v="1899-12-30T07:15:00"/>
    <d v="1899-12-30T08:45:00"/>
    <x v="0"/>
    <n v="92"/>
    <n v="17"/>
    <n v="8"/>
    <n v="36"/>
    <d v="1899-12-30T08:36:00"/>
    <s v="VH5500"/>
    <x v="27"/>
    <x v="0"/>
    <s v="IDA"/>
    <s v="TXB"/>
    <n v="1"/>
    <s v="Coquimbo"/>
    <n v="7.97"/>
    <n v="39.284999999999997"/>
    <n v="0.20287641593483519"/>
  </r>
  <r>
    <n v="73"/>
    <s v="EO"/>
    <d v="2016-04-19T00:00:00"/>
    <d v="1899-12-30T07:15:00"/>
    <d v="1899-12-30T08:45:00"/>
    <x v="0"/>
    <n v="92"/>
    <n v="18"/>
    <n v="8"/>
    <n v="41"/>
    <d v="1899-12-30T08:41:00"/>
    <s v="YR1752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1"/>
    <n v="9"/>
    <n v="48"/>
    <d v="1899-12-30T09:48:00"/>
    <s v="YW9803"/>
    <x v="16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2"/>
    <n v="9"/>
    <n v="59"/>
    <d v="1899-12-30T09:59:00"/>
    <s v="XP4127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3"/>
    <n v="10"/>
    <n v="14"/>
    <d v="1899-12-30T10:14:00"/>
    <s v="UK4279"/>
    <x v="27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4"/>
    <n v="10"/>
    <n v="17"/>
    <d v="1899-12-30T10:17:00"/>
    <s v="UK6059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5"/>
    <n v="10"/>
    <n v="40"/>
    <d v="1899-12-30T10:40:00"/>
    <s v="VB7719"/>
    <x v="27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6"/>
    <n v="10"/>
    <n v="42"/>
    <d v="1899-12-30T10:42:00"/>
    <s v="VA8204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7"/>
    <n v="10"/>
    <n v="57"/>
    <d v="1899-12-30T10:57:00"/>
    <s v="YW6711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8"/>
    <n v="11"/>
    <n v="0"/>
    <d v="1899-12-30T11:00:00"/>
    <s v="XH6365"/>
    <x v="27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16"/>
    <n v="12"/>
    <n v="59"/>
    <d v="1899-12-30T12:59:00"/>
    <s v="XL8775"/>
    <x v="27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17"/>
    <n v="13"/>
    <n v="0"/>
    <d v="1899-12-30T13:00:00"/>
    <s v="UK6059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18"/>
    <n v="13"/>
    <n v="17"/>
    <d v="1899-12-30T13:17:00"/>
    <s v="YZ7082"/>
    <x v="27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19"/>
    <n v="13"/>
    <n v="23"/>
    <d v="1899-12-30T13:23:00"/>
    <s v="VA8204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20"/>
    <n v="13"/>
    <n v="27"/>
    <d v="1899-12-30T13:27:00"/>
    <s v="RP7390"/>
    <x v="27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21"/>
    <n v="13"/>
    <n v="37"/>
    <d v="1899-12-30T13:37:00"/>
    <s v="YW6711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09:45:00"/>
    <d v="1899-12-30T11:15:00"/>
    <x v="1"/>
    <n v="93"/>
    <n v="22"/>
    <n v="13"/>
    <n v="57"/>
    <d v="1899-12-30T13:57:00"/>
    <s v="SS6075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23"/>
    <n v="13"/>
    <n v="58"/>
    <d v="1899-12-30T13:58:00"/>
    <s v="UK4279"/>
    <x v="27"/>
    <x v="0"/>
    <s v="IDA"/>
    <s v="TXB"/>
    <n v="2"/>
    <s v="Coquimbo"/>
    <n v="17.84"/>
    <n v="39.284999999999997"/>
    <n v="0.45411734758813799"/>
  </r>
  <r>
    <n v="73"/>
    <s v="EO"/>
    <d v="2016-04-19T00:00:00"/>
    <d v="1899-12-30T09:45:00"/>
    <d v="1899-12-30T11:15:00"/>
    <x v="1"/>
    <n v="93"/>
    <n v="24"/>
    <n v="14"/>
    <n v="12"/>
    <d v="1899-12-30T14:12:00"/>
    <s v="UB7719"/>
    <x v="27"/>
    <x v="0"/>
    <s v="IDA"/>
    <s v="TXB"/>
    <n v="1"/>
    <s v="Coquimbo"/>
    <n v="7.97"/>
    <n v="39.284999999999997"/>
    <n v="0.20287641593483519"/>
  </r>
  <r>
    <n v="73"/>
    <s v="EO"/>
    <d v="2016-04-19T00:00:00"/>
    <d v="1899-12-30T17:45:00"/>
    <d v="1899-12-30T19:15:00"/>
    <x v="3"/>
    <n v="94"/>
    <n v="1"/>
    <n v="17"/>
    <n v="45"/>
    <d v="1899-12-30T17:45:00"/>
    <s v="UK4279"/>
    <x v="27"/>
    <x v="0"/>
    <s v="IDA"/>
    <s v="TXB"/>
    <n v="6"/>
    <s v="Coquimbo"/>
    <n v="42.7"/>
    <n v="39.284999999999997"/>
    <n v="1.0869288532518775"/>
  </r>
  <r>
    <n v="73"/>
    <s v="EO"/>
    <d v="2016-04-19T00:00:00"/>
    <d v="1899-12-30T17:45:00"/>
    <d v="1899-12-30T19:15:00"/>
    <x v="3"/>
    <n v="94"/>
    <n v="2"/>
    <n v="17"/>
    <n v="57"/>
    <d v="1899-12-30T17:57:00"/>
    <s v="UB7719"/>
    <x v="27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17:45:00"/>
    <d v="1899-12-30T19:15:00"/>
    <x v="3"/>
    <n v="94"/>
    <n v="3"/>
    <n v="18"/>
    <n v="5"/>
    <d v="1899-12-30T18:05:00"/>
    <s v="YR1752"/>
    <x v="24"/>
    <x v="0"/>
    <s v="IDA"/>
    <s v="TXB"/>
    <n v="3"/>
    <s v="Coquimbo"/>
    <n v="30.84"/>
    <n v="39.284999999999997"/>
    <n v="0.78503245513554798"/>
  </r>
  <r>
    <n v="73"/>
    <s v="EO"/>
    <d v="2016-04-19T00:00:00"/>
    <d v="1899-12-30T17:45:00"/>
    <d v="1899-12-30T19:15:00"/>
    <x v="3"/>
    <n v="94"/>
    <n v="4"/>
    <n v="18"/>
    <n v="15"/>
    <d v="1899-12-30T18:15:00"/>
    <s v="XH6365"/>
    <x v="32"/>
    <x v="0"/>
    <s v="IDA"/>
    <s v="TXB"/>
    <n v="5"/>
    <s v="Coquimbo"/>
    <n v="39.284999999999997"/>
    <n v="39.284999999999997"/>
    <n v="1"/>
  </r>
  <r>
    <n v="73"/>
    <s v="EO"/>
    <d v="2016-04-19T00:00:00"/>
    <d v="1899-12-30T17:45:00"/>
    <d v="1899-12-30T19:15:00"/>
    <x v="3"/>
    <n v="94"/>
    <n v="6"/>
    <n v="18"/>
    <n v="26"/>
    <d v="1899-12-30T18:26:00"/>
    <s v="VE6002"/>
    <x v="24"/>
    <x v="0"/>
    <s v="IDA"/>
    <s v="TXB"/>
    <n v="2"/>
    <s v="Coquimbo"/>
    <n v="17.84"/>
    <n v="39.284999999999997"/>
    <n v="0.45411734758813799"/>
  </r>
  <r>
    <n v="73"/>
    <s v="EO"/>
    <d v="2016-04-19T00:00:00"/>
    <d v="1899-12-30T17:45:00"/>
    <d v="1899-12-30T19:15:00"/>
    <x v="3"/>
    <n v="94"/>
    <n v="7"/>
    <n v="18"/>
    <n v="35"/>
    <d v="1899-12-30T18:35:00"/>
    <s v="FYBZ43"/>
    <x v="27"/>
    <x v="0"/>
    <s v="IDA"/>
    <s v="TXB"/>
    <n v="6"/>
    <s v="Coquimbo"/>
    <n v="42.7"/>
    <n v="39.284999999999997"/>
    <n v="1.0869288532518775"/>
  </r>
  <r>
    <n v="73"/>
    <s v="EO"/>
    <d v="2016-04-19T00:00:00"/>
    <d v="1899-12-30T17:45:00"/>
    <d v="1899-12-30T19:15:00"/>
    <x v="3"/>
    <n v="94"/>
    <n v="8"/>
    <n v="18"/>
    <n v="37"/>
    <d v="1899-12-30T18:37:00"/>
    <s v="TY6022"/>
    <x v="24"/>
    <x v="0"/>
    <s v="IDA"/>
    <s v="TXB"/>
    <n v="1"/>
    <s v="Coquimbo"/>
    <n v="7.97"/>
    <n v="39.284999999999997"/>
    <n v="0.20287641593483519"/>
  </r>
  <r>
    <n v="73"/>
    <s v="EO"/>
    <d v="2016-04-19T00:00:00"/>
    <d v="1899-12-30T17:45:00"/>
    <d v="1899-12-30T19:15:00"/>
    <x v="3"/>
    <n v="94"/>
    <n v="9"/>
    <n v="18"/>
    <n v="41"/>
    <d v="1899-12-30T18:41:00"/>
    <s v="XV2271"/>
    <x v="24"/>
    <x v="0"/>
    <s v="IDA"/>
    <s v="TXB"/>
    <n v="4"/>
    <s v="Coquimbo"/>
    <n v="35.869999999999997"/>
    <n v="39.284999999999997"/>
    <n v="0.91307114674812273"/>
  </r>
  <r>
    <n v="73"/>
    <s v="EO"/>
    <d v="2016-04-19T00:00:00"/>
    <d v="1899-12-30T17:45:00"/>
    <d v="1899-12-30T19:15:00"/>
    <x v="3"/>
    <n v="94"/>
    <n v="10"/>
    <n v="18"/>
    <n v="44"/>
    <d v="1899-12-30T18:44:00"/>
    <s v="XC4971"/>
    <x v="27"/>
    <x v="0"/>
    <s v="IDA"/>
    <s v="TXB"/>
    <n v="3"/>
    <s v="Coquimbo"/>
    <n v="30.84"/>
    <n v="39.284999999999997"/>
    <n v="0.78503245513554798"/>
  </r>
  <r>
    <n v="73"/>
    <s v="EO"/>
    <d v="2016-04-19T00:00:00"/>
    <d v="1899-12-30T17:45:00"/>
    <d v="1899-12-30T19:15:00"/>
    <x v="3"/>
    <n v="94"/>
    <n v="11"/>
    <n v="18"/>
    <n v="45"/>
    <d v="1899-12-30T18:45:00"/>
    <s v="UH5500"/>
    <x v="27"/>
    <x v="0"/>
    <s v="IDA"/>
    <s v="TXB"/>
    <n v="2"/>
    <s v="Coquimbo"/>
    <n v="17.84"/>
    <n v="39.284999999999997"/>
    <n v="0.45411734758813799"/>
  </r>
  <r>
    <n v="73"/>
    <s v="EO"/>
    <d v="2016-04-19T00:00:00"/>
    <d v="1899-12-30T17:45:00"/>
    <d v="1899-12-30T19:15:00"/>
    <x v="3"/>
    <n v="94"/>
    <n v="12"/>
    <n v="18"/>
    <n v="59"/>
    <d v="1899-12-30T18:59:00"/>
    <s v="XP4127"/>
    <x v="24"/>
    <x v="0"/>
    <s v="IDA"/>
    <s v="TXB"/>
    <n v="1"/>
    <s v="Coquimbo"/>
    <n v="7.97"/>
    <n v="39.284999999999997"/>
    <n v="0.20287641593483519"/>
  </r>
  <r>
    <n v="76"/>
    <s v="EO"/>
    <d v="2016-04-19T00:00:00"/>
    <d v="1899-12-30T07:15:00"/>
    <d v="1899-12-30T08:45:00"/>
    <x v="0"/>
    <n v="95"/>
    <n v="1"/>
    <n v="7"/>
    <n v="20"/>
    <d v="1899-12-30T07:20:00"/>
    <s v="XH6365"/>
    <x v="16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"/>
    <n v="7"/>
    <n v="21"/>
    <d v="1899-12-30T07:21:00"/>
    <s v="XC8775"/>
    <x v="0"/>
    <x v="0"/>
    <s v="IDA"/>
    <s v="TXB"/>
    <n v="3"/>
    <s v="Coquimbo"/>
    <n v="30.84"/>
    <n v="39.284999999999997"/>
    <n v="0.78503245513554798"/>
  </r>
  <r>
    <n v="76"/>
    <s v="EO"/>
    <d v="2016-04-19T00:00:00"/>
    <d v="1899-12-30T07:15:00"/>
    <d v="1899-12-30T08:45:00"/>
    <x v="0"/>
    <n v="95"/>
    <n v="3"/>
    <n v="7"/>
    <n v="30"/>
    <d v="1899-12-30T07:30:00"/>
    <s v="VC8029"/>
    <x v="0"/>
    <x v="0"/>
    <s v="IDA"/>
    <s v="TXB"/>
    <n v="3"/>
    <s v="Coquimbo"/>
    <n v="30.84"/>
    <n v="39.284999999999997"/>
    <n v="0.78503245513554798"/>
  </r>
  <r>
    <n v="76"/>
    <s v="EO"/>
    <d v="2016-04-19T00:00:00"/>
    <d v="1899-12-30T07:15:00"/>
    <d v="1899-12-30T08:45:00"/>
    <x v="0"/>
    <n v="95"/>
    <n v="4"/>
    <n v="7"/>
    <n v="32"/>
    <d v="1899-12-30T07:32:00"/>
    <s v="YZ7082"/>
    <x v="27"/>
    <x v="0"/>
    <s v="IDA"/>
    <s v="TXB"/>
    <n v="4"/>
    <s v="Coquimbo"/>
    <n v="35.869999999999997"/>
    <n v="39.284999999999997"/>
    <n v="0.91307114674812273"/>
  </r>
  <r>
    <n v="76"/>
    <s v="EO"/>
    <d v="2016-04-19T00:00:00"/>
    <d v="1899-12-30T07:15:00"/>
    <d v="1899-12-30T08:45:00"/>
    <x v="0"/>
    <n v="95"/>
    <n v="5"/>
    <n v="7"/>
    <n v="33"/>
    <d v="1899-12-30T07:33:00"/>
    <s v="DJ5214"/>
    <x v="28"/>
    <x v="1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6"/>
    <n v="7"/>
    <n v="37"/>
    <d v="1899-12-30T07:37:00"/>
    <s v="PB2474"/>
    <x v="27"/>
    <x v="0"/>
    <s v="IDA"/>
    <s v="TXB"/>
    <n v="3"/>
    <s v="Coquimbo"/>
    <n v="30.84"/>
    <n v="39.284999999999997"/>
    <n v="0.78503245513554798"/>
  </r>
  <r>
    <n v="76"/>
    <s v="EO"/>
    <d v="2016-04-19T00:00:00"/>
    <d v="1899-12-30T07:15:00"/>
    <d v="1899-12-30T08:45:00"/>
    <x v="0"/>
    <n v="95"/>
    <n v="7"/>
    <n v="7"/>
    <n v="38"/>
    <d v="1899-12-30T07:38:00"/>
    <s v="XW8284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8"/>
    <n v="7"/>
    <n v="45"/>
    <d v="1899-12-30T07:45:00"/>
    <s v="XR5302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9"/>
    <n v="7"/>
    <n v="45"/>
    <d v="1899-12-30T07:45:00"/>
    <s v="DCPV83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0"/>
    <n v="7"/>
    <n v="46"/>
    <d v="1899-12-30T07:46:00"/>
    <s v="RP7390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1"/>
    <n v="7"/>
    <n v="48"/>
    <d v="1899-12-30T07:48:00"/>
    <s v="UK6059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2"/>
    <n v="7"/>
    <n v="54"/>
    <d v="1899-12-30T07:54:00"/>
    <s v="VA8204"/>
    <x v="24"/>
    <x v="0"/>
    <s v="IDA"/>
    <s v="TXB"/>
    <n v="5"/>
    <s v="Coquimbo"/>
    <n v="39.284999999999997"/>
    <n v="39.284999999999997"/>
    <n v="1"/>
  </r>
  <r>
    <n v="76"/>
    <s v="EO"/>
    <d v="2016-04-19T00:00:00"/>
    <d v="1899-12-30T07:15:00"/>
    <d v="1899-12-30T08:45:00"/>
    <x v="0"/>
    <n v="95"/>
    <n v="13"/>
    <n v="7"/>
    <n v="55"/>
    <d v="1899-12-30T07:55:00"/>
    <s v="ZB8624"/>
    <x v="27"/>
    <x v="0"/>
    <s v="IDA"/>
    <s v="TXB"/>
    <n v="1"/>
    <s v="Coquimbo"/>
    <n v="7.97"/>
    <n v="39.284999999999997"/>
    <n v="0.20287641593483519"/>
  </r>
  <r>
    <n v="76"/>
    <s v="EO"/>
    <d v="2016-04-19T00:00:00"/>
    <d v="1899-12-30T07:15:00"/>
    <d v="1899-12-30T08:45:00"/>
    <x v="0"/>
    <n v="95"/>
    <n v="14"/>
    <n v="7"/>
    <n v="58"/>
    <d v="1899-12-30T07:58:00"/>
    <s v="XU9221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5"/>
    <n v="8"/>
    <n v="6"/>
    <d v="1899-12-30T08:06:00"/>
    <s v="XV9205"/>
    <x v="27"/>
    <x v="0"/>
    <s v="IDA"/>
    <s v="TXB"/>
    <n v="4"/>
    <s v="Coquimbo"/>
    <n v="35.869999999999997"/>
    <n v="39.284999999999997"/>
    <n v="0.91307114674812273"/>
  </r>
  <r>
    <n v="76"/>
    <s v="EO"/>
    <d v="2016-04-19T00:00:00"/>
    <d v="1899-12-30T07:15:00"/>
    <d v="1899-12-30T08:45:00"/>
    <x v="0"/>
    <n v="95"/>
    <n v="16"/>
    <n v="8"/>
    <n v="8"/>
    <d v="1899-12-30T08:08:00"/>
    <s v="YW6711"/>
    <x v="24"/>
    <x v="0"/>
    <s v="IDA"/>
    <s v="TXB"/>
    <n v="1"/>
    <s v="Coquimbo"/>
    <n v="7.97"/>
    <n v="39.284999999999997"/>
    <n v="0.20287641593483519"/>
  </r>
  <r>
    <n v="76"/>
    <s v="EO"/>
    <d v="2016-04-19T00:00:00"/>
    <d v="1899-12-30T07:15:00"/>
    <d v="1899-12-30T08:45:00"/>
    <x v="0"/>
    <n v="95"/>
    <n v="17"/>
    <n v="8"/>
    <n v="8"/>
    <d v="1899-12-30T08:08:00"/>
    <s v="WG2582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8"/>
    <n v="8"/>
    <n v="15"/>
    <d v="1899-12-30T08:15:00"/>
    <s v="VX4316"/>
    <x v="19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19"/>
    <n v="8"/>
    <n v="22"/>
    <d v="1899-12-30T08:22:00"/>
    <s v="FYBZ43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0"/>
    <n v="8"/>
    <n v="24"/>
    <d v="1899-12-30T08:24:00"/>
    <s v="XG1221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1"/>
    <n v="8"/>
    <n v="27"/>
    <d v="1899-12-30T08:27:00"/>
    <s v="ZR7113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2"/>
    <n v="8"/>
    <n v="34"/>
    <d v="1899-12-30T08:34:00"/>
    <s v="NF7067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07:15:00"/>
    <d v="1899-12-30T08:45:00"/>
    <x v="0"/>
    <n v="95"/>
    <n v="23"/>
    <n v="8"/>
    <n v="41"/>
    <d v="1899-12-30T08:41:00"/>
    <s v="UH5500"/>
    <x v="27"/>
    <x v="0"/>
    <s v="IDA"/>
    <s v="TXB"/>
    <n v="5"/>
    <s v="Coquimbo"/>
    <n v="39.284999999999997"/>
    <n v="39.284999999999997"/>
    <n v="1"/>
  </r>
  <r>
    <n v="76"/>
    <s v="EO"/>
    <d v="2016-04-19T00:00:00"/>
    <d v="1899-12-30T09:45:00"/>
    <d v="1899-12-30T11:15:00"/>
    <x v="1"/>
    <n v="96"/>
    <n v="1"/>
    <n v="9"/>
    <n v="48"/>
    <d v="1899-12-30T09:48:00"/>
    <s v="CDGP50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2"/>
    <n v="9"/>
    <n v="50"/>
    <d v="1899-12-30T09:50:00"/>
    <s v="TY6022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3"/>
    <n v="10"/>
    <n v="2"/>
    <d v="1899-12-30T10:02:00"/>
    <s v="VD7002"/>
    <x v="27"/>
    <x v="0"/>
    <s v="IDA"/>
    <s v="TXB"/>
    <n v="1"/>
    <s v="Coquimbo"/>
    <n v="7.97"/>
    <n v="39.284999999999997"/>
    <n v="0.20287641593483519"/>
  </r>
  <r>
    <n v="76"/>
    <s v="EO"/>
    <d v="2016-04-19T00:00:00"/>
    <d v="1899-12-30T09:45:00"/>
    <d v="1899-12-30T11:15:00"/>
    <x v="1"/>
    <n v="96"/>
    <n v="4"/>
    <n v="10"/>
    <n v="14"/>
    <d v="1899-12-30T10:14:00"/>
    <s v="XP4127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5"/>
    <n v="10"/>
    <n v="18"/>
    <d v="1899-12-30T10:18:00"/>
    <s v="UK4279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6"/>
    <n v="10"/>
    <n v="23"/>
    <d v="1899-12-30T10:23:00"/>
    <s v="XV9760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7"/>
    <n v="10"/>
    <n v="33"/>
    <d v="1899-12-30T10:33:00"/>
    <s v="UK6059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8"/>
    <n v="10"/>
    <n v="46"/>
    <d v="1899-12-30T10:46:00"/>
    <s v="UB7719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9"/>
    <n v="10"/>
    <n v="47"/>
    <d v="1899-12-30T10:47:00"/>
    <s v="PF1849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09:45:00"/>
    <d v="1899-12-30T11:15:00"/>
    <x v="1"/>
    <n v="96"/>
    <n v="10"/>
    <n v="10"/>
    <n v="56"/>
    <d v="1899-12-30T10:56:00"/>
    <s v="VA8204"/>
    <x v="24"/>
    <x v="0"/>
    <s v="IDA"/>
    <s v="TXB"/>
    <n v="1"/>
    <s v="Coquimbo"/>
    <n v="7.97"/>
    <n v="39.284999999999997"/>
    <n v="0.20287641593483519"/>
  </r>
  <r>
    <n v="76"/>
    <s v="EO"/>
    <d v="2016-04-19T00:00:00"/>
    <d v="1899-12-30T09:45:00"/>
    <d v="1899-12-30T11:15:00"/>
    <x v="1"/>
    <n v="96"/>
    <n v="11"/>
    <n v="11"/>
    <n v="4"/>
    <d v="1899-12-30T11:04:00"/>
    <s v="XH6365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09:45:00"/>
    <d v="1899-12-30T11:15:00"/>
    <x v="1"/>
    <n v="96"/>
    <n v="12"/>
    <n v="11"/>
    <n v="9"/>
    <d v="1899-12-30T11:09:00"/>
    <s v="YW6711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"/>
    <n v="12"/>
    <n v="45"/>
    <d v="1899-12-30T12:45:00"/>
    <s v="UH5500"/>
    <x v="27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2"/>
    <n v="12"/>
    <n v="53"/>
    <d v="1899-12-30T12:53:00"/>
    <s v="YR1750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3"/>
    <n v="12"/>
    <n v="56"/>
    <d v="1899-12-30T12:56:00"/>
    <s v="XP4127"/>
    <x v="24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4"/>
    <n v="13"/>
    <n v="4"/>
    <d v="1899-12-30T13:04:00"/>
    <s v="XL8775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5"/>
    <n v="13"/>
    <n v="5"/>
    <d v="1899-12-30T13:05:00"/>
    <s v="UJ5214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6"/>
    <n v="13"/>
    <n v="13"/>
    <d v="1899-12-30T13:13:00"/>
    <s v="UK6059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7"/>
    <n v="13"/>
    <n v="21"/>
    <d v="1899-12-30T13:21:00"/>
    <s v="YZ7082"/>
    <x v="27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8"/>
    <n v="13"/>
    <n v="23"/>
    <d v="1899-12-30T13:23:00"/>
    <s v="FYBV70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9"/>
    <n v="13"/>
    <n v="32"/>
    <d v="1899-12-30T13:32:00"/>
    <s v="RP7390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0"/>
    <n v="13"/>
    <n v="35"/>
    <d v="1899-12-30T13:35:00"/>
    <s v="VA8204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1"/>
    <n v="13"/>
    <n v="45"/>
    <d v="1899-12-30T13:45:00"/>
    <s v="GLZH85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2"/>
    <n v="13"/>
    <n v="50"/>
    <d v="1899-12-30T13:50:00"/>
    <s v="YW6711"/>
    <x v="24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13"/>
    <n v="14"/>
    <n v="2"/>
    <d v="1899-12-30T14:02:00"/>
    <s v="VG1168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2:45:00"/>
    <d v="1899-12-30T14:15:00"/>
    <x v="2"/>
    <n v="97"/>
    <n v="14"/>
    <n v="14"/>
    <n v="3"/>
    <d v="1899-12-30T14:03:00"/>
    <s v="UK4279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12:45:00"/>
    <d v="1899-12-30T14:15:00"/>
    <x v="2"/>
    <n v="97"/>
    <n v="15"/>
    <n v="14"/>
    <n v="11"/>
    <d v="1899-12-30T14:11:00"/>
    <s v="SS6075"/>
    <x v="24"/>
    <x v="0"/>
    <s v="IDA"/>
    <s v="TXB"/>
    <n v="1"/>
    <s v="Coquimbo"/>
    <n v="7.97"/>
    <n v="39.284999999999997"/>
    <n v="0.20287641593483519"/>
  </r>
  <r>
    <n v="76"/>
    <s v="EO"/>
    <d v="2016-04-19T00:00:00"/>
    <d v="1899-12-30T17:45:00"/>
    <d v="1899-12-30T19:15:00"/>
    <x v="3"/>
    <n v="98"/>
    <n v="1"/>
    <n v="17"/>
    <n v="46"/>
    <d v="1899-12-30T17:46:00"/>
    <s v="UJ5214"/>
    <x v="0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2"/>
    <n v="17"/>
    <n v="50"/>
    <d v="1899-12-30T17:50:00"/>
    <s v="UK4279"/>
    <x v="27"/>
    <x v="0"/>
    <s v="IDA"/>
    <s v="TXB"/>
    <n v="6"/>
    <s v="Coquimbo"/>
    <n v="42.7"/>
    <n v="39.284999999999997"/>
    <n v="1.0869288532518775"/>
  </r>
  <r>
    <n v="76"/>
    <s v="EO"/>
    <d v="2016-04-19T00:00:00"/>
    <d v="1899-12-30T17:45:00"/>
    <d v="1899-12-30T19:15:00"/>
    <x v="3"/>
    <n v="98"/>
    <n v="3"/>
    <n v="17"/>
    <n v="57"/>
    <d v="1899-12-30T17:57:00"/>
    <s v="FYBV70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7:45:00"/>
    <d v="1899-12-30T19:15:00"/>
    <x v="3"/>
    <n v="98"/>
    <n v="4"/>
    <n v="18"/>
    <n v="4"/>
    <d v="1899-12-30T18:04:00"/>
    <s v="UB7719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5"/>
    <n v="18"/>
    <n v="20"/>
    <d v="1899-12-30T18:20:00"/>
    <s v="XH6365"/>
    <x v="17"/>
    <x v="0"/>
    <s v="IDA"/>
    <s v="TXB"/>
    <n v="6"/>
    <s v="Coquimbo"/>
    <n v="42.7"/>
    <n v="39.284999999999997"/>
    <n v="1.0869288532518775"/>
  </r>
  <r>
    <n v="76"/>
    <s v="EO"/>
    <d v="2016-04-19T00:00:00"/>
    <d v="1899-12-30T17:45:00"/>
    <d v="1899-12-30T19:15:00"/>
    <x v="3"/>
    <n v="98"/>
    <n v="6"/>
    <n v="18"/>
    <n v="24"/>
    <d v="1899-12-30T18:24:00"/>
    <s v="YR1750"/>
    <x v="24"/>
    <x v="0"/>
    <s v="IDA"/>
    <s v="TXB"/>
    <n v="4"/>
    <s v="Coquimbo"/>
    <n v="35.869999999999997"/>
    <n v="39.284999999999997"/>
    <n v="0.91307114674812273"/>
  </r>
  <r>
    <n v="76"/>
    <s v="EO"/>
    <d v="2016-04-19T00:00:00"/>
    <d v="1899-12-30T17:45:00"/>
    <d v="1899-12-30T19:15:00"/>
    <x v="3"/>
    <n v="98"/>
    <n v="7"/>
    <n v="18"/>
    <n v="39"/>
    <d v="1899-12-30T18:39:00"/>
    <s v="FYBZ43"/>
    <x v="27"/>
    <x v="0"/>
    <s v="IDA"/>
    <s v="TXB"/>
    <n v="5"/>
    <s v="Coquimbo"/>
    <n v="39.284999999999997"/>
    <n v="39.284999999999997"/>
    <n v="1"/>
  </r>
  <r>
    <n v="76"/>
    <s v="EO"/>
    <d v="2016-04-19T00:00:00"/>
    <d v="1899-12-30T17:45:00"/>
    <d v="1899-12-30T19:15:00"/>
    <x v="3"/>
    <n v="98"/>
    <n v="8"/>
    <n v="18"/>
    <n v="40"/>
    <d v="1899-12-30T18:40:00"/>
    <s v="VE6002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9"/>
    <n v="18"/>
    <n v="50"/>
    <d v="1899-12-30T18:50:00"/>
    <s v="UH5500"/>
    <x v="27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10"/>
    <n v="18"/>
    <n v="51"/>
    <d v="1899-12-30T18:51:00"/>
    <s v="TY6022"/>
    <x v="24"/>
    <x v="0"/>
    <s v="IDA"/>
    <s v="TXB"/>
    <n v="2"/>
    <s v="Coquimbo"/>
    <n v="17.84"/>
    <n v="39.284999999999997"/>
    <n v="0.45411734758813799"/>
  </r>
  <r>
    <n v="76"/>
    <s v="EO"/>
    <d v="2016-04-19T00:00:00"/>
    <d v="1899-12-30T17:45:00"/>
    <d v="1899-12-30T19:15:00"/>
    <x v="3"/>
    <n v="98"/>
    <n v="11"/>
    <n v="19"/>
    <n v="7"/>
    <d v="1899-12-30T19:07:00"/>
    <s v="VD7002"/>
    <x v="0"/>
    <x v="0"/>
    <s v="IDA"/>
    <s v="TXB"/>
    <n v="1"/>
    <s v="Coquimbo"/>
    <n v="7.97"/>
    <n v="39.284999999999997"/>
    <n v="0.20287641593483519"/>
  </r>
  <r>
    <n v="76"/>
    <s v="EO"/>
    <d v="2016-04-19T00:00:00"/>
    <d v="1899-12-30T17:45:00"/>
    <d v="1899-12-30T19:15:00"/>
    <x v="3"/>
    <n v="98"/>
    <n v="12"/>
    <n v="19"/>
    <n v="13"/>
    <d v="1899-12-30T19:13:00"/>
    <s v="XP4127"/>
    <x v="24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"/>
    <n v="7"/>
    <n v="15"/>
    <d v="1899-12-30T07:15:00"/>
    <m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2"/>
    <n v="7"/>
    <n v="27"/>
    <d v="1899-12-30T07:27:00"/>
    <s v="XL8775"/>
    <x v="18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3"/>
    <n v="7"/>
    <n v="33"/>
    <d v="1899-12-30T07:33:00"/>
    <s v="XP4127"/>
    <x v="24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07:15:00"/>
    <d v="1899-12-30T08:45:00"/>
    <x v="0"/>
    <n v="99"/>
    <n v="4"/>
    <n v="7"/>
    <n v="35"/>
    <d v="1899-12-30T07:35:00"/>
    <s v="VC8029"/>
    <x v="18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07:15:00"/>
    <d v="1899-12-30T08:45:00"/>
    <x v="0"/>
    <n v="99"/>
    <n v="5"/>
    <n v="7"/>
    <n v="40"/>
    <d v="1899-12-30T07:40:00"/>
    <s v="XR5424"/>
    <x v="19"/>
    <x v="0"/>
    <s v="IDA"/>
    <s v="TXB"/>
    <n v="5"/>
    <s v="Coquimbo"/>
    <n v="39.284999999999997"/>
    <n v="39.284999999999997"/>
    <n v="1"/>
  </r>
  <r>
    <n v="78"/>
    <s v="OP"/>
    <d v="2016-04-19T00:00:00"/>
    <d v="1899-12-30T07:15:00"/>
    <d v="1899-12-30T08:45:00"/>
    <x v="0"/>
    <n v="99"/>
    <n v="6"/>
    <n v="7"/>
    <n v="41"/>
    <d v="1899-12-30T07:41:00"/>
    <s v="PB2474"/>
    <x v="18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7"/>
    <n v="7"/>
    <n v="47"/>
    <d v="1899-12-30T07:47:00"/>
    <s v="UK7780"/>
    <x v="18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8"/>
    <n v="7"/>
    <n v="49"/>
    <d v="1899-12-30T07:49:00"/>
    <s v="RP7390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9"/>
    <n v="7"/>
    <n v="50"/>
    <d v="1899-12-30T07:50:00"/>
    <s v="YW8284"/>
    <x v="19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10"/>
    <n v="7"/>
    <n v="55"/>
    <d v="1899-12-30T07:55:00"/>
    <s v="BCPV83"/>
    <x v="19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1"/>
    <n v="7"/>
    <n v="57"/>
    <d v="1899-12-30T07:57:00"/>
    <s v="XR5302"/>
    <x v="0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12"/>
    <n v="7"/>
    <n v="58"/>
    <d v="1899-12-30T07:58:00"/>
    <s v="VA8204"/>
    <x v="24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13"/>
    <n v="8"/>
    <n v="4"/>
    <d v="1899-12-30T08:04:00"/>
    <s v="ZB8624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4"/>
    <n v="8"/>
    <n v="7"/>
    <d v="1899-12-30T08:07:00"/>
    <s v="XU9221"/>
    <x v="19"/>
    <x v="0"/>
    <s v="IDA"/>
    <s v="TXB"/>
    <n v="1"/>
    <s v="Coquimbo"/>
    <n v="7.97"/>
    <n v="39.284999999999997"/>
    <n v="0.20287641593483519"/>
  </r>
  <r>
    <n v="78"/>
    <s v="OP"/>
    <d v="2016-04-19T00:00:00"/>
    <d v="1899-12-30T07:15:00"/>
    <d v="1899-12-30T08:45:00"/>
    <x v="0"/>
    <n v="99"/>
    <n v="15"/>
    <n v="8"/>
    <n v="10"/>
    <d v="1899-12-30T08:10:00"/>
    <s v="XU9205"/>
    <x v="18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16"/>
    <n v="8"/>
    <n v="11"/>
    <d v="1899-12-30T08:11:00"/>
    <s v="YW7771"/>
    <x v="24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17"/>
    <n v="8"/>
    <n v="15"/>
    <d v="1899-12-30T08:15:00"/>
    <s v="WG2582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07:15:00"/>
    <d v="1899-12-30T08:45:00"/>
    <x v="0"/>
    <n v="99"/>
    <n v="18"/>
    <n v="8"/>
    <n v="26"/>
    <d v="1899-12-30T08:26:00"/>
    <s v="FYBZ43"/>
    <x v="18"/>
    <x v="0"/>
    <s v="IDA"/>
    <s v="TXB"/>
    <n v="6"/>
    <s v="Coquimbo"/>
    <n v="42.7"/>
    <n v="39.284999999999997"/>
    <n v="1.0869288532518775"/>
  </r>
  <r>
    <n v="78"/>
    <s v="OP"/>
    <d v="2016-04-19T00:00:00"/>
    <d v="1899-12-30T07:15:00"/>
    <d v="1899-12-30T08:45:00"/>
    <x v="0"/>
    <n v="99"/>
    <n v="19"/>
    <n v="8"/>
    <n v="27"/>
    <d v="1899-12-30T08:27:00"/>
    <s v="VX4316"/>
    <x v="19"/>
    <x v="0"/>
    <s v="IDA"/>
    <s v="TXB"/>
    <n v="1"/>
    <s v="Coquimbo"/>
    <n v="7.97"/>
    <n v="39.284999999999997"/>
    <n v="0.20287641593483519"/>
  </r>
  <r>
    <n v="78"/>
    <s v="OP"/>
    <d v="2016-04-19T00:00:00"/>
    <d v="1899-12-30T07:15:00"/>
    <d v="1899-12-30T08:45:00"/>
    <x v="0"/>
    <n v="99"/>
    <n v="20"/>
    <n v="8"/>
    <n v="28"/>
    <d v="1899-12-30T08:28:00"/>
    <s v="YG2221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07:15:00"/>
    <d v="1899-12-30T08:45:00"/>
    <x v="0"/>
    <n v="99"/>
    <n v="21"/>
    <n v="8"/>
    <n v="35"/>
    <d v="1899-12-30T08:35:00"/>
    <s v="ZR7113"/>
    <x v="0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22"/>
    <n v="8"/>
    <n v="37"/>
    <d v="1899-12-30T08:37:00"/>
    <s v="NF7067"/>
    <x v="24"/>
    <x v="0"/>
    <s v="IDA"/>
    <s v="TXB"/>
    <n v="3"/>
    <s v="Coquimbo"/>
    <n v="30.84"/>
    <n v="39.284999999999997"/>
    <n v="0.78503245513554798"/>
  </r>
  <r>
    <n v="78"/>
    <s v="OP"/>
    <d v="2016-04-19T00:00:00"/>
    <d v="1899-12-30T07:15:00"/>
    <d v="1899-12-30T08:45:00"/>
    <x v="0"/>
    <n v="99"/>
    <n v="23"/>
    <n v="8"/>
    <n v="45"/>
    <d v="1899-12-30T08:45:00"/>
    <s v="UH5500"/>
    <x v="18"/>
    <x v="0"/>
    <s v="IDA"/>
    <s v="TXB"/>
    <n v="6"/>
    <s v="Coquimbo"/>
    <n v="42.7"/>
    <n v="39.284999999999997"/>
    <n v="1.0869288532518775"/>
  </r>
  <r>
    <n v="78"/>
    <s v="OP"/>
    <d v="2016-04-19T00:00:00"/>
    <d v="1899-12-30T09:45:00"/>
    <d v="1899-12-30T11:15:00"/>
    <x v="1"/>
    <n v="100"/>
    <n v="1"/>
    <n v="9"/>
    <n v="52"/>
    <d v="1899-12-30T09:52:00"/>
    <s v="TY6022"/>
    <x v="24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2"/>
    <n v="9"/>
    <n v="56"/>
    <d v="1899-12-30T09:56:00"/>
    <s v="BDGP50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3"/>
    <n v="10"/>
    <n v="12"/>
    <d v="1899-12-30T10:12:00"/>
    <s v="VD7002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4"/>
    <n v="10"/>
    <n v="21"/>
    <d v="1899-12-30T10:21:00"/>
    <s v="UK4279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5"/>
    <n v="10"/>
    <n v="30"/>
    <d v="1899-12-30T10:30:00"/>
    <s v="XV9760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6"/>
    <n v="10"/>
    <n v="35"/>
    <d v="1899-12-30T10:35:00"/>
    <s v="UK6059"/>
    <x v="24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7"/>
    <n v="10"/>
    <n v="49"/>
    <d v="1899-12-30T10:49:00"/>
    <s v="UB7719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8"/>
    <n v="10"/>
    <n v="54"/>
    <d v="1899-12-30T10:54:00"/>
    <s v="PF1849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9"/>
    <n v="11"/>
    <n v="0"/>
    <d v="1899-12-30T11:00:00"/>
    <s v="VA8204"/>
    <x v="24"/>
    <x v="0"/>
    <s v="IDA"/>
    <s v="TXB"/>
    <n v="2"/>
    <s v="Coquimbo"/>
    <n v="17.84"/>
    <n v="39.284999999999997"/>
    <n v="0.45411734758813799"/>
  </r>
  <r>
    <n v="78"/>
    <s v="OP"/>
    <d v="2016-04-19T00:00:00"/>
    <d v="1899-12-30T09:45:00"/>
    <d v="1899-12-30T11:15:00"/>
    <x v="1"/>
    <n v="100"/>
    <n v="10"/>
    <n v="11"/>
    <n v="9"/>
    <d v="1899-12-30T11:09:00"/>
    <s v="XH6365"/>
    <x v="18"/>
    <x v="0"/>
    <s v="IDA"/>
    <s v="TXB"/>
    <n v="1"/>
    <s v="Coquimbo"/>
    <n v="7.97"/>
    <n v="39.284999999999997"/>
    <n v="0.20287641593483519"/>
  </r>
  <r>
    <n v="78"/>
    <s v="OP"/>
    <d v="2016-04-19T00:00:00"/>
    <d v="1899-12-30T09:45:00"/>
    <d v="1899-12-30T11:15:00"/>
    <x v="1"/>
    <n v="100"/>
    <n v="11"/>
    <n v="11"/>
    <n v="12"/>
    <d v="1899-12-30T11:12:00"/>
    <s v="YW6711"/>
    <x v="24"/>
    <x v="0"/>
    <s v="IDA"/>
    <s v="TXB"/>
    <n v="3"/>
    <s v="Coquimbo"/>
    <n v="30.84"/>
    <n v="39.284999999999997"/>
    <n v="0.78503245513554798"/>
  </r>
  <r>
    <n v="78"/>
    <s v="OP"/>
    <d v="2016-04-19T00:00:00"/>
    <d v="1899-12-30T12:45:00"/>
    <d v="1899-12-30T14:15:00"/>
    <x v="2"/>
    <n v="100"/>
    <n v="16"/>
    <n v="12"/>
    <n v="48"/>
    <d v="1899-12-30T12:48:00"/>
    <s v="UH5500"/>
    <x v="18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17"/>
    <n v="12"/>
    <n v="59"/>
    <d v="1899-12-30T12:59:00"/>
    <s v="XP4127"/>
    <x v="24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18"/>
    <n v="13"/>
    <n v="3"/>
    <d v="1899-12-30T13:03:00"/>
    <s v="YR1750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19"/>
    <n v="13"/>
    <n v="6"/>
    <d v="1899-12-30T13:06:00"/>
    <s v="XL8775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0"/>
    <n v="13"/>
    <n v="12"/>
    <d v="1899-12-30T13:12:00"/>
    <s v="UJ5214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1"/>
    <n v="13"/>
    <n v="16"/>
    <d v="1899-12-30T13:16:00"/>
    <s v="UK6059"/>
    <x v="24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2"/>
    <n v="13"/>
    <n v="23"/>
    <d v="1899-12-30T13:23:00"/>
    <s v="YZ7082"/>
    <x v="18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3"/>
    <n v="13"/>
    <n v="30"/>
    <d v="1899-12-30T13:30:00"/>
    <s v="FYBV70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4"/>
    <n v="13"/>
    <n v="35"/>
    <d v="1899-12-30T13:35:00"/>
    <s v="RP7390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5"/>
    <n v="13"/>
    <n v="38"/>
    <d v="1899-12-30T13:38:00"/>
    <s v="VA8204"/>
    <x v="24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6"/>
    <n v="13"/>
    <n v="52"/>
    <d v="1899-12-30T13:52:00"/>
    <s v="GLZH85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7"/>
    <n v="13"/>
    <n v="53"/>
    <d v="1899-12-30T13:53:00"/>
    <s v="YW6711"/>
    <x v="24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28"/>
    <n v="14"/>
    <n v="6"/>
    <d v="1899-12-30T14:06:00"/>
    <s v="UL4279"/>
    <x v="18"/>
    <x v="0"/>
    <s v="IDA"/>
    <s v="TXB"/>
    <n v="2"/>
    <s v="Coquimbo"/>
    <n v="17.84"/>
    <n v="39.284999999999997"/>
    <n v="0.45411734758813799"/>
  </r>
  <r>
    <n v="78"/>
    <s v="OP"/>
    <d v="2016-04-19T00:00:00"/>
    <d v="1899-12-30T12:45:00"/>
    <d v="1899-12-30T14:15:00"/>
    <x v="2"/>
    <n v="100"/>
    <n v="29"/>
    <n v="14"/>
    <n v="8"/>
    <d v="1899-12-30T14:08:00"/>
    <s v="YG1168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2:45:00"/>
    <d v="1899-12-30T14:15:00"/>
    <x v="2"/>
    <n v="100"/>
    <n v="30"/>
    <n v="14"/>
    <n v="14"/>
    <d v="1899-12-30T14:14:00"/>
    <s v="SS6075"/>
    <x v="24"/>
    <x v="0"/>
    <s v="IDA"/>
    <s v="TXB"/>
    <n v="1"/>
    <s v="Coquimbo"/>
    <n v="7.97"/>
    <n v="39.284999999999997"/>
    <n v="0.20287641593483519"/>
  </r>
  <r>
    <n v="78"/>
    <s v="OP"/>
    <d v="2016-04-19T00:00:00"/>
    <d v="1899-12-30T17:45:00"/>
    <d v="1899-12-30T19:15:00"/>
    <x v="3"/>
    <n v="101"/>
    <n v="1"/>
    <n v="17"/>
    <n v="54"/>
    <d v="1899-12-30T17:54:00"/>
    <s v="UJ5214"/>
    <x v="0"/>
    <x v="0"/>
    <s v="IDA"/>
    <s v="TXB"/>
    <n v="1"/>
    <s v="Coquimbo"/>
    <n v="7.97"/>
    <n v="39.284999999999997"/>
    <n v="0.20287641593483519"/>
  </r>
  <r>
    <n v="78"/>
    <s v="OP"/>
    <d v="2016-04-19T00:00:00"/>
    <d v="1899-12-30T17:45:00"/>
    <d v="1899-12-30T19:15:00"/>
    <x v="3"/>
    <n v="101"/>
    <n v="2"/>
    <n v="17"/>
    <n v="55"/>
    <d v="1899-12-30T17:55:00"/>
    <s v="UK4279"/>
    <x v="18"/>
    <x v="0"/>
    <s v="IDA"/>
    <s v="TXB"/>
    <n v="6"/>
    <s v="Coquimbo"/>
    <n v="42.7"/>
    <n v="39.284999999999997"/>
    <n v="1.0869288532518775"/>
  </r>
  <r>
    <n v="78"/>
    <s v="OP"/>
    <d v="2016-04-19T00:00:00"/>
    <d v="1899-12-30T17:45:00"/>
    <d v="1899-12-30T19:15:00"/>
    <x v="3"/>
    <n v="101"/>
    <n v="3"/>
    <n v="18"/>
    <n v="4"/>
    <d v="1899-12-30T18:04:00"/>
    <s v="FYBV70"/>
    <x v="0"/>
    <x v="0"/>
    <s v="IDA"/>
    <s v="TXB"/>
    <n v="2"/>
    <s v="Coquimbo"/>
    <n v="17.84"/>
    <n v="39.284999999999997"/>
    <n v="0.45411734758813799"/>
  </r>
  <r>
    <n v="78"/>
    <s v="OP"/>
    <d v="2016-04-19T00:00:00"/>
    <d v="1899-12-30T17:45:00"/>
    <d v="1899-12-30T19:15:00"/>
    <x v="3"/>
    <n v="101"/>
    <n v="4"/>
    <n v="18"/>
    <n v="9"/>
    <d v="1899-12-30T18:09:00"/>
    <s v="UB7719"/>
    <x v="18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17:45:00"/>
    <d v="1899-12-30T19:15:00"/>
    <x v="3"/>
    <n v="101"/>
    <n v="5"/>
    <n v="18"/>
    <n v="23"/>
    <d v="1899-12-30T18:23:00"/>
    <s v="XH6365"/>
    <x v="17"/>
    <x v="0"/>
    <s v="IDA"/>
    <s v="TXB"/>
    <n v="6"/>
    <s v="Coquimbo"/>
    <n v="42.7"/>
    <n v="39.284999999999997"/>
    <n v="1.0869288532518775"/>
  </r>
  <r>
    <n v="78"/>
    <s v="OP"/>
    <d v="2016-04-19T00:00:00"/>
    <d v="1899-12-30T17:45:00"/>
    <d v="1899-12-30T19:15:00"/>
    <x v="3"/>
    <n v="101"/>
    <n v="6"/>
    <n v="18"/>
    <n v="29"/>
    <d v="1899-12-30T18:29:00"/>
    <s v="YR1750"/>
    <x v="24"/>
    <x v="0"/>
    <s v="IDA"/>
    <s v="TXB"/>
    <n v="4"/>
    <s v="Coquimbo"/>
    <n v="35.869999999999997"/>
    <n v="39.284999999999997"/>
    <n v="0.91307114674812273"/>
  </r>
  <r>
    <n v="78"/>
    <s v="OP"/>
    <d v="2016-04-19T00:00:00"/>
    <d v="1899-12-30T17:45:00"/>
    <d v="1899-12-30T19:15:00"/>
    <x v="3"/>
    <n v="101"/>
    <n v="7"/>
    <n v="18"/>
    <n v="43"/>
    <d v="1899-12-30T18:43:00"/>
    <s v="FYBZ43"/>
    <x v="18"/>
    <x v="0"/>
    <s v="IDA"/>
    <s v="TXB"/>
    <n v="6"/>
    <s v="Coquimbo"/>
    <n v="42.7"/>
    <n v="39.284999999999997"/>
    <n v="1.0869288532518775"/>
  </r>
  <r>
    <n v="78"/>
    <s v="OP"/>
    <d v="2016-04-19T00:00:00"/>
    <d v="1899-12-30T17:45:00"/>
    <d v="1899-12-30T19:15:00"/>
    <x v="3"/>
    <n v="101"/>
    <n v="8"/>
    <n v="18"/>
    <n v="45"/>
    <d v="1899-12-30T18:45:00"/>
    <s v="VE6002"/>
    <x v="24"/>
    <x v="0"/>
    <s v="IDA"/>
    <s v="TXB"/>
    <n v="3"/>
    <s v="Coquimbo"/>
    <n v="30.84"/>
    <n v="39.284999999999997"/>
    <n v="0.78503245513554798"/>
  </r>
  <r>
    <n v="78"/>
    <s v="OP"/>
    <d v="2016-04-19T00:00:00"/>
    <d v="1899-12-30T17:45:00"/>
    <d v="1899-12-30T19:15:00"/>
    <x v="3"/>
    <n v="101"/>
    <n v="9"/>
    <n v="18"/>
    <n v="53"/>
    <d v="1899-12-30T18:53:00"/>
    <s v="UH5500"/>
    <x v="18"/>
    <x v="0"/>
    <s v="IDA"/>
    <s v="TXB"/>
    <n v="3"/>
    <s v="Coquimbo"/>
    <n v="30.84"/>
    <n v="39.284999999999997"/>
    <n v="0.78503245513554798"/>
  </r>
  <r>
    <n v="78"/>
    <s v="OP"/>
    <d v="2016-04-19T00:00:00"/>
    <d v="1899-12-30T17:45:00"/>
    <d v="1899-12-30T19:15:00"/>
    <x v="3"/>
    <n v="101"/>
    <n v="10"/>
    <n v="18"/>
    <n v="53"/>
    <d v="1899-12-30T18:53:00"/>
    <s v="TY6022"/>
    <x v="24"/>
    <x v="0"/>
    <s v="IDA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2"/>
    <n v="1"/>
    <n v="7"/>
    <n v="19"/>
    <d v="1899-12-30T07:19:00"/>
    <s v="TL9637"/>
    <x v="1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"/>
    <n v="7"/>
    <n v="21"/>
    <d v="1899-12-30T07:21:00"/>
    <s v="XU7223"/>
    <x v="27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3"/>
    <n v="7"/>
    <n v="24"/>
    <d v="1899-12-30T07:24:00"/>
    <s v="TJ3276"/>
    <x v="28"/>
    <x v="1"/>
    <m/>
    <m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4"/>
    <n v="7"/>
    <n v="27"/>
    <d v="1899-12-30T07:27:00"/>
    <s v="PJ86"/>
    <x v="46"/>
    <x v="1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5"/>
    <n v="7"/>
    <n v="28"/>
    <d v="1899-12-30T07:28:00"/>
    <s v="HDXP85"/>
    <x v="1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6"/>
    <n v="7"/>
    <n v="30"/>
    <d v="1899-12-30T07:30:00"/>
    <s v="XL8615"/>
    <x v="1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7"/>
    <n v="7"/>
    <n v="35"/>
    <d v="1899-12-30T07:35:00"/>
    <s v="XL8775"/>
    <x v="27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8"/>
    <n v="7"/>
    <n v="36"/>
    <d v="1899-12-30T07:36:00"/>
    <s v="XC4971"/>
    <x v="1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9"/>
    <n v="7"/>
    <n v="40"/>
    <d v="1899-12-30T07:40:00"/>
    <s v="XH4889"/>
    <x v="19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10"/>
    <n v="7"/>
    <n v="41"/>
    <d v="1899-12-30T07:41:00"/>
    <s v="UX8865"/>
    <x v="19"/>
    <x v="0"/>
    <s v="IDA "/>
    <s v="TXB"/>
    <n v="6"/>
    <s v="Coquimbo"/>
    <n v="42.7"/>
    <n v="39.284999999999997"/>
    <n v="1.0869288532518775"/>
  </r>
  <r>
    <n v="80"/>
    <s v="OP"/>
    <d v="2016-04-19T00:00:00"/>
    <d v="1899-12-30T07:15:00"/>
    <d v="1899-12-30T08:45:00"/>
    <x v="0"/>
    <n v="102"/>
    <n v="11"/>
    <n v="7"/>
    <n v="43"/>
    <d v="1899-12-30T07:43:00"/>
    <s v="FSCZ99"/>
    <x v="19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2"/>
    <n v="7"/>
    <n v="44"/>
    <d v="1899-12-30T07:44:00"/>
    <s v="UY7441"/>
    <x v="17"/>
    <x v="0"/>
    <s v="IDA "/>
    <s v="TXB"/>
    <n v="6"/>
    <s v="Coquimbo"/>
    <n v="42.7"/>
    <n v="39.284999999999997"/>
    <n v="1.0869288532518775"/>
  </r>
  <r>
    <n v="80"/>
    <s v="OP"/>
    <d v="2016-04-19T00:00:00"/>
    <d v="1899-12-30T07:15:00"/>
    <d v="1899-12-30T08:45:00"/>
    <x v="0"/>
    <n v="102"/>
    <n v="13"/>
    <n v="7"/>
    <n v="46"/>
    <d v="1899-12-30T07:46:00"/>
    <s v="VC8029"/>
    <x v="27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4"/>
    <n v="7"/>
    <n v="49"/>
    <d v="1899-12-30T07:49:00"/>
    <s v="VC7082"/>
    <x v="19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5"/>
    <n v="7"/>
    <n v="48"/>
    <d v="1899-12-30T07:48:00"/>
    <s v="OP3243"/>
    <x v="1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6"/>
    <n v="7"/>
    <n v="52"/>
    <d v="1899-12-30T07:52:00"/>
    <s v="RV9006"/>
    <x v="1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7"/>
    <n v="7"/>
    <n v="52"/>
    <d v="1899-12-30T07:52:00"/>
    <s v="PV7404"/>
    <x v="32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8"/>
    <n v="7"/>
    <n v="53"/>
    <d v="1899-12-30T07:53:00"/>
    <s v="ZN3557"/>
    <x v="32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19"/>
    <n v="7"/>
    <n v="54"/>
    <d v="1899-12-30T07:54:00"/>
    <s v="HKPG43"/>
    <x v="25"/>
    <x v="0"/>
    <s v="IDA "/>
    <s v="TXB"/>
    <n v="6"/>
    <s v="Coquimbo"/>
    <n v="42.7"/>
    <n v="39.284999999999997"/>
    <n v="1.0869288532518775"/>
  </r>
  <r>
    <n v="80"/>
    <s v="OP"/>
    <d v="2016-04-19T00:00:00"/>
    <d v="1899-12-30T07:15:00"/>
    <d v="1899-12-30T08:45:00"/>
    <x v="0"/>
    <n v="102"/>
    <n v="20"/>
    <n v="7"/>
    <n v="54"/>
    <d v="1899-12-30T07:54:00"/>
    <s v="YB8099"/>
    <x v="16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21"/>
    <n v="7"/>
    <n v="55"/>
    <d v="1899-12-30T07:55:00"/>
    <s v="RV4254"/>
    <x v="16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2"/>
    <n v="22"/>
    <n v="7"/>
    <n v="56"/>
    <d v="1899-12-30T07:56:00"/>
    <s v="YR1755"/>
    <x v="16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23"/>
    <n v="8"/>
    <n v="0"/>
    <d v="1899-12-30T08:00:00"/>
    <s v="UK8353"/>
    <x v="25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4"/>
    <n v="8"/>
    <n v="0"/>
    <d v="1899-12-30T08:00:00"/>
    <s v="UK7780"/>
    <x v="27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2"/>
    <n v="25"/>
    <n v="8"/>
    <n v="0"/>
    <d v="1899-12-30T08:00:00"/>
    <s v="RP7390"/>
    <x v="27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26"/>
    <n v="8"/>
    <n v="1"/>
    <d v="1899-12-30T08:01:00"/>
    <s v="XZ1462"/>
    <x v="32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7"/>
    <n v="8"/>
    <n v="1"/>
    <d v="1899-12-30T08:01:00"/>
    <s v="VP1556"/>
    <x v="16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2"/>
    <n v="28"/>
    <n v="8"/>
    <n v="2"/>
    <d v="1899-12-30T08:02:00"/>
    <s v="FV6533"/>
    <x v="25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29"/>
    <n v="8"/>
    <n v="3"/>
    <d v="1899-12-30T08:03:00"/>
    <s v="XW8284"/>
    <x v="27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2"/>
    <n v="30"/>
    <n v="8"/>
    <n v="4"/>
    <d v="1899-12-30T08:04:00"/>
    <s v="CPUP49"/>
    <x v="32"/>
    <x v="0"/>
    <s v="IDA "/>
    <s v="TXB"/>
    <n v="4"/>
    <s v="Coquimbo"/>
    <n v="35.869999999999997"/>
    <n v="39.284999999999997"/>
    <n v="0.91307114674812273"/>
  </r>
  <r>
    <n v="80"/>
    <s v="OP"/>
    <d v="2016-04-19T00:00:00"/>
    <d v="1899-12-30T07:15:00"/>
    <d v="1899-12-30T08:45:00"/>
    <x v="0"/>
    <n v="103"/>
    <n v="1"/>
    <n v="8"/>
    <n v="5"/>
    <d v="1899-12-30T08:05:00"/>
    <s v="ZI3344"/>
    <x v="32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2"/>
    <n v="8"/>
    <n v="7"/>
    <d v="1899-12-30T08:07:00"/>
    <s v="UY3661"/>
    <x v="32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3"/>
    <n v="8"/>
    <n v="8"/>
    <d v="1899-12-30T08:08:00"/>
    <s v="XA3101"/>
    <x v="25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4"/>
    <n v="8"/>
    <n v="9"/>
    <d v="1899-12-30T08:09:00"/>
    <s v="UD3133"/>
    <x v="26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5"/>
    <n v="8"/>
    <n v="10"/>
    <d v="1899-12-30T08:10:00"/>
    <s v="PG8204"/>
    <x v="25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6"/>
    <n v="8"/>
    <n v="11"/>
    <d v="1899-12-30T08:11:00"/>
    <s v="VV6184"/>
    <x v="1"/>
    <x v="0"/>
    <s v="IDA 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7"/>
    <n v="8"/>
    <n v="12"/>
    <d v="1899-12-30T08:12:00"/>
    <s v="FYCC32"/>
    <x v="32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8"/>
    <n v="8"/>
    <n v="14"/>
    <d v="1899-12-30T08:14:00"/>
    <s v="BFGD28"/>
    <x v="29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9"/>
    <n v="8"/>
    <n v="16"/>
    <d v="1899-12-30T08:16:00"/>
    <s v="YG1201"/>
    <x v="25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0"/>
    <n v="8"/>
    <n v="16"/>
    <d v="1899-12-30T08:16:00"/>
    <s v="ZB8624"/>
    <x v="27"/>
    <x v="0"/>
    <s v="IDA 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11"/>
    <n v="8"/>
    <n v="18"/>
    <d v="1899-12-30T08:18:00"/>
    <s v="HX4856"/>
    <x v="32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2"/>
    <n v="8"/>
    <n v="22"/>
    <d v="1899-12-30T08:22:00"/>
    <s v="XE1142"/>
    <x v="25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3"/>
    <n v="8"/>
    <n v="22"/>
    <d v="1899-12-30T08:22:00"/>
    <s v="CJ6151"/>
    <x v="16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4"/>
    <n v="8"/>
    <n v="22"/>
    <d v="1899-12-30T08:22:00"/>
    <s v="UJ3691"/>
    <x v="32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5"/>
    <n v="8"/>
    <n v="22"/>
    <d v="1899-12-30T08:22:00"/>
    <s v="XV9205"/>
    <x v="27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6"/>
    <n v="8"/>
    <n v="22"/>
    <d v="1899-12-30T08:22:00"/>
    <s v="XU9759"/>
    <x v="27"/>
    <x v="0"/>
    <s v="IDA "/>
    <s v="TXB"/>
    <n v="3"/>
    <s v="Coquimbo"/>
    <n v="30.84"/>
    <n v="39.284999999999997"/>
    <n v="0.78503245513554798"/>
  </r>
  <r>
    <n v="80"/>
    <s v="OP"/>
    <d v="2016-04-19T00:00:00"/>
    <d v="1899-12-30T07:15:00"/>
    <d v="1899-12-30T08:45:00"/>
    <x v="0"/>
    <n v="103"/>
    <n v="17"/>
    <n v="8"/>
    <n v="30"/>
    <d v="1899-12-30T08:30:00"/>
    <s v="YY6489"/>
    <x v="25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18"/>
    <n v="8"/>
    <n v="30"/>
    <d v="1899-12-30T08:30:00"/>
    <s v="XW3290"/>
    <x v="25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19"/>
    <n v="8"/>
    <n v="31"/>
    <d v="1899-12-30T08:31:00"/>
    <s v="CZJZ74"/>
    <x v="29"/>
    <x v="0"/>
    <s v="IDA 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20"/>
    <n v="8"/>
    <n v="33"/>
    <d v="1899-12-30T08:33:00"/>
    <s v="VA9463"/>
    <x v="32"/>
    <x v="0"/>
    <s v="IDA 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21"/>
    <n v="8"/>
    <n v="35"/>
    <d v="1899-12-30T08:35:00"/>
    <s v="BLYR49"/>
    <x v="29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22"/>
    <n v="8"/>
    <n v="36"/>
    <d v="1899-12-30T08:36:00"/>
    <s v="FYBZ43"/>
    <x v="27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23"/>
    <n v="8"/>
    <n v="38"/>
    <d v="1899-12-30T08:38:00"/>
    <s v="TC4925"/>
    <x v="1"/>
    <x v="0"/>
    <s v="IDA "/>
    <s v="TXB"/>
    <n v="5"/>
    <s v="Coquimbo"/>
    <n v="39.284999999999997"/>
    <n v="39.284999999999997"/>
    <n v="1"/>
  </r>
  <r>
    <n v="80"/>
    <s v="OP"/>
    <d v="2016-04-19T00:00:00"/>
    <d v="1899-12-30T07:15:00"/>
    <d v="1899-12-30T08:45:00"/>
    <x v="0"/>
    <n v="103"/>
    <n v="24"/>
    <n v="8"/>
    <n v="40"/>
    <d v="1899-12-30T08:40:00"/>
    <s v="XG1221"/>
    <x v="27"/>
    <x v="0"/>
    <s v="IDA "/>
    <s v="TXB"/>
    <n v="2"/>
    <s v="Coquimbo"/>
    <n v="17.84"/>
    <n v="39.284999999999997"/>
    <n v="0.45411734758813799"/>
  </r>
  <r>
    <n v="80"/>
    <s v="OP"/>
    <d v="2016-04-19T00:00:00"/>
    <d v="1899-12-30T07:15:00"/>
    <d v="1899-12-30T08:45:00"/>
    <x v="0"/>
    <n v="103"/>
    <n v="25"/>
    <n v="8"/>
    <n v="43"/>
    <d v="1899-12-30T08:43:00"/>
    <s v="XH4889"/>
    <x v="32"/>
    <x v="0"/>
    <s v="IDA "/>
    <s v="TXB"/>
    <n v="1"/>
    <s v="Coquimbo"/>
    <n v="7.97"/>
    <n v="39.284999999999997"/>
    <n v="0.20287641593483519"/>
  </r>
  <r>
    <n v="80"/>
    <s v="OP"/>
    <d v="2016-04-19T00:00:00"/>
    <d v="1899-12-30T07:15:00"/>
    <d v="1899-12-30T08:45:00"/>
    <x v="0"/>
    <n v="103"/>
    <n v="26"/>
    <n v="8"/>
    <n v="44"/>
    <d v="1899-12-30T08:44:00"/>
    <s v="PZ5981"/>
    <x v="1"/>
    <x v="0"/>
    <s v="IDA 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"/>
    <n v="9"/>
    <n v="47"/>
    <d v="1899-12-30T09:47:00"/>
    <s v="SC4326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"/>
    <n v="9"/>
    <n v="49"/>
    <d v="1899-12-30T09:49:00"/>
    <s v="RJ2223"/>
    <x v="29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3"/>
    <n v="9"/>
    <n v="49"/>
    <d v="1899-12-30T09:49:00"/>
    <s v="ER464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4"/>
    <n v="9"/>
    <n v="54"/>
    <d v="1899-12-30T09:54:00"/>
    <s v="XL8616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5"/>
    <n v="9"/>
    <n v="56"/>
    <d v="1899-12-30T09:56:00"/>
    <s v="FXRR72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6"/>
    <n v="9"/>
    <n v="57"/>
    <d v="1899-12-30T09:57:00"/>
    <s v="VV1259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7"/>
    <n v="10"/>
    <n v="0"/>
    <d v="1899-12-30T10:00:00"/>
    <s v="FCXP20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8"/>
    <n v="10"/>
    <n v="4"/>
    <d v="1899-12-30T10:04:00"/>
    <s v="DPTC26"/>
    <x v="29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9"/>
    <n v="10"/>
    <n v="5"/>
    <d v="1899-12-30T10:05:00"/>
    <s v="FXZX84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0"/>
    <n v="10"/>
    <n v="8"/>
    <d v="1899-12-30T10:08:00"/>
    <s v="XF4373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1"/>
    <n v="10"/>
    <n v="9"/>
    <d v="1899-12-30T10:09:00"/>
    <s v="RW5141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2"/>
    <n v="10"/>
    <n v="10"/>
    <d v="1899-12-30T10:10:00"/>
    <s v="XJ6813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3"/>
    <n v="10"/>
    <n v="12"/>
    <d v="1899-12-30T10:12:00"/>
    <s v="XG8359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4"/>
    <n v="10"/>
    <n v="14"/>
    <d v="1899-12-30T10:14:00"/>
    <s v="YD1931"/>
    <x v="20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5"/>
    <n v="10"/>
    <n v="16"/>
    <d v="1899-12-30T10:16:00"/>
    <s v="YP375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6"/>
    <n v="10"/>
    <n v="17"/>
    <d v="1899-12-30T10:17:00"/>
    <s v="XU9205"/>
    <x v="2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17"/>
    <n v="10"/>
    <n v="19"/>
    <d v="1899-12-30T10:19:00"/>
    <s v="XA7959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8"/>
    <n v="10"/>
    <n v="19"/>
    <d v="1899-12-30T10:19:00"/>
    <s v="XN6582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19"/>
    <n v="10"/>
    <n v="21"/>
    <d v="1899-12-30T10:21:00"/>
    <s v="RN807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0"/>
    <n v="10"/>
    <n v="24"/>
    <d v="1899-12-30T10:24:00"/>
    <s v="NF5289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1"/>
    <n v="10"/>
    <n v="29"/>
    <d v="1899-12-30T10:29:00"/>
    <s v="XV8192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2"/>
    <n v="10"/>
    <n v="29"/>
    <d v="1899-12-30T10:29:00"/>
    <s v="XJ7010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3"/>
    <n v="10"/>
    <n v="30"/>
    <d v="1899-12-30T10:30:00"/>
    <s v="UK4279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4"/>
    <n v="10"/>
    <n v="33"/>
    <d v="1899-12-30T10:33:00"/>
    <s v="XF9689"/>
    <x v="2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5"/>
    <n v="10"/>
    <n v="33"/>
    <d v="1899-12-30T10:33:00"/>
    <s v="XJ6810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6"/>
    <n v="10"/>
    <n v="34"/>
    <d v="1899-12-30T10:34:00"/>
    <s v="YH1754"/>
    <x v="29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7"/>
    <n v="10"/>
    <n v="38"/>
    <d v="1899-12-30T10:38:00"/>
    <s v="VV1303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28"/>
    <n v="10"/>
    <n v="38"/>
    <d v="1899-12-30T10:38:00"/>
    <s v="XN6577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4"/>
    <n v="29"/>
    <n v="10"/>
    <n v="40"/>
    <d v="1899-12-30T10:40:00"/>
    <s v="TJ9637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4"/>
    <n v="30"/>
    <n v="10"/>
    <n v="45"/>
    <d v="1899-12-30T10:45:00"/>
    <s v="XR9014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1"/>
    <n v="10"/>
    <n v="46"/>
    <d v="1899-12-30T10:46:00"/>
    <s v="XY9547"/>
    <x v="28"/>
    <x v="1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2"/>
    <n v="10"/>
    <n v="47"/>
    <d v="1899-12-30T10:47:00"/>
    <s v="HDKP85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3"/>
    <n v="10"/>
    <n v="49"/>
    <d v="1899-12-30T10:49:00"/>
    <s v="ZL5266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4"/>
    <n v="10"/>
    <n v="51"/>
    <d v="1899-12-30T10:51:00"/>
    <s v="XL861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5"/>
    <n v="10"/>
    <n v="52"/>
    <d v="1899-12-30T10:52:00"/>
    <s v="XU7878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6"/>
    <n v="10"/>
    <n v="55"/>
    <d v="1899-12-30T10:55:00"/>
    <s v="RZ8195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7"/>
    <n v="10"/>
    <n v="56"/>
    <d v="1899-12-30T10:56:00"/>
    <s v="CX497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8"/>
    <n v="10"/>
    <n v="56"/>
    <d v="1899-12-30T10:56:00"/>
    <s v="DBLS82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9"/>
    <n v="10"/>
    <n v="58"/>
    <d v="1899-12-30T10:58:00"/>
    <s v="WG9620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0"/>
    <n v="11"/>
    <n v="0"/>
    <d v="1899-12-30T11:00:00"/>
    <s v="MZ8012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1"/>
    <n v="11"/>
    <n v="1"/>
    <d v="1899-12-30T11:01:00"/>
    <s v="UB7719"/>
    <x v="27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2"/>
    <n v="11"/>
    <n v="4"/>
    <d v="1899-12-30T11:04:00"/>
    <s v="YB8101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3"/>
    <n v="11"/>
    <n v="5"/>
    <d v="1899-12-30T11:05:00"/>
    <s v="PB2475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4"/>
    <n v="11"/>
    <n v="6"/>
    <d v="1899-12-30T11:06:00"/>
    <s v="FYBZ43"/>
    <x v="2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5"/>
    <n v="11"/>
    <n v="7"/>
    <d v="1899-12-30T11:07:00"/>
    <s v="UP2343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16"/>
    <n v="11"/>
    <n v="8"/>
    <d v="1899-12-30T11:08:00"/>
    <s v="XP6443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7"/>
    <n v="11"/>
    <n v="10"/>
    <d v="1899-12-30T11:10:00"/>
    <s v="BHWC57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8"/>
    <n v="11"/>
    <n v="12"/>
    <d v="1899-12-30T11:12:00"/>
    <s v="XH4880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19"/>
    <n v="11"/>
    <n v="13"/>
    <d v="1899-12-30T11:13:00"/>
    <s v="RV900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09:45:00"/>
    <d v="1899-12-30T11:15:00"/>
    <x v="1"/>
    <n v="105"/>
    <n v="20"/>
    <n v="11"/>
    <n v="14"/>
    <d v="1899-12-30T11:14:00"/>
    <s v="CVSJ48"/>
    <x v="31"/>
    <x v="0"/>
    <s v="IDA"/>
    <s v="TXB"/>
    <n v="1"/>
    <s v="Coquimbo"/>
    <n v="7.97"/>
    <n v="39.284999999999997"/>
    <n v="0.20287641593483519"/>
  </r>
  <r>
    <n v="80"/>
    <s v="OP"/>
    <d v="2016-04-19T00:00:00"/>
    <d v="1899-12-30T09:45:00"/>
    <d v="1899-12-30T11:15:00"/>
    <x v="1"/>
    <n v="105"/>
    <n v="21"/>
    <n v="11"/>
    <n v="15"/>
    <d v="1899-12-30T11:15:00"/>
    <s v="NF5669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"/>
    <n v="12"/>
    <n v="48"/>
    <d v="1899-12-30T12:48:00"/>
    <s v="UP2343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"/>
    <n v="12"/>
    <n v="49"/>
    <d v="1899-12-30T12:49:00"/>
    <s v="ZV4253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3"/>
    <n v="12"/>
    <n v="49"/>
    <d v="1899-12-30T12:49:00"/>
    <s v="UL4858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4"/>
    <n v="12"/>
    <n v="50"/>
    <d v="1899-12-30T12:50:00"/>
    <s v="RR4641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5"/>
    <n v="12"/>
    <n v="54"/>
    <d v="1899-12-30T12:54:00"/>
    <s v="YH1755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6"/>
    <n v="12"/>
    <n v="56"/>
    <d v="1899-12-30T12:56:00"/>
    <s v="UH5500"/>
    <x v="27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7"/>
    <n v="12"/>
    <n v="57"/>
    <d v="1899-12-30T12:57:00"/>
    <s v="VV1280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8"/>
    <n v="13"/>
    <n v="0"/>
    <d v="1899-12-30T13:00:00"/>
    <s v="FXZX84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9"/>
    <n v="13"/>
    <n v="0"/>
    <d v="1899-12-30T13:00:00"/>
    <s v="TL8497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0"/>
    <n v="13"/>
    <n v="1"/>
    <d v="1899-12-30T13:01:00"/>
    <s v="XE9119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1"/>
    <n v="13"/>
    <n v="2"/>
    <d v="1899-12-30T13:02:00"/>
    <s v="RW514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12"/>
    <n v="13"/>
    <n v="3"/>
    <d v="1899-12-30T13:03:00"/>
    <s v="UV7719"/>
    <x v="2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3"/>
    <n v="13"/>
    <n v="5"/>
    <d v="1899-12-30T13:05:00"/>
    <s v="CPVP46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4"/>
    <n v="13"/>
    <n v="8"/>
    <d v="1899-12-30T13:08:00"/>
    <s v="BBXP41"/>
    <x v="30"/>
    <x v="1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15"/>
    <n v="13"/>
    <n v="11"/>
    <d v="1899-12-30T13:11:00"/>
    <s v="XV3438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6"/>
    <n v="13"/>
    <n v="12"/>
    <d v="1899-12-30T13:12:00"/>
    <s v="FYDV21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17"/>
    <n v="13"/>
    <n v="13"/>
    <d v="1899-12-30T13:13:00"/>
    <s v="YP3754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8"/>
    <n v="13"/>
    <n v="15"/>
    <d v="1899-12-30T13:15:00"/>
    <s v="XL3775"/>
    <x v="18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19"/>
    <n v="13"/>
    <n v="16"/>
    <d v="1899-12-30T13:16:00"/>
    <s v="CHTJ33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0"/>
    <n v="13"/>
    <n v="17"/>
    <d v="1899-12-30T13:17:00"/>
    <s v="ZL3344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1"/>
    <n v="13"/>
    <n v="18"/>
    <d v="1899-12-30T13:18:00"/>
    <s v="RN7087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2"/>
    <n v="13"/>
    <n v="18"/>
    <d v="1899-12-30T13:18:00"/>
    <s v="XY9517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3"/>
    <n v="13"/>
    <n v="20"/>
    <d v="1899-12-30T13:20:00"/>
    <s v="TR2397"/>
    <x v="3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4"/>
    <n v="13"/>
    <n v="22"/>
    <d v="1899-12-30T13:22:00"/>
    <s v="XJ6810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5"/>
    <n v="13"/>
    <n v="23"/>
    <d v="1899-12-30T13:23:00"/>
    <s v="ZK1325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6"/>
    <n v="26"/>
    <n v="13"/>
    <n v="24"/>
    <d v="1899-12-30T13:24:00"/>
    <s v="FTBC16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7"/>
    <n v="13"/>
    <n v="25"/>
    <d v="1899-12-30T13:25:00"/>
    <s v="XV9641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8"/>
    <n v="13"/>
    <n v="28"/>
    <d v="1899-12-30T13:28:00"/>
    <s v="FSVZ17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29"/>
    <n v="13"/>
    <n v="29"/>
    <d v="1899-12-30T13:29:00"/>
    <s v="UY3667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6"/>
    <n v="30"/>
    <n v="13"/>
    <n v="30"/>
    <d v="1899-12-30T13:30:00"/>
    <s v="YZ7082"/>
    <x v="42"/>
    <x v="1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"/>
    <n v="13"/>
    <n v="32"/>
    <d v="1899-12-30T13:32:00"/>
    <s v="TJ9637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2"/>
    <n v="13"/>
    <n v="32"/>
    <d v="1899-12-30T13:32:00"/>
    <s v="TK1389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3"/>
    <n v="13"/>
    <n v="35"/>
    <d v="1899-12-30T13:35:00"/>
    <s v="XP4082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4"/>
    <n v="13"/>
    <n v="36"/>
    <d v="1899-12-30T13:36:00"/>
    <s v="WF6230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5"/>
    <n v="13"/>
    <n v="38"/>
    <d v="1899-12-30T13:38:00"/>
    <s v="HDKP8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2:45:00"/>
    <d v="1899-12-30T14:15:00"/>
    <x v="2"/>
    <n v="107"/>
    <n v="6"/>
    <n v="13"/>
    <n v="41"/>
    <d v="1899-12-30T13:41:00"/>
    <s v="UH2970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7"/>
    <n v="13"/>
    <n v="42"/>
    <d v="1899-12-30T13:42:00"/>
    <s v="FYBF70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8"/>
    <n v="13"/>
    <n v="43"/>
    <d v="1899-12-30T13:43:00"/>
    <s v="RP7360"/>
    <x v="27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9"/>
    <n v="13"/>
    <n v="44"/>
    <d v="1899-12-30T13:44:00"/>
    <s v="BFLH93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10"/>
    <n v="13"/>
    <n v="45"/>
    <d v="1899-12-30T13:45:00"/>
    <s v="XL861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11"/>
    <n v="13"/>
    <n v="49"/>
    <d v="1899-12-30T13:49:00"/>
    <s v="CCVK52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2"/>
    <n v="13"/>
    <n v="50"/>
    <d v="1899-12-30T13:50:00"/>
    <s v="YR1751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3"/>
    <n v="13"/>
    <n v="51"/>
    <d v="1899-12-30T13:51:00"/>
    <s v="TP6824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4"/>
    <n v="13"/>
    <n v="52"/>
    <d v="1899-12-30T13:52:00"/>
    <s v="XC4971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5"/>
    <n v="13"/>
    <n v="55"/>
    <d v="1899-12-30T13:55:00"/>
    <s v="XG1220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6"/>
    <n v="13"/>
    <n v="57"/>
    <d v="1899-12-30T13:57:00"/>
    <s v="WX5378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7"/>
    <n v="14"/>
    <n v="0"/>
    <d v="1899-12-30T14:00:00"/>
    <s v="XY3951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8"/>
    <n v="14"/>
    <n v="1"/>
    <d v="1899-12-30T14:01:00"/>
    <s v="XN8387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19"/>
    <n v="14"/>
    <n v="2"/>
    <d v="1899-12-30T14:02:00"/>
    <s v="UP2343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20"/>
    <n v="14"/>
    <n v="3"/>
    <d v="1899-12-30T14:03:00"/>
    <s v="WT1969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1"/>
    <n v="14"/>
    <n v="6"/>
    <d v="1899-12-30T14:06:00"/>
    <s v="RV9006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2:45:00"/>
    <d v="1899-12-30T14:15:00"/>
    <x v="2"/>
    <n v="107"/>
    <n v="22"/>
    <n v="14"/>
    <n v="6"/>
    <d v="1899-12-30T14:06:00"/>
    <s v="ZJ2738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3"/>
    <n v="14"/>
    <n v="8"/>
    <d v="1899-12-30T14:08:00"/>
    <s v="PB2475"/>
    <x v="25"/>
    <x v="0"/>
    <s v="IDA"/>
    <s v="BUS"/>
    <n v="1"/>
    <s v="Coquimbo"/>
    <n v="7.12"/>
    <n v="53.478855589629219"/>
    <n v="0.13313673079759641"/>
  </r>
  <r>
    <n v="80"/>
    <s v="OP"/>
    <d v="2016-04-19T00:00:00"/>
    <d v="1899-12-30T12:45:00"/>
    <d v="1899-12-30T14:15:00"/>
    <x v="2"/>
    <n v="107"/>
    <n v="24"/>
    <n v="14"/>
    <n v="12"/>
    <d v="1899-12-30T14:12:00"/>
    <s v="HKWG96"/>
    <x v="1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5"/>
    <n v="14"/>
    <n v="12"/>
    <d v="1899-12-30T14:12:00"/>
    <s v="FTPC59"/>
    <x v="29"/>
    <x v="0"/>
    <s v="IDA"/>
    <s v="TXB"/>
    <n v="1"/>
    <s v="Coquimbo"/>
    <n v="7.97"/>
    <n v="39.284999999999997"/>
    <n v="0.20287641593483519"/>
  </r>
  <r>
    <n v="80"/>
    <s v="OP"/>
    <d v="2016-04-19T00:00:00"/>
    <d v="1899-12-30T12:45:00"/>
    <d v="1899-12-30T14:15:00"/>
    <x v="2"/>
    <n v="107"/>
    <n v="26"/>
    <n v="14"/>
    <n v="14"/>
    <d v="1899-12-30T14:14:00"/>
    <s v="XR5340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"/>
    <n v="17"/>
    <n v="48"/>
    <d v="1899-12-30T17:48:00"/>
    <s v="YH1755"/>
    <x v="2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"/>
    <n v="17"/>
    <n v="53"/>
    <d v="1899-12-30T17:53:00"/>
    <s v="XN6577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3"/>
    <n v="17"/>
    <n v="55"/>
    <d v="1899-12-30T17:55:00"/>
    <s v="TU492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4"/>
    <n v="17"/>
    <n v="55"/>
    <d v="1899-12-30T17:55:00"/>
    <s v="XK8586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5"/>
    <n v="17"/>
    <n v="57"/>
    <d v="1899-12-30T17:57:00"/>
    <s v="VV1303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6"/>
    <n v="17"/>
    <n v="58"/>
    <d v="1899-12-30T17:58:00"/>
    <s v="PZ5981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7"/>
    <n v="17"/>
    <n v="59"/>
    <d v="1899-12-30T17:59:00"/>
    <s v="XY9547"/>
    <x v="47"/>
    <x v="1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8"/>
    <n v="18"/>
    <n v="2"/>
    <d v="1899-12-30T18:02:00"/>
    <s v="ZI5266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9"/>
    <n v="18"/>
    <n v="3"/>
    <d v="1899-12-30T18:03:00"/>
    <s v="XR9014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0"/>
    <n v="18"/>
    <n v="5"/>
    <d v="1899-12-30T18:05:00"/>
    <s v="UT1020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1"/>
    <n v="18"/>
    <n v="5"/>
    <d v="1899-12-30T18:05:00"/>
    <s v="UK4279"/>
    <x v="27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2"/>
    <n v="18"/>
    <n v="8"/>
    <d v="1899-12-30T18:08:00"/>
    <s v="RZ8195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3"/>
    <n v="18"/>
    <n v="12"/>
    <d v="1899-12-30T18:12:00"/>
    <s v="VY7731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4"/>
    <n v="18"/>
    <n v="12"/>
    <d v="1899-12-30T18:12:00"/>
    <s v="XU7878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5"/>
    <n v="18"/>
    <n v="14"/>
    <d v="1899-12-30T18:14:00"/>
    <s v="MZ8012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6"/>
    <n v="18"/>
    <n v="18"/>
    <d v="1899-12-30T18:18:00"/>
    <s v="WG9620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17"/>
    <n v="18"/>
    <n v="20"/>
    <d v="1899-12-30T18:20:00"/>
    <s v="PB2475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8"/>
    <n v="18"/>
    <n v="21"/>
    <d v="1899-12-30T18:21:00"/>
    <s v="UB5719"/>
    <x v="27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19"/>
    <n v="18"/>
    <n v="23"/>
    <d v="1899-12-30T18:23:00"/>
    <s v="YB8101"/>
    <x v="32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20"/>
    <n v="18"/>
    <n v="24"/>
    <d v="1899-12-30T18:24:00"/>
    <s v="DBXP11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21"/>
    <n v="18"/>
    <n v="27"/>
    <d v="1899-12-30T18:27:00"/>
    <s v="XH4880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2"/>
    <n v="18"/>
    <n v="32"/>
    <d v="1899-12-30T18:32:00"/>
    <s v="CPPD60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3"/>
    <n v="18"/>
    <n v="33"/>
    <d v="1899-12-30T18:33:00"/>
    <s v="VA8522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24"/>
    <n v="18"/>
    <n v="34"/>
    <d v="1899-12-30T18:34:00"/>
    <s v="WT7450"/>
    <x v="2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5"/>
    <n v="18"/>
    <n v="40"/>
    <d v="1899-12-30T18:40:00"/>
    <s v="RB4694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8"/>
    <n v="26"/>
    <n v="18"/>
    <n v="43"/>
    <d v="1899-12-30T18:43:00"/>
    <s v="HKPH70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7"/>
    <n v="18"/>
    <n v="44"/>
    <d v="1899-12-30T18:44:00"/>
    <s v="ZJ7449"/>
    <x v="1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8"/>
    <n v="18"/>
    <n v="46"/>
    <d v="1899-12-30T18:46:00"/>
    <s v="WG3472"/>
    <x v="29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8"/>
    <n v="29"/>
    <n v="18"/>
    <n v="48"/>
    <d v="1899-12-30T18:48:00"/>
    <s v="YH1888"/>
    <x v="25"/>
    <x v="0"/>
    <s v="IDA"/>
    <s v="TXB"/>
    <n v="1"/>
    <s v="Coquimbo"/>
    <n v="7.97"/>
    <n v="39.284999999999997"/>
    <n v="0.20287641593483519"/>
  </r>
  <r>
    <n v="80"/>
    <s v="OP"/>
    <d v="2016-04-19T00:00:00"/>
    <d v="1899-12-30T17:45:00"/>
    <d v="1899-12-30T19:15:00"/>
    <x v="3"/>
    <n v="108"/>
    <n v="30"/>
    <n v="18"/>
    <n v="56"/>
    <d v="1899-12-30T18:56:00"/>
    <s v="FYBZ43"/>
    <x v="27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1"/>
    <n v="18"/>
    <n v="58"/>
    <d v="1899-12-30T18:58:00"/>
    <s v="VX8865"/>
    <x v="32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2"/>
    <n v="18"/>
    <n v="58"/>
    <d v="1899-12-30T18:58:00"/>
    <s v="ZX5687"/>
    <x v="29"/>
    <x v="0"/>
    <s v="IDA"/>
    <m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3"/>
    <n v="18"/>
    <n v="58"/>
    <d v="1899-12-30T18:58:00"/>
    <s v="VX4025"/>
    <x v="1"/>
    <x v="0"/>
    <s v="IDA"/>
    <s v="TXB"/>
    <n v="3"/>
    <s v="Coquimbo"/>
    <n v="30.84"/>
    <n v="39.284999999999997"/>
    <n v="0.78503245513554798"/>
  </r>
  <r>
    <n v="80"/>
    <s v="OP"/>
    <d v="2016-04-19T00:00:00"/>
    <d v="1899-12-30T17:45:00"/>
    <d v="1899-12-30T19:15:00"/>
    <x v="3"/>
    <n v="109"/>
    <n v="4"/>
    <n v="19"/>
    <n v="4"/>
    <d v="1899-12-30T19:04:00"/>
    <s v="UH5500"/>
    <x v="27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5"/>
    <n v="19"/>
    <n v="7"/>
    <d v="1899-12-30T19:07:00"/>
    <s v="XU9201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6"/>
    <n v="19"/>
    <n v="9"/>
    <d v="1899-12-30T19:09:00"/>
    <s v="XW8282"/>
    <x v="25"/>
    <x v="0"/>
    <s v="IDA"/>
    <s v="TXB"/>
    <n v="2"/>
    <s v="Coquimbo"/>
    <n v="17.84"/>
    <n v="39.284999999999997"/>
    <n v="0.45411734758813799"/>
  </r>
  <r>
    <n v="80"/>
    <s v="OP"/>
    <d v="2016-04-19T00:00:00"/>
    <d v="1899-12-30T17:45:00"/>
    <d v="1899-12-30T19:15:00"/>
    <x v="3"/>
    <n v="109"/>
    <n v="7"/>
    <n v="19"/>
    <n v="13"/>
    <d v="1899-12-30T19:13:00"/>
    <s v="VV1283"/>
    <x v="25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1"/>
    <n v="7"/>
    <n v="15"/>
    <d v="1899-12-30T07:15:00"/>
    <s v="PZ6073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2"/>
    <n v="7"/>
    <n v="20"/>
    <d v="1899-12-30T07:20:00"/>
    <s v="PB2475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3"/>
    <n v="7"/>
    <n v="23"/>
    <d v="1899-12-30T07:23:00"/>
    <s v="XK9254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4"/>
    <n v="7"/>
    <n v="25"/>
    <d v="1899-12-30T07:25:00"/>
    <s v="VX4035"/>
    <x v="7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5"/>
    <n v="7"/>
    <n v="29"/>
    <d v="1899-12-30T07:29:00"/>
    <s v="BPXW57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6"/>
    <n v="7"/>
    <n v="32"/>
    <d v="1899-12-30T07:32:00"/>
    <s v="XH4880"/>
    <x v="18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7"/>
    <n v="7"/>
    <n v="34"/>
    <d v="1899-12-30T07:34:00"/>
    <s v="UF3899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8"/>
    <n v="7"/>
    <n v="40"/>
    <d v="1899-12-30T07:40:00"/>
    <s v="XR5469"/>
    <x v="7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9"/>
    <n v="7"/>
    <n v="40"/>
    <d v="1899-12-30T07:40:00"/>
    <s v="XL5415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10"/>
    <n v="7"/>
    <n v="44"/>
    <d v="1899-12-30T07:44:00"/>
    <s v="CPCD60"/>
    <x v="18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11"/>
    <n v="7"/>
    <n v="46"/>
    <d v="1899-12-30T07:46:00"/>
    <s v="VS4626"/>
    <x v="3"/>
    <x v="0"/>
    <s v="IDA"/>
    <s v="TXB"/>
    <n v="5"/>
    <s v="Coquimbo"/>
    <n v="39.284999999999997"/>
    <n v="39.284999999999997"/>
    <n v="1"/>
  </r>
  <r>
    <n v="88"/>
    <s v="SN"/>
    <d v="2016-04-20T00:00:00"/>
    <d v="1899-12-30T07:15:00"/>
    <d v="1899-12-30T08:45:00"/>
    <x v="0"/>
    <n v="110"/>
    <n v="12"/>
    <n v="7"/>
    <n v="46"/>
    <d v="1899-12-30T07:46:00"/>
    <s v="XC7636"/>
    <x v="7"/>
    <x v="0"/>
    <s v="IDA"/>
    <s v="TXB"/>
    <n v="5"/>
    <s v="Coquimbo"/>
    <n v="39.284999999999997"/>
    <n v="39.284999999999997"/>
    <n v="1"/>
  </r>
  <r>
    <n v="88"/>
    <s v="SN"/>
    <d v="2016-04-20T00:00:00"/>
    <d v="1899-12-30T07:15:00"/>
    <d v="1899-12-30T08:45:00"/>
    <x v="0"/>
    <n v="110"/>
    <n v="13"/>
    <n v="7"/>
    <n v="50"/>
    <d v="1899-12-30T07:50:00"/>
    <s v="VV1282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14"/>
    <n v="7"/>
    <n v="51"/>
    <d v="1899-12-30T07:51:00"/>
    <s v="WU1092"/>
    <x v="7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15"/>
    <n v="7"/>
    <n v="53"/>
    <d v="1899-12-30T07:53:00"/>
    <s v="HKPH70"/>
    <x v="18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16"/>
    <n v="8"/>
    <n v="0"/>
    <d v="1899-12-30T08:00:00"/>
    <s v="XJ6810"/>
    <x v="18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17"/>
    <n v="8"/>
    <n v="6"/>
    <d v="1899-12-30T08:06:00"/>
    <s v="VX4347"/>
    <x v="3"/>
    <x v="0"/>
    <s v="IDA"/>
    <s v="TXB"/>
    <n v="5"/>
    <s v="Coquimbo"/>
    <n v="39.284999999999997"/>
    <n v="39.284999999999997"/>
    <n v="1"/>
  </r>
  <r>
    <n v="88"/>
    <s v="SN"/>
    <d v="2016-04-20T00:00:00"/>
    <d v="1899-12-30T07:15:00"/>
    <d v="1899-12-30T08:45:00"/>
    <x v="0"/>
    <n v="110"/>
    <n v="18"/>
    <n v="8"/>
    <n v="7"/>
    <d v="1899-12-30T08:07:00"/>
    <s v="XV8192"/>
    <x v="18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19"/>
    <n v="8"/>
    <n v="7"/>
    <d v="1899-12-30T08:07:00"/>
    <s v="UK8313"/>
    <x v="7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20"/>
    <n v="8"/>
    <n v="8"/>
    <d v="1899-12-30T08:08:00"/>
    <s v="YD1844"/>
    <x v="3"/>
    <x v="0"/>
    <s v="IDA"/>
    <s v="TXB"/>
    <n v="3"/>
    <s v="Coquimbo"/>
    <n v="30.84"/>
    <n v="39.284999999999997"/>
    <n v="0.78503245513554798"/>
  </r>
  <r>
    <n v="88"/>
    <s v="SN"/>
    <d v="2016-04-20T00:00:00"/>
    <d v="1899-12-30T07:15:00"/>
    <d v="1899-12-30T08:45:00"/>
    <x v="0"/>
    <n v="110"/>
    <n v="21"/>
    <n v="8"/>
    <n v="8"/>
    <d v="1899-12-30T08:08:00"/>
    <s v="TK6287"/>
    <x v="7"/>
    <x v="0"/>
    <s v="IDA"/>
    <s v="TXB"/>
    <n v="4"/>
    <s v="Coquimbo"/>
    <n v="35.869999999999997"/>
    <n v="39.284999999999997"/>
    <n v="0.91307114674812273"/>
  </r>
  <r>
    <n v="88"/>
    <s v="SN"/>
    <d v="2016-04-20T00:00:00"/>
    <d v="1899-12-30T07:15:00"/>
    <d v="1899-12-30T08:45:00"/>
    <x v="0"/>
    <n v="110"/>
    <n v="22"/>
    <n v="8"/>
    <n v="13"/>
    <d v="1899-12-30T08:13:00"/>
    <s v="WU1084"/>
    <x v="7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23"/>
    <n v="8"/>
    <n v="17"/>
    <d v="1899-12-30T08:17:00"/>
    <s v="VB8940"/>
    <x v="3"/>
    <x v="0"/>
    <s v="IDA"/>
    <s v="TXB"/>
    <n v="6"/>
    <s v="Coquimbo"/>
    <n v="42.7"/>
    <n v="39.284999999999997"/>
    <n v="1.0869288532518775"/>
  </r>
  <r>
    <n v="88"/>
    <s v="SN"/>
    <d v="2016-04-20T00:00:00"/>
    <d v="1899-12-30T07:15:00"/>
    <d v="1899-12-30T08:45:00"/>
    <x v="0"/>
    <n v="110"/>
    <n v="24"/>
    <n v="8"/>
    <n v="19"/>
    <d v="1899-12-30T08:19:00"/>
    <s v="XN9443"/>
    <x v="42"/>
    <x v="1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25"/>
    <n v="8"/>
    <n v="21"/>
    <d v="1899-12-30T08:21:00"/>
    <s v="SC4302"/>
    <x v="3"/>
    <x v="0"/>
    <s v="IDA"/>
    <s v="TXB"/>
    <n v="3"/>
    <s v="Coquimbo"/>
    <n v="30.84"/>
    <n v="39.284999999999997"/>
    <n v="0.78503245513554798"/>
  </r>
  <r>
    <n v="88"/>
    <s v="SN"/>
    <d v="2016-04-20T00:00:00"/>
    <d v="1899-12-30T07:15:00"/>
    <d v="1899-12-30T08:45:00"/>
    <x v="0"/>
    <n v="110"/>
    <n v="26"/>
    <n v="8"/>
    <n v="24"/>
    <d v="1899-12-30T08:24:00"/>
    <s v="WG2199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27"/>
    <n v="8"/>
    <n v="27"/>
    <d v="1899-12-30T08:27:00"/>
    <s v="UP2406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0"/>
    <n v="28"/>
    <n v="8"/>
    <n v="28"/>
    <d v="1899-12-30T08:28:00"/>
    <s v="PP5300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29"/>
    <n v="8"/>
    <n v="32"/>
    <d v="1899-12-30T08:32:00"/>
    <s v="XK8588"/>
    <x v="18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0"/>
    <n v="30"/>
    <n v="8"/>
    <n v="33"/>
    <d v="1899-12-30T08:33:00"/>
    <s v="NB8231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1"/>
    <n v="1"/>
    <n v="8"/>
    <n v="33"/>
    <d v="1899-12-30T08:33:00"/>
    <s v="YC9518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7:15:00"/>
    <d v="1899-12-30T08:45:00"/>
    <x v="0"/>
    <n v="111"/>
    <n v="2"/>
    <n v="8"/>
    <n v="38"/>
    <d v="1899-12-30T08:38:00"/>
    <s v="WB5093"/>
    <x v="7"/>
    <x v="0"/>
    <s v="IDA"/>
    <s v="TXB"/>
    <n v="2"/>
    <s v="Coquimbo"/>
    <n v="17.84"/>
    <n v="39.284999999999997"/>
    <n v="0.45411734758813799"/>
  </r>
  <r>
    <n v="88"/>
    <s v="SN"/>
    <d v="2016-04-20T00:00:00"/>
    <d v="1899-12-30T07:15:00"/>
    <d v="1899-12-30T08:45:00"/>
    <x v="0"/>
    <n v="111"/>
    <n v="3"/>
    <n v="8"/>
    <n v="39"/>
    <d v="1899-12-30T08:39:00"/>
    <s v="UN1419"/>
    <x v="3"/>
    <x v="0"/>
    <s v="IDA"/>
    <s v="TXB"/>
    <n v="3"/>
    <s v="Coquimbo"/>
    <n v="30.84"/>
    <n v="39.284999999999997"/>
    <n v="0.78503245513554798"/>
  </r>
  <r>
    <n v="88"/>
    <s v="SN"/>
    <d v="2016-04-20T00:00:00"/>
    <d v="1899-12-30T07:15:00"/>
    <d v="1899-12-30T08:45:00"/>
    <x v="0"/>
    <n v="111"/>
    <n v="4"/>
    <n v="8"/>
    <n v="43"/>
    <d v="1899-12-30T08:43:00"/>
    <s v="UF9546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6"/>
    <n v="10"/>
    <n v="0"/>
    <d v="1899-12-30T10:00:00"/>
    <s v="YS4204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7"/>
    <n v="10"/>
    <n v="0"/>
    <d v="1899-12-30T10:00:00"/>
    <s v="VJ9650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8"/>
    <n v="10"/>
    <n v="3"/>
    <d v="1899-12-30T10:03:00"/>
    <s v="XF9611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19"/>
    <n v="10"/>
    <n v="4"/>
    <d v="1899-12-30T10:04:00"/>
    <s v="VN4488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0"/>
    <n v="10"/>
    <n v="8"/>
    <d v="1899-12-30T10:08:00"/>
    <s v="WT1863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1"/>
    <n v="10"/>
    <n v="9"/>
    <d v="1899-12-30T10:09:00"/>
    <s v="UP2404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2"/>
    <n v="10"/>
    <n v="13"/>
    <d v="1899-12-30T10:13:00"/>
    <s v="YG1223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3"/>
    <n v="10"/>
    <n v="14"/>
    <d v="1899-12-30T10:14:00"/>
    <s v="YH2184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4"/>
    <n v="10"/>
    <n v="18"/>
    <d v="1899-12-30T10:18:00"/>
    <s v="UA8209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5"/>
    <n v="10"/>
    <n v="22"/>
    <d v="1899-12-30T10:22:00"/>
    <s v="YB7008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6"/>
    <n v="10"/>
    <n v="25"/>
    <d v="1899-12-30T10:25:00"/>
    <s v="SE2454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7"/>
    <n v="10"/>
    <n v="29"/>
    <d v="1899-12-30T10:29:00"/>
    <s v="ZY7023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09:45:00"/>
    <d v="1899-12-30T11:15:00"/>
    <x v="1"/>
    <n v="111"/>
    <n v="28"/>
    <n v="10"/>
    <n v="33"/>
    <d v="1899-12-30T10:33:00"/>
    <s v="PZ6073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29"/>
    <n v="10"/>
    <n v="35"/>
    <d v="1899-12-30T10:35:00"/>
    <s v="WC7812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1"/>
    <n v="30"/>
    <n v="10"/>
    <n v="39"/>
    <d v="1899-12-30T10:39:00"/>
    <s v="VV1283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"/>
    <n v="10"/>
    <n v="40"/>
    <d v="1899-12-30T10:40:00"/>
    <s v="XN8260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2"/>
    <n v="10"/>
    <n v="44"/>
    <d v="1899-12-30T10:44:00"/>
    <s v="XV2271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3"/>
    <n v="10"/>
    <n v="45"/>
    <d v="1899-12-30T10:45:00"/>
    <s v="SG5933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4"/>
    <n v="10"/>
    <n v="48"/>
    <d v="1899-12-30T10:48:00"/>
    <s v="YK9204"/>
    <x v="7"/>
    <x v="0"/>
    <s v="IDA"/>
    <s v="TXB"/>
    <n v="2"/>
    <s v="Coquimbo"/>
    <n v="17.84"/>
    <n v="39.284999999999997"/>
    <n v="0.45411734758813799"/>
  </r>
  <r>
    <n v="88"/>
    <s v="SN"/>
    <d v="2016-04-20T00:00:00"/>
    <d v="1899-12-30T09:45:00"/>
    <d v="1899-12-30T11:15:00"/>
    <x v="1"/>
    <n v="112"/>
    <n v="5"/>
    <n v="10"/>
    <n v="51"/>
    <d v="1899-12-30T10:51:00"/>
    <s v="PU7430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6"/>
    <n v="10"/>
    <n v="56"/>
    <d v="1899-12-30T10:56:00"/>
    <s v="BPXW57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7"/>
    <n v="10"/>
    <n v="57"/>
    <d v="1899-12-30T10:57:00"/>
    <s v="XG7586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8"/>
    <n v="10"/>
    <n v="58"/>
    <d v="1899-12-30T10:58:00"/>
    <s v="PV7429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9"/>
    <n v="11"/>
    <n v="1"/>
    <d v="1899-12-30T11:01:00"/>
    <s v="VX4351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0"/>
    <n v="11"/>
    <n v="7"/>
    <d v="1899-12-30T11:07:00"/>
    <s v="UF3899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1"/>
    <n v="11"/>
    <n v="8"/>
    <d v="1899-12-30T11:08:00"/>
    <s v="VL6308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2"/>
    <n v="11"/>
    <n v="9"/>
    <d v="1899-12-30T11:09:00"/>
    <s v="WK7410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09:45:00"/>
    <d v="1899-12-30T11:15:00"/>
    <x v="1"/>
    <n v="112"/>
    <n v="13"/>
    <n v="11"/>
    <n v="12"/>
    <d v="1899-12-30T11:12:00"/>
    <s v="YL5415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16"/>
    <n v="12"/>
    <n v="48"/>
    <d v="1899-12-30T12:48:00"/>
    <s v="TP6745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2:45:00"/>
    <d v="1899-12-30T14:15:00"/>
    <x v="2"/>
    <n v="112"/>
    <n v="17"/>
    <n v="12"/>
    <n v="49"/>
    <d v="1899-12-30T12:49:00"/>
    <s v="VP2351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18"/>
    <n v="12"/>
    <n v="51"/>
    <d v="1899-12-30T12:51:00"/>
    <s v="YK4614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19"/>
    <n v="12"/>
    <n v="53"/>
    <d v="1899-12-30T12:53:00"/>
    <s v="XK8588"/>
    <x v="42"/>
    <x v="1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0"/>
    <n v="12"/>
    <n v="55"/>
    <d v="1899-12-30T12:55:00"/>
    <s v="PW8701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1"/>
    <n v="12"/>
    <n v="56"/>
    <d v="1899-12-30T12:56:00"/>
    <s v="YF9628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2"/>
    <n v="12"/>
    <n v="58"/>
    <d v="1899-12-30T12:58:00"/>
    <s v="XH4868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3"/>
    <n v="13"/>
    <n v="5"/>
    <d v="1899-12-30T13:05:00"/>
    <s v="ZL5402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4"/>
    <n v="13"/>
    <n v="7"/>
    <d v="1899-12-30T13:07:00"/>
    <s v="RK2521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5"/>
    <n v="13"/>
    <n v="10"/>
    <d v="1899-12-30T13:10:00"/>
    <s v="PS8641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6"/>
    <n v="13"/>
    <n v="10"/>
    <d v="1899-12-30T13:10:00"/>
    <s v="FV6860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7"/>
    <n v="13"/>
    <n v="10"/>
    <d v="1899-12-30T13:10:00"/>
    <s v="RZ8195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8"/>
    <n v="13"/>
    <n v="15"/>
    <d v="1899-12-30T13:15:00"/>
    <s v="YV3188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29"/>
    <n v="13"/>
    <n v="19"/>
    <d v="1899-12-30T13:19:00"/>
    <s v="YA5832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2"/>
    <n v="30"/>
    <n v="13"/>
    <n v="22"/>
    <d v="1899-12-30T13:22:00"/>
    <s v="XJ1623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2:45:00"/>
    <d v="1899-12-30T14:15:00"/>
    <x v="2"/>
    <n v="113"/>
    <n v="1"/>
    <n v="13"/>
    <n v="26"/>
    <d v="1899-12-30T13:26:00"/>
    <s v="PP5317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2"/>
    <n v="13"/>
    <n v="27"/>
    <d v="1899-12-30T13:27:00"/>
    <s v="UY3756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3"/>
    <n v="13"/>
    <n v="28"/>
    <d v="1899-12-30T13:28:00"/>
    <s v="CPPD60"/>
    <x v="42"/>
    <x v="1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4"/>
    <n v="13"/>
    <n v="33"/>
    <d v="1899-12-30T13:33:00"/>
    <s v="VJ3615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5"/>
    <n v="13"/>
    <n v="36"/>
    <d v="1899-12-30T13:36:00"/>
    <s v="YD1031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6"/>
    <n v="13"/>
    <n v="38"/>
    <d v="1899-12-30T13:38:00"/>
    <s v="YS4204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7"/>
    <n v="13"/>
    <n v="40"/>
    <d v="1899-12-30T13:40:00"/>
    <s v="WH8296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8"/>
    <n v="13"/>
    <n v="43"/>
    <d v="1899-12-30T13:43:00"/>
    <s v="UK6339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9"/>
    <n v="13"/>
    <n v="44"/>
    <d v="1899-12-30T13:44:00"/>
    <s v="VR4488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0"/>
    <n v="13"/>
    <n v="46"/>
    <d v="1899-12-30T13:46:00"/>
    <s v="HKPH70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1"/>
    <n v="13"/>
    <n v="49"/>
    <d v="1899-12-30T13:49:00"/>
    <s v="UP2404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2"/>
    <n v="13"/>
    <n v="51"/>
    <d v="1899-12-30T13:51:00"/>
    <s v="UY3804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3"/>
    <n v="13"/>
    <n v="53"/>
    <d v="1899-12-30T13:53:00"/>
    <s v="YH2184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4"/>
    <n v="13"/>
    <n v="58"/>
    <d v="1899-12-30T13:58:00"/>
    <s v="NP3986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5"/>
    <n v="14"/>
    <n v="1"/>
    <d v="1899-12-30T14:01:00"/>
    <s v="XU8192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6"/>
    <n v="14"/>
    <n v="2"/>
    <d v="1899-12-30T14:02:00"/>
    <s v="YB7008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7"/>
    <n v="14"/>
    <n v="2"/>
    <d v="1899-12-30T14:02:00"/>
    <s v="UV9620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8"/>
    <n v="14"/>
    <n v="8"/>
    <d v="1899-12-30T14:08:00"/>
    <s v="WC7812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2:45:00"/>
    <d v="1899-12-30T14:15:00"/>
    <x v="2"/>
    <n v="113"/>
    <n v="19"/>
    <n v="14"/>
    <n v="11"/>
    <d v="1899-12-30T14:11:00"/>
    <s v="VC3093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"/>
    <n v="17"/>
    <n v="47"/>
    <d v="1899-12-30T17:47:00"/>
    <s v="HKPH70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"/>
    <n v="17"/>
    <n v="49"/>
    <d v="1899-12-30T17:49:00"/>
    <s v="VJ7589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3"/>
    <n v="17"/>
    <n v="50"/>
    <d v="1899-12-30T17:50:00"/>
    <s v="VX4351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4"/>
    <n v="17"/>
    <n v="54"/>
    <d v="1899-12-30T17:54:00"/>
    <s v="XC7636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5"/>
    <n v="17"/>
    <n v="57"/>
    <d v="1899-12-30T17:57:00"/>
    <s v="UF3899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6"/>
    <n v="18"/>
    <n v="1"/>
    <d v="1899-12-30T18:01:00"/>
    <s v="YL5415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7"/>
    <n v="18"/>
    <n v="4"/>
    <d v="1899-12-30T18:04:00"/>
    <s v="VX5217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8"/>
    <n v="18"/>
    <n v="7"/>
    <d v="1899-12-30T18:07:00"/>
    <s v="VX8860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9"/>
    <n v="18"/>
    <n v="8"/>
    <d v="1899-12-30T18:08:00"/>
    <s v="UK8313"/>
    <x v="7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0"/>
    <n v="18"/>
    <n v="14"/>
    <d v="1899-12-30T18:14:00"/>
    <s v="TK6287"/>
    <x v="7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1"/>
    <n v="18"/>
    <n v="15"/>
    <d v="1899-12-30T18:15:00"/>
    <s v="PV7429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2"/>
    <n v="18"/>
    <n v="18"/>
    <d v="1899-12-30T18:18:00"/>
    <s v="VS4626"/>
    <x v="3"/>
    <x v="0"/>
    <s v="IDA"/>
    <s v="TXB"/>
    <n v="3"/>
    <s v="Coquimbo"/>
    <n v="30.84"/>
    <n v="39.284999999999997"/>
    <n v="0.78503245513554798"/>
  </r>
  <r>
    <n v="88"/>
    <s v="SN"/>
    <d v="2016-04-20T00:00:00"/>
    <d v="1899-12-30T17:45:00"/>
    <d v="1899-12-30T19:15:00"/>
    <x v="3"/>
    <n v="114"/>
    <n v="13"/>
    <n v="18"/>
    <n v="22"/>
    <d v="1899-12-30T18:22:00"/>
    <s v="WV1084"/>
    <x v="7"/>
    <x v="0"/>
    <s v="IDA"/>
    <s v="TXB"/>
    <n v="5"/>
    <s v="Coquimbo"/>
    <n v="39.284999999999997"/>
    <n v="39.284999999999997"/>
    <n v="1"/>
  </r>
  <r>
    <n v="88"/>
    <s v="SN"/>
    <d v="2016-04-20T00:00:00"/>
    <d v="1899-12-30T17:45:00"/>
    <d v="1899-12-30T19:15:00"/>
    <x v="3"/>
    <n v="114"/>
    <n v="14"/>
    <n v="18"/>
    <n v="24"/>
    <d v="1899-12-30T18:24:00"/>
    <s v="VV1282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5"/>
    <n v="18"/>
    <n v="24"/>
    <d v="1899-12-30T18:24:00"/>
    <s v="VV1283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6"/>
    <n v="18"/>
    <n v="30"/>
    <d v="1899-12-30T18:30:00"/>
    <s v="WG2199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7"/>
    <n v="18"/>
    <n v="32"/>
    <d v="1899-12-30T18:32:00"/>
    <s v="UK1352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18"/>
    <n v="18"/>
    <n v="35"/>
    <d v="1899-12-30T18:35:00"/>
    <s v="WK7410"/>
    <x v="18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19"/>
    <n v="18"/>
    <n v="38"/>
    <d v="1899-12-30T18:38:00"/>
    <s v="UP2406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0"/>
    <n v="18"/>
    <n v="39"/>
    <d v="1899-12-30T18:39:00"/>
    <s v="VX4347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1"/>
    <n v="18"/>
    <n v="41"/>
    <d v="1899-12-30T18:41:00"/>
    <s v="VJ5205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22"/>
    <n v="18"/>
    <n v="51"/>
    <d v="1899-12-30T18:51:00"/>
    <s v="UB8940"/>
    <x v="3"/>
    <x v="0"/>
    <s v="IDA"/>
    <s v="TXB"/>
    <n v="2"/>
    <s v="Coquimbo"/>
    <n v="17.84"/>
    <n v="39.284999999999997"/>
    <n v="0.45411734758813799"/>
  </r>
  <r>
    <n v="88"/>
    <s v="SN"/>
    <d v="2016-04-20T00:00:00"/>
    <d v="1899-12-30T17:45:00"/>
    <d v="1899-12-30T19:15:00"/>
    <x v="3"/>
    <n v="114"/>
    <n v="23"/>
    <n v="18"/>
    <n v="54"/>
    <d v="1899-12-30T18:54:00"/>
    <s v="VP2740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4"/>
    <n v="18"/>
    <n v="55"/>
    <d v="1899-12-30T18:55:00"/>
    <s v="SC4302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5"/>
    <n v="19"/>
    <n v="3"/>
    <d v="1899-12-30T19:03:00"/>
    <s v="PP5300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6"/>
    <n v="19"/>
    <n v="6"/>
    <d v="1899-12-30T19:06:00"/>
    <s v="NB8251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7"/>
    <n v="19"/>
    <n v="10"/>
    <d v="1899-12-30T19:10:00"/>
    <s v="CWVJ13"/>
    <x v="7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8"/>
    <n v="19"/>
    <n v="14"/>
    <d v="1899-12-30T19:14:00"/>
    <s v="DBLS95"/>
    <x v="3"/>
    <x v="0"/>
    <s v="IDA"/>
    <s v="TXB"/>
    <n v="1"/>
    <s v="Coquimbo"/>
    <n v="7.97"/>
    <n v="39.284999999999997"/>
    <n v="0.20287641593483519"/>
  </r>
  <r>
    <n v="88"/>
    <s v="SN"/>
    <d v="2016-04-20T00:00:00"/>
    <d v="1899-12-30T17:45:00"/>
    <d v="1899-12-30T19:15:00"/>
    <x v="3"/>
    <n v="114"/>
    <n v="29"/>
    <n v="19"/>
    <n v="14"/>
    <d v="1899-12-30T19:14:00"/>
    <s v="XR5340"/>
    <x v="18"/>
    <x v="0"/>
    <s v="IDA"/>
    <s v="TXB"/>
    <n v="1"/>
    <s v="Coquimbo"/>
    <n v="7.97"/>
    <n v="39.284999999999997"/>
    <n v="0.20287641593483519"/>
  </r>
  <r>
    <n v="105"/>
    <s v="NS"/>
    <d v="2016-04-21T00:00:00"/>
    <d v="1899-12-30T07:15:00"/>
    <d v="1899-12-30T08:45:00"/>
    <x v="0"/>
    <n v="115"/>
    <n v="1"/>
    <n v="7"/>
    <n v="20"/>
    <d v="1899-12-30T07:20:00"/>
    <s v="CPPD60"/>
    <x v="17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2"/>
    <n v="7"/>
    <n v="22"/>
    <d v="1899-12-30T07:22:00"/>
    <s v="WT9928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3"/>
    <n v="7"/>
    <n v="23"/>
    <d v="1899-12-30T07:23:00"/>
    <s v="XF960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4"/>
    <n v="7"/>
    <n v="24"/>
    <d v="1899-12-30T07:24:00"/>
    <s v="WG3472"/>
    <x v="20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5"/>
    <n v="7"/>
    <n v="26"/>
    <d v="1899-12-30T07:26:00"/>
    <s v="YD2087"/>
    <x v="17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6"/>
    <n v="7"/>
    <n v="30"/>
    <d v="1899-12-30T07:30:00"/>
    <s v="VX9506"/>
    <x v="19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7"/>
    <n v="7"/>
    <n v="31"/>
    <d v="1899-12-30T07:31:00"/>
    <s v="XT7834"/>
    <x v="20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8"/>
    <n v="7"/>
    <n v="36"/>
    <d v="1899-12-30T07:36:00"/>
    <s v="XF1142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07:15:00"/>
    <d v="1899-12-30T08:45:00"/>
    <x v="0"/>
    <n v="115"/>
    <n v="9"/>
    <n v="7"/>
    <n v="38"/>
    <d v="1899-12-30T07:38:00"/>
    <s v="YY6489"/>
    <x v="19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07:15:00"/>
    <d v="1899-12-30T08:45:00"/>
    <x v="0"/>
    <n v="115"/>
    <n v="10"/>
    <n v="7"/>
    <n v="39"/>
    <d v="1899-12-30T07:39:00"/>
    <s v="VV125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11"/>
    <n v="7"/>
    <n v="40"/>
    <d v="1899-12-30T07:40:00"/>
    <s v="TV4536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2"/>
    <n v="7"/>
    <n v="46"/>
    <d v="1899-12-30T07:46:00"/>
    <s v="XW8290"/>
    <x v="19"/>
    <x v="0"/>
    <s v="REG"/>
    <s v="TXB"/>
    <n v="5"/>
    <s v="Serena"/>
    <n v="39.284999999999997"/>
    <n v="39.284999999999997"/>
    <n v="1"/>
  </r>
  <r>
    <n v="105"/>
    <s v="NS"/>
    <d v="2016-04-21T00:00:00"/>
    <d v="1899-12-30T07:15:00"/>
    <d v="1899-12-30T08:45:00"/>
    <x v="0"/>
    <n v="115"/>
    <n v="13"/>
    <n v="7"/>
    <n v="49"/>
    <d v="1899-12-30T07:49:00"/>
    <s v="XJ6814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4"/>
    <n v="7"/>
    <n v="52"/>
    <d v="1899-12-30T07:52:00"/>
    <s v="PZ5982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07:15:00"/>
    <d v="1899-12-30T08:45:00"/>
    <x v="0"/>
    <n v="115"/>
    <n v="15"/>
    <n v="7"/>
    <n v="52"/>
    <d v="1899-12-30T07:52:00"/>
    <s v="RZ819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6"/>
    <n v="7"/>
    <n v="53"/>
    <d v="1899-12-30T07:53:00"/>
    <s v="HVXV96"/>
    <x v="16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17"/>
    <n v="7"/>
    <n v="57"/>
    <d v="1899-12-30T07:57:00"/>
    <s v="XL8616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8"/>
    <n v="8"/>
    <n v="2"/>
    <d v="1899-12-30T08:02:00"/>
    <s v="HCRF84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19"/>
    <n v="8"/>
    <n v="4"/>
    <d v="1899-12-30T08:04:00"/>
    <s v="TV4925"/>
    <x v="1"/>
    <x v="0"/>
    <s v="I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5"/>
    <n v="20"/>
    <n v="8"/>
    <n v="8"/>
    <d v="1899-12-30T08:08:00"/>
    <s v="GWJD81"/>
    <x v="19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07:15:00"/>
    <d v="1899-12-30T08:45:00"/>
    <x v="0"/>
    <n v="115"/>
    <n v="21"/>
    <n v="8"/>
    <n v="9"/>
    <d v="1899-12-30T08:09:00"/>
    <s v="UJ3691"/>
    <x v="20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22"/>
    <n v="8"/>
    <n v="13"/>
    <d v="1899-12-30T08:13:00"/>
    <s v="XG4960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3"/>
    <n v="8"/>
    <n v="14"/>
    <d v="1899-12-30T08:14:00"/>
    <s v="XV9759"/>
    <x v="1"/>
    <x v="0"/>
    <s v="I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24"/>
    <n v="8"/>
    <n v="16"/>
    <d v="1899-12-30T08:16:00"/>
    <s v="VX886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5"/>
    <n v="8"/>
    <n v="17"/>
    <d v="1899-12-30T08:17:00"/>
    <s v="PB247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6"/>
    <n v="8"/>
    <n v="20"/>
    <d v="1899-12-30T08:20:00"/>
    <s v="FV6533"/>
    <x v="16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27"/>
    <n v="8"/>
    <n v="20"/>
    <d v="1899-12-30T08:20:00"/>
    <s v="XV9201"/>
    <x v="17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07:15:00"/>
    <d v="1899-12-30T08:45:00"/>
    <x v="0"/>
    <n v="115"/>
    <n v="28"/>
    <n v="8"/>
    <n v="24"/>
    <d v="1899-12-30T08:24:00"/>
    <s v="UA8152"/>
    <x v="1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5"/>
    <n v="29"/>
    <n v="8"/>
    <n v="24"/>
    <d v="1899-12-30T08:24:00"/>
    <s v="XD7938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07:15:00"/>
    <d v="1899-12-30T08:45:00"/>
    <x v="0"/>
    <n v="115"/>
    <n v="30"/>
    <n v="8"/>
    <n v="27"/>
    <d v="1899-12-30T08:27:00"/>
    <s v="ZK295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"/>
    <n v="8"/>
    <n v="28"/>
    <d v="1899-12-30T08:28:00"/>
    <s v="XV9222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2"/>
    <n v="8"/>
    <n v="30"/>
    <d v="1899-12-30T08:30:00"/>
    <s v="MZ6729"/>
    <x v="19"/>
    <x v="0"/>
    <s v="REG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6"/>
    <n v="3"/>
    <n v="8"/>
    <n v="32"/>
    <d v="1899-12-30T08:32:00"/>
    <s v="VV6184"/>
    <x v="1"/>
    <x v="0"/>
    <s v="IDA"/>
    <s v="TXB"/>
    <n v="3"/>
    <s v="Serena"/>
    <n v="30.84"/>
    <n v="39.284999999999997"/>
    <n v="0.78503245513554798"/>
  </r>
  <r>
    <n v="105"/>
    <s v="NS"/>
    <d v="2016-04-21T00:00:00"/>
    <d v="1899-12-30T07:15:00"/>
    <d v="1899-12-30T08:45:00"/>
    <x v="0"/>
    <n v="116"/>
    <n v="4"/>
    <n v="8"/>
    <n v="34"/>
    <d v="1899-12-30T08:34:00"/>
    <s v="HKPG48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5"/>
    <n v="8"/>
    <n v="39"/>
    <d v="1899-12-30T08:39:00"/>
    <s v="BFGD28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6"/>
    <n v="8"/>
    <n v="39"/>
    <d v="1899-12-30T08:39:00"/>
    <s v="ZL3344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7"/>
    <n v="8"/>
    <n v="40"/>
    <d v="1899-12-30T08:40:00"/>
    <s v="CZPS16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8"/>
    <n v="8"/>
    <n v="42"/>
    <d v="1899-12-30T08:42:00"/>
    <s v="UZ2793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9"/>
    <n v="8"/>
    <n v="43"/>
    <d v="1899-12-30T08:43:00"/>
    <s v="HKPH70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0"/>
    <n v="8"/>
    <n v="44"/>
    <d v="1899-12-30T08:44:00"/>
    <s v="FRKF46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1"/>
    <n v="8"/>
    <n v="44"/>
    <d v="1899-12-30T08:44:00"/>
    <s v="CFYS51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07:15:00"/>
    <d v="1899-12-30T08:45:00"/>
    <x v="0"/>
    <n v="116"/>
    <n v="12"/>
    <n v="8"/>
    <n v="44"/>
    <d v="1899-12-30T08:44:00"/>
    <s v="UK7780"/>
    <x v="16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7"/>
    <n v="1"/>
    <n v="9"/>
    <n v="46"/>
    <d v="1899-12-30T09:46:00"/>
    <s v="TJ3256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"/>
    <n v="9"/>
    <n v="48"/>
    <d v="1899-12-30T09:48:00"/>
    <s v="TV4555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3"/>
    <n v="9"/>
    <n v="50"/>
    <d v="1899-12-30T09:50:00"/>
    <s v="XV9202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5"/>
    <n v="9"/>
    <n v="54"/>
    <d v="1899-12-30T09:54:00"/>
    <s v="CPPD60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7"/>
    <n v="6"/>
    <n v="9"/>
    <n v="55"/>
    <d v="1899-12-30T09:55:00"/>
    <s v="SC438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7"/>
    <n v="9"/>
    <n v="55"/>
    <d v="1899-12-30T09:55:00"/>
    <s v="RV9006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8"/>
    <n v="9"/>
    <n v="57"/>
    <d v="1899-12-30T09:57:00"/>
    <s v="WG3472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9"/>
    <n v="9"/>
    <n v="57"/>
    <d v="1899-12-30T09:57:00"/>
    <s v="VT1070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0"/>
    <n v="9"/>
    <n v="59"/>
    <d v="1899-12-30T09:59:00"/>
    <s v="VV1280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1"/>
    <n v="10"/>
    <n v="2"/>
    <d v="1899-12-30T10:02:00"/>
    <s v="HKWG96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2"/>
    <n v="10"/>
    <n v="3"/>
    <d v="1899-12-30T10:03:00"/>
    <s v="UL4858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3"/>
    <n v="10"/>
    <n v="3"/>
    <d v="1899-12-30T10:03:00"/>
    <s v="BKRG36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4"/>
    <n v="10"/>
    <n v="8"/>
    <d v="1899-12-30T10:08:00"/>
    <s v="GXSS38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5"/>
    <n v="10"/>
    <n v="8"/>
    <d v="1899-12-30T10:08:00"/>
    <s v="FYBV70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6"/>
    <n v="10"/>
    <n v="9"/>
    <d v="1899-12-30T10:09:00"/>
    <s v="XJ6813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7"/>
    <n v="10"/>
    <n v="13"/>
    <d v="1899-12-30T10:13:00"/>
    <s v="XT7834"/>
    <x v="16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7"/>
    <n v="18"/>
    <n v="10"/>
    <n v="13"/>
    <d v="1899-12-30T10:13:00"/>
    <s v="ZT303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19"/>
    <n v="10"/>
    <n v="13"/>
    <d v="1899-12-30T10:13:00"/>
    <s v="YH2050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0"/>
    <n v="10"/>
    <n v="16"/>
    <d v="1899-12-30T10:16:00"/>
    <s v="XW8289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1"/>
    <n v="10"/>
    <n v="18"/>
    <d v="1899-12-30T10:18:00"/>
    <s v="TV4536"/>
    <x v="19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7"/>
    <n v="22"/>
    <n v="10"/>
    <n v="19"/>
    <d v="1899-12-30T10:19:00"/>
    <s v="XN9443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3"/>
    <n v="10"/>
    <n v="20"/>
    <d v="1899-12-30T10:20:00"/>
    <s v="RB4694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4"/>
    <n v="10"/>
    <n v="23"/>
    <d v="1899-12-30T10:23:00"/>
    <s v="XU8192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5"/>
    <n v="10"/>
    <n v="23"/>
    <d v="1899-12-30T10:23:00"/>
    <s v="FSBZ17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6"/>
    <n v="10"/>
    <n v="26"/>
    <d v="1899-12-30T10:26:00"/>
    <s v="BDXZ71"/>
    <x v="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7"/>
    <n v="10"/>
    <n v="26"/>
    <d v="1899-12-30T10:26:00"/>
    <s v="YB8099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8"/>
    <n v="10"/>
    <n v="29"/>
    <d v="1899-12-30T10:29:00"/>
    <s v="RZ8195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29"/>
    <n v="10"/>
    <n v="29"/>
    <d v="1899-12-30T10:29:00"/>
    <s v="XT7840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7"/>
    <n v="30"/>
    <n v="10"/>
    <n v="32"/>
    <d v="1899-12-30T10:32:00"/>
    <s v="XE9119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"/>
    <n v="10"/>
    <n v="32"/>
    <d v="1899-12-30T10:32:00"/>
    <s v="XR5403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2"/>
    <n v="10"/>
    <n v="36"/>
    <d v="1899-12-30T10:36:00"/>
    <s v="XU920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3"/>
    <n v="10"/>
    <n v="39"/>
    <d v="1899-12-30T10:39:00"/>
    <s v="ZV4253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4"/>
    <n v="10"/>
    <n v="39"/>
    <d v="1899-12-30T10:39:00"/>
    <s v="UJ3691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5"/>
    <n v="10"/>
    <n v="39"/>
    <d v="1899-12-30T10:39:00"/>
    <s v="VX4025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7"/>
    <n v="10"/>
    <n v="43"/>
    <d v="1899-12-30T10:43:00"/>
    <s v="TK1389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8"/>
    <n v="10"/>
    <n v="44"/>
    <d v="1899-12-30T10:44:00"/>
    <s v="VB2476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9"/>
    <n v="10"/>
    <n v="48"/>
    <d v="1899-12-30T10:48:00"/>
    <s v="XU9201"/>
    <x v="19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8"/>
    <n v="10"/>
    <n v="10"/>
    <n v="50"/>
    <d v="1899-12-30T10:50:00"/>
    <s v="HDKP85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1"/>
    <n v="10"/>
    <n v="51"/>
    <d v="1899-12-30T10:51:00"/>
    <s v="HWCW50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2"/>
    <n v="10"/>
    <n v="54"/>
    <d v="1899-12-30T10:54:00"/>
    <s v="VX8865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3"/>
    <n v="10"/>
    <n v="57"/>
    <d v="1899-12-30T10:57:00"/>
    <s v="XG8576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4"/>
    <n v="10"/>
    <n v="59"/>
    <d v="1899-12-30T10:59:00"/>
    <s v="ZK2955"/>
    <x v="19"/>
    <x v="0"/>
    <m/>
    <m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8"/>
    <n v="16"/>
    <n v="11"/>
    <n v="2"/>
    <d v="1899-12-30T11:02:00"/>
    <s v="XU9223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7"/>
    <n v="11"/>
    <n v="4"/>
    <d v="1899-12-30T11:04:00"/>
    <s v="XV9222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8"/>
    <n v="11"/>
    <n v="4"/>
    <d v="1899-12-30T11:04:00"/>
    <s v="DVXP1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19"/>
    <n v="11"/>
    <n v="7"/>
    <d v="1899-12-30T11:07:00"/>
    <s v="FYCC32"/>
    <x v="20"/>
    <x v="0"/>
    <s v="REG"/>
    <s v="TXB"/>
    <n v="3"/>
    <s v="Serena"/>
    <n v="30.84"/>
    <n v="39.284999999999997"/>
    <n v="0.78503245513554798"/>
  </r>
  <r>
    <n v="105"/>
    <s v="NS"/>
    <d v="2016-04-21T00:00:00"/>
    <d v="1899-12-30T09:45:00"/>
    <d v="1899-12-30T11:15:00"/>
    <x v="1"/>
    <n v="118"/>
    <n v="20"/>
    <n v="11"/>
    <n v="9"/>
    <d v="1899-12-30T11:09:00"/>
    <s v="ZL3344"/>
    <x v="16"/>
    <x v="0"/>
    <s v="REG"/>
    <s v="TXB"/>
    <n v="2"/>
    <s v="Serena"/>
    <n v="17.84"/>
    <n v="39.284999999999997"/>
    <n v="0.45411734758813799"/>
  </r>
  <r>
    <n v="105"/>
    <s v="NS"/>
    <d v="2016-04-21T00:00:00"/>
    <d v="1899-12-30T09:45:00"/>
    <d v="1899-12-30T11:15:00"/>
    <x v="1"/>
    <n v="118"/>
    <n v="21"/>
    <n v="11"/>
    <n v="11"/>
    <d v="1899-12-30T11:11:00"/>
    <s v="VV1259"/>
    <x v="1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22"/>
    <n v="11"/>
    <n v="12"/>
    <d v="1899-12-30T11:12:00"/>
    <s v="UK8353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09:45:00"/>
    <d v="1899-12-30T11:15:00"/>
    <x v="1"/>
    <n v="118"/>
    <n v="23"/>
    <n v="11"/>
    <n v="14"/>
    <d v="1899-12-30T11:14:00"/>
    <s v="HKPH70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1"/>
    <n v="12"/>
    <n v="47"/>
    <d v="1899-12-30T12:47:00"/>
    <s v="FVGJ33"/>
    <x v="20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2"/>
    <n v="12"/>
    <n v="48"/>
    <d v="1899-12-30T12:48:00"/>
    <s v="WK7410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3"/>
    <n v="12"/>
    <n v="50"/>
    <d v="1899-12-30T12:50:00"/>
    <s v="TJ3326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4"/>
    <n v="12"/>
    <n v="52"/>
    <d v="1899-12-30T12:52:00"/>
    <s v="XD7938"/>
    <x v="17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5"/>
    <n v="12"/>
    <n v="53"/>
    <d v="1899-12-30T12:53:00"/>
    <s v="TH5204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6"/>
    <n v="12"/>
    <n v="54"/>
    <d v="1899-12-30T12:54:00"/>
    <s v="XV9202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7"/>
    <n v="12"/>
    <n v="57"/>
    <d v="1899-12-30T12:57:00"/>
    <s v="RV9006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8"/>
    <n v="12"/>
    <n v="58"/>
    <d v="1899-12-30T12:58:00"/>
    <s v="XY3641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9"/>
    <n v="13"/>
    <n v="0"/>
    <d v="1899-12-30T13:00:00"/>
    <s v="BFGD28"/>
    <x v="30"/>
    <x v="1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10"/>
    <n v="13"/>
    <n v="7"/>
    <d v="1899-12-30T13:07:00"/>
    <s v="VV1280"/>
    <x v="19"/>
    <x v="0"/>
    <m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11"/>
    <n v="13"/>
    <n v="10"/>
    <d v="1899-12-30T13:10:00"/>
    <s v="HKPG48"/>
    <x v="17"/>
    <x v="0"/>
    <m/>
    <s v="TXB"/>
    <n v="5"/>
    <s v="Serena"/>
    <n v="39.284999999999997"/>
    <n v="39.284999999999997"/>
    <n v="1"/>
  </r>
  <r>
    <n v="105"/>
    <s v="NS"/>
    <d v="2016-04-21T00:00:00"/>
    <d v="1899-12-30T12:45:00"/>
    <d v="1899-12-30T14:15:00"/>
    <x v="2"/>
    <n v="119"/>
    <n v="12"/>
    <n v="13"/>
    <n v="11"/>
    <d v="1899-12-30T13:11:00"/>
    <s v="CHTJ33"/>
    <x v="2"/>
    <x v="1"/>
    <m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19"/>
    <n v="13"/>
    <n v="13"/>
    <n v="12"/>
    <d v="1899-12-30T13:12:00"/>
    <s v="UL4858"/>
    <x v="16"/>
    <x v="0"/>
    <m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14"/>
    <n v="13"/>
    <n v="13"/>
    <d v="1899-12-30T13:13:00"/>
    <s v="SC4381"/>
    <x v="1"/>
    <x v="0"/>
    <m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19"/>
    <n v="15"/>
    <n v="13"/>
    <n v="17"/>
    <d v="1899-12-30T13:17:00"/>
    <s v="UZ2793"/>
    <x v="17"/>
    <x v="0"/>
    <m/>
    <s v="TXB"/>
    <n v="6"/>
    <s v="Serena"/>
    <n v="42.7"/>
    <n v="39.284999999999997"/>
    <n v="1.0869288532518775"/>
  </r>
  <r>
    <n v="105"/>
    <s v="NS"/>
    <d v="2016-04-21T00:00:00"/>
    <d v="1899-12-30T12:45:00"/>
    <d v="1899-12-30T14:15:00"/>
    <x v="2"/>
    <n v="119"/>
    <n v="16"/>
    <n v="13"/>
    <n v="23"/>
    <d v="1899-12-30T13:23:00"/>
    <s v="XJ6813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2:45:00"/>
    <d v="1899-12-30T14:15:00"/>
    <x v="2"/>
    <n v="119"/>
    <n v="17"/>
    <n v="13"/>
    <n v="24"/>
    <d v="1899-12-30T13:24:00"/>
    <s v="CFYS51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18"/>
    <n v="13"/>
    <n v="24"/>
    <d v="1899-12-30T13:24:00"/>
    <s v="ZT8053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19"/>
    <n v="13"/>
    <n v="30"/>
    <d v="1899-12-30T13:30:00"/>
    <s v="PB2475"/>
    <x v="17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0"/>
    <n v="13"/>
    <n v="32"/>
    <d v="1899-12-30T13:32:00"/>
    <s v="XW8289"/>
    <x v="16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1"/>
    <n v="13"/>
    <n v="32"/>
    <d v="1899-12-30T13:32:00"/>
    <s v="HKWG96"/>
    <x v="1"/>
    <x v="0"/>
    <s v="IDA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2"/>
    <n v="13"/>
    <n v="35"/>
    <d v="1899-12-30T13:35:00"/>
    <s v="XN9443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4"/>
    <n v="13"/>
    <n v="41"/>
    <d v="1899-12-30T13:41:00"/>
    <s v="UK7780"/>
    <x v="17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19"/>
    <n v="25"/>
    <n v="13"/>
    <n v="41"/>
    <d v="1899-12-30T13:41:00"/>
    <s v="XU8192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6"/>
    <n v="13"/>
    <n v="44"/>
    <d v="1899-12-30T13:44:00"/>
    <s v="DPTC23"/>
    <x v="20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7"/>
    <n v="13"/>
    <n v="44"/>
    <d v="1899-12-30T13:44:00"/>
    <s v="YB8099"/>
    <x v="16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19"/>
    <n v="28"/>
    <n v="13"/>
    <n v="45"/>
    <d v="1899-12-30T13:45:00"/>
    <s v="XT7840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19"/>
    <n v="29"/>
    <n v="13"/>
    <n v="50"/>
    <d v="1899-12-30T13:50:00"/>
    <s v="YH2050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2:45:00"/>
    <d v="1899-12-30T14:15:00"/>
    <x v="2"/>
    <n v="119"/>
    <n v="30"/>
    <n v="13"/>
    <n v="53"/>
    <d v="1899-12-30T13:53:00"/>
    <s v="TP6824"/>
    <x v="17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20"/>
    <n v="1"/>
    <n v="13"/>
    <n v="53"/>
    <d v="1899-12-30T13:53:00"/>
    <s v="RB4694"/>
    <x v="1"/>
    <x v="0"/>
    <s v="IDA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20"/>
    <n v="3"/>
    <n v="13"/>
    <n v="56"/>
    <d v="1899-12-30T13:56:00"/>
    <s v="XU9205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4"/>
    <n v="13"/>
    <n v="56"/>
    <d v="1899-12-30T13:56:00"/>
    <s v="DBKZ71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5"/>
    <n v="13"/>
    <n v="56"/>
    <d v="1899-12-30T13:56:00"/>
    <s v="BLYR49"/>
    <x v="20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20"/>
    <n v="6"/>
    <n v="13"/>
    <n v="57"/>
    <d v="1899-12-30T13:57:00"/>
    <s v="VB3881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20"/>
    <n v="7"/>
    <n v="14"/>
    <n v="1"/>
    <d v="1899-12-30T14:01:00"/>
    <s v="HWCW50"/>
    <x v="16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8"/>
    <n v="14"/>
    <n v="1"/>
    <d v="1899-12-30T14:01:00"/>
    <s v="XE9119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9"/>
    <n v="14"/>
    <n v="2"/>
    <d v="1899-12-30T14:02:00"/>
    <s v="WT1969"/>
    <x v="17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2:45:00"/>
    <d v="1899-12-30T14:15:00"/>
    <x v="2"/>
    <n v="120"/>
    <n v="10"/>
    <n v="14"/>
    <n v="6"/>
    <d v="1899-12-30T14:06:00"/>
    <s v="XS9610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11"/>
    <n v="14"/>
    <n v="8"/>
    <d v="1899-12-30T14:08:00"/>
    <s v="XV3438"/>
    <x v="17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20"/>
    <n v="12"/>
    <n v="14"/>
    <n v="9"/>
    <d v="1899-12-30T14:09:00"/>
    <s v="XG8576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12:45:00"/>
    <d v="1899-12-30T14:15:00"/>
    <x v="2"/>
    <n v="120"/>
    <n v="13"/>
    <n v="14"/>
    <n v="10"/>
    <d v="1899-12-30T14:10:00"/>
    <s v="VX4025"/>
    <x v="1"/>
    <x v="0"/>
    <s v="IDA"/>
    <s v="TXB"/>
    <n v="2"/>
    <s v="Serena"/>
    <n v="17.84"/>
    <n v="39.284999999999997"/>
    <n v="0.45411734758813799"/>
  </r>
  <r>
    <n v="105"/>
    <s v="NS"/>
    <d v="2016-04-21T00:00:00"/>
    <d v="1899-12-30T12:45:00"/>
    <d v="1899-12-30T14:15:00"/>
    <x v="2"/>
    <n v="120"/>
    <n v="14"/>
    <n v="14"/>
    <n v="13"/>
    <d v="1899-12-30T14:13:00"/>
    <s v="XV9223"/>
    <x v="19"/>
    <x v="0"/>
    <s v="REG"/>
    <s v="TXB"/>
    <n v="3"/>
    <s v="Serena"/>
    <n v="30.84"/>
    <n v="39.284999999999997"/>
    <n v="0.78503245513554798"/>
  </r>
  <r>
    <n v="105"/>
    <s v="NS"/>
    <d v="2016-04-21T00:00:00"/>
    <d v="1899-12-30T12:45:00"/>
    <d v="1899-12-30T14:15:00"/>
    <x v="2"/>
    <n v="120"/>
    <n v="15"/>
    <n v="14"/>
    <n v="13"/>
    <d v="1899-12-30T14:13:00"/>
    <s v="UK8353"/>
    <x v="19"/>
    <x v="0"/>
    <s v="REG"/>
    <s v="TXB"/>
    <n v="1"/>
    <s v="Serena"/>
    <n v="7.97"/>
    <n v="39.284999999999997"/>
    <n v="0.20287641593483519"/>
  </r>
  <r>
    <n v="105"/>
    <s v="NS"/>
    <d v="2016-04-21T00:00:00"/>
    <d v="1899-12-30T17:45:00"/>
    <d v="1899-12-30T19:15:00"/>
    <x v="3"/>
    <n v="121"/>
    <n v="1"/>
    <n v="17"/>
    <n v="51"/>
    <d v="1899-12-30T17:51:00"/>
    <s v="UJ3691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2"/>
    <n v="17"/>
    <n v="55"/>
    <d v="1899-12-30T17:55:00"/>
    <s v="XU9205"/>
    <x v="17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3"/>
    <n v="17"/>
    <n v="55"/>
    <d v="1899-12-30T17:55:00"/>
    <s v="YP3754"/>
    <x v="1"/>
    <x v="0"/>
    <s v="IDA"/>
    <s v="TXB"/>
    <n v="4"/>
    <s v="Serena"/>
    <n v="35.869999999999997"/>
    <n v="39.284999999999997"/>
    <n v="0.91307114674812273"/>
  </r>
  <r>
    <n v="105"/>
    <s v="NS"/>
    <d v="2016-04-21T00:00:00"/>
    <d v="1899-12-30T17:45:00"/>
    <d v="1899-12-30T19:15:00"/>
    <x v="3"/>
    <n v="121"/>
    <n v="4"/>
    <n v="17"/>
    <n v="56"/>
    <d v="1899-12-30T17:56:00"/>
    <s v="PP2476"/>
    <x v="16"/>
    <x v="0"/>
    <s v="REG"/>
    <s v="TXB"/>
    <n v="3"/>
    <s v="Serena"/>
    <n v="30.84"/>
    <n v="39.284999999999997"/>
    <n v="0.78503245513554798"/>
  </r>
  <r>
    <n v="105"/>
    <s v="NS"/>
    <d v="2016-04-21T00:00:00"/>
    <d v="1899-12-30T17:45:00"/>
    <d v="1899-12-30T19:15:00"/>
    <x v="3"/>
    <n v="121"/>
    <n v="5"/>
    <n v="17"/>
    <n v="57"/>
    <d v="1899-12-30T17:57:00"/>
    <s v="ZV4253"/>
    <x v="19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6"/>
    <n v="17"/>
    <n v="59"/>
    <d v="1899-12-30T17:59:00"/>
    <s v="XF9610"/>
    <x v="20"/>
    <x v="0"/>
    <s v="REG"/>
    <s v="TXB"/>
    <n v="2"/>
    <s v="Serena"/>
    <n v="17.84"/>
    <n v="39.284999999999997"/>
    <n v="0.45411734758813799"/>
  </r>
  <r>
    <n v="105"/>
    <s v="NS"/>
    <d v="2016-04-21T00:00:00"/>
    <d v="1899-12-30T17:45:00"/>
    <d v="1899-12-30T19:15:00"/>
    <x v="3"/>
    <n v="121"/>
    <n v="7"/>
    <n v="18"/>
    <n v="0"/>
    <d v="1899-12-30T18:00:00"/>
    <s v="XV9201"/>
    <x v="19"/>
    <x v="0"/>
    <s v="REG"/>
    <s v="TXB"/>
    <n v="4"/>
    <s v="Serena"/>
    <n v="35.869999999999997"/>
    <n v="39.284999999999997"/>
    <n v="0.91307114674812273"/>
  </r>
  <r>
    <n v="105"/>
    <s v="NS"/>
    <d v="2016-04-21T00:00:00"/>
    <d v="1899-12-30T17:45:00"/>
    <d v="1899-12-30T19:15:00"/>
    <x v="3"/>
    <n v="121"/>
    <n v="8"/>
    <n v="18"/>
    <n v="6"/>
    <d v="1899-12-30T18:06:00"/>
    <s v="XC4971"/>
    <x v="1"/>
    <x v="0"/>
    <s v="IDA"/>
    <s v="TXB"/>
    <n v="4"/>
    <s v="Serena"/>
    <n v="35.869999999999997"/>
    <n v="39.284999999999997"/>
    <n v="0.91307114674812273"/>
  </r>
  <r>
    <n v="105"/>
    <s v="NS"/>
    <d v="2016-04-21T00:00:00"/>
    <d v="1899-12-30T17:45:00"/>
    <d v="1899-12-30T19:15:00"/>
    <x v="3"/>
    <n v="121"/>
    <n v="9"/>
    <n v="18"/>
    <n v="8"/>
    <d v="1899-12-30T18:08:00"/>
    <s v="VX8865"/>
    <x v="16"/>
    <x v="0"/>
    <s v="REG"/>
    <s v="TXB"/>
    <n v="5"/>
    <s v="Serena"/>
    <n v="39.284999999999997"/>
    <n v="39.284999999999997"/>
    <n v="1"/>
  </r>
  <r>
    <n v="105"/>
    <s v="NS"/>
    <d v="2016-04-21T00:00:00"/>
    <d v="1899-12-30T17:45:00"/>
    <d v="1899-12-30T19:15:00"/>
    <x v="3"/>
    <n v="121"/>
    <n v="10"/>
    <n v="18"/>
    <n v="14"/>
    <d v="1899-12-30T18:14:00"/>
    <s v="YR1991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7:45:00"/>
    <d v="1899-12-30T19:15:00"/>
    <x v="3"/>
    <n v="121"/>
    <n v="11"/>
    <n v="18"/>
    <n v="15"/>
    <d v="1899-12-30T18:15:00"/>
    <s v="HWCW50"/>
    <x v="17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2"/>
    <n v="18"/>
    <n v="15"/>
    <d v="1899-12-30T18:15:00"/>
    <s v="XV9222"/>
    <x v="19"/>
    <x v="0"/>
    <m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3"/>
    <n v="18"/>
    <n v="23"/>
    <d v="1899-12-30T18:23:00"/>
    <s v="UJ5414"/>
    <x v="1"/>
    <x v="0"/>
    <s v="IDA"/>
    <s v="TXB"/>
    <n v="5"/>
    <s v="Serena"/>
    <n v="39.284999999999997"/>
    <n v="39.284999999999997"/>
    <n v="1"/>
  </r>
  <r>
    <n v="105"/>
    <s v="NS"/>
    <d v="2016-04-21T00:00:00"/>
    <d v="1899-12-30T17:45:00"/>
    <d v="1899-12-30T19:15:00"/>
    <x v="3"/>
    <n v="121"/>
    <n v="14"/>
    <n v="18"/>
    <n v="25"/>
    <d v="1899-12-30T18:25:00"/>
    <s v="ZL3344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5"/>
    <n v="18"/>
    <n v="26"/>
    <d v="1899-12-30T18:26:00"/>
    <s v="HKPH70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6"/>
    <n v="18"/>
    <n v="27"/>
    <d v="1899-12-30T18:27:00"/>
    <s v="XU9223"/>
    <x v="17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7"/>
    <n v="18"/>
    <n v="30"/>
    <d v="1899-12-30T18:30:00"/>
    <s v="FYCC32"/>
    <x v="20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8"/>
    <n v="18"/>
    <n v="33"/>
    <d v="1899-12-30T18:33:00"/>
    <s v="GZYX34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19"/>
    <n v="18"/>
    <n v="36"/>
    <d v="1899-12-30T18:36:00"/>
    <s v="UK8353"/>
    <x v="17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0"/>
    <n v="18"/>
    <n v="37"/>
    <d v="1899-12-30T18:37:00"/>
    <s v="FYBF71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1"/>
    <n v="18"/>
    <n v="37"/>
    <d v="1899-12-30T18:37:00"/>
    <s v="VY7731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2"/>
    <n v="18"/>
    <n v="41"/>
    <d v="1899-12-30T18:41:00"/>
    <s v="XH4880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3"/>
    <n v="18"/>
    <n v="42"/>
    <d v="1899-12-30T18:42:00"/>
    <s v="XA3101"/>
    <x v="17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4"/>
    <n v="18"/>
    <n v="42"/>
    <d v="1899-12-30T18:42:00"/>
    <s v="XR5309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5"/>
    <n v="18"/>
    <n v="44"/>
    <d v="1899-12-30T18:44:00"/>
    <s v="XZ7450"/>
    <x v="20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6"/>
    <n v="18"/>
    <n v="45"/>
    <d v="1899-12-30T18:45:00"/>
    <s v="RW5141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7"/>
    <n v="18"/>
    <n v="45"/>
    <d v="1899-12-30T18:45:00"/>
    <s v="XT7450"/>
    <x v="17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8"/>
    <n v="18"/>
    <n v="52"/>
    <d v="1899-12-30T18:52:00"/>
    <s v="UP2334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29"/>
    <n v="18"/>
    <n v="53"/>
    <d v="1899-12-30T18:53:00"/>
    <s v="VV1283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1"/>
    <n v="30"/>
    <n v="18"/>
    <n v="54"/>
    <d v="1899-12-30T18:54:00"/>
    <s v="XG8359"/>
    <x v="20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1"/>
    <n v="18"/>
    <n v="56"/>
    <d v="1899-12-30T18:56:00"/>
    <s v="VY7740"/>
    <x v="20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2"/>
    <n v="18"/>
    <n v="58"/>
    <d v="1899-12-30T18:58:00"/>
    <s v="YG1201"/>
    <x v="17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3"/>
    <n v="18"/>
    <n v="59"/>
    <d v="1899-12-30T18:59:00"/>
    <s v="FVDD44"/>
    <x v="16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4"/>
    <n v="18"/>
    <n v="1"/>
    <d v="1899-12-30T18:01:00"/>
    <s v="VV6184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5"/>
    <n v="18"/>
    <n v="1"/>
    <d v="1899-12-30T18:01:00"/>
    <s v="FXZX84"/>
    <x v="28"/>
    <x v="1"/>
    <m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6"/>
    <n v="18"/>
    <n v="4"/>
    <d v="1899-12-30T18:04:00"/>
    <s v="TH5404"/>
    <x v="1"/>
    <x v="0"/>
    <s v="IDA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7"/>
    <n v="18"/>
    <n v="4"/>
    <d v="1899-12-30T18:04:00"/>
    <s v="XL5386"/>
    <x v="19"/>
    <x v="0"/>
    <s v="REG"/>
    <s v="TXB"/>
    <n v="6"/>
    <s v="Serena"/>
    <n v="42.7"/>
    <n v="39.284999999999997"/>
    <n v="1.0869288532518775"/>
  </r>
  <r>
    <n v="105"/>
    <s v="NS"/>
    <d v="2016-04-21T00:00:00"/>
    <d v="1899-12-30T17:45:00"/>
    <d v="1899-12-30T19:15:00"/>
    <x v="3"/>
    <n v="122"/>
    <n v="8"/>
    <n v="18"/>
    <n v="12"/>
    <d v="1899-12-30T18:12:00"/>
    <s v="VC3086"/>
    <x v="17"/>
    <x v="0"/>
    <s v="REG"/>
    <s v="TXB"/>
    <n v="6"/>
    <s v="Serena"/>
    <n v="42.7"/>
    <n v="39.284999999999997"/>
    <n v="1.0869288532518775"/>
  </r>
  <r>
    <n v="114"/>
    <s v="SN"/>
    <d v="2016-04-20T00:00:00"/>
    <d v="1899-12-30T07:15:00"/>
    <d v="1899-12-30T08:45:00"/>
    <x v="0"/>
    <n v="123"/>
    <n v="1"/>
    <n v="7"/>
    <n v="15"/>
    <d v="1899-12-30T07:15:00"/>
    <s v="XB8675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"/>
    <n v="7"/>
    <n v="22"/>
    <d v="1899-12-30T07:22:00"/>
    <s v="XR5308"/>
    <x v="5"/>
    <x v="0"/>
    <s v="IDA"/>
    <s v="TXB"/>
    <n v="4"/>
    <s v="Serena"/>
    <n v="35.869999999999997"/>
    <n v="39.284999999999997"/>
    <n v="0.91307114674812273"/>
  </r>
  <r>
    <n v="114"/>
    <s v="SN"/>
    <d v="2016-04-20T00:00:00"/>
    <d v="1899-12-30T07:15:00"/>
    <d v="1899-12-30T08:45:00"/>
    <x v="0"/>
    <n v="123"/>
    <n v="3"/>
    <n v="7"/>
    <n v="31"/>
    <d v="1899-12-30T07:31:00"/>
    <s v="BZHT12"/>
    <x v="15"/>
    <x v="0"/>
    <s v="IDA"/>
    <s v="TXB"/>
    <n v="5"/>
    <s v="Serena"/>
    <n v="39.284999999999997"/>
    <n v="39.284999999999997"/>
    <n v="1"/>
  </r>
  <r>
    <n v="114"/>
    <s v="SN"/>
    <d v="2016-04-20T00:00:00"/>
    <d v="1899-12-30T07:15:00"/>
    <d v="1899-12-30T08:45:00"/>
    <x v="0"/>
    <n v="123"/>
    <n v="4"/>
    <n v="7"/>
    <n v="36"/>
    <d v="1899-12-30T07:36:00"/>
    <s v="RV9007"/>
    <x v="8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5"/>
    <n v="7"/>
    <n v="39"/>
    <d v="1899-12-30T07:39:00"/>
    <s v="YK3967"/>
    <x v="5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6"/>
    <n v="7"/>
    <n v="40"/>
    <d v="1899-12-30T07:40:00"/>
    <s v="XP3737"/>
    <x v="8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7"/>
    <n v="7"/>
    <n v="43"/>
    <d v="1899-12-30T07:43:00"/>
    <s v="VC8079"/>
    <x v="15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8"/>
    <n v="7"/>
    <n v="44"/>
    <d v="1899-12-30T07:44:00"/>
    <s v="SE2522"/>
    <x v="5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9"/>
    <n v="7"/>
    <n v="51"/>
    <d v="1899-12-30T07:51:00"/>
    <s v="ZB3181"/>
    <x v="8"/>
    <x v="0"/>
    <s v="IDA"/>
    <s v="TXB"/>
    <n v="6"/>
    <s v="Serena"/>
    <n v="42.7"/>
    <n v="39.284999999999997"/>
    <n v="1.0869288532518775"/>
  </r>
  <r>
    <n v="114"/>
    <s v="SN"/>
    <d v="2016-04-20T00:00:00"/>
    <d v="1899-12-30T07:15:00"/>
    <d v="1899-12-30T08:45:00"/>
    <x v="0"/>
    <n v="123"/>
    <n v="10"/>
    <n v="7"/>
    <n v="52"/>
    <d v="1899-12-30T07:52:00"/>
    <s v="YG1307"/>
    <x v="5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11"/>
    <n v="7"/>
    <n v="58"/>
    <d v="1899-12-30T07:58:00"/>
    <s v="VY1404"/>
    <x v="8"/>
    <x v="0"/>
    <s v="IDA"/>
    <s v="TXB"/>
    <n v="4"/>
    <s v="Serena"/>
    <n v="35.869999999999997"/>
    <n v="39.284999999999997"/>
    <n v="0.91307114674812273"/>
  </r>
  <r>
    <n v="114"/>
    <s v="SN"/>
    <d v="2016-04-20T00:00:00"/>
    <d v="1899-12-30T07:15:00"/>
    <d v="1899-12-30T08:45:00"/>
    <x v="0"/>
    <n v="123"/>
    <n v="12"/>
    <n v="8"/>
    <n v="1"/>
    <d v="1899-12-30T08:01:00"/>
    <s v="VC7366"/>
    <x v="8"/>
    <x v="0"/>
    <s v="IDA"/>
    <s v="TXB"/>
    <n v="3"/>
    <s v="Serena"/>
    <n v="30.84"/>
    <n v="39.284999999999997"/>
    <n v="0.78503245513554798"/>
  </r>
  <r>
    <n v="114"/>
    <s v="SN"/>
    <d v="2016-04-20T00:00:00"/>
    <d v="1899-12-30T07:15:00"/>
    <d v="1899-12-30T08:45:00"/>
    <x v="0"/>
    <n v="123"/>
    <n v="13"/>
    <n v="8"/>
    <n v="3"/>
    <d v="1899-12-30T08:03:00"/>
    <s v="XB8420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4"/>
    <n v="8"/>
    <n v="6"/>
    <d v="1899-12-30T08:06:00"/>
    <s v="NS7748"/>
    <x v="15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5"/>
    <n v="8"/>
    <n v="6"/>
    <d v="1899-12-30T08:06:00"/>
    <s v="YW6855"/>
    <x v="4"/>
    <x v="0"/>
    <s v="IDA"/>
    <s v="TXB"/>
    <n v="1"/>
    <s v="Serena"/>
    <n v="7.97"/>
    <n v="39.284999999999997"/>
    <n v="0.20287641593483519"/>
  </r>
  <r>
    <n v="114"/>
    <s v="SN"/>
    <d v="2016-04-20T00:00:00"/>
    <d v="1899-12-30T07:15:00"/>
    <d v="1899-12-30T08:45:00"/>
    <x v="0"/>
    <n v="123"/>
    <n v="16"/>
    <n v="8"/>
    <n v="10"/>
    <d v="1899-12-30T08:10:00"/>
    <s v="YG1192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7"/>
    <n v="8"/>
    <n v="14"/>
    <d v="1899-12-30T08:14:00"/>
    <s v="RR3458"/>
    <x v="5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8"/>
    <n v="8"/>
    <n v="18"/>
    <d v="1899-12-30T08:18:00"/>
    <s v="BYVG31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19"/>
    <n v="8"/>
    <n v="21"/>
    <d v="1899-12-30T08:21:00"/>
    <s v="YB8420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0"/>
    <n v="8"/>
    <n v="22"/>
    <d v="1899-12-30T08:22:00"/>
    <s v="UF8857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1"/>
    <n v="8"/>
    <n v="31"/>
    <d v="1899-12-30T08:31:00"/>
    <s v="XR9495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2"/>
    <n v="8"/>
    <n v="35"/>
    <d v="1899-12-30T08:35:00"/>
    <s v="VD4808"/>
    <x v="5"/>
    <x v="0"/>
    <s v="IDA"/>
    <s v="TXB"/>
    <n v="2"/>
    <s v="Serena"/>
    <n v="17.84"/>
    <n v="39.284999999999997"/>
    <n v="0.45411734758813799"/>
  </r>
  <r>
    <n v="114"/>
    <s v="SN"/>
    <d v="2016-04-20T00:00:00"/>
    <d v="1899-12-30T07:15:00"/>
    <d v="1899-12-30T08:45:00"/>
    <x v="0"/>
    <n v="123"/>
    <n v="23"/>
    <n v="8"/>
    <n v="37"/>
    <d v="1899-12-30T08:37:00"/>
    <s v="XD4098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7:15:00"/>
    <d v="1899-12-30T08:45:00"/>
    <x v="0"/>
    <n v="123"/>
    <n v="24"/>
    <n v="8"/>
    <n v="41"/>
    <d v="1899-12-30T08:41:00"/>
    <s v="CWHD75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7:15:00"/>
    <d v="1899-12-30T08:45:00"/>
    <x v="0"/>
    <n v="123"/>
    <n v="25"/>
    <n v="8"/>
    <n v="45"/>
    <d v="1899-12-30T08:45:00"/>
    <s v="XR8814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"/>
    <n v="9"/>
    <n v="48"/>
    <d v="1899-12-30T09:48:00"/>
    <s v="VZ7576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"/>
    <n v="9"/>
    <n v="51"/>
    <d v="1899-12-30T09:51:00"/>
    <s v="RR1054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3"/>
    <n v="9"/>
    <n v="52"/>
    <d v="1899-12-30T09:52:00"/>
    <s v="RK3458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09:45:00"/>
    <d v="1899-12-30T11:15:00"/>
    <x v="1"/>
    <n v="124"/>
    <n v="4"/>
    <n v="9"/>
    <n v="54"/>
    <d v="1899-12-30T09:54:00"/>
    <s v="UN2927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5"/>
    <n v="9"/>
    <n v="56"/>
    <d v="1899-12-30T09:56:00"/>
    <s v="XB5178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6"/>
    <n v="10"/>
    <n v="0"/>
    <d v="1899-12-30T10:00:00"/>
    <s v="VZ517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7"/>
    <n v="10"/>
    <n v="0"/>
    <d v="1899-12-30T10:00:00"/>
    <s v="XS4134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8"/>
    <n v="10"/>
    <n v="5"/>
    <d v="1899-12-30T10:05:00"/>
    <s v="SZ5919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9"/>
    <n v="10"/>
    <n v="8"/>
    <d v="1899-12-30T10:08:00"/>
    <s v="XH4982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0"/>
    <n v="10"/>
    <n v="11"/>
    <d v="1899-12-30T10:11:00"/>
    <s v="XP1529"/>
    <x v="5"/>
    <x v="0"/>
    <s v="IDA"/>
    <s v="TXB"/>
    <n v="2"/>
    <s v="Serena"/>
    <n v="17.84"/>
    <n v="39.284999999999997"/>
    <n v="0.45411734758813799"/>
  </r>
  <r>
    <n v="114"/>
    <s v="SN"/>
    <d v="2016-04-20T00:00:00"/>
    <d v="1899-12-30T09:45:00"/>
    <d v="1899-12-30T11:15:00"/>
    <x v="1"/>
    <n v="124"/>
    <n v="11"/>
    <n v="10"/>
    <n v="13"/>
    <d v="1899-12-30T10:13:00"/>
    <s v="VY7726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2"/>
    <n v="10"/>
    <n v="19"/>
    <d v="1899-12-30T10:19:00"/>
    <s v="CWHD75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3"/>
    <n v="10"/>
    <n v="20"/>
    <d v="1899-12-30T10:20:00"/>
    <s v="YZ779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4"/>
    <n v="10"/>
    <n v="24"/>
    <d v="1899-12-30T10:24:00"/>
    <s v="UP2305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5"/>
    <n v="10"/>
    <n v="25"/>
    <d v="1899-12-30T10:25:00"/>
    <s v="UD4162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6"/>
    <n v="10"/>
    <n v="26"/>
    <d v="1899-12-30T10:26:00"/>
    <s v="VZ757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7"/>
    <n v="10"/>
    <n v="29"/>
    <d v="1899-12-30T10:29:00"/>
    <s v="RP8993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8"/>
    <n v="10"/>
    <n v="33"/>
    <d v="1899-12-30T10:33:00"/>
    <s v="NI4515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19"/>
    <n v="10"/>
    <n v="34"/>
    <d v="1899-12-30T10:34:00"/>
    <s v="ZV4250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0"/>
    <n v="10"/>
    <n v="36"/>
    <d v="1899-12-30T10:36:00"/>
    <s v="VK6060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1"/>
    <n v="10"/>
    <n v="39"/>
    <d v="1899-12-30T10:39:00"/>
    <s v="XG1651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2"/>
    <n v="10"/>
    <n v="42"/>
    <d v="1899-12-30T10:42:00"/>
    <s v="BZHT12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3"/>
    <n v="10"/>
    <n v="46"/>
    <d v="1899-12-30T10:46:00"/>
    <s v="YG615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4"/>
    <n v="10"/>
    <n v="49"/>
    <d v="1899-12-30T10:49:00"/>
    <s v="VC807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5"/>
    <n v="10"/>
    <n v="54"/>
    <d v="1899-12-30T10:54:00"/>
    <s v="WR8687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6"/>
    <n v="10"/>
    <n v="55"/>
    <d v="1899-12-30T10:55:00"/>
    <s v="XR9016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7"/>
    <n v="10"/>
    <n v="56"/>
    <d v="1899-12-30T10:56:00"/>
    <s v="VR5655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8"/>
    <n v="11"/>
    <n v="3"/>
    <d v="1899-12-30T11:03:00"/>
    <s v="YG1162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29"/>
    <n v="11"/>
    <n v="3"/>
    <d v="1899-12-30T11:03:00"/>
    <s v="SC4454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4"/>
    <n v="30"/>
    <n v="11"/>
    <n v="7"/>
    <d v="1899-12-30T11:07:00"/>
    <s v="CYWK17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5"/>
    <n v="1"/>
    <n v="11"/>
    <n v="9"/>
    <d v="1899-12-30T11:09:00"/>
    <s v="DSTY15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5"/>
    <n v="2"/>
    <n v="11"/>
    <n v="12"/>
    <d v="1899-12-30T11:12:00"/>
    <s v="ZR2605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09:45:00"/>
    <d v="1899-12-30T11:15:00"/>
    <x v="1"/>
    <n v="125"/>
    <n v="3"/>
    <n v="11"/>
    <n v="14"/>
    <d v="1899-12-30T11:14:00"/>
    <s v="YD2089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"/>
    <n v="12"/>
    <n v="49"/>
    <d v="1899-12-30T12:49:00"/>
    <s v="RR2605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"/>
    <n v="12"/>
    <n v="50"/>
    <d v="1899-12-30T12:50:00"/>
    <s v="UD4162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3"/>
    <n v="12"/>
    <n v="55"/>
    <d v="1899-12-30T12:55:00"/>
    <s v="RB6502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4"/>
    <n v="12"/>
    <n v="58"/>
    <d v="1899-12-30T12:58:00"/>
    <s v="SD3207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5"/>
    <n v="12"/>
    <n v="58"/>
    <d v="1899-12-30T12:58:00"/>
    <s v="ZV4250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6"/>
    <n v="12"/>
    <n v="59"/>
    <d v="1899-12-30T12:59:00"/>
    <s v="XF4231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7"/>
    <n v="13"/>
    <n v="6"/>
    <d v="1899-12-30T13:06:00"/>
    <s v="XG1651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8"/>
    <n v="13"/>
    <n v="6"/>
    <d v="1899-12-30T13:06:00"/>
    <s v="VE2909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9"/>
    <n v="13"/>
    <n v="8"/>
    <d v="1899-12-30T13:08:00"/>
    <s v="ZA7999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0"/>
    <n v="13"/>
    <n v="13"/>
    <d v="1899-12-30T13:13:00"/>
    <s v="WA1275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1"/>
    <n v="13"/>
    <n v="13"/>
    <d v="1899-12-30T13:13:00"/>
    <s v="VA8306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2"/>
    <n v="13"/>
    <n v="16"/>
    <d v="1899-12-30T13:16:00"/>
    <s v="TW4869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3"/>
    <n v="13"/>
    <n v="21"/>
    <d v="1899-12-30T13:21:00"/>
    <s v="YA555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4"/>
    <n v="13"/>
    <n v="22"/>
    <d v="1899-12-30T13:22:00"/>
    <s v="VV1316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5"/>
    <n v="13"/>
    <n v="26"/>
    <d v="1899-12-30T13:26:00"/>
    <s v="VP2402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6"/>
    <n v="13"/>
    <n v="28"/>
    <d v="1899-12-30T13:28:00"/>
    <s v="XF3925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7"/>
    <n v="13"/>
    <n v="28"/>
    <d v="1899-12-30T13:28:00"/>
    <s v="CYWK17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8"/>
    <n v="13"/>
    <n v="36"/>
    <d v="1899-12-30T13:36:00"/>
    <s v="NV7314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19"/>
    <n v="13"/>
    <n v="36"/>
    <d v="1899-12-30T13:36:00"/>
    <s v="WE1551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0"/>
    <n v="13"/>
    <n v="38"/>
    <d v="1899-12-30T13:38:00"/>
    <s v="YD208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1"/>
    <n v="13"/>
    <n v="41"/>
    <d v="1899-12-30T13:41:00"/>
    <s v="SX924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2"/>
    <n v="13"/>
    <n v="46"/>
    <d v="1899-12-30T13:46:00"/>
    <s v="XG123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3"/>
    <n v="13"/>
    <n v="49"/>
    <d v="1899-12-30T13:49:00"/>
    <s v="YY1108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4"/>
    <n v="13"/>
    <n v="49"/>
    <d v="1899-12-30T13:49:00"/>
    <s v="FTPD97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5"/>
    <n v="13"/>
    <n v="52"/>
    <d v="1899-12-30T13:52:00"/>
    <s v="RR1054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6"/>
    <n v="13"/>
    <n v="56"/>
    <d v="1899-12-30T13:56:00"/>
    <s v="SV4782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7"/>
    <n v="13"/>
    <n v="59"/>
    <d v="1899-12-30T13:59:00"/>
    <s v="UZ5178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8"/>
    <n v="14"/>
    <n v="1"/>
    <d v="1899-12-30T14:01:00"/>
    <s v="RP737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29"/>
    <n v="14"/>
    <n v="3"/>
    <d v="1899-12-30T14:03:00"/>
    <s v="PE6657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6"/>
    <n v="30"/>
    <n v="14"/>
    <n v="5"/>
    <d v="1899-12-30T14:05:00"/>
    <s v="SZ591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1"/>
    <n v="14"/>
    <n v="9"/>
    <d v="1899-12-30T14:09:00"/>
    <s v="NS7750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2"/>
    <n v="14"/>
    <n v="10"/>
    <d v="1899-12-30T14:10:00"/>
    <s v="CTHS19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3"/>
    <n v="14"/>
    <n v="13"/>
    <d v="1899-12-30T14:13:00"/>
    <s v="XP152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2:45:00"/>
    <d v="1899-12-30T14:15:00"/>
    <x v="2"/>
    <n v="127"/>
    <n v="4"/>
    <n v="16"/>
    <n v="16"/>
    <d v="1899-12-30T16:16:00"/>
    <s v="VK8319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"/>
    <n v="17"/>
    <n v="48"/>
    <d v="1899-12-30T17:48:00"/>
    <s v="TS9812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2"/>
    <n v="17"/>
    <n v="49"/>
    <d v="1899-12-30T17:49:00"/>
    <s v="XW3551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3"/>
    <n v="18"/>
    <n v="2"/>
    <d v="1899-12-30T18:02:00"/>
    <s v="VZ5178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4"/>
    <n v="18"/>
    <n v="3"/>
    <d v="1899-12-30T18:03:00"/>
    <s v="CTHS1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5"/>
    <n v="18"/>
    <n v="11"/>
    <d v="1899-12-30T18:11:00"/>
    <s v="YG1192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6"/>
    <n v="18"/>
    <n v="14"/>
    <d v="1899-12-30T18:14:00"/>
    <s v="UB7720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7"/>
    <n v="18"/>
    <n v="17"/>
    <d v="1899-12-30T18:17:00"/>
    <s v="ZN639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8"/>
    <n v="18"/>
    <n v="20"/>
    <d v="1899-12-30T18:20:00"/>
    <s v="XB8679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9"/>
    <n v="18"/>
    <n v="27"/>
    <d v="1899-12-30T18:27:00"/>
    <s v="YB1235"/>
    <x v="8"/>
    <x v="0"/>
    <s v="IDA"/>
    <s v="TXB"/>
    <n v="2"/>
    <s v="Serena"/>
    <n v="17.84"/>
    <n v="39.284999999999997"/>
    <n v="0.45411734758813799"/>
  </r>
  <r>
    <n v="114"/>
    <s v="SN"/>
    <d v="2016-04-20T00:00:00"/>
    <d v="1899-12-30T17:45:00"/>
    <d v="1899-12-30T19:15:00"/>
    <x v="3"/>
    <n v="128"/>
    <n v="10"/>
    <n v="18"/>
    <n v="35"/>
    <d v="1899-12-30T18:35:00"/>
    <s v="UN2927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1"/>
    <n v="18"/>
    <n v="36"/>
    <d v="1899-12-30T18:36:00"/>
    <s v="VD2089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2"/>
    <n v="18"/>
    <n v="41"/>
    <d v="1899-12-30T18:41:00"/>
    <s v="XS9173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3"/>
    <n v="18"/>
    <n v="42"/>
    <d v="1899-12-30T18:42:00"/>
    <s v="XR9495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4"/>
    <n v="18"/>
    <n v="43"/>
    <d v="1899-12-30T18:43:00"/>
    <s v="XH4982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5"/>
    <n v="18"/>
    <n v="47"/>
    <d v="1899-12-30T18:47:00"/>
    <s v="UZ7576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6"/>
    <n v="18"/>
    <n v="59"/>
    <d v="1899-12-30T18:59:00"/>
    <s v="XN7646"/>
    <x v="8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7"/>
    <n v="19"/>
    <n v="1"/>
    <d v="1899-12-30T19:01:00"/>
    <s v="UK6060"/>
    <x v="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8"/>
    <n v="19"/>
    <n v="1"/>
    <d v="1899-12-30T19:01:00"/>
    <s v="XR8014"/>
    <x v="15"/>
    <x v="0"/>
    <s v="IDA"/>
    <s v="TXB"/>
    <n v="1"/>
    <s v="Serena"/>
    <n v="7.97"/>
    <n v="39.284999999999997"/>
    <n v="0.20287641593483519"/>
  </r>
  <r>
    <n v="114"/>
    <s v="SN"/>
    <d v="2016-04-20T00:00:00"/>
    <d v="1899-12-30T17:45:00"/>
    <d v="1899-12-30T19:15:00"/>
    <x v="3"/>
    <n v="128"/>
    <n v="19"/>
    <n v="19"/>
    <n v="8"/>
    <d v="1899-12-30T19:08:00"/>
    <s v="ST4001"/>
    <x v="8"/>
    <x v="0"/>
    <s v="IDA"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1"/>
    <n v="7"/>
    <n v="15"/>
    <d v="1899-12-30T07:15:00"/>
    <s v="XF9609"/>
    <x v="1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"/>
    <n v="7"/>
    <n v="18"/>
    <d v="1899-12-30T07:18:00"/>
    <s v="YC9518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3"/>
    <n v="7"/>
    <n v="19"/>
    <d v="1899-12-30T07:19:00"/>
    <s v="YD2087"/>
    <x v="16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29"/>
    <n v="4"/>
    <n v="7"/>
    <n v="19"/>
    <d v="1899-12-30T07:19:00"/>
    <s v="UF9545"/>
    <x v="8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29"/>
    <n v="5"/>
    <n v="7"/>
    <n v="21"/>
    <d v="1899-12-30T07:21:00"/>
    <s v="VX9506"/>
    <x v="16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29"/>
    <n v="6"/>
    <n v="7"/>
    <n v="23"/>
    <d v="1899-12-30T07:23:00"/>
    <s v="XT7834"/>
    <x v="20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7"/>
    <n v="7"/>
    <n v="25"/>
    <d v="1899-12-30T07:25:00"/>
    <s v="XF1142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8"/>
    <n v="7"/>
    <n v="25"/>
    <d v="1899-12-30T07:25:00"/>
    <s v="YG1223"/>
    <x v="5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9"/>
    <n v="7"/>
    <n v="26"/>
    <d v="1899-12-30T07:26:00"/>
    <s v="DVXP11"/>
    <x v="1"/>
    <x v="0"/>
    <m/>
    <s v="TXB"/>
    <n v="5"/>
    <s v="Serena"/>
    <n v="39.284999999999997"/>
    <n v="39.284999999999997"/>
    <n v="1"/>
  </r>
  <r>
    <n v="122"/>
    <s v="OP"/>
    <d v="2016-04-21T00:00:00"/>
    <d v="1899-12-30T07:15:00"/>
    <d v="1899-12-30T08:45:00"/>
    <x v="0"/>
    <n v="129"/>
    <n v="10"/>
    <n v="7"/>
    <n v="27"/>
    <d v="1899-12-30T07:27:00"/>
    <s v="SD3348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11"/>
    <n v="7"/>
    <n v="28"/>
    <d v="1899-12-30T07:28:00"/>
    <s v="YY6489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2"/>
    <n v="7"/>
    <n v="30"/>
    <d v="1899-12-30T07:30:00"/>
    <s v="VV1259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3"/>
    <n v="7"/>
    <n v="31"/>
    <d v="1899-12-30T07:31:00"/>
    <s v="VD2740"/>
    <x v="5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6"/>
    <n v="7"/>
    <n v="40"/>
    <d v="1899-12-30T07:40:00"/>
    <s v="XJ6814"/>
    <x v="0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7"/>
    <n v="7"/>
    <n v="41"/>
    <d v="1899-12-30T07:41:00"/>
    <s v="RZ8195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18"/>
    <n v="7"/>
    <n v="43"/>
    <d v="1899-12-30T07:43:00"/>
    <s v="PZ5981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19"/>
    <n v="7"/>
    <n v="48"/>
    <d v="1899-12-30T07:48:00"/>
    <s v="XR5403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0"/>
    <n v="7"/>
    <n v="50"/>
    <d v="1899-12-30T07:50:00"/>
    <s v="XV9686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1"/>
    <n v="7"/>
    <n v="50"/>
    <d v="1899-12-30T07:50:00"/>
    <s v="XL8616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2"/>
    <n v="7"/>
    <n v="56"/>
    <d v="1899-12-30T07:56:00"/>
    <s v="XE9337"/>
    <x v="19"/>
    <x v="0"/>
    <m/>
    <m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3"/>
    <n v="7"/>
    <n v="57"/>
    <d v="1899-12-30T07:57:00"/>
    <s v="TU4925"/>
    <x v="1"/>
    <x v="0"/>
    <m/>
    <m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4"/>
    <n v="8"/>
    <n v="0"/>
    <d v="1899-12-30T08:00:00"/>
    <s v="GWJD81"/>
    <x v="19"/>
    <x v="0"/>
    <m/>
    <m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5"/>
    <n v="8"/>
    <n v="5"/>
    <d v="1899-12-30T08:05:00"/>
    <s v="PB2776"/>
    <x v="17"/>
    <x v="0"/>
    <m/>
    <m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6"/>
    <n v="8"/>
    <n v="6"/>
    <d v="1899-12-30T08:06:00"/>
    <s v="XG4960"/>
    <x v="19"/>
    <x v="0"/>
    <m/>
    <m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7"/>
    <n v="8"/>
    <n v="7"/>
    <d v="1899-12-30T08:07:00"/>
    <s v="XV9759"/>
    <x v="1"/>
    <x v="0"/>
    <m/>
    <m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29"/>
    <n v="28"/>
    <n v="8"/>
    <n v="8"/>
    <d v="1899-12-30T08:08:00"/>
    <s v="XV9201"/>
    <x v="17"/>
    <x v="0"/>
    <m/>
    <m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29"/>
    <n v="8"/>
    <n v="12"/>
    <d v="1899-12-30T08:12:00"/>
    <s v="XD7938"/>
    <x v="19"/>
    <x v="0"/>
    <m/>
    <m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29"/>
    <n v="30"/>
    <n v="8"/>
    <n v="13"/>
    <d v="1899-12-30T08:13:00"/>
    <s v="ZK2955"/>
    <x v="17"/>
    <x v="0"/>
    <m/>
    <m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1"/>
    <n v="8"/>
    <n v="16"/>
    <d v="1899-12-30T08:16:00"/>
    <s v="VA8152"/>
    <x v="1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2"/>
    <n v="8"/>
    <n v="20"/>
    <d v="1899-12-30T08:20:00"/>
    <s v="XV9222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3"/>
    <n v="8"/>
    <n v="21"/>
    <d v="1899-12-30T08:21:00"/>
    <s v="MZ6729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4"/>
    <n v="8"/>
    <n v="24"/>
    <d v="1899-12-30T08:24:00"/>
    <s v="VV6184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5"/>
    <n v="8"/>
    <n v="25"/>
    <d v="1899-12-30T08:25:00"/>
    <s v="HKPG48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6"/>
    <n v="8"/>
    <n v="30"/>
    <d v="1899-12-30T08:30:00"/>
    <s v="UZ2793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7"/>
    <n v="8"/>
    <n v="31"/>
    <d v="1899-12-30T08:31:00"/>
    <s v="HKPH70"/>
    <x v="17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8"/>
    <n v="8"/>
    <n v="33"/>
    <d v="1899-12-30T08:33:00"/>
    <s v="CZPS16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9"/>
    <n v="8"/>
    <n v="34"/>
    <d v="1899-12-30T08:34:00"/>
    <s v="GZYX34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0"/>
    <n v="8"/>
    <n v="36"/>
    <d v="1899-12-30T08:36:00"/>
    <s v="PB2475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1"/>
    <n v="8"/>
    <n v="37"/>
    <d v="1899-12-30T08:37:00"/>
    <s v="XH4880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2"/>
    <n v="8"/>
    <n v="38"/>
    <d v="1899-12-30T08:38:00"/>
    <s v="XR5309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3"/>
    <n v="8"/>
    <n v="39"/>
    <d v="1899-12-30T08:39:00"/>
    <s v="UK7780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4"/>
    <n v="8"/>
    <n v="39"/>
    <d v="1899-12-30T08:39:00"/>
    <s v="YH1888"/>
    <x v="1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5"/>
    <n v="8"/>
    <n v="40"/>
    <d v="1899-12-30T08:40:00"/>
    <s v="TP6824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6"/>
    <n v="8"/>
    <n v="42"/>
    <d v="1899-12-30T08:42:00"/>
    <s v="RW5141"/>
    <x v="1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7"/>
    <n v="8"/>
    <n v="44"/>
    <d v="1899-12-30T08:44:00"/>
    <s v="UP2334"/>
    <x v="17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0"/>
    <n v="18"/>
    <n v="8"/>
    <n v="45"/>
    <d v="1899-12-30T08:45:00"/>
    <s v="YP3754"/>
    <x v="1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0"/>
    <n v="19"/>
    <n v="8"/>
    <n v="45"/>
    <d v="1899-12-30T08:45:00"/>
    <s v="YD7933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1"/>
    <n v="9"/>
    <n v="45"/>
    <d v="1899-12-30T09:45:00"/>
    <s v="SC4381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"/>
    <n v="9"/>
    <n v="46"/>
    <d v="1899-12-30T09:46:00"/>
    <s v="RV9006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3"/>
    <n v="9"/>
    <n v="48"/>
    <d v="1899-12-30T09:48:00"/>
    <s v="UT1070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4"/>
    <n v="9"/>
    <n v="49"/>
    <d v="1899-12-30T09:49:00"/>
    <s v="VV1280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5"/>
    <n v="9"/>
    <n v="50"/>
    <d v="1899-12-30T09:50:00"/>
    <s v="HKWG96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6"/>
    <n v="9"/>
    <n v="53"/>
    <d v="1899-12-30T09:53:00"/>
    <s v="BKRG36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7"/>
    <n v="9"/>
    <n v="57"/>
    <d v="1899-12-30T09:57:00"/>
    <s v="FYBV70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8"/>
    <n v="9"/>
    <n v="58"/>
    <d v="1899-12-30T09:58:00"/>
    <s v="GX5538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9"/>
    <n v="10"/>
    <n v="2"/>
    <d v="1899-12-30T10:02:00"/>
    <s v="XJ6813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0"/>
    <n v="10"/>
    <n v="5"/>
    <d v="1899-12-30T10:05:00"/>
    <s v="YH2050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1"/>
    <n v="10"/>
    <n v="8"/>
    <d v="1899-12-30T10:08:00"/>
    <s v="ZT8053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2"/>
    <n v="10"/>
    <n v="10"/>
    <d v="1899-12-30T10:10:00"/>
    <s v="TB4526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13"/>
    <n v="10"/>
    <n v="11"/>
    <d v="1899-12-30T10:11:00"/>
    <s v="RB4694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4"/>
    <n v="10"/>
    <n v="13"/>
    <d v="1899-12-30T10:13:00"/>
    <s v="XN9443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6"/>
    <n v="10"/>
    <n v="15"/>
    <d v="1899-12-30T10:15:00"/>
    <s v="BDKZ71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7"/>
    <n v="10"/>
    <n v="18"/>
    <d v="1899-12-30T10:18:00"/>
    <s v="XT7840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8"/>
    <n v="10"/>
    <n v="19"/>
    <d v="1899-12-30T10:19:00"/>
    <s v="RZ8195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19"/>
    <n v="10"/>
    <n v="21"/>
    <d v="1899-12-30T10:21:00"/>
    <s v="XE9119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0"/>
    <n v="10"/>
    <n v="23"/>
    <d v="1899-12-30T10:23:00"/>
    <s v="XR5403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1"/>
    <n v="10"/>
    <n v="25"/>
    <d v="1899-12-30T10:25:00"/>
    <s v="XV9205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2"/>
    <n v="10"/>
    <n v="31"/>
    <d v="1899-12-30T10:31:00"/>
    <s v="VX4025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3"/>
    <n v="10"/>
    <n v="33"/>
    <d v="1899-12-30T10:33:00"/>
    <s v="TK1389"/>
    <x v="1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4"/>
    <n v="10"/>
    <n v="34"/>
    <d v="1899-12-30T10:34:00"/>
    <s v="PB2476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5"/>
    <n v="10"/>
    <n v="37"/>
    <d v="1899-12-30T10:37:00"/>
    <s v="XV9201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6"/>
    <n v="10"/>
    <n v="45"/>
    <d v="1899-12-30T10:45:00"/>
    <s v="HDKP85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27"/>
    <n v="10"/>
    <n v="49"/>
    <d v="1899-12-30T10:49:00"/>
    <s v="ZK2955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8"/>
    <n v="10"/>
    <n v="50"/>
    <d v="1899-12-30T10:50:00"/>
    <s v="XG8576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1"/>
    <n v="29"/>
    <n v="10"/>
    <n v="52"/>
    <d v="1899-12-30T10:52:00"/>
    <s v="XF9609"/>
    <x v="1"/>
    <x v="0"/>
    <m/>
    <s v="TXB"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1"/>
    <n v="30"/>
    <n v="10"/>
    <n v="53"/>
    <d v="1899-12-30T10:53:00"/>
    <s v="XV9223"/>
    <x v="17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1"/>
    <n v="10"/>
    <n v="55"/>
    <d v="1899-12-30T10:55:00"/>
    <s v="XV9222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2"/>
    <n v="10"/>
    <n v="56"/>
    <d v="1899-12-30T10:56:00"/>
    <s v="DVVP11"/>
    <x v="1"/>
    <x v="0"/>
    <m/>
    <m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3"/>
    <n v="11"/>
    <n v="1"/>
    <d v="1899-12-30T11:01:00"/>
    <s v="UK8353"/>
    <x v="17"/>
    <x v="0"/>
    <m/>
    <m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4"/>
    <n v="11"/>
    <n v="3"/>
    <d v="1899-12-30T11:03:00"/>
    <s v="VV1259"/>
    <x v="1"/>
    <x v="0"/>
    <m/>
    <m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2"/>
    <n v="5"/>
    <n v="11"/>
    <n v="3"/>
    <d v="1899-12-30T11:03:00"/>
    <s v="HKPH70"/>
    <x v="19"/>
    <x v="0"/>
    <m/>
    <m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6"/>
    <n v="11"/>
    <n v="4"/>
    <d v="1899-12-30T11:04:00"/>
    <s v="PZ5981"/>
    <x v="1"/>
    <x v="0"/>
    <m/>
    <m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2"/>
    <n v="7"/>
    <n v="11"/>
    <n v="4"/>
    <d v="1899-12-30T11:04:00"/>
    <s v="XA3101"/>
    <x v="17"/>
    <x v="0"/>
    <m/>
    <m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2"/>
    <n v="8"/>
    <n v="11"/>
    <n v="10"/>
    <d v="1899-12-30T11:10:00"/>
    <s v="GZYX34"/>
    <x v="19"/>
    <x v="0"/>
    <m/>
    <m/>
    <n v="2"/>
    <s v="Serena"/>
    <n v="17.84"/>
    <n v="39.284999999999997"/>
    <n v="0.45411734758813799"/>
  </r>
  <r>
    <n v="122"/>
    <s v="OP"/>
    <d v="2016-04-21T00:00:00"/>
    <d v="1899-12-30T09:45:00"/>
    <d v="1899-12-30T11:15:00"/>
    <x v="1"/>
    <n v="132"/>
    <n v="9"/>
    <n v="11"/>
    <n v="11"/>
    <d v="1899-12-30T11:11:00"/>
    <s v="TV4925"/>
    <x v="1"/>
    <x v="0"/>
    <m/>
    <m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1"/>
    <n v="12"/>
    <n v="45"/>
    <d v="1899-12-30T12:45:00"/>
    <s v="MZ6729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"/>
    <n v="12"/>
    <n v="46"/>
    <d v="1899-12-30T12:46:00"/>
    <s v="RV9006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3"/>
    <n v="12"/>
    <n v="47"/>
    <d v="1899-12-30T12:47:00"/>
    <s v="SC4381"/>
    <x v="1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4"/>
    <n v="12"/>
    <n v="50"/>
    <d v="1899-12-30T12:50:00"/>
    <s v="VV1280"/>
    <x v="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5"/>
    <n v="12"/>
    <n v="53"/>
    <d v="1899-12-30T12:53:00"/>
    <s v="HKPG48"/>
    <x v="17"/>
    <x v="0"/>
    <m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6"/>
    <n v="13"/>
    <n v="1"/>
    <d v="1899-12-30T13:01:00"/>
    <s v="UZ2793"/>
    <x v="17"/>
    <x v="0"/>
    <m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7"/>
    <n v="13"/>
    <n v="3"/>
    <d v="1899-12-30T13:03:00"/>
    <s v="GX5538"/>
    <x v="19"/>
    <x v="0"/>
    <m/>
    <s v="TXB"/>
    <n v="3"/>
    <s v="Serena"/>
    <n v="30.84"/>
    <n v="39.284999999999997"/>
    <n v="0.78503245513554798"/>
  </r>
  <r>
    <n v="122"/>
    <s v="OP"/>
    <d v="2016-04-21T00:00:00"/>
    <d v="1899-12-30T12:45:00"/>
    <d v="1899-12-30T14:15:00"/>
    <x v="2"/>
    <n v="133"/>
    <n v="8"/>
    <n v="13"/>
    <n v="6"/>
    <d v="1899-12-30T13:06:00"/>
    <s v="XJ6813"/>
    <x v="1"/>
    <x v="0"/>
    <m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9"/>
    <n v="13"/>
    <n v="8"/>
    <d v="1899-12-30T13:08:00"/>
    <s v="ZT8053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10"/>
    <n v="13"/>
    <n v="10"/>
    <d v="1899-12-30T13:10:00"/>
    <s v="PB2476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1"/>
    <n v="13"/>
    <n v="12"/>
    <d v="1899-12-30T13:12:00"/>
    <s v="XN9443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2"/>
    <n v="13"/>
    <n v="14"/>
    <d v="1899-12-30T13:14:00"/>
    <s v="HKWG96"/>
    <x v="1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3"/>
    <n v="13"/>
    <n v="16"/>
    <d v="1899-12-30T13:16:00"/>
    <s v="XV8192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4"/>
    <n v="13"/>
    <n v="18"/>
    <d v="1899-12-30T13:18:00"/>
    <s v="UK7780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6"/>
    <n v="13"/>
    <n v="25"/>
    <d v="1899-12-30T13:25:00"/>
    <s v="XT7840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7"/>
    <n v="13"/>
    <n v="26"/>
    <d v="1899-12-30T13:26:00"/>
    <s v="TP6824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8"/>
    <n v="13"/>
    <n v="30"/>
    <d v="1899-12-30T13:30:00"/>
    <s v="RB4694"/>
    <x v="1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19"/>
    <n v="13"/>
    <n v="33"/>
    <d v="1899-12-30T13:33:00"/>
    <s v="XV9205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12:45:00"/>
    <d v="1899-12-30T14:15:00"/>
    <x v="2"/>
    <n v="133"/>
    <n v="20"/>
    <n v="13"/>
    <n v="37"/>
    <d v="1899-12-30T13:37:00"/>
    <s v="YD7933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1"/>
    <n v="13"/>
    <n v="40"/>
    <d v="1899-12-30T13:40:00"/>
    <s v="BDKZ71"/>
    <x v="1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2"/>
    <n v="13"/>
    <n v="42"/>
    <d v="1899-12-30T13:42:00"/>
    <s v="UB3881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3"/>
    <n v="13"/>
    <n v="44"/>
    <d v="1899-12-30T13:44:00"/>
    <s v="WT1969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4"/>
    <n v="13"/>
    <n v="46"/>
    <d v="1899-12-30T13:46:00"/>
    <s v="XF9610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5"/>
    <n v="13"/>
    <n v="49"/>
    <d v="1899-12-30T13:49:00"/>
    <s v="XE9119"/>
    <x v="1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6"/>
    <n v="13"/>
    <n v="52"/>
    <d v="1899-12-30T13:52:00"/>
    <s v="VX4025"/>
    <x v="1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7"/>
    <n v="13"/>
    <n v="53"/>
    <d v="1899-12-30T13:53:00"/>
    <s v="XG8576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8"/>
    <n v="13"/>
    <n v="54"/>
    <d v="1899-12-30T13:54:00"/>
    <s v="XV3438"/>
    <x v="17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29"/>
    <n v="13"/>
    <n v="57"/>
    <d v="1899-12-30T13:57:00"/>
    <s v="XV9223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3"/>
    <n v="30"/>
    <n v="14"/>
    <n v="0"/>
    <d v="1899-12-30T14:00:00"/>
    <s v="UK3353"/>
    <x v="19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1"/>
    <n v="14"/>
    <n v="0"/>
    <d v="1899-12-30T14:00:00"/>
    <s v="TK1389"/>
    <x v="1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2"/>
    <n v="14"/>
    <n v="2"/>
    <d v="1899-12-30T14:02:00"/>
    <s v="XR5340"/>
    <x v="17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3"/>
    <n v="14"/>
    <n v="3"/>
    <d v="1899-12-30T14:03:00"/>
    <s v="XA3101"/>
    <x v="19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4"/>
    <n v="14"/>
    <n v="4"/>
    <d v="1899-12-30T14:04:00"/>
    <s v="UJ7537"/>
    <x v="17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5"/>
    <n v="14"/>
    <n v="5"/>
    <d v="1899-12-30T14:05:00"/>
    <s v="HDKP85"/>
    <x v="1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6"/>
    <n v="14"/>
    <n v="10"/>
    <d v="1899-12-30T14:10:00"/>
    <s v="XF9609"/>
    <x v="1"/>
    <x v="0"/>
    <m/>
    <m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4"/>
    <n v="7"/>
    <n v="14"/>
    <n v="13"/>
    <d v="1899-12-30T14:13:00"/>
    <s v="GLZG82"/>
    <x v="17"/>
    <x v="0"/>
    <m/>
    <m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35"/>
    <n v="1"/>
    <n v="17"/>
    <n v="50"/>
    <d v="1899-12-30T17:50:00"/>
    <s v="XV9201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"/>
    <n v="17"/>
    <n v="53"/>
    <d v="1899-12-30T17:53:00"/>
    <s v="XF9610"/>
    <x v="17"/>
    <x v="0"/>
    <m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35"/>
    <n v="3"/>
    <n v="17"/>
    <n v="57"/>
    <d v="1899-12-30T17:57:00"/>
    <s v="XC4971"/>
    <x v="1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4"/>
    <n v="17"/>
    <n v="59"/>
    <d v="1899-12-30T17:59:00"/>
    <s v="VB3881"/>
    <x v="17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5"/>
    <n v="18"/>
    <n v="1"/>
    <d v="1899-12-30T18:01:00"/>
    <s v="YR1991"/>
    <x v="1"/>
    <x v="0"/>
    <m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35"/>
    <n v="6"/>
    <n v="18"/>
    <n v="6"/>
    <d v="1899-12-30T18:06:00"/>
    <s v="XV9222"/>
    <x v="19"/>
    <x v="0"/>
    <m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35"/>
    <n v="7"/>
    <n v="18"/>
    <n v="8"/>
    <d v="1899-12-30T18:08:00"/>
    <s v="UJ5214"/>
    <x v="1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8"/>
    <n v="18"/>
    <n v="14"/>
    <d v="1899-12-30T18:14:00"/>
    <s v="HKPH70"/>
    <x v="19"/>
    <x v="0"/>
    <m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9"/>
    <n v="18"/>
    <n v="17"/>
    <d v="1899-12-30T18:17:00"/>
    <s v="XV9223"/>
    <x v="17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0"/>
    <n v="18"/>
    <n v="20"/>
    <d v="1899-12-30T18:20:00"/>
    <s v="GZYX34"/>
    <x v="19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1"/>
    <n v="18"/>
    <n v="22"/>
    <d v="1899-12-30T18:22:00"/>
    <s v="VY7731"/>
    <x v="1"/>
    <x v="0"/>
    <m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12"/>
    <n v="18"/>
    <n v="24"/>
    <d v="1899-12-30T18:24:00"/>
    <s v="UK8353"/>
    <x v="17"/>
    <x v="0"/>
    <m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13"/>
    <n v="18"/>
    <n v="28"/>
    <d v="1899-12-30T18:28:00"/>
    <s v="XH4880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14"/>
    <n v="18"/>
    <n v="32"/>
    <d v="1899-12-30T18:32:00"/>
    <s v="RW5141"/>
    <x v="1"/>
    <x v="0"/>
    <m/>
    <s v="TXB"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15"/>
    <n v="18"/>
    <n v="39"/>
    <d v="1899-12-30T18:39:00"/>
    <s v="VV1283"/>
    <x v="1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16"/>
    <n v="18"/>
    <n v="43"/>
    <d v="1899-12-30T18:43:00"/>
    <s v="VP2334"/>
    <x v="19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7"/>
    <n v="18"/>
    <n v="44"/>
    <d v="1899-12-30T18:44:00"/>
    <s v="XG8359"/>
    <x v="17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18"/>
    <n v="18"/>
    <n v="46"/>
    <d v="1899-12-30T18:46:00"/>
    <s v="VV6184"/>
    <x v="0"/>
    <x v="0"/>
    <m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35"/>
    <n v="19"/>
    <n v="18"/>
    <n v="49"/>
    <d v="1899-12-30T18:49:00"/>
    <s v="YG1201"/>
    <x v="17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20"/>
    <n v="18"/>
    <n v="50"/>
    <d v="1899-12-30T18:50:00"/>
    <s v="FXZX84"/>
    <x v="19"/>
    <x v="0"/>
    <m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35"/>
    <n v="21"/>
    <n v="18"/>
    <n v="52"/>
    <d v="1899-12-30T18:52:00"/>
    <s v="XL8386"/>
    <x v="19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2"/>
    <n v="18"/>
    <n v="54"/>
    <d v="1899-12-30T18:54:00"/>
    <s v="ZL5266"/>
    <x v="17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3"/>
    <n v="18"/>
    <n v="55"/>
    <d v="1899-12-30T18:55:00"/>
    <s v="TH5204"/>
    <x v="1"/>
    <x v="0"/>
    <m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35"/>
    <n v="24"/>
    <n v="18"/>
    <n v="59"/>
    <d v="1899-12-30T18:59:00"/>
    <s v="WB9928"/>
    <x v="19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25"/>
    <n v="19"/>
    <n v="1"/>
    <d v="1899-12-30T19:01:00"/>
    <s v="VC3086"/>
    <x v="17"/>
    <x v="0"/>
    <m/>
    <s v="TXB"/>
    <n v="6"/>
    <s v="Serena"/>
    <n v="42.7"/>
    <n v="39.284999999999997"/>
    <n v="1.0869288532518775"/>
  </r>
  <r>
    <n v="122"/>
    <s v="OP"/>
    <d v="2016-04-21T00:00:00"/>
    <d v="1899-12-30T17:45:00"/>
    <d v="1899-12-30T19:15:00"/>
    <x v="3"/>
    <n v="135"/>
    <n v="26"/>
    <n v="19"/>
    <n v="4"/>
    <d v="1899-12-30T19:04:00"/>
    <s v="HVLT31"/>
    <x v="19"/>
    <x v="0"/>
    <m/>
    <m/>
    <n v="5"/>
    <s v="Serena"/>
    <n v="39.284999999999997"/>
    <n v="39.284999999999997"/>
    <n v="1"/>
  </r>
  <r>
    <n v="122"/>
    <s v="OP"/>
    <d v="2016-04-21T00:00:00"/>
    <d v="1899-12-30T17:45:00"/>
    <d v="1899-12-30T19:15:00"/>
    <x v="3"/>
    <n v="135"/>
    <n v="27"/>
    <n v="19"/>
    <n v="8"/>
    <d v="1899-12-30T19:08:00"/>
    <s v="TJ9637"/>
    <x v="19"/>
    <x v="0"/>
    <m/>
    <m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35"/>
    <n v="28"/>
    <n v="19"/>
    <n v="10"/>
    <d v="1899-12-30T19:10:00"/>
    <s v="VT1070"/>
    <x v="1"/>
    <x v="0"/>
    <m/>
    <m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35"/>
    <n v="29"/>
    <n v="19"/>
    <n v="14"/>
    <d v="1899-12-30T19:14:00"/>
    <s v="XF1142"/>
    <x v="17"/>
    <x v="0"/>
    <m/>
    <m/>
    <n v="6"/>
    <s v="Serena"/>
    <n v="42.7"/>
    <n v="39.284999999999997"/>
    <n v="1.0869288532518775"/>
  </r>
  <r>
    <n v="122"/>
    <s v="OP"/>
    <d v="2016-04-21T00:00:00"/>
    <d v="1899-12-30T07:15:00"/>
    <d v="1899-12-30T08:45:00"/>
    <x v="0"/>
    <n v="136"/>
    <n v="1"/>
    <n v="7"/>
    <n v="18"/>
    <d v="1899-12-30T07:18:00"/>
    <s v="YC9518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"/>
    <n v="7"/>
    <n v="19"/>
    <d v="1899-12-30T07:19:00"/>
    <s v="YD2087"/>
    <x v="16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6"/>
    <n v="3"/>
    <n v="7"/>
    <n v="19"/>
    <d v="1899-12-30T07:19:00"/>
    <s v="YF9545"/>
    <x v="8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6"/>
    <n v="4"/>
    <n v="7"/>
    <n v="21"/>
    <d v="1899-12-30T07:21:00"/>
    <s v="VX9506"/>
    <x v="16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6"/>
    <n v="5"/>
    <n v="7"/>
    <n v="25"/>
    <d v="1899-12-30T07:25:00"/>
    <s v="XT7834"/>
    <x v="20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6"/>
    <n v="7"/>
    <n v="25"/>
    <d v="1899-12-30T07:25:00"/>
    <s v="YG1223"/>
    <x v="5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7"/>
    <n v="7"/>
    <n v="27"/>
    <d v="1899-12-30T07:27:00"/>
    <s v="SD3348"/>
    <x v="8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8"/>
    <n v="7"/>
    <n v="32"/>
    <d v="1899-12-30T07:32:00"/>
    <s v="VD2740"/>
    <x v="5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6"/>
    <n v="9"/>
    <n v="7"/>
    <n v="42"/>
    <d v="1899-12-30T07:42:00"/>
    <s v="XN8250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0"/>
    <n v="7"/>
    <n v="45"/>
    <d v="1899-12-30T07:45:00"/>
    <s v="XVXB46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1"/>
    <n v="7"/>
    <n v="51"/>
    <d v="1899-12-30T07:51:00"/>
    <s v="NF9628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2"/>
    <n v="7"/>
    <n v="58"/>
    <d v="1899-12-30T07:58:00"/>
    <s v="US7429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3"/>
    <n v="7"/>
    <n v="1"/>
    <d v="1899-12-30T07:01:00"/>
    <s v="PV7429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4"/>
    <n v="7"/>
    <n v="6"/>
    <d v="1899-12-30T07:06:00"/>
    <s v="VZ2084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5"/>
    <n v="7"/>
    <n v="9"/>
    <d v="1899-12-30T07:09:00"/>
    <s v="FVGJ33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6"/>
    <n v="8"/>
    <n v="10"/>
    <d v="1899-12-30T08:10:00"/>
    <s v="VY3756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7"/>
    <n v="8"/>
    <n v="11"/>
    <d v="1899-12-30T08:11:00"/>
    <s v="PP5317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8"/>
    <n v="8"/>
    <n v="12"/>
    <d v="1899-12-30T08:12:00"/>
    <s v="VF3913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19"/>
    <n v="8"/>
    <n v="14"/>
    <d v="1899-12-30T08:14:00"/>
    <s v="WG2199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0"/>
    <n v="8"/>
    <n v="17"/>
    <d v="1899-12-30T08:17:00"/>
    <s v="WF1171"/>
    <x v="19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1"/>
    <n v="8"/>
    <n v="19"/>
    <d v="1899-12-30T08:19:00"/>
    <s v="ZN5056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6"/>
    <n v="22"/>
    <n v="8"/>
    <n v="19"/>
    <d v="1899-12-30T08:19:00"/>
    <s v="VS4626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"/>
    <n v="8"/>
    <n v="23"/>
    <d v="1899-12-30T08:23:00"/>
    <s v="BFGD28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2"/>
    <n v="8"/>
    <n v="24"/>
    <d v="1899-12-30T08:24:00"/>
    <s v="DBLS95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3"/>
    <n v="8"/>
    <n v="26"/>
    <d v="1899-12-30T08:26:00"/>
    <s v="YW6612"/>
    <x v="9"/>
    <x v="1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7"/>
    <n v="4"/>
    <n v="8"/>
    <n v="28"/>
    <d v="1899-12-30T08:28:00"/>
    <s v="UJ7589"/>
    <x v="8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7"/>
    <n v="5"/>
    <n v="8"/>
    <n v="30"/>
    <d v="1899-12-30T08:30:00"/>
    <s v="XV7860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6"/>
    <n v="8"/>
    <n v="32"/>
    <d v="1899-12-30T08:32:00"/>
    <s v="ZL3344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7"/>
    <n v="8"/>
    <n v="33"/>
    <d v="1899-12-30T08:33:00"/>
    <s v="CFYS51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8"/>
    <n v="8"/>
    <n v="34"/>
    <d v="1899-12-30T08:34:00"/>
    <s v="XN7613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9"/>
    <n v="8"/>
    <n v="34"/>
    <d v="1899-12-30T08:34:00"/>
    <s v="SE2454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0"/>
    <n v="8"/>
    <n v="35"/>
    <d v="1899-12-30T08:35:00"/>
    <s v="PC2355"/>
    <x v="5"/>
    <x v="0"/>
    <m/>
    <s v="TXB"/>
    <n v="3"/>
    <s v="Serena"/>
    <n v="30.84"/>
    <n v="39.284999999999997"/>
    <n v="0.78503245513554798"/>
  </r>
  <r>
    <n v="122"/>
    <s v="OP"/>
    <d v="2016-04-21T00:00:00"/>
    <d v="1899-12-30T07:15:00"/>
    <d v="1899-12-30T08:45:00"/>
    <x v="0"/>
    <n v="137"/>
    <n v="11"/>
    <n v="8"/>
    <n v="37"/>
    <d v="1899-12-30T08:37:00"/>
    <s v="NB8251"/>
    <x v="8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2"/>
    <n v="8"/>
    <n v="36"/>
    <d v="1899-12-30T08:36:00"/>
    <s v="FRKF46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3"/>
    <n v="8"/>
    <n v="38"/>
    <d v="1899-12-30T08:38:00"/>
    <s v="DPTC23"/>
    <x v="16"/>
    <x v="0"/>
    <m/>
    <s v="TXB"/>
    <n v="2"/>
    <s v="Serena"/>
    <n v="17.84"/>
    <n v="39.284999999999997"/>
    <n v="0.45411734758813799"/>
  </r>
  <r>
    <n v="122"/>
    <s v="OP"/>
    <d v="2016-04-21T00:00:00"/>
    <d v="1899-12-30T07:15:00"/>
    <d v="1899-12-30T08:45:00"/>
    <x v="0"/>
    <n v="137"/>
    <n v="14"/>
    <n v="8"/>
    <n v="41"/>
    <d v="1899-12-30T08:41:00"/>
    <s v="DKLT63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5"/>
    <n v="8"/>
    <n v="42"/>
    <d v="1899-12-30T08:42:00"/>
    <s v="VP2351"/>
    <x v="5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6"/>
    <n v="8"/>
    <n v="43"/>
    <d v="1899-12-30T08:43:00"/>
    <s v="PZ6073"/>
    <x v="4"/>
    <x v="0"/>
    <m/>
    <s v="TXB"/>
    <n v="1"/>
    <s v="Serena"/>
    <n v="7.97"/>
    <n v="39.284999999999997"/>
    <n v="0.20287641593483519"/>
  </r>
  <r>
    <n v="122"/>
    <s v="OP"/>
    <d v="2016-04-21T00:00:00"/>
    <d v="1899-12-30T07:15:00"/>
    <d v="1899-12-30T08:45:00"/>
    <x v="0"/>
    <n v="137"/>
    <n v="17"/>
    <n v="8"/>
    <n v="43"/>
    <d v="1899-12-30T08:43:00"/>
    <s v="XY9518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"/>
    <n v="9"/>
    <n v="45"/>
    <d v="1899-12-30T09:45:00"/>
    <s v="WG3472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"/>
    <n v="9"/>
    <n v="48"/>
    <d v="1899-12-30T09:48:00"/>
    <s v="YD8412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3"/>
    <n v="9"/>
    <n v="53"/>
    <d v="1899-12-30T09:53:00"/>
    <s v="UL4858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4"/>
    <n v="9"/>
    <n v="54"/>
    <d v="1899-12-30T09:54:00"/>
    <s v="UY3804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5"/>
    <n v="9"/>
    <n v="57"/>
    <d v="1899-12-30T09:57:00"/>
    <s v="WH8296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6"/>
    <n v="9"/>
    <n v="57"/>
    <d v="1899-12-30T09:57:00"/>
    <s v="VN2522"/>
    <x v="4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7"/>
    <n v="9"/>
    <n v="59"/>
    <d v="1899-12-30T09:59:00"/>
    <s v="VX4035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8"/>
    <n v="10"/>
    <n v="1"/>
    <d v="1899-12-30T10:01:00"/>
    <s v="XH4868"/>
    <x v="4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9"/>
    <n v="10"/>
    <n v="5"/>
    <d v="1899-12-30T10:05:00"/>
    <s v="UF3899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0"/>
    <n v="10"/>
    <n v="8"/>
    <d v="1899-12-30T10:08:00"/>
    <s v="XP6401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1"/>
    <n v="10"/>
    <n v="8"/>
    <d v="1899-12-30T10:08:00"/>
    <s v="XT7834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2"/>
    <n v="10"/>
    <n v="9"/>
    <d v="1899-12-30T10:09:00"/>
    <s v="XW8289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3"/>
    <n v="10"/>
    <n v="10"/>
    <d v="1899-12-30T10:10:00"/>
    <s v="YK4608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4"/>
    <n v="10"/>
    <n v="12"/>
    <d v="1899-12-30T10:12:00"/>
    <s v="XP6401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5"/>
    <n v="10"/>
    <n v="12"/>
    <d v="1899-12-30T10:12:00"/>
    <s v="WK1812"/>
    <x v="4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6"/>
    <n v="10"/>
    <n v="15"/>
    <d v="1899-12-30T10:15:00"/>
    <s v="XK6674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7"/>
    <n v="10"/>
    <n v="15"/>
    <d v="1899-12-30T10:15:00"/>
    <s v="FSBZ17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8"/>
    <n v="10"/>
    <n v="16"/>
    <d v="1899-12-30T10:16:00"/>
    <s v="YB7008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19"/>
    <n v="10"/>
    <n v="17"/>
    <d v="1899-12-30T10:17:00"/>
    <s v="YB8099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0"/>
    <n v="10"/>
    <n v="19"/>
    <d v="1899-12-30T10:19:00"/>
    <s v="XV9219"/>
    <x v="4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1"/>
    <n v="10"/>
    <n v="21"/>
    <d v="1899-12-30T10:21:00"/>
    <s v="UP2404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2"/>
    <n v="10"/>
    <n v="25"/>
    <d v="1899-12-30T10:25:00"/>
    <s v="WU1084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3"/>
    <n v="10"/>
    <n v="28"/>
    <d v="1899-12-30T10:28:00"/>
    <s v="UJ1084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4"/>
    <n v="10"/>
    <n v="29"/>
    <d v="1899-12-30T10:29:00"/>
    <s v="ZV4253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5"/>
    <n v="10"/>
    <n v="30"/>
    <d v="1899-12-30T10:30:00"/>
    <s v="VA8209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6"/>
    <n v="10"/>
    <n v="34"/>
    <d v="1899-12-30T10:34:00"/>
    <s v="XC7636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7"/>
    <n v="10"/>
    <n v="39"/>
    <d v="1899-12-30T10:39:00"/>
    <s v="WT1863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8"/>
    <n v="10"/>
    <n v="41"/>
    <d v="1899-12-30T10:41:00"/>
    <s v="YK4814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8"/>
    <n v="29"/>
    <n v="10"/>
    <n v="41"/>
    <d v="1899-12-30T10:41:00"/>
    <s v="HWCW50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"/>
    <n v="10"/>
    <n v="44"/>
    <d v="1899-12-30T10:44:00"/>
    <s v="UR7447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2"/>
    <n v="10"/>
    <n v="49"/>
    <d v="1899-12-30T10:49:00"/>
    <s v="SV4794"/>
    <x v="4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3"/>
    <n v="10"/>
    <n v="50"/>
    <d v="1899-12-30T10:50:00"/>
    <s v="TP6745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4"/>
    <n v="10"/>
    <n v="53"/>
    <d v="1899-12-30T10:53:00"/>
    <s v="RK2521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5"/>
    <n v="10"/>
    <n v="56"/>
    <d v="1899-12-30T10:56:00"/>
    <s v="WY6700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6"/>
    <n v="10"/>
    <n v="58"/>
    <d v="1899-12-30T10:58:00"/>
    <s v="VX8860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7"/>
    <n v="10"/>
    <n v="58"/>
    <d v="1899-12-30T10:58:00"/>
    <s v="FYCC32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8"/>
    <n v="11"/>
    <n v="1"/>
    <d v="1899-12-30T11:01:00"/>
    <s v="ZL3344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9"/>
    <n v="11"/>
    <n v="2"/>
    <d v="1899-12-30T11:02:00"/>
    <s v="VX2692"/>
    <x v="4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0"/>
    <n v="11"/>
    <n v="4"/>
    <d v="1899-12-30T11:04:00"/>
    <s v="ZL5402"/>
    <x v="5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1"/>
    <n v="11"/>
    <n v="9"/>
    <d v="1899-12-30T11:09:00"/>
    <s v="YC9518"/>
    <x v="8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2"/>
    <n v="11"/>
    <n v="11"/>
    <d v="1899-12-30T11:11:00"/>
    <s v="XT7450"/>
    <x v="20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3"/>
    <n v="11"/>
    <n v="13"/>
    <d v="1899-12-30T11:13:00"/>
    <s v="FRKF46"/>
    <x v="16"/>
    <x v="0"/>
    <m/>
    <s v="TXB"/>
    <n v="1"/>
    <s v="Serena"/>
    <n v="7.97"/>
    <n v="39.284999999999997"/>
    <n v="0.20287641593483519"/>
  </r>
  <r>
    <n v="122"/>
    <s v="OP"/>
    <d v="2016-04-21T00:00:00"/>
    <d v="1899-12-30T09:45:00"/>
    <d v="1899-12-30T11:15:00"/>
    <x v="1"/>
    <n v="139"/>
    <n v="14"/>
    <n v="11"/>
    <n v="13"/>
    <d v="1899-12-30T11:13:00"/>
    <s v="PZ6073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6"/>
    <n v="12"/>
    <n v="45"/>
    <d v="1899-12-30T12:45:00"/>
    <s v="YH2184"/>
    <x v="4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7"/>
    <n v="12"/>
    <n v="45"/>
    <d v="1899-12-30T12:45:00"/>
    <s v="VP2351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8"/>
    <n v="12"/>
    <n v="46"/>
    <d v="1899-12-30T12:46:00"/>
    <s v="XV9202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19"/>
    <n v="12"/>
    <n v="49"/>
    <d v="1899-12-30T12:49:00"/>
    <s v="VN2522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0"/>
    <n v="12"/>
    <n v="50"/>
    <d v="1899-12-30T12:50:00"/>
    <s v="BFGD28"/>
    <x v="2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1"/>
    <n v="12"/>
    <n v="49"/>
    <d v="1899-12-30T12:49:00"/>
    <s v="PV7436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2"/>
    <n v="12"/>
    <n v="55"/>
    <d v="1899-12-30T12:55:00"/>
    <s v="UL4858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3"/>
    <n v="12"/>
    <n v="58"/>
    <d v="1899-12-30T12:58:00"/>
    <s v="ZS5555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4"/>
    <n v="12"/>
    <n v="55"/>
    <d v="1899-12-30T12:55:00"/>
    <s v="VE6184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5"/>
    <n v="13"/>
    <n v="11"/>
    <d v="1899-12-30T13:11:00"/>
    <s v="XH4868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6"/>
    <n v="13"/>
    <n v="12"/>
    <d v="1899-12-30T13:12:00"/>
    <s v="CFYS51"/>
    <x v="2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7"/>
    <n v="13"/>
    <n v="14"/>
    <d v="1899-12-30T13:14:00"/>
    <s v="XW8289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8"/>
    <n v="13"/>
    <n v="14"/>
    <d v="1899-12-30T13:14:00"/>
    <s v="XV2271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29"/>
    <n v="13"/>
    <n v="18"/>
    <d v="1899-12-30T13:18:00"/>
    <s v="WK1812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39"/>
    <n v="30"/>
    <n v="13"/>
    <n v="19"/>
    <d v="1899-12-30T13:19:00"/>
    <s v="UF9545"/>
    <x v="4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"/>
    <n v="13"/>
    <n v="20"/>
    <d v="1899-12-30T13:20:00"/>
    <s v="YB8099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2"/>
    <n v="13"/>
    <n v="22"/>
    <d v="1899-12-30T13:22:00"/>
    <s v="NP3986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3"/>
    <n v="13"/>
    <n v="22"/>
    <d v="1899-12-30T13:22:00"/>
    <s v="DPTC23"/>
    <x v="2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4"/>
    <n v="13"/>
    <n v="33"/>
    <d v="1899-12-30T13:33:00"/>
    <s v="XV9219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5"/>
    <n v="13"/>
    <n v="38"/>
    <d v="1899-12-30T13:38:00"/>
    <s v="ZV4253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6"/>
    <n v="13"/>
    <n v="42"/>
    <d v="1899-12-30T13:42:00"/>
    <s v="BLYR49"/>
    <x v="2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7"/>
    <n v="13"/>
    <n v="45"/>
    <d v="1899-12-30T13:45:00"/>
    <s v="YX6744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8"/>
    <n v="13"/>
    <n v="49"/>
    <d v="1899-12-30T13:49:00"/>
    <s v="VY3726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9"/>
    <n v="13"/>
    <n v="49"/>
    <d v="1899-12-30T13:49:00"/>
    <s v="HWCW50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0"/>
    <n v="13"/>
    <n v="51"/>
    <d v="1899-12-30T13:51:00"/>
    <s v="YD1031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1"/>
    <n v="13"/>
    <n v="55"/>
    <d v="1899-12-30T13:55:00"/>
    <s v="SV4794"/>
    <x v="5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2"/>
    <n v="13"/>
    <n v="55"/>
    <d v="1899-12-30T13:55:00"/>
    <s v="VV1282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3"/>
    <n v="13"/>
    <n v="59"/>
    <d v="1899-12-30T13:59:00"/>
    <s v="FYCC32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4"/>
    <n v="13"/>
    <n v="59"/>
    <d v="1899-12-30T13:59:00"/>
    <s v="BWDF13"/>
    <x v="2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5"/>
    <n v="14"/>
    <n v="3"/>
    <d v="1899-12-30T14:03:00"/>
    <s v="YD8412"/>
    <x v="8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6"/>
    <n v="14"/>
    <n v="8"/>
    <d v="1899-12-30T14:08:00"/>
    <s v="BHDF14"/>
    <x v="20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7"/>
    <n v="14"/>
    <n v="11"/>
    <d v="1899-12-30T14:11:00"/>
    <s v="XT7450"/>
    <x v="16"/>
    <x v="0"/>
    <m/>
    <s v="TXB"/>
    <n v="1"/>
    <s v="Serena"/>
    <n v="7.97"/>
    <n v="39.284999999999997"/>
    <n v="0.20287641593483519"/>
  </r>
  <r>
    <n v="122"/>
    <s v="OP"/>
    <d v="2016-04-21T00:00:00"/>
    <d v="1899-12-30T12:45:00"/>
    <d v="1899-12-30T14:15:00"/>
    <x v="2"/>
    <n v="140"/>
    <n v="18"/>
    <n v="14"/>
    <n v="13"/>
    <d v="1899-12-30T14:13:00"/>
    <s v="UY3804"/>
    <x v="8"/>
    <x v="0"/>
    <m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"/>
    <n v="17"/>
    <n v="45"/>
    <d v="1899-12-30T17:45:00"/>
    <s v="ZV4253"/>
    <x v="20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"/>
    <n v="17"/>
    <n v="57"/>
    <d v="1899-12-30T17:57:00"/>
    <s v="VU7589"/>
    <x v="5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3"/>
    <n v="17"/>
    <n v="58"/>
    <d v="1899-12-30T17:58:00"/>
    <s v="VX8865"/>
    <x v="16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4"/>
    <n v="18"/>
    <n v="0"/>
    <d v="1899-12-30T18:00:00"/>
    <s v="WH8296"/>
    <x v="8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5"/>
    <n v="18"/>
    <n v="1"/>
    <d v="1899-12-30T18:01:00"/>
    <s v="ZN5056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6"/>
    <n v="18"/>
    <n v="5"/>
    <d v="1899-12-30T18:05:00"/>
    <s v="HWCW50"/>
    <x v="20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7"/>
    <n v="18"/>
    <n v="6"/>
    <d v="1899-12-30T18:06:00"/>
    <s v="XU760"/>
    <x v="5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8"/>
    <n v="18"/>
    <n v="7"/>
    <d v="1899-12-30T18:07:00"/>
    <s v="ZS5445"/>
    <x v="8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9"/>
    <n v="18"/>
    <n v="9"/>
    <d v="1899-12-30T18:09:00"/>
    <s v="VX4031"/>
    <x v="8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0"/>
    <n v="18"/>
    <n v="14"/>
    <d v="1899-12-30T18:14:00"/>
    <s v="ZL3344"/>
    <x v="16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1"/>
    <n v="18"/>
    <n v="15"/>
    <d v="1899-12-30T18:15:00"/>
    <s v="NB8251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2"/>
    <n v="18"/>
    <n v="17"/>
    <d v="1899-12-30T18:17:00"/>
    <s v="XN7613"/>
    <x v="5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3"/>
    <n v="18"/>
    <n v="21"/>
    <d v="1899-12-30T18:21:00"/>
    <s v="FYCC32"/>
    <x v="20"/>
    <x v="0"/>
    <s v="REG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41"/>
    <n v="14"/>
    <n v="18"/>
    <n v="23"/>
    <d v="1899-12-30T18:23:00"/>
    <s v="XY9518"/>
    <x v="5"/>
    <x v="0"/>
    <m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5"/>
    <n v="18"/>
    <n v="23"/>
    <d v="1899-12-30T18:23:00"/>
    <s v="VU7273"/>
    <x v="8"/>
    <x v="0"/>
    <m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16"/>
    <n v="18"/>
    <n v="24"/>
    <d v="1899-12-30T18:24:00"/>
    <s v="FYBF71"/>
    <x v="16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17"/>
    <n v="18"/>
    <n v="32"/>
    <d v="1899-12-30T18:32:00"/>
    <s v="VL6308"/>
    <x v="8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18"/>
    <n v="18"/>
    <n v="32"/>
    <d v="1899-12-30T18:32:00"/>
    <s v="PC2355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19"/>
    <n v="18"/>
    <n v="33"/>
    <d v="1899-12-30T18:33:00"/>
    <s v="XT7450"/>
    <x v="20"/>
    <x v="0"/>
    <s v="REG"/>
    <s v="TXB"/>
    <n v="4"/>
    <s v="Serena"/>
    <n v="35.869999999999997"/>
    <n v="39.284999999999997"/>
    <n v="0.91307114674812273"/>
  </r>
  <r>
    <n v="122"/>
    <s v="OP"/>
    <d v="2016-04-21T00:00:00"/>
    <d v="1899-12-30T17:45:00"/>
    <d v="1899-12-30T19:15:00"/>
    <x v="3"/>
    <n v="141"/>
    <n v="20"/>
    <n v="18"/>
    <n v="38"/>
    <d v="1899-12-30T18:38:00"/>
    <s v="PP5300"/>
    <x v="5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1"/>
    <n v="18"/>
    <n v="43"/>
    <d v="1899-12-30T18:43:00"/>
    <s v="RD3669"/>
    <x v="8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2"/>
    <n v="18"/>
    <n v="46"/>
    <d v="1899-12-30T18:46:00"/>
    <s v="VD2740"/>
    <x v="4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3"/>
    <n v="18"/>
    <n v="47"/>
    <d v="1899-12-30T18:47:00"/>
    <s v="VB6940"/>
    <x v="5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4"/>
    <n v="18"/>
    <n v="50"/>
    <d v="1899-12-30T18:50:00"/>
    <s v="VY7740"/>
    <x v="20"/>
    <x v="0"/>
    <s v="REG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5"/>
    <n v="18"/>
    <n v="50"/>
    <d v="1899-12-30T18:50:00"/>
    <s v="FVDD44"/>
    <x v="16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6"/>
    <n v="18"/>
    <n v="55"/>
    <d v="1899-12-30T18:55:00"/>
    <s v="YD1031"/>
    <x v="8"/>
    <x v="0"/>
    <s v="IDA"/>
    <s v="TXB"/>
    <n v="3"/>
    <s v="Serena"/>
    <n v="30.84"/>
    <n v="39.284999999999997"/>
    <n v="0.78503245513554798"/>
  </r>
  <r>
    <n v="122"/>
    <s v="OP"/>
    <d v="2016-04-21T00:00:00"/>
    <d v="1899-12-30T17:45:00"/>
    <d v="1899-12-30T19:15:00"/>
    <x v="3"/>
    <n v="141"/>
    <n v="27"/>
    <n v="18"/>
    <n v="59"/>
    <d v="1899-12-30T18:59:00"/>
    <s v="PS8611"/>
    <x v="5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1"/>
    <n v="28"/>
    <n v="19"/>
    <n v="3"/>
    <d v="1899-12-30T19:03:00"/>
    <s v="UF3899"/>
    <x v="8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1"/>
    <n v="30"/>
    <n v="19"/>
    <n v="5"/>
    <d v="1899-12-30T19:05:00"/>
    <s v="YD2087"/>
    <x v="16"/>
    <x v="0"/>
    <s v="IDA"/>
    <s v="TXB"/>
    <n v="2"/>
    <s v="Serena"/>
    <n v="17.84"/>
    <n v="39.284999999999997"/>
    <n v="0.45411734758813799"/>
  </r>
  <r>
    <n v="122"/>
    <s v="OP"/>
    <d v="2016-04-21T00:00:00"/>
    <d v="1899-12-30T17:45:00"/>
    <d v="1899-12-30T19:15:00"/>
    <x v="3"/>
    <n v="142"/>
    <n v="1"/>
    <n v="19"/>
    <n v="6"/>
    <d v="1899-12-30T19:06:00"/>
    <s v="UY3804"/>
    <x v="4"/>
    <x v="0"/>
    <s v="IDA"/>
    <s v="TXB"/>
    <n v="1"/>
    <s v="Serena"/>
    <n v="7.97"/>
    <n v="39.284999999999997"/>
    <n v="0.20287641593483519"/>
  </r>
  <r>
    <n v="122"/>
    <s v="OP"/>
    <d v="2016-04-21T00:00:00"/>
    <d v="1899-12-30T17:45:00"/>
    <d v="1899-12-30T19:15:00"/>
    <x v="3"/>
    <n v="142"/>
    <n v="2"/>
    <n v="19"/>
    <n v="8"/>
    <d v="1899-12-30T19:08:00"/>
    <s v="VX9506"/>
    <x v="20"/>
    <x v="0"/>
    <s v="REG"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"/>
    <n v="7"/>
    <n v="15"/>
    <d v="1899-12-30T07:15:00"/>
    <s v="VT9843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"/>
    <n v="7"/>
    <n v="17"/>
    <d v="1899-12-30T07:17:00"/>
    <s v="XG1235"/>
    <x v="19"/>
    <x v="0"/>
    <s v="REG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3"/>
    <n v="7"/>
    <n v="21"/>
    <d v="1899-12-30T07:21:00"/>
    <s v="SC4254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4"/>
    <n v="7"/>
    <n v="23"/>
    <d v="1899-12-30T07:23:00"/>
    <s v="XV9202"/>
    <x v="16"/>
    <x v="0"/>
    <s v="REG"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5"/>
    <n v="7"/>
    <n v="24"/>
    <d v="1899-12-30T07:24:00"/>
    <s v="XT7840"/>
    <x v="17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6"/>
    <n v="7"/>
    <n v="24"/>
    <d v="1899-12-30T07:24:00"/>
    <s v="UZ2793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7"/>
    <n v="7"/>
    <n v="25"/>
    <d v="1899-12-30T07:25:00"/>
    <s v="FWXD35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8"/>
    <n v="7"/>
    <n v="28"/>
    <d v="1899-12-30T07:28:00"/>
    <s v="WG9620"/>
    <x v="16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9"/>
    <n v="7"/>
    <n v="28"/>
    <d v="1899-12-30T07:28:00"/>
    <s v="DSTY15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0"/>
    <n v="7"/>
    <n v="30"/>
    <d v="1899-12-30T07:30:00"/>
    <s v="UK6339"/>
    <x v="7"/>
    <x v="0"/>
    <m/>
    <s v="TXB"/>
    <n v="4"/>
    <s v="Serena"/>
    <n v="35.869999999999997"/>
    <n v="39.284999999999997"/>
    <n v="0.91307114674812273"/>
  </r>
  <r>
    <n v="124"/>
    <s v="SN"/>
    <d v="2016-04-20T00:00:00"/>
    <d v="1899-12-30T07:15:00"/>
    <d v="1899-12-30T08:45:00"/>
    <x v="0"/>
    <n v="143"/>
    <n v="11"/>
    <n v="7"/>
    <n v="31"/>
    <d v="1899-12-30T07:31:00"/>
    <s v="XF1133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2"/>
    <n v="7"/>
    <n v="33"/>
    <d v="1899-12-30T07:33:00"/>
    <s v="VB3881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3"/>
    <n v="7"/>
    <n v="35"/>
    <d v="1899-12-30T07:35:00"/>
    <s v="WR9425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4"/>
    <n v="7"/>
    <n v="36"/>
    <d v="1899-12-30T07:36:00"/>
    <s v="VY3804"/>
    <x v="7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5"/>
    <n v="7"/>
    <n v="37"/>
    <d v="1899-12-30T07:37:00"/>
    <s v="XB8679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6"/>
    <n v="7"/>
    <n v="38"/>
    <d v="1899-12-30T07:38:00"/>
    <s v="HDKP85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7"/>
    <n v="7"/>
    <n v="39"/>
    <d v="1899-12-30T07:39:00"/>
    <s v="WK7410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18"/>
    <n v="7"/>
    <n v="40"/>
    <d v="1899-12-30T07:40:00"/>
    <s v="RW5141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19"/>
    <n v="7"/>
    <n v="43"/>
    <d v="1899-12-30T07:43:00"/>
    <s v="XR5402"/>
    <x v="17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0"/>
    <n v="7"/>
    <n v="45"/>
    <d v="1899-12-30T07:45:00"/>
    <s v="XA7959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1"/>
    <n v="7"/>
    <n v="47"/>
    <d v="1899-12-30T07:47:00"/>
    <m/>
    <x v="16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2"/>
    <n v="7"/>
    <n v="48"/>
    <d v="1899-12-30T07:48:00"/>
    <s v="XR5408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3"/>
    <n v="7"/>
    <n v="50"/>
    <d v="1899-12-30T07:50:00"/>
    <s v="UB9620"/>
    <x v="7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4"/>
    <n v="7"/>
    <n v="51"/>
    <d v="1899-12-30T07:51:00"/>
    <s v="ZK2955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5"/>
    <n v="7"/>
    <n v="53"/>
    <d v="1899-12-30T07:53:00"/>
    <s v="FYBV70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6"/>
    <n v="7"/>
    <n v="54"/>
    <d v="1899-12-30T07:54:00"/>
    <s v="FTBC16"/>
    <x v="16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7"/>
    <n v="7"/>
    <n v="56"/>
    <d v="1899-12-30T07:56:00"/>
    <s v="DKZH74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8"/>
    <n v="7"/>
    <n v="58"/>
    <d v="1899-12-30T07:58:00"/>
    <s v="VV1303"/>
    <x v="20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3"/>
    <n v="29"/>
    <n v="8"/>
    <n v="0"/>
    <d v="1899-12-30T08:00:00"/>
    <s v="TV4536"/>
    <x v="17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3"/>
    <n v="30"/>
    <n v="8"/>
    <n v="1"/>
    <d v="1899-12-30T08:01:00"/>
    <s v="ZP2489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"/>
    <n v="8"/>
    <n v="2"/>
    <d v="1899-12-30T08:02:00"/>
    <s v="FXZX84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"/>
    <n v="8"/>
    <n v="2"/>
    <d v="1899-12-30T08:02:00"/>
    <s v="ZH1799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3"/>
    <n v="8"/>
    <n v="5"/>
    <d v="1899-12-30T08:05:00"/>
    <s v="VC3039"/>
    <x v="7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4"/>
    <n v="8"/>
    <n v="5"/>
    <d v="1899-12-30T08:05:00"/>
    <s v="UJ3691"/>
    <x v="16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6"/>
    <n v="8"/>
    <n v="6"/>
    <d v="1899-12-30T08:06:00"/>
    <s v="GLGZ32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7"/>
    <n v="8"/>
    <n v="6"/>
    <d v="1899-12-30T08:06:00"/>
    <s v="XC4971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8"/>
    <n v="8"/>
    <n v="9"/>
    <d v="1899-12-30T08:09:00"/>
    <s v="YK3967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9"/>
    <n v="8"/>
    <n v="10"/>
    <d v="1899-12-30T08:10:00"/>
    <s v="SE2522"/>
    <x v="5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0"/>
    <n v="8"/>
    <n v="11"/>
    <d v="1899-12-30T08:11:00"/>
    <s v="YR1991"/>
    <x v="28"/>
    <x v="1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1"/>
    <n v="8"/>
    <n v="13"/>
    <d v="1899-12-30T08:13:00"/>
    <s v="VX6744"/>
    <x v="7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2"/>
    <n v="8"/>
    <n v="13"/>
    <d v="1899-12-30T08:13:00"/>
    <s v="CZJZ74"/>
    <x v="16"/>
    <x v="0"/>
    <m/>
    <s v="TXB"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13"/>
    <n v="8"/>
    <n v="15"/>
    <d v="1899-12-30T08:15:00"/>
    <s v="WT9928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4"/>
    <n v="8"/>
    <n v="15"/>
    <d v="1899-12-30T08:15:00"/>
    <s v="XE9119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5"/>
    <n v="8"/>
    <n v="16"/>
    <d v="1899-12-30T08:16:00"/>
    <s v="XE9323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6"/>
    <n v="8"/>
    <n v="17"/>
    <d v="1899-12-30T08:17:00"/>
    <s v="VX4035"/>
    <x v="7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7"/>
    <n v="8"/>
    <n v="17"/>
    <d v="1899-12-30T08:17:00"/>
    <s v="UF2343"/>
    <x v="19"/>
    <x v="0"/>
    <m/>
    <m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4"/>
    <n v="18"/>
    <n v="8"/>
    <n v="18"/>
    <d v="1899-12-30T08:18:00"/>
    <s v="BHDF14"/>
    <x v="16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19"/>
    <n v="8"/>
    <n v="18"/>
    <d v="1899-12-30T08:18:00"/>
    <s v="XY3951"/>
    <x v="16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0"/>
    <n v="8"/>
    <n v="19"/>
    <d v="1899-12-30T08:19:00"/>
    <s v="HKPG48"/>
    <x v="17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1"/>
    <n v="8"/>
    <n v="19"/>
    <d v="1899-12-30T08:19:00"/>
    <s v="GWJD81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2"/>
    <n v="8"/>
    <n v="19"/>
    <d v="1899-12-30T08:19:00"/>
    <s v="UJ7537"/>
    <x v="16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3"/>
    <n v="8"/>
    <n v="20"/>
    <d v="1899-12-30T08:20:00"/>
    <s v="FGHJ72"/>
    <x v="16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4"/>
    <n v="8"/>
    <n v="21"/>
    <d v="1899-12-30T08:21:00"/>
    <s v="YG1307"/>
    <x v="5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5"/>
    <n v="8"/>
    <n v="23"/>
    <d v="1899-12-30T08:23:00"/>
    <s v="BWHB89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6"/>
    <n v="8"/>
    <n v="24"/>
    <d v="1899-12-30T08:24:00"/>
    <s v="VD7002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7"/>
    <n v="8"/>
    <n v="25"/>
    <d v="1899-12-30T08:25:00"/>
    <s v="UC7366"/>
    <x v="5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8"/>
    <n v="8"/>
    <n v="26"/>
    <d v="1899-12-30T08:26:00"/>
    <s v="YR2016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29"/>
    <n v="8"/>
    <n v="29"/>
    <d v="1899-12-30T08:29:00"/>
    <s v="YW6855"/>
    <x v="5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4"/>
    <n v="30"/>
    <n v="8"/>
    <n v="30"/>
    <d v="1899-12-30T08:30:00"/>
    <s v="XC7636"/>
    <x v="7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"/>
    <n v="8"/>
    <n v="30"/>
    <d v="1899-12-30T08:30:00"/>
    <s v="PB2474"/>
    <x v="17"/>
    <x v="0"/>
    <m/>
    <m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5"/>
    <n v="2"/>
    <n v="8"/>
    <n v="31"/>
    <d v="1899-12-30T08:31:00"/>
    <s v="DPTC23"/>
    <x v="16"/>
    <x v="0"/>
    <m/>
    <m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5"/>
    <n v="3"/>
    <n v="8"/>
    <n v="33"/>
    <d v="1899-12-30T08:33:00"/>
    <s v="UZ5587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4"/>
    <n v="8"/>
    <n v="34"/>
    <d v="1899-12-30T08:34:00"/>
    <s v="WU1092"/>
    <x v="7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5"/>
    <n v="8"/>
    <n v="35"/>
    <d v="1899-12-30T08:35:00"/>
    <s v="BCBK15"/>
    <x v="19"/>
    <x v="0"/>
    <m/>
    <m/>
    <n v="2"/>
    <s v="Serena"/>
    <n v="17.84"/>
    <n v="39.284999999999997"/>
    <n v="0.45411734758813799"/>
  </r>
  <r>
    <n v="124"/>
    <s v="SN"/>
    <d v="2016-04-20T00:00:00"/>
    <d v="1899-12-30T07:15:00"/>
    <d v="1899-12-30T08:45:00"/>
    <x v="0"/>
    <n v="145"/>
    <n v="6"/>
    <n v="8"/>
    <n v="35"/>
    <d v="1899-12-30T08:35:00"/>
    <s v="HVLT31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7"/>
    <n v="8"/>
    <n v="36"/>
    <d v="1899-12-30T08:36:00"/>
    <s v="RK3458"/>
    <x v="5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8"/>
    <n v="8"/>
    <n v="39"/>
    <d v="1899-12-30T08:39:00"/>
    <s v="DBLS82"/>
    <x v="16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9"/>
    <n v="8"/>
    <n v="40"/>
    <d v="1899-12-30T08:40:00"/>
    <s v="XH6362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0"/>
    <n v="8"/>
    <n v="40"/>
    <d v="1899-12-30T08:40:00"/>
    <s v="XW8290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1"/>
    <n v="8"/>
    <n v="41"/>
    <d v="1899-12-30T08:41:00"/>
    <s v="VX5217"/>
    <x v="7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2"/>
    <n v="8"/>
    <n v="41"/>
    <d v="1899-12-30T08:41:00"/>
    <s v="XU9201"/>
    <x v="19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3"/>
    <n v="8"/>
    <n v="43"/>
    <d v="1899-12-30T08:43:00"/>
    <s v="FSBZ17"/>
    <x v="20"/>
    <x v="0"/>
    <m/>
    <m/>
    <n v="1"/>
    <s v="Serena"/>
    <n v="7.97"/>
    <n v="39.284999999999997"/>
    <n v="0.20287641593483519"/>
  </r>
  <r>
    <n v="124"/>
    <s v="SN"/>
    <d v="2016-04-20T00:00:00"/>
    <d v="1899-12-30T07:15:00"/>
    <d v="1899-12-30T08:45:00"/>
    <x v="0"/>
    <n v="145"/>
    <n v="14"/>
    <n v="8"/>
    <n v="45"/>
    <d v="1899-12-30T08:45:00"/>
    <s v="UK8313"/>
    <x v="7"/>
    <x v="0"/>
    <m/>
    <m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6"/>
    <n v="9"/>
    <n v="45"/>
    <d v="1899-12-30T09:45:00"/>
    <s v="VD2740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7"/>
    <n v="9"/>
    <n v="45"/>
    <d v="1899-12-30T09:45:00"/>
    <s v="UD2086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8"/>
    <n v="9"/>
    <n v="49"/>
    <d v="1899-12-30T09:49:00"/>
    <s v="CCVK52"/>
    <x v="16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19"/>
    <n v="9"/>
    <n v="49"/>
    <d v="1899-12-30T09:49:00"/>
    <s v="CYWK17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0"/>
    <n v="9"/>
    <n v="50"/>
    <d v="1899-12-30T09:50:00"/>
    <s v="WX5378"/>
    <x v="17"/>
    <x v="0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1"/>
    <n v="9"/>
    <n v="52"/>
    <d v="1899-12-30T09:52:00"/>
    <s v="YD2091"/>
    <x v="7"/>
    <x v="0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2"/>
    <n v="9"/>
    <n v="54"/>
    <d v="1899-12-30T09:54:00"/>
    <s v="XW8289"/>
    <x v="16"/>
    <x v="0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3"/>
    <n v="9"/>
    <n v="55"/>
    <d v="1899-12-30T09:55:00"/>
    <s v="YD2089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4"/>
    <n v="9"/>
    <n v="55"/>
    <d v="1899-12-30T09:55:00"/>
    <s v="FYBZ43"/>
    <x v="19"/>
    <x v="0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5"/>
    <n v="9"/>
    <n v="58"/>
    <d v="1899-12-30T09:58:00"/>
    <s v="XL8615"/>
    <x v="48"/>
    <x v="1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5"/>
    <n v="26"/>
    <n v="9"/>
    <n v="58"/>
    <d v="1899-12-30T09:58:00"/>
    <s v="CWVJ13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7"/>
    <n v="10"/>
    <n v="0"/>
    <d v="1899-12-30T10:00:00"/>
    <s v="GZYX34"/>
    <x v="48"/>
    <x v="1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8"/>
    <n v="10"/>
    <n v="2"/>
    <d v="1899-12-30T10:02:00"/>
    <s v="XG1239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29"/>
    <n v="10"/>
    <n v="3"/>
    <d v="1899-12-30T10:03:00"/>
    <s v="XV9202"/>
    <x v="16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5"/>
    <n v="30"/>
    <n v="10"/>
    <n v="4"/>
    <d v="1899-12-30T10:04:00"/>
    <s v="VN2522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"/>
    <n v="10"/>
    <n v="7"/>
    <d v="1899-12-30T10:07:00"/>
    <s v="FYCC32"/>
    <x v="20"/>
    <x v="0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2"/>
    <n v="10"/>
    <n v="7"/>
    <d v="1899-12-30T10:07:00"/>
    <s v="XT7840"/>
    <x v="19"/>
    <x v="0"/>
    <m/>
    <s v="TXB"/>
    <n v="3"/>
    <s v="Serena"/>
    <n v="30.84"/>
    <n v="39.284999999999997"/>
    <n v="0.78503245513554798"/>
  </r>
  <r>
    <n v="124"/>
    <s v="SN"/>
    <d v="2016-04-20T00:00:00"/>
    <d v="1899-12-30T09:45:00"/>
    <d v="1899-12-30T11:15:00"/>
    <x v="1"/>
    <n v="146"/>
    <n v="3"/>
    <n v="10"/>
    <n v="9"/>
    <d v="1899-12-30T10:09:00"/>
    <s v="WY6700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4"/>
    <n v="10"/>
    <n v="10"/>
    <d v="1899-12-30T10:10:00"/>
    <s v="XL8386"/>
    <x v="48"/>
    <x v="1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5"/>
    <n v="10"/>
    <n v="10"/>
    <d v="1899-12-30T10:10:00"/>
    <s v="RR1054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6"/>
    <n v="10"/>
    <n v="11"/>
    <d v="1899-12-30T10:11:00"/>
    <s v="VB3881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7"/>
    <n v="10"/>
    <n v="12"/>
    <d v="1899-12-30T10:12:00"/>
    <s v="PX4813"/>
    <x v="48"/>
    <x v="1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8"/>
    <n v="10"/>
    <n v="15"/>
    <d v="1899-12-30T10:15:00"/>
    <s v="UX2174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9"/>
    <n v="10"/>
    <n v="18"/>
    <d v="1899-12-30T10:18:00"/>
    <s v="XT7450"/>
    <x v="49"/>
    <x v="1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10"/>
    <n v="10"/>
    <n v="18"/>
    <d v="1899-12-30T10:18:00"/>
    <s v="UZ5178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1"/>
    <n v="10"/>
    <n v="19"/>
    <d v="1899-12-30T10:19:00"/>
    <s v="XK6674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2"/>
    <n v="10"/>
    <n v="19"/>
    <d v="1899-12-30T10:19:00"/>
    <s v="HVXB46"/>
    <x v="20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3"/>
    <n v="10"/>
    <n v="21"/>
    <d v="1899-12-30T10:21:00"/>
    <s v="XR5402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4"/>
    <n v="10"/>
    <n v="24"/>
    <d v="1899-12-30T10:24:00"/>
    <s v="SZ5919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5"/>
    <n v="10"/>
    <n v="24"/>
    <d v="1899-12-30T10:24:00"/>
    <s v="YD7933"/>
    <x v="1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6"/>
    <n v="10"/>
    <n v="25"/>
    <d v="1899-12-30T10:25:00"/>
    <s v="XW8284"/>
    <x v="48"/>
    <x v="1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7"/>
    <n v="10"/>
    <n v="25"/>
    <d v="1899-12-30T10:25:00"/>
    <s v="FYBV70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8"/>
    <n v="10"/>
    <n v="26"/>
    <d v="1899-12-30T10:26:00"/>
    <s v="BPJS18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19"/>
    <n v="10"/>
    <n v="27"/>
    <d v="1899-12-30T10:27:00"/>
    <s v="UP2402"/>
    <x v="4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0"/>
    <n v="10"/>
    <n v="30"/>
    <d v="1899-12-30T10:30:00"/>
    <s v="RJ2223"/>
    <x v="50"/>
    <x v="1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21"/>
    <n v="10"/>
    <n v="31"/>
    <d v="1899-12-30T10:31:00"/>
    <s v="XP1529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2"/>
    <n v="10"/>
    <n v="32"/>
    <d v="1899-12-30T10:32:00"/>
    <s v="VV1303"/>
    <x v="16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3"/>
    <n v="10"/>
    <n v="35"/>
    <d v="1899-12-30T10:35:00"/>
    <s v="TV4536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4"/>
    <n v="10"/>
    <n v="35"/>
    <d v="1899-12-30T10:35:00"/>
    <s v="WG2592"/>
    <x v="48"/>
    <x v="1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5"/>
    <n v="10"/>
    <n v="40"/>
    <d v="1899-12-30T10:40:00"/>
    <s v="YZ7798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6"/>
    <n v="10"/>
    <n v="42"/>
    <d v="1899-12-30T10:42:00"/>
    <s v="XB8574"/>
    <x v="19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7"/>
    <n v="10"/>
    <n v="44"/>
    <d v="1899-12-30T10:44:00"/>
    <s v="WF6230"/>
    <x v="50"/>
    <x v="1"/>
    <m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6"/>
    <n v="28"/>
    <n v="10"/>
    <n v="45"/>
    <d v="1899-12-30T10:45:00"/>
    <s v="UZ7578"/>
    <x v="5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29"/>
    <n v="10"/>
    <n v="46"/>
    <d v="1899-12-30T10:46:00"/>
    <s v="VJ9650"/>
    <x v="7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6"/>
    <n v="30"/>
    <n v="10"/>
    <n v="48"/>
    <d v="1899-12-30T10:48:00"/>
    <s v="BHDF14"/>
    <x v="16"/>
    <x v="0"/>
    <m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"/>
    <n v="10"/>
    <n v="48"/>
    <d v="1899-12-30T10:48:00"/>
    <s v="XG8659"/>
    <x v="48"/>
    <x v="1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2"/>
    <n v="10"/>
    <n v="51"/>
    <d v="1899-12-30T10:51:00"/>
    <s v="XE9323"/>
    <x v="19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3"/>
    <n v="10"/>
    <n v="52"/>
    <d v="1899-12-30T10:52:00"/>
    <s v="WT1863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4"/>
    <n v="10"/>
    <n v="53"/>
    <d v="1899-12-30T10:53:00"/>
    <s v="NL4515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5"/>
    <n v="10"/>
    <n v="55"/>
    <d v="1899-12-30T10:55:00"/>
    <s v="HKPG48"/>
    <x v="19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6"/>
    <n v="10"/>
    <n v="56"/>
    <d v="1899-12-30T10:56:00"/>
    <s v="RP7390"/>
    <x v="48"/>
    <x v="1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7"/>
    <n v="10"/>
    <n v="58"/>
    <d v="1899-12-30T10:58:00"/>
    <s v="YG1223"/>
    <x v="7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8"/>
    <n v="11"/>
    <n v="1"/>
    <d v="1899-12-30T11:01:00"/>
    <s v="FTPC59"/>
    <x v="50"/>
    <x v="1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9"/>
    <n v="11"/>
    <n v="2"/>
    <d v="1899-12-30T11:02:00"/>
    <s v="VA8209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0"/>
    <n v="11"/>
    <n v="3"/>
    <d v="1899-12-30T11:03:00"/>
    <s v="XY3951"/>
    <x v="16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1"/>
    <n v="11"/>
    <n v="4"/>
    <d v="1899-12-30T11:04:00"/>
    <s v="YG6158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2"/>
    <n v="11"/>
    <n v="5"/>
    <d v="1899-12-30T11:05:00"/>
    <s v="ZR7113"/>
    <x v="48"/>
    <x v="1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3"/>
    <n v="11"/>
    <n v="8"/>
    <d v="1899-12-30T11:08:00"/>
    <s v="VD7002"/>
    <x v="19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4"/>
    <n v="11"/>
    <n v="10"/>
    <d v="1899-12-30T11:10:00"/>
    <s v="VZ7082"/>
    <x v="48"/>
    <x v="1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5"/>
    <n v="11"/>
    <n v="12"/>
    <d v="1899-12-30T11:12:00"/>
    <s v="SE2454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09:45:00"/>
    <d v="1899-12-30T11:15:00"/>
    <x v="1"/>
    <n v="147"/>
    <n v="16"/>
    <n v="11"/>
    <n v="12"/>
    <d v="1899-12-30T11:12:00"/>
    <s v="PB2474"/>
    <x v="19"/>
    <x v="0"/>
    <s v="IDA"/>
    <s v="TXB"/>
    <n v="1"/>
    <s v="Serena"/>
    <n v="7.97"/>
    <n v="39.284999999999997"/>
    <n v="0.20287641593483519"/>
  </r>
  <r>
    <n v="124"/>
    <s v="SN"/>
    <d v="2016-04-20T00:00:00"/>
    <d v="1899-12-30T09:45:00"/>
    <d v="1899-12-30T11:15:00"/>
    <x v="1"/>
    <n v="147"/>
    <n v="17"/>
    <n v="11"/>
    <n v="15"/>
    <d v="1899-12-30T11:15:00"/>
    <s v="XR9016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"/>
    <n v="12"/>
    <n v="46"/>
    <d v="1899-12-30T12:46:00"/>
    <s v="SC4302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"/>
    <n v="12"/>
    <n v="48"/>
    <d v="1899-12-30T12:48:00"/>
    <s v="UJ7537"/>
    <x v="17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3"/>
    <n v="12"/>
    <n v="49"/>
    <d v="1899-12-30T12:49:00"/>
    <s v="NS7750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4"/>
    <n v="12"/>
    <n v="51"/>
    <d v="1899-12-30T12:51:00"/>
    <s v="WX5378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5"/>
    <n v="12"/>
    <n v="51"/>
    <d v="1899-12-30T12:51:00"/>
    <s v="FGHJ72"/>
    <x v="20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6"/>
    <n v="12"/>
    <n v="54"/>
    <d v="1899-12-30T12:54:00"/>
    <s v="PP5300"/>
    <x v="7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7"/>
    <n v="12"/>
    <n v="55"/>
    <d v="1899-12-30T12:55:00"/>
    <s v="XW8289"/>
    <x v="16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8"/>
    <n v="12"/>
    <n v="56"/>
    <d v="1899-12-30T12:56:00"/>
    <s v="BVHB89"/>
    <x v="48"/>
    <x v="1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9"/>
    <n v="12"/>
    <n v="57"/>
    <d v="1899-12-30T12:57:00"/>
    <s v="NB8251"/>
    <x v="7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0"/>
    <n v="12"/>
    <n v="58"/>
    <d v="1899-12-30T12:58:00"/>
    <s v="UK8313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1"/>
    <n v="12"/>
    <n v="59"/>
    <d v="1899-12-30T12:59:00"/>
    <s v="XL8615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2"/>
    <n v="13"/>
    <n v="3"/>
    <d v="1899-12-30T13:03:00"/>
    <s v="UN1419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3"/>
    <n v="13"/>
    <n v="6"/>
    <d v="1899-12-30T13:06:00"/>
    <s v="FYCC32"/>
    <x v="16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4"/>
    <n v="13"/>
    <n v="6"/>
    <d v="1899-12-30T13:06:00"/>
    <s v="DKLT63"/>
    <x v="20"/>
    <x v="0"/>
    <m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5"/>
    <n v="13"/>
    <n v="7"/>
    <d v="1899-12-30T13:07:00"/>
    <s v="UH7857"/>
    <x v="5"/>
    <x v="0"/>
    <m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6"/>
    <n v="13"/>
    <n v="8"/>
    <d v="1899-12-30T13:08:00"/>
    <s v="YH2201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7"/>
    <n v="13"/>
    <n v="11"/>
    <d v="1899-12-30T13:11:00"/>
    <s v="XL8386"/>
    <x v="19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18"/>
    <n v="13"/>
    <n v="11"/>
    <d v="1899-12-30T13:11:00"/>
    <s v="UZ5587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19"/>
    <n v="13"/>
    <n v="12"/>
    <d v="1899-12-30T13:12:00"/>
    <s v="RB6592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0"/>
    <n v="13"/>
    <n v="14"/>
    <d v="1899-12-30T13:14:00"/>
    <s v="PX4813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1"/>
    <n v="13"/>
    <n v="15"/>
    <d v="1899-12-30T13:15:00"/>
    <s v="BCBK15"/>
    <x v="17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2"/>
    <n v="13"/>
    <n v="18"/>
    <d v="1899-12-30T13:18:00"/>
    <s v="DBLS95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3"/>
    <n v="13"/>
    <n v="19"/>
    <d v="1899-12-30T13:19:00"/>
    <s v="TL8497"/>
    <x v="35"/>
    <x v="1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4"/>
    <n v="13"/>
    <n v="21"/>
    <d v="1899-12-30T13:21:00"/>
    <s v="XF4231"/>
    <x v="5"/>
    <x v="0"/>
    <m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25"/>
    <n v="13"/>
    <n v="22"/>
    <d v="1899-12-30T13:22:00"/>
    <s v="DBLS82"/>
    <x v="17"/>
    <x v="0"/>
    <m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26"/>
    <n v="13"/>
    <n v="22"/>
    <d v="1899-12-30T13:22:00"/>
    <s v="UF3913"/>
    <x v="7"/>
    <x v="0"/>
    <m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7"/>
    <n v="13"/>
    <n v="24"/>
    <d v="1899-12-30T13:24:00"/>
    <s v="YD7933"/>
    <x v="19"/>
    <x v="0"/>
    <m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28"/>
    <n v="13"/>
    <n v="25"/>
    <d v="1899-12-30T13:25:00"/>
    <s v="XV9201"/>
    <x v="48"/>
    <x v="1"/>
    <m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8"/>
    <n v="29"/>
    <n v="13"/>
    <n v="26"/>
    <d v="1899-12-30T13:26:00"/>
    <s v="ZA7999"/>
    <x v="5"/>
    <x v="0"/>
    <m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8"/>
    <n v="30"/>
    <n v="13"/>
    <n v="26"/>
    <d v="1899-12-30T13:26:00"/>
    <s v="SD3348"/>
    <x v="7"/>
    <x v="0"/>
    <m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"/>
    <n v="13"/>
    <n v="27"/>
    <d v="1899-12-30T13:27:00"/>
    <s v="XW8284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"/>
    <n v="13"/>
    <n v="29"/>
    <d v="1899-12-30T13:29:00"/>
    <s v="GBVW20"/>
    <x v="19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3"/>
    <n v="13"/>
    <n v="32"/>
    <d v="1899-12-30T13:32:00"/>
    <s v="RJ2223"/>
    <x v="16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4"/>
    <n v="13"/>
    <n v="34"/>
    <d v="1899-12-30T13:34:00"/>
    <s v="TW4869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5"/>
    <n v="13"/>
    <n v="36"/>
    <d v="1899-12-30T13:36:00"/>
    <s v="VP2351"/>
    <x v="7"/>
    <x v="0"/>
    <s v="IDA"/>
    <s v="TXB"/>
    <n v="3"/>
    <s v="Serena"/>
    <n v="30.84"/>
    <n v="39.284999999999997"/>
    <n v="0.78503245513554798"/>
  </r>
  <r>
    <n v="124"/>
    <s v="SN"/>
    <d v="2016-04-20T00:00:00"/>
    <d v="1899-12-30T12:45:00"/>
    <d v="1899-12-30T14:15:00"/>
    <x v="2"/>
    <n v="149"/>
    <n v="6"/>
    <n v="13"/>
    <n v="37"/>
    <d v="1899-12-30T13:37:00"/>
    <s v="WG2582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7"/>
    <n v="13"/>
    <n v="38"/>
    <d v="1899-12-30T13:38:00"/>
    <s v="CFYS51"/>
    <x v="20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8"/>
    <n v="13"/>
    <n v="40"/>
    <d v="1899-12-30T13:40:00"/>
    <s v="VV1316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9"/>
    <n v="13"/>
    <n v="42"/>
    <d v="1899-12-30T13:42:00"/>
    <s v="DW8701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0"/>
    <n v="13"/>
    <n v="43"/>
    <d v="1899-12-30T13:43:00"/>
    <s v="CHTJ33"/>
    <x v="17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1"/>
    <n v="13"/>
    <n v="43"/>
    <d v="1899-12-30T13:43:00"/>
    <s v="UP2402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2"/>
    <n v="13"/>
    <n v="44"/>
    <d v="1899-12-30T13:44:00"/>
    <s v="ZK1325"/>
    <x v="17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3"/>
    <n v="13"/>
    <n v="46"/>
    <d v="1899-12-30T13:46:00"/>
    <s v="XG8359"/>
    <x v="17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4"/>
    <n v="13"/>
    <n v="47"/>
    <d v="1899-12-30T13:47:00"/>
    <s v="XH4868"/>
    <x v="7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5"/>
    <n v="13"/>
    <n v="51"/>
    <d v="1899-12-30T13:51:00"/>
    <s v="RP7390"/>
    <x v="19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6"/>
    <n v="13"/>
    <n v="52"/>
    <d v="1899-12-30T13:52:00"/>
    <s v="RK2521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7"/>
    <n v="13"/>
    <n v="52"/>
    <d v="1899-12-30T13:52:00"/>
    <s v="VX8865"/>
    <x v="50"/>
    <x v="1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18"/>
    <n v="13"/>
    <n v="54"/>
    <d v="1899-12-30T13:54:00"/>
    <s v="FTPC59"/>
    <x v="16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19"/>
    <n v="13"/>
    <n v="55"/>
    <d v="1899-12-30T13:55:00"/>
    <s v="WE1551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0"/>
    <n v="13"/>
    <n v="56"/>
    <d v="1899-12-30T13:56:00"/>
    <s v="XF9689"/>
    <x v="48"/>
    <x v="1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1"/>
    <n v="13"/>
    <n v="58"/>
    <d v="1899-12-30T13:58:00"/>
    <s v="SK9248"/>
    <x v="5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2"/>
    <n v="13"/>
    <n v="59"/>
    <d v="1899-12-30T13:59:00"/>
    <s v="ZR7113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3"/>
    <n v="14"/>
    <n v="0"/>
    <d v="1899-12-30T14:00:00"/>
    <s v="YZ7082"/>
    <x v="19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4"/>
    <n v="14"/>
    <n v="1"/>
    <d v="1899-12-30T14:01:00"/>
    <s v="XU7860"/>
    <x v="7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5"/>
    <n v="14"/>
    <n v="6"/>
    <d v="1899-12-30T14:06:00"/>
    <s v="YA5823"/>
    <x v="7"/>
    <x v="0"/>
    <s v="IDA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6"/>
    <n v="14"/>
    <n v="7"/>
    <d v="1899-12-30T14:07:00"/>
    <s v="SC4381"/>
    <x v="51"/>
    <x v="1"/>
    <s v="REG"/>
    <m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7"/>
    <n v="14"/>
    <n v="8"/>
    <d v="1899-12-30T14:08:00"/>
    <s v="FTPD97"/>
    <x v="5"/>
    <x v="0"/>
    <s v="IDA"/>
    <m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49"/>
    <n v="28"/>
    <n v="14"/>
    <n v="10"/>
    <d v="1899-12-30T14:10:00"/>
    <s v="VB7493"/>
    <x v="20"/>
    <x v="0"/>
    <s v="REG"/>
    <m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29"/>
    <n v="14"/>
    <n v="11"/>
    <d v="1899-12-30T14:11:00"/>
    <s v="PP5317"/>
    <x v="7"/>
    <x v="0"/>
    <s v="IDA"/>
    <m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49"/>
    <n v="30"/>
    <n v="14"/>
    <n v="12"/>
    <d v="1899-12-30T14:12:00"/>
    <s v="XY3641"/>
    <x v="19"/>
    <x v="0"/>
    <m/>
    <m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50"/>
    <n v="1"/>
    <n v="14"/>
    <n v="14"/>
    <d v="1899-12-30T14:14:00"/>
    <s v="PG8204"/>
    <x v="19"/>
    <x v="0"/>
    <s v="REG"/>
    <s v="TXB"/>
    <n v="1"/>
    <s v="Serena"/>
    <n v="7.97"/>
    <n v="39.284999999999997"/>
    <n v="0.20287641593483519"/>
  </r>
  <r>
    <n v="124"/>
    <s v="SN"/>
    <d v="2016-04-20T00:00:00"/>
    <d v="1899-12-30T12:45:00"/>
    <d v="1899-12-30T14:15:00"/>
    <x v="2"/>
    <n v="150"/>
    <n v="2"/>
    <n v="14"/>
    <n v="14"/>
    <d v="1899-12-30T14:14:00"/>
    <s v="XF9610"/>
    <x v="17"/>
    <x v="0"/>
    <s v="REG"/>
    <s v="TXB"/>
    <n v="2"/>
    <s v="Serena"/>
    <n v="17.84"/>
    <n v="39.284999999999997"/>
    <n v="0.45411734758813799"/>
  </r>
  <r>
    <n v="124"/>
    <s v="SN"/>
    <d v="2016-04-20T00:00:00"/>
    <d v="1899-12-30T12:45:00"/>
    <d v="1899-12-30T14:15:00"/>
    <x v="2"/>
    <n v="150"/>
    <n v="3"/>
    <n v="14"/>
    <n v="15"/>
    <d v="1899-12-30T14:15:00"/>
    <s v="SV4782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6"/>
    <n v="17"/>
    <n v="45"/>
    <d v="1899-12-30T17:45:00"/>
    <s v="VV1303"/>
    <x v="16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7"/>
    <n v="17"/>
    <n v="47"/>
    <d v="1899-12-30T17:47:00"/>
    <s v="XW8284"/>
    <x v="17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8"/>
    <n v="17"/>
    <n v="49"/>
    <d v="1899-12-30T17:49:00"/>
    <s v="TV4536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19"/>
    <n v="17"/>
    <n v="52"/>
    <d v="1899-12-30T17:52:00"/>
    <s v="RJ2223"/>
    <x v="20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0"/>
    <n v="17"/>
    <n v="53"/>
    <d v="1899-12-30T17:53:00"/>
    <s v="XB8574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1"/>
    <n v="17"/>
    <n v="54"/>
    <d v="1899-12-30T17:54:00"/>
    <s v="VU3390"/>
    <x v="5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0"/>
    <n v="22"/>
    <n v="17"/>
    <n v="56"/>
    <d v="1899-12-30T17:56:00"/>
    <s v="BHDF14"/>
    <x v="16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3"/>
    <n v="17"/>
    <n v="56"/>
    <d v="1899-12-30T17:56:00"/>
    <s v="WG2582"/>
    <x v="17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4"/>
    <n v="17"/>
    <n v="56"/>
    <d v="1899-12-30T17:56:00"/>
    <s v="WH8296"/>
    <x v="7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5"/>
    <n v="17"/>
    <n v="58"/>
    <d v="1899-12-30T17:58:00"/>
    <s v="XE9323"/>
    <x v="19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0"/>
    <n v="26"/>
    <n v="18"/>
    <n v="0"/>
    <d v="1899-12-30T18:00:00"/>
    <s v="UY3804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7"/>
    <n v="18"/>
    <n v="3"/>
    <d v="1899-12-30T18:03:00"/>
    <s v="NP3986"/>
    <x v="7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8"/>
    <n v="18"/>
    <n v="3"/>
    <d v="1899-12-30T18:03:00"/>
    <s v="HKPG48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29"/>
    <n v="18"/>
    <n v="7"/>
    <d v="1899-12-30T18:07:00"/>
    <s v="UN2206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0"/>
    <n v="30"/>
    <n v="18"/>
    <n v="10"/>
    <d v="1899-12-30T18:10:00"/>
    <s v="XG8359"/>
    <x v="17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1"/>
    <n v="18"/>
    <n v="10"/>
    <d v="1899-12-30T18:10:00"/>
    <s v="XY3951"/>
    <x v="16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2"/>
    <n v="18"/>
    <n v="11"/>
    <d v="1899-12-30T18:11:00"/>
    <s v="UB9620"/>
    <x v="7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3"/>
    <n v="18"/>
    <n v="13"/>
    <d v="1899-12-30T18:13:00"/>
    <s v="VD7002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1"/>
    <n v="4"/>
    <n v="18"/>
    <n v="14"/>
    <d v="1899-12-30T18:14:00"/>
    <s v="AP7390"/>
    <x v="17"/>
    <x v="0"/>
    <s v="REG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5"/>
    <n v="18"/>
    <n v="18"/>
    <d v="1899-12-30T18:18:00"/>
    <s v="PB2474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1"/>
    <n v="6"/>
    <n v="18"/>
    <n v="20"/>
    <d v="1899-12-30T18:20:00"/>
    <s v="VC3093"/>
    <x v="7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7"/>
    <n v="18"/>
    <n v="22"/>
    <d v="1899-12-30T18:22:00"/>
    <s v="FTPC59"/>
    <x v="50"/>
    <x v="1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8"/>
    <n v="18"/>
    <n v="24"/>
    <d v="1899-12-30T18:24:00"/>
    <s v="UZ5178"/>
    <x v="5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9"/>
    <n v="18"/>
    <n v="26"/>
    <d v="1899-12-30T18:26:00"/>
    <s v="DPTC23"/>
    <x v="19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10"/>
    <n v="18"/>
    <n v="27"/>
    <d v="1899-12-30T18:27:00"/>
    <s v="HVLT31"/>
    <x v="19"/>
    <x v="0"/>
    <s v="REG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1"/>
    <n v="18"/>
    <n v="28"/>
    <d v="1899-12-30T18:28:00"/>
    <s v="VX4035"/>
    <x v="7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2"/>
    <n v="18"/>
    <n v="29"/>
    <d v="1899-12-30T18:29:00"/>
    <s v="ZH7113"/>
    <x v="17"/>
    <x v="0"/>
    <s v="REG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3"/>
    <n v="18"/>
    <n v="31"/>
    <d v="1899-12-30T18:31:00"/>
    <s v="XW8200"/>
    <x v="19"/>
    <x v="0"/>
    <s v="REG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14"/>
    <n v="18"/>
    <n v="32"/>
    <d v="1899-12-30T18:32:00"/>
    <s v="YZ7082"/>
    <x v="19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15"/>
    <n v="18"/>
    <n v="35"/>
    <d v="1899-12-30T18:35:00"/>
    <s v="UJ7599"/>
    <x v="7"/>
    <x v="0"/>
    <m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16"/>
    <n v="18"/>
    <n v="36"/>
    <d v="1899-12-30T18:36:00"/>
    <s v="FSBZ17"/>
    <x v="16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17"/>
    <n v="18"/>
    <n v="36"/>
    <d v="1899-12-30T18:36:00"/>
    <s v="UB7720"/>
    <x v="5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18"/>
    <n v="18"/>
    <n v="37"/>
    <d v="1899-12-30T18:37:00"/>
    <s v="ZL3344"/>
    <x v="16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1"/>
    <n v="19"/>
    <n v="18"/>
    <n v="40"/>
    <d v="1899-12-30T18:40:00"/>
    <s v="XY3641"/>
    <x v="19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20"/>
    <n v="18"/>
    <n v="40"/>
    <d v="1899-12-30T18:40:00"/>
    <s v="TU4846"/>
    <x v="19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1"/>
    <n v="21"/>
    <n v="18"/>
    <n v="41"/>
    <d v="1899-12-30T18:41:00"/>
    <s v="XC7636"/>
    <x v="7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22"/>
    <n v="18"/>
    <n v="48"/>
    <d v="1899-12-30T18:48:00"/>
    <s v="YH2050"/>
    <x v="19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1"/>
    <n v="23"/>
    <n v="18"/>
    <n v="48"/>
    <d v="1899-12-30T18:48:00"/>
    <s v="VX5217"/>
    <x v="7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4"/>
    <n v="18"/>
    <n v="49"/>
    <d v="1899-12-30T18:49:00"/>
    <s v="VY7741"/>
    <x v="16"/>
    <x v="0"/>
    <s v="REG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5"/>
    <n v="18"/>
    <n v="49"/>
    <d v="1899-12-30T18:49:00"/>
    <s v="XB8679"/>
    <x v="5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6"/>
    <n v="18"/>
    <n v="52"/>
    <d v="1899-12-30T18:52:00"/>
    <s v="UK8313"/>
    <x v="7"/>
    <x v="0"/>
    <s v="IDA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27"/>
    <n v="18"/>
    <n v="54"/>
    <d v="1899-12-30T18:54:00"/>
    <s v="GLZG82"/>
    <x v="19"/>
    <x v="0"/>
    <s v="REG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1"/>
    <n v="28"/>
    <n v="18"/>
    <n v="54"/>
    <d v="1899-12-30T18:54:00"/>
    <s v="WG3472"/>
    <x v="50"/>
    <x v="1"/>
    <s v="REG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1"/>
    <n v="29"/>
    <n v="18"/>
    <n v="56"/>
    <d v="1899-12-30T18:56:00"/>
    <s v="UY7731"/>
    <x v="19"/>
    <x v="0"/>
    <m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2"/>
    <n v="1"/>
    <n v="18"/>
    <n v="57"/>
    <d v="1899-12-30T18:57:00"/>
    <s v="TK6287"/>
    <x v="7"/>
    <x v="0"/>
    <s v="IDA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2"/>
    <n v="18"/>
    <n v="58"/>
    <d v="1899-12-30T18:58:00"/>
    <s v="XG1235"/>
    <x v="19"/>
    <x v="0"/>
    <s v="REG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2"/>
    <n v="3"/>
    <n v="18"/>
    <n v="59"/>
    <d v="1899-12-30T18:59:00"/>
    <s v="BLYR49"/>
    <x v="16"/>
    <x v="0"/>
    <s v="REG"/>
    <s v="TXB"/>
    <n v="5"/>
    <s v="Serena"/>
    <n v="39.284999999999997"/>
    <n v="39.284999999999997"/>
    <n v="1"/>
  </r>
  <r>
    <n v="124"/>
    <s v="SN"/>
    <d v="2016-04-20T00:00:00"/>
    <d v="1899-12-30T17:45:00"/>
    <d v="1899-12-30T19:15:00"/>
    <x v="3"/>
    <n v="152"/>
    <n v="4"/>
    <n v="18"/>
    <n v="59"/>
    <d v="1899-12-30T18:59:00"/>
    <s v="UN2927"/>
    <x v="5"/>
    <x v="0"/>
    <s v="IDA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5"/>
    <n v="19"/>
    <n v="3"/>
    <d v="1899-12-30T19:03:00"/>
    <s v="YW9803"/>
    <x v="50"/>
    <x v="1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6"/>
    <n v="19"/>
    <n v="3"/>
    <d v="1899-12-30T19:03:00"/>
    <s v="XR5309"/>
    <x v="19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7"/>
    <n v="19"/>
    <n v="5"/>
    <d v="1899-12-30T19:05:00"/>
    <s v="XH4982"/>
    <x v="5"/>
    <x v="0"/>
    <s v="IDA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2"/>
    <n v="8"/>
    <n v="19"/>
    <n v="6"/>
    <d v="1899-12-30T19:06:00"/>
    <s v="UZ2793"/>
    <x v="17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9"/>
    <n v="19"/>
    <n v="7"/>
    <d v="1899-12-30T19:07:00"/>
    <s v="GBVW20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10"/>
    <n v="19"/>
    <n v="9"/>
    <d v="1899-12-30T19:09:00"/>
    <s v="WU1084"/>
    <x v="7"/>
    <x v="0"/>
    <s v="IDA"/>
    <s v="TXB"/>
    <n v="6"/>
    <s v="Serena"/>
    <n v="42.7"/>
    <n v="39.284999999999997"/>
    <n v="1.0869288532518775"/>
  </r>
  <r>
    <n v="124"/>
    <s v="SN"/>
    <d v="2016-04-20T00:00:00"/>
    <d v="1899-12-30T17:45:00"/>
    <d v="1899-12-30T19:15:00"/>
    <x v="3"/>
    <n v="152"/>
    <n v="11"/>
    <n v="19"/>
    <n v="9"/>
    <d v="1899-12-30T19:09:00"/>
    <s v="FWXD35"/>
    <x v="19"/>
    <x v="0"/>
    <s v="REG"/>
    <s v="TXB"/>
    <n v="4"/>
    <s v="Serena"/>
    <n v="35.869999999999997"/>
    <n v="39.284999999999997"/>
    <n v="0.91307114674812273"/>
  </r>
  <r>
    <n v="124"/>
    <s v="SN"/>
    <d v="2016-04-20T00:00:00"/>
    <d v="1899-12-30T17:45:00"/>
    <d v="1899-12-30T19:15:00"/>
    <x v="3"/>
    <n v="152"/>
    <n v="12"/>
    <n v="19"/>
    <n v="10"/>
    <d v="1899-12-30T19:10:00"/>
    <s v="XW8282"/>
    <x v="16"/>
    <x v="0"/>
    <s v="REG"/>
    <s v="TXB"/>
    <n v="3"/>
    <s v="Serena"/>
    <n v="30.84"/>
    <n v="39.284999999999997"/>
    <n v="0.78503245513554798"/>
  </r>
  <r>
    <n v="124"/>
    <s v="SN"/>
    <d v="2016-04-20T00:00:00"/>
    <d v="1899-12-30T17:45:00"/>
    <d v="1899-12-30T19:15:00"/>
    <x v="3"/>
    <n v="152"/>
    <n v="13"/>
    <n v="19"/>
    <n v="12"/>
    <d v="1899-12-30T19:12:00"/>
    <s v="XY9547"/>
    <x v="50"/>
    <x v="1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14"/>
    <n v="19"/>
    <n v="14"/>
    <d v="1899-12-30T19:14:00"/>
    <s v="PG8207"/>
    <x v="19"/>
    <x v="0"/>
    <s v="REG"/>
    <s v="TXB"/>
    <n v="2"/>
    <s v="Serena"/>
    <n v="17.84"/>
    <n v="39.284999999999997"/>
    <n v="0.45411734758813799"/>
  </r>
  <r>
    <n v="124"/>
    <s v="SN"/>
    <d v="2016-04-20T00:00:00"/>
    <d v="1899-12-30T17:45:00"/>
    <d v="1899-12-30T19:15:00"/>
    <x v="3"/>
    <n v="152"/>
    <n v="15"/>
    <n v="19"/>
    <n v="15"/>
    <d v="1899-12-30T19:15:00"/>
    <s v="WG2199"/>
    <x v="7"/>
    <x v="0"/>
    <s v="IDA"/>
    <s v="TXB"/>
    <n v="6"/>
    <s v="Serena"/>
    <n v="42.7"/>
    <n v="39.284999999999997"/>
    <n v="1.0869288532518775"/>
  </r>
  <r>
    <n v="126"/>
    <s v="OE"/>
    <d v="2016-04-20T00:00:00"/>
    <d v="1899-12-30T07:15:00"/>
    <d v="1899-12-30T08:45:00"/>
    <x v="0"/>
    <n v="153"/>
    <n v="1"/>
    <n v="7"/>
    <n v="15"/>
    <d v="1899-12-30T07:15:00"/>
    <s v="VY7731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"/>
    <n v="7"/>
    <n v="20"/>
    <d v="1899-12-30T07:20:00"/>
    <s v="TR2397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3"/>
    <n v="7"/>
    <n v="20"/>
    <d v="1899-12-30T07:20:00"/>
    <s v="XG1235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4"/>
    <n v="7"/>
    <n v="21"/>
    <d v="1899-12-30T07:21:00"/>
    <s v="YW9803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5"/>
    <n v="7"/>
    <n v="23"/>
    <d v="1899-12-30T07:23:00"/>
    <s v="BDGP50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6"/>
    <n v="7"/>
    <n v="25"/>
    <d v="1899-12-30T07:25:00"/>
    <s v="XU9202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7"/>
    <n v="7"/>
    <n v="28"/>
    <d v="1899-12-30T07:28:00"/>
    <s v="XT7840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8"/>
    <n v="7"/>
    <n v="30"/>
    <d v="1899-12-30T07:30:00"/>
    <s v="XN764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9"/>
    <n v="7"/>
    <n v="30"/>
    <d v="1899-12-30T07:30:00"/>
    <s v="UZ2793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0"/>
    <n v="7"/>
    <n v="30"/>
    <d v="1899-12-30T07:30:00"/>
    <s v="FNXP35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1"/>
    <n v="7"/>
    <n v="31"/>
    <d v="1899-12-30T07:31:00"/>
    <s v="XY9547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2"/>
    <n v="7"/>
    <n v="36"/>
    <d v="1899-12-30T07:36:00"/>
    <s v="VB3881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3"/>
    <n v="7"/>
    <n v="37"/>
    <d v="1899-12-30T07:37:00"/>
    <s v="FJFL91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4"/>
    <n v="7"/>
    <n v="38"/>
    <d v="1899-12-30T07:38:00"/>
    <s v="XF1133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5"/>
    <n v="7"/>
    <n v="39"/>
    <d v="1899-12-30T07:39:00"/>
    <s v="XT7050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6"/>
    <n v="7"/>
    <n v="40"/>
    <d v="1899-12-30T07:40:00"/>
    <s v="WR9425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17"/>
    <n v="7"/>
    <n v="41"/>
    <d v="1899-12-30T07:41:00"/>
    <s v="HDXP35"/>
    <x v="19"/>
    <x v="0"/>
    <s v="IDA"/>
    <s v="TXB"/>
    <n v="3"/>
    <s v="Serena"/>
    <n v="30.84"/>
    <n v="39.284999999999997"/>
    <n v="0.78503245513554798"/>
  </r>
  <r>
    <n v="126"/>
    <s v="OE"/>
    <d v="2016-04-20T00:00:00"/>
    <d v="1899-12-30T07:15:00"/>
    <d v="1899-12-30T08:45:00"/>
    <x v="0"/>
    <n v="153"/>
    <n v="18"/>
    <n v="7"/>
    <n v="43"/>
    <d v="1899-12-30T07:43:00"/>
    <s v="RW5141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07:15:00"/>
    <d v="1899-12-30T08:45:00"/>
    <x v="0"/>
    <n v="153"/>
    <n v="19"/>
    <n v="7"/>
    <n v="46"/>
    <d v="1899-12-30T07:46:00"/>
    <s v="CXPR4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0"/>
    <n v="7"/>
    <n v="48"/>
    <d v="1899-12-30T07:48:00"/>
    <s v="XP5402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1"/>
    <n v="7"/>
    <n v="49"/>
    <d v="1899-12-30T07:49:00"/>
    <s v="XA7959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2"/>
    <n v="7"/>
    <n v="51"/>
    <d v="1899-12-30T07:51:00"/>
    <s v="FTCC59"/>
    <x v="16"/>
    <x v="0"/>
    <s v="IDA"/>
    <s v="TXB"/>
    <n v="2"/>
    <s v="Serena"/>
    <n v="17.84"/>
    <n v="39.284999999999997"/>
    <n v="0.45411734758813799"/>
  </r>
  <r>
    <n v="126"/>
    <s v="OE"/>
    <d v="2016-04-20T00:00:00"/>
    <d v="1899-12-30T07:15:00"/>
    <d v="1899-12-30T08:45:00"/>
    <x v="0"/>
    <n v="153"/>
    <n v="23"/>
    <n v="7"/>
    <n v="57"/>
    <d v="1899-12-30T07:57:00"/>
    <s v="ZX2955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07:15:00"/>
    <d v="1899-12-30T08:45:00"/>
    <x v="0"/>
    <n v="153"/>
    <n v="24"/>
    <n v="7"/>
    <n v="57"/>
    <d v="1899-12-30T07:57:00"/>
    <s v="FYBV70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5"/>
    <n v="7"/>
    <n v="58"/>
    <d v="1899-12-30T07:58:00"/>
    <s v="FTBC16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6"/>
    <n v="8"/>
    <n v="0"/>
    <d v="1899-12-30T08:00:00"/>
    <s v="ST4001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7"/>
    <n v="8"/>
    <n v="1"/>
    <d v="1899-12-30T08:01:00"/>
    <s v="VV1303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8"/>
    <n v="8"/>
    <n v="1"/>
    <d v="1899-12-30T08:01:00"/>
    <s v="NV7814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29"/>
    <n v="8"/>
    <n v="3"/>
    <d v="1899-12-30T08:03:00"/>
    <s v="TV4645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3"/>
    <n v="30"/>
    <n v="8"/>
    <n v="3"/>
    <d v="1899-12-30T08:03:00"/>
    <s v="ZP2487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"/>
    <n v="8"/>
    <n v="8"/>
    <d v="1899-12-30T08:08:00"/>
    <s v="RV9007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"/>
    <n v="8"/>
    <n v="8"/>
    <d v="1899-12-30T08:08:00"/>
    <s v="JJ3691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3"/>
    <n v="8"/>
    <n v="9"/>
    <d v="1899-12-30T08:09:00"/>
    <s v="JL2682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4"/>
    <n v="8"/>
    <n v="10"/>
    <d v="1899-12-30T08:10:00"/>
    <s v="XC4971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5"/>
    <n v="8"/>
    <n v="11"/>
    <d v="1899-12-30T08:11:00"/>
    <s v="VU3292"/>
    <x v="21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6"/>
    <n v="8"/>
    <n v="15"/>
    <d v="1899-12-30T08:15:00"/>
    <s v="XP3737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7"/>
    <n v="8"/>
    <n v="16"/>
    <d v="1899-12-30T08:16:00"/>
    <s v="CZJZ74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8"/>
    <n v="8"/>
    <n v="19"/>
    <d v="1899-12-30T08:19:00"/>
    <s v="WT9228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9"/>
    <n v="8"/>
    <n v="19"/>
    <d v="1899-12-30T08:19:00"/>
    <s v="XRE9323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0"/>
    <n v="8"/>
    <n v="20"/>
    <d v="1899-12-30T08:20:00"/>
    <s v="XE9319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1"/>
    <n v="8"/>
    <n v="20"/>
    <d v="1899-12-30T08:20:00"/>
    <s v="ZP3187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2"/>
    <n v="8"/>
    <n v="22"/>
    <d v="1899-12-30T08:22:00"/>
    <s v="BHDF14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3"/>
    <n v="8"/>
    <n v="22"/>
    <d v="1899-12-30T08:22:00"/>
    <s v="XY3951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4"/>
    <n v="8"/>
    <n v="23"/>
    <d v="1899-12-30T08:23:00"/>
    <s v="JJ7537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5"/>
    <n v="8"/>
    <n v="24"/>
    <d v="1899-12-30T08:24:00"/>
    <s v="GWJD81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6"/>
    <n v="8"/>
    <n v="25"/>
    <d v="1899-12-30T08:25:00"/>
    <s v="FGHJ72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7"/>
    <n v="8"/>
    <n v="27"/>
    <d v="1899-12-30T08:27:00"/>
    <s v="BVHB89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8"/>
    <n v="8"/>
    <n v="29"/>
    <d v="1899-12-30T08:29:00"/>
    <s v="VV7002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19"/>
    <n v="8"/>
    <n v="30"/>
    <d v="1899-12-30T08:30:00"/>
    <s v="VY1404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0"/>
    <n v="8"/>
    <n v="32"/>
    <d v="1899-12-30T08:32:00"/>
    <s v="YR2016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1"/>
    <n v="8"/>
    <n v="34"/>
    <d v="1899-12-30T08:34:00"/>
    <s v="XB8419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2"/>
    <n v="8"/>
    <n v="35"/>
    <d v="1899-12-30T08:35:00"/>
    <s v="PB2474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3"/>
    <n v="8"/>
    <n v="37"/>
    <d v="1899-12-30T08:37:00"/>
    <s v="DPTC36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4"/>
    <n v="8"/>
    <n v="37"/>
    <d v="1899-12-30T08:37:00"/>
    <s v="YG1192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5"/>
    <n v="8"/>
    <n v="39"/>
    <d v="1899-12-30T08:39:00"/>
    <s v="UZ5587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6"/>
    <n v="8"/>
    <n v="40"/>
    <d v="1899-12-30T08:40:00"/>
    <s v="BCBK15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7"/>
    <n v="8"/>
    <n v="42"/>
    <d v="1899-12-30T08:42:00"/>
    <s v="BYVG31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8"/>
    <n v="8"/>
    <n v="42"/>
    <d v="1899-12-30T08:42:00"/>
    <s v="RV9006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7:15:00"/>
    <d v="1899-12-30T08:45:00"/>
    <x v="0"/>
    <n v="154"/>
    <n v="29"/>
    <n v="8"/>
    <n v="43"/>
    <d v="1899-12-30T08:43:00"/>
    <s v="DBLS82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"/>
    <n v="9"/>
    <n v="45"/>
    <d v="1899-12-30T09:45:00"/>
    <s v="YJ9083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2"/>
    <n v="9"/>
    <n v="47"/>
    <d v="1899-12-30T09:47:00"/>
    <s v="VY9506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3"/>
    <n v="9"/>
    <n v="49"/>
    <d v="1899-12-30T09:49:00"/>
    <s v="XS9173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4"/>
    <n v="9"/>
    <n v="49"/>
    <d v="1899-12-30T09:49:00"/>
    <s v="YY6489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5"/>
    <n v="9"/>
    <n v="53"/>
    <d v="1899-12-30T09:53:00"/>
    <s v="CCVK52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6"/>
    <n v="9"/>
    <n v="54"/>
    <d v="1899-12-30T09:54:00"/>
    <s v="SC4414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7"/>
    <n v="9"/>
    <n v="55"/>
    <d v="1899-12-30T09:55:00"/>
    <s v="WY5378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8"/>
    <n v="10"/>
    <n v="0"/>
    <d v="1899-12-30T10:00:00"/>
    <s v="XW8289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9"/>
    <n v="10"/>
    <n v="0"/>
    <d v="1899-12-30T10:00:00"/>
    <s v="UB772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0"/>
    <n v="10"/>
    <n v="0"/>
    <d v="1899-12-30T10:00:00"/>
    <s v="FYBZ43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1"/>
    <n v="10"/>
    <n v="1"/>
    <d v="1899-12-30T10:01:00"/>
    <s v="XF4231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2"/>
    <n v="10"/>
    <n v="2"/>
    <d v="1899-12-30T10:02:00"/>
    <s v="XL8615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3"/>
    <n v="10"/>
    <n v="6"/>
    <d v="1899-12-30T10:06:00"/>
    <s v="GZYX34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4"/>
    <n v="10"/>
    <n v="7"/>
    <d v="1899-12-30T10:07:00"/>
    <s v="XV9202"/>
    <x v="16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15"/>
    <n v="10"/>
    <n v="10"/>
    <d v="1899-12-30T10:10:00"/>
    <s v="UZ757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6"/>
    <n v="10"/>
    <n v="10"/>
    <d v="1899-12-30T10:10:00"/>
    <s v="XT7840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7"/>
    <n v="10"/>
    <n v="11"/>
    <d v="1899-12-30T10:11:00"/>
    <s v="FYCC32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18"/>
    <n v="10"/>
    <n v="14"/>
    <d v="1899-12-30T10:14:00"/>
    <s v="XL8386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19"/>
    <n v="10"/>
    <n v="14"/>
    <d v="1899-12-30T10:14:00"/>
    <s v="UN2927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0"/>
    <n v="10"/>
    <n v="15"/>
    <d v="1899-12-30T10:15:00"/>
    <s v="YB3881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1"/>
    <n v="10"/>
    <n v="16"/>
    <d v="1899-12-30T10:16:00"/>
    <s v="PX4813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5"/>
    <n v="22"/>
    <n v="10"/>
    <n v="21"/>
    <d v="1899-12-30T10:21:00"/>
    <s v="XS4134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3"/>
    <n v="10"/>
    <n v="21"/>
    <d v="1899-12-30T10:21:00"/>
    <s v="XT7450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4"/>
    <n v="10"/>
    <n v="23"/>
    <d v="1899-12-30T10:23:00"/>
    <s v="HVXB46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5"/>
    <n v="10"/>
    <n v="23"/>
    <d v="1899-12-30T10:23:00"/>
    <s v="VV1316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6"/>
    <n v="10"/>
    <n v="25"/>
    <d v="1899-12-30T10:25:00"/>
    <s v="XR5402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7"/>
    <n v="10"/>
    <n v="27"/>
    <d v="1899-12-30T10:27:00"/>
    <s v="XH4982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8"/>
    <n v="10"/>
    <n v="28"/>
    <d v="1899-12-30T10:28:00"/>
    <s v="YD7933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29"/>
    <n v="10"/>
    <n v="29"/>
    <d v="1899-12-30T10:29:00"/>
    <s v="XW8284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5"/>
    <n v="30"/>
    <n v="10"/>
    <n v="31"/>
    <d v="1899-12-30T10:31:00"/>
    <s v="UP2402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"/>
    <n v="10"/>
    <n v="31"/>
    <d v="1899-12-30T10:31:00"/>
    <s v="FYBV70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"/>
    <n v="10"/>
    <n v="34"/>
    <d v="1899-12-30T10:34:00"/>
    <s v="VY772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3"/>
    <n v="10"/>
    <n v="35"/>
    <d v="1899-12-30T10:35:00"/>
    <s v="RJ2233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4"/>
    <n v="10"/>
    <n v="38"/>
    <d v="1899-12-30T10:38:00"/>
    <s v="VV1303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5"/>
    <n v="10"/>
    <n v="39"/>
    <d v="1899-12-30T10:39:00"/>
    <s v="WG2582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6"/>
    <n v="10"/>
    <n v="40"/>
    <d v="1899-12-30T10:40:00"/>
    <s v="TV4536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7"/>
    <n v="10"/>
    <n v="43"/>
    <d v="1899-12-30T10:43:00"/>
    <s v="VP2305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8"/>
    <n v="10"/>
    <n v="46"/>
    <d v="1899-12-30T10:46:00"/>
    <s v="XB8574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9"/>
    <n v="10"/>
    <n v="46"/>
    <d v="1899-12-30T10:46:00"/>
    <s v="WF1551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0"/>
    <n v="10"/>
    <n v="49"/>
    <d v="1899-12-30T10:49:00"/>
    <s v="WF6230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1"/>
    <n v="10"/>
    <n v="50"/>
    <d v="1899-12-30T10:50:00"/>
    <s v="RP8993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2"/>
    <n v="10"/>
    <n v="51"/>
    <d v="1899-12-30T10:51:00"/>
    <s v="BHDF14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3"/>
    <n v="10"/>
    <n v="52"/>
    <d v="1899-12-30T10:52:00"/>
    <s v="XG8359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6"/>
    <n v="14"/>
    <n v="10"/>
    <n v="54"/>
    <d v="1899-12-30T10:54:00"/>
    <s v="XF9323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09:45:00"/>
    <d v="1899-12-30T11:15:00"/>
    <x v="1"/>
    <n v="156"/>
    <n v="15"/>
    <n v="10"/>
    <n v="56"/>
    <d v="1899-12-30T10:56:00"/>
    <s v="UK6050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6"/>
    <n v="10"/>
    <n v="57"/>
    <d v="1899-12-30T10:57:00"/>
    <s v="RF7390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7"/>
    <n v="11"/>
    <n v="0"/>
    <d v="1899-12-30T11:00:00"/>
    <s v="HKPG48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8"/>
    <n v="11"/>
    <n v="1"/>
    <d v="1899-12-30T11:01:00"/>
    <s v="BZHT12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19"/>
    <n v="11"/>
    <n v="5"/>
    <d v="1899-12-30T11:05:00"/>
    <s v="FJPC59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0"/>
    <n v="11"/>
    <n v="6"/>
    <d v="1899-12-30T11:06:00"/>
    <s v="XY3951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1"/>
    <n v="11"/>
    <n v="7"/>
    <d v="1899-12-30T11:07:00"/>
    <s v="VC8679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2"/>
    <n v="11"/>
    <n v="8"/>
    <d v="1899-12-30T11:08:00"/>
    <s v="ZR7113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3"/>
    <n v="11"/>
    <n v="11"/>
    <d v="1899-12-30T11:11:00"/>
    <s v="VD7002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4"/>
    <n v="11"/>
    <n v="15"/>
    <d v="1899-12-30T11:15:00"/>
    <s v="YZ7082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09:45:00"/>
    <d v="1899-12-30T11:15:00"/>
    <x v="1"/>
    <n v="156"/>
    <n v="25"/>
    <n v="11"/>
    <n v="15"/>
    <d v="1899-12-30T11:15:00"/>
    <s v="UR5655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"/>
    <n v="12"/>
    <n v="48"/>
    <d v="1899-12-30T12:48:00"/>
    <s v="YD4868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"/>
    <n v="12"/>
    <n v="48"/>
    <d v="1899-12-30T12:48:00"/>
    <s v="YD2086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3"/>
    <n v="12"/>
    <n v="51"/>
    <d v="1899-12-30T12:51:00"/>
    <s v="UJ7537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4"/>
    <n v="12"/>
    <n v="52"/>
    <d v="1899-12-30T12:52:00"/>
    <s v="FJFL91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5"/>
    <n v="12"/>
    <n v="52"/>
    <d v="1899-12-30T12:52:00"/>
    <s v="CWHD75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6"/>
    <n v="12"/>
    <n v="55"/>
    <d v="1899-12-30T12:55:00"/>
    <s v="WX5378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7"/>
    <n v="12"/>
    <n v="56"/>
    <d v="1899-12-30T12:56:00"/>
    <s v="FGHJ72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8"/>
    <n v="12"/>
    <n v="59"/>
    <d v="1899-12-30T12:59:00"/>
    <s v="XW8289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9"/>
    <n v="13"/>
    <n v="0"/>
    <d v="1899-12-30T13:00:00"/>
    <s v="BVHB89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0"/>
    <n v="13"/>
    <n v="2"/>
    <d v="1899-12-30T13:02:00"/>
    <s v="XE8864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1"/>
    <n v="13"/>
    <n v="3"/>
    <d v="1899-12-30T13:03:00"/>
    <s v="XL8615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2"/>
    <n v="13"/>
    <n v="4"/>
    <d v="1899-12-30T13:04:00"/>
    <s v="CXPR46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3"/>
    <n v="13"/>
    <n v="6"/>
    <d v="1899-12-30T13:06:00"/>
    <s v="YR2016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14"/>
    <n v="13"/>
    <n v="7"/>
    <d v="1899-12-30T13:07:00"/>
    <s v="GZYX34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15"/>
    <n v="13"/>
    <n v="9"/>
    <d v="1899-12-30T13:09:00"/>
    <s v="UU4162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6"/>
    <n v="13"/>
    <n v="9"/>
    <d v="1899-12-30T13:09:00"/>
    <s v="DKLT63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7"/>
    <n v="13"/>
    <n v="10"/>
    <d v="1899-12-30T13:10:00"/>
    <s v="FYCC32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18"/>
    <n v="13"/>
    <n v="13"/>
    <d v="1899-12-30T13:13:00"/>
    <s v="UZ5587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7"/>
    <n v="19"/>
    <n v="13"/>
    <n v="14"/>
    <d v="1899-12-30T13:14:00"/>
    <s v="XL8386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0"/>
    <n v="13"/>
    <n v="17"/>
    <d v="1899-12-30T13:17:00"/>
    <s v="ZV4250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1"/>
    <n v="13"/>
    <n v="18"/>
    <d v="1899-12-30T13:18:00"/>
    <s v="PX4813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2"/>
    <n v="13"/>
    <n v="19"/>
    <d v="1899-12-30T13:19:00"/>
    <s v="ST4001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3"/>
    <n v="13"/>
    <n v="20"/>
    <d v="1899-12-30T13:20:00"/>
    <s v="BCBK15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4"/>
    <n v="13"/>
    <n v="22"/>
    <d v="1899-12-30T13:22:00"/>
    <s v="XG1651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5"/>
    <n v="13"/>
    <n v="22"/>
    <d v="1899-12-30T13:22:00"/>
    <s v="TL8497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6"/>
    <n v="13"/>
    <n v="27"/>
    <d v="1899-12-30T13:27:00"/>
    <s v="YD7933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7"/>
    <n v="13"/>
    <n v="30"/>
    <d v="1899-12-30T13:30:00"/>
    <s v="XW8284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8"/>
    <n v="13"/>
    <n v="30"/>
    <d v="1899-12-30T13:30:00"/>
    <s v="XV9201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29"/>
    <n v="13"/>
    <n v="30"/>
    <d v="1899-12-30T13:30:00"/>
    <s v="RV9007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7"/>
    <n v="30"/>
    <n v="13"/>
    <n v="33"/>
    <d v="1899-12-30T13:33:00"/>
    <s v="WA127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"/>
    <n v="13"/>
    <n v="33"/>
    <d v="1899-12-30T13:33:00"/>
    <s v="GBVW20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"/>
    <n v="13"/>
    <n v="36"/>
    <d v="1899-12-30T13:36:00"/>
    <s v="PJ2223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3"/>
    <n v="13"/>
    <n v="38"/>
    <d v="1899-12-30T13:38:00"/>
    <s v="YA5550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4"/>
    <n v="13"/>
    <n v="41"/>
    <d v="1899-12-30T13:41:00"/>
    <s v="WG2582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5"/>
    <n v="13"/>
    <n v="41"/>
    <d v="1899-12-30T13:41:00"/>
    <s v="CFYS51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6"/>
    <n v="13"/>
    <n v="42"/>
    <d v="1899-12-30T13:42:00"/>
    <s v="ZP3187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7"/>
    <n v="13"/>
    <n v="45"/>
    <d v="1899-12-30T13:45:00"/>
    <s v="WF6230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8"/>
    <n v="13"/>
    <n v="46"/>
    <d v="1899-12-30T13:46:00"/>
    <s v="CHTJ33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9"/>
    <n v="13"/>
    <n v="48"/>
    <d v="1899-12-30T13:48:00"/>
    <s v="ZK1325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0"/>
    <n v="13"/>
    <n v="48"/>
    <d v="1899-12-30T13:48:00"/>
    <s v="XG8359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1"/>
    <n v="13"/>
    <n v="49"/>
    <d v="1899-12-30T13:49:00"/>
    <s v="CYWK17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2"/>
    <n v="13"/>
    <n v="55"/>
    <d v="1899-12-30T13:55:00"/>
    <s v="RP7390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13"/>
    <n v="13"/>
    <n v="57"/>
    <d v="1899-12-30T13:57:00"/>
    <s v="YD2089"/>
    <x v="8"/>
    <x v="0"/>
    <s v="IDA"/>
    <m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4"/>
    <n v="13"/>
    <n v="57"/>
    <d v="1899-12-30T13:57:00"/>
    <s v="VX8865"/>
    <x v="16"/>
    <x v="0"/>
    <s v="IDA"/>
    <m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6"/>
    <n v="14"/>
    <n v="1"/>
    <d v="1899-12-30T14:01:00"/>
    <s v="XF9689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7"/>
    <n v="14"/>
    <n v="3"/>
    <d v="1899-12-30T14:03:00"/>
    <s v="ZR7113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2:45:00"/>
    <d v="1899-12-30T14:15:00"/>
    <x v="2"/>
    <n v="158"/>
    <n v="18"/>
    <n v="14"/>
    <n v="5"/>
    <d v="1899-12-30T14:05:00"/>
    <s v="YZ7082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19"/>
    <n v="14"/>
    <n v="5"/>
    <d v="1899-12-30T14:05:00"/>
    <s v="XB8419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0"/>
    <n v="14"/>
    <n v="7"/>
    <d v="1899-12-30T14:07:00"/>
    <s v="XG1239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1"/>
    <n v="14"/>
    <n v="11"/>
    <d v="1899-12-30T14:11:00"/>
    <s v="ZL3344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2"/>
    <n v="14"/>
    <n v="12"/>
    <d v="1899-12-30T14:12:00"/>
    <s v="SC4381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3"/>
    <n v="14"/>
    <n v="12"/>
    <d v="1899-12-30T14:12:00"/>
    <s v="RR1054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4"/>
    <n v="14"/>
    <n v="13"/>
    <d v="1899-12-30T14:13:00"/>
    <s v="VB7493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12:45:00"/>
    <d v="1899-12-30T14:15:00"/>
    <x v="2"/>
    <n v="158"/>
    <n v="25"/>
    <n v="14"/>
    <n v="15"/>
    <d v="1899-12-30T14:15:00"/>
    <s v="YG1192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"/>
    <n v="17"/>
    <n v="48"/>
    <d v="1899-12-30T17:48:00"/>
    <s v="SK9248"/>
    <x v="8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"/>
    <n v="17"/>
    <n v="49"/>
    <d v="1899-12-30T17:49:00"/>
    <s v="YV1303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3"/>
    <n v="17"/>
    <n v="51"/>
    <d v="1899-12-30T17:51:00"/>
    <s v="XW8284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4"/>
    <n v="17"/>
    <n v="52"/>
    <d v="1899-12-30T17:52:00"/>
    <s v="XG1654"/>
    <x v="11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5"/>
    <n v="17"/>
    <n v="54"/>
    <d v="1899-12-30T17:54:00"/>
    <s v="TV4536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6"/>
    <n v="17"/>
    <n v="54"/>
    <d v="1899-12-30T17:54:00"/>
    <s v="SE2522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7"/>
    <n v="17"/>
    <n v="55"/>
    <d v="1899-12-30T17:55:00"/>
    <s v="RJ2223"/>
    <x v="20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8"/>
    <n v="17"/>
    <n v="57"/>
    <d v="1899-12-30T17:57:00"/>
    <s v="XB8574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9"/>
    <n v="17"/>
    <n v="59"/>
    <d v="1899-12-30T17:59:00"/>
    <s v="FTPD97"/>
    <x v="8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10"/>
    <n v="18"/>
    <n v="0"/>
    <d v="1899-12-30T18:00:00"/>
    <s v="WG2582"/>
    <x v="17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1"/>
    <n v="18"/>
    <n v="1"/>
    <d v="1899-12-30T18:01:00"/>
    <s v="BHDF14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2"/>
    <n v="18"/>
    <n v="2"/>
    <d v="1899-12-30T18:02:00"/>
    <s v="VC7366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3"/>
    <n v="18"/>
    <n v="3"/>
    <d v="1899-12-30T18:03:00"/>
    <s v="XE9323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4"/>
    <n v="18"/>
    <n v="8"/>
    <d v="1899-12-30T18:08:00"/>
    <s v="HKPG48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15"/>
    <n v="18"/>
    <n v="8"/>
    <d v="1899-12-30T18:08:00"/>
    <s v="WF6230"/>
    <x v="20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16"/>
    <n v="18"/>
    <n v="9"/>
    <d v="1899-12-30T18:09:00"/>
    <s v="TS9812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7"/>
    <n v="18"/>
    <n v="13"/>
    <d v="1899-12-30T18:13:00"/>
    <s v="XY3951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18"/>
    <n v="18"/>
    <n v="14"/>
    <d v="1899-12-30T18:14:00"/>
    <s v="XG8359"/>
    <x v="17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59"/>
    <n v="19"/>
    <n v="18"/>
    <n v="14"/>
    <d v="1899-12-30T18:14:00"/>
    <s v="ZB8859"/>
    <x v="4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0"/>
    <n v="18"/>
    <n v="18"/>
    <d v="1899-12-30T18:18:00"/>
    <s v="VD7002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1"/>
    <n v="18"/>
    <n v="18"/>
    <d v="1899-12-30T18:18:00"/>
    <s v="RP7390"/>
    <x v="17"/>
    <x v="0"/>
    <s v="IDA"/>
    <s v="TXB"/>
    <n v="6"/>
    <s v="Serena"/>
    <n v="42.7"/>
    <n v="39.284999999999997"/>
    <n v="1.0869288532518775"/>
  </r>
  <r>
    <n v="126"/>
    <s v="OE"/>
    <d v="2016-04-20T00:00:00"/>
    <d v="1899-12-30T17:45:00"/>
    <d v="1899-12-30T19:15:00"/>
    <x v="3"/>
    <n v="159"/>
    <n v="22"/>
    <n v="18"/>
    <n v="21"/>
    <d v="1899-12-30T18:21:00"/>
    <s v="VC6900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3"/>
    <n v="18"/>
    <n v="22"/>
    <d v="1899-12-30T18:22:00"/>
    <s v="PB2474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4"/>
    <n v="18"/>
    <n v="25"/>
    <d v="1899-12-30T18:25:00"/>
    <s v="FTPC59"/>
    <x v="20"/>
    <x v="0"/>
    <s v="IDA"/>
    <s v="TXB"/>
    <n v="5"/>
    <s v="Serena"/>
    <n v="39.284999999999997"/>
    <n v="39.284999999999997"/>
    <n v="1"/>
  </r>
  <r>
    <n v="126"/>
    <s v="OE"/>
    <d v="2016-04-20T00:00:00"/>
    <d v="1899-12-30T17:45:00"/>
    <d v="1899-12-30T19:15:00"/>
    <x v="3"/>
    <n v="159"/>
    <n v="25"/>
    <n v="18"/>
    <n v="27"/>
    <d v="1899-12-30T18:27:00"/>
    <s v="CTHS19"/>
    <x v="8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6"/>
    <n v="18"/>
    <n v="29"/>
    <d v="1899-12-30T18:29:00"/>
    <s v="DPTC23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59"/>
    <n v="27"/>
    <n v="18"/>
    <n v="30"/>
    <d v="1899-12-30T18:30:00"/>
    <s v="HVLT31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8"/>
    <n v="18"/>
    <n v="31"/>
    <d v="1899-12-30T18:31:00"/>
    <s v="ZR7113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29"/>
    <n v="18"/>
    <n v="35"/>
    <d v="1899-12-30T18:35:00"/>
    <s v="YZ7082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59"/>
    <n v="30"/>
    <n v="18"/>
    <n v="36"/>
    <d v="1899-12-30T18:36:00"/>
    <s v="XW8290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"/>
    <n v="18"/>
    <n v="39"/>
    <d v="1899-12-30T18:39:00"/>
    <s v="UU4162"/>
    <x v="4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"/>
    <n v="18"/>
    <n v="39"/>
    <d v="1899-12-30T18:39:00"/>
    <s v="FSBZ17"/>
    <x v="16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3"/>
    <n v="18"/>
    <n v="41"/>
    <d v="1899-12-30T18:41:00"/>
    <s v="ZL3344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4"/>
    <n v="18"/>
    <n v="43"/>
    <d v="1899-12-30T18:43:00"/>
    <s v="ZN6399"/>
    <x v="17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60"/>
    <n v="5"/>
    <n v="18"/>
    <n v="43"/>
    <d v="1899-12-30T18:43:00"/>
    <s v="XY3641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6"/>
    <n v="18"/>
    <n v="43"/>
    <d v="1899-12-30T18:43:00"/>
    <s v="TV4846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7"/>
    <n v="18"/>
    <n v="49"/>
    <d v="1899-12-30T18:49:00"/>
    <s v="YB1235"/>
    <x v="8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8"/>
    <n v="18"/>
    <n v="52"/>
    <d v="1899-12-30T18:52:00"/>
    <s v="YH2050"/>
    <x v="17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60"/>
    <n v="9"/>
    <n v="18"/>
    <n v="53"/>
    <d v="1899-12-30T18:53:00"/>
    <s v="VY7741"/>
    <x v="16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0"/>
    <n v="18"/>
    <n v="55"/>
    <d v="1899-12-30T18:55:00"/>
    <s v="ZV4250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1"/>
    <n v="18"/>
    <n v="57"/>
    <d v="1899-12-30T18:57:00"/>
    <s v="GL2682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2"/>
    <n v="18"/>
    <n v="58"/>
    <d v="1899-12-30T18:58:00"/>
    <s v="WG3472"/>
    <x v="20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3"/>
    <n v="18"/>
    <n v="59"/>
    <d v="1899-12-30T18:59:00"/>
    <s v="VY7731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4"/>
    <n v="18"/>
    <n v="59"/>
    <d v="1899-12-30T18:59:00"/>
    <s v="XH6365"/>
    <x v="19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5"/>
    <n v="19"/>
    <n v="1"/>
    <d v="1899-12-30T19:01:00"/>
    <s v="BLYR49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6"/>
    <n v="19"/>
    <n v="1"/>
    <d v="1899-12-30T19:01:00"/>
    <s v="XG1235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17"/>
    <n v="19"/>
    <n v="3"/>
    <d v="1899-12-30T19:03:00"/>
    <s v="YD2089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8"/>
    <n v="19"/>
    <n v="3"/>
    <d v="1899-12-30T19:03:00"/>
    <s v="XS9173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19"/>
    <n v="19"/>
    <n v="8"/>
    <d v="1899-12-30T19:08:00"/>
    <s v="UZ7576"/>
    <x v="8"/>
    <x v="0"/>
    <s v="IDA"/>
    <s v="TXB"/>
    <n v="6"/>
    <s v="Serena"/>
    <n v="42.7"/>
    <n v="39.284999999999997"/>
    <n v="1.0869288532518775"/>
  </r>
  <r>
    <n v="126"/>
    <s v="OE"/>
    <d v="2016-04-20T00:00:00"/>
    <d v="1899-12-30T17:45:00"/>
    <d v="1899-12-30T19:15:00"/>
    <x v="3"/>
    <n v="160"/>
    <n v="20"/>
    <n v="19"/>
    <n v="8"/>
    <d v="1899-12-30T19:08:00"/>
    <s v="YW9803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1"/>
    <n v="19"/>
    <n v="8"/>
    <d v="1899-12-30T19:08:00"/>
    <s v="XB5309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2"/>
    <n v="19"/>
    <n v="10"/>
    <d v="1899-12-30T19:10:00"/>
    <s v="UZ2793"/>
    <x v="17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3"/>
    <n v="19"/>
    <n v="11"/>
    <d v="1899-12-30T19:11:00"/>
    <s v="WA1275"/>
    <x v="4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24"/>
    <n v="19"/>
    <n v="12"/>
    <d v="1899-12-30T19:12:00"/>
    <s v="GBVW20"/>
    <x v="17"/>
    <x v="0"/>
    <s v="IDA"/>
    <s v="TXB"/>
    <n v="3"/>
    <s v="Serena"/>
    <n v="30.84"/>
    <n v="39.284999999999997"/>
    <n v="0.78503245513554798"/>
  </r>
  <r>
    <n v="126"/>
    <s v="OE"/>
    <d v="2016-04-20T00:00:00"/>
    <d v="1899-12-30T17:45:00"/>
    <d v="1899-12-30T19:15:00"/>
    <x v="3"/>
    <n v="160"/>
    <n v="25"/>
    <n v="19"/>
    <n v="12"/>
    <d v="1899-12-30T19:12:00"/>
    <s v="FWXD35"/>
    <x v="19"/>
    <x v="0"/>
    <s v="IDA"/>
    <s v="TXB"/>
    <n v="2"/>
    <s v="Serena"/>
    <n v="17.84"/>
    <n v="39.284999999999997"/>
    <n v="0.45411734758813799"/>
  </r>
  <r>
    <n v="126"/>
    <s v="OE"/>
    <d v="2016-04-20T00:00:00"/>
    <d v="1899-12-30T17:45:00"/>
    <d v="1899-12-30T19:15:00"/>
    <x v="3"/>
    <n v="160"/>
    <n v="26"/>
    <n v="19"/>
    <n v="14"/>
    <d v="1899-12-30T19:14:00"/>
    <s v="XW8282"/>
    <x v="16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27"/>
    <n v="19"/>
    <n v="15"/>
    <d v="1899-12-30T19:15:00"/>
    <s v="XN7646"/>
    <x v="8"/>
    <x v="0"/>
    <s v="IDA"/>
    <s v="TXB"/>
    <n v="1"/>
    <s v="Serena"/>
    <n v="7.97"/>
    <n v="39.284999999999997"/>
    <n v="0.20287641593483519"/>
  </r>
  <r>
    <n v="126"/>
    <s v="OE"/>
    <d v="2016-04-20T00:00:00"/>
    <d v="1899-12-30T17:45:00"/>
    <d v="1899-12-30T19:15:00"/>
    <x v="3"/>
    <n v="160"/>
    <n v="28"/>
    <n v="19"/>
    <n v="15"/>
    <d v="1899-12-30T19:15:00"/>
    <s v="XY9547"/>
    <x v="29"/>
    <x v="0"/>
    <s v="IDA"/>
    <s v="TXB"/>
    <n v="1"/>
    <s v="Serena"/>
    <n v="7.97"/>
    <n v="39.284999999999997"/>
    <n v="0.20287641593483519"/>
  </r>
  <r>
    <n v="141"/>
    <s v="NS"/>
    <d v="2016-04-21T00:00:00"/>
    <d v="1899-12-30T07:15:00"/>
    <d v="1899-12-30T08:45:00"/>
    <x v="0"/>
    <n v="161"/>
    <n v="1"/>
    <n v="7"/>
    <n v="16"/>
    <d v="1899-12-30T07:16:00"/>
    <s v="SV4794"/>
    <x v="8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2"/>
    <n v="7"/>
    <n v="17"/>
    <d v="1899-12-30T07:17:00"/>
    <s v="UR7447"/>
    <x v="5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3"/>
    <n v="7"/>
    <n v="18"/>
    <d v="1899-12-30T07:18:00"/>
    <s v="XF4231"/>
    <x v="7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4"/>
    <n v="7"/>
    <n v="20"/>
    <d v="1899-12-30T07:20:00"/>
    <s v="XR5423"/>
    <x v="3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5"/>
    <n v="7"/>
    <n v="21"/>
    <d v="1899-12-30T07:21:00"/>
    <s v="UJ5205"/>
    <x v="8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6"/>
    <n v="7"/>
    <n v="22"/>
    <d v="1899-12-30T07:22:00"/>
    <s v="VB8940"/>
    <x v="15"/>
    <x v="0"/>
    <s v="IDA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1"/>
    <n v="7"/>
    <n v="7"/>
    <n v="23"/>
    <d v="1899-12-30T07:23:00"/>
    <s v="CYWK17"/>
    <x v="7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8"/>
    <n v="7"/>
    <n v="24"/>
    <d v="1899-12-30T07:24:00"/>
    <s v="YL5415"/>
    <x v="8"/>
    <x v="0"/>
    <s v="IDA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1"/>
    <n v="9"/>
    <n v="7"/>
    <n v="25"/>
    <d v="1899-12-30T07:25:00"/>
    <s v="YR5029"/>
    <x v="3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0"/>
    <n v="7"/>
    <n v="26"/>
    <d v="1899-12-30T07:26:00"/>
    <s v="SZ5919"/>
    <x v="3"/>
    <x v="0"/>
    <s v="IDA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11"/>
    <n v="7"/>
    <n v="27"/>
    <d v="1899-12-30T07:27:00"/>
    <s v="VC7366"/>
    <x v="3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2"/>
    <n v="7"/>
    <n v="28"/>
    <d v="1899-12-30T07:28:00"/>
    <s v="RK2521"/>
    <x v="5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3"/>
    <n v="7"/>
    <n v="32"/>
    <d v="1899-12-30T07:32:00"/>
    <s v="ZN6399"/>
    <x v="7"/>
    <x v="0"/>
    <s v="IDA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14"/>
    <n v="7"/>
    <n v="32"/>
    <d v="1899-12-30T07:32:00"/>
    <s v="RD3669"/>
    <x v="8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15"/>
    <n v="7"/>
    <n v="34"/>
    <d v="1899-12-30T07:34:00"/>
    <s v="YB1235"/>
    <x v="3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16"/>
    <n v="7"/>
    <n v="36"/>
    <d v="1899-12-30T07:36:00"/>
    <s v="XF3925"/>
    <x v="7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7"/>
    <n v="7"/>
    <n v="32"/>
    <d v="1899-12-30T07:32:00"/>
    <s v="TS9823"/>
    <x v="5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8"/>
    <n v="7"/>
    <n v="36"/>
    <d v="1899-12-30T07:36:00"/>
    <s v="TR3997"/>
    <x v="3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19"/>
    <n v="7"/>
    <n v="37"/>
    <d v="1899-12-30T07:37:00"/>
    <s v="YS4204"/>
    <x v="8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20"/>
    <n v="7"/>
    <n v="38"/>
    <d v="1899-12-30T07:38:00"/>
    <s v="VU3392"/>
    <x v="7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1"/>
    <n v="7"/>
    <n v="38"/>
    <d v="1899-12-30T07:38:00"/>
    <s v="UK8313"/>
    <x v="3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2"/>
    <n v="7"/>
    <n v="39"/>
    <d v="1899-12-30T07:39:00"/>
    <s v="SC4254"/>
    <x v="15"/>
    <x v="0"/>
    <s v="IDA"/>
    <s v="TXB"/>
    <n v="1"/>
    <s v="Serena"/>
    <n v="7.97"/>
    <n v="39.284999999999997"/>
    <n v="0.20287641593483519"/>
  </r>
  <r>
    <n v="141"/>
    <s v="NS"/>
    <d v="2016-04-21T00:00:00"/>
    <d v="1899-12-30T07:15:00"/>
    <d v="1899-12-30T08:45:00"/>
    <x v="0"/>
    <n v="161"/>
    <n v="23"/>
    <n v="7"/>
    <n v="40"/>
    <d v="1899-12-30T07:40:00"/>
    <s v="XL2401"/>
    <x v="8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4"/>
    <n v="7"/>
    <n v="41"/>
    <d v="1899-12-30T07:41:00"/>
    <s v="WH8296"/>
    <x v="5"/>
    <x v="0"/>
    <s v="IDA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25"/>
    <n v="7"/>
    <n v="41"/>
    <d v="1899-12-30T07:41:00"/>
    <s v="UK8319"/>
    <x v="3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6"/>
    <n v="7"/>
    <n v="42"/>
    <d v="1899-12-30T07:42:00"/>
    <s v="YK3967"/>
    <x v="3"/>
    <x v="0"/>
    <s v="IDA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27"/>
    <n v="7"/>
    <n v="43"/>
    <d v="1899-12-30T07:43:00"/>
    <s v="YG1165"/>
    <x v="7"/>
    <x v="0"/>
    <s v="IDA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1"/>
    <n v="28"/>
    <n v="7"/>
    <n v="44"/>
    <d v="1899-12-30T07:44:00"/>
    <s v="ZH1799"/>
    <x v="3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1"/>
    <n v="29"/>
    <n v="7"/>
    <n v="45"/>
    <d v="1899-12-30T07:45:00"/>
    <s v="VX4347"/>
    <x v="15"/>
    <x v="0"/>
    <s v="IDA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1"/>
    <n v="30"/>
    <n v="7"/>
    <n v="46"/>
    <d v="1899-12-30T07:46:00"/>
    <s v="VN4398"/>
    <x v="8"/>
    <x v="0"/>
    <s v="IDA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1"/>
    <n v="7"/>
    <n v="47"/>
    <d v="1899-12-30T07:47:00"/>
    <s v="XX7658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2"/>
    <n v="7"/>
    <n v="48"/>
    <d v="1899-12-30T07:48:00"/>
    <s v="UF3899"/>
    <x v="15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2"/>
    <n v="3"/>
    <n v="7"/>
    <n v="48"/>
    <d v="1899-12-30T07:48:00"/>
    <s v="YR2184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4"/>
    <n v="7"/>
    <n v="50"/>
    <d v="1899-12-30T07:50:00"/>
    <s v="ZV4250"/>
    <x v="6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5"/>
    <n v="7"/>
    <n v="53"/>
    <d v="1899-12-30T07:53:00"/>
    <s v="UH7857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07:15:00"/>
    <d v="1899-12-30T08:45:00"/>
    <x v="0"/>
    <n v="162"/>
    <n v="6"/>
    <n v="7"/>
    <n v="56"/>
    <d v="1899-12-30T07:56:00"/>
    <s v="RV9007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7"/>
    <n v="7"/>
    <n v="57"/>
    <d v="1899-12-30T07:57:00"/>
    <s v="WY6700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8"/>
    <n v="7"/>
    <n v="58"/>
    <d v="1899-12-30T07:58:00"/>
    <s v="RB6592"/>
    <x v="7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9"/>
    <n v="8"/>
    <n v="1"/>
    <d v="1899-12-30T08:01:00"/>
    <s v="YK4608"/>
    <x v="15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10"/>
    <n v="8"/>
    <n v="2"/>
    <d v="1899-12-30T08:02:00"/>
    <s v="BPJS18"/>
    <x v="8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1"/>
    <n v="8"/>
    <n v="2"/>
    <d v="1899-12-30T08:02:00"/>
    <s v="XR8814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12"/>
    <n v="8"/>
    <n v="3"/>
    <d v="1899-12-30T08:03:00"/>
    <s v="WK7560"/>
    <x v="15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3"/>
    <n v="8"/>
    <n v="4"/>
    <d v="1899-12-30T08:04:00"/>
    <s v="UN2927"/>
    <x v="3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4"/>
    <n v="8"/>
    <n v="5"/>
    <d v="1899-12-30T08:05:00"/>
    <s v="YA5832"/>
    <x v="8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15"/>
    <n v="8"/>
    <n v="6"/>
    <d v="1899-12-30T08:06:00"/>
    <s v="YC9518"/>
    <x v="5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6"/>
    <n v="8"/>
    <n v="6"/>
    <d v="1899-12-30T08:06:00"/>
    <s v="FTPD97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7"/>
    <n v="8"/>
    <n v="7"/>
    <d v="1899-12-30T08:07:00"/>
    <s v="VY7726"/>
    <x v="3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18"/>
    <n v="8"/>
    <n v="8"/>
    <d v="1899-12-30T08:08:00"/>
    <s v="UF9545"/>
    <x v="8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19"/>
    <n v="8"/>
    <n v="9"/>
    <d v="1899-12-30T08:09:00"/>
    <s v="ZL5402"/>
    <x v="15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20"/>
    <n v="8"/>
    <n v="10"/>
    <d v="1899-12-30T08:10:00"/>
    <s v="YB7008"/>
    <x v="15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7:15:00"/>
    <d v="1899-12-30T08:45:00"/>
    <x v="0"/>
    <n v="162"/>
    <n v="21"/>
    <n v="8"/>
    <n v="12"/>
    <d v="1899-12-30T08:12:00"/>
    <s v="VG1223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22"/>
    <n v="8"/>
    <n v="12"/>
    <d v="1899-12-30T08:12:00"/>
    <s v="CXPR46"/>
    <x v="28"/>
    <x v="1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23"/>
    <n v="8"/>
    <n v="13"/>
    <d v="1899-12-30T08:13:00"/>
    <s v="VD2740"/>
    <x v="5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24"/>
    <n v="8"/>
    <n v="17"/>
    <d v="1899-12-30T08:17:00"/>
    <s v="WT7200"/>
    <x v="3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25"/>
    <n v="8"/>
    <n v="18"/>
    <d v="1899-12-30T08:18:00"/>
    <s v="SD3348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2"/>
    <n v="26"/>
    <n v="8"/>
    <n v="22"/>
    <d v="1899-12-30T08:22:00"/>
    <s v="XE8864"/>
    <x v="7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2"/>
    <n v="27"/>
    <n v="8"/>
    <n v="24"/>
    <d v="1899-12-30T08:24:00"/>
    <s v="XN8260"/>
    <x v="5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28"/>
    <n v="8"/>
    <n v="24"/>
    <d v="1899-12-30T08:24:00"/>
    <s v="SD3207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2"/>
    <n v="29"/>
    <n v="8"/>
    <n v="26"/>
    <d v="1899-12-30T08:26:00"/>
    <s v="ZN8979"/>
    <x v="8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2"/>
    <n v="30"/>
    <n v="8"/>
    <n v="27"/>
    <d v="1899-12-30T08:27:00"/>
    <s v="VX5217"/>
    <x v="11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3"/>
    <n v="1"/>
    <n v="8"/>
    <n v="28"/>
    <d v="1899-12-30T08:28:00"/>
    <s v="ZB8859"/>
    <x v="3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2"/>
    <n v="8"/>
    <n v="28"/>
    <d v="1899-12-30T08:28:00"/>
    <s v="WV1084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3"/>
    <n v="3"/>
    <n v="8"/>
    <n v="32"/>
    <d v="1899-12-30T08:32:00"/>
    <s v="VE2909"/>
    <x v="3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4"/>
    <n v="8"/>
    <n v="32"/>
    <d v="1899-12-30T08:32:00"/>
    <s v="YF9628"/>
    <x v="8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5"/>
    <n v="8"/>
    <n v="34"/>
    <d v="1899-12-30T08:34:00"/>
    <s v="VA8209"/>
    <x v="15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6"/>
    <n v="8"/>
    <n v="35"/>
    <d v="1899-12-30T08:35:00"/>
    <s v="SV4782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07:15:00"/>
    <d v="1899-12-30T08:45:00"/>
    <x v="0"/>
    <n v="163"/>
    <n v="7"/>
    <n v="8"/>
    <n v="37"/>
    <d v="1899-12-30T08:37:00"/>
    <s v="US5568"/>
    <x v="5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3"/>
    <n v="8"/>
    <n v="8"/>
    <n v="38"/>
    <d v="1899-12-30T08:38:00"/>
    <s v="XN7522"/>
    <x v="3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3"/>
    <n v="9"/>
    <n v="8"/>
    <n v="41"/>
    <d v="1899-12-30T08:41:00"/>
    <s v="XJ1623"/>
    <x v="11"/>
    <x v="0"/>
    <s v="REG"/>
    <s v="TXB"/>
    <n v="2"/>
    <s v="Serena"/>
    <n v="17.84"/>
    <n v="39.284999999999997"/>
    <n v="0.45411734758813799"/>
  </r>
  <r>
    <n v="141"/>
    <s v="NS"/>
    <d v="2016-04-21T00:00:00"/>
    <d v="1899-12-30T07:15:00"/>
    <d v="1899-12-30T08:45:00"/>
    <x v="0"/>
    <n v="163"/>
    <n v="10"/>
    <n v="8"/>
    <n v="45"/>
    <d v="1899-12-30T08:45:00"/>
    <s v="PV7429"/>
    <x v="8"/>
    <x v="0"/>
    <s v="REG"/>
    <s v="TXB"/>
    <n v="6"/>
    <s v="Serena"/>
    <n v="42.7"/>
    <n v="39.284999999999997"/>
    <n v="1.0869288532518775"/>
  </r>
  <r>
    <n v="141"/>
    <s v="NS"/>
    <d v="2016-04-21T00:00:00"/>
    <d v="1899-12-30T07:15:00"/>
    <d v="1899-12-30T08:45:00"/>
    <x v="0"/>
    <n v="163"/>
    <n v="11"/>
    <n v="8"/>
    <n v="45"/>
    <d v="1899-12-30T08:45:00"/>
    <s v="XS9173"/>
    <x v="3"/>
    <x v="0"/>
    <s v="REG"/>
    <s v="TXB"/>
    <n v="5"/>
    <s v="Serena"/>
    <n v="39.284999999999997"/>
    <n v="39.284999999999997"/>
    <n v="1"/>
  </r>
  <r>
    <n v="141"/>
    <s v="NS"/>
    <d v="2016-04-21T00:00:00"/>
    <d v="1899-12-30T07:15:00"/>
    <d v="1899-12-30T08:45:00"/>
    <x v="0"/>
    <n v="163"/>
    <n v="12"/>
    <n v="8"/>
    <n v="45"/>
    <d v="1899-12-30T08:45:00"/>
    <s v="UP240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6"/>
    <n v="9"/>
    <n v="48"/>
    <d v="1899-12-30T09:48:00"/>
    <s v="PP5300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7"/>
    <n v="9"/>
    <n v="49"/>
    <d v="1899-12-30T09:49:00"/>
    <s v="VV3390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8"/>
    <n v="9"/>
    <n v="50"/>
    <d v="1899-12-30T09:50:00"/>
    <s v="BZHT1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19"/>
    <n v="9"/>
    <n v="51"/>
    <d v="1899-12-30T09:51:00"/>
    <s v="VE6184"/>
    <x v="5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3"/>
    <n v="20"/>
    <n v="9"/>
    <n v="51"/>
    <d v="1899-12-30T09:51:00"/>
    <s v="XM8260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1"/>
    <n v="9"/>
    <n v="53"/>
    <d v="1899-12-30T09:53:00"/>
    <s v="YD1844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2"/>
    <n v="9"/>
    <n v="56"/>
    <d v="1899-12-30T09:56:00"/>
    <s v="VR5655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3"/>
    <n v="9"/>
    <n v="56"/>
    <d v="1899-12-30T09:56:00"/>
    <s v="XV2271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4"/>
    <n v="9"/>
    <n v="57"/>
    <d v="1899-12-30T09:57:00"/>
    <s v="US5568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5"/>
    <n v="9"/>
    <n v="58"/>
    <d v="1899-12-30T09:58:00"/>
    <s v="XV9219"/>
    <x v="3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3"/>
    <n v="26"/>
    <n v="9"/>
    <n v="59"/>
    <d v="1899-12-30T09:59:00"/>
    <s v="YW6612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7"/>
    <n v="10"/>
    <n v="1"/>
    <d v="1899-12-30T10:01:00"/>
    <s v="SE552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8"/>
    <n v="10"/>
    <n v="3"/>
    <d v="1899-12-30T10:03:00"/>
    <s v="NV3986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3"/>
    <n v="29"/>
    <n v="10"/>
    <n v="3"/>
    <d v="1899-12-30T10:03:00"/>
    <s v="XG1239"/>
    <x v="3"/>
    <x v="0"/>
    <s v="REG"/>
    <s v="TXB"/>
    <n v="5"/>
    <s v="Serena"/>
    <n v="39.284999999999997"/>
    <n v="39.284999999999997"/>
    <n v="1"/>
  </r>
  <r>
    <n v="141"/>
    <s v="NS"/>
    <d v="2016-04-21T00:00:00"/>
    <d v="1899-12-30T09:45:00"/>
    <d v="1899-12-30T11:15:00"/>
    <x v="1"/>
    <n v="163"/>
    <n v="30"/>
    <n v="10"/>
    <n v="4"/>
    <d v="1899-12-30T10:04:00"/>
    <s v="VZ2084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"/>
    <n v="10"/>
    <n v="7"/>
    <d v="1899-12-30T10:07:00"/>
    <s v="XR9495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"/>
    <n v="10"/>
    <n v="9"/>
    <d v="1899-12-30T10:09:00"/>
    <s v="FKWB37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4"/>
    <n v="3"/>
    <n v="10"/>
    <n v="10"/>
    <d v="1899-12-30T10:10:00"/>
    <s v="UY3756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4"/>
    <n v="10"/>
    <n v="10"/>
    <d v="1899-12-30T10:10:00"/>
    <s v="YC9401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5"/>
    <n v="10"/>
    <n v="11"/>
    <d v="1899-12-30T10:11:00"/>
    <s v="VB8940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6"/>
    <n v="10"/>
    <n v="13"/>
    <d v="1899-12-30T10:13:00"/>
    <s v="RR1054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7"/>
    <n v="10"/>
    <n v="13"/>
    <d v="1899-12-30T10:13:00"/>
    <s v="TP6002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8"/>
    <n v="10"/>
    <n v="18"/>
    <d v="1899-12-30T10:18:00"/>
    <s v="YX6744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9"/>
    <n v="10"/>
    <n v="19"/>
    <d v="1899-12-30T10:19:00"/>
    <s v="VU3394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0"/>
    <n v="10"/>
    <n v="19"/>
    <d v="1899-12-30T10:19:00"/>
    <s v="TW4869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1"/>
    <n v="10"/>
    <n v="20"/>
    <d v="1899-12-30T10:20:00"/>
    <s v="WG2199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2"/>
    <n v="10"/>
    <n v="20"/>
    <d v="1899-12-30T10:20:00"/>
    <s v="PS8641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3"/>
    <n v="10"/>
    <n v="22"/>
    <d v="1899-12-30T10:22:00"/>
    <s v="VV1282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4"/>
    <n v="10"/>
    <n v="22"/>
    <d v="1899-12-30T10:22:00"/>
    <s v="ST4001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4"/>
    <n v="15"/>
    <n v="10"/>
    <n v="24"/>
    <d v="1899-12-30T10:24:00"/>
    <s v="ZN5056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6"/>
    <n v="10"/>
    <n v="26"/>
    <d v="1899-12-30T10:26:00"/>
    <s v="UH4818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7"/>
    <n v="10"/>
    <n v="28"/>
    <d v="1899-12-30T10:28:00"/>
    <s v="VC3093"/>
    <x v="8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4"/>
    <n v="18"/>
    <n v="10"/>
    <n v="30"/>
    <d v="1899-12-30T10:30:00"/>
    <s v="VT9843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19"/>
    <n v="10"/>
    <n v="30"/>
    <d v="1899-12-30T10:30:00"/>
    <s v="XR9016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0"/>
    <n v="10"/>
    <n v="32"/>
    <d v="1899-12-30T10:32:00"/>
    <s v="DBLS95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1"/>
    <n v="10"/>
    <n v="32"/>
    <d v="1899-12-30T10:32:00"/>
    <s v="VX2692"/>
    <x v="11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2"/>
    <n v="10"/>
    <n v="33"/>
    <d v="1899-12-30T10:33:00"/>
    <s v="YB8412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3"/>
    <n v="10"/>
    <n v="33"/>
    <d v="1899-12-30T10:33:00"/>
    <s v="FS9823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4"/>
    <n v="10"/>
    <n v="34"/>
    <d v="1899-12-30T10:34:00"/>
    <s v="ZP3187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5"/>
    <n v="10"/>
    <n v="39"/>
    <d v="1899-12-30T10:39:00"/>
    <s v="SE2454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6"/>
    <n v="10"/>
    <n v="39"/>
    <d v="1899-12-30T10:39:00"/>
    <s v="UY3804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7"/>
    <n v="10"/>
    <n v="42"/>
    <d v="1899-12-30T10:42:00"/>
    <s v="XN7646"/>
    <x v="3"/>
    <x v="0"/>
    <s v="REG"/>
    <s v="TXB"/>
    <n v="4"/>
    <s v="Serena"/>
    <n v="35.869999999999997"/>
    <n v="39.284999999999997"/>
    <n v="0.91307114674812273"/>
  </r>
  <r>
    <n v="141"/>
    <s v="NS"/>
    <d v="2016-04-21T00:00:00"/>
    <d v="1899-12-30T09:45:00"/>
    <d v="1899-12-30T11:15:00"/>
    <x v="1"/>
    <n v="164"/>
    <n v="28"/>
    <n v="10"/>
    <n v="44"/>
    <d v="1899-12-30T10:44:00"/>
    <s v="VX4035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29"/>
    <n v="10"/>
    <n v="45"/>
    <d v="1899-12-30T10:45:00"/>
    <s v="WH8296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4"/>
    <n v="30"/>
    <n v="10"/>
    <n v="45"/>
    <d v="1899-12-30T10:45:00"/>
    <s v="PC2355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"/>
    <n v="10"/>
    <n v="46"/>
    <d v="1899-12-30T10:46:00"/>
    <s v="YD4868"/>
    <x v="7"/>
    <x v="0"/>
    <s v="REG"/>
    <s v="TXB"/>
    <n v="6"/>
    <s v="Serena"/>
    <n v="42.7"/>
    <n v="39.284999999999997"/>
    <n v="1.0869288532518775"/>
  </r>
  <r>
    <n v="141"/>
    <s v="NS"/>
    <d v="2016-04-21T00:00:00"/>
    <d v="1899-12-30T09:45:00"/>
    <d v="1899-12-30T11:15:00"/>
    <x v="1"/>
    <n v="165"/>
    <n v="2"/>
    <n v="10"/>
    <n v="48"/>
    <d v="1899-12-30T10:48:00"/>
    <s v="UD4162"/>
    <x v="3"/>
    <x v="0"/>
    <s v="REG"/>
    <s v="TXB"/>
    <n v="3"/>
    <s v="Serena"/>
    <n v="30.84"/>
    <n v="39.284999999999997"/>
    <n v="0.78503245513554798"/>
  </r>
  <r>
    <n v="141"/>
    <s v="NS"/>
    <d v="2016-04-21T00:00:00"/>
    <d v="1899-12-30T09:45:00"/>
    <d v="1899-12-30T11:15:00"/>
    <x v="1"/>
    <n v="165"/>
    <n v="3"/>
    <n v="10"/>
    <n v="53"/>
    <d v="1899-12-30T10:53:00"/>
    <s v="UF3899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5"/>
    <n v="4"/>
    <n v="10"/>
    <n v="54"/>
    <d v="1899-12-30T10:54:00"/>
    <s v="UN2206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5"/>
    <n v="10"/>
    <n v="55"/>
    <d v="1899-12-30T10:55:00"/>
    <s v="VP2351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6"/>
    <n v="10"/>
    <n v="55"/>
    <d v="1899-12-30T10:55:00"/>
    <s v="XP6401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7"/>
    <n v="10"/>
    <n v="55"/>
    <d v="1899-12-30T10:55:00"/>
    <s v="UV9047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8"/>
    <n v="10"/>
    <n v="59"/>
    <d v="1899-12-30T10:59:00"/>
    <s v="UP2305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9"/>
    <n v="11"/>
    <n v="1"/>
    <d v="1899-12-30T11:01:00"/>
    <s v="XR5423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0"/>
    <n v="11"/>
    <n v="2"/>
    <d v="1899-12-30T11:02:00"/>
    <s v="XK6674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1"/>
    <n v="11"/>
    <n v="2"/>
    <d v="1899-12-30T11:02:00"/>
    <s v="PW8701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2"/>
    <n v="11"/>
    <n v="2"/>
    <d v="1899-12-30T11:02:00"/>
    <s v="YK4608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3"/>
    <n v="11"/>
    <n v="4"/>
    <d v="1899-12-30T11:04:00"/>
    <s v="ZR2605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4"/>
    <n v="11"/>
    <n v="5"/>
    <d v="1899-12-30T11:05:00"/>
    <s v="SZ5919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5"/>
    <n v="11"/>
    <n v="6"/>
    <d v="1899-12-30T11:06:00"/>
    <s v="YB7008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5"/>
    <n v="16"/>
    <n v="11"/>
    <n v="7"/>
    <d v="1899-12-30T11:07:00"/>
    <s v="VP2404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7"/>
    <n v="11"/>
    <n v="10"/>
    <d v="1899-12-30T11:10:00"/>
    <s v="VU7273"/>
    <x v="11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8"/>
    <n v="11"/>
    <n v="11"/>
    <d v="1899-12-30T11:11:00"/>
    <s v="PV7430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19"/>
    <n v="11"/>
    <n v="12"/>
    <d v="1899-12-30T11:12:00"/>
    <s v="FJFL91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09:45:00"/>
    <d v="1899-12-30T11:15:00"/>
    <x v="1"/>
    <n v="165"/>
    <n v="20"/>
    <n v="11"/>
    <n v="13"/>
    <d v="1899-12-30T11:13:00"/>
    <s v="VC7366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21"/>
    <n v="11"/>
    <n v="14"/>
    <d v="1899-12-30T11:14:00"/>
    <s v="ID1718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09:45:00"/>
    <d v="1899-12-30T11:15:00"/>
    <x v="1"/>
    <n v="165"/>
    <n v="22"/>
    <n v="11"/>
    <n v="15"/>
    <d v="1899-12-30T11:15:00"/>
    <s v="WU1084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1"/>
    <n v="12"/>
    <n v="45"/>
    <d v="1899-12-30T12:45:00"/>
    <s v="XS9173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"/>
    <n v="12"/>
    <n v="48"/>
    <d v="1899-12-30T12:48:00"/>
    <s v="XC7636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3"/>
    <n v="12"/>
    <n v="50"/>
    <d v="1899-12-30T12:50:00"/>
    <s v="WG2199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4"/>
    <n v="12"/>
    <n v="51"/>
    <d v="1899-12-30T12:51:00"/>
    <s v="YD2089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5"/>
    <n v="12"/>
    <n v="52"/>
    <d v="1899-12-30T12:52:00"/>
    <s v="NL4515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6"/>
    <n v="12"/>
    <n v="52"/>
    <d v="1899-12-30T12:52:00"/>
    <s v="ZN5056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7"/>
    <n v="12"/>
    <n v="55"/>
    <d v="1899-12-30T12:55:00"/>
    <s v="VF2602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8"/>
    <n v="12"/>
    <n v="55"/>
    <d v="1899-12-30T12:55:00"/>
    <s v="YK4614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9"/>
    <n v="12"/>
    <n v="56"/>
    <d v="1899-12-30T12:56:00"/>
    <s v="BYVG31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0"/>
    <n v="12"/>
    <n v="57"/>
    <d v="1899-12-30T12:57:00"/>
    <s v="YS3616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1"/>
    <n v="12"/>
    <n v="57"/>
    <d v="1899-12-30T12:57:00"/>
    <s v="YW6855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2"/>
    <n v="13"/>
    <n v="0"/>
    <d v="1899-12-30T13:00:00"/>
    <s v="ST7657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3"/>
    <n v="13"/>
    <n v="1"/>
    <d v="1899-12-30T13:01:00"/>
    <s v="VG3446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4"/>
    <n v="13"/>
    <n v="2"/>
    <d v="1899-12-30T13:02:00"/>
    <s v="TP6745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5"/>
    <n v="13"/>
    <n v="3"/>
    <d v="1899-12-30T13:03:00"/>
    <s v="DSTY15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6"/>
    <n v="13"/>
    <n v="6"/>
    <d v="1899-12-30T13:06:00"/>
    <s v="YA5559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7"/>
    <n v="13"/>
    <n v="7"/>
    <d v="1899-12-30T13:07:00"/>
    <s v="XR5469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8"/>
    <n v="13"/>
    <n v="8"/>
    <d v="1899-12-30T13:08:00"/>
    <s v="VX8860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19"/>
    <n v="13"/>
    <n v="9"/>
    <d v="1899-12-30T13:09:00"/>
    <s v="DBLS95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0"/>
    <n v="13"/>
    <n v="11"/>
    <d v="1899-12-30T13:11:00"/>
    <s v="CTHS19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1"/>
    <n v="13"/>
    <n v="12"/>
    <d v="1899-12-30T13:12:00"/>
    <s v="MZ2247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2"/>
    <n v="13"/>
    <n v="12"/>
    <d v="1899-12-30T13:12:00"/>
    <s v="XP9048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3"/>
    <n v="13"/>
    <n v="15"/>
    <d v="1899-12-30T13:15:00"/>
    <s v="NV7314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24"/>
    <n v="13"/>
    <n v="16"/>
    <d v="1899-12-30T13:16:00"/>
    <s v="TP4348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5"/>
    <n v="13"/>
    <n v="16"/>
    <d v="1899-12-30T13:16:00"/>
    <s v="ZL5402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6"/>
    <n v="13"/>
    <n v="18"/>
    <d v="1899-12-30T13:18:00"/>
    <s v="XH4982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6"/>
    <n v="27"/>
    <n v="13"/>
    <n v="19"/>
    <d v="1899-12-30T13:19:00"/>
    <s v="SE2454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28"/>
    <n v="13"/>
    <n v="23"/>
    <d v="1899-12-30T13:23:00"/>
    <s v="PZ6073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29"/>
    <n v="13"/>
    <n v="24"/>
    <d v="1899-12-30T13:24:00"/>
    <s v="NH4136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6"/>
    <n v="30"/>
    <n v="13"/>
    <n v="27"/>
    <d v="1899-12-30T13:27:00"/>
    <s v="UX2174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"/>
    <n v="13"/>
    <n v="27"/>
    <d v="1899-12-30T13:27:00"/>
    <s v="PC2355"/>
    <x v="8"/>
    <x v="0"/>
    <s v="REG"/>
    <s v="TXB"/>
    <n v="3"/>
    <s v="Serena"/>
    <n v="30.84"/>
    <n v="39.284999999999997"/>
    <n v="0.78503245513554798"/>
  </r>
  <r>
    <n v="141"/>
    <s v="NS"/>
    <d v="2016-04-21T00:00:00"/>
    <d v="1899-12-30T12:45:00"/>
    <d v="1899-12-30T14:15:00"/>
    <x v="2"/>
    <n v="167"/>
    <n v="2"/>
    <n v="13"/>
    <n v="27"/>
    <d v="1899-12-30T13:27:00"/>
    <s v="VA8306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3"/>
    <n v="13"/>
    <n v="30"/>
    <d v="1899-12-30T13:30:00"/>
    <s v="NS7750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4"/>
    <n v="13"/>
    <n v="34"/>
    <d v="1899-12-30T13:34:00"/>
    <s v="VU3390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5"/>
    <n v="13"/>
    <n v="35"/>
    <d v="1899-12-30T13:35:00"/>
    <s v="VP2351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6"/>
    <n v="13"/>
    <n v="35"/>
    <d v="1899-12-30T13:35:00"/>
    <s v="VN2522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7"/>
    <n v="13"/>
    <n v="37"/>
    <d v="1899-12-30T13:37:00"/>
    <s v="XB8420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8"/>
    <n v="13"/>
    <n v="38"/>
    <d v="1899-12-30T13:38:00"/>
    <s v="YG1307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9"/>
    <n v="13"/>
    <n v="40"/>
    <d v="1899-12-30T13:40:00"/>
    <s v="ZS5555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0"/>
    <n v="13"/>
    <n v="41"/>
    <d v="1899-12-30T13:41:00"/>
    <s v="PV7430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1"/>
    <n v="13"/>
    <n v="43"/>
    <d v="1899-12-30T13:43:00"/>
    <s v="VX5217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2"/>
    <n v="13"/>
    <n v="44"/>
    <d v="1899-12-30T13:44:00"/>
    <s v="RK3458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3"/>
    <n v="13"/>
    <n v="46"/>
    <d v="1899-12-30T13:46:00"/>
    <s v="XG1239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4"/>
    <n v="13"/>
    <n v="46"/>
    <d v="1899-12-30T13:46:00"/>
    <s v="VC8078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5"/>
    <n v="13"/>
    <n v="50"/>
    <d v="1899-12-30T13:50:00"/>
    <s v="VE6184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6"/>
    <n v="13"/>
    <n v="52"/>
    <d v="1899-12-30T13:52:00"/>
    <s v="XH4868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17"/>
    <n v="13"/>
    <n v="54"/>
    <d v="1899-12-30T13:54:00"/>
    <s v="YY1108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18"/>
    <n v="13"/>
    <n v="56"/>
    <d v="1899-12-30T13:56:00"/>
    <s v="XV2271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19"/>
    <n v="13"/>
    <n v="57"/>
    <d v="1899-12-30T13:57:00"/>
    <s v="XF4231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0"/>
    <n v="13"/>
    <n v="59"/>
    <d v="1899-12-30T13:59:00"/>
    <s v="YC9401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21"/>
    <n v="14"/>
    <n v="1"/>
    <d v="1899-12-30T14:01:00"/>
    <s v="RR1054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2"/>
    <n v="14"/>
    <n v="2"/>
    <d v="1899-12-30T14:02:00"/>
    <s v="CWVJ13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3"/>
    <n v="14"/>
    <n v="2"/>
    <d v="1899-12-30T14:02:00"/>
    <s v="XJ1623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4"/>
    <n v="14"/>
    <n v="3"/>
    <d v="1899-12-30T14:03:00"/>
    <s v="YZ7798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2:45:00"/>
    <d v="1899-12-30T14:15:00"/>
    <x v="2"/>
    <n v="167"/>
    <n v="25"/>
    <n v="14"/>
    <n v="4"/>
    <d v="1899-12-30T14:04:00"/>
    <s v="V1316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26"/>
    <n v="14"/>
    <n v="6"/>
    <d v="1899-12-30T14:06:00"/>
    <s v="VU3394"/>
    <x v="7"/>
    <x v="0"/>
    <s v="REG"/>
    <s v="TXB"/>
    <n v="3"/>
    <s v="Serena"/>
    <n v="30.84"/>
    <n v="39.284999999999997"/>
    <n v="0.78503245513554798"/>
  </r>
  <r>
    <n v="141"/>
    <s v="NS"/>
    <d v="2016-04-21T00:00:00"/>
    <d v="1899-12-30T12:45:00"/>
    <d v="1899-12-30T14:15:00"/>
    <x v="2"/>
    <n v="167"/>
    <n v="27"/>
    <n v="14"/>
    <n v="9"/>
    <d v="1899-12-30T14:09:00"/>
    <s v="WK1812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12:45:00"/>
    <d v="1899-12-30T14:15:00"/>
    <x v="2"/>
    <n v="167"/>
    <n v="28"/>
    <n v="14"/>
    <n v="13"/>
    <d v="1899-12-30T14:13:00"/>
    <s v="CYWK17"/>
    <x v="3"/>
    <x v="0"/>
    <s v="REG"/>
    <s v="TXB"/>
    <n v="3"/>
    <s v="Serena"/>
    <n v="30.84"/>
    <n v="39.284999999999997"/>
    <n v="0.78503245513554798"/>
  </r>
  <r>
    <n v="141"/>
    <s v="NS"/>
    <d v="2016-04-21T00:00:00"/>
    <d v="1899-12-30T12:45:00"/>
    <d v="1899-12-30T14:15:00"/>
    <x v="2"/>
    <n v="167"/>
    <n v="29"/>
    <n v="14"/>
    <n v="15"/>
    <d v="1899-12-30T14:15:00"/>
    <s v="UK8313"/>
    <x v="15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"/>
    <n v="17"/>
    <n v="46"/>
    <d v="1899-12-30T17:46:00"/>
    <s v="XF4231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"/>
    <n v="17"/>
    <n v="46"/>
    <d v="1899-12-30T17:46:00"/>
    <s v="YZ7798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3"/>
    <n v="17"/>
    <n v="51"/>
    <d v="1899-12-30T17:51:00"/>
    <s v="VH2184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4"/>
    <n v="17"/>
    <n v="55"/>
    <d v="1899-12-30T17:55:00"/>
    <s v="SZ5919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5"/>
    <n v="18"/>
    <n v="1"/>
    <d v="1899-12-30T18:01:00"/>
    <s v="UF3913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6"/>
    <n v="18"/>
    <n v="3"/>
    <d v="1899-12-30T18:03:00"/>
    <s v="VN2522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7"/>
    <n v="18"/>
    <n v="3"/>
    <d v="1899-12-30T18:03:00"/>
    <s v="VV1316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8"/>
    <n v="18"/>
    <n v="5"/>
    <d v="1899-12-30T18:05:00"/>
    <s v="VC7366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9"/>
    <n v="18"/>
    <n v="13"/>
    <d v="1899-12-30T18:13:00"/>
    <s v="YK3967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0"/>
    <n v="18"/>
    <n v="15"/>
    <d v="1899-12-30T18:15:00"/>
    <s v="WK1812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1"/>
    <n v="18"/>
    <n v="17"/>
    <d v="1899-12-30T18:17:00"/>
    <s v="XF3925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2"/>
    <n v="18"/>
    <n v="19"/>
    <d v="1899-12-30T18:19:00"/>
    <s v="YA5832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13"/>
    <n v="18"/>
    <n v="20"/>
    <d v="1899-12-30T18:20:00"/>
    <s v="VU3392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14"/>
    <n v="18"/>
    <n v="21"/>
    <d v="1899-12-30T18:21:00"/>
    <s v="VS4626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5"/>
    <n v="18"/>
    <n v="22"/>
    <d v="1899-12-30T18:22:00"/>
    <s v="XV9219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6"/>
    <n v="18"/>
    <n v="30"/>
    <d v="1899-12-30T18:30:00"/>
    <s v="WF1171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7"/>
    <n v="18"/>
    <n v="30"/>
    <d v="1899-12-30T18:30:00"/>
    <s v="XR8824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18"/>
    <n v="18"/>
    <n v="34"/>
    <d v="1899-12-30T18:34:00"/>
    <s v="XX7658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19"/>
    <n v="18"/>
    <n v="35"/>
    <d v="1899-12-30T18:35:00"/>
    <s v="UH7857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0"/>
    <n v="18"/>
    <n v="39"/>
    <d v="1899-12-30T18:39:00"/>
    <s v="VX2692"/>
    <x v="8"/>
    <x v="0"/>
    <s v="REG"/>
    <s v="TXB"/>
    <n v="3"/>
    <s v="Serena"/>
    <n v="30.84"/>
    <n v="39.284999999999997"/>
    <n v="0.78503245513554798"/>
  </r>
  <r>
    <n v="141"/>
    <s v="NS"/>
    <d v="2016-04-21T00:00:00"/>
    <d v="1899-12-30T17:45:00"/>
    <d v="1899-12-30T19:15:00"/>
    <x v="3"/>
    <n v="168"/>
    <n v="21"/>
    <n v="18"/>
    <n v="40"/>
    <d v="1899-12-30T18:40:00"/>
    <s v="UJ7589"/>
    <x v="5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2"/>
    <n v="18"/>
    <n v="44"/>
    <d v="1899-12-30T18:44:00"/>
    <s v="VY7726"/>
    <x v="3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3"/>
    <n v="18"/>
    <n v="49"/>
    <d v="1899-12-30T18:49:00"/>
    <s v="RV9007"/>
    <x v="7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4"/>
    <n v="18"/>
    <n v="50"/>
    <d v="1899-12-30T18:50:00"/>
    <s v="WH8296"/>
    <x v="8"/>
    <x v="0"/>
    <s v="REG"/>
    <s v="TXB"/>
    <n v="2"/>
    <s v="Serena"/>
    <n v="17.84"/>
    <n v="39.284999999999997"/>
    <n v="0.45411734758813799"/>
  </r>
  <r>
    <n v="141"/>
    <s v="NS"/>
    <d v="2016-04-21T00:00:00"/>
    <d v="1899-12-30T17:45:00"/>
    <d v="1899-12-30T19:15:00"/>
    <x v="3"/>
    <n v="168"/>
    <n v="25"/>
    <n v="18"/>
    <n v="51"/>
    <d v="1899-12-30T18:51:00"/>
    <s v="UN2927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6"/>
    <n v="18"/>
    <n v="52"/>
    <d v="1899-12-30T18:52:00"/>
    <s v="VE2909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7"/>
    <n v="18"/>
    <n v="57"/>
    <d v="1899-12-30T18:57:00"/>
    <s v="ZS5445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8"/>
    <n v="18"/>
    <n v="58"/>
    <d v="1899-12-30T18:58:00"/>
    <s v="CXPR46"/>
    <x v="3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29"/>
    <n v="19"/>
    <n v="7"/>
    <d v="1899-12-30T19:07:00"/>
    <s v="FTPD97"/>
    <x v="7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8"/>
    <n v="30"/>
    <n v="19"/>
    <n v="7"/>
    <d v="1899-12-30T19:07:00"/>
    <s v="XN7613"/>
    <x v="5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9"/>
    <n v="1"/>
    <n v="19"/>
    <n v="8"/>
    <d v="1899-12-30T19:08:00"/>
    <s v="ZN8979"/>
    <x v="15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9"/>
    <n v="2"/>
    <n v="19"/>
    <n v="13"/>
    <d v="1899-12-30T19:13:00"/>
    <s v="VU7273"/>
    <x v="8"/>
    <x v="0"/>
    <s v="REG"/>
    <s v="TXB"/>
    <n v="1"/>
    <s v="Serena"/>
    <n v="7.97"/>
    <n v="39.284999999999997"/>
    <n v="0.20287641593483519"/>
  </r>
  <r>
    <n v="141"/>
    <s v="NS"/>
    <d v="2016-04-21T00:00:00"/>
    <d v="1899-12-30T17:45:00"/>
    <d v="1899-12-30T19:15:00"/>
    <x v="3"/>
    <n v="169"/>
    <n v="3"/>
    <n v="19"/>
    <n v="14"/>
    <d v="1899-12-30T19:14:00"/>
    <s v="SD3207"/>
    <x v="7"/>
    <x v="0"/>
    <s v="REG"/>
    <s v="TXB"/>
    <n v="1"/>
    <s v="Serena"/>
    <n v="7.97"/>
    <n v="39.284999999999997"/>
    <n v="0.20287641593483519"/>
  </r>
  <r>
    <n v="160"/>
    <s v="NS"/>
    <d v="2019-04-19T00:00:00"/>
    <d v="1899-12-30T07:15:00"/>
    <d v="1899-12-30T08:45:00"/>
    <x v="0"/>
    <n v="170"/>
    <n v="1"/>
    <n v="7"/>
    <n v="15"/>
    <d v="1899-12-30T07:15:00"/>
    <s v="XG1221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"/>
    <n v="7"/>
    <n v="15"/>
    <d v="1899-12-30T07:15:00"/>
    <s v="DP233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3"/>
    <n v="7"/>
    <n v="22"/>
    <d v="1899-12-30T07:22:00"/>
    <s v="FXZX8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4"/>
    <n v="7"/>
    <n v="25"/>
    <d v="1899-12-30T07:25:00"/>
    <s v="UH55"/>
    <x v="42"/>
    <x v="1"/>
    <m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0"/>
    <n v="5"/>
    <n v="7"/>
    <n v="25"/>
    <d v="1899-12-30T07:25:00"/>
    <s v="RW514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6"/>
    <n v="7"/>
    <n v="33"/>
    <d v="1899-12-30T07:33:00"/>
    <s v="YP375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7"/>
    <n v="7"/>
    <n v="38"/>
    <d v="1899-12-30T07:38:00"/>
    <s v="FYCC32"/>
    <x v="32"/>
    <x v="0"/>
    <m/>
    <s v="TXB"/>
    <n v="4"/>
    <s v="Coquimbo"/>
    <n v="35.869999999999997"/>
    <n v="39.284999999999997"/>
    <n v="0.91307114674812273"/>
  </r>
  <r>
    <n v="160"/>
    <s v="NS"/>
    <d v="2019-04-19T00:00:00"/>
    <d v="1899-12-30T07:15:00"/>
    <d v="1899-12-30T08:45:00"/>
    <x v="0"/>
    <n v="170"/>
    <n v="8"/>
    <n v="7"/>
    <n v="40"/>
    <d v="1899-12-30T07:40:00"/>
    <s v="XJ6810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9"/>
    <n v="7"/>
    <n v="44"/>
    <d v="1899-12-30T07:44:00"/>
    <s v="TJ3256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0"/>
    <n v="7"/>
    <n v="45"/>
    <d v="1899-12-30T07:45:00"/>
    <s v="XH4866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1"/>
    <n v="7"/>
    <n v="50"/>
    <d v="1899-12-30T07:50:00"/>
    <s v="TJ9630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2"/>
    <n v="7"/>
    <n v="50"/>
    <d v="1899-12-30T07:50:00"/>
    <s v="UJ3691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3"/>
    <n v="7"/>
    <n v="52"/>
    <d v="1899-12-30T07:52:00"/>
    <s v="VX8865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4"/>
    <n v="7"/>
    <n v="55"/>
    <d v="1899-12-30T07:55:00"/>
    <s v="HDKP85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5"/>
    <n v="7"/>
    <n v="56"/>
    <d v="1899-12-30T07:56:00"/>
    <s v="XL8775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6"/>
    <n v="7"/>
    <n v="58"/>
    <d v="1899-12-30T07:58:00"/>
    <s v="XG3050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7"/>
    <n v="7"/>
    <n v="59"/>
    <d v="1899-12-30T07:59:00"/>
    <s v="VA9468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8"/>
    <n v="8"/>
    <n v="0"/>
    <d v="1899-12-30T08:00:00"/>
    <s v="XL8615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19"/>
    <n v="8"/>
    <n v="0"/>
    <d v="1899-12-30T08:00:00"/>
    <s v="UY7741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0"/>
    <n v="8"/>
    <n v="4"/>
    <d v="1899-12-30T08:04:00"/>
    <s v="HKPG48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1"/>
    <n v="8"/>
    <n v="7"/>
    <d v="1899-12-30T08:07:00"/>
    <s v="XC497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2"/>
    <n v="8"/>
    <n v="10"/>
    <d v="1899-12-30T08:10:00"/>
    <s v="XG8088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3"/>
    <n v="8"/>
    <n v="11"/>
    <d v="1899-12-30T08:11:00"/>
    <s v="YZ7082"/>
    <x v="42"/>
    <x v="1"/>
    <m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0"/>
    <n v="24"/>
    <n v="8"/>
    <n v="12"/>
    <d v="1899-12-30T08:12:00"/>
    <s v="UP2343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5"/>
    <n v="8"/>
    <n v="13"/>
    <d v="1899-12-30T08:13:00"/>
    <s v="XH4889"/>
    <x v="26"/>
    <x v="0"/>
    <m/>
    <s v="TXB"/>
    <n v="4"/>
    <s v="Coquimbo"/>
    <n v="35.869999999999997"/>
    <n v="39.284999999999997"/>
    <n v="0.91307114674812273"/>
  </r>
  <r>
    <n v="160"/>
    <s v="NS"/>
    <d v="2019-04-19T00:00:00"/>
    <d v="1899-12-30T07:15:00"/>
    <d v="1899-12-30T08:45:00"/>
    <x v="0"/>
    <n v="170"/>
    <n v="26"/>
    <n v="8"/>
    <n v="14"/>
    <d v="1899-12-30T08:14:00"/>
    <s v="BHDF13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7"/>
    <n v="8"/>
    <n v="16"/>
    <d v="1899-12-30T08:16:00"/>
    <s v="CPVP46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8"/>
    <n v="8"/>
    <n v="16"/>
    <d v="1899-12-30T08:16:00"/>
    <s v="PB2474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29"/>
    <n v="8"/>
    <n v="17"/>
    <d v="1899-12-30T08:17:00"/>
    <s v="RV9006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0"/>
    <n v="30"/>
    <n v="8"/>
    <n v="19"/>
    <d v="1899-12-30T08:19:00"/>
    <s v="ZL3344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"/>
    <n v="8"/>
    <n v="20"/>
    <d v="1899-12-30T08:20:00"/>
    <s v="XA3101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2"/>
    <n v="8"/>
    <n v="20"/>
    <d v="1899-12-30T08:20:00"/>
    <s v="YR809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3"/>
    <n v="8"/>
    <n v="21"/>
    <d v="1899-12-30T08:21:00"/>
    <s v="HVCW5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4"/>
    <n v="8"/>
    <n v="23"/>
    <d v="1899-12-30T08:23:00"/>
    <s v="PG8204"/>
    <x v="19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5"/>
    <n v="8"/>
    <n v="24"/>
    <d v="1899-12-30T08:24:00"/>
    <s v="BFGD28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6"/>
    <n v="8"/>
    <n v="24"/>
    <d v="1899-12-30T08:24:00"/>
    <s v="YG1201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7"/>
    <n v="8"/>
    <n v="26"/>
    <d v="1899-12-30T08:26:00"/>
    <s v="HKWG96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8"/>
    <n v="8"/>
    <n v="27"/>
    <d v="1899-12-30T08:27:00"/>
    <s v="XG3056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9"/>
    <n v="8"/>
    <n v="27"/>
    <d v="1899-12-30T08:27:00"/>
    <s v="RP7390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0"/>
    <n v="8"/>
    <n v="29"/>
    <d v="1899-12-30T08:29:00"/>
    <s v="SC4404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1"/>
    <n v="11"/>
    <n v="8"/>
    <n v="31"/>
    <d v="1899-12-30T08:31:00"/>
    <s v="CFYS51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2"/>
    <n v="8"/>
    <n v="31"/>
    <d v="1899-12-30T08:31:00"/>
    <s v="XF1142"/>
    <x v="25"/>
    <x v="0"/>
    <m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1"/>
    <n v="13"/>
    <n v="8"/>
    <n v="33"/>
    <d v="1899-12-30T08:33:00"/>
    <s v="VV618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4"/>
    <n v="8"/>
    <n v="33"/>
    <d v="1899-12-30T08:33:00"/>
    <s v="XWBZ92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07:15:00"/>
    <d v="1899-12-30T08:45:00"/>
    <x v="0"/>
    <n v="171"/>
    <n v="15"/>
    <n v="8"/>
    <n v="35"/>
    <d v="1899-12-30T08:35:00"/>
    <s v="VR7281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6"/>
    <n v="8"/>
    <n v="38"/>
    <d v="1899-12-30T08:38:00"/>
    <s v="XN829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7"/>
    <n v="8"/>
    <n v="39"/>
    <d v="1899-12-30T08:39:00"/>
    <s v="YY648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8"/>
    <n v="8"/>
    <n v="39"/>
    <d v="1899-12-30T08:39:00"/>
    <s v="CZJZ74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19"/>
    <n v="8"/>
    <n v="40"/>
    <d v="1899-12-30T08:40:00"/>
    <s v="XG8088"/>
    <x v="32"/>
    <x v="0"/>
    <m/>
    <s v="TXB"/>
    <n v="3"/>
    <s v="Coquimbo"/>
    <n v="30.84"/>
    <n v="39.284999999999997"/>
    <n v="0.78503245513554798"/>
  </r>
  <r>
    <n v="160"/>
    <s v="NS"/>
    <d v="2019-04-19T00:00:00"/>
    <d v="1899-12-30T07:15:00"/>
    <d v="1899-12-30T08:45:00"/>
    <x v="0"/>
    <n v="171"/>
    <n v="20"/>
    <n v="8"/>
    <n v="43"/>
    <d v="1899-12-30T08:43:00"/>
    <s v="XV9759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21"/>
    <n v="8"/>
    <n v="44"/>
    <d v="1899-12-30T08:44:00"/>
    <s v="BLYR49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7:15:00"/>
    <d v="1899-12-30T08:45:00"/>
    <x v="0"/>
    <n v="171"/>
    <n v="22"/>
    <n v="8"/>
    <n v="45"/>
    <d v="1899-12-30T08:45:00"/>
    <s v="VD3998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"/>
    <n v="9"/>
    <n v="45"/>
    <d v="1899-12-30T09:45:00"/>
    <s v="XN6582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"/>
    <n v="9"/>
    <n v="48"/>
    <d v="1899-12-30T09:48:00"/>
    <s v="UK778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3"/>
    <n v="9"/>
    <n v="49"/>
    <d v="1899-12-30T09:49:00"/>
    <s v="VK4025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4"/>
    <n v="9"/>
    <n v="51"/>
    <d v="1899-12-30T09:51:00"/>
    <s v="VK4025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5"/>
    <n v="9"/>
    <n v="52"/>
    <d v="1899-12-30T09:52:00"/>
    <s v="NF528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6"/>
    <n v="9"/>
    <n v="52"/>
    <d v="1899-12-30T09:52:00"/>
    <s v="XF960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7"/>
    <n v="9"/>
    <n v="56"/>
    <d v="1899-12-30T09:56:00"/>
    <s v="RJ2223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8"/>
    <n v="9"/>
    <n v="56"/>
    <d v="1899-12-30T09:56:00"/>
    <s v="XV9222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9"/>
    <n v="9"/>
    <n v="57"/>
    <d v="1899-12-30T09:57:00"/>
    <s v="NG962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0"/>
    <n v="9"/>
    <n v="58"/>
    <d v="1899-12-30T09:58:00"/>
    <s v="XJ701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1"/>
    <n v="10"/>
    <n v="10"/>
    <d v="1899-12-30T10:10:00"/>
    <s v="YH2050"/>
    <x v="19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2"/>
    <n v="10"/>
    <n v="1"/>
    <d v="1899-12-30T10:01:00"/>
    <s v="XH6365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3"/>
    <n v="10"/>
    <n v="1"/>
    <d v="1899-12-30T10:01:00"/>
    <s v="TH520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4"/>
    <n v="10"/>
    <n v="2"/>
    <d v="1899-12-30T10:02:00"/>
    <s v="YB8101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5"/>
    <n v="10"/>
    <n v="2"/>
    <d v="1899-12-30T10:02:00"/>
    <s v="XL8616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6"/>
    <n v="10"/>
    <n v="4"/>
    <d v="1899-12-30T10:04:00"/>
    <s v="VV125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7"/>
    <n v="10"/>
    <n v="5"/>
    <d v="1899-12-30T10:05:00"/>
    <s v="VV1303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8"/>
    <n v="10"/>
    <n v="7"/>
    <d v="1899-12-30T10:07:00"/>
    <s v="UP233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19"/>
    <n v="10"/>
    <n v="8"/>
    <d v="1899-12-30T10:08:00"/>
    <s v="XP6343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0"/>
    <n v="10"/>
    <n v="12"/>
    <d v="1899-12-30T10:12:00"/>
    <s v="DPTC23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1"/>
    <n v="10"/>
    <n v="13"/>
    <d v="1899-12-30T10:13:00"/>
    <s v="XR9014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2"/>
    <n v="10"/>
    <n v="15"/>
    <d v="1899-12-30T10:15:00"/>
    <s v="RRYG41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3"/>
    <n v="10"/>
    <n v="16"/>
    <d v="1899-12-30T10:16:00"/>
    <s v="NF566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4"/>
    <n v="10"/>
    <n v="17"/>
    <d v="1899-12-30T10:17:00"/>
    <s v="XF1133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5"/>
    <n v="10"/>
    <n v="18"/>
    <d v="1899-12-30T10:18:00"/>
    <s v="XJ6813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6"/>
    <n v="10"/>
    <n v="18"/>
    <d v="1899-12-30T10:18:00"/>
    <s v="FGHJ72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7"/>
    <n v="10"/>
    <n v="20"/>
    <d v="1899-12-30T10:20:00"/>
    <s v="XV7878"/>
    <x v="35"/>
    <x v="1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8"/>
    <n v="10"/>
    <n v="21"/>
    <d v="1899-12-30T10:21:00"/>
    <s v="XG835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29"/>
    <n v="10"/>
    <n v="25"/>
    <d v="1899-12-30T10:25:00"/>
    <s v="WG9620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2"/>
    <n v="30"/>
    <n v="10"/>
    <n v="20"/>
    <d v="1899-12-30T10:20:00"/>
    <s v="VY3606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"/>
    <n v="10"/>
    <n v="27"/>
    <d v="1899-12-30T10:27:00"/>
    <s v="XA795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"/>
    <n v="10"/>
    <n v="29"/>
    <d v="1899-12-30T10:29:00"/>
    <s v="FXZX8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3"/>
    <n v="10"/>
    <n v="30"/>
    <d v="1899-12-30T10:30:00"/>
    <s v="XE9116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4"/>
    <n v="10"/>
    <n v="31"/>
    <d v="1899-12-30T10:31:00"/>
    <s v="UX8865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5"/>
    <n v="10"/>
    <n v="32"/>
    <d v="1899-12-30T10:32:00"/>
    <s v="YB8101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6"/>
    <n v="10"/>
    <n v="35"/>
    <d v="1899-12-30T10:35:00"/>
    <s v="BBKP41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7"/>
    <n v="10"/>
    <n v="35"/>
    <d v="1899-12-30T10:35:00"/>
    <s v="RW514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8"/>
    <n v="10"/>
    <n v="36"/>
    <d v="1899-12-30T10:36:00"/>
    <s v="XV8192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9"/>
    <n v="10"/>
    <n v="37"/>
    <d v="1899-12-30T10:37:00"/>
    <s v="XP6343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0"/>
    <n v="10"/>
    <n v="38"/>
    <d v="1899-12-30T10:38:00"/>
    <s v="YP375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1"/>
    <n v="11"/>
    <n v="39"/>
    <d v="1899-12-30T11:39:00"/>
    <s v="UP1566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2"/>
    <n v="11"/>
    <n v="40"/>
    <d v="1899-12-30T11:40:00"/>
    <s v="XV9205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3"/>
    <n v="11"/>
    <n v="41"/>
    <d v="1899-12-30T11:41:00"/>
    <s v="NF5669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4"/>
    <n v="11"/>
    <n v="45"/>
    <d v="1899-12-30T11:45:00"/>
    <s v="YH1754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5"/>
    <n v="11"/>
    <n v="45"/>
    <d v="1899-12-30T11:45:00"/>
    <s v="XN6577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6"/>
    <n v="11"/>
    <n v="46"/>
    <d v="1899-12-30T11:46:00"/>
    <s v="RN8077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7"/>
    <n v="11"/>
    <n v="47"/>
    <d v="1899-12-30T11:47:00"/>
    <s v="YR354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8"/>
    <n v="11"/>
    <n v="47"/>
    <d v="1899-12-30T11:47:00"/>
    <s v="UK4879"/>
    <x v="2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19"/>
    <n v="11"/>
    <n v="50"/>
    <d v="1899-12-30T11:50:00"/>
    <s v="FGHJ72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0"/>
    <n v="11"/>
    <n v="53"/>
    <d v="1899-12-30T11:53:00"/>
    <s v="UD886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1"/>
    <n v="11"/>
    <n v="54"/>
    <d v="1899-12-30T11:54:00"/>
    <s v="XF9689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2"/>
    <n v="11"/>
    <n v="55"/>
    <d v="1899-12-30T11:55:00"/>
    <s v="XY9547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3"/>
    <n v="11"/>
    <n v="56"/>
    <d v="1899-12-30T11:56:00"/>
    <s v="VY3606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4"/>
    <n v="11"/>
    <n v="57"/>
    <d v="1899-12-30T11:57:00"/>
    <s v="ZL5266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5"/>
    <n v="11"/>
    <n v="59"/>
    <d v="1899-12-30T11:59:00"/>
    <s v="VX8865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09:45:00"/>
    <d v="1899-12-30T11:15:00"/>
    <x v="1"/>
    <n v="173"/>
    <n v="26"/>
    <n v="11"/>
    <n v="0"/>
    <d v="1899-12-30T11:00:00"/>
    <s v="VV1302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7"/>
    <n v="11"/>
    <n v="3"/>
    <d v="1899-12-30T11:03:00"/>
    <s v="XJ6810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8"/>
    <n v="11"/>
    <n v="4"/>
    <d v="1899-12-30T11:04:00"/>
    <s v="RZ8195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29"/>
    <n v="11"/>
    <n v="5"/>
    <d v="1899-12-30T11:05:00"/>
    <s v="DBLS82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3"/>
    <n v="30"/>
    <n v="11"/>
    <n v="6"/>
    <d v="1899-12-30T11:06:00"/>
    <s v="VP1566"/>
    <x v="35"/>
    <x v="1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1"/>
    <n v="11"/>
    <n v="6"/>
    <d v="1899-12-30T11:06:00"/>
    <s v="UK7313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2"/>
    <n v="11"/>
    <n v="7"/>
    <d v="1899-12-30T11:07:00"/>
    <s v="HZ8012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3"/>
    <n v="11"/>
    <n v="8"/>
    <d v="1899-12-30T11:08:00"/>
    <s v="TS9637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4"/>
    <n v="11"/>
    <n v="8"/>
    <d v="1899-12-30T11:08:00"/>
    <s v="VY774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5"/>
    <n v="11"/>
    <n v="11"/>
    <d v="1899-12-30T11:11:00"/>
    <s v="PB2475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6"/>
    <n v="11"/>
    <n v="12"/>
    <d v="1899-12-30T11:12:00"/>
    <s v="HPKP85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09:45:00"/>
    <d v="1899-12-30T11:15:00"/>
    <x v="1"/>
    <n v="174"/>
    <n v="7"/>
    <n v="11"/>
    <n v="14"/>
    <d v="1899-12-30T11:14:00"/>
    <s v="YR3549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09:45:00"/>
    <d v="1899-12-30T11:15:00"/>
    <x v="1"/>
    <n v="174"/>
    <n v="8"/>
    <n v="11"/>
    <n v="15"/>
    <d v="1899-12-30T11:15:00"/>
    <s v="UB7719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16"/>
    <n v="12"/>
    <n v="45"/>
    <d v="1899-12-30T12:45:00"/>
    <s v="YR1751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4"/>
    <n v="17"/>
    <n v="12"/>
    <n v="46"/>
    <d v="1899-12-30T12:46:00"/>
    <s v="XR5403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18"/>
    <n v="12"/>
    <n v="49"/>
    <d v="1899-12-30T12:49:00"/>
    <s v="FTBC16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19"/>
    <n v="12"/>
    <n v="50"/>
    <d v="1899-12-30T12:50:00"/>
    <s v="XG122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0"/>
    <n v="12"/>
    <n v="51"/>
    <d v="1899-12-30T12:51:00"/>
    <s v="FYBZ43"/>
    <x v="2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1"/>
    <n v="12"/>
    <n v="53"/>
    <d v="1899-12-30T12:53:00"/>
    <s v="ZK2955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2"/>
    <n v="12"/>
    <n v="53"/>
    <d v="1899-12-30T12:53:00"/>
    <s v="UY3667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3"/>
    <n v="12"/>
    <n v="55"/>
    <d v="1899-12-30T12:55:00"/>
    <s v="UK4279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4"/>
    <n v="12"/>
    <n v="57"/>
    <d v="1899-12-30T12:57:00"/>
    <s v="UL4858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5"/>
    <n v="12"/>
    <n v="58"/>
    <d v="1899-12-30T12:58:00"/>
    <s v="XN8387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4"/>
    <n v="26"/>
    <n v="12"/>
    <n v="59"/>
    <d v="1899-12-30T12:59:00"/>
    <s v="XV9222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7"/>
    <n v="13"/>
    <n v="0"/>
    <d v="1899-12-30T13:00:00"/>
    <s v="TV4536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8"/>
    <n v="13"/>
    <n v="0"/>
    <d v="1899-12-30T13:00:00"/>
    <s v="XP4082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29"/>
    <n v="13"/>
    <n v="3"/>
    <d v="1899-12-30T13:03:00"/>
    <s v="ZJ2738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4"/>
    <n v="30"/>
    <n v="13"/>
    <n v="4"/>
    <d v="1899-12-30T13:04:00"/>
    <s v="UH5500"/>
    <x v="2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"/>
    <n v="13"/>
    <n v="4"/>
    <d v="1899-12-30T13:04:00"/>
    <s v="VV128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"/>
    <n v="13"/>
    <n v="6"/>
    <d v="1899-12-30T13:06:00"/>
    <s v="TH520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3"/>
    <n v="13"/>
    <n v="7"/>
    <d v="1899-12-30T13:07:00"/>
    <s v="UH2970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4"/>
    <n v="13"/>
    <n v="9"/>
    <d v="1899-12-30T13:09:00"/>
    <s v="XE911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5"/>
    <n v="13"/>
    <n v="10"/>
    <d v="1899-12-30T13:10:00"/>
    <s v="UP233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6"/>
    <n v="13"/>
    <n v="11"/>
    <d v="1899-12-30T13:11:00"/>
    <s v="PJ869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7"/>
    <n v="13"/>
    <n v="14"/>
    <d v="1899-12-30T13:14:00"/>
    <s v="UB7719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8"/>
    <n v="13"/>
    <n v="14"/>
    <d v="1899-12-30T13:14:00"/>
    <s v="BBKP41"/>
    <x v="29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9"/>
    <n v="13"/>
    <n v="16"/>
    <d v="1899-12-30T13:16:00"/>
    <s v="YR1751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0"/>
    <n v="13"/>
    <n v="19"/>
    <d v="1899-12-30T13:19:00"/>
    <s v="RR4641"/>
    <x v="1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1"/>
    <n v="13"/>
    <n v="20"/>
    <d v="1899-12-30T13:20:00"/>
    <s v="XV3438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2"/>
    <n v="13"/>
    <n v="21"/>
    <d v="1899-12-30T13:21:00"/>
    <s v="BDSD3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3"/>
    <n v="13"/>
    <n v="21"/>
    <d v="1899-12-30T13:21:00"/>
    <s v="XG1220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4"/>
    <n v="13"/>
    <n v="23"/>
    <d v="1899-12-30T13:23:00"/>
    <s v="CHTJ33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5"/>
    <n v="13"/>
    <n v="24"/>
    <d v="1899-12-30T13:24:00"/>
    <s v="FXZX8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6"/>
    <n v="13"/>
    <n v="26"/>
    <d v="1899-12-30T13:26:00"/>
    <s v="XY9517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7"/>
    <n v="13"/>
    <n v="28"/>
    <d v="1899-12-30T13:28:00"/>
    <s v="XN8387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18"/>
    <n v="13"/>
    <n v="28"/>
    <d v="1899-12-30T13:28:00"/>
    <s v="NF6374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19"/>
    <n v="13"/>
    <n v="30"/>
    <d v="1899-12-30T13:30:00"/>
    <s v="RW514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0"/>
    <n v="13"/>
    <n v="30"/>
    <d v="1899-12-30T13:30:00"/>
    <s v="ZK1325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1"/>
    <n v="13"/>
    <n v="32"/>
    <d v="1899-12-30T13:32:00"/>
    <s v="ZJ2738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2"/>
    <n v="13"/>
    <n v="34"/>
    <d v="1899-12-30T13:34:00"/>
    <s v="XH6365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3"/>
    <n v="13"/>
    <n v="36"/>
    <d v="1899-12-30T13:36:00"/>
    <s v="VF8178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4"/>
    <n v="13"/>
    <n v="37"/>
    <d v="1899-12-30T13:37:00"/>
    <s v="YP375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5"/>
    <n v="13"/>
    <n v="37"/>
    <d v="1899-12-30T13:37:00"/>
    <s v="XL8775"/>
    <x v="2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6"/>
    <n v="13"/>
    <n v="37"/>
    <d v="1899-12-30T13:37:00"/>
    <s v="FSBZ17"/>
    <x v="29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27"/>
    <n v="13"/>
    <n v="39"/>
    <d v="1899-12-30T13:39:00"/>
    <s v="PJ8699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5"/>
    <n v="28"/>
    <n v="13"/>
    <n v="40"/>
    <d v="1899-12-30T13:40:00"/>
    <s v="RN8077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29"/>
    <n v="13"/>
    <n v="41"/>
    <d v="1899-12-30T13:41:00"/>
    <s v="TK138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5"/>
    <n v="30"/>
    <n v="13"/>
    <n v="43"/>
    <d v="1899-12-30T13:43:00"/>
    <s v="ZK3191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1"/>
    <n v="13"/>
    <n v="44"/>
    <d v="1899-12-30T13:44:00"/>
    <s v="WF6230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"/>
    <n v="13"/>
    <n v="47"/>
    <d v="1899-12-30T13:47:00"/>
    <s v="YY6489"/>
    <x v="25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3"/>
    <n v="13"/>
    <n v="48"/>
    <d v="1899-12-30T13:48:00"/>
    <s v="BDSD39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4"/>
    <n v="13"/>
    <n v="49"/>
    <d v="1899-12-30T13:49:00"/>
    <s v="XJ6810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5"/>
    <n v="13"/>
    <n v="49"/>
    <d v="1899-12-30T13:49:00"/>
    <s v="XV9202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6"/>
    <n v="13"/>
    <n v="52"/>
    <d v="1899-12-30T13:52:00"/>
    <s v="BFLH93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7"/>
    <n v="13"/>
    <n v="54"/>
    <d v="1899-12-30T13:54:00"/>
    <s v="XW8290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8"/>
    <n v="13"/>
    <n v="56"/>
    <d v="1899-12-30T13:56:00"/>
    <s v="TJ9637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9"/>
    <n v="13"/>
    <n v="57"/>
    <d v="1899-12-30T13:57:00"/>
    <s v="NF6374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10"/>
    <n v="13"/>
    <n v="57"/>
    <d v="1899-12-30T13:57:00"/>
    <s v="RP7390"/>
    <x v="21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11"/>
    <n v="13"/>
    <n v="58"/>
    <d v="1899-12-30T13:58:00"/>
    <s v="CCVK52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2"/>
    <n v="13"/>
    <n v="59"/>
    <d v="1899-12-30T13:59:00"/>
    <s v="TP6824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3"/>
    <n v="14"/>
    <n v="0"/>
    <d v="1899-12-30T14:00:00"/>
    <s v="VB7493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4"/>
    <n v="14"/>
    <n v="1"/>
    <d v="1899-12-30T14:01:00"/>
    <s v="CZJZ74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5"/>
    <n v="14"/>
    <n v="2"/>
    <d v="1899-12-30T14:02:00"/>
    <s v="HDKP85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6"/>
    <n v="14"/>
    <n v="5"/>
    <d v="1899-12-30T14:05:00"/>
    <s v="UF8178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7"/>
    <n v="14"/>
    <n v="5"/>
    <d v="1899-12-30T14:05:00"/>
    <s v="WX5378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8"/>
    <n v="14"/>
    <n v="6"/>
    <d v="1899-12-30T14:06:00"/>
    <s v="ZN8557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19"/>
    <n v="14"/>
    <n v="7"/>
    <d v="1899-12-30T14:07:00"/>
    <s v="XY3951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0"/>
    <n v="14"/>
    <n v="10"/>
    <d v="1899-12-30T14:10:00"/>
    <s v="YR2016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1"/>
    <n v="14"/>
    <n v="11"/>
    <d v="1899-12-30T14:11:00"/>
    <s v="XL8516"/>
    <x v="1"/>
    <x v="0"/>
    <m/>
    <s v="TXB"/>
    <n v="2"/>
    <s v="Coquimbo"/>
    <n v="17.84"/>
    <n v="39.284999999999997"/>
    <n v="0.45411734758813799"/>
  </r>
  <r>
    <n v="160"/>
    <s v="NS"/>
    <d v="2019-04-19T00:00:00"/>
    <d v="1899-12-30T12:45:00"/>
    <d v="1899-12-30T14:15:00"/>
    <x v="2"/>
    <n v="176"/>
    <n v="22"/>
    <n v="14"/>
    <n v="12"/>
    <d v="1899-12-30T14:12:00"/>
    <s v="WT196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3"/>
    <n v="14"/>
    <n v="12"/>
    <d v="1899-12-30T14:12:00"/>
    <s v="XZ1462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4"/>
    <n v="14"/>
    <n v="14"/>
    <d v="1899-12-30T14:14:00"/>
    <s v="ZK3191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2:45:00"/>
    <d v="1899-12-30T14:15:00"/>
    <x v="2"/>
    <n v="176"/>
    <n v="25"/>
    <n v="14"/>
    <n v="15"/>
    <d v="1899-12-30T14:15:00"/>
    <s v="XC497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"/>
    <n v="17"/>
    <n v="45"/>
    <d v="1899-12-30T17:45:00"/>
    <s v="XA7959"/>
    <x v="25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"/>
    <n v="17"/>
    <n v="47"/>
    <d v="1899-12-30T17:47:00"/>
    <s v="VV128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3"/>
    <n v="17"/>
    <n v="48"/>
    <d v="1899-12-30T17:48:00"/>
    <s v="YV8192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4"/>
    <n v="17"/>
    <n v="51"/>
    <d v="1899-12-30T17:51:00"/>
    <s v="VY3606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5"/>
    <n v="17"/>
    <n v="52"/>
    <d v="1899-12-30T17:52:00"/>
    <s v="XE9119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6"/>
    <n v="17"/>
    <n v="53"/>
    <d v="1899-12-30T17:53:00"/>
    <s v="HKWG96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7"/>
    <n v="17"/>
    <n v="55"/>
    <d v="1899-12-30T17:55:00"/>
    <s v="VV6184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8"/>
    <n v="17"/>
    <n v="55"/>
    <d v="1899-12-30T17:55:00"/>
    <s v="YH1745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9"/>
    <n v="17"/>
    <n v="55"/>
    <d v="1899-12-30T17:55:00"/>
    <s v="VX8865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0"/>
    <n v="17"/>
    <n v="59"/>
    <d v="1899-12-30T17:59:00"/>
    <s v="XN6577"/>
    <x v="25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11"/>
    <n v="18"/>
    <n v="0"/>
    <d v="1899-12-30T18:00:00"/>
    <s v="TV1931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12"/>
    <n v="18"/>
    <n v="2"/>
    <d v="1899-12-30T18:02:00"/>
    <s v="XV9457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3"/>
    <n v="18"/>
    <n v="2"/>
    <d v="1899-12-30T18:02:00"/>
    <s v="BBKP41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4"/>
    <n v="18"/>
    <n v="3"/>
    <d v="1899-12-30T18:03:00"/>
    <s v="XK8588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5"/>
    <n v="18"/>
    <n v="4"/>
    <d v="1899-12-30T18:04:00"/>
    <s v="VP1566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16"/>
    <n v="18"/>
    <n v="5"/>
    <d v="1899-12-30T18:05:00"/>
    <s v="XP6343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7"/>
    <n v="18"/>
    <n v="6"/>
    <d v="1899-12-30T18:06:00"/>
    <s v="XY9547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8"/>
    <n v="18"/>
    <n v="10"/>
    <d v="1899-12-30T18:10:00"/>
    <s v="YR354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19"/>
    <n v="18"/>
    <n v="11"/>
    <d v="1899-12-30T18:11:00"/>
    <s v="CHTJ33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0"/>
    <n v="18"/>
    <n v="11"/>
    <d v="1899-12-30T18:11:00"/>
    <s v="ZL5266"/>
    <x v="25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1"/>
    <n v="18"/>
    <n v="12"/>
    <d v="1899-12-30T18:12:00"/>
    <s v="BF5669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2"/>
    <n v="18"/>
    <n v="16"/>
    <d v="1899-12-30T18:16:00"/>
    <s v="PZ598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3"/>
    <n v="18"/>
    <n v="17"/>
    <d v="1899-12-30T18:17:00"/>
    <s v="RZ8195"/>
    <x v="25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4"/>
    <n v="18"/>
    <n v="19"/>
    <d v="1899-12-30T18:19:00"/>
    <s v="TS4968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5"/>
    <n v="18"/>
    <n v="21"/>
    <d v="1899-12-30T18:21:00"/>
    <s v="VY3606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26"/>
    <n v="18"/>
    <n v="21"/>
    <d v="1899-12-30T18:21:00"/>
    <s v="MZ8012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7"/>
    <n v="18"/>
    <n v="22"/>
    <d v="1899-12-30T18:22:00"/>
    <s v="UD8869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8"/>
    <n v="18"/>
    <n v="22"/>
    <d v="1899-12-30T18:22:00"/>
    <s v="VT1070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7"/>
    <n v="29"/>
    <n v="18"/>
    <n v="24"/>
    <d v="1899-12-30T18:24:00"/>
    <s v="VX8865"/>
    <x v="26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7"/>
    <n v="30"/>
    <n v="18"/>
    <n v="26"/>
    <d v="1899-12-30T18:26:00"/>
    <s v="PB2475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"/>
    <n v="18"/>
    <n v="27"/>
    <d v="1899-12-30T18:27:00"/>
    <s v="UK4279"/>
    <x v="2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"/>
    <n v="18"/>
    <n v="28"/>
    <d v="1899-12-30T18:28:00"/>
    <s v="VV1254"/>
    <x v="42"/>
    <x v="1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3"/>
    <n v="18"/>
    <n v="28"/>
    <d v="1899-12-30T18:28:00"/>
    <s v="VY7731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4"/>
    <n v="18"/>
    <n v="33"/>
    <d v="1899-12-30T18:33:00"/>
    <s v="VP1566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5"/>
    <n v="18"/>
    <n v="35"/>
    <d v="1899-12-30T18:35:00"/>
    <s v="XH488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6"/>
    <n v="18"/>
    <n v="35"/>
    <d v="1899-12-30T18:35:00"/>
    <s v="VY774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7"/>
    <n v="18"/>
    <n v="38"/>
    <d v="1899-12-30T18:38:00"/>
    <s v="UJ5210"/>
    <x v="32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8"/>
    <n v="18"/>
    <n v="39"/>
    <d v="1899-12-30T18:39:00"/>
    <s v="YR3549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9"/>
    <n v="18"/>
    <n v="39"/>
    <d v="1899-12-30T18:39:00"/>
    <s v="CPPD6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0"/>
    <n v="18"/>
    <n v="40"/>
    <d v="1899-12-30T18:40:00"/>
    <s v="XB3574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1"/>
    <n v="18"/>
    <n v="43"/>
    <d v="1899-12-30T18:43:00"/>
    <s v="XT7450"/>
    <x v="29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12"/>
    <n v="18"/>
    <n v="45"/>
    <d v="1899-12-30T18:45:00"/>
    <s v="YR3548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13"/>
    <n v="18"/>
    <n v="47"/>
    <d v="1899-12-30T18:47:00"/>
    <s v="TS4968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4"/>
    <n v="18"/>
    <n v="49"/>
    <d v="1899-12-30T18:49:00"/>
    <s v="UA8152"/>
    <x v="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5"/>
    <n v="18"/>
    <n v="50"/>
    <d v="1899-12-30T18:50:00"/>
    <s v="HKPH70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6"/>
    <n v="18"/>
    <n v="52"/>
    <d v="1899-12-30T18:52:00"/>
    <s v="FSCZ99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17"/>
    <n v="18"/>
    <n v="53"/>
    <d v="1899-12-30T18:53:00"/>
    <s v="WG3472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8"/>
    <n v="18"/>
    <n v="54"/>
    <d v="1899-12-30T18:54:00"/>
    <s v="UD8869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19"/>
    <n v="18"/>
    <n v="55"/>
    <d v="1899-12-30T18:55:00"/>
    <s v="YH1888"/>
    <x v="25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0"/>
    <n v="19"/>
    <n v="2"/>
    <d v="1899-12-30T19:02:00"/>
    <s v="VY7741"/>
    <x v="32"/>
    <x v="0"/>
    <m/>
    <s v="TXB"/>
    <n v="3"/>
    <s v="Coquimbo"/>
    <n v="30.84"/>
    <n v="39.284999999999997"/>
    <n v="0.78503245513554798"/>
  </r>
  <r>
    <n v="160"/>
    <s v="NS"/>
    <d v="2019-04-19T00:00:00"/>
    <d v="1899-12-30T17:45:00"/>
    <d v="1899-12-30T19:15:00"/>
    <x v="3"/>
    <n v="178"/>
    <n v="21"/>
    <n v="19"/>
    <n v="4"/>
    <d v="1899-12-30T19:04:00"/>
    <s v="VY7740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2"/>
    <n v="19"/>
    <n v="6"/>
    <d v="1899-12-30T19:06:00"/>
    <s v="ZX5687"/>
    <x v="29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3"/>
    <n v="19"/>
    <n v="10"/>
    <d v="1899-12-30T19:10:00"/>
    <s v="ZV4253"/>
    <x v="32"/>
    <x v="0"/>
    <m/>
    <s v="TXB"/>
    <n v="2"/>
    <s v="Coquimbo"/>
    <n v="17.84"/>
    <n v="39.284999999999997"/>
    <n v="0.45411734758813799"/>
  </r>
  <r>
    <n v="160"/>
    <s v="NS"/>
    <d v="2019-04-19T00:00:00"/>
    <d v="1899-12-30T17:45:00"/>
    <d v="1899-12-30T19:15:00"/>
    <x v="3"/>
    <n v="178"/>
    <n v="24"/>
    <n v="19"/>
    <n v="11"/>
    <d v="1899-12-30T19:11:00"/>
    <s v="UJ5210"/>
    <x v="26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5"/>
    <n v="19"/>
    <n v="13"/>
    <d v="1899-12-30T19:13:00"/>
    <s v="FYBZ43"/>
    <x v="21"/>
    <x v="0"/>
    <m/>
    <s v="TXB"/>
    <n v="1"/>
    <s v="Coquimbo"/>
    <n v="7.97"/>
    <n v="39.284999999999997"/>
    <n v="0.20287641593483519"/>
  </r>
  <r>
    <n v="160"/>
    <s v="NS"/>
    <d v="2019-04-19T00:00:00"/>
    <d v="1899-12-30T17:45:00"/>
    <d v="1899-12-30T19:15:00"/>
    <x v="3"/>
    <n v="178"/>
    <n v="26"/>
    <n v="19"/>
    <n v="15"/>
    <d v="1899-12-30T19:15:00"/>
    <s v="YR3548"/>
    <x v="26"/>
    <x v="0"/>
    <m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1"/>
    <n v="7"/>
    <n v="17"/>
    <d v="1899-12-30T07:17:00"/>
    <s v="CPCD6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2"/>
    <n v="7"/>
    <n v="18"/>
    <d v="1899-12-30T07:18:00"/>
    <s v="XL8616"/>
    <x v="18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3"/>
    <n v="7"/>
    <n v="19"/>
    <d v="1899-12-30T07:19:00"/>
    <s v="XD7218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4"/>
    <n v="7"/>
    <n v="24"/>
    <d v="1899-12-30T07:24:00"/>
    <s v="DPTC23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79"/>
    <n v="5"/>
    <n v="7"/>
    <n v="26"/>
    <d v="1899-12-30T07:26:00"/>
    <s v="HKPH7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6"/>
    <n v="7"/>
    <n v="26"/>
    <d v="1899-12-30T07:26:00"/>
    <s v="VV1259"/>
    <x v="27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7"/>
    <n v="7"/>
    <n v="27"/>
    <d v="1899-12-30T07:27:00"/>
    <s v="XL742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8"/>
    <n v="7"/>
    <n v="28"/>
    <d v="1899-12-30T07:28:00"/>
    <s v="CLJJ91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79"/>
    <n v="9"/>
    <n v="7"/>
    <n v="30"/>
    <d v="1899-12-30T07:30:00"/>
    <s v="XV5282"/>
    <x v="26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79"/>
    <n v="10"/>
    <n v="7"/>
    <n v="30"/>
    <d v="1899-12-30T07:30:00"/>
    <s v="ESCS55"/>
    <x v="29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1"/>
    <n v="7"/>
    <n v="31"/>
    <d v="1899-12-30T07:31:00"/>
    <m/>
    <x v="25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79"/>
    <n v="12"/>
    <n v="7"/>
    <n v="32"/>
    <d v="1899-12-30T07:32:00"/>
    <s v="XS6513"/>
    <x v="18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3"/>
    <n v="7"/>
    <n v="32"/>
    <d v="1899-12-30T07:32:00"/>
    <s v="XS1316"/>
    <x v="16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6"/>
    <n v="7"/>
    <n v="35"/>
    <d v="1899-12-30T07:35:00"/>
    <s v="ZN8557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79"/>
    <n v="17"/>
    <n v="7"/>
    <n v="36"/>
    <d v="1899-12-30T07:36:00"/>
    <s v="ZV3853"/>
    <x v="26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18"/>
    <n v="7"/>
    <n v="36"/>
    <d v="1899-12-30T07:36:00"/>
    <s v="XD3522"/>
    <x v="32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79"/>
    <n v="19"/>
    <n v="7"/>
    <n v="38"/>
    <d v="1899-12-30T07:38:00"/>
    <s v="XG8359"/>
    <x v="19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20"/>
    <n v="7"/>
    <n v="38"/>
    <d v="1899-12-30T07:38:00"/>
    <s v="XF9611"/>
    <x v="19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79"/>
    <n v="21"/>
    <n v="7"/>
    <n v="42"/>
    <d v="1899-12-30T07:42:00"/>
    <s v="XA3761"/>
    <x v="25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79"/>
    <n v="22"/>
    <n v="7"/>
    <n v="42"/>
    <d v="1899-12-30T07:42:00"/>
    <s v="UJ5210"/>
    <x v="26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79"/>
    <n v="23"/>
    <n v="7"/>
    <n v="43"/>
    <d v="1899-12-30T07:43:00"/>
    <s v="DRDF73"/>
    <x v="19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"/>
    <n v="7"/>
    <n v="47"/>
    <d v="1899-12-30T07:47:00"/>
    <s v="PJ8361"/>
    <x v="25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2"/>
    <n v="7"/>
    <n v="47"/>
    <d v="1899-12-30T07:47:00"/>
    <s v="XN6959"/>
    <x v="27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3"/>
    <n v="7"/>
    <n v="50"/>
    <d v="1899-12-30T07:50:00"/>
    <s v="XN9261"/>
    <x v="19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80"/>
    <n v="4"/>
    <n v="7"/>
    <n v="51"/>
    <d v="1899-12-30T07:51:00"/>
    <s v="FYDV21"/>
    <x v="26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5"/>
    <n v="7"/>
    <n v="54"/>
    <d v="1899-12-30T07:54:00"/>
    <s v="XW6282"/>
    <x v="19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6"/>
    <n v="8"/>
    <n v="2"/>
    <d v="1899-12-30T08:02:00"/>
    <m/>
    <x v="20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7"/>
    <n v="8"/>
    <n v="4"/>
    <d v="1899-12-30T08:04:00"/>
    <s v="XF1142"/>
    <x v="25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18"/>
    <n v="8"/>
    <n v="7"/>
    <d v="1899-12-30T08:07:00"/>
    <m/>
    <x v="29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19"/>
    <n v="8"/>
    <n v="7"/>
    <d v="1899-12-30T08:07:00"/>
    <m/>
    <x v="19"/>
    <x v="0"/>
    <s v="IDA"/>
    <s v="TXB"/>
    <n v="5"/>
    <s v="Coquimbo"/>
    <n v="39.284999999999997"/>
    <n v="39.284999999999997"/>
    <n v="1"/>
  </r>
  <r>
    <n v="168"/>
    <s v="EO"/>
    <d v="2019-04-19T00:00:00"/>
    <d v="1899-12-30T07:15:00"/>
    <d v="1899-12-30T08:45:00"/>
    <x v="0"/>
    <n v="180"/>
    <n v="20"/>
    <n v="8"/>
    <n v="13"/>
    <d v="1899-12-30T08:13:00"/>
    <s v="XP4082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0"/>
    <n v="21"/>
    <n v="8"/>
    <n v="13"/>
    <d v="1899-12-30T08:13:00"/>
    <s v="YY6489"/>
    <x v="19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0"/>
    <n v="22"/>
    <n v="8"/>
    <n v="13"/>
    <d v="1899-12-30T08:13:00"/>
    <s v="FRXF45"/>
    <x v="19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80"/>
    <n v="23"/>
    <n v="8"/>
    <n v="16"/>
    <d v="1899-12-30T08:16:00"/>
    <s v="XW8290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"/>
    <n v="8"/>
    <n v="18"/>
    <d v="1899-12-30T08:18:00"/>
    <s v="UH2970"/>
    <x v="26"/>
    <x v="0"/>
    <s v="IDA"/>
    <s v="TXB"/>
    <n v="4"/>
    <s v="Coquimbo"/>
    <n v="35.869999999999997"/>
    <n v="39.284999999999997"/>
    <n v="0.91307114674812273"/>
  </r>
  <r>
    <n v="168"/>
    <s v="EO"/>
    <d v="2019-04-19T00:00:00"/>
    <d v="1899-12-30T07:15:00"/>
    <d v="1899-12-30T08:45:00"/>
    <x v="0"/>
    <n v="181"/>
    <n v="2"/>
    <n v="8"/>
    <n v="18"/>
    <d v="1899-12-30T08:18:00"/>
    <s v="CZJZ74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3"/>
    <n v="8"/>
    <n v="18"/>
    <d v="1899-12-30T08:18:00"/>
    <s v="XY3641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4"/>
    <n v="8"/>
    <n v="19"/>
    <d v="1899-12-30T08:19:00"/>
    <s v="FXRR72"/>
    <x v="32"/>
    <x v="0"/>
    <s v="IDA"/>
    <s v="TXB"/>
    <n v="3"/>
    <s v="Coquimbo"/>
    <n v="30.84"/>
    <n v="39.284999999999997"/>
    <n v="0.78503245513554798"/>
  </r>
  <r>
    <n v="168"/>
    <s v="EO"/>
    <d v="2019-04-19T00:00:00"/>
    <d v="1899-12-30T07:15:00"/>
    <d v="1899-12-30T08:45:00"/>
    <x v="0"/>
    <n v="181"/>
    <n v="5"/>
    <n v="8"/>
    <n v="20"/>
    <d v="1899-12-30T08:20:00"/>
    <s v="XK3028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6"/>
    <n v="8"/>
    <n v="23"/>
    <d v="1899-12-30T08:23:00"/>
    <s v="BZBX54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7"/>
    <n v="8"/>
    <n v="24"/>
    <d v="1899-12-30T08:24:00"/>
    <s v="FCXP20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8"/>
    <n v="8"/>
    <n v="25"/>
    <d v="1899-12-30T08:25:00"/>
    <s v="YH205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9"/>
    <n v="8"/>
    <n v="26"/>
    <d v="1899-12-30T08:26:00"/>
    <s v="YR1751"/>
    <x v="26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0"/>
    <n v="8"/>
    <n v="31"/>
    <d v="1899-12-30T08:31:00"/>
    <s v="ZK2955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16"/>
    <n v="8"/>
    <n v="33"/>
    <d v="1899-12-30T08:33:00"/>
    <s v="GWJD81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7"/>
    <n v="8"/>
    <n v="34"/>
    <d v="1899-12-30T08:34:00"/>
    <s v="UL4858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18"/>
    <n v="8"/>
    <n v="35"/>
    <d v="1899-12-30T08:35:00"/>
    <s v="XF4373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19"/>
    <n v="8"/>
    <n v="37"/>
    <d v="1899-12-30T08:37:00"/>
    <s v="XG1220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20"/>
    <n v="8"/>
    <n v="38"/>
    <d v="1899-12-30T08:38:00"/>
    <s v="XT7834"/>
    <x v="20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21"/>
    <n v="8"/>
    <n v="40"/>
    <d v="1899-12-30T08:40:00"/>
    <s v="VV128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22"/>
    <n v="8"/>
    <n v="41"/>
    <d v="1899-12-30T08:41:00"/>
    <s v="YD1901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7:15:00"/>
    <d v="1899-12-30T08:45:00"/>
    <x v="0"/>
    <n v="181"/>
    <n v="23"/>
    <n v="8"/>
    <n v="43"/>
    <d v="1899-12-30T08:43:00"/>
    <s v="XG4960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07:15:00"/>
    <d v="1899-12-30T08:45:00"/>
    <x v="0"/>
    <n v="181"/>
    <n v="24"/>
    <n v="8"/>
    <n v="44"/>
    <d v="1899-12-30T08:44:00"/>
    <s v="XN8387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"/>
    <n v="9"/>
    <n v="46"/>
    <d v="1899-12-30T09:46:00"/>
    <s v="ZK3191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"/>
    <n v="9"/>
    <n v="47"/>
    <d v="1899-12-30T09:47:00"/>
    <s v="DPTC23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3"/>
    <n v="9"/>
    <n v="48"/>
    <d v="1899-12-30T09:48:00"/>
    <s v="FGHJ72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4"/>
    <n v="9"/>
    <n v="48"/>
    <d v="1899-12-30T09:48:00"/>
    <s v="TP6824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5"/>
    <n v="9"/>
    <n v="49"/>
    <d v="1899-12-30T09:49:00"/>
    <s v="XR5402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6"/>
    <n v="9"/>
    <n v="52"/>
    <d v="1899-12-30T09:52:00"/>
    <s v="XJ6813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7"/>
    <n v="9"/>
    <n v="54"/>
    <d v="1899-12-30T09:54:00"/>
    <s v="WX7819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8"/>
    <n v="9"/>
    <n v="55"/>
    <d v="1899-12-30T09:55:00"/>
    <s v="VY3606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9"/>
    <n v="9"/>
    <n v="56"/>
    <d v="1899-12-30T09:56:00"/>
    <s v="XG8359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0"/>
    <n v="9"/>
    <n v="58"/>
    <d v="1899-12-30T09:58:00"/>
    <s v="XV9202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1"/>
    <n v="9"/>
    <n v="58"/>
    <d v="1899-12-30T09:58:00"/>
    <s v="XY3951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2"/>
    <n v="10"/>
    <n v="0"/>
    <d v="1899-12-30T10:00:00"/>
    <s v="UX8865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3"/>
    <n v="10"/>
    <n v="2"/>
    <d v="1899-12-30T10:02:00"/>
    <s v="WT1959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2"/>
    <n v="14"/>
    <n v="10"/>
    <n v="2"/>
    <d v="1899-12-30T10:02:00"/>
    <s v="XA7959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5"/>
    <n v="10"/>
    <n v="6"/>
    <d v="1899-12-30T10:06:00"/>
    <s v="UP1566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6"/>
    <n v="10"/>
    <n v="6"/>
    <d v="1899-12-30T10:06:00"/>
    <s v="VC8029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7"/>
    <n v="10"/>
    <n v="8"/>
    <d v="1899-12-30T10:08:00"/>
    <s v="PB2476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8"/>
    <n v="10"/>
    <n v="9"/>
    <d v="1899-12-30T10:09:00"/>
    <s v="VB7493"/>
    <x v="28"/>
    <x v="1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19"/>
    <n v="10"/>
    <n v="12"/>
    <d v="1899-12-30T10:12:00"/>
    <s v="XV8192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0"/>
    <n v="10"/>
    <n v="13"/>
    <d v="1899-12-30T10:13:00"/>
    <s v="FTDC59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1"/>
    <n v="10"/>
    <n v="14"/>
    <d v="1899-12-30T10:14:00"/>
    <s v="YR3549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2"/>
    <n v="10"/>
    <n v="16"/>
    <d v="1899-12-30T10:16:00"/>
    <s v="YH1754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3"/>
    <n v="10"/>
    <n v="17"/>
    <d v="1899-12-30T10:17:00"/>
    <s v="ZB8624"/>
    <x v="31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2"/>
    <n v="24"/>
    <n v="10"/>
    <n v="18"/>
    <d v="1899-12-30T10:18:00"/>
    <s v="XR5340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5"/>
    <n v="10"/>
    <n v="20"/>
    <d v="1899-12-30T10:20:00"/>
    <s v="UD8869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6"/>
    <n v="10"/>
    <n v="22"/>
    <d v="1899-12-30T10:22:00"/>
    <s v="XN6577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7"/>
    <n v="10"/>
    <n v="23"/>
    <d v="1899-12-30T10:23:00"/>
    <s v="UJ7537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8"/>
    <n v="10"/>
    <n v="24"/>
    <d v="1899-12-30T10:24:00"/>
    <s v="ZU8557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29"/>
    <n v="10"/>
    <n v="26"/>
    <d v="1899-12-30T10:26:00"/>
    <s v="VV1302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2"/>
    <n v="30"/>
    <n v="10"/>
    <n v="27"/>
    <d v="1899-12-30T10:27:00"/>
    <s v="XE9337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"/>
    <n v="10"/>
    <n v="27"/>
    <d v="1899-12-30T10:27:00"/>
    <s v="VX9506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"/>
    <n v="10"/>
    <n v="29"/>
    <d v="1899-12-30T10:29:00"/>
    <s v="XY9547"/>
    <x v="29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3"/>
    <n v="10"/>
    <n v="32"/>
    <d v="1899-12-30T10:32:00"/>
    <s v="ZL5366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4"/>
    <n v="10"/>
    <n v="33"/>
    <d v="1899-12-30T10:33:00"/>
    <s v="UK731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5"/>
    <n v="10"/>
    <n v="33"/>
    <d v="1899-12-30T10:33:00"/>
    <s v="XZ1462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6"/>
    <n v="10"/>
    <n v="33"/>
    <d v="1899-12-30T10:33:00"/>
    <s v="GLZG82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7"/>
    <n v="10"/>
    <n v="38"/>
    <d v="1899-12-30T10:38:00"/>
    <s v="RZ819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8"/>
    <n v="10"/>
    <n v="38"/>
    <d v="1899-12-30T10:38:00"/>
    <s v="DKZH74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9"/>
    <n v="10"/>
    <n v="38"/>
    <d v="1899-12-30T10:38:00"/>
    <s v="VY7740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10"/>
    <n v="10"/>
    <n v="40"/>
    <d v="1899-12-30T10:40:00"/>
    <s v="DBLS82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1"/>
    <n v="10"/>
    <n v="41"/>
    <d v="1899-12-30T10:41:00"/>
    <s v="UD8133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2"/>
    <n v="10"/>
    <n v="44"/>
    <d v="1899-12-30T10:44:00"/>
    <s v="FYBF71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3"/>
    <n v="10"/>
    <n v="45"/>
    <d v="1899-12-30T10:45:00"/>
    <s v="MZ8012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4"/>
    <n v="10"/>
    <n v="46"/>
    <d v="1899-12-30T10:46:00"/>
    <s v="UJ5210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5"/>
    <n v="10"/>
    <n v="46"/>
    <d v="1899-12-30T10:46:00"/>
    <s v="XW8284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6"/>
    <n v="10"/>
    <n v="47"/>
    <d v="1899-12-30T10:47:00"/>
    <s v="FYCC32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7"/>
    <n v="10"/>
    <n v="48"/>
    <d v="1899-12-30T10:48:00"/>
    <s v="YR1991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8"/>
    <n v="10"/>
    <n v="48"/>
    <d v="1899-12-30T10:48:00"/>
    <s v="DB247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19"/>
    <n v="10"/>
    <n v="51"/>
    <d v="1899-12-30T10:51:00"/>
    <s v="YR3548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0"/>
    <n v="10"/>
    <n v="53"/>
    <d v="1899-12-30T10:53:00"/>
    <s v="WK741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21"/>
    <n v="10"/>
    <n v="53"/>
    <d v="1899-12-30T10:53:00"/>
    <s v="BHWC57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2"/>
    <n v="10"/>
    <n v="56"/>
    <d v="1899-12-30T10:56:00"/>
    <s v="FSCZ99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23"/>
    <n v="10"/>
    <n v="56"/>
    <d v="1899-12-30T10:56:00"/>
    <s v="XH4880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4"/>
    <n v="10"/>
    <n v="58"/>
    <d v="1899-12-30T10:58:00"/>
    <s v="XH4860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5"/>
    <n v="10"/>
    <n v="59"/>
    <d v="1899-12-30T10:59:00"/>
    <s v="XR9015"/>
    <x v="29"/>
    <x v="0"/>
    <s v="IDA"/>
    <s v="TXB"/>
    <n v="2"/>
    <s v="Coquimbo"/>
    <n v="17.84"/>
    <n v="39.284999999999997"/>
    <n v="0.45411734758813799"/>
  </r>
  <r>
    <n v="168"/>
    <s v="EO"/>
    <d v="2019-04-19T00:00:00"/>
    <d v="1899-12-30T09:45:00"/>
    <d v="1899-12-30T11:15:00"/>
    <x v="1"/>
    <n v="183"/>
    <n v="26"/>
    <n v="11"/>
    <n v="1"/>
    <d v="1899-12-30T11:01:00"/>
    <s v="CPPD60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7"/>
    <n v="11"/>
    <n v="3"/>
    <d v="1899-12-30T11:03:00"/>
    <s v="CVSJ48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8"/>
    <n v="11"/>
    <n v="3"/>
    <d v="1899-12-30T11:03:00"/>
    <s v="VY7741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29"/>
    <n v="11"/>
    <n v="3"/>
    <d v="1899-12-30T11:03:00"/>
    <s v="BKRG38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3"/>
    <n v="30"/>
    <n v="11"/>
    <n v="6"/>
    <d v="1899-12-30T11:06:00"/>
    <s v="XT7450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1"/>
    <n v="11"/>
    <n v="7"/>
    <d v="1899-12-30T11:07:00"/>
    <s v="GBVW50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2"/>
    <n v="11"/>
    <n v="7"/>
    <d v="1899-12-30T11:07:00"/>
    <s v="TV4536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3"/>
    <n v="11"/>
    <n v="10"/>
    <d v="1899-12-30T11:10:00"/>
    <s v="HKPH70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4"/>
    <n v="11"/>
    <n v="11"/>
    <d v="1899-12-30T11:11:00"/>
    <s v="ZV4253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5"/>
    <n v="11"/>
    <n v="12"/>
    <d v="1899-12-30T11:12:00"/>
    <s v="UJ3691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6"/>
    <n v="11"/>
    <n v="14"/>
    <d v="1899-12-30T11:14:00"/>
    <s v="CLJJ91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7"/>
    <n v="11"/>
    <n v="14"/>
    <d v="1899-12-30T11:14:00"/>
    <s v="YW9803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09:45:00"/>
    <d v="1899-12-30T11:15:00"/>
    <x v="1"/>
    <n v="184"/>
    <n v="8"/>
    <n v="11"/>
    <n v="15"/>
    <d v="1899-12-30T11:15:00"/>
    <s v="YH1755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6"/>
    <n v="12"/>
    <n v="46"/>
    <d v="1899-12-30T12:46:00"/>
    <s v="BSBD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7"/>
    <n v="12"/>
    <n v="46"/>
    <d v="1899-12-30T12:46:00"/>
    <s v="XF4373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8"/>
    <n v="12"/>
    <n v="46"/>
    <d v="1899-12-30T12:46:00"/>
    <s v="BHDF14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19"/>
    <n v="12"/>
    <n v="50"/>
    <d v="1899-12-30T12:50:00"/>
    <s v="BBKP41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0"/>
    <n v="12"/>
    <n v="50"/>
    <d v="1899-12-30T12:50:00"/>
    <s v="MZ6729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1"/>
    <n v="12"/>
    <n v="53"/>
    <d v="1899-12-30T12:53:00"/>
    <s v="XV9223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2"/>
    <n v="12"/>
    <n v="53"/>
    <d v="1899-12-30T12:53:00"/>
    <s v="BVHB59"/>
    <x v="28"/>
    <x v="1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3"/>
    <n v="12"/>
    <n v="54"/>
    <d v="1899-12-30T12:54:00"/>
    <s v="YD1901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4"/>
    <n v="12"/>
    <n v="55"/>
    <d v="1899-12-30T12:55:00"/>
    <s v="KV3438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5"/>
    <n v="12"/>
    <n v="56"/>
    <d v="1899-12-30T12:56:00"/>
    <s v="NF8374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6"/>
    <n v="12"/>
    <n v="58"/>
    <d v="1899-12-30T12:58:00"/>
    <s v="XW8289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27"/>
    <n v="13"/>
    <n v="0"/>
    <d v="1899-12-30T13:00:00"/>
    <s v="CHTJ33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4"/>
    <n v="28"/>
    <n v="13"/>
    <n v="1"/>
    <d v="1899-12-30T13:01:00"/>
    <s v="XN6582"/>
    <x v="2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4"/>
    <n v="29"/>
    <n v="13"/>
    <n v="2"/>
    <d v="1899-12-30T13:02:00"/>
    <s v="GZYX34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4"/>
    <n v="30"/>
    <n v="13"/>
    <n v="3"/>
    <d v="1899-12-30T13:03:00"/>
    <s v="VF8178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1"/>
    <n v="13"/>
    <n v="5"/>
    <d v="1899-12-30T13:05:00"/>
    <s v="GY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"/>
    <n v="13"/>
    <n v="8"/>
    <d v="1899-12-30T13:08:00"/>
    <s v="NF5289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3"/>
    <n v="13"/>
    <n v="8"/>
    <d v="1899-12-30T13:08:00"/>
    <s v="ZK132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4"/>
    <n v="13"/>
    <n v="10"/>
    <d v="1899-12-30T13:10:00"/>
    <s v="HVXB46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5"/>
    <n v="13"/>
    <n v="11"/>
    <d v="1899-12-30T13:11:00"/>
    <s v="TR2394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6"/>
    <n v="13"/>
    <n v="13"/>
    <d v="1899-12-30T13:13:00"/>
    <s v="ZK3191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7"/>
    <n v="13"/>
    <n v="14"/>
    <d v="1899-12-30T13:14:00"/>
    <s v="FSBZ17"/>
    <x v="29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8"/>
    <n v="13"/>
    <n v="14"/>
    <d v="1899-12-30T13:14:00"/>
    <s v="UK7780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9"/>
    <n v="13"/>
    <n v="16"/>
    <d v="1899-12-30T13:16:00"/>
    <s v="XJ7010"/>
    <x v="2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0"/>
    <n v="13"/>
    <n v="16"/>
    <d v="1899-12-30T13:16:00"/>
    <s v="XF9609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1"/>
    <n v="13"/>
    <n v="17"/>
    <d v="1899-12-30T13:17:00"/>
    <s v="TK1389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2"/>
    <n v="13"/>
    <n v="19"/>
    <d v="1899-12-30T13:19:00"/>
    <s v="XV9202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3"/>
    <n v="13"/>
    <n v="20"/>
    <d v="1899-12-30T13:20:00"/>
    <s v="WF6230"/>
    <x v="29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4"/>
    <n v="13"/>
    <n v="22"/>
    <d v="1899-12-30T13:22:00"/>
    <s v="RJ2223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5"/>
    <n v="13"/>
    <n v="23"/>
    <d v="1899-12-30T13:23:00"/>
    <s v="VV1303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16"/>
    <n v="13"/>
    <n v="24"/>
    <d v="1899-12-30T13:24:00"/>
    <s v="XL8619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17"/>
    <n v="13"/>
    <n v="28"/>
    <d v="1899-12-30T13:28:00"/>
    <s v="VB7493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8"/>
    <n v="13"/>
    <n v="28"/>
    <d v="1899-12-30T13:28:00"/>
    <s v="XR9014"/>
    <x v="2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19"/>
    <n v="13"/>
    <n v="28"/>
    <d v="1899-12-30T13:28:00"/>
    <s v="BFLH93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20"/>
    <n v="13"/>
    <n v="28"/>
    <d v="1899-12-30T13:28:00"/>
    <s v="VV1259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21"/>
    <n v="13"/>
    <n v="31"/>
    <d v="1899-12-30T13:31:00"/>
    <s v="XR5402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2"/>
    <n v="13"/>
    <n v="33"/>
    <d v="1899-12-30T13:33:00"/>
    <s v="CCVK52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3"/>
    <n v="13"/>
    <n v="33"/>
    <d v="1899-12-30T13:33:00"/>
    <s v="DPTC23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5"/>
    <n v="24"/>
    <n v="13"/>
    <n v="34"/>
    <d v="1899-12-30T13:34:00"/>
    <s v="ZN8557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5"/>
    <n v="13"/>
    <n v="34"/>
    <d v="1899-12-30T13:34:00"/>
    <s v="XV7878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6"/>
    <n v="13"/>
    <n v="36"/>
    <d v="1899-12-30T13:36:00"/>
    <s v="TP6824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7"/>
    <n v="13"/>
    <n v="38"/>
    <d v="1899-12-30T13:38:00"/>
    <s v="XJ6813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8"/>
    <n v="13"/>
    <n v="40"/>
    <d v="1899-12-30T13:40:00"/>
    <s v="WS5378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29"/>
    <n v="13"/>
    <n v="41"/>
    <d v="1899-12-30T13:41:00"/>
    <s v="XZ1462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5"/>
    <n v="30"/>
    <n v="13"/>
    <n v="42"/>
    <d v="1899-12-30T13:42:00"/>
    <s v="XG8359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"/>
    <n v="13"/>
    <n v="44"/>
    <d v="1899-12-30T13:44:00"/>
    <s v="WG9620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"/>
    <n v="13"/>
    <n v="44"/>
    <d v="1899-12-30T13:44:00"/>
    <s v="UC8029"/>
    <x v="31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3"/>
    <n v="13"/>
    <n v="45"/>
    <d v="1899-12-30T13:45:00"/>
    <s v="XY3951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4"/>
    <n v="13"/>
    <n v="46"/>
    <d v="1899-12-30T13:46:00"/>
    <s v="XA7959"/>
    <x v="31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5"/>
    <n v="13"/>
    <n v="47"/>
    <d v="1899-12-30T13:47:00"/>
    <s v="WT1969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6"/>
    <n v="13"/>
    <n v="48"/>
    <d v="1899-12-30T13:48:00"/>
    <s v="YB8101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7"/>
    <n v="13"/>
    <n v="49"/>
    <d v="1899-12-30T13:49:00"/>
    <s v="UD8133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8"/>
    <n v="13"/>
    <n v="49"/>
    <d v="1899-12-30T13:49:00"/>
    <s v="XV819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9"/>
    <n v="13"/>
    <n v="51"/>
    <d v="1899-12-30T13:51:00"/>
    <s v="PB2476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0"/>
    <n v="13"/>
    <n v="53"/>
    <d v="1899-12-30T13:53:00"/>
    <s v="YH1754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1"/>
    <n v="13"/>
    <n v="54"/>
    <d v="1899-12-30T13:54:00"/>
    <s v="FYCC32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2"/>
    <n v="13"/>
    <n v="56"/>
    <d v="1899-12-30T13:56:00"/>
    <s v="FTPC59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3"/>
    <n v="13"/>
    <n v="57"/>
    <d v="1899-12-30T13:57:00"/>
    <s v="XN6577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4"/>
    <n v="13"/>
    <n v="58"/>
    <d v="1899-12-30T13:58:00"/>
    <s v="TV1931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5"/>
    <n v="13"/>
    <n v="59"/>
    <d v="1899-12-30T13:59:00"/>
    <s v="XR5340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16"/>
    <n v="14"/>
    <n v="1"/>
    <d v="1899-12-30T14:01:00"/>
    <s v="XK8588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7"/>
    <n v="14"/>
    <n v="3"/>
    <d v="1899-12-30T14:03:00"/>
    <s v="XH4866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8"/>
    <n v="14"/>
    <n v="3"/>
    <d v="1899-12-30T14:03:00"/>
    <s v="JJ753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19"/>
    <n v="14"/>
    <n v="4"/>
    <d v="1899-12-30T14:04:00"/>
    <s v="XP6343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0"/>
    <n v="14"/>
    <n v="6"/>
    <d v="1899-12-30T14:06:00"/>
    <s v="XV9547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1"/>
    <n v="14"/>
    <n v="8"/>
    <d v="1899-12-30T14:08:00"/>
    <s v="VX9506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2"/>
    <n v="14"/>
    <n v="10"/>
    <d v="1899-12-30T14:10:00"/>
    <s v="ZB8624"/>
    <x v="31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3"/>
    <n v="14"/>
    <n v="10"/>
    <d v="1899-12-30T14:10:00"/>
    <s v="NF5669"/>
    <x v="26"/>
    <x v="0"/>
    <s v="IDA"/>
    <s v="TXB"/>
    <n v="2"/>
    <s v="Coquimbo"/>
    <n v="17.84"/>
    <n v="39.284999999999997"/>
    <n v="0.45411734758813799"/>
  </r>
  <r>
    <n v="168"/>
    <s v="EO"/>
    <d v="2019-04-19T00:00:00"/>
    <d v="1899-12-30T12:45:00"/>
    <d v="1899-12-30T14:15:00"/>
    <x v="2"/>
    <n v="186"/>
    <n v="24"/>
    <n v="14"/>
    <n v="10"/>
    <d v="1899-12-30T14:10:00"/>
    <s v="ZL5266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5"/>
    <n v="14"/>
    <n v="12"/>
    <d v="1899-12-30T14:12:00"/>
    <s v="UJ3691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2:45:00"/>
    <d v="1899-12-30T14:15:00"/>
    <x v="2"/>
    <n v="186"/>
    <n v="26"/>
    <n v="14"/>
    <n v="13"/>
    <d v="1899-12-30T14:13:00"/>
    <s v="RZ819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"/>
    <n v="17"/>
    <n v="46"/>
    <d v="1899-12-30T17:46:00"/>
    <s v="ZL5266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2"/>
    <n v="17"/>
    <n v="47"/>
    <d v="1899-12-30T17:47:00"/>
    <s v="TS4978"/>
    <x v="32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3"/>
    <n v="17"/>
    <n v="48"/>
    <d v="1899-12-30T17:48:00"/>
    <s v="FYBF71"/>
    <x v="16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4"/>
    <n v="17"/>
    <n v="51"/>
    <d v="1899-12-30T17:51:00"/>
    <s v="YR1991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5"/>
    <n v="17"/>
    <n v="51"/>
    <d v="1899-12-30T17:51:00"/>
    <s v="RZ819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6"/>
    <n v="17"/>
    <n v="52"/>
    <d v="1899-12-30T17:52:00"/>
    <s v="UD8869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7"/>
    <n v="17"/>
    <n v="55"/>
    <d v="1899-12-30T17:55:00"/>
    <s v="WK7410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8"/>
    <n v="17"/>
    <n v="58"/>
    <d v="1899-12-30T17:58:00"/>
    <s v="MZ8012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9"/>
    <n v="17"/>
    <n v="59"/>
    <d v="1899-12-30T17:59:00"/>
    <s v="CXR9015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0"/>
    <n v="18"/>
    <n v="0"/>
    <d v="1899-12-30T18:00:00"/>
    <s v="VY7740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1"/>
    <n v="18"/>
    <n v="2"/>
    <d v="1899-12-30T18:02:00"/>
    <s v="PB2475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2"/>
    <n v="18"/>
    <n v="3"/>
    <d v="1899-12-30T18:03:00"/>
    <s v="BKRG36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3"/>
    <n v="18"/>
    <n v="8"/>
    <d v="1899-12-30T18:08:00"/>
    <s v="UJ5210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4"/>
    <n v="18"/>
    <n v="8"/>
    <d v="1899-12-30T18:08:00"/>
    <s v="TV4536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5"/>
    <n v="18"/>
    <n v="10"/>
    <d v="1899-12-30T18:10:00"/>
    <s v="XH4880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6"/>
    <n v="18"/>
    <n v="11"/>
    <d v="1899-12-30T18:11:00"/>
    <s v="YW9803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7"/>
    <n v="18"/>
    <n v="15"/>
    <d v="1899-12-30T18:15:00"/>
    <s v="VR3548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8"/>
    <n v="18"/>
    <n v="15"/>
    <d v="1899-12-30T18:15:00"/>
    <s v="CPPD60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19"/>
    <n v="18"/>
    <n v="16"/>
    <d v="1899-12-30T18:16:00"/>
    <s v="FVCC32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0"/>
    <n v="18"/>
    <n v="17"/>
    <d v="1899-12-30T18:17:00"/>
    <s v="HKPG48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1"/>
    <n v="18"/>
    <n v="18"/>
    <d v="1899-12-30T18:18:00"/>
    <s v="XT7450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2"/>
    <n v="18"/>
    <n v="21"/>
    <d v="1899-12-30T18:21:00"/>
    <s v="FSCZ99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3"/>
    <n v="18"/>
    <n v="22"/>
    <d v="1899-12-30T18:22:00"/>
    <s v="UK8353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4"/>
    <n v="18"/>
    <n v="24"/>
    <d v="1899-12-30T18:24:00"/>
    <s v="HKPH70"/>
    <x v="25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7"/>
    <n v="25"/>
    <n v="18"/>
    <n v="28"/>
    <d v="1899-12-30T18:28:00"/>
    <s v="VY7741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6"/>
    <n v="18"/>
    <n v="29"/>
    <d v="1899-12-30T18:29:00"/>
    <s v="XA3101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7"/>
    <n v="18"/>
    <n v="29"/>
    <d v="1899-12-30T18:29:00"/>
    <s v="WG3472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8"/>
    <n v="18"/>
    <n v="31"/>
    <d v="1899-12-30T18:31:00"/>
    <s v="PG8204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29"/>
    <n v="18"/>
    <n v="34"/>
    <d v="1899-12-30T18:34:00"/>
    <s v="VH1888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7"/>
    <n v="30"/>
    <n v="18"/>
    <n v="36"/>
    <d v="1899-12-30T18:36:00"/>
    <s v="BFGD28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"/>
    <n v="18"/>
    <n v="37"/>
    <d v="1899-12-30T18:37:00"/>
    <s v="ZV4253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2"/>
    <n v="18"/>
    <n v="39"/>
    <d v="1899-12-30T18:39:00"/>
    <s v="YG1201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3"/>
    <n v="18"/>
    <n v="43"/>
    <d v="1899-12-30T18:43:00"/>
    <s v="ZX5687"/>
    <x v="2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4"/>
    <n v="18"/>
    <n v="44"/>
    <d v="1899-12-30T18:44:00"/>
    <s v="XF1142"/>
    <x v="19"/>
    <x v="0"/>
    <s v="IDA"/>
    <s v="TXB"/>
    <n v="2"/>
    <s v="Coquimbo"/>
    <n v="17.84"/>
    <n v="39.284999999999997"/>
    <n v="0.45411734758813799"/>
  </r>
  <r>
    <n v="168"/>
    <s v="EO"/>
    <d v="2019-04-19T00:00:00"/>
    <d v="1899-12-30T17:45:00"/>
    <d v="1899-12-30T19:15:00"/>
    <x v="3"/>
    <n v="188"/>
    <n v="5"/>
    <n v="18"/>
    <n v="46"/>
    <d v="1899-12-30T18:46:00"/>
    <s v="CPVP42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6"/>
    <n v="18"/>
    <n v="48"/>
    <d v="1899-12-30T18:48:00"/>
    <s v="FXRR72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7"/>
    <n v="18"/>
    <n v="48"/>
    <d v="1899-12-30T18:48:00"/>
    <s v="XF9610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8"/>
    <n v="18"/>
    <n v="50"/>
    <d v="1899-12-30T18:50:00"/>
    <s v="XU9201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9"/>
    <n v="18"/>
    <n v="53"/>
    <d v="1899-12-30T18:53:00"/>
    <s v="YR1751"/>
    <x v="32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0"/>
    <n v="18"/>
    <n v="53"/>
    <d v="1899-12-30T18:53:00"/>
    <s v="YY6489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1"/>
    <n v="18"/>
    <n v="55"/>
    <d v="1899-12-30T18:55:00"/>
    <s v="XW8282"/>
    <x v="1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2"/>
    <n v="18"/>
    <n v="58"/>
    <d v="1899-12-30T18:58:00"/>
    <s v="XW8290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3"/>
    <n v="18"/>
    <n v="58"/>
    <d v="1899-12-30T18:58:00"/>
    <s v="VV1283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4"/>
    <n v="19"/>
    <n v="2"/>
    <d v="1899-12-30T19:02:00"/>
    <s v="CZJZ74"/>
    <x v="26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5"/>
    <n v="19"/>
    <n v="3"/>
    <d v="1899-12-30T19:03:00"/>
    <s v="UZ2793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6"/>
    <n v="19"/>
    <n v="6"/>
    <d v="1899-12-30T19:06:00"/>
    <s v="FRKF46"/>
    <x v="25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7"/>
    <n v="19"/>
    <n v="7"/>
    <d v="1899-12-30T19:07:00"/>
    <s v="XJ6814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8"/>
    <n v="19"/>
    <n v="12"/>
    <d v="1899-12-30T19:12:00"/>
    <s v="ZP2487"/>
    <x v="19"/>
    <x v="0"/>
    <s v="IDA"/>
    <s v="TXB"/>
    <n v="1"/>
    <s v="Coquimbo"/>
    <n v="7.97"/>
    <n v="39.284999999999997"/>
    <n v="0.20287641593483519"/>
  </r>
  <r>
    <n v="168"/>
    <s v="EO"/>
    <d v="2019-04-19T00:00:00"/>
    <d v="1899-12-30T17:45:00"/>
    <d v="1899-12-30T19:15:00"/>
    <x v="3"/>
    <n v="188"/>
    <n v="19"/>
    <n v="19"/>
    <n v="13"/>
    <d v="1899-12-30T19:13:00"/>
    <s v="XY3641"/>
    <x v="25"/>
    <x v="0"/>
    <s v="IDA"/>
    <s v="TXB"/>
    <n v="1"/>
    <s v="Coquimbo"/>
    <n v="7.97"/>
    <n v="39.284999999999997"/>
    <n v="0.20287641593483519"/>
  </r>
  <r>
    <n v="211"/>
    <s v="SN"/>
    <d v="2016-04-20T00:00:00"/>
    <d v="1899-12-30T07:15:00"/>
    <d v="1899-12-30T08:45:00"/>
    <x v="0"/>
    <n v="189"/>
    <n v="1"/>
    <n v="7"/>
    <n v="23"/>
    <d v="1899-12-30T07:23:00"/>
    <s v="XP4096"/>
    <x v="15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2"/>
    <n v="7"/>
    <n v="26"/>
    <d v="1899-12-30T07:26:00"/>
    <s v="YD4868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3"/>
    <n v="7"/>
    <n v="26"/>
    <d v="1899-12-30T07:26:00"/>
    <s v="VC8079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4"/>
    <n v="7"/>
    <n v="26"/>
    <d v="1899-12-30T07:26:00"/>
    <s v="CWHD15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5"/>
    <n v="7"/>
    <n v="38"/>
    <d v="1899-12-30T07:38:00"/>
    <s v="RP7378"/>
    <x v="10"/>
    <x v="0"/>
    <s v="IDA"/>
    <s v="TXB"/>
    <n v="4"/>
    <s v="Serena"/>
    <n v="35.869999999999997"/>
    <n v="39.284999999999997"/>
    <n v="0.91307114674812273"/>
  </r>
  <r>
    <n v="211"/>
    <s v="SN"/>
    <d v="2016-04-20T00:00:00"/>
    <d v="1899-12-30T07:15:00"/>
    <d v="1899-12-30T08:45:00"/>
    <x v="0"/>
    <n v="189"/>
    <n v="6"/>
    <n v="7"/>
    <n v="40"/>
    <d v="1899-12-30T07:40:00"/>
    <s v="ZV4250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7"/>
    <n v="7"/>
    <n v="43"/>
    <d v="1899-12-30T07:43:00"/>
    <s v="ILEGIBLE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8"/>
    <n v="7"/>
    <n v="44"/>
    <d v="1899-12-30T07:44:00"/>
    <s v="WE1551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9"/>
    <n v="7"/>
    <n v="47"/>
    <d v="1899-12-30T07:47:00"/>
    <s v="XS8173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1"/>
    <n v="7"/>
    <n v="49"/>
    <d v="1899-12-30T07:49:00"/>
    <s v="WA1275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2"/>
    <n v="7"/>
    <n v="51"/>
    <d v="1899-12-30T07:51:00"/>
    <s v="VR5655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3"/>
    <n v="7"/>
    <n v="52"/>
    <d v="1899-12-30T07:52:00"/>
    <s v="XG1651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4"/>
    <n v="7"/>
    <n v="54"/>
    <d v="1899-12-30T07:54:00"/>
    <s v="SC4414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5"/>
    <n v="7"/>
    <n v="59"/>
    <d v="1899-12-30T07:59:00"/>
    <s v="DB7720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6"/>
    <n v="8"/>
    <n v="1"/>
    <d v="1899-12-30T08:01:00"/>
    <s v="UZ7576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17"/>
    <n v="8"/>
    <n v="2"/>
    <d v="1899-12-30T08:02:00"/>
    <s v="CTHJ19"/>
    <x v="7"/>
    <x v="0"/>
    <s v="IDA"/>
    <s v="TXB"/>
    <n v="4"/>
    <s v="Serena"/>
    <n v="35.869999999999997"/>
    <n v="39.284999999999997"/>
    <n v="0.91307114674812273"/>
  </r>
  <r>
    <n v="211"/>
    <s v="SN"/>
    <d v="2016-04-20T00:00:00"/>
    <d v="1899-12-30T07:15:00"/>
    <d v="1899-12-30T08:45:00"/>
    <x v="0"/>
    <n v="189"/>
    <n v="18"/>
    <n v="8"/>
    <n v="6"/>
    <d v="1899-12-30T08:06:00"/>
    <s v="CYWW17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19"/>
    <n v="8"/>
    <n v="8"/>
    <d v="1899-12-30T08:08:00"/>
    <s v="YA555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0"/>
    <n v="8"/>
    <n v="10"/>
    <d v="1899-12-30T08:10:00"/>
    <s v="UZ5178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1"/>
    <n v="8"/>
    <n v="11"/>
    <d v="1899-12-30T08:11:00"/>
    <s v="UN2927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2"/>
    <n v="8"/>
    <n v="13"/>
    <d v="1899-12-30T08:13:00"/>
    <s v="XR9016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3"/>
    <n v="8"/>
    <n v="14"/>
    <d v="1899-12-30T08:14:00"/>
    <s v="YD208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4"/>
    <n v="8"/>
    <n v="16"/>
    <d v="1899-12-30T08:16:00"/>
    <s v="XH4982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5"/>
    <n v="8"/>
    <n v="18"/>
    <d v="1899-12-30T08:18:00"/>
    <s v="SU9248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26"/>
    <n v="8"/>
    <n v="19"/>
    <d v="1899-12-30T08:19:00"/>
    <s v="VY7726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7"/>
    <n v="8"/>
    <n v="20"/>
    <d v="1899-12-30T08:20:00"/>
    <s v="SZ591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8"/>
    <n v="8"/>
    <n v="21"/>
    <d v="1899-12-30T08:21:00"/>
    <s v="RT7573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89"/>
    <n v="29"/>
    <n v="8"/>
    <n v="21"/>
    <d v="1899-12-30T08:21:00"/>
    <s v="VT9843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07:15:00"/>
    <d v="1899-12-30T08:45:00"/>
    <x v="0"/>
    <n v="189"/>
    <n v="30"/>
    <n v="8"/>
    <n v="26"/>
    <d v="1899-12-30T08:26:00"/>
    <s v="XP152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1"/>
    <n v="8"/>
    <n v="27"/>
    <d v="1899-12-30T08:27:00"/>
    <s v="RP8993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2"/>
    <n v="8"/>
    <n v="31"/>
    <d v="1899-12-30T08:31:00"/>
    <s v="SC4254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3"/>
    <n v="8"/>
    <n v="32"/>
    <d v="1899-12-30T08:32:00"/>
    <s v="UL6060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4"/>
    <n v="8"/>
    <n v="33"/>
    <d v="1899-12-30T08:33:00"/>
    <s v="UZ7578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5"/>
    <n v="8"/>
    <n v="34"/>
    <d v="1899-12-30T08:34:00"/>
    <s v="VC8536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6"/>
    <n v="8"/>
    <n v="36"/>
    <d v="1899-12-30T08:36:00"/>
    <s v="XB8679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7"/>
    <n v="8"/>
    <n v="41"/>
    <d v="1899-12-30T08:41:00"/>
    <s v="NL4515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7:15:00"/>
    <d v="1899-12-30T08:45:00"/>
    <x v="0"/>
    <n v="190"/>
    <n v="8"/>
    <n v="8"/>
    <n v="45"/>
    <d v="1899-12-30T08:45:00"/>
    <s v="RP7378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16"/>
    <n v="9"/>
    <n v="45"/>
    <d v="1899-12-30T09:45:00"/>
    <s v="SC4254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17"/>
    <n v="9"/>
    <n v="47"/>
    <d v="1899-12-30T09:47:00"/>
    <s v="XB1235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09:45:00"/>
    <d v="1899-12-30T11:15:00"/>
    <x v="1"/>
    <n v="190"/>
    <n v="18"/>
    <n v="9"/>
    <n v="50"/>
    <d v="1899-12-30T09:50:00"/>
    <s v="ZP3187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19"/>
    <n v="9"/>
    <n v="54"/>
    <d v="1899-12-30T09:54:00"/>
    <s v="ZP3187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0"/>
    <n v="9"/>
    <n v="53"/>
    <d v="1899-12-30T09:53:00"/>
    <s v="VE2909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1"/>
    <n v="9"/>
    <n v="54"/>
    <d v="1899-12-30T09:54:00"/>
    <s v="XB8679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2"/>
    <n v="9"/>
    <n v="59"/>
    <d v="1899-12-30T09:59:00"/>
    <s v="VY1404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3"/>
    <n v="10"/>
    <n v="0"/>
    <d v="1899-12-30T10:00:00"/>
    <s v="CWHD75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4"/>
    <n v="10"/>
    <n v="2"/>
    <d v="1899-12-30T10:02:00"/>
    <s v="VA8306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5"/>
    <n v="10"/>
    <n v="3"/>
    <d v="1899-12-30T10:03:00"/>
    <s v="XB8419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6"/>
    <n v="10"/>
    <n v="4"/>
    <d v="1899-12-30T10:04:00"/>
    <s v="VV4162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7"/>
    <n v="10"/>
    <n v="4"/>
    <d v="1899-12-30T10:04:00"/>
    <s v="VV1316"/>
    <x v="11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8"/>
    <n v="10"/>
    <n v="7"/>
    <d v="1899-12-30T10:07:00"/>
    <s v="XH5308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29"/>
    <n v="10"/>
    <n v="7"/>
    <d v="1899-12-30T10:07:00"/>
    <s v="TB2397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0"/>
    <n v="30"/>
    <n v="10"/>
    <n v="10"/>
    <d v="1899-12-30T10:10:00"/>
    <s v="YG1192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"/>
    <n v="10"/>
    <n v="11"/>
    <d v="1899-12-30T10:11:00"/>
    <s v="XF3925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"/>
    <n v="10"/>
    <n v="13"/>
    <d v="1899-12-30T10:13:00"/>
    <s v="ZV4250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3"/>
    <n v="10"/>
    <n v="13"/>
    <d v="1899-12-30T10:13:00"/>
    <s v="ZH1799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4"/>
    <n v="10"/>
    <n v="15"/>
    <d v="1899-12-30T10:15:00"/>
    <s v="BYVG31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5"/>
    <n v="10"/>
    <n v="17"/>
    <d v="1899-12-30T10:17:00"/>
    <s v="YD4868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6"/>
    <n v="10"/>
    <n v="18"/>
    <d v="1899-12-30T10:18:00"/>
    <s v="YK3967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7"/>
    <n v="10"/>
    <n v="19"/>
    <d v="1899-12-30T10:19:00"/>
    <s v="XG1651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8"/>
    <n v="10"/>
    <n v="19"/>
    <d v="1899-12-30T10:19:00"/>
    <s v="NV7314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9"/>
    <n v="10"/>
    <n v="25"/>
    <d v="1899-12-30T10:25:00"/>
    <s v="UF8857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0"/>
    <n v="10"/>
    <n v="25"/>
    <d v="1899-12-30T10:25:00"/>
    <s v="FJFI91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1"/>
    <n v="10"/>
    <n v="28"/>
    <d v="1899-12-30T10:28:00"/>
    <s v="SE2522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6"/>
    <n v="10"/>
    <n v="34"/>
    <d v="1899-12-30T10:34:00"/>
    <s v="XP4098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7"/>
    <n v="10"/>
    <n v="34"/>
    <d v="1899-12-30T10:34:00"/>
    <s v="YG1307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8"/>
    <n v="10"/>
    <n v="36"/>
    <d v="1899-12-30T10:36:00"/>
    <s v="ST4001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19"/>
    <n v="10"/>
    <n v="42"/>
    <d v="1899-12-30T10:42:00"/>
    <s v="RV9007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0"/>
    <n v="10"/>
    <n v="42"/>
    <d v="1899-12-30T10:42:00"/>
    <s v="PC6657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1"/>
    <n v="10"/>
    <n v="44"/>
    <d v="1899-12-30T10:44:00"/>
    <s v="NS7750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2"/>
    <n v="10"/>
    <n v="46"/>
    <d v="1899-12-30T10:46:00"/>
    <s v="XP3737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3"/>
    <n v="10"/>
    <n v="47"/>
    <d v="1899-12-30T10:47:00"/>
    <s v="FTPD97"/>
    <x v="11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4"/>
    <n v="10"/>
    <n v="48"/>
    <d v="1899-12-30T10:48:00"/>
    <s v="XR8814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5"/>
    <n v="10"/>
    <n v="48"/>
    <d v="1899-12-30T10:48:00"/>
    <s v="YW6855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6"/>
    <n v="10"/>
    <n v="50"/>
    <d v="1899-12-30T10:50:00"/>
    <s v="WA1275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7"/>
    <n v="10"/>
    <n v="51"/>
    <d v="1899-12-30T10:51:00"/>
    <s v="XF9570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8"/>
    <n v="10"/>
    <n v="56"/>
    <d v="1899-12-30T10:56:00"/>
    <s v="SK9248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29"/>
    <n v="10"/>
    <n v="56"/>
    <d v="1899-12-30T10:56:00"/>
    <s v="ZP3187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1"/>
    <n v="30"/>
    <n v="10"/>
    <n v="57"/>
    <d v="1899-12-30T10:57:00"/>
    <s v="YD2089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1"/>
    <n v="10"/>
    <n v="57"/>
    <d v="1899-12-30T10:57:00"/>
    <s v="UH7857"/>
    <x v="4"/>
    <x v="0"/>
    <s v="REG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2"/>
    <n v="10"/>
    <n v="59"/>
    <d v="1899-12-30T10:59:00"/>
    <s v="YW6612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3"/>
    <n v="11"/>
    <n v="1"/>
    <d v="1899-12-30T11:01:00"/>
    <s v="XG1239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4"/>
    <n v="11"/>
    <n v="1"/>
    <d v="1899-12-30T11:01:00"/>
    <s v="XB3420"/>
    <x v="15"/>
    <x v="0"/>
    <s v="REG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5"/>
    <n v="11"/>
    <n v="6"/>
    <d v="1899-12-30T11:06:00"/>
    <s v="VV3390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6"/>
    <n v="11"/>
    <n v="10"/>
    <d v="1899-12-30T11:10:00"/>
    <s v="UN2206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09:45:00"/>
    <d v="1899-12-30T11:15:00"/>
    <x v="1"/>
    <n v="192"/>
    <n v="7"/>
    <n v="11"/>
    <n v="11"/>
    <d v="1899-12-30T11:11:00"/>
    <s v="VY1404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09:45:00"/>
    <d v="1899-12-30T11:15:00"/>
    <x v="1"/>
    <n v="192"/>
    <n v="8"/>
    <n v="11"/>
    <n v="13"/>
    <d v="1899-12-30T11:13:00"/>
    <s v="YD4868"/>
    <x v="15"/>
    <x v="0"/>
    <s v="REG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16"/>
    <n v="12"/>
    <n v="45"/>
    <d v="1899-12-30T12:45:00"/>
    <s v="VE2709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17"/>
    <n v="12"/>
    <n v="46"/>
    <d v="1899-12-30T12:46:00"/>
    <s v="VC8079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18"/>
    <n v="12"/>
    <n v="52"/>
    <d v="1899-12-30T12:52:00"/>
    <s v="UB7728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19"/>
    <n v="12"/>
    <n v="52"/>
    <d v="1899-12-30T12:52:00"/>
    <s v="VA8306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20"/>
    <n v="12"/>
    <n v="52"/>
    <d v="1899-12-30T12:52:00"/>
    <s v="CXPR46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1"/>
    <n v="12"/>
    <n v="53"/>
    <d v="1899-12-30T12:53:00"/>
    <s v="UZ7576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2"/>
    <n v="12"/>
    <n v="53"/>
    <d v="1899-12-30T12:53:00"/>
    <s v="XP1529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3"/>
    <n v="12"/>
    <n v="56"/>
    <d v="1899-12-30T12:56:00"/>
    <s v="VR5655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4"/>
    <n v="12"/>
    <n v="59"/>
    <d v="1899-12-30T12:59:00"/>
    <s v="YZ7798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5"/>
    <n v="13"/>
    <n v="1"/>
    <d v="1899-12-30T13:01:00"/>
    <s v="VZ7578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2"/>
    <n v="26"/>
    <n v="13"/>
    <n v="1"/>
    <d v="1899-12-30T13:01:00"/>
    <s v="YG1198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27"/>
    <n v="13"/>
    <n v="3"/>
    <d v="1899-12-30T13:03:00"/>
    <s v="UN2927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28"/>
    <n v="13"/>
    <n v="8"/>
    <d v="1899-12-30T13:08:00"/>
    <s v="XF3925"/>
    <x v="5"/>
    <x v="0"/>
    <s v="IDA"/>
    <s v="TXB"/>
    <n v="3"/>
    <s v="Serena"/>
    <n v="30.84"/>
    <n v="39.284999999999997"/>
    <n v="0.78503245513554798"/>
  </r>
  <r>
    <n v="211"/>
    <s v="SN"/>
    <d v="2016-04-20T00:00:00"/>
    <d v="1899-12-30T12:45:00"/>
    <d v="1899-12-30T14:15:00"/>
    <x v="2"/>
    <n v="192"/>
    <n v="29"/>
    <n v="13"/>
    <n v="8"/>
    <d v="1899-12-30T13:08:00"/>
    <s v="DSTY15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2"/>
    <n v="30"/>
    <n v="13"/>
    <n v="11"/>
    <d v="1899-12-30T13:11:00"/>
    <s v="XS4134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"/>
    <n v="13"/>
    <n v="14"/>
    <d v="1899-12-30T13:14:00"/>
    <s v="ZP3187"/>
    <x v="4"/>
    <x v="0"/>
    <s v="REG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"/>
    <n v="13"/>
    <n v="15"/>
    <d v="1899-12-30T13:15:00"/>
    <s v="XH5308"/>
    <x v="10"/>
    <x v="0"/>
    <s v="REG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3"/>
    <n v="13"/>
    <n v="15"/>
    <d v="1899-12-30T13:15:00"/>
    <s v="XH4982"/>
    <x v="10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4"/>
    <n v="13"/>
    <n v="16"/>
    <d v="1899-12-30T13:16:00"/>
    <s v="WX7032"/>
    <x v="4"/>
    <x v="0"/>
    <s v="IDA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5"/>
    <n v="13"/>
    <n v="18"/>
    <d v="1899-12-30T13:18:00"/>
    <s v="RV9007"/>
    <x v="4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6"/>
    <n v="13"/>
    <n v="18"/>
    <d v="1899-12-30T13:18:00"/>
    <s v="NV7314"/>
    <x v="5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7"/>
    <n v="13"/>
    <n v="22"/>
    <d v="1899-12-30T13:22:00"/>
    <s v="VY7776"/>
    <x v="10"/>
    <x v="0"/>
    <s v="IDA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8"/>
    <n v="13"/>
    <n v="23"/>
    <d v="1899-12-30T13:23:00"/>
    <s v="ZH1799"/>
    <x v="10"/>
    <x v="0"/>
    <s v="REG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9"/>
    <n v="13"/>
    <n v="27"/>
    <d v="1899-12-30T13:27:00"/>
    <s v="VU3392"/>
    <x v="5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0"/>
    <n v="13"/>
    <n v="29"/>
    <d v="1899-12-30T13:29:00"/>
    <s v="YU3967"/>
    <x v="10"/>
    <x v="0"/>
    <s v="REG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1"/>
    <n v="13"/>
    <n v="29"/>
    <d v="1899-12-30T13:29:00"/>
    <s v="YG1235"/>
    <x v="4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2"/>
    <n v="13"/>
    <n v="32"/>
    <d v="1899-12-30T13:32:00"/>
    <s v="UH4818"/>
    <x v="4"/>
    <x v="0"/>
    <s v="IDA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3"/>
    <n v="13"/>
    <n v="32"/>
    <d v="1899-12-30T13:32:00"/>
    <s v="YY1108"/>
    <x v="5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4"/>
    <n v="13"/>
    <n v="32"/>
    <d v="1899-12-30T13:32:00"/>
    <s v="XR9016"/>
    <x v="15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5"/>
    <n v="13"/>
    <n v="33"/>
    <d v="1899-12-30T13:33:00"/>
    <s v="UP2305"/>
    <x v="10"/>
    <x v="0"/>
    <s v="IDA"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6"/>
    <n v="13"/>
    <n v="35"/>
    <d v="1899-12-30T13:35:00"/>
    <s v="SE2522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17"/>
    <n v="13"/>
    <n v="33"/>
    <d v="1899-12-30T13:33:00"/>
    <s v="YG1163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8"/>
    <n v="13"/>
    <n v="39"/>
    <d v="1899-12-30T13:39:00"/>
    <s v="RP8993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19"/>
    <n v="13"/>
    <n v="42"/>
    <d v="1899-12-30T13:42:00"/>
    <s v="PE6657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0"/>
    <n v="13"/>
    <n v="43"/>
    <d v="1899-12-30T13:43:00"/>
    <s v="TR2397"/>
    <x v="4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1"/>
    <n v="13"/>
    <n v="46"/>
    <d v="1899-12-30T13:46:00"/>
    <s v="ZB8859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22"/>
    <n v="13"/>
    <n v="48"/>
    <d v="1899-12-30T13:48:00"/>
    <s v="UW6060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3"/>
    <n v="23"/>
    <n v="13"/>
    <n v="50"/>
    <d v="1899-12-30T13:50:00"/>
    <s v="NS7750"/>
    <x v="5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4"/>
    <n v="13"/>
    <n v="50"/>
    <d v="1899-12-30T13:50:00"/>
    <s v="YG1307"/>
    <x v="10"/>
    <x v="0"/>
    <s v="REG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5"/>
    <n v="13"/>
    <n v="52"/>
    <d v="1899-12-30T13:52:00"/>
    <s v="BZHT12"/>
    <x v="10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6"/>
    <n v="13"/>
    <n v="52"/>
    <d v="1899-12-30T13:52:00"/>
    <s v="XN7646"/>
    <x v="4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7"/>
    <n v="13"/>
    <n v="56"/>
    <d v="1899-12-30T13:56:00"/>
    <s v="YW6855"/>
    <x v="10"/>
    <x v="0"/>
    <s v="REG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8"/>
    <n v="13"/>
    <n v="57"/>
    <d v="1899-12-30T13:57:00"/>
    <s v="UK8319"/>
    <x v="5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29"/>
    <n v="13"/>
    <n v="58"/>
    <d v="1899-12-30T13:58:00"/>
    <s v="VC8079"/>
    <x v="10"/>
    <x v="0"/>
    <s v="IDA"/>
    <m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3"/>
    <n v="30"/>
    <n v="13"/>
    <n v="59"/>
    <d v="1899-12-30T13:59:00"/>
    <s v="SD3207"/>
    <x v="15"/>
    <x v="0"/>
    <m/>
    <m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1"/>
    <n v="14"/>
    <n v="3"/>
    <d v="1899-12-30T14:03:00"/>
    <s v="UH7857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2"/>
    <n v="14"/>
    <n v="4"/>
    <d v="1899-12-30T14:04:00"/>
    <s v="UR5655"/>
    <x v="10"/>
    <x v="0"/>
    <s v="IDA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4"/>
    <n v="3"/>
    <n v="14"/>
    <n v="5"/>
    <d v="1899-12-30T14:05:00"/>
    <s v="XG1192"/>
    <x v="4"/>
    <x v="0"/>
    <s v="REG"/>
    <s v="TXB"/>
    <n v="1"/>
    <s v="Serena"/>
    <n v="7.97"/>
    <n v="39.284999999999997"/>
    <n v="0.20287641593483519"/>
  </r>
  <r>
    <n v="211"/>
    <s v="SN"/>
    <d v="2016-04-20T00:00:00"/>
    <d v="1899-12-30T12:45:00"/>
    <d v="1899-12-30T14:15:00"/>
    <x v="2"/>
    <n v="194"/>
    <n v="4"/>
    <n v="14"/>
    <n v="6"/>
    <d v="1899-12-30T14:06:00"/>
    <s v="XB8420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5"/>
    <n v="14"/>
    <n v="12"/>
    <d v="1899-12-30T14:12:00"/>
    <s v="DSTY15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6"/>
    <n v="14"/>
    <n v="12"/>
    <d v="1899-12-30T14:12:00"/>
    <s v="CXPR46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2:45:00"/>
    <d v="1899-12-30T14:15:00"/>
    <x v="2"/>
    <n v="194"/>
    <n v="7"/>
    <n v="14"/>
    <n v="13"/>
    <d v="1899-12-30T14:13:00"/>
    <s v="VA8306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16"/>
    <n v="17"/>
    <n v="47"/>
    <d v="1899-12-30T17:47:00"/>
    <s v="VV3392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17"/>
    <n v="17"/>
    <n v="48"/>
    <d v="1899-12-30T17:48:00"/>
    <s v="XB8419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18"/>
    <n v="17"/>
    <n v="49"/>
    <d v="1899-12-30T17:49:00"/>
    <s v="TR2397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19"/>
    <n v="17"/>
    <n v="51"/>
    <d v="1899-12-30T17:51:00"/>
    <s v="VU7498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0"/>
    <n v="17"/>
    <n v="54"/>
    <d v="1899-12-30T17:54:00"/>
    <s v="XR9016"/>
    <x v="10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4"/>
    <n v="21"/>
    <n v="17"/>
    <n v="56"/>
    <d v="1899-12-30T17:56:00"/>
    <s v="YG1192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2"/>
    <n v="17"/>
    <n v="58"/>
    <d v="1899-12-30T17:58:00"/>
    <s v="YY1108"/>
    <x v="10"/>
    <x v="0"/>
    <s v="REG"/>
    <s v="TXB"/>
    <n v="4"/>
    <s v="Serena"/>
    <n v="35.869999999999997"/>
    <n v="39.284999999999997"/>
    <n v="0.91307114674812273"/>
  </r>
  <r>
    <n v="211"/>
    <s v="SN"/>
    <d v="2016-04-20T00:00:00"/>
    <d v="1899-12-30T17:45:00"/>
    <d v="1899-12-30T19:15:00"/>
    <x v="3"/>
    <n v="194"/>
    <n v="23"/>
    <n v="18"/>
    <n v="0"/>
    <d v="1899-12-30T18:00:00"/>
    <s v="PE6657"/>
    <x v="10"/>
    <x v="0"/>
    <s v="REG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4"/>
    <n v="24"/>
    <n v="18"/>
    <n v="5"/>
    <d v="1899-12-30T18:05:00"/>
    <s v="BYYG31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5"/>
    <n v="18"/>
    <n v="9"/>
    <d v="1899-12-30T18:09:00"/>
    <s v="NS7750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6"/>
    <n v="18"/>
    <n v="9"/>
    <d v="1899-12-30T18:09:00"/>
    <s v="UP2305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7"/>
    <n v="18"/>
    <n v="12"/>
    <d v="1899-12-30T18:12:00"/>
    <s v="RP8993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8"/>
    <n v="18"/>
    <n v="13"/>
    <d v="1899-12-30T18:13:00"/>
    <s v="FJFL91"/>
    <x v="1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4"/>
    <n v="29"/>
    <n v="18"/>
    <n v="19"/>
    <d v="1899-12-30T18:19:00"/>
    <s v="UU6060"/>
    <x v="4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4"/>
    <n v="30"/>
    <n v="18"/>
    <n v="20"/>
    <d v="1899-12-30T18:20:00"/>
    <s v="VE2909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"/>
    <n v="18"/>
    <n v="24"/>
    <d v="1899-12-30T18:24:00"/>
    <s v="XR9495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2"/>
    <n v="18"/>
    <n v="25"/>
    <d v="1899-12-30T18:25:00"/>
    <s v="CXPR46"/>
    <x v="15"/>
    <x v="0"/>
    <s v="IDA"/>
    <s v="TXB"/>
    <n v="1"/>
    <s v="Serena"/>
    <n v="7.97"/>
    <n v="39.284999999999997"/>
    <n v="0.20287641593483519"/>
  </r>
  <r>
    <n v="211"/>
    <s v="SN"/>
    <d v="2016-04-20T00:00:00"/>
    <d v="1899-12-30T17:45:00"/>
    <d v="1899-12-30T19:15:00"/>
    <x v="3"/>
    <n v="195"/>
    <n v="3"/>
    <n v="18"/>
    <n v="27"/>
    <d v="1899-12-30T18:27:00"/>
    <s v="UU8319"/>
    <x v="10"/>
    <x v="0"/>
    <s v="REG"/>
    <s v="TXB"/>
    <n v="4"/>
    <s v="Serena"/>
    <n v="35.869999999999997"/>
    <n v="39.284999999999997"/>
    <n v="0.91307114674812273"/>
  </r>
  <r>
    <n v="211"/>
    <s v="SN"/>
    <d v="2016-04-20T00:00:00"/>
    <d v="1899-12-30T17:45:00"/>
    <d v="1899-12-30T19:15:00"/>
    <x v="3"/>
    <n v="195"/>
    <n v="4"/>
    <n v="18"/>
    <n v="28"/>
    <d v="1899-12-30T18:28:00"/>
    <s v="UH7857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5"/>
    <n v="18"/>
    <n v="28"/>
    <d v="1899-12-30T18:28:00"/>
    <s v="XP4098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6"/>
    <n v="18"/>
    <n v="31"/>
    <d v="1899-12-30T18:31:00"/>
    <s v="VA8306"/>
    <x v="10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7"/>
    <n v="18"/>
    <n v="33"/>
    <d v="1899-12-30T18:33:00"/>
    <s v="UR5655"/>
    <x v="4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5"/>
    <n v="8"/>
    <n v="18"/>
    <n v="36"/>
    <d v="1899-12-30T18:36:00"/>
    <s v="PSTY15"/>
    <x v="4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9"/>
    <n v="18"/>
    <n v="39"/>
    <d v="1899-12-30T18:39:00"/>
    <s v="RB6592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0"/>
    <n v="18"/>
    <n v="43"/>
    <d v="1899-12-30T18:43:00"/>
    <s v="TR8814"/>
    <x v="5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1"/>
    <n v="18"/>
    <n v="45"/>
    <d v="1899-12-30T18:45:00"/>
    <s v="XF4231"/>
    <x v="10"/>
    <x v="0"/>
    <s v="REG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2"/>
    <n v="18"/>
    <n v="51"/>
    <d v="1899-12-30T18:51:00"/>
    <s v="NV7314"/>
    <x v="10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3"/>
    <n v="18"/>
    <n v="57"/>
    <d v="1899-12-30T18:57:00"/>
    <s v="VU3390"/>
    <x v="5"/>
    <x v="0"/>
    <s v="IDA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4"/>
    <n v="19"/>
    <n v="1"/>
    <d v="1899-12-30T19:01:00"/>
    <s v="VU3392"/>
    <x v="10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5"/>
    <n v="15"/>
    <n v="19"/>
    <n v="1"/>
    <d v="1899-12-30T19:01:00"/>
    <s v="YL3967"/>
    <x v="4"/>
    <x v="0"/>
    <s v="IDA"/>
    <s v="TXB"/>
    <n v="3"/>
    <s v="Serena"/>
    <n v="30.84"/>
    <n v="39.284999999999997"/>
    <n v="0.78503245513554798"/>
  </r>
  <r>
    <n v="211"/>
    <s v="SN"/>
    <d v="2016-04-20T00:00:00"/>
    <d v="1899-12-30T17:45:00"/>
    <d v="1899-12-30T19:15:00"/>
    <x v="3"/>
    <n v="195"/>
    <n v="16"/>
    <n v="19"/>
    <n v="3"/>
    <d v="1899-12-30T19:03:00"/>
    <s v="UN2206"/>
    <x v="5"/>
    <x v="0"/>
    <s v="IDA"/>
    <s v="TXB"/>
    <n v="2"/>
    <s v="Serena"/>
    <n v="17.84"/>
    <n v="39.284999999999997"/>
    <n v="0.45411734758813799"/>
  </r>
  <r>
    <n v="211"/>
    <s v="SN"/>
    <d v="2016-04-20T00:00:00"/>
    <d v="1899-12-30T17:45:00"/>
    <d v="1899-12-30T19:15:00"/>
    <x v="3"/>
    <n v="195"/>
    <n v="17"/>
    <n v="19"/>
    <n v="7"/>
    <d v="1899-12-30T19:07:00"/>
    <s v="VV1316"/>
    <x v="10"/>
    <x v="0"/>
    <s v="REG"/>
    <s v="TXB"/>
    <n v="5"/>
    <s v="Serena"/>
    <n v="39.284999999999997"/>
    <n v="39.284999999999997"/>
    <n v="1"/>
  </r>
  <r>
    <n v="211"/>
    <s v="SN"/>
    <d v="2016-04-20T00:00:00"/>
    <d v="1899-12-30T17:45:00"/>
    <d v="1899-12-30T19:15:00"/>
    <x v="3"/>
    <n v="195"/>
    <n v="18"/>
    <n v="19"/>
    <n v="10"/>
    <d v="1899-12-30T19:10:00"/>
    <s v="SE2522"/>
    <x v="4"/>
    <x v="0"/>
    <s v="IDA"/>
    <s v="TXB"/>
    <n v="2"/>
    <s v="Serena"/>
    <n v="17.84"/>
    <n v="39.284999999999997"/>
    <n v="0.45411734758813799"/>
  </r>
  <r>
    <n v="214"/>
    <s v="OE"/>
    <d v="2016-04-21T00:00:00"/>
    <d v="1899-12-30T07:15:00"/>
    <d v="1899-12-30T08:45:00"/>
    <x v="0"/>
    <n v="196"/>
    <n v="1"/>
    <n v="7"/>
    <n v="26"/>
    <d v="1899-12-30T07:26:00"/>
    <s v="YA5832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2"/>
    <n v="7"/>
    <n v="33"/>
    <d v="1899-12-30T07:33:00"/>
    <s v="XH4868"/>
    <x v="46"/>
    <x v="1"/>
    <s v="IDA"/>
    <s v="TXB"/>
    <n v="5"/>
    <s v="Serena"/>
    <n v="39.284999999999997"/>
    <n v="39.284999999999997"/>
    <n v="1"/>
  </r>
  <r>
    <n v="214"/>
    <s v="OE"/>
    <d v="2016-04-21T00:00:00"/>
    <d v="1899-12-30T07:15:00"/>
    <d v="1899-12-30T08:45:00"/>
    <x v="0"/>
    <n v="196"/>
    <n v="3"/>
    <n v="7"/>
    <n v="40"/>
    <d v="1899-12-30T07:40:00"/>
    <s v="SD3348"/>
    <x v="8"/>
    <x v="0"/>
    <s v="IDA"/>
    <s v="TXB"/>
    <n v="3"/>
    <s v="Serena"/>
    <n v="30.84"/>
    <n v="39.284999999999997"/>
    <n v="0.78503245513554798"/>
  </r>
  <r>
    <n v="214"/>
    <s v="OE"/>
    <d v="2016-04-21T00:00:00"/>
    <d v="1899-12-30T07:15:00"/>
    <d v="1899-12-30T08:45:00"/>
    <x v="0"/>
    <n v="196"/>
    <n v="4"/>
    <n v="8"/>
    <n v="24"/>
    <d v="1899-12-30T08:24:00"/>
    <s v="UR7447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5"/>
    <n v="8"/>
    <n v="27"/>
    <d v="1899-12-30T08:27:00"/>
    <s v="WF117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6"/>
    <n v="8"/>
    <n v="38"/>
    <d v="1899-12-30T08:38:00"/>
    <s v="VJ7589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7"/>
    <n v="8"/>
    <n v="41"/>
    <d v="1899-12-30T08:41:00"/>
    <s v="WV1092"/>
    <x v="13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8"/>
    <n v="8"/>
    <n v="44"/>
    <d v="1899-12-30T08:44:00"/>
    <s v="XN7613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7:15:00"/>
    <d v="1899-12-30T08:45:00"/>
    <x v="0"/>
    <n v="196"/>
    <n v="9"/>
    <n v="8"/>
    <n v="46"/>
    <d v="1899-12-30T08:46:00"/>
    <s v="WG2199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6"/>
    <n v="9"/>
    <n v="46"/>
    <d v="1899-12-30T09:46:00"/>
    <s v="WG2199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7"/>
    <n v="9"/>
    <n v="49"/>
    <d v="1899-12-30T09:49:00"/>
    <s v="VC3093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8"/>
    <n v="9"/>
    <n v="52"/>
    <d v="1899-12-30T09:52:00"/>
    <s v="ZN5056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19"/>
    <n v="9"/>
    <n v="55"/>
    <d v="1899-12-30T09:55:00"/>
    <s v="TS8923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0"/>
    <n v="10"/>
    <n v="2"/>
    <d v="1899-12-30T10:02:00"/>
    <s v="VX2692"/>
    <x v="11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1"/>
    <n v="10"/>
    <n v="10"/>
    <d v="1899-12-30T10:10:00"/>
    <s v="PC2355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2"/>
    <n v="10"/>
    <n v="17"/>
    <d v="1899-12-30T10:17:00"/>
    <s v="UF3899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3"/>
    <n v="10"/>
    <n v="18"/>
    <d v="1899-12-30T10:18:00"/>
    <s v="ZY7023"/>
    <x v="13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4"/>
    <n v="10"/>
    <n v="22"/>
    <d v="1899-12-30T10:22:00"/>
    <s v="YK4608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5"/>
    <n v="10"/>
    <n v="23"/>
    <d v="1899-12-30T10:23:00"/>
    <s v="UP2351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6"/>
    <n v="10"/>
    <n v="30"/>
    <d v="1899-12-30T10:30:00"/>
    <s v="PW8701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7"/>
    <n v="10"/>
    <n v="30"/>
    <d v="1899-12-30T10:30:00"/>
    <s v="YB7008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8"/>
    <n v="10"/>
    <n v="37"/>
    <d v="1899-12-30T10:37:00"/>
    <s v="WV1084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29"/>
    <n v="10"/>
    <n v="39"/>
    <d v="1899-12-30T10:39:00"/>
    <s v="PV7430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6"/>
    <n v="30"/>
    <n v="10"/>
    <n v="41"/>
    <d v="1899-12-30T10:41:00"/>
    <s v="VA8209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1"/>
    <n v="10"/>
    <n v="46"/>
    <d v="1899-12-30T10:46:00"/>
    <s v="VE6184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2"/>
    <n v="10"/>
    <n v="50"/>
    <d v="1899-12-30T10:50:00"/>
    <s v="WT1863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3"/>
    <n v="10"/>
    <n v="53"/>
    <d v="1899-12-30T10:53:00"/>
    <s v="XV2271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4"/>
    <n v="10"/>
    <n v="57"/>
    <d v="1899-12-30T10:57:00"/>
    <s v="UR7447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5"/>
    <n v="10"/>
    <n v="59"/>
    <d v="1899-12-30T10:59:00"/>
    <s v="NP3986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6"/>
    <n v="11"/>
    <n v="5"/>
    <d v="1899-12-30T11:05:00"/>
    <s v="RK252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7"/>
    <n v="11"/>
    <n v="8"/>
    <d v="1899-12-30T11:08:00"/>
    <s v="YD2091"/>
    <x v="11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8"/>
    <n v="11"/>
    <n v="9"/>
    <d v="1899-12-30T11:09:00"/>
    <s v="VP2351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9"/>
    <n v="11"/>
    <n v="10"/>
    <d v="1899-12-30T11:10:00"/>
    <s v="WY6700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09:45:00"/>
    <d v="1899-12-30T11:15:00"/>
    <x v="1"/>
    <n v="197"/>
    <n v="10"/>
    <n v="11"/>
    <n v="15"/>
    <d v="1899-12-30T11:15:00"/>
    <s v="YX6744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6"/>
    <n v="12"/>
    <n v="45"/>
    <d v="1899-12-30T12:45:00"/>
    <s v="ZL5402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7"/>
    <n v="12"/>
    <n v="45"/>
    <d v="1899-12-30T12:45:00"/>
    <s v="SE2454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8"/>
    <n v="12"/>
    <n v="50"/>
    <d v="1899-12-30T12:50:00"/>
    <s v="PZ6073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19"/>
    <n v="12"/>
    <n v="55"/>
    <d v="1899-12-30T12:55:00"/>
    <s v="PC2355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0"/>
    <n v="12"/>
    <n v="58"/>
    <d v="1899-12-30T12:58:00"/>
    <s v="XC7636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1"/>
    <n v="12"/>
    <n v="58"/>
    <d v="1899-12-30T12:58:00"/>
    <s v="UP235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2"/>
    <n v="13"/>
    <n v="6"/>
    <d v="1899-12-30T13:06:00"/>
    <s v="YF9628"/>
    <x v="1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3"/>
    <n v="13"/>
    <n v="6"/>
    <d v="1899-12-30T13:06:00"/>
    <s v="VX5217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4"/>
    <n v="13"/>
    <n v="7"/>
    <d v="1899-12-30T13:07:00"/>
    <s v="PU7430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5"/>
    <n v="13"/>
    <n v="11"/>
    <d v="1899-12-30T13:11:00"/>
    <s v="PU7429"/>
    <x v="11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6"/>
    <n v="13"/>
    <n v="18"/>
    <d v="1899-12-30T13:18:00"/>
    <s v="VE6184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7"/>
    <n v="13"/>
    <n v="25"/>
    <d v="1899-12-30T13:25:00"/>
    <s v="WF1171"/>
    <x v="13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8"/>
    <n v="13"/>
    <n v="27"/>
    <d v="1899-12-30T13:27:00"/>
    <s v="XV227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29"/>
    <n v="13"/>
    <n v="40"/>
    <d v="1899-12-30T13:40:00"/>
    <s v="CWVJ13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7"/>
    <n v="30"/>
    <n v="13"/>
    <n v="40"/>
    <d v="1899-12-30T13:40:00"/>
    <s v="XJ1623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1"/>
    <n v="13"/>
    <n v="44"/>
    <d v="1899-12-30T13:44:00"/>
    <s v="NP3986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2"/>
    <n v="13"/>
    <n v="45"/>
    <d v="1899-12-30T13:45:00"/>
    <s v="UJ7589"/>
    <x v="11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3"/>
    <n v="13"/>
    <n v="52"/>
    <d v="1899-12-30T13:52:00"/>
    <s v="ST7657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4"/>
    <n v="13"/>
    <n v="55"/>
    <d v="1899-12-30T13:55:00"/>
    <s v="VF2602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5"/>
    <n v="14"/>
    <n v="3"/>
    <d v="1899-12-30T14:03:00"/>
    <s v="YX6744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6"/>
    <n v="14"/>
    <n v="5"/>
    <d v="1899-12-30T14:05:00"/>
    <s v="YD103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7"/>
    <n v="14"/>
    <n v="9"/>
    <d v="1899-12-30T14:09:00"/>
    <s v="VV1282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8"/>
    <n v="14"/>
    <n v="13"/>
    <d v="1899-12-30T14:13:00"/>
    <s v="YD8412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2:45:00"/>
    <d v="1899-12-30T14:15:00"/>
    <x v="2"/>
    <n v="198"/>
    <n v="9"/>
    <n v="14"/>
    <n v="15"/>
    <d v="1899-12-30T14:15:00"/>
    <s v="UJ7589"/>
    <x v="11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"/>
    <n v="17"/>
    <n v="45"/>
    <d v="1899-12-30T17:45:00"/>
    <s v="YA5832"/>
    <x v="15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2"/>
    <n v="17"/>
    <n v="45"/>
    <d v="1899-12-30T17:45:00"/>
    <s v="YS4204"/>
    <x v="15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3"/>
    <n v="17"/>
    <n v="52"/>
    <d v="1899-12-30T17:52:00"/>
    <s v="SV4794"/>
    <x v="8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4"/>
    <n v="17"/>
    <n v="53"/>
    <d v="1899-12-30T17:53:00"/>
    <s v="VD2745"/>
    <x v="13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5"/>
    <n v="17"/>
    <n v="55"/>
    <d v="1899-12-30T17:55:00"/>
    <s v="UF4596"/>
    <x v="15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6"/>
    <n v="18"/>
    <n v="0"/>
    <d v="1899-12-30T18:00:00"/>
    <s v="VX2692"/>
    <x v="8"/>
    <x v="0"/>
    <s v="IDA"/>
    <s v="TXB"/>
    <n v="6"/>
    <s v="Serena"/>
    <n v="42.7"/>
    <n v="39.284999999999997"/>
    <n v="1.0869288532518775"/>
  </r>
  <r>
    <n v="214"/>
    <s v="OE"/>
    <d v="2016-04-21T00:00:00"/>
    <d v="1899-12-30T17:45:00"/>
    <d v="1899-12-30T19:15:00"/>
    <x v="3"/>
    <n v="199"/>
    <n v="7"/>
    <n v="18"/>
    <n v="7"/>
    <d v="1899-12-30T18:07:00"/>
    <s v="YH2184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8"/>
    <n v="18"/>
    <n v="11"/>
    <d v="1899-12-30T18:11:00"/>
    <s v="WH8296"/>
    <x v="8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9"/>
    <n v="18"/>
    <n v="12"/>
    <d v="1899-12-30T18:12:00"/>
    <s v="UY3804"/>
    <x v="11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10"/>
    <n v="18"/>
    <n v="18"/>
    <d v="1899-12-30T18:18:00"/>
    <s v="ZS5445"/>
    <x v="8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11"/>
    <n v="18"/>
    <n v="19"/>
    <d v="1899-12-30T18:19:00"/>
    <s v="SD3348"/>
    <x v="15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12"/>
    <n v="18"/>
    <n v="21"/>
    <d v="1899-12-30T18:21:00"/>
    <s v="VX4031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3"/>
    <n v="18"/>
    <n v="31"/>
    <d v="1899-12-30T18:31:00"/>
    <s v="VX4035"/>
    <x v="13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14"/>
    <n v="18"/>
    <n v="31"/>
    <d v="1899-12-30T18:31:00"/>
    <s v="ZN8979"/>
    <x v="15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16"/>
    <n v="18"/>
    <n v="35"/>
    <d v="1899-12-30T18:35:00"/>
    <s v="VV7273"/>
    <x v="8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17"/>
    <n v="18"/>
    <n v="36"/>
    <d v="1899-12-30T18:36:00"/>
    <s v="YF9628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8"/>
    <n v="18"/>
    <n v="41"/>
    <d v="1899-12-30T18:41:00"/>
    <s v="VL6308"/>
    <x v="8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19"/>
    <n v="18"/>
    <n v="45"/>
    <d v="1899-12-30T18:45:00"/>
    <s v="PV7429"/>
    <x v="15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20"/>
    <n v="18"/>
    <n v="54"/>
    <d v="1899-12-30T18:54:00"/>
    <s v="RD3639"/>
    <x v="15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21"/>
    <n v="18"/>
    <n v="58"/>
    <d v="1899-12-30T18:58:00"/>
    <s v="UF3913"/>
    <x v="15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22"/>
    <n v="18"/>
    <n v="59"/>
    <d v="1899-12-30T18:59:00"/>
    <s v="XK6674"/>
    <x v="11"/>
    <x v="0"/>
    <s v="IDA"/>
    <s v="TXB"/>
    <n v="3"/>
    <s v="Serena"/>
    <n v="30.84"/>
    <n v="39.284999999999997"/>
    <n v="0.78503245513554798"/>
  </r>
  <r>
    <n v="214"/>
    <s v="OE"/>
    <d v="2016-04-21T00:00:00"/>
    <d v="1899-12-30T17:45:00"/>
    <d v="1899-12-30T19:15:00"/>
    <x v="3"/>
    <n v="199"/>
    <n v="23"/>
    <n v="19"/>
    <n v="6"/>
    <d v="1899-12-30T19:06:00"/>
    <s v="YD1031"/>
    <x v="8"/>
    <x v="0"/>
    <s v="IDA"/>
    <s v="TXB"/>
    <n v="4"/>
    <s v="Serena"/>
    <n v="35.869999999999997"/>
    <n v="39.284999999999997"/>
    <n v="0.91307114674812273"/>
  </r>
  <r>
    <n v="214"/>
    <s v="OE"/>
    <d v="2016-04-21T00:00:00"/>
    <d v="1899-12-30T17:45:00"/>
    <d v="1899-12-30T19:15:00"/>
    <x v="3"/>
    <n v="199"/>
    <n v="24"/>
    <n v="19"/>
    <n v="7"/>
    <d v="1899-12-30T19:07:00"/>
    <s v="YS4204"/>
    <x v="13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25"/>
    <n v="19"/>
    <n v="12"/>
    <d v="1899-12-30T19:12:00"/>
    <s v="YD1718"/>
    <x v="11"/>
    <x v="0"/>
    <s v="IDA"/>
    <s v="TXB"/>
    <n v="2"/>
    <s v="Serena"/>
    <n v="17.84"/>
    <n v="39.284999999999997"/>
    <n v="0.45411734758813799"/>
  </r>
  <r>
    <n v="214"/>
    <s v="OE"/>
    <d v="2016-04-21T00:00:00"/>
    <d v="1899-12-30T17:45:00"/>
    <d v="1899-12-30T19:15:00"/>
    <x v="3"/>
    <n v="199"/>
    <n v="26"/>
    <n v="19"/>
    <n v="14"/>
    <d v="1899-12-30T19:14:00"/>
    <s v="VS4626"/>
    <x v="15"/>
    <x v="0"/>
    <s v="IDA"/>
    <s v="TXB"/>
    <n v="1"/>
    <s v="Serena"/>
    <n v="7.97"/>
    <n v="39.284999999999997"/>
    <n v="0.20287641593483519"/>
  </r>
  <r>
    <n v="214"/>
    <s v="OE"/>
    <d v="2016-04-21T00:00:00"/>
    <d v="1899-12-30T17:45:00"/>
    <d v="1899-12-30T19:15:00"/>
    <x v="3"/>
    <n v="199"/>
    <n v="27"/>
    <n v="19"/>
    <n v="13"/>
    <d v="1899-12-30T19:13:00"/>
    <s v="UF3899"/>
    <x v="8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07:15:00"/>
    <d v="1899-12-30T08:45:00"/>
    <x v="0"/>
    <n v="200"/>
    <n v="1"/>
    <n v="7"/>
    <n v="20"/>
    <d v="1899-12-30T07:20:00"/>
    <s v="UD3964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07:15:00"/>
    <d v="1899-12-30T08:45:00"/>
    <x v="0"/>
    <n v="200"/>
    <n v="2"/>
    <n v="7"/>
    <n v="22"/>
    <d v="1899-12-30T07:22:00"/>
    <s v="XR8814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3"/>
    <n v="7"/>
    <n v="24"/>
    <d v="1899-12-30T07:24:00"/>
    <s v="PZ6073"/>
    <x v="11"/>
    <x v="0"/>
    <s v="IDA"/>
    <s v="TXB"/>
    <n v="2"/>
    <s v="Serena"/>
    <n v="17.84"/>
    <n v="39.284999999999997"/>
    <n v="0.45411734758813799"/>
  </r>
  <r>
    <n v="223"/>
    <s v="SN"/>
    <d v="2016-04-21T00:00:00"/>
    <d v="1899-12-30T07:15:00"/>
    <d v="1899-12-30T08:45:00"/>
    <x v="0"/>
    <n v="200"/>
    <n v="4"/>
    <n v="7"/>
    <n v="24"/>
    <d v="1899-12-30T07:24:00"/>
    <s v="ZL5402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5"/>
    <n v="7"/>
    <n v="28"/>
    <d v="1899-12-30T07:28:00"/>
    <s v="SC4414"/>
    <x v="52"/>
    <x v="1"/>
    <s v="IDA"/>
    <s v="TXB"/>
    <n v="5"/>
    <s v="Serena"/>
    <n v="39.284999999999997"/>
    <n v="39.284999999999997"/>
    <n v="1"/>
  </r>
  <r>
    <n v="223"/>
    <s v="SN"/>
    <d v="2016-04-21T00:00:00"/>
    <d v="1899-12-30T07:15:00"/>
    <d v="1899-12-30T08:45:00"/>
    <x v="0"/>
    <n v="200"/>
    <n v="6"/>
    <n v="7"/>
    <n v="28"/>
    <d v="1899-12-30T07:28:00"/>
    <s v="XE8864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7"/>
    <n v="7"/>
    <n v="28"/>
    <d v="1899-12-30T07:28:00"/>
    <s v="VY772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8"/>
    <n v="7"/>
    <n v="28"/>
    <d v="1899-12-30T07:28:00"/>
    <s v="PS8641"/>
    <x v="53"/>
    <x v="1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9"/>
    <n v="7"/>
    <n v="33"/>
    <d v="1899-12-30T07:33:00"/>
    <s v="SD3207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0"/>
    <n v="7"/>
    <n v="38"/>
    <d v="1899-12-30T07:38:00"/>
    <s v="SV4782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1"/>
    <n v="7"/>
    <n v="38"/>
    <d v="1899-12-30T07:38:00"/>
    <s v="CXPR4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2"/>
    <n v="7"/>
    <n v="38"/>
    <d v="1899-12-30T07:38:00"/>
    <s v="VG6158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07:15:00"/>
    <d v="1899-12-30T08:45:00"/>
    <x v="0"/>
    <n v="200"/>
    <n v="13"/>
    <n v="7"/>
    <n v="42"/>
    <d v="1899-12-30T07:42:00"/>
    <s v="VX4031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4"/>
    <n v="7"/>
    <n v="44"/>
    <d v="1899-12-30T07:44:00"/>
    <s v="RP737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5"/>
    <n v="7"/>
    <n v="45"/>
    <d v="1899-12-30T07:45:00"/>
    <s v="VC3093"/>
    <x v="53"/>
    <x v="1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6"/>
    <n v="7"/>
    <n v="47"/>
    <d v="1899-12-30T07:47:00"/>
    <s v="WT7200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7"/>
    <n v="7"/>
    <n v="50"/>
    <d v="1899-12-30T07:50:00"/>
    <s v="VX5217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8"/>
    <n v="7"/>
    <n v="55"/>
    <d v="1899-12-30T07:55:00"/>
    <s v="VL6308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19"/>
    <n v="7"/>
    <n v="57"/>
    <d v="1899-12-30T07:57:00"/>
    <s v="VP2402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0"/>
    <n v="7"/>
    <n v="58"/>
    <d v="1899-12-30T07:58:00"/>
    <s v="ZB8859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1"/>
    <n v="7"/>
    <n v="59"/>
    <d v="1899-12-30T07:59:00"/>
    <s v="XP3737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2"/>
    <n v="8"/>
    <n v="0"/>
    <d v="1899-12-30T08:00:00"/>
    <s v="WU1092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3"/>
    <n v="8"/>
    <n v="3"/>
    <d v="1899-12-30T08:03:00"/>
    <s v="UP2066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4"/>
    <n v="8"/>
    <n v="3"/>
    <d v="1899-12-30T08:03:00"/>
    <s v="VE2909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5"/>
    <n v="8"/>
    <n v="6"/>
    <d v="1899-12-30T08:06:00"/>
    <s v="UK7775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6"/>
    <n v="8"/>
    <n v="9"/>
    <d v="1899-12-30T08:09:00"/>
    <s v="UP2305"/>
    <x v="53"/>
    <x v="1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7"/>
    <n v="8"/>
    <n v="9"/>
    <d v="1899-12-30T08:09:00"/>
    <s v="TS9812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8"/>
    <n v="8"/>
    <n v="10"/>
    <d v="1899-12-30T08:10:00"/>
    <s v="XJ1623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29"/>
    <n v="8"/>
    <n v="14"/>
    <d v="1899-12-30T08:14:00"/>
    <s v="CWVJ13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0"/>
    <n v="30"/>
    <n v="8"/>
    <n v="14"/>
    <d v="1899-12-30T08:14:00"/>
    <s v="XN7522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"/>
    <n v="8"/>
    <n v="14"/>
    <d v="1899-12-30T08:14:00"/>
    <s v="XV3651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"/>
    <n v="8"/>
    <n v="16"/>
    <d v="1899-12-30T08:16:00"/>
    <s v="VX2692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3"/>
    <n v="8"/>
    <n v="16"/>
    <d v="1899-12-30T08:16:00"/>
    <s v="XG1651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4"/>
    <n v="8"/>
    <n v="16"/>
    <d v="1899-12-30T08:16:00"/>
    <s v="YW5585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5"/>
    <n v="8"/>
    <n v="17"/>
    <d v="1899-12-30T08:17:00"/>
    <s v="XD2091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6"/>
    <n v="8"/>
    <n v="17"/>
    <d v="1899-12-30T08:17:00"/>
    <s v="XS9173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7"/>
    <n v="8"/>
    <n v="17"/>
    <d v="1899-12-30T08:17:00"/>
    <s v="WX7032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8"/>
    <n v="8"/>
    <n v="19"/>
    <d v="1899-12-30T08:19:00"/>
    <s v="SK924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9"/>
    <n v="8"/>
    <n v="22"/>
    <d v="1899-12-30T08:22:00"/>
    <s v="ST7657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0"/>
    <n v="8"/>
    <n v="24"/>
    <d v="1899-12-30T08:24:00"/>
    <s v="XR5469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1"/>
    <n v="8"/>
    <n v="25"/>
    <d v="1899-12-30T08:25:00"/>
    <s v="NL4515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2"/>
    <n v="8"/>
    <n v="25"/>
    <d v="1899-12-30T08:25:00"/>
    <s v="XG1198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3"/>
    <n v="8"/>
    <n v="30"/>
    <d v="1899-12-30T08:30:00"/>
    <s v="WE155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4"/>
    <n v="8"/>
    <n v="31"/>
    <d v="1899-12-30T08:31:00"/>
    <s v="UZ757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5"/>
    <n v="8"/>
    <n v="31"/>
    <d v="1899-12-30T08:31:00"/>
    <s v="UX2174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6"/>
    <n v="8"/>
    <n v="33"/>
    <d v="1899-12-30T08:33:00"/>
    <s v="VY1404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7"/>
    <n v="8"/>
    <n v="36"/>
    <d v="1899-12-30T08:36:00"/>
    <s v="YS361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8"/>
    <n v="8"/>
    <n v="36"/>
    <d v="1899-12-30T08:36:00"/>
    <s v="YD2089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19"/>
    <n v="8"/>
    <n v="38"/>
    <d v="1899-12-30T08:38:00"/>
    <s v="VN2522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0"/>
    <n v="8"/>
    <n v="41"/>
    <d v="1899-12-30T08:41:00"/>
    <s v="HR530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1"/>
    <n v="8"/>
    <n v="41"/>
    <d v="1899-12-30T08:41:00"/>
    <s v="YA5559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2"/>
    <n v="8"/>
    <n v="41"/>
    <d v="1899-12-30T08:41:00"/>
    <s v="UK8331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3"/>
    <n v="8"/>
    <n v="43"/>
    <d v="1899-12-30T08:43:00"/>
    <s v="DSTY15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4"/>
    <n v="8"/>
    <n v="43"/>
    <d v="1899-12-30T08:43:00"/>
    <s v="BYVG3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7:15:00"/>
    <d v="1899-12-30T08:45:00"/>
    <x v="0"/>
    <n v="201"/>
    <n v="25"/>
    <n v="8"/>
    <n v="44"/>
    <d v="1899-12-30T08:44:00"/>
    <s v="ZA7999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"/>
    <n v="9"/>
    <n v="45"/>
    <d v="1899-12-30T09:45:00"/>
    <s v="VU3394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"/>
    <n v="9"/>
    <n v="51"/>
    <d v="1899-12-30T09:51:00"/>
    <s v="XF4231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3"/>
    <n v="9"/>
    <n v="51"/>
    <d v="1899-12-30T09:51:00"/>
    <s v="UF3913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4"/>
    <n v="9"/>
    <n v="54"/>
    <d v="1899-12-30T09:54:00"/>
    <s v="ST4001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5"/>
    <n v="9"/>
    <n v="56"/>
    <d v="1899-12-30T09:56:00"/>
    <s v="YG4868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6"/>
    <n v="9"/>
    <n v="56"/>
    <d v="1899-12-30T09:56:00"/>
    <s v="ZY7023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7"/>
    <n v="9"/>
    <n v="58"/>
    <d v="1899-12-30T09:58:00"/>
    <s v="YZ7798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8"/>
    <n v="9"/>
    <n v="59"/>
    <d v="1899-12-30T09:59:00"/>
    <s v="VS4626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9"/>
    <n v="10"/>
    <n v="0"/>
    <d v="1899-12-30T10:00:00"/>
    <s v="VT9843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0"/>
    <n v="10"/>
    <n v="1"/>
    <d v="1899-12-30T10:01:00"/>
    <s v="VV1316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1"/>
    <n v="10"/>
    <n v="2"/>
    <d v="1899-12-30T10:02:00"/>
    <s v="XB8419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2"/>
    <n v="10"/>
    <n v="4"/>
    <d v="1899-12-30T10:04:00"/>
    <s v="VX7146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3"/>
    <n v="10"/>
    <n v="4"/>
    <d v="1899-12-30T10:04:00"/>
    <s v="WF1171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4"/>
    <n v="10"/>
    <n v="5"/>
    <d v="1899-12-30T10:05:00"/>
    <s v="UV9047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5"/>
    <n v="10"/>
    <n v="6"/>
    <d v="1899-12-30T10:06:00"/>
    <s v="UJ7589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6"/>
    <n v="10"/>
    <n v="8"/>
    <d v="1899-12-30T10:08:00"/>
    <s v="CYWK17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7"/>
    <n v="10"/>
    <n v="8"/>
    <d v="1899-12-30T10:08:00"/>
    <s v="ZP3187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8"/>
    <n v="10"/>
    <n v="12"/>
    <d v="1899-12-30T10:12:00"/>
    <s v="XF3925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19"/>
    <n v="10"/>
    <n v="12"/>
    <d v="1899-12-30T10:12:00"/>
    <s v="XN764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0"/>
    <n v="10"/>
    <n v="13"/>
    <d v="1899-12-30T10:13:00"/>
    <s v="XR5423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1"/>
    <n v="10"/>
    <n v="15"/>
    <d v="1899-12-30T10:15:00"/>
    <s v="XV7860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2"/>
    <n v="10"/>
    <n v="15"/>
    <d v="1899-12-30T10:15:00"/>
    <s v="SZ5919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3"/>
    <n v="10"/>
    <n v="19"/>
    <d v="1899-12-30T10:19:00"/>
    <s v="UU4162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4"/>
    <n v="10"/>
    <n v="20"/>
    <d v="1899-12-30T10:20:00"/>
    <s v="ZN6399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5"/>
    <n v="10"/>
    <n v="21"/>
    <d v="1899-12-30T10:21:00"/>
    <s v="VU7373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6"/>
    <n v="10"/>
    <n v="22"/>
    <d v="1899-12-30T10:22:00"/>
    <s v="VC7366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7"/>
    <n v="10"/>
    <n v="24"/>
    <d v="1899-12-30T10:24:00"/>
    <s v="XN7613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8"/>
    <n v="10"/>
    <n v="254"/>
    <d v="1899-12-30T14:14:00"/>
    <s v="UN220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29"/>
    <n v="10"/>
    <n v="27"/>
    <d v="1899-12-30T10:27:00"/>
    <s v="VU3392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2"/>
    <n v="30"/>
    <n v="10"/>
    <n v="29"/>
    <d v="1899-12-30T10:29:00"/>
    <s v="HB8251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"/>
    <n v="10"/>
    <n v="29"/>
    <d v="1899-12-30T10:29:00"/>
    <s v="YB1235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"/>
    <n v="10"/>
    <n v="32"/>
    <d v="1899-12-30T10:32:00"/>
    <s v="UP2305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3"/>
    <n v="10"/>
    <n v="36"/>
    <d v="1899-12-30T10:36:00"/>
    <s v="YG1163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4"/>
    <n v="10"/>
    <n v="36"/>
    <d v="1899-12-30T10:36:00"/>
    <s v="SC4254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5"/>
    <n v="10"/>
    <n v="36"/>
    <d v="1899-12-30T10:36:00"/>
    <s v="XY9518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6"/>
    <n v="10"/>
    <n v="36"/>
    <d v="1899-12-30T10:36:00"/>
    <s v="VL6308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7"/>
    <n v="10"/>
    <n v="37"/>
    <d v="1899-12-30T10:37:00"/>
    <s v="ZR2605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8"/>
    <n v="10"/>
    <n v="37"/>
    <d v="1899-12-30T10:37:00"/>
    <s v="UH7857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9"/>
    <n v="10"/>
    <n v="42"/>
    <d v="1899-12-30T10:42:00"/>
    <s v="RV9007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0"/>
    <n v="10"/>
    <n v="42"/>
    <d v="1899-12-30T10:42:00"/>
    <s v="FJFL91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1"/>
    <n v="10"/>
    <n v="44"/>
    <d v="1899-12-30T10:44:00"/>
    <s v="YK3967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2"/>
    <n v="10"/>
    <n v="44"/>
    <d v="1899-12-30T10:44:00"/>
    <s v="YD2091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3"/>
    <n v="10"/>
    <n v="47"/>
    <d v="1899-12-30T10:47:00"/>
    <s v="ZS5445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4"/>
    <n v="10"/>
    <n v="47"/>
    <d v="1899-12-30T10:47:00"/>
    <s v="CWHD75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5"/>
    <n v="10"/>
    <n v="50"/>
    <d v="1899-12-30T10:50:00"/>
    <s v="ZH1799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6"/>
    <n v="10"/>
    <n v="51"/>
    <d v="1899-12-30T10:51:00"/>
    <s v="PP5300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7"/>
    <n v="10"/>
    <n v="53"/>
    <d v="1899-12-30T10:53:00"/>
    <s v="TR2397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8"/>
    <n v="10"/>
    <n v="53"/>
    <d v="1899-12-30T10:53:00"/>
    <s v="UN2927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19"/>
    <n v="10"/>
    <n v="55"/>
    <d v="1899-12-30T10:55:00"/>
    <s v="UZ7578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0"/>
    <n v="10"/>
    <n v="57"/>
    <d v="1899-12-30T10:57:00"/>
    <s v="UJ5205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1"/>
    <n v="10"/>
    <n v="58"/>
    <d v="1899-12-30T10:58:00"/>
    <s v="YD1844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2"/>
    <n v="10"/>
    <n v="59"/>
    <d v="1899-12-30T10:59:00"/>
    <s v="VC7198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3"/>
    <n v="11"/>
    <n v="0"/>
    <d v="1899-12-30T11:00:00"/>
    <s v="XR8814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4"/>
    <n v="11"/>
    <n v="1"/>
    <d v="1899-12-30T11:01:00"/>
    <s v="YW6612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5"/>
    <n v="11"/>
    <n v="2"/>
    <d v="1899-12-30T11:02:00"/>
    <s v="UK8319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6"/>
    <n v="11"/>
    <n v="3"/>
    <d v="1899-12-30T11:03:00"/>
    <s v="FTPD91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7"/>
    <n v="11"/>
    <n v="5"/>
    <d v="1899-12-30T11:05:00"/>
    <s v="RD3669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8"/>
    <n v="11"/>
    <n v="5"/>
    <d v="1899-12-30T11:05:00"/>
    <s v="VY7726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29"/>
    <n v="11"/>
    <n v="10"/>
    <d v="1899-12-30T11:10:00"/>
    <s v="UD3964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3"/>
    <n v="30"/>
    <n v="11"/>
    <n v="10"/>
    <d v="1899-12-30T11:10:00"/>
    <s v="ZV4250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4"/>
    <n v="1"/>
    <n v="11"/>
    <n v="12"/>
    <d v="1899-12-30T11:12:00"/>
    <s v="XE8864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4"/>
    <n v="2"/>
    <n v="11"/>
    <n v="14"/>
    <d v="1899-12-30T11:14:00"/>
    <s v="YS4204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09:45:00"/>
    <d v="1899-12-30T11:15:00"/>
    <x v="1"/>
    <n v="204"/>
    <n v="3"/>
    <n v="11"/>
    <n v="15"/>
    <d v="1899-12-30T11:15:00"/>
    <s v="VB8940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6"/>
    <n v="12"/>
    <n v="54"/>
    <d v="1899-12-30T12:54:00"/>
    <s v="XR9495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7"/>
    <n v="12"/>
    <n v="55"/>
    <d v="1899-12-30T12:55:00"/>
    <s v="UF3913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8"/>
    <n v="12"/>
    <n v="56"/>
    <d v="1899-12-30T12:56:00"/>
    <s v="RK3458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19"/>
    <n v="12"/>
    <n v="58"/>
    <d v="1899-12-30T12:58:00"/>
    <s v="TP6802"/>
    <x v="6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0"/>
    <n v="12"/>
    <n v="58"/>
    <d v="1899-12-30T12:58:00"/>
    <s v="VA8306"/>
    <x v="3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4"/>
    <n v="21"/>
    <n v="13"/>
    <n v="1"/>
    <d v="1899-12-30T13:01:00"/>
    <s v="XG1239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4"/>
    <n v="22"/>
    <n v="13"/>
    <n v="9"/>
    <d v="1899-12-30T13:09:00"/>
    <s v="VS4626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3"/>
    <n v="13"/>
    <n v="11"/>
    <d v="1899-12-30T13:11:00"/>
    <s v="TW4869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4"/>
    <n v="13"/>
    <n v="13"/>
    <d v="1899-12-30T13:13:00"/>
    <s v="YB8420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5"/>
    <n v="13"/>
    <n v="14"/>
    <d v="1899-12-30T13:14:00"/>
    <s v="VH4818"/>
    <x v="54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6"/>
    <n v="13"/>
    <n v="14"/>
    <d v="1899-12-30T13:14:00"/>
    <s v="YC9518"/>
    <x v="10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4"/>
    <n v="27"/>
    <n v="13"/>
    <n v="14"/>
    <d v="1899-12-30T13:14:00"/>
    <s v="WY6700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8"/>
    <n v="13"/>
    <n v="17"/>
    <d v="1899-12-30T13:17:00"/>
    <s v="YC9401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29"/>
    <n v="13"/>
    <n v="17"/>
    <d v="1899-12-30T13:17:00"/>
    <s v="VC7089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4"/>
    <n v="30"/>
    <n v="13"/>
    <n v="17"/>
    <d v="1899-12-30T13:17:00"/>
    <s v="YG1307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"/>
    <n v="13"/>
    <n v="19"/>
    <d v="1899-12-30T13:19:00"/>
    <s v="RR1054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"/>
    <n v="13"/>
    <n v="24"/>
    <d v="1899-12-30T13:24:00"/>
    <s v="VU3394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3"/>
    <n v="13"/>
    <n v="27"/>
    <d v="1899-12-30T13:27:00"/>
    <s v="XR9016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4"/>
    <n v="13"/>
    <n v="34"/>
    <d v="1899-12-30T13:34:00"/>
    <s v="YD4868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5"/>
    <n v="13"/>
    <n v="34"/>
    <d v="1899-12-30T13:34:00"/>
    <s v="YY1108"/>
    <x v="3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2:45:00"/>
    <d v="1899-12-30T14:15:00"/>
    <x v="2"/>
    <n v="205"/>
    <n v="6"/>
    <n v="13"/>
    <n v="35"/>
    <d v="1899-12-30T13:35:00"/>
    <s v="XF4231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7"/>
    <n v="13"/>
    <n v="36"/>
    <d v="1899-12-30T13:36:00"/>
    <s v="VC6900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8"/>
    <n v="13"/>
    <n v="36"/>
    <d v="1899-12-30T13:36:00"/>
    <s v="XN8260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9"/>
    <n v="13"/>
    <n v="36"/>
    <d v="1899-12-30T13:36:00"/>
    <s v="US5568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0"/>
    <n v="13"/>
    <n v="36"/>
    <d v="1899-12-30T13:36:00"/>
    <s v="ST4061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1"/>
    <n v="13"/>
    <n v="40"/>
    <d v="1899-12-30T13:40:00"/>
    <s v="YZ7798"/>
    <x v="3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12"/>
    <n v="13"/>
    <n v="42"/>
    <d v="1899-12-30T13:42:00"/>
    <s v="VT9843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3"/>
    <n v="13"/>
    <n v="44"/>
    <d v="1899-12-30T13:44:00"/>
    <s v="VV1316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4"/>
    <n v="13"/>
    <n v="49"/>
    <d v="1899-12-30T13:49:00"/>
    <s v="ZP3187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5"/>
    <n v="13"/>
    <n v="49"/>
    <d v="1899-12-30T13:49:00"/>
    <s v="CYWK17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6"/>
    <n v="13"/>
    <n v="49"/>
    <d v="1899-12-30T13:49:00"/>
    <s v="XB8419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7"/>
    <n v="13"/>
    <n v="53"/>
    <d v="1899-12-30T13:53:00"/>
    <s v="XV7860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18"/>
    <n v="13"/>
    <n v="53"/>
    <d v="1899-12-30T13:53:00"/>
    <s v="XF3925"/>
    <x v="3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19"/>
    <n v="13"/>
    <n v="56"/>
    <d v="1899-12-30T13:56:00"/>
    <s v="UV9047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0"/>
    <n v="13"/>
    <n v="57"/>
    <d v="1899-12-30T13:57:00"/>
    <s v="XN7646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1"/>
    <n v="13"/>
    <n v="58"/>
    <d v="1899-12-30T13:58:00"/>
    <s v="SZ5919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2"/>
    <n v="13"/>
    <n v="58"/>
    <d v="1899-12-30T13:58:00"/>
    <s v="VU3392"/>
    <x v="3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23"/>
    <n v="13"/>
    <n v="59"/>
    <d v="1899-12-30T13:59:00"/>
    <s v="XN7613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4"/>
    <n v="14"/>
    <n v="0"/>
    <d v="1899-12-30T14:00:00"/>
    <s v="VU3392"/>
    <x v="3"/>
    <x v="0"/>
    <s v="IDA"/>
    <s v="TXB"/>
    <n v="3"/>
    <s v="Serena"/>
    <n v="30.84"/>
    <n v="39.284999999999997"/>
    <n v="0.78503245513554798"/>
  </r>
  <r>
    <n v="223"/>
    <s v="SN"/>
    <d v="2016-04-21T00:00:00"/>
    <d v="1899-12-30T12:45:00"/>
    <d v="1899-12-30T14:15:00"/>
    <x v="2"/>
    <n v="205"/>
    <n v="25"/>
    <n v="14"/>
    <n v="6"/>
    <d v="1899-12-30T14:06:00"/>
    <s v="UN2206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2:45:00"/>
    <d v="1899-12-30T14:15:00"/>
    <x v="2"/>
    <n v="205"/>
    <n v="26"/>
    <n v="14"/>
    <n v="9"/>
    <d v="1899-12-30T14:09:00"/>
    <s v="YG1163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7"/>
    <n v="14"/>
    <n v="12"/>
    <d v="1899-12-30T14:12:00"/>
    <s v="YC7366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8"/>
    <n v="14"/>
    <n v="12"/>
    <d v="1899-12-30T14:12:00"/>
    <s v="UP2305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29"/>
    <n v="14"/>
    <n v="13"/>
    <d v="1899-12-30T14:13:00"/>
    <s v="XX7658"/>
    <x v="3"/>
    <x v="0"/>
    <s v="IDA"/>
    <s v="TXB"/>
    <n v="1"/>
    <s v="Serena"/>
    <n v="7.97"/>
    <n v="39.284999999999997"/>
    <n v="0.20287641593483519"/>
  </r>
  <r>
    <n v="223"/>
    <s v="SN"/>
    <d v="2016-04-21T00:00:00"/>
    <d v="1899-12-30T12:45:00"/>
    <d v="1899-12-30T14:15:00"/>
    <x v="2"/>
    <n v="205"/>
    <n v="30"/>
    <n v="14"/>
    <n v="14"/>
    <d v="1899-12-30T14:14:00"/>
    <s v="SC4254"/>
    <x v="52"/>
    <x v="1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1"/>
    <n v="17"/>
    <n v="47"/>
    <d v="1899-12-30T17:47:00"/>
    <s v="UP2305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2"/>
    <n v="17"/>
    <n v="48"/>
    <d v="1899-12-30T17:48:00"/>
    <s v="XX7658"/>
    <x v="7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3"/>
    <n v="17"/>
    <n v="53"/>
    <d v="1899-12-30T17:53:00"/>
    <s v="UH7857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4"/>
    <n v="17"/>
    <n v="54"/>
    <d v="1899-12-30T17:54:00"/>
    <s v="VY3864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5"/>
    <n v="17"/>
    <n v="55"/>
    <d v="1899-12-30T17:55:00"/>
    <s v="ZH1799"/>
    <x v="3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6"/>
    <n v="17"/>
    <n v="57"/>
    <d v="1899-12-30T17:57:00"/>
    <s v="XJ1623"/>
    <x v="10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7"/>
    <n v="18"/>
    <n v="2"/>
    <d v="1899-12-30T18:02:00"/>
    <s v="UZ7578"/>
    <x v="3"/>
    <x v="0"/>
    <s v="IDA"/>
    <s v="TXB"/>
    <n v="5"/>
    <s v="Serena"/>
    <n v="39.284999999999997"/>
    <n v="39.284999999999997"/>
    <n v="1"/>
  </r>
  <r>
    <n v="223"/>
    <s v="SN"/>
    <d v="2016-04-21T00:00:00"/>
    <d v="1899-12-30T17:45:00"/>
    <d v="1899-12-30T19:15:00"/>
    <x v="3"/>
    <n v="206"/>
    <n v="8"/>
    <n v="18"/>
    <n v="2"/>
    <d v="1899-12-30T18:02:00"/>
    <s v="FJFL91"/>
    <x v="52"/>
    <x v="1"/>
    <s v="IDA"/>
    <s v="TXB"/>
    <n v="5"/>
    <s v="Serena"/>
    <n v="39.284999999999997"/>
    <n v="39.284999999999997"/>
    <n v="1"/>
  </r>
  <r>
    <n v="223"/>
    <s v="SN"/>
    <d v="2016-04-21T00:00:00"/>
    <d v="1899-12-30T17:45:00"/>
    <d v="1899-12-30T19:15:00"/>
    <x v="3"/>
    <n v="206"/>
    <n v="9"/>
    <n v="18"/>
    <n v="2"/>
    <d v="1899-12-30T18:02:00"/>
    <s v="CWVJ13"/>
    <x v="10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10"/>
    <n v="18"/>
    <n v="2"/>
    <d v="1899-12-30T18:02:00"/>
    <s v="RV9007"/>
    <x v="7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11"/>
    <n v="18"/>
    <n v="3"/>
    <d v="1899-12-30T18:03:00"/>
    <s v="XR8814"/>
    <x v="3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12"/>
    <n v="18"/>
    <n v="6"/>
    <d v="1899-12-30T18:06:00"/>
    <s v="UN2927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13"/>
    <n v="18"/>
    <n v="6"/>
    <d v="1899-12-30T18:06:00"/>
    <s v="SC4302"/>
    <x v="10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14"/>
    <n v="18"/>
    <n v="10"/>
    <d v="1899-12-30T18:10:00"/>
    <s v="TR2397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15"/>
    <n v="18"/>
    <n v="11"/>
    <d v="1899-12-30T18:11:00"/>
    <s v="VC7198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16"/>
    <n v="18"/>
    <n v="11"/>
    <d v="1899-12-30T18:11:00"/>
    <s v="VX4035"/>
    <x v="11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6"/>
    <n v="17"/>
    <n v="18"/>
    <n v="12"/>
    <d v="1899-12-30T18:12:00"/>
    <s v="VY7726"/>
    <x v="3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18"/>
    <n v="18"/>
    <n v="15"/>
    <d v="1899-12-30T18:15:00"/>
    <s v="UK8319"/>
    <x v="52"/>
    <x v="1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19"/>
    <n v="18"/>
    <n v="16"/>
    <d v="1899-12-30T18:16:00"/>
    <s v="FTPD97"/>
    <x v="7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20"/>
    <n v="18"/>
    <n v="17"/>
    <d v="1899-12-30T18:17:00"/>
    <s v="VE2909"/>
    <x v="3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21"/>
    <n v="18"/>
    <n v="23"/>
    <d v="1899-12-30T18:23:00"/>
    <s v="UK8313"/>
    <x v="10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22"/>
    <n v="18"/>
    <n v="24"/>
    <d v="1899-12-30T18:24:00"/>
    <s v="ZV4250"/>
    <x v="52"/>
    <x v="1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23"/>
    <n v="18"/>
    <n v="25"/>
    <d v="1899-12-30T18:25:00"/>
    <s v="CXPR46"/>
    <x v="3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24"/>
    <n v="18"/>
    <n v="29"/>
    <d v="1899-12-30T18:29:00"/>
    <s v="SD3207"/>
    <x v="7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6"/>
    <n v="25"/>
    <n v="18"/>
    <n v="30"/>
    <d v="1899-12-30T18:30:00"/>
    <s v="VF2602"/>
    <x v="10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26"/>
    <n v="18"/>
    <n v="30"/>
    <d v="1899-12-30T18:30:00"/>
    <s v="XB8679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27"/>
    <n v="18"/>
    <n v="32"/>
    <d v="1899-12-30T18:32:00"/>
    <s v="VT7200"/>
    <x v="3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6"/>
    <n v="28"/>
    <n v="18"/>
    <n v="35"/>
    <d v="1899-12-30T18:35:00"/>
    <s v="UP2402"/>
    <x v="7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6"/>
    <n v="29"/>
    <n v="18"/>
    <n v="38"/>
    <d v="1899-12-30T18:38:00"/>
    <s v="VE8536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6"/>
    <n v="30"/>
    <n v="18"/>
    <n v="39"/>
    <d v="1899-12-30T18:39:00"/>
    <s v="VG1198"/>
    <x v="7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7"/>
    <n v="1"/>
    <n v="18"/>
    <n v="43"/>
    <d v="1899-12-30T18:43:00"/>
    <s v="ST7657"/>
    <x v="10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2"/>
    <n v="18"/>
    <n v="43"/>
    <d v="1899-12-30T18:43:00"/>
    <s v="ZB8859"/>
    <x v="3"/>
    <x v="0"/>
    <s v="IDA"/>
    <s v="TXB"/>
    <n v="5"/>
    <s v="Serena"/>
    <n v="39.284999999999997"/>
    <n v="39.284999999999997"/>
    <n v="1"/>
  </r>
  <r>
    <n v="223"/>
    <s v="SN"/>
    <d v="2016-04-21T00:00:00"/>
    <d v="1899-12-30T17:45:00"/>
    <d v="1899-12-30T19:15:00"/>
    <x v="3"/>
    <n v="207"/>
    <n v="3"/>
    <n v="18"/>
    <n v="44"/>
    <d v="1899-12-30T18:44:00"/>
    <s v="YG6158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4"/>
    <n v="18"/>
    <n v="47"/>
    <d v="1899-12-30T18:47:00"/>
    <s v="TP4348"/>
    <x v="10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5"/>
    <n v="18"/>
    <n v="52"/>
    <d v="1899-12-30T18:52:00"/>
    <s v="VY1404"/>
    <x v="7"/>
    <x v="0"/>
    <s v="IDA"/>
    <s v="TXB"/>
    <n v="1"/>
    <s v="Serena"/>
    <n v="7.97"/>
    <n v="39.284999999999997"/>
    <n v="0.20287641593483519"/>
  </r>
  <r>
    <n v="223"/>
    <s v="SN"/>
    <d v="2016-04-21T00:00:00"/>
    <d v="1899-12-30T17:45:00"/>
    <d v="1899-12-30T19:15:00"/>
    <x v="3"/>
    <n v="207"/>
    <n v="6"/>
    <n v="18"/>
    <n v="53"/>
    <d v="1899-12-30T18:53:00"/>
    <s v="XN7522"/>
    <x v="3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7"/>
    <n v="18"/>
    <n v="53"/>
    <d v="1899-12-30T18:53:00"/>
    <s v="YB1236"/>
    <x v="3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7"/>
    <n v="8"/>
    <n v="18"/>
    <n v="55"/>
    <d v="1899-12-30T18:55:00"/>
    <s v="XS9173"/>
    <x v="3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9"/>
    <n v="18"/>
    <n v="56"/>
    <d v="1899-12-30T18:56:00"/>
    <s v="RP7378"/>
    <x v="6"/>
    <x v="0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10"/>
    <n v="18"/>
    <n v="57"/>
    <d v="1899-12-30T18:57:00"/>
    <s v="XG1651"/>
    <x v="7"/>
    <x v="0"/>
    <s v="IDA"/>
    <s v="TXB"/>
    <n v="3"/>
    <s v="Serena"/>
    <n v="30.84"/>
    <n v="39.284999999999997"/>
    <n v="0.78503245513554798"/>
  </r>
  <r>
    <n v="223"/>
    <s v="SN"/>
    <d v="2016-04-21T00:00:00"/>
    <d v="1899-12-30T17:45:00"/>
    <d v="1899-12-30T19:15:00"/>
    <x v="3"/>
    <n v="207"/>
    <n v="11"/>
    <n v="19"/>
    <n v="0"/>
    <d v="1899-12-30T19:00:00"/>
    <s v="UX2174"/>
    <x v="10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12"/>
    <n v="19"/>
    <n v="0"/>
    <d v="1899-12-30T19:00:00"/>
    <s v="SK9248"/>
    <x v="52"/>
    <x v="1"/>
    <s v="IDA"/>
    <s v="TXB"/>
    <n v="2"/>
    <s v="Serena"/>
    <n v="17.84"/>
    <n v="39.284999999999997"/>
    <n v="0.45411734758813799"/>
  </r>
  <r>
    <n v="223"/>
    <s v="SN"/>
    <d v="2016-04-21T00:00:00"/>
    <d v="1899-12-30T17:45:00"/>
    <d v="1899-12-30T19:15:00"/>
    <x v="3"/>
    <n v="207"/>
    <n v="13"/>
    <n v="19"/>
    <n v="5"/>
    <d v="1899-12-30T19:05:00"/>
    <s v="WX7032"/>
    <x v="3"/>
    <x v="0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14"/>
    <n v="19"/>
    <n v="8"/>
    <d v="1899-12-30T19:08:00"/>
    <s v="WE1551"/>
    <x v="52"/>
    <x v="1"/>
    <s v="IDA"/>
    <s v="TXB"/>
    <n v="4"/>
    <s v="Serena"/>
    <n v="35.869999999999997"/>
    <n v="39.284999999999997"/>
    <n v="0.91307114674812273"/>
  </r>
  <r>
    <n v="223"/>
    <s v="SN"/>
    <d v="2016-04-21T00:00:00"/>
    <d v="1899-12-30T17:45:00"/>
    <d v="1899-12-30T19:15:00"/>
    <x v="3"/>
    <n v="207"/>
    <n v="15"/>
    <n v="19"/>
    <n v="9"/>
    <d v="1899-12-30T19:09:00"/>
    <s v="UF8857"/>
    <x v="7"/>
    <x v="0"/>
    <s v="IDA"/>
    <s v="TXB"/>
    <n v="6"/>
    <s v="Serena"/>
    <n v="42.7"/>
    <n v="39.284999999999997"/>
    <n v="1.0869288532518775"/>
  </r>
  <r>
    <n v="223"/>
    <s v="SN"/>
    <d v="2016-04-21T00:00:00"/>
    <d v="1899-12-30T17:45:00"/>
    <d v="1899-12-30T19:15:00"/>
    <x v="3"/>
    <n v="207"/>
    <n v="16"/>
    <n v="19"/>
    <n v="13"/>
    <d v="1899-12-30T19:13:00"/>
    <s v="UK8331"/>
    <x v="7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07:15:00"/>
    <d v="1899-12-30T08:45:00"/>
    <x v="0"/>
    <n v="208"/>
    <n v="1"/>
    <n v="7"/>
    <n v="17"/>
    <d v="1899-12-30T07:17:00"/>
    <s v="CWHD75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2"/>
    <n v="7"/>
    <n v="19"/>
    <d v="1899-12-30T07:19:00"/>
    <s v="XB8679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3"/>
    <n v="7"/>
    <n v="21"/>
    <d v="1899-12-30T07:21:00"/>
    <s v="XK7674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4"/>
    <n v="7"/>
    <n v="33"/>
    <d v="1899-12-30T07:33:00"/>
    <s v="SC4414"/>
    <x v="6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07:15:00"/>
    <d v="1899-12-30T08:45:00"/>
    <x v="0"/>
    <n v="208"/>
    <n v="5"/>
    <n v="7"/>
    <n v="46"/>
    <d v="1899-12-30T07:46:00"/>
    <s v="NH3407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6"/>
    <n v="7"/>
    <n v="48"/>
    <d v="1899-12-30T07:48:00"/>
    <s v="YD1718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7"/>
    <n v="7"/>
    <n v="50"/>
    <d v="1899-12-30T07:50:00"/>
    <s v="YG6158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8"/>
    <n v="7"/>
    <n v="51"/>
    <d v="1899-12-30T07:51:00"/>
    <s v="XC7636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9"/>
    <n v="7"/>
    <n v="55"/>
    <d v="1899-12-30T07:55:00"/>
    <s v="RP7378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0"/>
    <n v="7"/>
    <n v="55"/>
    <d v="1899-12-30T07:55:00"/>
    <s v="DZ6073"/>
    <x v="13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1"/>
    <n v="8"/>
    <n v="9"/>
    <d v="1899-12-30T08:09:00"/>
    <s v="XP3737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2"/>
    <n v="8"/>
    <n v="13"/>
    <d v="1899-12-30T08:13:00"/>
    <s v="PZ6073"/>
    <x v="13"/>
    <x v="0"/>
    <s v="REG"/>
    <s v="TXB"/>
    <n v="3"/>
    <s v="Serena"/>
    <n v="30.84"/>
    <n v="39.284999999999997"/>
    <n v="0.78503245513554798"/>
  </r>
  <r>
    <n v="242"/>
    <s v="SN"/>
    <d v="2016-04-21T00:00:00"/>
    <d v="1899-12-30T07:15:00"/>
    <d v="1899-12-30T08:45:00"/>
    <x v="0"/>
    <n v="208"/>
    <n v="13"/>
    <n v="8"/>
    <n v="15"/>
    <d v="1899-12-30T08:15:00"/>
    <s v="WU1092"/>
    <x v="13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4"/>
    <n v="8"/>
    <n v="18"/>
    <d v="1899-12-30T08:18:00"/>
    <s v="YK4614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7:15:00"/>
    <d v="1899-12-30T08:45:00"/>
    <x v="0"/>
    <n v="208"/>
    <n v="15"/>
    <n v="8"/>
    <n v="24"/>
    <d v="1899-12-30T08:24:00"/>
    <s v="YW5585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6"/>
    <n v="8"/>
    <n v="25"/>
    <d v="1899-12-30T08:25:00"/>
    <s v="SK9248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7"/>
    <n v="8"/>
    <n v="35"/>
    <d v="1899-12-30T08:35:00"/>
    <s v="WU1092"/>
    <x v="13"/>
    <x v="0"/>
    <s v="REG"/>
    <s v="TXB"/>
    <n v="2"/>
    <s v="Serena"/>
    <n v="17.84"/>
    <n v="39.284999999999997"/>
    <n v="0.45411734758813799"/>
  </r>
  <r>
    <n v="242"/>
    <s v="SN"/>
    <d v="2016-04-21T00:00:00"/>
    <d v="1899-12-30T07:15:00"/>
    <d v="1899-12-30T08:45:00"/>
    <x v="0"/>
    <n v="208"/>
    <n v="18"/>
    <n v="8"/>
    <n v="36"/>
    <d v="1899-12-30T08:36:00"/>
    <s v="WE1551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"/>
    <n v="9"/>
    <n v="47"/>
    <d v="1899-12-30T09:47:00"/>
    <s v="ST7657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"/>
    <n v="9"/>
    <n v="50"/>
    <d v="1899-12-30T09:50:00"/>
    <s v="VC8079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3"/>
    <n v="9"/>
    <n v="58"/>
    <d v="1899-12-30T09:58:00"/>
    <s v="YY1108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4"/>
    <n v="10"/>
    <n v="0"/>
    <d v="1899-12-30T10:00:00"/>
    <s v="XR5469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5"/>
    <n v="10"/>
    <n v="2"/>
    <d v="1899-12-30T10:02:00"/>
    <s v="XF4231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6"/>
    <n v="10"/>
    <n v="4"/>
    <d v="1899-12-30T10:04:00"/>
    <s v="SV4794"/>
    <x v="1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7"/>
    <n v="10"/>
    <n v="12"/>
    <d v="1899-12-30T10:12:00"/>
    <s v="UX2174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8"/>
    <n v="10"/>
    <n v="12"/>
    <d v="1899-12-30T10:12:00"/>
    <s v="YZ7798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9"/>
    <n v="10"/>
    <n v="16"/>
    <d v="1899-12-30T10:16:00"/>
    <s v="VV1316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0"/>
    <n v="10"/>
    <n v="18"/>
    <d v="1899-12-30T10:18:00"/>
    <s v="SV4794"/>
    <x v="1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1"/>
    <n v="10"/>
    <n v="20"/>
    <d v="1899-12-30T10:20:00"/>
    <s v="CYWK17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2"/>
    <n v="10"/>
    <n v="22"/>
    <d v="1899-12-30T10:22:00"/>
    <s v="VN2522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3"/>
    <n v="10"/>
    <n v="22"/>
    <d v="1899-12-30T10:22:00"/>
    <s v="XF3925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4"/>
    <n v="10"/>
    <n v="29"/>
    <d v="1899-12-30T10:29:00"/>
    <s v="XH4868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5"/>
    <n v="10"/>
    <n v="30"/>
    <d v="1899-12-30T10:30:00"/>
    <s v="ZY7023"/>
    <x v="13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6"/>
    <n v="10"/>
    <n v="31"/>
    <d v="1899-12-30T10:31:00"/>
    <s v="ZN6399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7"/>
    <n v="10"/>
    <n v="35"/>
    <d v="1899-12-30T10:35:00"/>
    <s v="VU3392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8"/>
    <n v="10"/>
    <n v="40"/>
    <d v="1899-12-30T10:40:00"/>
    <s v="WK1812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19"/>
    <n v="10"/>
    <n v="47"/>
    <d v="1899-12-30T10:47:00"/>
    <s v="ZY7023"/>
    <x v="13"/>
    <x v="0"/>
    <s v="REG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0"/>
    <n v="10"/>
    <n v="49"/>
    <d v="1899-12-30T10:49:00"/>
    <s v="YG1163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1"/>
    <n v="10"/>
    <n v="49"/>
    <d v="1899-12-30T10:49:00"/>
    <s v="XV9219"/>
    <x v="5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2"/>
    <n v="10"/>
    <n v="52"/>
    <d v="1899-12-30T10:52:00"/>
    <s v="UH7857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3"/>
    <n v="10"/>
    <n v="52"/>
    <d v="1899-12-30T10:52:00"/>
    <s v="RV9007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4"/>
    <n v="11"/>
    <n v="5"/>
    <d v="1899-12-30T11:05:00"/>
    <s v="UN2927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09:45:00"/>
    <d v="1899-12-30T11:15:00"/>
    <x v="1"/>
    <n v="209"/>
    <n v="25"/>
    <n v="11"/>
    <n v="8"/>
    <d v="1899-12-30T11:08:00"/>
    <s v="VC7198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09:45:00"/>
    <d v="1899-12-30T11:15:00"/>
    <x v="1"/>
    <n v="209"/>
    <n v="26"/>
    <n v="11"/>
    <n v="10"/>
    <d v="1899-12-30T11:10:00"/>
    <s v="SV4794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"/>
    <n v="12"/>
    <n v="47"/>
    <d v="1899-12-30T12:47:00"/>
    <s v="BZHT12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2"/>
    <n v="12"/>
    <n v="51"/>
    <d v="1899-12-30T12:51:00"/>
    <s v="RD3669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3"/>
    <n v="12"/>
    <n v="52"/>
    <d v="1899-12-30T12:52:00"/>
    <s v="VR5655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4"/>
    <n v="12"/>
    <n v="56"/>
    <d v="1899-12-30T12:56:00"/>
    <s v="SE2522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5"/>
    <n v="13"/>
    <n v="3"/>
    <d v="1899-12-30T13:03:00"/>
    <s v="XR9495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6"/>
    <n v="13"/>
    <n v="4"/>
    <d v="1899-12-30T13:04:00"/>
    <s v="YS4204"/>
    <x v="4"/>
    <x v="0"/>
    <s v="IDA"/>
    <s v="TXB"/>
    <n v="3"/>
    <s v="Serena"/>
    <n v="30.84"/>
    <n v="39.284999999999997"/>
    <n v="0.78503245513554798"/>
  </r>
  <r>
    <n v="242"/>
    <s v="SN"/>
    <d v="2016-04-21T00:00:00"/>
    <d v="1899-12-30T12:45:00"/>
    <d v="1899-12-30T14:15:00"/>
    <x v="2"/>
    <n v="210"/>
    <n v="7"/>
    <n v="13"/>
    <n v="9"/>
    <d v="1899-12-30T13:09:00"/>
    <s v="TP6802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8"/>
    <n v="13"/>
    <n v="11"/>
    <d v="1899-12-30T13:11:00"/>
    <s v="XL2401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9"/>
    <n v="13"/>
    <n v="19"/>
    <d v="1899-12-30T13:19:00"/>
    <s v="YH2184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0"/>
    <n v="13"/>
    <n v="22"/>
    <d v="1899-12-30T13:22:00"/>
    <s v="TW4869"/>
    <x v="6"/>
    <x v="0"/>
    <s v="IDA"/>
    <s v="TXB"/>
    <n v="3"/>
    <s v="Serena"/>
    <n v="30.84"/>
    <n v="39.284999999999997"/>
    <n v="0.78503245513554798"/>
  </r>
  <r>
    <n v="242"/>
    <s v="SN"/>
    <d v="2016-04-21T00:00:00"/>
    <d v="1899-12-30T12:45:00"/>
    <d v="1899-12-30T14:15:00"/>
    <x v="2"/>
    <n v="210"/>
    <n v="11"/>
    <n v="13"/>
    <n v="24"/>
    <d v="1899-12-30T13:24:00"/>
    <s v="UH4818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2"/>
    <n v="13"/>
    <n v="31"/>
    <d v="1899-12-30T13:31:00"/>
    <s v="BPJS18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3"/>
    <n v="13"/>
    <n v="36"/>
    <d v="1899-12-30T13:36:00"/>
    <s v="WF1171"/>
    <x v="13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4"/>
    <n v="13"/>
    <n v="36"/>
    <d v="1899-12-30T13:36:00"/>
    <s v="XR9016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5"/>
    <n v="13"/>
    <n v="39"/>
    <d v="1899-12-30T13:39:00"/>
    <s v="YA5832"/>
    <x v="4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6"/>
    <n v="13"/>
    <n v="43"/>
    <d v="1899-12-30T13:43:00"/>
    <s v="YD4868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17"/>
    <n v="13"/>
    <n v="49"/>
    <d v="1899-12-30T13:49:00"/>
    <s v="UF9545"/>
    <x v="4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2:45:00"/>
    <d v="1899-12-30T14:15:00"/>
    <x v="2"/>
    <n v="210"/>
    <n v="18"/>
    <n v="13"/>
    <n v="50"/>
    <d v="1899-12-30T13:50:00"/>
    <s v="VC6900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19"/>
    <n v="13"/>
    <n v="59"/>
    <d v="1899-12-30T13:59:00"/>
    <s v="SD3348"/>
    <x v="4"/>
    <x v="0"/>
    <s v="IDA"/>
    <s v="TXB"/>
    <n v="1"/>
    <s v="Serena"/>
    <n v="7.97"/>
    <n v="39.284999999999997"/>
    <n v="0.20287641593483519"/>
  </r>
  <r>
    <n v="242"/>
    <s v="SN"/>
    <d v="2016-04-21T00:00:00"/>
    <d v="1899-12-30T12:45:00"/>
    <d v="1899-12-30T14:15:00"/>
    <x v="2"/>
    <n v="210"/>
    <n v="20"/>
    <n v="14"/>
    <n v="0"/>
    <d v="1899-12-30T14:00:00"/>
    <s v="XB8419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21"/>
    <n v="14"/>
    <n v="3"/>
    <d v="1899-12-30T14:03:00"/>
    <s v="UV9047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2:45:00"/>
    <d v="1899-12-30T14:15:00"/>
    <x v="2"/>
    <n v="210"/>
    <n v="22"/>
    <n v="14"/>
    <n v="13"/>
    <d v="1899-12-30T14:13:00"/>
    <s v="SZ5919"/>
    <x v="6"/>
    <x v="0"/>
    <s v="IDA"/>
    <s v="TXB"/>
    <n v="1"/>
    <s v="Serena"/>
    <n v="7.97"/>
    <n v="39.284999999999997"/>
    <n v="0.20287641593483519"/>
  </r>
  <r>
    <n v="242"/>
    <s v="SN"/>
    <d v="2016-04-21T00:00:00"/>
    <d v="1899-12-30T17:45:00"/>
    <d v="1899-12-30T19:15:00"/>
    <x v="3"/>
    <n v="211"/>
    <n v="1"/>
    <n v="17"/>
    <n v="49"/>
    <d v="1899-12-30T17:49:00"/>
    <s v="XN7646"/>
    <x v="6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2"/>
    <n v="17"/>
    <n v="53"/>
    <d v="1899-12-30T17:53:00"/>
    <s v="UU4162"/>
    <x v="6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3"/>
    <n v="17"/>
    <n v="57"/>
    <d v="1899-12-30T17:57:00"/>
    <s v="VY3756"/>
    <x v="4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4"/>
    <n v="17"/>
    <n v="59"/>
    <d v="1899-12-30T17:59:00"/>
    <s v="UP2305"/>
    <x v="6"/>
    <x v="0"/>
    <s v="IDA"/>
    <s v="TXB"/>
    <n v="3"/>
    <s v="Serena"/>
    <n v="30.84"/>
    <n v="39.284999999999997"/>
    <n v="0.78503245513554798"/>
  </r>
  <r>
    <n v="242"/>
    <s v="SN"/>
    <d v="2016-04-21T00:00:00"/>
    <d v="1899-12-30T17:45:00"/>
    <d v="1899-12-30T19:15:00"/>
    <x v="3"/>
    <n v="211"/>
    <n v="5"/>
    <n v="18"/>
    <n v="6"/>
    <d v="1899-12-30T18:06:00"/>
    <s v="VD2740"/>
    <x v="13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6"/>
    <n v="18"/>
    <n v="13"/>
    <d v="1899-12-30T18:13:00"/>
    <s v="XB7008"/>
    <x v="4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7"/>
    <n v="18"/>
    <n v="13"/>
    <d v="1899-12-30T18:13:00"/>
    <s v="FJFL91"/>
    <x v="6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8"/>
    <n v="18"/>
    <n v="21"/>
    <d v="1899-12-30T18:21:00"/>
    <s v="TR2397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9"/>
    <n v="18"/>
    <n v="23"/>
    <d v="1899-12-30T18:23:00"/>
    <s v="VD2740"/>
    <x v="13"/>
    <x v="0"/>
    <s v="REG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0"/>
    <n v="18"/>
    <n v="29"/>
    <d v="1899-12-30T18:29:00"/>
    <s v="UK8319"/>
    <x v="6"/>
    <x v="0"/>
    <s v="IDA"/>
    <s v="TXB"/>
    <n v="3"/>
    <s v="Serena"/>
    <n v="30.84"/>
    <n v="39.284999999999997"/>
    <n v="0.78503245513554798"/>
  </r>
  <r>
    <n v="242"/>
    <s v="SN"/>
    <d v="2016-04-21T00:00:00"/>
    <d v="1899-12-30T17:45:00"/>
    <d v="1899-12-30T19:15:00"/>
    <x v="3"/>
    <n v="211"/>
    <n v="11"/>
    <n v="18"/>
    <n v="32"/>
    <d v="1899-12-30T18:32:00"/>
    <s v="ZN5056"/>
    <x v="4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12"/>
    <n v="18"/>
    <n v="36"/>
    <d v="1899-12-30T18:36:00"/>
    <s v="ZV4250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3"/>
    <n v="18"/>
    <n v="43"/>
    <d v="1899-12-30T18:43:00"/>
    <s v="XB8679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4"/>
    <n v="18"/>
    <n v="47"/>
    <d v="1899-12-30T18:47:00"/>
    <s v="VX4035"/>
    <x v="13"/>
    <x v="0"/>
    <s v="IDA"/>
    <s v="TXB"/>
    <n v="4"/>
    <s v="Serena"/>
    <n v="35.869999999999997"/>
    <n v="39.284999999999997"/>
    <n v="0.91307114674812273"/>
  </r>
  <r>
    <n v="242"/>
    <s v="SN"/>
    <d v="2016-04-21T00:00:00"/>
    <d v="1899-12-30T17:45:00"/>
    <d v="1899-12-30T19:15:00"/>
    <x v="3"/>
    <n v="211"/>
    <n v="15"/>
    <n v="18"/>
    <n v="49"/>
    <d v="1899-12-30T18:49:00"/>
    <s v="VE8536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6"/>
    <n v="18"/>
    <n v="52"/>
    <d v="1899-12-30T18:52:00"/>
    <s v="NB8251"/>
    <x v="4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17"/>
    <n v="19"/>
    <n v="1"/>
    <d v="1899-12-30T19:01:00"/>
    <s v="YG6156"/>
    <x v="6"/>
    <x v="0"/>
    <s v="IDA"/>
    <s v="TXB"/>
    <n v="2"/>
    <s v="Serena"/>
    <n v="17.84"/>
    <n v="39.284999999999997"/>
    <n v="0.45411734758813799"/>
  </r>
  <r>
    <n v="242"/>
    <s v="SN"/>
    <d v="2016-04-21T00:00:00"/>
    <d v="1899-12-30T17:45:00"/>
    <d v="1899-12-30T19:15:00"/>
    <x v="3"/>
    <n v="211"/>
    <n v="18"/>
    <n v="19"/>
    <n v="3"/>
    <d v="1899-12-30T19:03:00"/>
    <s v="VX4035"/>
    <x v="13"/>
    <x v="0"/>
    <s v="REG"/>
    <s v="TXB"/>
    <n v="1"/>
    <s v="Serena"/>
    <n v="7.97"/>
    <n v="39.284999999999997"/>
    <n v="0.20287641593483519"/>
  </r>
  <r>
    <n v="242"/>
    <s v="SN"/>
    <d v="2016-04-21T00:00:00"/>
    <d v="1899-12-30T17:45:00"/>
    <d v="1899-12-30T19:15:00"/>
    <x v="3"/>
    <n v="211"/>
    <n v="19"/>
    <n v="19"/>
    <n v="7"/>
    <d v="1899-12-30T19:07:00"/>
    <s v="PC2355"/>
    <x v="4"/>
    <x v="0"/>
    <s v="IDA"/>
    <s v="TXB"/>
    <n v="6"/>
    <s v="Serena"/>
    <n v="42.7"/>
    <n v="39.284999999999997"/>
    <n v="1.0869288532518775"/>
  </r>
  <r>
    <n v="242"/>
    <s v="SN"/>
    <d v="2016-04-21T00:00:00"/>
    <d v="1899-12-30T17:45:00"/>
    <d v="1899-12-30T19:15:00"/>
    <x v="3"/>
    <n v="211"/>
    <n v="20"/>
    <n v="19"/>
    <n v="12"/>
    <d v="1899-12-30T19:12:00"/>
    <s v="RP7378"/>
    <x v="6"/>
    <x v="0"/>
    <s v="IDA"/>
    <s v="TXB"/>
    <n v="2"/>
    <s v="Serena"/>
    <n v="17.84"/>
    <n v="39.284999999999997"/>
    <n v="0.45411734758813799"/>
  </r>
  <r>
    <n v="264"/>
    <s v="NS"/>
    <d v="2016-04-19T00:00:00"/>
    <d v="1899-12-30T07:15:00"/>
    <d v="1899-12-30T08:45:00"/>
    <x v="0"/>
    <n v="212"/>
    <n v="1"/>
    <n v="7"/>
    <n v="49"/>
    <d v="1899-12-30T07:49:00"/>
    <s v="XP3737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2"/>
    <n v="7"/>
    <n v="50"/>
    <d v="1899-12-30T07:50:00"/>
    <s v="XS9173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3"/>
    <n v="7"/>
    <n v="51"/>
    <d v="1899-12-30T07:51:00"/>
    <s v="YB4868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4"/>
    <n v="7"/>
    <n v="52"/>
    <d v="1899-12-30T07:52:00"/>
    <s v="YG5168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5"/>
    <n v="7"/>
    <n v="56"/>
    <d v="1899-12-30T07:56:00"/>
    <s v="MT2277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6"/>
    <n v="7"/>
    <n v="59"/>
    <d v="1899-12-30T07:59:00"/>
    <s v="WX703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7"/>
    <n v="8"/>
    <n v="0"/>
    <d v="1899-12-30T08:00:00"/>
    <s v="VY7726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8"/>
    <n v="8"/>
    <n v="8"/>
    <d v="1899-12-30T08:08:00"/>
    <s v="TY6022"/>
    <x v="24"/>
    <x v="0"/>
    <s v="REG"/>
    <s v="TXB"/>
    <n v="6"/>
    <s v="Coquimbo"/>
    <n v="42.7"/>
    <n v="39.284999999999997"/>
    <n v="1.0869288532518775"/>
  </r>
  <r>
    <n v="264"/>
    <s v="NS"/>
    <d v="2016-04-19T00:00:00"/>
    <d v="1899-12-30T07:15:00"/>
    <d v="1899-12-30T08:45:00"/>
    <x v="0"/>
    <n v="212"/>
    <n v="9"/>
    <n v="8"/>
    <n v="9"/>
    <d v="1899-12-30T08:09:00"/>
    <s v="VC9000"/>
    <x v="6"/>
    <x v="0"/>
    <s v="REG"/>
    <s v="TXB"/>
    <n v="4"/>
    <s v="Coquimbo"/>
    <n v="35.869999999999997"/>
    <n v="39.284999999999997"/>
    <n v="0.91307114674812273"/>
  </r>
  <r>
    <n v="264"/>
    <s v="NS"/>
    <d v="2016-04-19T00:00:00"/>
    <d v="1899-12-30T07:15:00"/>
    <d v="1899-12-30T08:45:00"/>
    <x v="0"/>
    <n v="212"/>
    <n v="10"/>
    <n v="8"/>
    <n v="12"/>
    <d v="1899-12-30T08:12:00"/>
    <s v="NL4515"/>
    <x v="6"/>
    <x v="0"/>
    <s v="REG"/>
    <s v="TXB"/>
    <n v="3"/>
    <s v="Coquimbo"/>
    <n v="30.84"/>
    <n v="39.284999999999997"/>
    <n v="0.78503245513554798"/>
  </r>
  <r>
    <n v="264"/>
    <s v="NS"/>
    <d v="2016-04-19T00:00:00"/>
    <d v="1899-12-30T07:15:00"/>
    <d v="1899-12-30T08:45:00"/>
    <x v="0"/>
    <n v="212"/>
    <n v="11"/>
    <n v="8"/>
    <n v="20"/>
    <d v="1899-12-30T08:20:00"/>
    <s v="ZR260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2"/>
    <n v="8"/>
    <n v="20"/>
    <d v="1899-12-30T08:20:00"/>
    <s v="YW5585"/>
    <x v="7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13"/>
    <n v="8"/>
    <n v="29"/>
    <d v="1899-12-30T08:29:00"/>
    <s v="XP4098"/>
    <x v="4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14"/>
    <n v="8"/>
    <n v="30"/>
    <d v="1899-12-30T08:30:00"/>
    <s v="ZV4250"/>
    <x v="3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15"/>
    <n v="8"/>
    <n v="32"/>
    <d v="1899-12-30T08:32:00"/>
    <s v="XR5423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6"/>
    <n v="8"/>
    <n v="33"/>
    <d v="1899-12-30T08:33:00"/>
    <s v="XD4127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7"/>
    <n v="8"/>
    <n v="39"/>
    <d v="1899-12-30T08:39:00"/>
    <s v="XB8679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8"/>
    <n v="8"/>
    <n v="40"/>
    <d v="1899-12-30T08:40:00"/>
    <s v="YS3616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19"/>
    <n v="8"/>
    <n v="40"/>
    <d v="1899-12-30T08:40:00"/>
    <s v="UN2927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20"/>
    <n v="8"/>
    <n v="42"/>
    <d v="1899-12-30T08:42:00"/>
    <s v="DB7720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7:15:00"/>
    <d v="1899-12-30T08:45:00"/>
    <x v="0"/>
    <n v="212"/>
    <n v="21"/>
    <n v="8"/>
    <n v="42"/>
    <d v="1899-12-30T08:42:00"/>
    <s v="PT3578"/>
    <x v="3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22"/>
    <n v="8"/>
    <n v="43"/>
    <d v="1899-12-30T08:43:00"/>
    <s v="YA5559"/>
    <x v="6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23"/>
    <n v="8"/>
    <n v="45"/>
    <d v="1899-12-30T08:45:00"/>
    <s v="SC4414"/>
    <x v="7"/>
    <x v="0"/>
    <s v="REG"/>
    <s v="TXB"/>
    <n v="2"/>
    <s v="Coquimbo"/>
    <n v="17.84"/>
    <n v="39.284999999999997"/>
    <n v="0.45411734758813799"/>
  </r>
  <r>
    <n v="264"/>
    <s v="NS"/>
    <d v="2016-04-19T00:00:00"/>
    <d v="1899-12-30T07:15:00"/>
    <d v="1899-12-30T08:45:00"/>
    <x v="0"/>
    <n v="212"/>
    <n v="24"/>
    <n v="8"/>
    <n v="45"/>
    <d v="1899-12-30T08:45:00"/>
    <s v="UK6059"/>
    <x v="24"/>
    <x v="0"/>
    <s v="REG"/>
    <s v="TXB"/>
    <n v="3"/>
    <s v="Coquimbo"/>
    <n v="30.84"/>
    <n v="39.284999999999997"/>
    <n v="0.78503245513554798"/>
  </r>
  <r>
    <n v="264"/>
    <s v="NS"/>
    <d v="2016-04-19T00:00:00"/>
    <d v="1899-12-30T09:45:00"/>
    <d v="1899-12-30T11:15:00"/>
    <x v="1"/>
    <n v="213"/>
    <n v="1"/>
    <n v="9"/>
    <n v="52"/>
    <d v="1899-12-30T09:52:00"/>
    <s v="WA127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"/>
    <n v="9"/>
    <n v="54"/>
    <d v="1899-12-30T09:54:00"/>
    <s v="YR1752"/>
    <x v="24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3"/>
    <n v="9"/>
    <n v="55"/>
    <d v="1899-12-30T09:55:00"/>
    <s v="YG119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4"/>
    <n v="9"/>
    <n v="55"/>
    <d v="1899-12-30T09:55:00"/>
    <s v="FJFL91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5"/>
    <n v="9"/>
    <n v="57"/>
    <d v="1899-12-30T09:57:00"/>
    <s v="YG1163"/>
    <x v="3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6"/>
    <n v="10"/>
    <n v="4"/>
    <d v="1899-12-30T10:04:00"/>
    <s v="PS8620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7"/>
    <n v="10"/>
    <n v="5"/>
    <d v="1899-12-30T10:05:00"/>
    <s v="BYVG31"/>
    <x v="3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8"/>
    <n v="10"/>
    <n v="5"/>
    <d v="1899-12-30T10:05:00"/>
    <s v="SE2522"/>
    <x v="6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9"/>
    <n v="10"/>
    <n v="8"/>
    <d v="1899-12-30T10:08:00"/>
    <s v="XF392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0"/>
    <n v="10"/>
    <n v="10"/>
    <d v="1899-12-30T10:10:00"/>
    <s v="YB1235"/>
    <x v="6"/>
    <x v="0"/>
    <s v="REG"/>
    <s v="TXB"/>
    <n v="2"/>
    <s v="Coquimbo"/>
    <n v="17.84"/>
    <n v="39.284999999999997"/>
    <n v="0.45411734758813799"/>
  </r>
  <r>
    <n v="264"/>
    <s v="NS"/>
    <d v="2016-04-19T00:00:00"/>
    <d v="1899-12-30T09:45:00"/>
    <d v="1899-12-30T11:15:00"/>
    <x v="1"/>
    <n v="213"/>
    <n v="11"/>
    <n v="10"/>
    <n v="12"/>
    <d v="1899-12-30T10:12:00"/>
    <s v="YG1198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2"/>
    <n v="10"/>
    <n v="13"/>
    <d v="1899-12-30T10:13:00"/>
    <s v="NV7314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3"/>
    <n v="10"/>
    <n v="15"/>
    <d v="1899-12-30T10:15:00"/>
    <s v="RV9007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4"/>
    <n v="10"/>
    <n v="17"/>
    <d v="1899-12-30T10:17:00"/>
    <s v="YW685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5"/>
    <n v="10"/>
    <n v="20"/>
    <d v="1899-12-30T10:20:00"/>
    <s v="DSTY1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6"/>
    <n v="10"/>
    <n v="22"/>
    <d v="1899-12-30T10:22:00"/>
    <s v="ZP3187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7"/>
    <n v="10"/>
    <n v="24"/>
    <d v="1899-12-30T10:24:00"/>
    <s v="ZA7999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8"/>
    <n v="10"/>
    <n v="25"/>
    <d v="1899-12-30T10:25:00"/>
    <s v="VV3394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19"/>
    <n v="10"/>
    <n v="25"/>
    <d v="1899-12-30T10:25:00"/>
    <s v="RP737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0"/>
    <n v="10"/>
    <n v="28"/>
    <d v="1899-12-30T10:28:00"/>
    <s v="VE6002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1"/>
    <n v="10"/>
    <n v="33"/>
    <d v="1899-12-30T10:33:00"/>
    <s v="CTHS19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2"/>
    <n v="10"/>
    <n v="35"/>
    <d v="1899-12-30T10:35:00"/>
    <s v="TP680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3"/>
    <n v="10"/>
    <n v="37"/>
    <d v="1899-12-30T10:37:00"/>
    <s v="UT517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4"/>
    <n v="10"/>
    <n v="43"/>
    <d v="1899-12-30T10:43:00"/>
    <s v="TY6022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5"/>
    <n v="10"/>
    <n v="44"/>
    <d v="1899-12-30T10:44:00"/>
    <s v="UK8331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6"/>
    <n v="10"/>
    <n v="45"/>
    <d v="1899-12-30T10:45:00"/>
    <s v="NH4136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7"/>
    <n v="10"/>
    <n v="50"/>
    <d v="1899-12-30T10:50:00"/>
    <s v="MT227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8"/>
    <n v="10"/>
    <n v="50"/>
    <d v="1899-12-30T10:50:00"/>
    <s v="SD3207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29"/>
    <n v="10"/>
    <n v="52"/>
    <d v="1899-12-30T10:52:00"/>
    <s v="VY1404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3"/>
    <n v="30"/>
    <n v="10"/>
    <n v="54"/>
    <d v="1899-12-30T10:54:00"/>
    <s v="RR1054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1"/>
    <n v="10"/>
    <n v="57"/>
    <d v="1899-12-30T10:57:00"/>
    <s v="BZHT1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2"/>
    <n v="11"/>
    <n v="1"/>
    <d v="1899-12-30T11:01:00"/>
    <s v="XN752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3"/>
    <n v="11"/>
    <n v="4"/>
    <d v="1899-12-30T11:04:00"/>
    <s v="XP373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4"/>
    <n v="11"/>
    <n v="7"/>
    <d v="1899-12-30T11:07:00"/>
    <s v="XP4127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5"/>
    <n v="11"/>
    <n v="9"/>
    <d v="1899-12-30T11:09:00"/>
    <s v="CWHD75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6"/>
    <n v="11"/>
    <n v="10"/>
    <d v="1899-12-30T11:10:00"/>
    <s v="XR949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7"/>
    <n v="11"/>
    <n v="13"/>
    <d v="1899-12-30T11:13:00"/>
    <s v="VY7726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09:45:00"/>
    <d v="1899-12-30T11:15:00"/>
    <x v="1"/>
    <n v="214"/>
    <n v="8"/>
    <n v="11"/>
    <n v="15"/>
    <d v="1899-12-30T11:15:00"/>
    <s v="VU3390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"/>
    <n v="12"/>
    <n v="53"/>
    <d v="1899-12-30T12:53:00"/>
    <s v="UK8319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"/>
    <n v="12"/>
    <n v="55"/>
    <d v="1899-12-30T12:55:00"/>
    <s v="TR239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3"/>
    <n v="12"/>
    <n v="59"/>
    <d v="1899-12-30T12:59:00"/>
    <s v="VC719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4"/>
    <n v="12"/>
    <n v="59"/>
    <d v="1899-12-30T12:59:00"/>
    <s v="XE8194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5"/>
    <n v="13"/>
    <n v="0"/>
    <d v="1899-12-30T13:00:00"/>
    <s v="YV2440"/>
    <x v="24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6"/>
    <n v="13"/>
    <n v="1"/>
    <d v="1899-12-30T13:01:00"/>
    <s v="UV9047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7"/>
    <n v="13"/>
    <n v="1"/>
    <d v="1899-12-30T13:01:00"/>
    <s v="UK6060"/>
    <x v="3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8"/>
    <n v="13"/>
    <n v="7"/>
    <d v="1899-12-30T13:07:00"/>
    <s v="UH785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9"/>
    <n v="13"/>
    <n v="7"/>
    <d v="1899-12-30T13:07:00"/>
    <s v="UP240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0"/>
    <n v="13"/>
    <n v="17"/>
    <d v="1899-12-30T13:17:00"/>
    <s v="YR1752"/>
    <x v="24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11"/>
    <n v="13"/>
    <n v="18"/>
    <d v="1899-12-30T13:18:00"/>
    <s v="YC9401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2"/>
    <n v="13"/>
    <n v="20"/>
    <d v="1899-12-30T13:20:00"/>
    <s v="NS7750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3"/>
    <n v="13"/>
    <n v="22"/>
    <d v="1899-12-30T13:22:00"/>
    <s v="VE6002"/>
    <x v="24"/>
    <x v="0"/>
    <s v="REG"/>
    <s v="TXB"/>
    <n v="2"/>
    <s v="Coquimbo"/>
    <n v="17.84"/>
    <n v="39.284999999999997"/>
    <n v="0.45411734758813799"/>
  </r>
  <r>
    <n v="264"/>
    <s v="NS"/>
    <d v="2016-04-19T00:00:00"/>
    <d v="1899-12-30T12:45:00"/>
    <d v="1899-12-30T14:15:00"/>
    <x v="2"/>
    <n v="215"/>
    <n v="14"/>
    <n v="13"/>
    <n v="22"/>
    <d v="1899-12-30T13:22:00"/>
    <s v="VA8306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5"/>
    <n v="13"/>
    <n v="24"/>
    <d v="1899-12-30T13:24:00"/>
    <s v="SZ5919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6"/>
    <n v="13"/>
    <n v="24"/>
    <d v="1899-12-30T13:24:00"/>
    <s v="VC7366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7"/>
    <n v="13"/>
    <n v="25"/>
    <d v="1899-12-30T13:25:00"/>
    <s v="YG119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8"/>
    <n v="13"/>
    <n v="29"/>
    <d v="1899-12-30T13:29:00"/>
    <s v="WT9200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19"/>
    <n v="13"/>
    <n v="29"/>
    <d v="1899-12-30T13:29:00"/>
    <s v="FJFL91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0"/>
    <n v="13"/>
    <n v="31"/>
    <d v="1899-12-30T13:31:00"/>
    <s v="RB659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1"/>
    <n v="13"/>
    <n v="37"/>
    <d v="1899-12-30T13:37:00"/>
    <s v="TY6022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2"/>
    <n v="13"/>
    <n v="39"/>
    <d v="1899-12-30T13:39:00"/>
    <s v="CYWK17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3"/>
    <n v="13"/>
    <n v="42"/>
    <d v="1899-12-30T13:42:00"/>
    <s v="NS7748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4"/>
    <n v="13"/>
    <n v="42"/>
    <d v="1899-12-30T13:42:00"/>
    <s v="WA127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5"/>
    <n v="13"/>
    <n v="48"/>
    <d v="1899-12-30T13:48:00"/>
    <s v="VU3392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6"/>
    <n v="13"/>
    <n v="48"/>
    <d v="1899-12-30T13:48:00"/>
    <s v="ZB8859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7"/>
    <n v="13"/>
    <n v="49"/>
    <d v="1899-12-30T13:49:00"/>
    <s v="VE290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8"/>
    <n v="13"/>
    <n v="49"/>
    <d v="1899-12-30T13:49:00"/>
    <s v="YH2204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29"/>
    <n v="13"/>
    <n v="53"/>
    <d v="1899-12-30T13:53:00"/>
    <s v="YG1198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5"/>
    <n v="30"/>
    <n v="13"/>
    <n v="54"/>
    <d v="1899-12-30T13:54:00"/>
    <s v="SE2522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1"/>
    <n v="13"/>
    <n v="58"/>
    <d v="1899-12-30T13:58:00"/>
    <s v="RU900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2"/>
    <n v="13"/>
    <n v="59"/>
    <d v="1899-12-30T13:59:00"/>
    <s v="XR9016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3"/>
    <n v="14"/>
    <n v="1"/>
    <d v="1899-12-30T14:01:00"/>
    <s v="YB123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4"/>
    <n v="14"/>
    <n v="2"/>
    <d v="1899-12-30T14:02:00"/>
    <s v="YY1108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5"/>
    <n v="14"/>
    <n v="4"/>
    <d v="1899-12-30T14:04:00"/>
    <s v="ZP318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6"/>
    <n v="14"/>
    <n v="8"/>
    <d v="1899-12-30T14:08:00"/>
    <s v="UK6059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7"/>
    <n v="14"/>
    <n v="8"/>
    <d v="1899-12-30T14:08:00"/>
    <s v="VU3394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8"/>
    <n v="14"/>
    <n v="9"/>
    <d v="1899-12-30T14:09:00"/>
    <s v="ZA799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9"/>
    <n v="14"/>
    <n v="11"/>
    <d v="1899-12-30T14:11:00"/>
    <s v="ZW689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2:45:00"/>
    <d v="1899-12-30T14:15:00"/>
    <x v="2"/>
    <n v="216"/>
    <n v="10"/>
    <n v="14"/>
    <n v="13"/>
    <d v="1899-12-30T14:13:00"/>
    <s v="RP7378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"/>
    <n v="17"/>
    <n v="48"/>
    <d v="1899-12-30T17:48:00"/>
    <s v="FTPD97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"/>
    <n v="17"/>
    <n v="48"/>
    <d v="1899-12-30T17:48:00"/>
    <s v="SZ5919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3"/>
    <n v="17"/>
    <n v="51"/>
    <d v="1899-12-30T17:51:00"/>
    <s v="ZA7999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4"/>
    <n v="17"/>
    <n v="56"/>
    <d v="1899-12-30T17:56:00"/>
    <s v="VA8204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5"/>
    <n v="17"/>
    <n v="57"/>
    <d v="1899-12-30T17:57:00"/>
    <s v="WA1275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6"/>
    <n v="18"/>
    <n v="2"/>
    <d v="1899-12-30T18:02:00"/>
    <s v="YW6771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7"/>
    <n v="18"/>
    <n v="3"/>
    <d v="1899-12-30T18:03:00"/>
    <s v="RP8993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8"/>
    <n v="18"/>
    <n v="8"/>
    <d v="1899-12-30T18:08:00"/>
    <s v="NV7314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9"/>
    <n v="18"/>
    <n v="10"/>
    <d v="1899-12-30T18:10:00"/>
    <s v="DJTY15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0"/>
    <n v="18"/>
    <n v="14"/>
    <d v="1899-12-30T18:14:00"/>
    <s v="VY1404"/>
    <x v="3"/>
    <x v="0"/>
    <s v="REG"/>
    <s v="TXB"/>
    <n v="2"/>
    <s v="Coquimbo"/>
    <n v="17.84"/>
    <n v="39.284999999999997"/>
    <n v="0.45411734758813799"/>
  </r>
  <r>
    <n v="264"/>
    <s v="NS"/>
    <d v="2016-04-19T00:00:00"/>
    <d v="1899-12-30T17:45:00"/>
    <d v="1899-12-30T19:15:00"/>
    <x v="3"/>
    <n v="217"/>
    <n v="11"/>
    <n v="18"/>
    <n v="17"/>
    <d v="1899-12-30T18:17:00"/>
    <s v="YB1235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2"/>
    <n v="18"/>
    <n v="20"/>
    <d v="1899-12-30T18:20:00"/>
    <s v="TW4869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3"/>
    <n v="18"/>
    <n v="20"/>
    <d v="1899-12-30T18:20:00"/>
    <s v="CTHS19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4"/>
    <n v="18"/>
    <n v="24"/>
    <d v="1899-12-30T18:24:00"/>
    <s v="JJ6075"/>
    <x v="24"/>
    <x v="0"/>
    <s v="REG"/>
    <s v="TXB"/>
    <n v="2"/>
    <s v="Coquimbo"/>
    <n v="17.84"/>
    <n v="39.284999999999997"/>
    <n v="0.45411734758813799"/>
  </r>
  <r>
    <n v="264"/>
    <s v="NS"/>
    <d v="2016-04-19T00:00:00"/>
    <d v="1899-12-30T17:45:00"/>
    <d v="1899-12-30T19:15:00"/>
    <x v="3"/>
    <n v="217"/>
    <n v="15"/>
    <n v="18"/>
    <n v="25"/>
    <d v="1899-12-30T18:25:00"/>
    <s v="NH4136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6"/>
    <n v="18"/>
    <n v="25"/>
    <d v="1899-12-30T18:25:00"/>
    <s v="BZHT12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7"/>
    <n v="18"/>
    <n v="30"/>
    <d v="1899-12-30T18:30:00"/>
    <s v="CDHW75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8"/>
    <n v="18"/>
    <n v="34"/>
    <d v="1899-12-30T18:34:00"/>
    <s v="UT5178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19"/>
    <n v="18"/>
    <n v="34"/>
    <d v="1899-12-30T18:34:00"/>
    <s v="UK8331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0"/>
    <n v="18"/>
    <n v="36"/>
    <d v="1899-12-30T18:36:00"/>
    <s v="NF7067"/>
    <x v="24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1"/>
    <n v="18"/>
    <n v="46"/>
    <d v="1899-12-30T18:46:00"/>
    <s v="UH4818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2"/>
    <n v="19"/>
    <n v="54"/>
    <d v="1899-12-30T19:54:00"/>
    <s v="YW5585"/>
    <x v="7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3"/>
    <n v="19"/>
    <n v="1"/>
    <d v="1899-12-30T19:01:00"/>
    <s v="XR9494"/>
    <x v="6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4"/>
    <n v="19"/>
    <n v="9"/>
    <d v="1899-12-30T19:09:00"/>
    <s v="UN2927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5"/>
    <n v="19"/>
    <n v="13"/>
    <d v="1899-12-30T19:13:00"/>
    <s v="UJ3697"/>
    <x v="3"/>
    <x v="0"/>
    <s v="REG"/>
    <s v="TXB"/>
    <n v="1"/>
    <s v="Coquimbo"/>
    <n v="7.97"/>
    <n v="39.284999999999997"/>
    <n v="0.20287641593483519"/>
  </r>
  <r>
    <n v="264"/>
    <s v="NS"/>
    <d v="2016-04-19T00:00:00"/>
    <d v="1899-12-30T17:45:00"/>
    <d v="1899-12-30T19:15:00"/>
    <x v="3"/>
    <n v="217"/>
    <n v="26"/>
    <n v="19"/>
    <n v="15"/>
    <d v="1899-12-30T19:15:00"/>
    <s v="XR5423"/>
    <x v="7"/>
    <x v="0"/>
    <s v="REG"/>
    <s v="TXB"/>
    <n v="1"/>
    <s v="Coquimbo"/>
    <n v="7.97"/>
    <n v="39.284999999999997"/>
    <n v="0.20287641593483519"/>
  </r>
  <r>
    <n v="292"/>
    <s v="SN"/>
    <d v="2016-04-20T00:00:00"/>
    <d v="1899-12-30T07:15:00"/>
    <d v="1899-12-30T08:45:00"/>
    <x v="0"/>
    <n v="218"/>
    <n v="1"/>
    <n v="7"/>
    <n v="22"/>
    <d v="1899-12-30T07:22:00"/>
    <s v="PC4151"/>
    <x v="27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"/>
    <n v="7"/>
    <n v="23"/>
    <d v="1899-12-30T07:23:00"/>
    <s v="UK8209"/>
    <x v="3"/>
    <x v="0"/>
    <m/>
    <s v="TXB"/>
    <n v="6"/>
    <s v="Serena"/>
    <n v="42.7"/>
    <n v="39.284999999999997"/>
    <n v="1.0869288532518775"/>
  </r>
  <r>
    <n v="292"/>
    <s v="SN"/>
    <d v="2016-04-20T00:00:00"/>
    <d v="1899-12-30T07:15:00"/>
    <d v="1899-12-30T08:45:00"/>
    <x v="0"/>
    <n v="218"/>
    <n v="3"/>
    <n v="7"/>
    <n v="28"/>
    <d v="1899-12-30T07:28:00"/>
    <s v="SE2454"/>
    <x v="3"/>
    <x v="0"/>
    <m/>
    <s v="TXB"/>
    <n v="4"/>
    <s v="Serena"/>
    <n v="35.869999999999997"/>
    <n v="39.284999999999997"/>
    <n v="0.91307114674812273"/>
  </r>
  <r>
    <n v="292"/>
    <s v="SN"/>
    <d v="2016-04-20T00:00:00"/>
    <d v="1899-12-30T07:15:00"/>
    <d v="1899-12-30T08:45:00"/>
    <x v="0"/>
    <n v="218"/>
    <n v="4"/>
    <n v="7"/>
    <n v="33"/>
    <d v="1899-12-30T07:33:00"/>
    <s v="ZS5445"/>
    <x v="3"/>
    <x v="0"/>
    <m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5"/>
    <n v="7"/>
    <n v="40"/>
    <d v="1899-12-30T07:40:00"/>
    <s v="PZ6073"/>
    <x v="3"/>
    <x v="0"/>
    <m/>
    <s v="TXB"/>
    <n v="4"/>
    <s v="Serena"/>
    <n v="35.869999999999997"/>
    <n v="39.284999999999997"/>
    <n v="0.91307114674812273"/>
  </r>
  <r>
    <n v="292"/>
    <s v="SN"/>
    <d v="2016-04-20T00:00:00"/>
    <d v="1899-12-30T07:15:00"/>
    <d v="1899-12-30T08:45:00"/>
    <x v="0"/>
    <n v="218"/>
    <n v="6"/>
    <n v="7"/>
    <n v="42"/>
    <d v="1899-12-30T07:42:00"/>
    <s v="VU3390"/>
    <x v="27"/>
    <x v="0"/>
    <m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7"/>
    <n v="7"/>
    <n v="44"/>
    <d v="1899-12-30T07:44:00"/>
    <s v="UP2402"/>
    <x v="27"/>
    <x v="0"/>
    <m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8"/>
    <n v="7"/>
    <n v="50"/>
    <d v="1899-12-30T07:50:00"/>
    <s v="VV6184"/>
    <x v="0"/>
    <x v="0"/>
    <m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9"/>
    <n v="7"/>
    <n v="50"/>
    <d v="1899-12-30T07:50:00"/>
    <s v="XV9759"/>
    <x v="1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0"/>
    <n v="7"/>
    <n v="59"/>
    <d v="1899-12-30T07:59:00"/>
    <s v="XK9254"/>
    <x v="3"/>
    <x v="0"/>
    <m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11"/>
    <n v="8"/>
    <n v="2"/>
    <d v="1899-12-30T08:02:00"/>
    <s v="CK8353"/>
    <x v="0"/>
    <x v="0"/>
    <m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12"/>
    <n v="8"/>
    <n v="2"/>
    <d v="1899-12-30T08:02:00"/>
    <s v="BPXW57"/>
    <x v="3"/>
    <x v="0"/>
    <m/>
    <s v="TXB"/>
    <n v="3"/>
    <s v="Serena"/>
    <n v="30.84"/>
    <n v="39.284999999999997"/>
    <n v="0.78503245513554798"/>
  </r>
  <r>
    <n v="292"/>
    <s v="SN"/>
    <d v="2016-04-20T00:00:00"/>
    <d v="1899-12-30T07:15:00"/>
    <d v="1899-12-30T08:45:00"/>
    <x v="0"/>
    <n v="218"/>
    <n v="13"/>
    <n v="8"/>
    <n v="10"/>
    <d v="1899-12-30T08:10:00"/>
    <s v="UP2305"/>
    <x v="0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4"/>
    <n v="8"/>
    <n v="11"/>
    <d v="1899-12-30T08:11:00"/>
    <s v="PZ5981"/>
    <x v="0"/>
    <x v="0"/>
    <m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15"/>
    <n v="8"/>
    <n v="15"/>
    <d v="1899-12-30T08:15:00"/>
    <s v="VF3899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6"/>
    <n v="8"/>
    <n v="15"/>
    <d v="1899-12-30T08:15:00"/>
    <s v="YL5315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17"/>
    <n v="8"/>
    <n v="24"/>
    <d v="1899-12-30T08:24:00"/>
    <s v="VS4628"/>
    <x v="3"/>
    <x v="0"/>
    <m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18"/>
    <n v="8"/>
    <n v="30"/>
    <d v="1899-12-30T08:30:00"/>
    <s v="VV1282"/>
    <x v="3"/>
    <x v="0"/>
    <m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19"/>
    <n v="8"/>
    <n v="32"/>
    <d v="1899-12-30T08:32:00"/>
    <s v="VT1070"/>
    <x v="0"/>
    <x v="0"/>
    <m/>
    <s v="TXB"/>
    <n v="1"/>
    <s v="Serena"/>
    <n v="7.97"/>
    <n v="39.284999999999997"/>
    <n v="0.20287641593483519"/>
  </r>
  <r>
    <n v="292"/>
    <s v="SN"/>
    <d v="2016-04-20T00:00:00"/>
    <d v="1899-12-30T07:15:00"/>
    <d v="1899-12-30T08:45:00"/>
    <x v="0"/>
    <n v="218"/>
    <n v="20"/>
    <n v="8"/>
    <n v="34"/>
    <d v="1899-12-30T08:34:00"/>
    <s v="UK1352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1"/>
    <n v="8"/>
    <n v="36"/>
    <d v="1899-12-30T08:36:00"/>
    <s v="VX4347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2"/>
    <n v="8"/>
    <n v="38"/>
    <d v="1899-12-30T08:38:00"/>
    <s v="YD1844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7:15:00"/>
    <d v="1899-12-30T08:45:00"/>
    <x v="0"/>
    <n v="218"/>
    <n v="23"/>
    <n v="8"/>
    <n v="47"/>
    <d v="1899-12-30T08:47:00"/>
    <s v="VB8940"/>
    <x v="3"/>
    <x v="0"/>
    <m/>
    <s v="TXB"/>
    <n v="6"/>
    <s v="Serena"/>
    <n v="42.7"/>
    <n v="39.284999999999997"/>
    <n v="1.0869288532518775"/>
  </r>
  <r>
    <n v="292"/>
    <s v="SN"/>
    <d v="2016-04-20T00:00:00"/>
    <d v="1899-12-30T09:45:00"/>
    <d v="1899-12-30T11:15:00"/>
    <x v="1"/>
    <n v="219"/>
    <n v="1"/>
    <n v="9"/>
    <n v="47"/>
    <d v="1899-12-30T09:47:00"/>
    <s v="XH4868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2"/>
    <n v="9"/>
    <n v="48"/>
    <d v="1899-12-30T09:48:00"/>
    <s v="RR2521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3"/>
    <n v="10"/>
    <n v="0"/>
    <d v="1899-12-30T10:00:00"/>
    <s v="XU7860"/>
    <x v="3"/>
    <x v="0"/>
    <m/>
    <s v="TXB"/>
    <n v="3"/>
    <s v="Serena"/>
    <n v="30.84"/>
    <n v="39.284999999999997"/>
    <n v="0.78503245513554798"/>
  </r>
  <r>
    <n v="292"/>
    <s v="SN"/>
    <d v="2016-04-20T00:00:00"/>
    <d v="1899-12-30T09:45:00"/>
    <d v="1899-12-30T11:15:00"/>
    <x v="1"/>
    <n v="219"/>
    <n v="4"/>
    <n v="10"/>
    <n v="6"/>
    <d v="1899-12-30T10:06:00"/>
    <s v="YA5832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5"/>
    <n v="10"/>
    <n v="8"/>
    <d v="1899-12-30T10:08:00"/>
    <s v="HKWG96"/>
    <x v="0"/>
    <x v="0"/>
    <m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6"/>
    <n v="10"/>
    <n v="11"/>
    <d v="1899-12-30T10:11:00"/>
    <s v="PP5317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7"/>
    <n v="10"/>
    <n v="20"/>
    <d v="1899-12-30T10:20:00"/>
    <s v="VJ3615"/>
    <x v="3"/>
    <x v="0"/>
    <m/>
    <s v="TXB"/>
    <n v="3"/>
    <s v="Serena"/>
    <n v="30.84"/>
    <n v="39.284999999999997"/>
    <n v="0.78503245513554798"/>
  </r>
  <r>
    <n v="292"/>
    <s v="SN"/>
    <d v="2016-04-20T00:00:00"/>
    <d v="1899-12-30T09:45:00"/>
    <d v="1899-12-30T11:15:00"/>
    <x v="1"/>
    <n v="219"/>
    <n v="8"/>
    <n v="10"/>
    <n v="20"/>
    <d v="1899-12-30T10:20:00"/>
    <s v="YS4204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9"/>
    <n v="10"/>
    <n v="31"/>
    <d v="1899-12-30T10:31:00"/>
    <s v="VR4488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0"/>
    <n v="10"/>
    <n v="34"/>
    <d v="1899-12-30T10:34:00"/>
    <s v="UP6404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1"/>
    <n v="10"/>
    <n v="37"/>
    <d v="1899-12-30T10:37:00"/>
    <s v="UF8811"/>
    <x v="0"/>
    <x v="0"/>
    <m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12"/>
    <n v="10"/>
    <n v="41"/>
    <d v="1899-12-30T10:41:00"/>
    <s v="YH2184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3"/>
    <n v="10"/>
    <n v="47"/>
    <d v="1899-12-30T10:47:00"/>
    <s v="YB7008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4"/>
    <n v="10"/>
    <n v="49"/>
    <d v="1899-12-30T10:49:00"/>
    <s v="RR1641"/>
    <x v="0"/>
    <x v="0"/>
    <m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15"/>
    <n v="10"/>
    <n v="51"/>
    <d v="1899-12-30T10:51:00"/>
    <s v="ZY7023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6"/>
    <n v="10"/>
    <n v="58"/>
    <d v="1899-12-30T10:58:00"/>
    <s v="TK1389"/>
    <x v="0"/>
    <x v="0"/>
    <m/>
    <s v="TXB"/>
    <n v="1"/>
    <s v="Serena"/>
    <n v="7.97"/>
    <n v="39.284999999999997"/>
    <n v="0.20287641593483519"/>
  </r>
  <r>
    <n v="292"/>
    <s v="SN"/>
    <d v="2016-04-20T00:00:00"/>
    <d v="1899-12-30T09:45:00"/>
    <d v="1899-12-30T11:15:00"/>
    <x v="1"/>
    <n v="219"/>
    <n v="17"/>
    <n v="11"/>
    <n v="0"/>
    <d v="1899-12-30T11:00:00"/>
    <s v="WC7812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8"/>
    <n v="11"/>
    <n v="4"/>
    <d v="1899-12-30T11:04:00"/>
    <s v="XL8260"/>
    <x v="3"/>
    <x v="0"/>
    <m/>
    <s v="TXB"/>
    <n v="2"/>
    <s v="Serena"/>
    <n v="17.84"/>
    <n v="39.284999999999997"/>
    <n v="0.45411734758813799"/>
  </r>
  <r>
    <n v="292"/>
    <s v="SN"/>
    <d v="2016-04-20T00:00:00"/>
    <d v="1899-12-30T09:45:00"/>
    <d v="1899-12-30T11:15:00"/>
    <x v="1"/>
    <n v="219"/>
    <n v="19"/>
    <n v="11"/>
    <n v="11"/>
    <d v="1899-12-30T11:11:00"/>
    <s v="SG5933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1"/>
    <n v="12"/>
    <n v="45"/>
    <d v="1899-12-30T12:45:00"/>
    <s v="US5588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2"/>
    <n v="12"/>
    <n v="53"/>
    <d v="1899-12-30T12:53:00"/>
    <s v="SZ5877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3"/>
    <n v="12"/>
    <n v="55"/>
    <d v="1899-12-30T12:55:00"/>
    <s v="UK3353"/>
    <x v="0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4"/>
    <n v="12"/>
    <n v="55"/>
    <d v="1899-12-30T12:55:00"/>
    <s v="XY9518"/>
    <x v="3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5"/>
    <n v="13"/>
    <n v="4"/>
    <d v="1899-12-30T13:04:00"/>
    <s v="PZ5981"/>
    <x v="0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6"/>
    <n v="13"/>
    <n v="5"/>
    <d v="1899-12-30T13:05:00"/>
    <s v="NH3407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7"/>
    <n v="13"/>
    <n v="12"/>
    <d v="1899-12-30T13:12:00"/>
    <s v="TP6745"/>
    <x v="3"/>
    <x v="0"/>
    <m/>
    <s v="TXB"/>
    <n v="4"/>
    <s v="Serena"/>
    <n v="35.869999999999997"/>
    <n v="39.284999999999997"/>
    <n v="0.91307114674812273"/>
  </r>
  <r>
    <n v="292"/>
    <s v="SN"/>
    <d v="2016-04-20T00:00:00"/>
    <d v="1899-12-30T12:45:00"/>
    <d v="1899-12-30T14:15:00"/>
    <x v="2"/>
    <n v="220"/>
    <n v="8"/>
    <n v="13"/>
    <n v="16"/>
    <d v="1899-12-30T13:16:00"/>
    <s v="YK4614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9"/>
    <n v="13"/>
    <n v="24"/>
    <d v="1899-12-30T13:24:00"/>
    <s v="YF9628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10"/>
    <n v="13"/>
    <n v="27"/>
    <d v="1899-12-30T13:27:00"/>
    <s v="ZL5402"/>
    <x v="3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1"/>
    <n v="13"/>
    <n v="27"/>
    <d v="1899-12-30T13:27:00"/>
    <s v="VT1070"/>
    <x v="0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2"/>
    <n v="13"/>
    <n v="36"/>
    <d v="1899-12-30T13:36:00"/>
    <s v="PS8641"/>
    <x v="3"/>
    <x v="0"/>
    <m/>
    <s v="TXB"/>
    <n v="3"/>
    <s v="Serena"/>
    <n v="30.84"/>
    <n v="39.284999999999997"/>
    <n v="0.78503245513554798"/>
  </r>
  <r>
    <n v="292"/>
    <s v="SN"/>
    <d v="2016-04-20T00:00:00"/>
    <d v="1899-12-30T12:45:00"/>
    <d v="1899-12-30T14:15:00"/>
    <x v="2"/>
    <n v="220"/>
    <n v="13"/>
    <n v="13"/>
    <n v="36"/>
    <d v="1899-12-30T13:36:00"/>
    <s v="FXZX84"/>
    <x v="0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4"/>
    <n v="13"/>
    <n v="38"/>
    <d v="1899-12-30T13:38:00"/>
    <s v="YV3188"/>
    <x v="3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5"/>
    <n v="13"/>
    <n v="45"/>
    <d v="1899-12-30T13:45:00"/>
    <s v="XJ1623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2:45:00"/>
    <d v="1899-12-30T14:15:00"/>
    <x v="2"/>
    <n v="220"/>
    <n v="16"/>
    <n v="13"/>
    <n v="49"/>
    <d v="1899-12-30T13:49:00"/>
    <s v="UY3756"/>
    <x v="3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7"/>
    <n v="13"/>
    <n v="49"/>
    <d v="1899-12-30T13:49:00"/>
    <s v="GX5538"/>
    <x v="0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18"/>
    <n v="14"/>
    <n v="0"/>
    <d v="1899-12-30T14:00:00"/>
    <s v="YD1031"/>
    <x v="3"/>
    <x v="0"/>
    <m/>
    <s v="TXB"/>
    <n v="3"/>
    <s v="Serena"/>
    <n v="30.84"/>
    <n v="39.284999999999997"/>
    <n v="0.78503245513554798"/>
  </r>
  <r>
    <n v="292"/>
    <s v="SN"/>
    <d v="2016-04-20T00:00:00"/>
    <d v="1899-12-30T12:45:00"/>
    <d v="1899-12-30T14:15:00"/>
    <x v="2"/>
    <n v="220"/>
    <n v="19"/>
    <n v="14"/>
    <n v="1"/>
    <d v="1899-12-30T14:01:00"/>
    <s v="WH8296"/>
    <x v="3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20"/>
    <n v="14"/>
    <n v="8"/>
    <d v="1899-12-30T14:08:00"/>
    <s v="UK6339"/>
    <x v="3"/>
    <x v="0"/>
    <m/>
    <s v="TXB"/>
    <n v="1"/>
    <s v="Serena"/>
    <n v="7.97"/>
    <n v="39.284999999999997"/>
    <n v="0.20287641593483519"/>
  </r>
  <r>
    <n v="292"/>
    <s v="SN"/>
    <d v="2016-04-20T00:00:00"/>
    <d v="1899-12-30T12:45:00"/>
    <d v="1899-12-30T14:15:00"/>
    <x v="2"/>
    <n v="220"/>
    <n v="21"/>
    <n v="14"/>
    <n v="14"/>
    <d v="1899-12-30T14:14:00"/>
    <s v="UY3804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7:45:00"/>
    <d v="1899-12-30T19:15:00"/>
    <x v="3"/>
    <n v="221"/>
    <n v="1"/>
    <n v="17"/>
    <n v="50"/>
    <d v="1899-12-30T17:50:00"/>
    <s v="ZS5445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7:45:00"/>
    <d v="1899-12-30T19:15:00"/>
    <x v="3"/>
    <n v="221"/>
    <n v="2"/>
    <n v="17"/>
    <n v="56"/>
    <d v="1899-12-30T17:56:00"/>
    <s v="PZ6073"/>
    <x v="3"/>
    <x v="0"/>
    <m/>
    <s v="TXB"/>
    <n v="2"/>
    <s v="Serena"/>
    <n v="17.84"/>
    <n v="39.284999999999997"/>
    <n v="0.45411734758813799"/>
  </r>
  <r>
    <n v="292"/>
    <s v="SN"/>
    <d v="2016-04-20T00:00:00"/>
    <d v="1899-12-30T17:45:00"/>
    <d v="1899-12-30T19:15:00"/>
    <x v="3"/>
    <n v="221"/>
    <n v="3"/>
    <n v="18"/>
    <n v="7"/>
    <d v="1899-12-30T18:07:00"/>
    <s v="FXZX84"/>
    <x v="0"/>
    <x v="0"/>
    <m/>
    <s v="TXB"/>
    <n v="1"/>
    <s v="Serena"/>
    <n v="7.97"/>
    <n v="39.284999999999997"/>
    <n v="0.20287641593483519"/>
  </r>
  <r>
    <n v="292"/>
    <s v="SN"/>
    <d v="2016-04-20T00:00:00"/>
    <d v="1899-12-30T17:45:00"/>
    <d v="1899-12-30T19:15:00"/>
    <x v="3"/>
    <n v="221"/>
    <n v="4"/>
    <n v="18"/>
    <n v="11"/>
    <d v="1899-12-30T18:11:00"/>
    <s v="BPXW57"/>
    <x v="3"/>
    <x v="0"/>
    <m/>
    <s v="TXB"/>
    <n v="3"/>
    <s v="Serena"/>
    <n v="30.84"/>
    <n v="39.284999999999997"/>
    <n v="0.78503245513554798"/>
  </r>
  <r>
    <n v="292"/>
    <s v="SN"/>
    <d v="2016-04-20T00:00:00"/>
    <d v="1899-12-30T17:45:00"/>
    <d v="1899-12-30T19:15:00"/>
    <x v="3"/>
    <n v="221"/>
    <n v="5"/>
    <n v="18"/>
    <n v="22"/>
    <d v="1899-12-30T18:22:00"/>
    <s v="VX4351"/>
    <x v="3"/>
    <x v="0"/>
    <m/>
    <s v="TXB"/>
    <n v="5"/>
    <s v="Serena"/>
    <n v="39.284999999999997"/>
    <n v="39.284999999999997"/>
    <n v="1"/>
  </r>
  <r>
    <n v="292"/>
    <s v="SN"/>
    <d v="2016-04-20T00:00:00"/>
    <d v="1899-12-30T17:45:00"/>
    <d v="1899-12-30T19:15:00"/>
    <x v="3"/>
    <n v="221"/>
    <n v="6"/>
    <n v="18"/>
    <n v="25"/>
    <d v="1899-12-30T18:25:00"/>
    <s v="UF3899"/>
    <x v="3"/>
    <x v="0"/>
    <m/>
    <s v="TXB"/>
    <n v="4"/>
    <s v="Serena"/>
    <n v="35.869999999999997"/>
    <n v="39.284999999999997"/>
    <n v="0.91307114674812273"/>
  </r>
  <r>
    <n v="292"/>
    <s v="SN"/>
    <d v="2016-04-20T00:00:00"/>
    <d v="1899-12-30T17:45:00"/>
    <d v="1899-12-30T19:15:00"/>
    <x v="3"/>
    <n v="221"/>
    <n v="7"/>
    <n v="18"/>
    <n v="28"/>
    <d v="1899-12-30T18:28:00"/>
    <s v="YL5415"/>
    <x v="3"/>
    <x v="0"/>
    <m/>
    <s v="TXB"/>
    <n v="4"/>
    <s v="Serena"/>
    <n v="35.869999999999997"/>
    <n v="39.284999999999997"/>
    <n v="0.91307114674812273"/>
  </r>
  <r>
    <n v="292"/>
    <s v="SN"/>
    <d v="2016-04-20T00:00:00"/>
    <d v="1899-12-30T17:45:00"/>
    <d v="1899-12-30T19:15:00"/>
    <x v="3"/>
    <n v="221"/>
    <n v="8"/>
    <n v="18"/>
    <n v="43"/>
    <d v="1899-12-30T18:43:00"/>
    <s v="VX8860"/>
    <x v="3"/>
    <x v="0"/>
    <m/>
    <s v="TXB"/>
    <n v="5"/>
    <s v="Serena"/>
    <n v="39.284999999999997"/>
    <n v="39.284999999999997"/>
    <n v="1"/>
  </r>
  <r>
    <n v="292"/>
    <s v="SN"/>
    <d v="2016-04-20T00:00:00"/>
    <d v="1899-12-30T17:45:00"/>
    <d v="1899-12-30T19:15:00"/>
    <x v="3"/>
    <n v="221"/>
    <n v="9"/>
    <n v="18"/>
    <n v="47"/>
    <d v="1899-12-30T18:47:00"/>
    <s v="PU7429"/>
    <x v="3"/>
    <x v="0"/>
    <m/>
    <s v="TXB"/>
    <n v="6"/>
    <s v="Serena"/>
    <n v="42.7"/>
    <n v="39.284999999999997"/>
    <n v="1.0869288532518775"/>
  </r>
  <r>
    <n v="292"/>
    <s v="SN"/>
    <d v="2016-04-20T00:00:00"/>
    <d v="1899-12-30T17:45:00"/>
    <d v="1899-12-30T19:15:00"/>
    <x v="3"/>
    <n v="221"/>
    <n v="10"/>
    <n v="18"/>
    <n v="58"/>
    <d v="1899-12-30T18:58:00"/>
    <s v="VS4626"/>
    <x v="3"/>
    <x v="0"/>
    <m/>
    <s v="TXB"/>
    <n v="6"/>
    <s v="Serena"/>
    <n v="42.7"/>
    <n v="39.284999999999997"/>
    <n v="1.0869288532518775"/>
  </r>
  <r>
    <n v="292"/>
    <s v="SN"/>
    <d v="2016-04-20T00:00:00"/>
    <d v="1899-12-30T17:45:00"/>
    <d v="1899-12-30T19:15:00"/>
    <x v="3"/>
    <n v="221"/>
    <n v="11"/>
    <n v="19"/>
    <n v="5"/>
    <d v="1899-12-30T19:05:00"/>
    <s v="VV1282"/>
    <x v="3"/>
    <x v="0"/>
    <m/>
    <s v="TXB"/>
    <n v="4"/>
    <s v="Serena"/>
    <n v="35.869999999999997"/>
    <n v="39.284999999999997"/>
    <n v="0.91307114674812273"/>
  </r>
  <r>
    <n v="292"/>
    <s v="SN"/>
    <d v="2016-04-20T00:00:00"/>
    <d v="1899-12-30T17:45:00"/>
    <d v="1899-12-30T19:15:00"/>
    <x v="3"/>
    <n v="221"/>
    <n v="12"/>
    <n v="19"/>
    <n v="6"/>
    <d v="1899-12-30T19:06:00"/>
    <s v="UK1352"/>
    <x v="3"/>
    <x v="0"/>
    <m/>
    <s v="TXB"/>
    <n v="3"/>
    <s v="Serena"/>
    <n v="30.84"/>
    <n v="39.284999999999997"/>
    <n v="0.78503245513554798"/>
  </r>
  <r>
    <n v="292"/>
    <s v="SN"/>
    <d v="2016-04-20T00:00:00"/>
    <d v="1899-12-30T17:45:00"/>
    <d v="1899-12-30T19:15:00"/>
    <x v="3"/>
    <n v="221"/>
    <n v="13"/>
    <n v="19"/>
    <n v="13"/>
    <d v="1899-12-30T19:13:00"/>
    <s v="VX4347"/>
    <x v="3"/>
    <x v="0"/>
    <m/>
    <s v="TXB"/>
    <n v="3"/>
    <s v="Serena"/>
    <n v="30.84"/>
    <n v="39.284999999999997"/>
    <n v="0.78503245513554798"/>
  </r>
  <r>
    <n v="292"/>
    <s v="SN"/>
    <d v="2016-04-20T00:00:00"/>
    <d v="1899-12-30T17:45:00"/>
    <d v="1899-12-30T19:15:00"/>
    <x v="3"/>
    <n v="221"/>
    <n v="14"/>
    <n v="19"/>
    <n v="14"/>
    <d v="1899-12-30T19:14:00"/>
    <s v="UJ5205"/>
    <x v="3"/>
    <x v="0"/>
    <m/>
    <s v="TXB"/>
    <n v="3"/>
    <s v="Serena"/>
    <n v="30.84"/>
    <n v="39.284999999999997"/>
    <n v="0.78503245513554798"/>
  </r>
  <r>
    <n v="306"/>
    <s v="SN"/>
    <d v="2016-04-20T00:00:00"/>
    <d v="1899-12-30T07:15:00"/>
    <d v="1899-12-30T08:45:00"/>
    <x v="0"/>
    <n v="222"/>
    <n v="1"/>
    <n v="7"/>
    <n v="24"/>
    <d v="1899-12-30T07:24:00"/>
    <s v="ZS5445"/>
    <x v="3"/>
    <x v="0"/>
    <s v="IDA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2"/>
    <n v="7"/>
    <n v="30"/>
    <d v="1899-12-30T07:30:00"/>
    <s v="PZ6073"/>
    <x v="3"/>
    <x v="0"/>
    <s v="REG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3"/>
    <n v="7"/>
    <n v="30"/>
    <d v="1899-12-30T07:30:00"/>
    <s v="VU3390"/>
    <x v="55"/>
    <x v="1"/>
    <s v="REG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4"/>
    <n v="7"/>
    <n v="31"/>
    <d v="1899-12-30T07:31:00"/>
    <s v="UP2402"/>
    <x v="53"/>
    <x v="1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5"/>
    <n v="7"/>
    <n v="34"/>
    <d v="1899-12-30T07:34:00"/>
    <s v="VV6184"/>
    <x v="0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6"/>
    <n v="7"/>
    <n v="34"/>
    <d v="1899-12-30T07:34:00"/>
    <s v="PX4759"/>
    <x v="0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7"/>
    <n v="7"/>
    <n v="40"/>
    <d v="1899-12-30T07:40:00"/>
    <s v="YK9254"/>
    <x v="3"/>
    <x v="0"/>
    <s v="REG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8"/>
    <n v="7"/>
    <n v="45"/>
    <d v="1899-12-30T07:45:00"/>
    <s v="UK8353"/>
    <x v="0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9"/>
    <n v="7"/>
    <n v="46"/>
    <d v="1899-12-30T07:46:00"/>
    <s v="BPXK57"/>
    <x v="3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0"/>
    <n v="7"/>
    <n v="52"/>
    <d v="1899-12-30T07:52:00"/>
    <s v="UP2305"/>
    <x v="56"/>
    <x v="1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1"/>
    <n v="7"/>
    <n v="52"/>
    <d v="1899-12-30T07:52:00"/>
    <s v="PZ5981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07:15:00"/>
    <d v="1899-12-30T08:45:00"/>
    <x v="0"/>
    <n v="222"/>
    <n v="12"/>
    <n v="7"/>
    <n v="57"/>
    <d v="1899-12-30T07:57:00"/>
    <s v="UF3899"/>
    <x v="3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3"/>
    <n v="8"/>
    <n v="0"/>
    <d v="1899-12-30T08:00:00"/>
    <s v="YL5415"/>
    <x v="3"/>
    <x v="0"/>
    <s v="REG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14"/>
    <n v="8"/>
    <n v="6"/>
    <d v="1899-12-30T08:06:00"/>
    <s v="VS4626"/>
    <x v="3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5"/>
    <n v="8"/>
    <n v="10"/>
    <d v="1899-12-30T08:10:00"/>
    <s v="VV1282"/>
    <x v="3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16"/>
    <n v="8"/>
    <n v="13"/>
    <d v="1899-12-30T08:13:00"/>
    <s v="VT1070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07:15:00"/>
    <d v="1899-12-30T08:45:00"/>
    <x v="0"/>
    <n v="222"/>
    <n v="17"/>
    <n v="8"/>
    <n v="15"/>
    <d v="1899-12-30T08:15:00"/>
    <s v="UK1352"/>
    <x v="3"/>
    <x v="0"/>
    <s v="REG"/>
    <s v="TXB"/>
    <n v="3"/>
    <s v="Serena"/>
    <n v="30.84"/>
    <n v="39.284999999999997"/>
    <n v="0.78503245513554798"/>
  </r>
  <r>
    <n v="306"/>
    <s v="SN"/>
    <d v="2016-04-20T00:00:00"/>
    <d v="1899-12-30T07:15:00"/>
    <d v="1899-12-30T08:45:00"/>
    <x v="0"/>
    <n v="222"/>
    <n v="18"/>
    <n v="8"/>
    <n v="20"/>
    <d v="1899-12-30T08:20:00"/>
    <s v="VV4347"/>
    <x v="3"/>
    <x v="0"/>
    <s v="REG"/>
    <s v="TXB"/>
    <n v="3"/>
    <s v="Serena"/>
    <n v="30.84"/>
    <n v="39.284999999999997"/>
    <n v="0.78503245513554798"/>
  </r>
  <r>
    <n v="306"/>
    <s v="SN"/>
    <d v="2016-04-20T00:00:00"/>
    <d v="1899-12-30T07:15:00"/>
    <d v="1899-12-30T08:45:00"/>
    <x v="0"/>
    <n v="222"/>
    <n v="19"/>
    <n v="8"/>
    <n v="20"/>
    <d v="1899-12-30T08:20:00"/>
    <s v="YD1844"/>
    <x v="3"/>
    <x v="0"/>
    <s v="REG"/>
    <s v="TXB"/>
    <n v="4"/>
    <s v="Serena"/>
    <n v="35.869999999999997"/>
    <n v="39.284999999999997"/>
    <n v="0.91307114674812273"/>
  </r>
  <r>
    <n v="306"/>
    <s v="SN"/>
    <d v="2016-04-20T00:00:00"/>
    <d v="1899-12-30T07:15:00"/>
    <d v="1899-12-30T08:45:00"/>
    <x v="0"/>
    <n v="222"/>
    <n v="20"/>
    <n v="8"/>
    <n v="32"/>
    <d v="1899-12-30T08:32:00"/>
    <s v="VB8940"/>
    <x v="3"/>
    <x v="0"/>
    <s v="REG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21"/>
    <n v="8"/>
    <n v="38"/>
    <d v="1899-12-30T08:38:00"/>
    <s v="SC4302"/>
    <x v="3"/>
    <x v="0"/>
    <s v="REG"/>
    <s v="TXB"/>
    <n v="5"/>
    <s v="Serena"/>
    <n v="39.284999999999997"/>
    <n v="39.284999999999997"/>
    <n v="1"/>
  </r>
  <r>
    <n v="306"/>
    <s v="SN"/>
    <d v="2016-04-20T00:00:00"/>
    <d v="1899-12-30T07:15:00"/>
    <d v="1899-12-30T08:45:00"/>
    <x v="0"/>
    <n v="222"/>
    <n v="22"/>
    <n v="8"/>
    <n v="42"/>
    <d v="1899-12-30T08:42:00"/>
    <s v="PP5300"/>
    <x v="3"/>
    <x v="0"/>
    <s v="REG"/>
    <s v="TXB"/>
    <n v="6"/>
    <s v="Serena"/>
    <n v="42.7"/>
    <n v="39.284999999999997"/>
    <n v="1.0869288532518775"/>
  </r>
  <r>
    <n v="306"/>
    <s v="SN"/>
    <d v="2016-04-20T00:00:00"/>
    <d v="1899-12-30T07:15:00"/>
    <d v="1899-12-30T08:45:00"/>
    <x v="0"/>
    <n v="222"/>
    <n v="23"/>
    <n v="8"/>
    <n v="44"/>
    <d v="1899-12-30T08:44:00"/>
    <s v="XR5403"/>
    <x v="0"/>
    <x v="0"/>
    <s v="REG"/>
    <s v="TXB"/>
    <n v="3"/>
    <s v="Serena"/>
    <n v="30.84"/>
    <n v="39.284999999999997"/>
    <n v="0.78503245513554798"/>
  </r>
  <r>
    <n v="306"/>
    <s v="SN"/>
    <d v="2016-04-20T00:00:00"/>
    <d v="1899-12-30T09:45:00"/>
    <d v="1899-12-30T11:15:00"/>
    <x v="1"/>
    <n v="223"/>
    <n v="1"/>
    <n v="9"/>
    <n v="49"/>
    <d v="1899-12-30T09:49:00"/>
    <s v="XU7860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2"/>
    <n v="9"/>
    <n v="56"/>
    <d v="1899-12-30T09:56:00"/>
    <s v="VA5832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3"/>
    <n v="10"/>
    <n v="1"/>
    <d v="1899-12-30T10:01:00"/>
    <s v="HKWG96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4"/>
    <n v="10"/>
    <n v="2"/>
    <d v="1899-12-30T10:02:00"/>
    <s v="PP5317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5"/>
    <n v="10"/>
    <n v="10"/>
    <d v="1899-12-30T10:10:00"/>
    <s v="VJ3615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6"/>
    <n v="10"/>
    <n v="13"/>
    <d v="1899-12-30T10:13:00"/>
    <s v="VS4204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7"/>
    <n v="10"/>
    <n v="21"/>
    <d v="1899-12-30T10:21:00"/>
    <s v="UP2404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8"/>
    <n v="10"/>
    <n v="24"/>
    <d v="1899-12-30T10:24:00"/>
    <s v="UF8811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9"/>
    <n v="10"/>
    <n v="27"/>
    <d v="1899-12-30T10:27:00"/>
    <s v="YR2148"/>
    <x v="0"/>
    <x v="0"/>
    <s v="REG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10"/>
    <n v="10"/>
    <n v="30"/>
    <d v="1899-12-30T10:30:00"/>
    <s v="YB2008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11"/>
    <n v="10"/>
    <n v="38"/>
    <d v="1899-12-30T10:38:00"/>
    <m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3"/>
    <n v="10"/>
    <n v="40"/>
    <d v="1899-12-30T10:40:00"/>
    <s v="RR1644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4"/>
    <n v="10"/>
    <n v="40"/>
    <d v="1899-12-30T10:40:00"/>
    <s v="SE5424"/>
    <x v="7"/>
    <x v="0"/>
    <s v="REG"/>
    <s v="TXB"/>
    <n v="5"/>
    <s v="Serena"/>
    <n v="39.284999999999997"/>
    <n v="39.284999999999997"/>
    <n v="1"/>
  </r>
  <r>
    <n v="306"/>
    <s v="SN"/>
    <d v="2016-04-20T00:00:00"/>
    <d v="1899-12-30T09:45:00"/>
    <d v="1899-12-30T11:15:00"/>
    <x v="1"/>
    <n v="223"/>
    <n v="15"/>
    <n v="10"/>
    <n v="41"/>
    <d v="1899-12-30T10:41:00"/>
    <s v="ZY1023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6"/>
    <n v="10"/>
    <n v="48"/>
    <d v="1899-12-30T10:48:00"/>
    <s v="TK1389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7"/>
    <n v="10"/>
    <n v="51"/>
    <d v="1899-12-30T10:51:00"/>
    <s v="WX7812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18"/>
    <n v="10"/>
    <n v="55"/>
    <d v="1899-12-30T10:55:00"/>
    <s v="XN8260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09:45:00"/>
    <d v="1899-12-30T11:15:00"/>
    <x v="1"/>
    <n v="223"/>
    <n v="19"/>
    <n v="11"/>
    <n v="0"/>
    <d v="1899-12-30T11:00:00"/>
    <s v="SG5933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09:45:00"/>
    <d v="1899-12-30T11:15:00"/>
    <x v="1"/>
    <n v="223"/>
    <n v="20"/>
    <n v="11"/>
    <n v="8"/>
    <d v="1899-12-30T11:08:00"/>
    <s v="PU7430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1"/>
    <n v="12"/>
    <n v="46"/>
    <d v="1899-12-30T12:46:00"/>
    <s v="XY9518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2"/>
    <n v="12"/>
    <n v="46"/>
    <d v="1899-12-30T12:46:00"/>
    <s v="UK8553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3"/>
    <n v="12"/>
    <n v="54"/>
    <d v="1899-12-30T12:54:00"/>
    <s v="NH3407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4"/>
    <n v="12"/>
    <n v="56"/>
    <d v="1899-12-30T12:56:00"/>
    <s v="PZ5881"/>
    <x v="0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5"/>
    <n v="13"/>
    <n v="2"/>
    <d v="1899-12-30T13:02:00"/>
    <s v="TP6745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6"/>
    <n v="13"/>
    <n v="8"/>
    <d v="1899-12-30T13:08:00"/>
    <s v="YK4614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8"/>
    <n v="13"/>
    <n v="12"/>
    <d v="1899-12-30T13:12:00"/>
    <s v="YF9628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0"/>
    <n v="13"/>
    <n v="18"/>
    <d v="1899-12-30T13:18:00"/>
    <s v="ZL5482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1"/>
    <n v="13"/>
    <n v="19"/>
    <d v="1899-12-30T13:19:00"/>
    <s v="VT1070"/>
    <x v="0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2"/>
    <n v="13"/>
    <n v="26"/>
    <d v="1899-12-30T13:26:00"/>
    <s v="PS8641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3"/>
    <n v="13"/>
    <n v="28"/>
    <d v="1899-12-30T13:28:00"/>
    <s v="FXZX84"/>
    <x v="0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4"/>
    <n v="13"/>
    <n v="30"/>
    <d v="1899-12-30T13:30:00"/>
    <s v="VV3188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15"/>
    <n v="13"/>
    <n v="37"/>
    <d v="1899-12-30T13:37:00"/>
    <s v="XJ1326"/>
    <x v="3"/>
    <x v="0"/>
    <s v="REG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19"/>
    <n v="13"/>
    <n v="40"/>
    <d v="1899-12-30T13:40:00"/>
    <s v="UY3657"/>
    <x v="3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0"/>
    <n v="13"/>
    <n v="41"/>
    <d v="1899-12-30T13:41:00"/>
    <s v="GX5538"/>
    <x v="0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21"/>
    <n v="13"/>
    <n v="51"/>
    <d v="1899-12-30T13:51:00"/>
    <s v="YD1031"/>
    <x v="3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2"/>
    <n v="13"/>
    <n v="54"/>
    <d v="1899-12-30T13:54:00"/>
    <s v="WH8296"/>
    <x v="3"/>
    <x v="0"/>
    <s v="IDA"/>
    <s v="TXB"/>
    <n v="1"/>
    <s v="Serena"/>
    <n v="7.97"/>
    <n v="39.284999999999997"/>
    <n v="0.20287641593483519"/>
  </r>
  <r>
    <n v="306"/>
    <s v="SN"/>
    <d v="2016-04-20T00:00:00"/>
    <d v="1899-12-30T12:45:00"/>
    <d v="1899-12-30T14:15:00"/>
    <x v="2"/>
    <n v="224"/>
    <n v="23"/>
    <n v="13"/>
    <n v="59"/>
    <d v="1899-12-30T13:59:00"/>
    <s v="UK6339"/>
    <x v="3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5"/>
    <n v="13"/>
    <n v="5"/>
    <d v="1899-12-30T13:05:00"/>
    <s v="UY3804"/>
    <x v="3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6"/>
    <n v="13"/>
    <n v="9"/>
    <d v="1899-12-30T13:09:00"/>
    <s v="RW5141"/>
    <x v="0"/>
    <x v="0"/>
    <s v="IDA"/>
    <s v="TXB"/>
    <n v="2"/>
    <s v="Serena"/>
    <n v="17.84"/>
    <n v="39.284999999999997"/>
    <n v="0.45411734758813799"/>
  </r>
  <r>
    <n v="306"/>
    <s v="SN"/>
    <d v="2016-04-20T00:00:00"/>
    <d v="1899-12-30T12:45:00"/>
    <d v="1899-12-30T14:15:00"/>
    <x v="2"/>
    <n v="224"/>
    <n v="27"/>
    <n v="13"/>
    <n v="14"/>
    <d v="1899-12-30T13:14:00"/>
    <s v="UP3986"/>
    <x v="3"/>
    <x v="0"/>
    <s v="IDA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"/>
    <n v="17"/>
    <n v="56"/>
    <d v="1899-12-30T17:56:00"/>
    <s v="FXZX84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2"/>
    <n v="18"/>
    <n v="0"/>
    <d v="1899-12-30T18:00:00"/>
    <s v="BPXW57"/>
    <x v="3"/>
    <x v="0"/>
    <s v="REG"/>
    <s v="TXB"/>
    <n v="6"/>
    <s v="Serena"/>
    <n v="42.7"/>
    <n v="39.284999999999997"/>
    <n v="1.0869288532518775"/>
  </r>
  <r>
    <n v="306"/>
    <s v="SN"/>
    <d v="2016-04-20T00:00:00"/>
    <d v="1899-12-30T17:45:00"/>
    <d v="1899-12-30T19:15:00"/>
    <x v="3"/>
    <n v="225"/>
    <n v="3"/>
    <n v="18"/>
    <n v="6"/>
    <d v="1899-12-30T18:06:00"/>
    <s v="XV4351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4"/>
    <n v="18"/>
    <n v="13"/>
    <d v="1899-12-30T18:13:00"/>
    <s v="UF3994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5"/>
    <n v="18"/>
    <n v="15"/>
    <d v="1899-12-30T18:15:00"/>
    <s v="YL5415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6"/>
    <n v="18"/>
    <n v="24"/>
    <d v="1899-12-30T18:24:00"/>
    <s v="DKHZ74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7"/>
    <n v="18"/>
    <n v="24"/>
    <d v="1899-12-30T18:24:00"/>
    <s v="VX8860"/>
    <x v="3"/>
    <x v="0"/>
    <s v="REG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8"/>
    <n v="18"/>
    <n v="32"/>
    <d v="1899-12-30T18:32:00"/>
    <s v="PU7429"/>
    <x v="3"/>
    <x v="0"/>
    <s v="REG"/>
    <s v="TXB"/>
    <n v="5"/>
    <s v="Serena"/>
    <n v="39.284999999999997"/>
    <n v="39.284999999999997"/>
    <n v="1"/>
  </r>
  <r>
    <n v="306"/>
    <s v="SN"/>
    <d v="2016-04-20T00:00:00"/>
    <d v="1899-12-30T17:45:00"/>
    <d v="1899-12-30T19:15:00"/>
    <x v="3"/>
    <n v="225"/>
    <n v="9"/>
    <n v="18"/>
    <n v="37"/>
    <d v="1899-12-30T18:37:00"/>
    <s v="VS4626"/>
    <x v="3"/>
    <x v="0"/>
    <s v="REG"/>
    <s v="TXB"/>
    <n v="5"/>
    <s v="Serena"/>
    <n v="39.284999999999997"/>
    <n v="39.284999999999997"/>
    <n v="1"/>
  </r>
  <r>
    <n v="306"/>
    <s v="SN"/>
    <d v="2016-04-20T00:00:00"/>
    <d v="1899-12-30T17:45:00"/>
    <d v="1899-12-30T19:15:00"/>
    <x v="3"/>
    <n v="225"/>
    <n v="10"/>
    <n v="18"/>
    <n v="41"/>
    <d v="1899-12-30T18:41:00"/>
    <s v="VV1282"/>
    <x v="3"/>
    <x v="0"/>
    <s v="REG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11"/>
    <n v="18"/>
    <n v="47"/>
    <d v="1899-12-30T18:47:00"/>
    <s v="UK1352"/>
    <x v="3"/>
    <x v="0"/>
    <s v="REG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12"/>
    <n v="18"/>
    <n v="54"/>
    <d v="1899-12-30T18:54:00"/>
    <s v="VX4347"/>
    <x v="3"/>
    <x v="0"/>
    <s v="REG"/>
    <s v="TXB"/>
    <n v="3"/>
    <s v="Serena"/>
    <n v="30.84"/>
    <n v="39.284999999999997"/>
    <n v="0.78503245513554798"/>
  </r>
  <r>
    <n v="306"/>
    <s v="SN"/>
    <d v="2016-04-20T00:00:00"/>
    <d v="1899-12-30T17:45:00"/>
    <d v="1899-12-30T19:15:00"/>
    <x v="3"/>
    <n v="225"/>
    <n v="13"/>
    <n v="18"/>
    <n v="56"/>
    <d v="1899-12-30T18:56:00"/>
    <s v="UJ5205"/>
    <x v="3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4"/>
    <n v="18"/>
    <n v="56"/>
    <d v="1899-12-30T18:56:00"/>
    <s v="HKWG96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5"/>
    <n v="19"/>
    <n v="3"/>
    <d v="1899-12-30T19:03:00"/>
    <s v="RR4641"/>
    <x v="0"/>
    <x v="0"/>
    <s v="REG"/>
    <s v="TXB"/>
    <n v="2"/>
    <s v="Serena"/>
    <n v="17.84"/>
    <n v="39.284999999999997"/>
    <n v="0.45411734758813799"/>
  </r>
  <r>
    <n v="306"/>
    <s v="SN"/>
    <d v="2016-04-20T00:00:00"/>
    <d v="1899-12-30T17:45:00"/>
    <d v="1899-12-30T19:15:00"/>
    <x v="3"/>
    <n v="225"/>
    <n v="16"/>
    <n v="19"/>
    <n v="9"/>
    <d v="1899-12-30T19:09:00"/>
    <s v="VB8940"/>
    <x v="3"/>
    <x v="0"/>
    <s v="REG"/>
    <s v="TXB"/>
    <n v="3"/>
    <s v="Serena"/>
    <n v="30.84"/>
    <n v="39.284999999999997"/>
    <n v="0.7850324551355479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326">
  <r>
    <x v="0"/>
    <s v="OE"/>
    <x v="0"/>
    <d v="2016-04-21T00:00:00"/>
    <d v="1899-12-30T07:15:00"/>
    <d v="1899-12-30T08:45:00"/>
    <x v="0"/>
    <n v="1"/>
    <n v="1"/>
    <n v="7"/>
    <n v="16"/>
    <d v="1899-12-30T07:16:00"/>
    <s v="DSGW15"/>
    <s v="DSGW15"/>
    <s v="Liserco"/>
    <x v="0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2"/>
    <n v="7"/>
    <n v="21"/>
    <d v="1899-12-30T07:21:00"/>
    <s v="RW5141"/>
    <s v="RW5141"/>
    <s v="Liserco"/>
    <x v="1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3"/>
    <n v="7"/>
    <n v="26"/>
    <d v="1899-12-30T07:26:00"/>
    <s v="YH1888"/>
    <s v="YH1888"/>
    <s v="Liserco"/>
    <x v="1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1"/>
    <n v="4"/>
    <n v="7"/>
    <n v="33"/>
    <d v="1899-12-30T07:33:00"/>
    <s v="FCXC75"/>
    <s v="FCXC75"/>
    <s v="Liserco"/>
    <x v="0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5"/>
    <n v="7"/>
    <n v="37"/>
    <d v="1899-12-30T07:37:00"/>
    <s v="YR1991"/>
    <s v="YR1991"/>
    <s v="Liserco"/>
    <x v="1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6"/>
    <n v="7"/>
    <n v="48"/>
    <d v="1899-12-30T07:48:00"/>
    <s v="VF8811"/>
    <s v="UF8811"/>
    <s v="Liserco"/>
    <x v="0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7"/>
    <n v="7"/>
    <n v="51"/>
    <d v="1899-12-30T07:51:00"/>
    <s v="VV7731"/>
    <s v="VY7731"/>
    <s v="Liserco"/>
    <x v="1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1"/>
    <n v="8"/>
    <n v="7"/>
    <n v="55"/>
    <d v="1899-12-30T07:55:00"/>
    <s v="RN8077"/>
    <s v="RN8077"/>
    <s v="Liserco"/>
    <x v="1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1"/>
    <n v="9"/>
    <n v="7"/>
    <n v="57"/>
    <d v="1899-12-30T07:57:00"/>
    <s v="VV1283"/>
    <s v="VV1283"/>
    <s v="Liserco"/>
    <x v="1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10"/>
    <n v="8"/>
    <n v="6"/>
    <d v="1899-12-30T08:06:00"/>
    <s v="VX4316"/>
    <s v="VX4316"/>
    <s v="Liserco"/>
    <x v="0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11"/>
    <n v="8"/>
    <n v="9"/>
    <d v="1899-12-30T08:09:00"/>
    <s v="TH5204"/>
    <s v="TH5204"/>
    <s v="Liserco"/>
    <x v="1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12"/>
    <n v="8"/>
    <n v="10"/>
    <d v="1899-12-30T08:10:00"/>
    <s v="XV3641"/>
    <s v="XY3641"/>
    <s v="Liserco"/>
    <x v="1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1"/>
    <n v="13"/>
    <n v="8"/>
    <n v="13"/>
    <d v="1899-12-30T08:13:00"/>
    <s v="NT1070"/>
    <s v="VT1070"/>
    <s v="Liserco"/>
    <x v="0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14"/>
    <n v="8"/>
    <n v="18"/>
    <d v="1899-12-30T08:18:00"/>
    <s v="UD3910"/>
    <s v="UD3910"/>
    <s v="Liserco"/>
    <x v="1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15"/>
    <n v="8"/>
    <n v="19"/>
    <d v="1899-12-30T08:19:00"/>
    <s v="YH2050"/>
    <s v="YH2050"/>
    <s v="Liserco"/>
    <x v="1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16"/>
    <n v="8"/>
    <n v="22"/>
    <d v="1899-12-30T08:22:00"/>
    <s v="RB4694"/>
    <s v="RB4694"/>
    <s v="Liserco"/>
    <x v="1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17"/>
    <n v="8"/>
    <n v="38"/>
    <d v="1899-12-30T08:38:00"/>
    <s v="BDKZ71"/>
    <s v="BDKZ71"/>
    <s v="Liserco"/>
    <x v="1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1"/>
    <n v="18"/>
    <n v="8"/>
    <n v="40"/>
    <d v="1899-12-30T08:40:00"/>
    <s v="XE9119"/>
    <s v="XE9119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"/>
    <n v="9"/>
    <n v="45"/>
    <d v="1899-12-30T09:45:00"/>
    <s v="ZB8624"/>
    <s v="ZB8624"/>
    <s v="Liserco"/>
    <x v="0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2"/>
    <n v="9"/>
    <n v="49"/>
    <d v="1899-12-30T09:49:00"/>
    <s v="CZPS16"/>
    <s v="CZPS16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3"/>
    <n v="9"/>
    <n v="51"/>
    <d v="1899-12-30T09:51:00"/>
    <s v="YH1888"/>
    <s v="YH1888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4"/>
    <n v="9"/>
    <n v="58"/>
    <d v="1899-12-30T09:58:00"/>
    <s v="RW5141"/>
    <s v="RW5141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5"/>
    <n v="9"/>
    <n v="59"/>
    <d v="1899-12-30T09:59:00"/>
    <s v="VC8029"/>
    <s v="VC8029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6"/>
    <n v="10"/>
    <n v="4"/>
    <d v="1899-12-30T10:04:00"/>
    <s v="YP3754"/>
    <s v="YP3754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7"/>
    <n v="10"/>
    <n v="12"/>
    <d v="1899-12-30T10:12:00"/>
    <s v="XC4971"/>
    <s v="XC4971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8"/>
    <n v="10"/>
    <n v="17"/>
    <d v="1899-12-30T10:17:00"/>
    <s v="XV9760"/>
    <s v="XV9760"/>
    <s v="Liserco"/>
    <x v="0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9"/>
    <n v="10"/>
    <n v="25"/>
    <d v="1899-12-30T10:25:00"/>
    <s v="YC6878"/>
    <s v="VC6878"/>
    <s v="Liserco"/>
    <x v="0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1"/>
    <n v="10"/>
    <n v="29"/>
    <d v="1899-12-30T10:29:00"/>
    <s v="CLJJ91"/>
    <s v="CLJJ91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2"/>
    <n v="10"/>
    <n v="30"/>
    <d v="1899-12-30T10:30:00"/>
    <s v="YR1991"/>
    <s v="YR1991"/>
    <s v="Liserco"/>
    <x v="1"/>
    <x v="0"/>
    <x v="0"/>
    <s v="TXB"/>
    <n v="2"/>
    <s v="Serena"/>
    <n v="17.84"/>
  </r>
  <r>
    <x v="0"/>
    <s v="OE"/>
    <x v="0"/>
    <d v="2016-04-21T00:00:00"/>
    <d v="1899-12-30T09:45:00"/>
    <d v="1899-12-30T11:15:00"/>
    <x v="1"/>
    <n v="2"/>
    <n v="13"/>
    <n v="10"/>
    <n v="33"/>
    <d v="1899-12-30T10:33:00"/>
    <s v="UJS214"/>
    <s v="UJ5214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4"/>
    <n v="10"/>
    <n v="40"/>
    <d v="1899-12-30T10:40:00"/>
    <s v="VV7731"/>
    <s v="VY7731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5"/>
    <n v="10"/>
    <n v="41"/>
    <d v="1899-12-30T10:41:00"/>
    <s v="BD6750"/>
    <s v="BDGP50"/>
    <s v="Liserco"/>
    <x v="0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6"/>
    <n v="10"/>
    <n v="48"/>
    <d v="1899-12-30T10:48:00"/>
    <s v="RN8077"/>
    <s v="RN8077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7"/>
    <n v="10"/>
    <n v="55"/>
    <d v="1899-12-30T10:55:00"/>
    <s v="VV1283"/>
    <s v="VV1283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8"/>
    <n v="11"/>
    <n v="1"/>
    <d v="1899-12-30T11:01:00"/>
    <s v="TH5204"/>
    <s v="TH5204"/>
    <s v="Liserco"/>
    <x v="1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19"/>
    <n v="11"/>
    <n v="6"/>
    <d v="1899-12-30T11:06:00"/>
    <s v="FTFC13"/>
    <s v="FTFC13"/>
    <s v="Liserco"/>
    <x v="0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2"/>
    <n v="20"/>
    <n v="11"/>
    <n v="11"/>
    <d v="1899-12-30T11:11:00"/>
    <s v="XY3641"/>
    <s v="XY3641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"/>
    <n v="12"/>
    <n v="46"/>
    <d v="1899-12-30T12:46:00"/>
    <s v="TU4925"/>
    <s v="TU4925"/>
    <s v="Liserco"/>
    <x v="1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3"/>
    <n v="2"/>
    <n v="12"/>
    <n v="48"/>
    <d v="1899-12-30T12:48:00"/>
    <s v="UF8811"/>
    <s v="UF8811"/>
    <s v="Liserco"/>
    <x v="0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3"/>
    <n v="12"/>
    <n v="52"/>
    <d v="1899-12-30T12:52:00"/>
    <s v="XV9759"/>
    <s v="XV9759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4"/>
    <n v="13"/>
    <n v="2"/>
    <d v="1899-12-30T13:02:00"/>
    <s v="UA8152"/>
    <s v="UA8152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5"/>
    <n v="13"/>
    <n v="5"/>
    <d v="1899-12-30T13:05:00"/>
    <s v="VX4316"/>
    <s v="VX4316"/>
    <s v="Liserco"/>
    <x v="0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6"/>
    <n v="13"/>
    <n v="17"/>
    <d v="1899-12-30T13:17:00"/>
    <s v="YY6184"/>
    <s v="VV6184"/>
    <s v="Liserco"/>
    <x v="1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3"/>
    <n v="7"/>
    <n v="13"/>
    <n v="19"/>
    <d v="1899-12-30T13:19:00"/>
    <s v="UD3910"/>
    <s v="UD3910"/>
    <s v="Liserco"/>
    <x v="0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8"/>
    <n v="13"/>
    <n v="20"/>
    <d v="1899-12-30T13:20:00"/>
    <s v="CZPC16"/>
    <s v="CZPS16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9"/>
    <n v="13"/>
    <n v="24"/>
    <d v="1899-12-30T13:24:00"/>
    <s v="RW5141"/>
    <s v="RW5141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0"/>
    <n v="13"/>
    <n v="31"/>
    <d v="1899-12-30T13:31:00"/>
    <s v="YG1168"/>
    <s v="YG1168"/>
    <s v="Liserco"/>
    <x v="0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1"/>
    <n v="13"/>
    <n v="33"/>
    <d v="1899-12-30T13:33:00"/>
    <s v="XC4971"/>
    <s v="XC4971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2"/>
    <n v="13"/>
    <n v="43"/>
    <d v="1899-12-30T13:43:00"/>
    <s v="YR1991"/>
    <s v="YR1991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3"/>
    <n v="13"/>
    <n v="46"/>
    <d v="1899-12-30T13:46:00"/>
    <s v="UJ5214"/>
    <s v="UJ5214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4"/>
    <n v="13"/>
    <n v="54"/>
    <d v="1899-12-30T13:54:00"/>
    <s v="YY7731"/>
    <s v="VY7731"/>
    <s v="Liserco"/>
    <x v="1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3"/>
    <n v="15"/>
    <n v="13"/>
    <n v="55"/>
    <d v="1899-12-30T13:55:00"/>
    <s v="ZT7449"/>
    <s v="ZT7449"/>
    <s v="Liserco"/>
    <x v="0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6"/>
    <n v="13"/>
    <n v="58"/>
    <d v="1899-12-30T13:58:00"/>
    <s v="RN8077"/>
    <s v="RN8077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7"/>
    <n v="14"/>
    <n v="5"/>
    <d v="1899-12-30T14:05:00"/>
    <s v="TH5204"/>
    <s v="TH5204"/>
    <s v="Liserco"/>
    <x v="1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18"/>
    <n v="14"/>
    <n v="6"/>
    <d v="1899-12-30T14:06:00"/>
    <s v="XV1283"/>
    <s v="VV1283"/>
    <s v="Liserco"/>
    <x v="1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3"/>
    <n v="19"/>
    <n v="14"/>
    <n v="10"/>
    <d v="1899-12-30T14:10:00"/>
    <s v="ZB8624"/>
    <s v="ZB8624"/>
    <s v="Liserco"/>
    <x v="0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3"/>
    <n v="20"/>
    <n v="14"/>
    <n v="14"/>
    <d v="1899-12-30T14:14:00"/>
    <s v="XY3641"/>
    <s v="XY3641"/>
    <s v="Liserco"/>
    <x v="1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4"/>
    <n v="1"/>
    <n v="17"/>
    <n v="45"/>
    <d v="1899-12-30T17:45:00"/>
    <s v="HKW696"/>
    <s v="HKWG96"/>
    <s v="Liserco"/>
    <x v="1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4"/>
    <n v="2"/>
    <n v="17"/>
    <n v="52"/>
    <d v="1899-12-30T17:52:00"/>
    <s v="RB4694"/>
    <s v="RB4694"/>
    <s v="Liserco"/>
    <x v="1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4"/>
    <n v="3"/>
    <n v="18"/>
    <n v="5"/>
    <d v="1899-12-30T18:05:00"/>
    <s v="BDKZ71"/>
    <s v="BDKZ71"/>
    <s v="Liserco"/>
    <x v="1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4"/>
    <n v="4"/>
    <n v="18"/>
    <n v="7"/>
    <d v="1899-12-30T18:07:00"/>
    <s v="HDKP05"/>
    <s v="HDKP85"/>
    <s v="Liserco"/>
    <x v="1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4"/>
    <n v="5"/>
    <n v="18"/>
    <n v="9"/>
    <d v="1899-12-30T18:09:00"/>
    <s v="ZB8624"/>
    <s v="ZB8624"/>
    <s v="Liserco"/>
    <x v="0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4"/>
    <n v="6"/>
    <n v="18"/>
    <n v="25"/>
    <d v="1899-12-30T18:25:00"/>
    <s v="VV6184"/>
    <s v="VV6184"/>
    <s v="Liserco"/>
    <x v="0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4"/>
    <n v="7"/>
    <n v="18"/>
    <n v="26"/>
    <d v="1899-12-30T18:26:00"/>
    <s v="VX4025"/>
    <s v="VX4025"/>
    <s v="Liserco"/>
    <x v="1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4"/>
    <n v="8"/>
    <n v="18"/>
    <n v="31"/>
    <d v="1899-12-30T18:31:00"/>
    <s v="VV1259"/>
    <s v="VV1259"/>
    <s v="Liserco"/>
    <x v="1"/>
    <x v="0"/>
    <x v="0"/>
    <s v="TXB"/>
    <n v="3"/>
    <s v="Serena"/>
    <n v="30.84"/>
  </r>
  <r>
    <x v="0"/>
    <s v="OE"/>
    <x v="0"/>
    <d v="2016-04-21T00:00:00"/>
    <d v="1899-12-30T17:45:00"/>
    <d v="1899-12-30T19:15:00"/>
    <x v="3"/>
    <n v="4"/>
    <n v="9"/>
    <n v="18"/>
    <n v="39"/>
    <d v="1899-12-30T18:39:00"/>
    <s v="PZ5981"/>
    <s v="PZ5981"/>
    <s v="Liserco"/>
    <x v="1"/>
    <x v="0"/>
    <x v="0"/>
    <s v="TXB"/>
    <n v="3"/>
    <s v="Serena"/>
    <n v="30.84"/>
  </r>
  <r>
    <x v="0"/>
    <s v="OE"/>
    <x v="0"/>
    <d v="2016-04-21T00:00:00"/>
    <d v="1899-12-30T17:45:00"/>
    <d v="1899-12-30T19:15:00"/>
    <x v="3"/>
    <n v="4"/>
    <n v="10"/>
    <n v="18"/>
    <n v="47"/>
    <d v="1899-12-30T18:47:00"/>
    <s v="XE9119"/>
    <s v="XE9119"/>
    <s v="Liserco"/>
    <x v="1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4"/>
    <n v="11"/>
    <n v="18"/>
    <n v="57"/>
    <d v="1899-12-30T18:57:00"/>
    <s v="XY9759"/>
    <s v="XV9759"/>
    <s v="Liserco"/>
    <x v="1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4"/>
    <n v="12"/>
    <n v="18"/>
    <n v="59"/>
    <d v="1899-12-30T18:59:00"/>
    <s v="TU4925"/>
    <s v="TU4925"/>
    <s v="Liserco"/>
    <x v="1"/>
    <x v="0"/>
    <x v="0"/>
    <s v="TXB"/>
    <n v="3"/>
    <s v="Serena"/>
    <n v="30.84"/>
  </r>
  <r>
    <x v="0"/>
    <s v="OE"/>
    <x v="0"/>
    <d v="2016-04-21T00:00:00"/>
    <d v="1899-12-30T17:45:00"/>
    <d v="1899-12-30T19:15:00"/>
    <x v="3"/>
    <n v="4"/>
    <n v="13"/>
    <n v="19"/>
    <n v="5"/>
    <d v="1899-12-30T19:05:00"/>
    <s v="UA8152"/>
    <s v="UA8152"/>
    <s v="Liserco"/>
    <x v="1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4"/>
    <n v="14"/>
    <n v="19"/>
    <n v="9"/>
    <d v="1899-12-30T19:09:00"/>
    <s v="XD9221"/>
    <s v="XU9221"/>
    <s v="Liserco"/>
    <x v="0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5"/>
    <n v="1"/>
    <n v="7"/>
    <n v="15"/>
    <d v="1899-12-30T07:15:00"/>
    <s v="YD4868"/>
    <s v="YD4868"/>
    <s v="Lincosur"/>
    <x v="2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5"/>
    <n v="2"/>
    <n v="7"/>
    <n v="16"/>
    <d v="1899-12-30T07:16:00"/>
    <s v="DSGX15"/>
    <s v="DSTY15"/>
    <s v="Lincosur"/>
    <x v="3"/>
    <x v="0"/>
    <x v="0"/>
    <s v="TXB"/>
    <n v="5"/>
    <s v="Serena"/>
    <n v="39.284999999999997"/>
  </r>
  <r>
    <x v="0"/>
    <s v="OE"/>
    <x v="0"/>
    <d v="2016-04-21T00:00:00"/>
    <d v="1899-12-30T07:15:00"/>
    <d v="1899-12-30T08:45:00"/>
    <x v="0"/>
    <n v="5"/>
    <n v="3"/>
    <n v="7"/>
    <n v="21"/>
    <d v="1899-12-30T07:21:00"/>
    <s v="RW5141"/>
    <s v="RW5141"/>
    <s v="Liserco"/>
    <x v="1"/>
    <x v="0"/>
    <x v="0"/>
    <s v="TXB"/>
    <n v="4"/>
    <s v="Serena"/>
    <n v="35.869999999999997"/>
  </r>
  <r>
    <x v="0"/>
    <s v="OE"/>
    <x v="0"/>
    <d v="2016-04-21T00:00:00"/>
    <d v="1899-12-30T07:15:00"/>
    <d v="1899-12-30T08:45:00"/>
    <x v="0"/>
    <n v="5"/>
    <n v="4"/>
    <n v="7"/>
    <n v="22"/>
    <d v="1899-12-30T07:22:00"/>
    <s v="ST4001"/>
    <s v="ST4001"/>
    <s v="Lincosur"/>
    <x v="4"/>
    <x v="0"/>
    <x v="1"/>
    <s v="TXB"/>
    <n v="4"/>
    <s v="Serena"/>
    <n v="35.869999999999997"/>
  </r>
  <r>
    <x v="0"/>
    <s v="OE"/>
    <x v="0"/>
    <d v="2016-04-21T00:00:00"/>
    <d v="1899-12-30T07:15:00"/>
    <d v="1899-12-30T08:45:00"/>
    <x v="0"/>
    <n v="5"/>
    <n v="5"/>
    <n v="7"/>
    <n v="24"/>
    <d v="1899-12-30T07:24:00"/>
    <s v="HZ2227"/>
    <s v="MZ2277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5"/>
    <n v="6"/>
    <n v="7"/>
    <n v="24"/>
    <d v="1899-12-30T07:24:00"/>
    <s v="VC8079"/>
    <s v="VC8079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5"/>
    <n v="7"/>
    <n v="7"/>
    <n v="25"/>
    <d v="1899-12-30T07:25:00"/>
    <s v="YG1307"/>
    <s v="YG1307"/>
    <s v="Lincosur"/>
    <x v="5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8"/>
    <n v="7"/>
    <n v="27"/>
    <d v="1899-12-30T07:27:00"/>
    <s v="XB8419"/>
    <s v="XB8419"/>
    <s v="Lincosur"/>
    <x v="2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9"/>
    <n v="7"/>
    <n v="27"/>
    <d v="1899-12-30T07:27:00"/>
    <s v="TW4869"/>
    <s v="TW4869"/>
    <s v="Lincosur"/>
    <x v="5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10"/>
    <n v="7"/>
    <n v="27"/>
    <d v="1899-12-30T07:27:00"/>
    <s v="YD2091"/>
    <s v="YD2091"/>
    <s v="Lincosur"/>
    <x v="6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5"/>
    <n v="11"/>
    <n v="7"/>
    <n v="30"/>
    <d v="1899-12-30T07:30:00"/>
    <s v="VU9047"/>
    <s v="UV9047"/>
    <s v="Lincosur"/>
    <x v="2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5"/>
    <n v="12"/>
    <n v="7"/>
    <n v="30"/>
    <d v="1899-12-30T07:30:00"/>
    <s v="VT9843"/>
    <s v="VT9843"/>
    <s v="Lincosur"/>
    <x v="4"/>
    <x v="0"/>
    <x v="1"/>
    <s v="TXB"/>
    <n v="4"/>
    <s v="Serena"/>
    <n v="35.869999999999997"/>
  </r>
  <r>
    <x v="0"/>
    <s v="OE"/>
    <x v="0"/>
    <d v="2016-04-21T00:00:00"/>
    <d v="1899-12-30T07:15:00"/>
    <d v="1899-12-30T08:45:00"/>
    <x v="0"/>
    <n v="5"/>
    <n v="13"/>
    <n v="7"/>
    <n v="33"/>
    <d v="1899-12-30T07:33:00"/>
    <s v="WT1863"/>
    <s v="WT1863"/>
    <s v="Lincosur"/>
    <x v="7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5"/>
    <n v="14"/>
    <n v="7"/>
    <n v="37"/>
    <d v="1899-12-30T07:37:00"/>
    <s v="XY1108"/>
    <s v="YY1108"/>
    <s v="Lincosur"/>
    <x v="5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15"/>
    <n v="7"/>
    <n v="39"/>
    <d v="1899-12-30T07:39:00"/>
    <s v="FKWB37"/>
    <s v="FKWB37"/>
    <s v="Lincosur"/>
    <x v="3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5"/>
    <n v="16"/>
    <n v="7"/>
    <n v="42"/>
    <d v="1899-12-30T07:42:00"/>
    <s v="SU4794"/>
    <s v="SV4794"/>
    <s v="Lincosur"/>
    <x v="6"/>
    <x v="0"/>
    <x v="0"/>
    <s v="TXB"/>
    <n v="5"/>
    <s v="Serena"/>
    <n v="39.284999999999997"/>
  </r>
  <r>
    <x v="0"/>
    <s v="OE"/>
    <x v="0"/>
    <d v="2016-04-21T00:00:00"/>
    <d v="1899-12-30T07:15:00"/>
    <d v="1899-12-30T08:45:00"/>
    <x v="0"/>
    <n v="5"/>
    <n v="17"/>
    <n v="7"/>
    <n v="44"/>
    <d v="1899-12-30T07:44:00"/>
    <s v="XF4231"/>
    <s v="XF4231"/>
    <s v="Lincosur"/>
    <x v="3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5"/>
    <n v="18"/>
    <n v="7"/>
    <n v="44"/>
    <d v="1899-12-30T07:44:00"/>
    <s v="NP3986"/>
    <s v="NP3986"/>
    <s v="Lincosur"/>
    <x v="7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5"/>
    <n v="19"/>
    <n v="7"/>
    <n v="45"/>
    <d v="1899-12-30T07:45:00"/>
    <s v="ZP3187"/>
    <s v="ZP3187"/>
    <s v="Lincosur"/>
    <x v="4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20"/>
    <n v="7"/>
    <n v="46"/>
    <d v="1899-12-30T07:46:00"/>
    <s v="XR5423"/>
    <s v="XR5423"/>
    <s v="Lincosur"/>
    <x v="2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21"/>
    <n v="7"/>
    <n v="48"/>
    <d v="1899-12-30T07:48:00"/>
    <s v="YX5744"/>
    <s v="YX6744"/>
    <s v="Lincosur"/>
    <x v="3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5"/>
    <n v="22"/>
    <n v="7"/>
    <n v="48"/>
    <d v="1899-12-30T07:48:00"/>
    <s v="XH4868"/>
    <s v="XH4868"/>
    <s v="Lincosur"/>
    <x v="8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5"/>
    <n v="23"/>
    <n v="7"/>
    <n v="42"/>
    <d v="1899-12-30T07:42:00"/>
    <s v="HT5206"/>
    <s v="UN2206"/>
    <s v="Lincosur"/>
    <x v="6"/>
    <x v="0"/>
    <x v="0"/>
    <s v="TXB"/>
    <n v="4"/>
    <s v="Serena"/>
    <n v="35.869999999999997"/>
  </r>
  <r>
    <x v="0"/>
    <s v="OE"/>
    <x v="0"/>
    <d v="2016-04-21T00:00:00"/>
    <d v="1899-12-30T07:15:00"/>
    <d v="1899-12-30T08:45:00"/>
    <x v="0"/>
    <n v="5"/>
    <n v="24"/>
    <n v="7"/>
    <n v="52"/>
    <d v="1899-12-30T07:52:00"/>
    <s v="CVWK17"/>
    <s v="CYWK17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5"/>
    <n v="25"/>
    <n v="7"/>
    <n v="53"/>
    <d v="1899-12-30T07:53:00"/>
    <s v="XW7646"/>
    <s v="XN7646"/>
    <s v="Lincosur"/>
    <x v="4"/>
    <x v="0"/>
    <x v="1"/>
    <s v="TXB"/>
    <n v="4"/>
    <s v="Serena"/>
    <n v="35.869999999999997"/>
  </r>
  <r>
    <x v="0"/>
    <s v="OE"/>
    <x v="0"/>
    <d v="2016-04-21T00:00:00"/>
    <d v="1899-12-30T07:15:00"/>
    <d v="1899-12-30T08:45:00"/>
    <x v="0"/>
    <n v="5"/>
    <n v="26"/>
    <n v="7"/>
    <n v="55"/>
    <d v="1899-12-30T07:55:00"/>
    <s v="XB2608"/>
    <s v="YK4608"/>
    <s v="Lincosur"/>
    <x v="4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27"/>
    <n v="7"/>
    <n v="56"/>
    <d v="1899-12-30T07:56:00"/>
    <s v="YR5029"/>
    <s v="YR5029"/>
    <s v="Lincosur"/>
    <x v="2"/>
    <x v="0"/>
    <x v="1"/>
    <s v="TXB"/>
    <n v="3"/>
    <s v="Serena"/>
    <n v="30.84"/>
  </r>
  <r>
    <x v="0"/>
    <s v="OE"/>
    <x v="0"/>
    <d v="2016-04-21T00:00:00"/>
    <d v="1899-12-30T07:15:00"/>
    <d v="1899-12-30T08:45:00"/>
    <x v="0"/>
    <n v="5"/>
    <n v="28"/>
    <n v="7"/>
    <n v="57"/>
    <d v="1899-12-30T07:57:00"/>
    <s v="FJFL91"/>
    <s v="FJFL91"/>
    <s v="Lincosur"/>
    <x v="4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5"/>
    <n v="29"/>
    <n v="7"/>
    <n v="58"/>
    <d v="1899-12-30T07:58:00"/>
    <s v="SZ5919"/>
    <s v="SZ5919"/>
    <s v="Lincosur"/>
    <x v="2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5"/>
    <n v="30"/>
    <n v="8"/>
    <n v="0"/>
    <d v="1899-12-30T08:00:00"/>
    <s v="VC7366"/>
    <s v="VC7366"/>
    <s v="Lincosur"/>
    <x v="2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6"/>
    <n v="1"/>
    <n v="8"/>
    <n v="0"/>
    <d v="1899-12-30T08:00:00"/>
    <s v="CWHD75"/>
    <s v="CWHD75"/>
    <s v="Lincosur"/>
    <x v="4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"/>
    <n v="8"/>
    <n v="0"/>
    <d v="1899-12-30T08:00:00"/>
    <s v="XB8679"/>
    <s v="XB8679"/>
    <s v="Lincosur"/>
    <x v="4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3"/>
    <n v="8"/>
    <n v="0"/>
    <d v="1899-12-30T08:00:00"/>
    <s v="UU1282"/>
    <s v="VV1282"/>
    <s v="Lincosur"/>
    <x v="3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4"/>
    <n v="8"/>
    <n v="5"/>
    <d v="1899-12-30T08:05:00"/>
    <s v="ZN6309"/>
    <s v="ZN6399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5"/>
    <n v="8"/>
    <n v="6"/>
    <d v="1899-12-30T08:06:00"/>
    <s v="PS9823"/>
    <s v="TS9823"/>
    <s v="Lincosur"/>
    <x v="7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6"/>
    <n v="6"/>
    <n v="8"/>
    <n v="6"/>
    <d v="1899-12-30T08:06:00"/>
    <s v="YB1235"/>
    <s v="YB1235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7"/>
    <n v="8"/>
    <n v="7"/>
    <d v="1899-12-30T08:07:00"/>
    <s v="XF3925"/>
    <s v="XF3925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8"/>
    <n v="8"/>
    <n v="7"/>
    <d v="1899-12-30T08:07:00"/>
    <s v="RV3669"/>
    <s v="RD3669"/>
    <s v="Lincosur"/>
    <x v="6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6"/>
    <n v="9"/>
    <n v="8"/>
    <n v="8"/>
    <d v="1899-12-30T08:08:00"/>
    <s v="TR2397"/>
    <s v="TR2397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10"/>
    <n v="8"/>
    <n v="8"/>
    <d v="1899-12-30T08:08:00"/>
    <s v="UY3804"/>
    <s v="UY3804"/>
    <s v="Lincosur"/>
    <x v="3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6"/>
    <n v="11"/>
    <n v="8"/>
    <n v="9"/>
    <d v="1899-12-30T08:09:00"/>
    <s v="VU3392"/>
    <s v="VU3392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12"/>
    <n v="8"/>
    <n v="9"/>
    <d v="1899-12-30T08:09:00"/>
    <s v="UK8319"/>
    <s v="UK8319"/>
    <s v="Lincosur"/>
    <x v="2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6"/>
    <n v="13"/>
    <n v="8"/>
    <n v="10"/>
    <d v="1899-12-30T08:10:00"/>
    <s v="SC4254"/>
    <s v="SC4254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14"/>
    <n v="8"/>
    <n v="10"/>
    <d v="1899-12-30T08:10:00"/>
    <s v="YD8412"/>
    <s v="YD8412"/>
    <s v="Lincosur"/>
    <x v="3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15"/>
    <n v="8"/>
    <n v="10"/>
    <d v="1899-12-30T08:10:00"/>
    <s v="XL2401"/>
    <s v="XL2401"/>
    <s v="Lincosur"/>
    <x v="6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6"/>
    <n v="16"/>
    <n v="8"/>
    <n v="10"/>
    <d v="1899-12-30T08:10:00"/>
    <s v="NN4378"/>
    <s v="VN4398"/>
    <s v="Lincosur"/>
    <x v="6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17"/>
    <n v="8"/>
    <n v="10"/>
    <d v="1899-12-30T08:10:00"/>
    <s v="WH8296"/>
    <s v="WH8296"/>
    <s v="Lincosur"/>
    <x v="7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18"/>
    <n v="8"/>
    <n v="11"/>
    <d v="1899-12-30T08:11:00"/>
    <s v="YG1163"/>
    <s v="YG1163"/>
    <s v="Lincosur"/>
    <x v="5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6"/>
    <n v="19"/>
    <n v="8"/>
    <n v="12"/>
    <d v="1899-12-30T08:12:00"/>
    <s v="ZH1799"/>
    <s v="ZH1799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0"/>
    <n v="8"/>
    <n v="13"/>
    <d v="1899-12-30T08:13:00"/>
    <s v="XP6401"/>
    <s v="XP6401"/>
    <s v="Lincosur"/>
    <x v="3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21"/>
    <n v="8"/>
    <n v="14"/>
    <d v="1899-12-30T08:14:00"/>
    <s v="ZU4250"/>
    <s v="ZV4250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2"/>
    <n v="8"/>
    <n v="15"/>
    <d v="1899-12-30T08:15:00"/>
    <s v="XX7658"/>
    <s v="XX7658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3"/>
    <n v="8"/>
    <n v="16"/>
    <d v="1899-12-30T08:16:00"/>
    <s v="SC4414"/>
    <s v="SC4414"/>
    <s v="Lincosur"/>
    <x v="4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6"/>
    <n v="24"/>
    <n v="8"/>
    <n v="17"/>
    <d v="1899-12-30T08:17:00"/>
    <s v="VH7857"/>
    <s v="UH7857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5"/>
    <n v="8"/>
    <n v="18"/>
    <d v="1899-12-30T08:18:00"/>
    <s v="YH2184"/>
    <s v="YH2184"/>
    <s v="Lincosur"/>
    <x v="6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26"/>
    <n v="8"/>
    <n v="18"/>
    <d v="1899-12-30T08:18:00"/>
    <s v="RB6592"/>
    <s v="RB6592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7"/>
    <n v="8"/>
    <n v="21"/>
    <d v="1899-12-30T08:21:00"/>
    <s v="RV9007"/>
    <s v="RV9007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6"/>
    <n v="28"/>
    <n v="8"/>
    <n v="21"/>
    <d v="1899-12-30T08:21:00"/>
    <s v="XK6674"/>
    <s v="XK6674"/>
    <s v="Lincosur"/>
    <x v="3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6"/>
    <n v="29"/>
    <n v="8"/>
    <n v="22"/>
    <d v="1899-12-30T08:22:00"/>
    <s v="BPJS18"/>
    <s v="BPJS18"/>
    <s v="Lincosur"/>
    <x v="6"/>
    <x v="0"/>
    <x v="0"/>
    <s v="TXB"/>
    <n v="3"/>
    <s v="Serena"/>
    <n v="30.84"/>
  </r>
  <r>
    <x v="0"/>
    <s v="OE"/>
    <x v="0"/>
    <d v="2016-04-21T00:00:00"/>
    <d v="1899-12-30T07:15:00"/>
    <d v="1899-12-30T08:45:00"/>
    <x v="0"/>
    <n v="6"/>
    <n v="30"/>
    <n v="8"/>
    <n v="22"/>
    <d v="1899-12-30T08:22:00"/>
    <s v="WY7700"/>
    <s v="WY6700"/>
    <s v="Lincosur"/>
    <x v="7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"/>
    <n v="8"/>
    <n v="23"/>
    <d v="1899-12-30T08:23:00"/>
    <s v="UN2927"/>
    <s v="UN2927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7"/>
    <n v="2"/>
    <n v="8"/>
    <n v="23"/>
    <d v="1899-12-30T08:23:00"/>
    <s v="YC9518"/>
    <s v="YC9518"/>
    <s v="Lincosur"/>
    <x v="6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3"/>
    <n v="8"/>
    <n v="23"/>
    <d v="1899-12-30T08:23:00"/>
    <s v="YA5832"/>
    <s v="YA5832"/>
    <s v="Lincosur"/>
    <x v="6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4"/>
    <n v="8"/>
    <n v="23"/>
    <d v="1899-12-30T08:23:00"/>
    <s v="XR8814"/>
    <s v="XR8814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7"/>
    <n v="5"/>
    <n v="8"/>
    <n v="23"/>
    <d v="1899-12-30T08:23:00"/>
    <s v="YG6158"/>
    <s v="YG6158"/>
    <s v="Lincosur"/>
    <x v="4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7"/>
    <n v="6"/>
    <n v="8"/>
    <n v="25"/>
    <d v="1899-12-30T08:25:00"/>
    <s v="KP7378"/>
    <s v="RP7378"/>
    <s v="Lincosur"/>
    <x v="4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7"/>
    <n v="7"/>
    <n v="8"/>
    <n v="26"/>
    <d v="1899-12-30T08:26:00"/>
    <s v="UP2404"/>
    <s v="UP2404"/>
    <s v="Lincosur"/>
    <x v="3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8"/>
    <n v="8"/>
    <n v="26"/>
    <d v="1899-12-30T08:26:00"/>
    <s v="FTPD97"/>
    <s v="FTPD97"/>
    <s v="Lincosur"/>
    <x v="5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7"/>
    <n v="9"/>
    <n v="8"/>
    <n v="27"/>
    <d v="1899-12-30T08:27:00"/>
    <s v="ZY7023"/>
    <s v="ZY7023"/>
    <s v="Lincosur"/>
    <x v="9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0"/>
    <n v="8"/>
    <n v="28"/>
    <d v="1899-12-30T08:28:00"/>
    <s v="ZL5402"/>
    <s v="ZL5402"/>
    <s v="Lincosur"/>
    <x v="8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1"/>
    <n v="8"/>
    <n v="28"/>
    <d v="1899-12-30T08:28:00"/>
    <s v="UY7726"/>
    <s v="VY7726"/>
    <s v="Lincosur"/>
    <x v="2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7"/>
    <n v="12"/>
    <n v="8"/>
    <n v="29"/>
    <d v="1899-12-30T08:29:00"/>
    <s v="UF9546"/>
    <s v="UF9546"/>
    <s v="Lincosur"/>
    <x v="6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3"/>
    <n v="8"/>
    <n v="31"/>
    <d v="1899-12-30T08:31:00"/>
    <s v="CXPR46"/>
    <s v="CXPR46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7"/>
    <n v="14"/>
    <n v="8"/>
    <n v="32"/>
    <d v="1899-12-30T08:32:00"/>
    <s v="ST7657"/>
    <s v="ST7657"/>
    <s v="Lincosur"/>
    <x v="8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5"/>
    <n v="8"/>
    <n v="33"/>
    <d v="1899-12-30T08:33:00"/>
    <s v="UV2740"/>
    <s v="VD2740"/>
    <s v="Lincosur"/>
    <x v="7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6"/>
    <n v="8"/>
    <n v="35"/>
    <d v="1899-12-30T08:35:00"/>
    <s v="NH3407"/>
    <s v="NH3407"/>
    <s v="Lincosur"/>
    <x v="3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17"/>
    <n v="8"/>
    <n v="36"/>
    <d v="1899-12-30T08:36:00"/>
    <s v="WT7200"/>
    <s v="WT7200"/>
    <s v="Lincosur"/>
    <x v="2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7"/>
    <n v="18"/>
    <n v="8"/>
    <n v="38"/>
    <d v="1899-12-30T08:38:00"/>
    <s v="UD3964"/>
    <s v="UD3964"/>
    <s v="Lincosur"/>
    <x v="5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7"/>
    <n v="19"/>
    <n v="8"/>
    <n v="38"/>
    <d v="1899-12-30T08:38:00"/>
    <s v="SD3348"/>
    <s v="SD3348"/>
    <s v="Lincosur"/>
    <x v="6"/>
    <x v="0"/>
    <x v="0"/>
    <s v="TXB"/>
    <n v="2"/>
    <s v="Serena"/>
    <n v="17.84"/>
  </r>
  <r>
    <x v="0"/>
    <s v="OE"/>
    <x v="0"/>
    <d v="2016-04-21T00:00:00"/>
    <d v="1899-12-30T07:15:00"/>
    <d v="1899-12-30T08:45:00"/>
    <x v="0"/>
    <n v="7"/>
    <n v="20"/>
    <n v="8"/>
    <n v="39"/>
    <d v="1899-12-30T08:39:00"/>
    <s v="YD1718"/>
    <s v="YD1718"/>
    <s v="Lincosur"/>
    <x v="3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21"/>
    <n v="8"/>
    <n v="40"/>
    <d v="1899-12-30T08:40:00"/>
    <s v="XO3737"/>
    <s v="XP3737"/>
    <s v="Lincosur"/>
    <x v="4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7"/>
    <n v="22"/>
    <n v="8"/>
    <n v="43"/>
    <d v="1899-12-30T08:43:00"/>
    <s v="XE8864"/>
    <s v="XE8864"/>
    <s v="Lincosur"/>
    <x v="5"/>
    <x v="0"/>
    <x v="1"/>
    <s v="TXB"/>
    <n v="2"/>
    <s v="Serena"/>
    <n v="17.84"/>
  </r>
  <r>
    <x v="0"/>
    <s v="OE"/>
    <x v="0"/>
    <d v="2016-04-21T00:00:00"/>
    <d v="1899-12-30T07:15:00"/>
    <d v="1899-12-30T08:45:00"/>
    <x v="0"/>
    <n v="7"/>
    <n v="23"/>
    <n v="8"/>
    <n v="43"/>
    <d v="1899-12-30T08:43:00"/>
    <s v="XC7636"/>
    <s v="XC7636"/>
    <s v="Lincosur"/>
    <x v="3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24"/>
    <n v="8"/>
    <n v="43"/>
    <d v="1899-12-30T08:43:00"/>
    <s v="VX4031"/>
    <s v="VX4031"/>
    <s v="Lincosur"/>
    <x v="9"/>
    <x v="0"/>
    <x v="0"/>
    <s v="TXB"/>
    <n v="1"/>
    <s v="Serena"/>
    <n v="7.97"/>
  </r>
  <r>
    <x v="0"/>
    <s v="OE"/>
    <x v="0"/>
    <d v="2016-04-21T00:00:00"/>
    <d v="1899-12-30T07:15:00"/>
    <d v="1899-12-30T08:45:00"/>
    <x v="0"/>
    <n v="7"/>
    <n v="25"/>
    <n v="8"/>
    <n v="43"/>
    <d v="1899-12-30T08:43:00"/>
    <s v="SD3207"/>
    <s v="SD3207"/>
    <s v="Lincosur"/>
    <x v="4"/>
    <x v="0"/>
    <x v="1"/>
    <s v="TXB"/>
    <n v="1"/>
    <s v="Serena"/>
    <n v="7.97"/>
  </r>
  <r>
    <x v="0"/>
    <s v="OE"/>
    <x v="0"/>
    <d v="2016-04-21T00:00:00"/>
    <d v="1899-12-30T07:15:00"/>
    <d v="1899-12-30T08:45:00"/>
    <x v="0"/>
    <n v="7"/>
    <n v="26"/>
    <n v="8"/>
    <n v="44"/>
    <d v="1899-12-30T08:44:00"/>
    <s v="VX5217"/>
    <s v="VX5217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1"/>
    <n v="9"/>
    <n v="46"/>
    <d v="1899-12-30T09:46:00"/>
    <s v="YS4204"/>
    <s v="YS4204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2"/>
    <n v="9"/>
    <n v="46"/>
    <d v="1899-12-30T09:46:00"/>
    <s v="PW8701"/>
    <s v="PW8701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3"/>
    <n v="9"/>
    <n v="47"/>
    <d v="1899-12-30T09:47:00"/>
    <s v="ZL5402"/>
    <s v="ZL5402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4"/>
    <n v="9"/>
    <n v="48"/>
    <d v="1899-12-30T09:48:00"/>
    <s v="XH4868"/>
    <s v="XH4868"/>
    <s v="Lincosur"/>
    <x v="8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5"/>
    <n v="9"/>
    <n v="49"/>
    <d v="1899-12-30T09:49:00"/>
    <s v="MZ2272"/>
    <s v="MZ2277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6"/>
    <n v="9"/>
    <n v="49"/>
    <d v="1899-12-30T09:49:00"/>
    <s v="XY9518"/>
    <s v="XY9518"/>
    <s v="Lincosur"/>
    <x v="6"/>
    <x v="0"/>
    <x v="0"/>
    <s v="TXB"/>
    <n v="2"/>
    <s v="Serena"/>
    <n v="17.84"/>
  </r>
  <r>
    <x v="0"/>
    <s v="OE"/>
    <x v="0"/>
    <d v="2016-04-21T00:00:00"/>
    <d v="1899-12-30T09:45:00"/>
    <d v="1899-12-30T11:15:00"/>
    <x v="1"/>
    <n v="8"/>
    <n v="7"/>
    <n v="9"/>
    <n v="50"/>
    <d v="1899-12-30T09:50:00"/>
    <s v="NS7750"/>
    <s v="NS7750"/>
    <s v="Lincosur"/>
    <x v="2"/>
    <x v="0"/>
    <x v="1"/>
    <s v="TXB"/>
    <n v="3"/>
    <s v="Serena"/>
    <n v="30.84"/>
  </r>
  <r>
    <x v="0"/>
    <s v="OE"/>
    <x v="0"/>
    <d v="2016-04-21T00:00:00"/>
    <d v="1899-12-30T09:45:00"/>
    <d v="1899-12-30T11:15:00"/>
    <x v="1"/>
    <n v="8"/>
    <n v="8"/>
    <n v="9"/>
    <n v="51"/>
    <d v="1899-12-30T09:51:00"/>
    <s v="RZ6073"/>
    <s v="PZ6073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9"/>
    <n v="9"/>
    <n v="51"/>
    <d v="1899-12-30T09:51:00"/>
    <s v="UZ7313"/>
    <s v="UK8313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10"/>
    <n v="9"/>
    <n v="51"/>
    <d v="1899-12-30T09:51:00"/>
    <s v="UZ5178"/>
    <s v="UZ5178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11"/>
    <n v="9"/>
    <n v="55"/>
    <d v="1899-12-30T09:55:00"/>
    <s v="UX2692"/>
    <s v="VX2692"/>
    <s v="Lincosur"/>
    <x v="8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12"/>
    <n v="9"/>
    <n v="56"/>
    <d v="1899-12-30T09:56:00"/>
    <s v="RE6657"/>
    <s v="PE6657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13"/>
    <n v="9"/>
    <n v="56"/>
    <d v="1899-12-30T09:56:00"/>
    <s v="PV7430"/>
    <s v="PU7430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14"/>
    <n v="9"/>
    <n v="57"/>
    <d v="1899-12-30T09:57:00"/>
    <s v="ZS5445"/>
    <s v="ZS5445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15"/>
    <n v="9"/>
    <n v="58"/>
    <d v="1899-12-30T09:58:00"/>
    <s v="UJ3697"/>
    <s v="UJ3697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16"/>
    <n v="10"/>
    <n v="0"/>
    <d v="1899-12-30T10:00:00"/>
    <s v="RK3458"/>
    <s v="RK3458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17"/>
    <n v="10"/>
    <n v="0"/>
    <d v="1899-12-30T10:00:00"/>
    <s v="YA5832"/>
    <s v="YA5832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18"/>
    <n v="10"/>
    <n v="0"/>
    <d v="1899-12-30T10:00:00"/>
    <s v="NV3390"/>
    <s v="VU3390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19"/>
    <n v="10"/>
    <n v="1"/>
    <d v="1899-12-30T10:01:00"/>
    <s v="VA8306"/>
    <s v="VA8306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20"/>
    <n v="10"/>
    <n v="1"/>
    <d v="1899-12-30T10:01:00"/>
    <s v="UX5217"/>
    <s v="VX5217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21"/>
    <n v="10"/>
    <n v="3"/>
    <d v="1899-12-30T10:03:00"/>
    <s v="BZHT12"/>
    <s v="BZHT12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22"/>
    <n v="10"/>
    <n v="3"/>
    <d v="1899-12-30T10:03:00"/>
    <s v="PP5300"/>
    <s v="PP5300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23"/>
    <n v="10"/>
    <n v="5"/>
    <d v="1899-12-30T10:05:00"/>
    <s v="UF9546"/>
    <s v="UF9546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24"/>
    <n v="10"/>
    <n v="7"/>
    <d v="1899-12-30T10:07:00"/>
    <s v="UE6184"/>
    <s v="VE6184"/>
    <s v="Lincosur"/>
    <x v="8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25"/>
    <n v="10"/>
    <n v="8"/>
    <d v="1899-12-30T10:08:00"/>
    <s v="XB8420"/>
    <s v="XB8420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26"/>
    <n v="10"/>
    <n v="8"/>
    <d v="1899-12-30T10:08:00"/>
    <s v="YG1307"/>
    <s v="YG1307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8"/>
    <n v="27"/>
    <n v="10"/>
    <n v="9"/>
    <d v="1899-12-30T10:09:00"/>
    <s v="ZY7023"/>
    <s v="ZY7023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8"/>
    <n v="28"/>
    <n v="10"/>
    <n v="9"/>
    <d v="1899-12-30T10:09:00"/>
    <s v="YD1344"/>
    <s v="YD1844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1"/>
    <n v="10"/>
    <n v="11"/>
    <d v="1899-12-30T10:11:00"/>
    <s v="XV2271"/>
    <s v="XV2271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2"/>
    <n v="10"/>
    <n v="15"/>
    <d v="1899-12-30T10:15:00"/>
    <s v="VC8079"/>
    <s v="VC8079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3"/>
    <n v="10"/>
    <n v="15"/>
    <d v="1899-12-30T10:15:00"/>
    <s v="XU9219"/>
    <s v="XU9219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4"/>
    <n v="10"/>
    <n v="15"/>
    <d v="1899-12-30T10:15:00"/>
    <s v="YW6612"/>
    <s v="YW6612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5"/>
    <n v="10"/>
    <n v="17"/>
    <d v="1899-12-30T10:17:00"/>
    <s v="SE2522"/>
    <s v="SE2522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6"/>
    <n v="10"/>
    <n v="18"/>
    <d v="1899-12-30T10:18:00"/>
    <s v="NP3986"/>
    <s v="NP3986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7"/>
    <n v="10"/>
    <n v="19"/>
    <d v="1899-12-30T10:19:00"/>
    <s v="SD3348"/>
    <s v="SD3348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8"/>
    <n v="10"/>
    <n v="19"/>
    <d v="1899-12-30T10:19:00"/>
    <s v="XG1239"/>
    <s v="XG1239"/>
    <s v="Lincosur"/>
    <x v="2"/>
    <x v="0"/>
    <x v="1"/>
    <s v="TXB"/>
    <n v="2"/>
    <s v="Serena"/>
    <n v="17.84"/>
  </r>
  <r>
    <x v="0"/>
    <s v="OE"/>
    <x v="0"/>
    <d v="2016-04-21T00:00:00"/>
    <d v="1899-12-30T09:45:00"/>
    <d v="1899-12-30T11:15:00"/>
    <x v="1"/>
    <n v="9"/>
    <n v="9"/>
    <n v="10"/>
    <n v="21"/>
    <d v="1899-12-30T10:21:00"/>
    <s v="XR9495"/>
    <s v="XR9495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10"/>
    <n v="10"/>
    <n v="22"/>
    <d v="1899-12-30T10:22:00"/>
    <s v="YV3188"/>
    <s v="YV3188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11"/>
    <n v="10"/>
    <n v="22"/>
    <d v="1899-12-30T10:22:00"/>
    <s v="XJ1623"/>
    <s v="XJ1623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12"/>
    <n v="10"/>
    <n v="24"/>
    <d v="1899-12-30T10:24:00"/>
    <s v="FKWB37"/>
    <s v="FKWB37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13"/>
    <n v="10"/>
    <n v="24"/>
    <d v="1899-12-30T10:24:00"/>
    <s v="YY1108"/>
    <s v="YY1108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14"/>
    <n v="10"/>
    <n v="25"/>
    <d v="1899-12-30T10:25:00"/>
    <s v="YC9401"/>
    <s v="YC9401"/>
    <s v="Lincosur"/>
    <x v="2"/>
    <x v="0"/>
    <x v="1"/>
    <s v="TXB"/>
    <n v="2"/>
    <s v="Serena"/>
    <n v="17.84"/>
  </r>
  <r>
    <x v="0"/>
    <s v="OE"/>
    <x v="0"/>
    <d v="2016-04-21T00:00:00"/>
    <d v="1899-12-30T09:45:00"/>
    <d v="1899-12-30T11:15:00"/>
    <x v="1"/>
    <n v="9"/>
    <n v="15"/>
    <n v="10"/>
    <n v="28"/>
    <d v="1899-12-30T10:28:00"/>
    <s v="VB8940"/>
    <s v="VB8940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16"/>
    <n v="10"/>
    <n v="29"/>
    <d v="1899-12-30T10:29:00"/>
    <s v="RR1054"/>
    <s v="RR1054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17"/>
    <n v="10"/>
    <n v="30"/>
    <d v="1899-12-30T10:30:00"/>
    <s v="XF4231"/>
    <s v="XF4231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18"/>
    <n v="10"/>
    <n v="30"/>
    <d v="1899-12-30T10:30:00"/>
    <s v="TP6802"/>
    <s v="TP6802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19"/>
    <n v="10"/>
    <n v="32"/>
    <d v="1899-12-30T10:32:00"/>
    <s v="CWVJ13"/>
    <s v="CWVJ13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20"/>
    <n v="10"/>
    <n v="32"/>
    <d v="1899-12-30T10:32:00"/>
    <s v="YF9629"/>
    <s v="YF9628"/>
    <s v="Lincosur"/>
    <x v="9"/>
    <x v="0"/>
    <x v="0"/>
    <s v="TXB"/>
    <n v="2"/>
    <s v="Serena"/>
    <n v="17.84"/>
  </r>
  <r>
    <x v="0"/>
    <s v="OE"/>
    <x v="0"/>
    <d v="2016-04-21T00:00:00"/>
    <d v="1899-12-30T09:45:00"/>
    <d v="1899-12-30T11:15:00"/>
    <x v="1"/>
    <n v="9"/>
    <n v="21"/>
    <n v="10"/>
    <n v="33"/>
    <d v="1899-12-30T10:33:00"/>
    <s v="YU3394"/>
    <s v="VU3394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22"/>
    <n v="10"/>
    <n v="35"/>
    <d v="1899-12-30T10:35:00"/>
    <s v="YZ6744"/>
    <s v="YX6744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23"/>
    <n v="10"/>
    <n v="35"/>
    <d v="1899-12-30T10:35:00"/>
    <s v="TW4869"/>
    <s v="TW4869"/>
    <s v="Lincosur"/>
    <x v="5"/>
    <x v="0"/>
    <x v="1"/>
    <s v="TXB"/>
    <n v="2"/>
    <s v="Serena"/>
    <n v="17.84"/>
  </r>
  <r>
    <x v="0"/>
    <s v="OE"/>
    <x v="0"/>
    <d v="2016-04-21T00:00:00"/>
    <d v="1899-12-30T09:45:00"/>
    <d v="1899-12-30T11:15:00"/>
    <x v="1"/>
    <n v="9"/>
    <n v="24"/>
    <n v="10"/>
    <n v="36"/>
    <d v="1899-12-30T10:36:00"/>
    <s v="PS8641"/>
    <s v="PS8641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25"/>
    <n v="10"/>
    <n v="38"/>
    <d v="1899-12-30T10:38:00"/>
    <s v="ST4001"/>
    <s v="ST4001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26"/>
    <n v="10"/>
    <n v="38"/>
    <d v="1899-12-30T10:38:00"/>
    <s v="ST7657"/>
    <s v="ST7657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27"/>
    <n v="10"/>
    <n v="38"/>
    <d v="1899-12-30T10:38:00"/>
    <s v="PU7429"/>
    <s v="PU7429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28"/>
    <n v="10"/>
    <n v="39"/>
    <d v="1899-12-30T10:39:00"/>
    <s v="VU1282"/>
    <s v="VV1282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9"/>
    <n v="29"/>
    <n v="10"/>
    <n v="40"/>
    <d v="1899-12-30T10:40:00"/>
    <s v="YZ7798"/>
    <s v="YZ7798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9"/>
    <n v="30"/>
    <n v="10"/>
    <n v="41"/>
    <d v="1899-12-30T10:41:00"/>
    <s v="UU1316"/>
    <s v="VV1316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1"/>
    <n v="10"/>
    <n v="42"/>
    <d v="1899-12-30T10:42:00"/>
    <s v="VC3093"/>
    <s v="VC3093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2"/>
    <n v="10"/>
    <n v="42"/>
    <d v="1899-12-30T10:42:00"/>
    <s v="UH4818"/>
    <s v="UH4818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3"/>
    <n v="10"/>
    <n v="42"/>
    <d v="1899-12-30T10:42:00"/>
    <s v="VD7273"/>
    <s v="VU7273"/>
    <s v="Lincosur"/>
    <x v="8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4"/>
    <n v="10"/>
    <n v="44"/>
    <d v="1899-12-30T10:44:00"/>
    <s v="XR5469"/>
    <s v="XR5469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5"/>
    <n v="10"/>
    <n v="45"/>
    <d v="1899-12-30T10:45:00"/>
    <s v="CYWK17"/>
    <s v="CYWK17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6"/>
    <n v="10"/>
    <n v="45"/>
    <d v="1899-12-30T10:45:00"/>
    <s v="VT9843"/>
    <s v="VT9843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7"/>
    <n v="10"/>
    <n v="47"/>
    <d v="1899-12-30T10:47:00"/>
    <s v="XR9016"/>
    <s v="XR9016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8"/>
    <n v="10"/>
    <n v="48"/>
    <d v="1899-12-30T10:48:00"/>
    <s v="UX2692"/>
    <s v="VX2692"/>
    <s v="Lincosur"/>
    <x v="8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9"/>
    <n v="10"/>
    <n v="49"/>
    <d v="1899-12-30T10:49:00"/>
    <s v="XF3925"/>
    <s v="XF3925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10"/>
    <n v="10"/>
    <n v="49"/>
    <d v="1899-12-30T10:49:00"/>
    <s v="YD8412"/>
    <s v="YD8412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11"/>
    <n v="10"/>
    <n v="50"/>
    <d v="1899-12-30T10:50:00"/>
    <s v="TS9829"/>
    <s v="TS9823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12"/>
    <n v="10"/>
    <n v="50"/>
    <d v="1899-12-30T10:50:00"/>
    <s v="UF3919"/>
    <s v="UF3913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13"/>
    <n v="10"/>
    <n v="51"/>
    <d v="1899-12-30T10:51:00"/>
    <s v="ZP3187"/>
    <s v="ZP3187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14"/>
    <n v="10"/>
    <n v="55"/>
    <d v="1899-12-30T10:55:00"/>
    <s v="UY3804"/>
    <s v="UY3804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16"/>
    <n v="10"/>
    <n v="57"/>
    <d v="1899-12-30T10:57:00"/>
    <s v="UX2174"/>
    <s v="UX2174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17"/>
    <n v="10"/>
    <n v="59"/>
    <d v="1899-12-30T10:59:00"/>
    <s v="XN7646"/>
    <s v="XN7646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18"/>
    <n v="10"/>
    <n v="59"/>
    <d v="1899-12-30T10:59:00"/>
    <s v="VX4035"/>
    <s v="VX4035"/>
    <s v="Lincosur"/>
    <x v="7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19"/>
    <n v="10"/>
    <n v="59"/>
    <d v="1899-12-30T10:59:00"/>
    <s v="VS4626"/>
    <s v="VS4626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20"/>
    <n v="11"/>
    <n v="0"/>
    <d v="1899-12-30T11:00:00"/>
    <s v="YD4868"/>
    <s v="YD4868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21"/>
    <n v="11"/>
    <n v="3"/>
    <d v="1899-12-30T11:03:00"/>
    <s v="WF1171"/>
    <s v="WF1171"/>
    <s v="Lincosur"/>
    <x v="9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22"/>
    <n v="11"/>
    <n v="3"/>
    <d v="1899-12-30T11:03:00"/>
    <s v="UU4162"/>
    <s v="UU4162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23"/>
    <n v="11"/>
    <n v="4"/>
    <d v="1899-12-30T11:04:00"/>
    <s v="WH8296"/>
    <s v="WH8296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24"/>
    <n v="11"/>
    <n v="5"/>
    <d v="1899-12-30T11:05:00"/>
    <s v="VU3392"/>
    <s v="VU3392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25"/>
    <n v="11"/>
    <n v="6"/>
    <d v="1899-12-30T11:06:00"/>
    <s v="BN2522"/>
    <s v="VN2522"/>
    <s v="Lincosur"/>
    <x v="3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0"/>
    <n v="26"/>
    <n v="11"/>
    <n v="7"/>
    <d v="1899-12-30T11:07:00"/>
    <s v="XB8419"/>
    <s v="XB8419"/>
    <s v="Lincosur"/>
    <x v="5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27"/>
    <n v="11"/>
    <n v="9"/>
    <d v="1899-12-30T11:09:00"/>
    <s v="VJ7589"/>
    <s v="UJ7589"/>
    <s v="Lincosur"/>
    <x v="9"/>
    <x v="0"/>
    <x v="0"/>
    <s v="TXB"/>
    <n v="5"/>
    <s v="Serena"/>
    <n v="39.284999999999997"/>
  </r>
  <r>
    <x v="0"/>
    <s v="OE"/>
    <x v="0"/>
    <d v="2016-04-21T00:00:00"/>
    <d v="1899-12-30T09:45:00"/>
    <d v="1899-12-30T11:15:00"/>
    <x v="1"/>
    <n v="10"/>
    <n v="28"/>
    <n v="11"/>
    <n v="10"/>
    <d v="1899-12-30T11:10:00"/>
    <s v="UN2206"/>
    <s v="UN2206"/>
    <s v="Lincosur"/>
    <x v="2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0"/>
    <n v="29"/>
    <n v="11"/>
    <n v="10"/>
    <d v="1899-12-30T11:10:00"/>
    <s v="VF3899"/>
    <s v="UF3899"/>
    <s v="Lincosur"/>
    <x v="6"/>
    <x v="0"/>
    <x v="0"/>
    <s v="TXB"/>
    <n v="1"/>
    <s v="Serena"/>
    <n v="7.97"/>
  </r>
  <r>
    <x v="0"/>
    <s v="OE"/>
    <x v="0"/>
    <d v="2016-04-21T00:00:00"/>
    <d v="1899-12-30T09:45:00"/>
    <d v="1899-12-30T11:15:00"/>
    <x v="1"/>
    <n v="11"/>
    <n v="1"/>
    <n v="11"/>
    <n v="12"/>
    <d v="1899-12-30T11:12:00"/>
    <s v="YG1163"/>
    <s v="YG1163"/>
    <s v="Lincosur"/>
    <x v="4"/>
    <x v="0"/>
    <x v="1"/>
    <s v="TXB"/>
    <n v="1"/>
    <s v="Serena"/>
    <n v="7.97"/>
  </r>
  <r>
    <x v="0"/>
    <s v="OE"/>
    <x v="0"/>
    <d v="2016-04-21T00:00:00"/>
    <d v="1899-12-30T09:45:00"/>
    <d v="1899-12-30T11:15:00"/>
    <x v="1"/>
    <n v="11"/>
    <n v="2"/>
    <n v="11"/>
    <n v="12"/>
    <d v="1899-12-30T11:12:00"/>
    <s v="XP6401"/>
    <s v="XP6401"/>
    <s v="Lincosur"/>
    <x v="7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1"/>
    <n v="3"/>
    <n v="13"/>
    <n v="15"/>
    <d v="1899-12-30T13:15:00"/>
    <s v="UP2305"/>
    <s v="UP2305"/>
    <s v="Lincosur"/>
    <x v="2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1"/>
    <n v="12"/>
    <n v="45"/>
    <d v="1899-12-30T12:45:00"/>
    <s v="VZ2084"/>
    <s v="VZ2084"/>
    <s v="Lincosur"/>
    <x v="6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2"/>
    <n v="2"/>
    <n v="12"/>
    <n v="45"/>
    <d v="1899-12-30T12:45:00"/>
    <s v="VX4031"/>
    <s v="VX4031"/>
    <s v="Lincosur"/>
    <x v="3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2"/>
    <n v="3"/>
    <n v="12"/>
    <n v="46"/>
    <d v="1899-12-30T12:46:00"/>
    <s v="VX8331"/>
    <s v="UK8331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4"/>
    <n v="12"/>
    <n v="48"/>
    <d v="1899-12-30T12:48:00"/>
    <s v="XR5308"/>
    <s v="XR5308"/>
    <s v="Lincosur"/>
    <x v="2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5"/>
    <n v="12"/>
    <n v="49"/>
    <d v="1899-12-30T12:49:00"/>
    <s v="ZA7999"/>
    <s v="ZA7999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6"/>
    <n v="12"/>
    <n v="49"/>
    <d v="1899-12-30T12:49:00"/>
    <s v="UY3756"/>
    <s v="UY3756"/>
    <s v="Lincosur"/>
    <x v="6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2"/>
    <n v="7"/>
    <n v="12"/>
    <n v="50"/>
    <d v="1899-12-30T12:50:00"/>
    <s v="WE1551"/>
    <s v="WE1551"/>
    <s v="Lincosur"/>
    <x v="2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8"/>
    <n v="12"/>
    <n v="51"/>
    <d v="1899-12-30T12:51:00"/>
    <s v="VU7273"/>
    <s v="VU7273"/>
    <s v="Lincosur"/>
    <x v="3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2"/>
    <n v="9"/>
    <n v="12"/>
    <n v="55"/>
    <d v="1899-12-30T12:55:00"/>
    <s v="CWVJ13"/>
    <s v="CWVJ13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2"/>
    <n v="10"/>
    <n v="12"/>
    <n v="55"/>
    <d v="1899-12-30T12:55:00"/>
    <s v="XN7522"/>
    <s v="XN7522"/>
    <s v="Lincosur"/>
    <x v="5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11"/>
    <n v="12"/>
    <n v="58"/>
    <d v="1899-12-30T12:58:00"/>
    <s v="WA1275"/>
    <s v="WA1275"/>
    <s v="Lincosur"/>
    <x v="4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2"/>
    <n v="12"/>
    <n v="12"/>
    <n v="59"/>
    <d v="1899-12-30T12:59:00"/>
    <s v="WX7032"/>
    <s v="WX7032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2"/>
    <n v="13"/>
    <n v="12"/>
    <n v="59"/>
    <d v="1899-12-30T12:59:00"/>
    <s v="YF9629"/>
    <s v="YF9628"/>
    <s v="Lincosur"/>
    <x v="3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2"/>
    <n v="14"/>
    <n v="13"/>
    <n v="0"/>
    <d v="1899-12-30T13:00:00"/>
    <s v="UK8313"/>
    <s v="UK8313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2"/>
    <n v="15"/>
    <n v="13"/>
    <n v="3"/>
    <d v="1899-12-30T13:03:00"/>
    <s v="YD2089"/>
    <s v="YD2089"/>
    <s v="Lincosur"/>
    <x v="2"/>
    <x v="0"/>
    <x v="1"/>
    <s v="TXB"/>
    <n v="3"/>
    <s v="Serena"/>
    <n v="30.84"/>
  </r>
  <r>
    <x v="0"/>
    <s v="OE"/>
    <x v="0"/>
    <d v="2016-04-21T00:00:00"/>
    <d v="1899-12-30T12:45:00"/>
    <d v="1899-12-30T14:15:00"/>
    <x v="2"/>
    <n v="12"/>
    <n v="16"/>
    <n v="13"/>
    <n v="4"/>
    <d v="1899-12-30T13:04:00"/>
    <s v="XS9173"/>
    <s v="XS9173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2"/>
    <n v="17"/>
    <n v="13"/>
    <n v="4"/>
    <d v="1899-12-30T13:04:00"/>
    <s v="UZ5178"/>
    <s v="UZ5178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18"/>
    <n v="13"/>
    <n v="5"/>
    <d v="1899-12-30T13:05:00"/>
    <s v="VL6308"/>
    <s v="VL6308"/>
    <s v="Lincosur"/>
    <x v="3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2"/>
    <n v="19"/>
    <n v="13"/>
    <n v="6"/>
    <d v="1899-12-30T13:06:00"/>
    <s v="WG2199"/>
    <s v="WG2199"/>
    <s v="Lincosur"/>
    <x v="6"/>
    <x v="0"/>
    <x v="0"/>
    <s v="TXB"/>
    <n v="5"/>
    <s v="Serena"/>
    <n v="39.284999999999997"/>
  </r>
  <r>
    <x v="0"/>
    <s v="OE"/>
    <x v="0"/>
    <d v="2016-04-21T00:00:00"/>
    <d v="1899-12-30T12:45:00"/>
    <d v="1899-12-30T14:15:00"/>
    <x v="2"/>
    <n v="12"/>
    <n v="20"/>
    <n v="13"/>
    <n v="8"/>
    <d v="1899-12-30T13:08:00"/>
    <s v="NL4515"/>
    <s v="NL4515"/>
    <s v="Lincosur"/>
    <x v="5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21"/>
    <n v="13"/>
    <n v="9"/>
    <d v="1899-12-30T13:09:00"/>
    <s v="ZN5056"/>
    <s v="ZN5056"/>
    <s v="Lincosur"/>
    <x v="6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2"/>
    <n v="22"/>
    <n v="13"/>
    <n v="11"/>
    <d v="1899-12-30T13:11:00"/>
    <s v="BYVG31"/>
    <s v="BYVG31"/>
    <s v="Lincosur"/>
    <x v="2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2"/>
    <n v="23"/>
    <n v="13"/>
    <n v="12"/>
    <d v="1899-12-30T13:12:00"/>
    <s v="VF2602"/>
    <s v="VF2602"/>
    <s v="Lincosur"/>
    <x v="7"/>
    <x v="0"/>
    <x v="0"/>
    <s v="TXB"/>
    <n v="4"/>
    <s v="Serena"/>
    <n v="35.869999999999997"/>
  </r>
  <r>
    <x v="0"/>
    <s v="OE"/>
    <x v="0"/>
    <d v="2016-04-21T00:00:00"/>
    <d v="1899-12-30T12:45:00"/>
    <d v="1899-12-30T14:15:00"/>
    <x v="2"/>
    <n v="12"/>
    <n v="24"/>
    <n v="13"/>
    <n v="13"/>
    <d v="1899-12-30T13:13:00"/>
    <s v="YS3616"/>
    <s v="YS3616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2"/>
    <n v="25"/>
    <n v="13"/>
    <n v="14"/>
    <d v="1899-12-30T13:14:00"/>
    <s v="WV1084"/>
    <s v="WU1084"/>
    <s v="Lincosur"/>
    <x v="9"/>
    <x v="0"/>
    <x v="0"/>
    <s v="TXB"/>
    <n v="3"/>
    <s v="Serena"/>
    <n v="30.84"/>
  </r>
  <r>
    <x v="0"/>
    <s v="OE"/>
    <x v="0"/>
    <d v="2016-04-21T00:00:00"/>
    <d v="1899-12-30T12:45:00"/>
    <d v="1899-12-30T14:15:00"/>
    <x v="2"/>
    <n v="12"/>
    <n v="26"/>
    <n v="13"/>
    <n v="15"/>
    <d v="1899-12-30T13:15:00"/>
    <s v="VG3446"/>
    <s v="VG3446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2"/>
    <n v="27"/>
    <n v="13"/>
    <n v="15"/>
    <d v="1899-12-30T13:15:00"/>
    <s v="YW6555"/>
    <s v="YW6855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2"/>
    <n v="28"/>
    <n v="13"/>
    <n v="16"/>
    <d v="1899-12-30T13:16:00"/>
    <s v="YD2091"/>
    <s v="YD2091"/>
    <s v="Lincosur"/>
    <x v="3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2"/>
    <n v="29"/>
    <n v="13"/>
    <n v="16"/>
    <d v="1899-12-30T13:16:00"/>
    <s v="ST7657"/>
    <s v="ST7657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2"/>
    <n v="30"/>
    <n v="13"/>
    <n v="17"/>
    <d v="1899-12-30T13:17:00"/>
    <s v="UJ3697"/>
    <s v="UJ3697"/>
    <s v="Lincosur"/>
    <x v="4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3"/>
    <n v="1"/>
    <n v="13"/>
    <n v="19"/>
    <d v="1899-12-30T13:19:00"/>
    <s v="DSTY15"/>
    <s v="DSTY15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3"/>
    <n v="2"/>
    <n v="13"/>
    <n v="20"/>
    <d v="1899-12-30T13:20:00"/>
    <s v="BZHT12"/>
    <s v="BZHT12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3"/>
    <n v="13"/>
    <n v="20"/>
    <d v="1899-12-30T13:20:00"/>
    <s v="UA8209"/>
    <s v="UA8209"/>
    <s v="Lincosur"/>
    <x v="9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4"/>
    <n v="13"/>
    <n v="21"/>
    <d v="1899-12-30T13:21:00"/>
    <s v="VA5559"/>
    <s v="YA5559"/>
    <s v="Lincosur"/>
    <x v="5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5"/>
    <n v="13"/>
    <n v="23"/>
    <d v="1899-12-30T13:23:00"/>
    <s v="UJ5205"/>
    <s v="UJ5205"/>
    <s v="Lincosur"/>
    <x v="3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6"/>
    <n v="13"/>
    <n v="23"/>
    <d v="1899-12-30T13:23:00"/>
    <s v="UR5655"/>
    <s v="VR5655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7"/>
    <n v="13"/>
    <n v="24"/>
    <d v="1899-12-30T13:24:00"/>
    <s v="XR5469"/>
    <s v="XR5469"/>
    <s v="Lincosur"/>
    <x v="7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3"/>
    <n v="8"/>
    <n v="13"/>
    <n v="26"/>
    <d v="1899-12-30T13:26:00"/>
    <s v="DBLS95"/>
    <s v="DBLS95"/>
    <s v="Lincosur"/>
    <x v="6"/>
    <x v="0"/>
    <x v="0"/>
    <s v="TXB"/>
    <n v="4"/>
    <s v="Serena"/>
    <n v="35.869999999999997"/>
  </r>
  <r>
    <x v="0"/>
    <s v="OE"/>
    <x v="0"/>
    <d v="2016-04-21T00:00:00"/>
    <d v="1899-12-30T12:45:00"/>
    <d v="1899-12-30T14:15:00"/>
    <x v="2"/>
    <n v="13"/>
    <n v="9"/>
    <n v="13"/>
    <n v="26"/>
    <d v="1899-12-30T13:26:00"/>
    <s v="MZ2277"/>
    <s v="MZ2277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10"/>
    <n v="13"/>
    <n v="28"/>
    <d v="1899-12-30T13:28:00"/>
    <s v="XP4098"/>
    <s v="XP4098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3"/>
    <n v="11"/>
    <n v="13"/>
    <n v="28"/>
    <d v="1899-12-30T13:28:00"/>
    <s v="CTHS19"/>
    <s v="CTHS19"/>
    <s v="Lincosur"/>
    <x v="2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12"/>
    <n v="13"/>
    <n v="28"/>
    <d v="1899-12-30T13:28:00"/>
    <s v="UF9547"/>
    <s v="UF9546"/>
    <s v="Lincosur"/>
    <x v="3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3"/>
    <n v="13"/>
    <n v="13"/>
    <n v="29"/>
    <d v="1899-12-30T13:29:00"/>
    <s v="SE2522"/>
    <s v="SE2522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14"/>
    <n v="13"/>
    <n v="29"/>
    <d v="1899-12-30T13:29:00"/>
    <s v="WT1863"/>
    <s v="WT1863"/>
    <s v="Lincosur"/>
    <x v="9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15"/>
    <n v="13"/>
    <n v="30"/>
    <d v="1899-12-30T13:30:00"/>
    <s v="TP4348"/>
    <s v="TP4348"/>
    <s v="Lincosur"/>
    <x v="7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3"/>
    <n v="16"/>
    <n v="13"/>
    <n v="31"/>
    <d v="1899-12-30T13:31:00"/>
    <s v="NY7314"/>
    <s v="NV7314"/>
    <s v="Lincosur"/>
    <x v="2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17"/>
    <n v="13"/>
    <n v="31"/>
    <d v="1899-12-30T13:31:00"/>
    <s v="XR9495"/>
    <s v="XR9495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18"/>
    <n v="13"/>
    <n v="32"/>
    <d v="1899-12-30T13:32:00"/>
    <s v="XH4982"/>
    <s v="XH4982"/>
    <s v="Lincosur"/>
    <x v="5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3"/>
    <n v="19"/>
    <n v="13"/>
    <n v="32"/>
    <d v="1899-12-30T13:32:00"/>
    <s v="RD3669"/>
    <s v="RD3669"/>
    <s v="Lincosur"/>
    <x v="3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3"/>
    <n v="20"/>
    <n v="13"/>
    <n v="34"/>
    <d v="1899-12-30T13:34:00"/>
    <s v="SE2454"/>
    <s v="SE2454"/>
    <s v="Lincosur"/>
    <x v="6"/>
    <x v="0"/>
    <x v="0"/>
    <s v="TXB"/>
    <n v="4"/>
    <s v="Serena"/>
    <n v="35.869999999999997"/>
  </r>
  <r>
    <x v="0"/>
    <s v="OE"/>
    <x v="0"/>
    <d v="2016-04-21T00:00:00"/>
    <d v="1899-12-30T12:45:00"/>
    <d v="1899-12-30T14:15:00"/>
    <x v="2"/>
    <n v="13"/>
    <n v="21"/>
    <n v="13"/>
    <n v="37"/>
    <d v="1899-12-30T13:37:00"/>
    <s v="UR7447"/>
    <s v="UR7447"/>
    <s v="Lincosur"/>
    <x v="9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22"/>
    <n v="13"/>
    <n v="38"/>
    <d v="1899-12-30T13:38:00"/>
    <s v="NH4136"/>
    <s v="NH4136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3"/>
    <n v="23"/>
    <n v="13"/>
    <n v="38"/>
    <d v="1899-12-30T13:38:00"/>
    <s v="UX2174"/>
    <s v="UX2174"/>
    <s v="Lincosur"/>
    <x v="7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3"/>
    <n v="24"/>
    <n v="13"/>
    <n v="39"/>
    <d v="1899-12-30T13:39:00"/>
    <s v="VA8306"/>
    <s v="VA8306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3"/>
    <n v="25"/>
    <n v="13"/>
    <n v="39"/>
    <d v="1899-12-30T13:39:00"/>
    <s v="PC2355"/>
    <s v="PC2355"/>
    <s v="Lincosur"/>
    <x v="6"/>
    <x v="0"/>
    <x v="0"/>
    <s v="TXB"/>
    <n v="3"/>
    <s v="Serena"/>
    <n v="30.84"/>
  </r>
  <r>
    <x v="0"/>
    <s v="OE"/>
    <x v="0"/>
    <d v="2016-04-21T00:00:00"/>
    <d v="1899-12-30T12:45:00"/>
    <d v="1899-12-30T14:15:00"/>
    <x v="2"/>
    <n v="13"/>
    <n v="26"/>
    <n v="13"/>
    <n v="43"/>
    <d v="1899-12-30T13:43:00"/>
    <s v="YS4204"/>
    <s v="YS4204"/>
    <s v="Lincosur"/>
    <x v="3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27"/>
    <n v="13"/>
    <n v="43"/>
    <d v="1899-12-30T13:43:00"/>
    <s v="NS7750"/>
    <s v="NS7750"/>
    <s v="Lincosur"/>
    <x v="5"/>
    <x v="0"/>
    <x v="1"/>
    <s v="TXB"/>
    <n v="3"/>
    <s v="Serena"/>
    <n v="30.84"/>
  </r>
  <r>
    <x v="0"/>
    <s v="OE"/>
    <x v="0"/>
    <d v="2016-04-21T00:00:00"/>
    <d v="1899-12-30T12:45:00"/>
    <d v="1899-12-30T14:15:00"/>
    <x v="2"/>
    <n v="13"/>
    <n v="28"/>
    <n v="13"/>
    <n v="48"/>
    <d v="1899-12-30T13:48:00"/>
    <s v="TP6802"/>
    <s v="TP6802"/>
    <s v="Lincosur"/>
    <x v="4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3"/>
    <n v="29"/>
    <n v="13"/>
    <n v="49"/>
    <d v="1899-12-30T13:49:00"/>
    <s v="VN2522"/>
    <s v="VN2522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3"/>
    <n v="30"/>
    <n v="13"/>
    <n v="49"/>
    <d v="1899-12-30T13:49:00"/>
    <s v="VU3390"/>
    <s v="VU3390"/>
    <s v="Lincosur"/>
    <x v="5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4"/>
    <n v="1"/>
    <n v="13"/>
    <n v="50"/>
    <d v="1899-12-30T13:50:00"/>
    <s v="VP2351"/>
    <s v="VP2351"/>
    <s v="Lincosur"/>
    <x v="6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2"/>
    <n v="13"/>
    <n v="52"/>
    <d v="1899-12-30T13:52:00"/>
    <s v="TW4869"/>
    <s v="TW4869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4"/>
    <n v="3"/>
    <n v="13"/>
    <n v="53"/>
    <d v="1899-12-30T13:53:00"/>
    <s v="TB8420"/>
    <s v="XB8420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4"/>
    <n v="13"/>
    <n v="53"/>
    <d v="1899-12-30T13:53:00"/>
    <s v="XL2401"/>
    <s v="XL2401"/>
    <s v="Lincosur"/>
    <x v="3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4"/>
    <n v="5"/>
    <n v="13"/>
    <n v="54"/>
    <d v="1899-12-30T13:54:00"/>
    <s v="UH4818"/>
    <s v="UH4818"/>
    <s v="Lincosur"/>
    <x v="4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6"/>
    <n v="13"/>
    <n v="54"/>
    <d v="1899-12-30T13:54:00"/>
    <s v="YG1307"/>
    <s v="YG1307"/>
    <s v="Lincosur"/>
    <x v="2"/>
    <x v="0"/>
    <x v="1"/>
    <s v="TXB"/>
    <n v="3"/>
    <s v="Serena"/>
    <n v="30.84"/>
  </r>
  <r>
    <x v="0"/>
    <s v="OE"/>
    <x v="0"/>
    <d v="2016-04-21T00:00:00"/>
    <d v="1899-12-30T12:45:00"/>
    <d v="1899-12-30T14:15:00"/>
    <x v="2"/>
    <n v="14"/>
    <n v="7"/>
    <n v="13"/>
    <n v="56"/>
    <d v="1899-12-30T13:56:00"/>
    <s v="RK3458"/>
    <s v="RK3458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8"/>
    <n v="13"/>
    <n v="57"/>
    <d v="1899-12-30T13:57:00"/>
    <s v="ZS5555"/>
    <s v="ZS5555"/>
    <s v="Lincosur"/>
    <x v="7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9"/>
    <n v="13"/>
    <n v="57"/>
    <d v="1899-12-30T13:57:00"/>
    <s v="PU7430"/>
    <s v="PU7430"/>
    <s v="Lincosur"/>
    <x v="6"/>
    <x v="0"/>
    <x v="0"/>
    <s v="TXB"/>
    <n v="3"/>
    <s v="Serena"/>
    <n v="30.84"/>
  </r>
  <r>
    <x v="0"/>
    <s v="OE"/>
    <x v="0"/>
    <d v="2016-04-21T00:00:00"/>
    <d v="1899-12-30T12:45:00"/>
    <d v="1899-12-30T14:15:00"/>
    <x v="2"/>
    <n v="14"/>
    <n v="10"/>
    <n v="13"/>
    <n v="58"/>
    <d v="1899-12-30T13:58:00"/>
    <s v="YC9513"/>
    <s v="YC9518"/>
    <s v="Lincosur"/>
    <x v="9"/>
    <x v="0"/>
    <x v="0"/>
    <s v="TXB"/>
    <n v="3"/>
    <s v="Serena"/>
    <n v="30.84"/>
  </r>
  <r>
    <x v="0"/>
    <s v="OE"/>
    <x v="0"/>
    <d v="2016-04-21T00:00:00"/>
    <d v="1899-12-30T12:45:00"/>
    <d v="1899-12-30T14:15:00"/>
    <x v="2"/>
    <n v="14"/>
    <n v="11"/>
    <n v="13"/>
    <n v="59"/>
    <d v="1899-12-30T13:59:00"/>
    <s v="XG1239"/>
    <s v="XG1239"/>
    <s v="Lincosur"/>
    <x v="5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12"/>
    <n v="14"/>
    <n v="1"/>
    <d v="1899-12-30T14:01:00"/>
    <s v="YH2184"/>
    <s v="YH2184"/>
    <s v="Lincosur"/>
    <x v="3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13"/>
    <n v="14"/>
    <n v="1"/>
    <d v="1899-12-30T14:01:00"/>
    <s v="XR9016"/>
    <s v="XR9016"/>
    <s v="Lincosur"/>
    <x v="4"/>
    <x v="0"/>
    <x v="1"/>
    <s v="TXB"/>
    <n v="3"/>
    <s v="Serena"/>
    <n v="30.84"/>
  </r>
  <r>
    <x v="0"/>
    <s v="OE"/>
    <x v="0"/>
    <d v="2016-04-21T00:00:00"/>
    <d v="1899-12-30T12:45:00"/>
    <d v="1899-12-30T14:15:00"/>
    <x v="2"/>
    <n v="14"/>
    <n v="14"/>
    <n v="14"/>
    <n v="1"/>
    <d v="1899-12-30T14:01:00"/>
    <s v="VC8079"/>
    <s v="VC8079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15"/>
    <n v="14"/>
    <n v="2"/>
    <d v="1899-12-30T14:02:00"/>
    <s v="WY6700"/>
    <s v="WY6700"/>
    <s v="Lincosur"/>
    <x v="9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16"/>
    <n v="14"/>
    <n v="2"/>
    <d v="1899-12-30T14:02:00"/>
    <s v="VE6184"/>
    <s v="VE6184"/>
    <s v="Lincosur"/>
    <x v="6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17"/>
    <n v="14"/>
    <n v="4"/>
    <d v="1899-12-30T14:04:00"/>
    <s v="XH4868"/>
    <s v="XH4868"/>
    <s v="Lincosur"/>
    <x v="7"/>
    <x v="0"/>
    <x v="0"/>
    <s v="TXB"/>
    <n v="1"/>
    <s v="Serena"/>
    <n v="7.97"/>
  </r>
  <r>
    <x v="0"/>
    <s v="OE"/>
    <x v="0"/>
    <d v="2016-04-21T00:00:00"/>
    <d v="1899-12-30T12:45:00"/>
    <d v="1899-12-30T14:15:00"/>
    <x v="2"/>
    <n v="14"/>
    <n v="18"/>
    <n v="14"/>
    <n v="5"/>
    <d v="1899-12-30T14:05:00"/>
    <s v="YY1108"/>
    <s v="YY1108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19"/>
    <n v="14"/>
    <n v="6"/>
    <d v="1899-12-30T14:06:00"/>
    <s v="XF4231"/>
    <s v="XF4231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20"/>
    <n v="14"/>
    <n v="7"/>
    <d v="1899-12-30T14:07:00"/>
    <s v="YD4868"/>
    <s v="YD4868"/>
    <s v="Lincosur"/>
    <x v="4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4"/>
    <n v="21"/>
    <n v="14"/>
    <n v="9"/>
    <d v="1899-12-30T14:09:00"/>
    <s v="XV2271"/>
    <s v="XV2271"/>
    <s v="Lincosur"/>
    <x v="6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22"/>
    <n v="14"/>
    <n v="10"/>
    <d v="1899-12-30T14:10:00"/>
    <s v="BPJS18"/>
    <s v="BPJS18"/>
    <s v="Lincosur"/>
    <x v="3"/>
    <x v="0"/>
    <x v="0"/>
    <s v="TXB"/>
    <n v="2"/>
    <s v="Serena"/>
    <n v="17.84"/>
  </r>
  <r>
    <x v="0"/>
    <s v="OE"/>
    <x v="0"/>
    <d v="2016-04-21T00:00:00"/>
    <d v="1899-12-30T12:45:00"/>
    <d v="1899-12-30T14:15:00"/>
    <x v="2"/>
    <n v="14"/>
    <n v="23"/>
    <n v="14"/>
    <n v="12"/>
    <d v="1899-12-30T14:12:00"/>
    <s v="YC9401"/>
    <s v="YC9401"/>
    <s v="Lincosur"/>
    <x v="5"/>
    <x v="0"/>
    <x v="1"/>
    <s v="TXB"/>
    <n v="1"/>
    <s v="Serena"/>
    <n v="7.97"/>
  </r>
  <r>
    <x v="0"/>
    <s v="OE"/>
    <x v="0"/>
    <d v="2016-04-21T00:00:00"/>
    <d v="1899-12-30T12:45:00"/>
    <d v="1899-12-30T14:15:00"/>
    <x v="2"/>
    <n v="14"/>
    <n v="24"/>
    <n v="14"/>
    <n v="12"/>
    <d v="1899-12-30T14:12:00"/>
    <s v="YZ7798"/>
    <s v="YZ7798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25"/>
    <n v="14"/>
    <n v="13"/>
    <d v="1899-12-30T14:13:00"/>
    <s v="VV1316"/>
    <s v="VV1316"/>
    <s v="Lincosur"/>
    <x v="2"/>
    <x v="0"/>
    <x v="1"/>
    <s v="TXB"/>
    <n v="2"/>
    <s v="Serena"/>
    <n v="17.84"/>
  </r>
  <r>
    <x v="0"/>
    <s v="OE"/>
    <x v="0"/>
    <d v="2016-04-21T00:00:00"/>
    <d v="1899-12-30T12:45:00"/>
    <d v="1899-12-30T14:15:00"/>
    <x v="2"/>
    <n v="14"/>
    <n v="26"/>
    <n v="14"/>
    <n v="14"/>
    <d v="1899-12-30T14:14:00"/>
    <s v="RR1004"/>
    <s v="RR1054"/>
    <s v="Lincosur"/>
    <x v="5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1"/>
    <n v="17"/>
    <n v="48"/>
    <d v="1899-12-30T17:48:00"/>
    <s v="ZN8979"/>
    <s v="ZN8979"/>
    <s v="Lincosur"/>
    <x v="7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15"/>
    <n v="2"/>
    <n v="17"/>
    <n v="49"/>
    <d v="1899-12-30T17:49:00"/>
    <s v="VC6900"/>
    <s v="VC6900"/>
    <s v="Lincosur"/>
    <x v="2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3"/>
    <n v="17"/>
    <n v="49"/>
    <d v="1899-12-30T17:49:00"/>
    <s v="XC7636"/>
    <s v="XC7636"/>
    <s v="Lincosur"/>
    <x v="9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15"/>
    <n v="4"/>
    <n v="17"/>
    <n v="50"/>
    <d v="1899-12-30T17:50:00"/>
    <s v="ST4001"/>
    <s v="ST4001"/>
    <s v="Lincosur"/>
    <x v="4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5"/>
    <n v="17"/>
    <n v="52"/>
    <d v="1899-12-30T17:52:00"/>
    <s v="XR5469"/>
    <s v="XR5469"/>
    <s v="Lincosur"/>
    <x v="6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6"/>
    <n v="17"/>
    <n v="54"/>
    <d v="1899-12-30T17:54:00"/>
    <s v="UR7447"/>
    <s v="UR7447"/>
    <s v="Lincosur"/>
    <x v="3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7"/>
    <n v="17"/>
    <n v="54"/>
    <d v="1899-12-30T17:54:00"/>
    <s v="YF9628"/>
    <s v="YF9628"/>
    <s v="Lincosur"/>
    <x v="7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8"/>
    <n v="17"/>
    <n v="57"/>
    <d v="1899-12-30T17:57:00"/>
    <s v="VC8079"/>
    <s v="VC8079"/>
    <s v="Lincosur"/>
    <x v="5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9"/>
    <n v="17"/>
    <n v="57"/>
    <d v="1899-12-30T17:57:00"/>
    <s v="TP4348"/>
    <s v="TP4348"/>
    <s v="Lincosur"/>
    <x v="6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15"/>
    <n v="10"/>
    <n v="18"/>
    <n v="1"/>
    <d v="1899-12-30T18:01:00"/>
    <s v="TP6745"/>
    <s v="TP6745"/>
    <s v="Lincosur"/>
    <x v="9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5"/>
    <n v="11"/>
    <n v="18"/>
    <n v="2"/>
    <d v="1899-12-30T18:02:00"/>
    <s v="UV9047"/>
    <s v="UV9047"/>
    <s v="Lincosur"/>
    <x v="2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12"/>
    <n v="18"/>
    <n v="3"/>
    <d v="1899-12-30T18:03:00"/>
    <s v="YY1108"/>
    <s v="YY1108"/>
    <s v="Lincosur"/>
    <x v="5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13"/>
    <n v="18"/>
    <n v="3"/>
    <d v="1899-12-30T18:03:00"/>
    <s v="XR5423"/>
    <s v="XR5423"/>
    <s v="Lincosur"/>
    <x v="2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5"/>
    <n v="14"/>
    <n v="18"/>
    <n v="5"/>
    <d v="1899-12-30T18:05:00"/>
    <s v="UX2174"/>
    <s v="UX2174"/>
    <s v="Lincosur"/>
    <x v="6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15"/>
    <n v="18"/>
    <n v="5"/>
    <d v="1899-12-30T18:05:00"/>
    <s v="PV7429"/>
    <s v="PU7429"/>
    <s v="Lincosur"/>
    <x v="7"/>
    <x v="0"/>
    <x v="0"/>
    <s v="TXB"/>
    <n v="4"/>
    <s v="Serena"/>
    <n v="35.869999999999997"/>
  </r>
  <r>
    <x v="0"/>
    <s v="OE"/>
    <x v="0"/>
    <d v="2016-04-21T00:00:00"/>
    <d v="1899-12-30T17:45:00"/>
    <d v="1899-12-30T19:15:00"/>
    <x v="3"/>
    <n v="15"/>
    <n v="16"/>
    <n v="18"/>
    <n v="6"/>
    <d v="1899-12-30T18:06:00"/>
    <s v="XF4231"/>
    <s v="XF4231"/>
    <s v="Lincosur"/>
    <x v="5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5"/>
    <n v="17"/>
    <n v="18"/>
    <n v="6"/>
    <d v="1899-12-30T18:06:00"/>
    <s v="VY3804"/>
    <s v="UY3804"/>
    <s v="Lincosur"/>
    <x v="8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18"/>
    <n v="18"/>
    <n v="9"/>
    <d v="1899-12-30T18:09:00"/>
    <s v="VT9843"/>
    <s v="VT9843"/>
    <s v="Lincosur"/>
    <x v="4"/>
    <x v="0"/>
    <x v="1"/>
    <s v="TXB"/>
    <n v="1"/>
    <s v="Serena"/>
    <n v="7.97"/>
  </r>
  <r>
    <x v="0"/>
    <s v="OE"/>
    <x v="0"/>
    <d v="2016-04-21T00:00:00"/>
    <d v="1899-12-30T17:45:00"/>
    <d v="1899-12-30T19:15:00"/>
    <x v="3"/>
    <n v="15"/>
    <n v="19"/>
    <n v="18"/>
    <n v="11"/>
    <d v="1899-12-30T18:11:00"/>
    <s v="UX8860"/>
    <s v="VX8860"/>
    <s v="Lincosur"/>
    <x v="9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5"/>
    <n v="20"/>
    <n v="18"/>
    <n v="12"/>
    <d v="1899-12-30T18:12:00"/>
    <s v="ZP3187"/>
    <s v="ZP3187"/>
    <s v="Lincosur"/>
    <x v="4"/>
    <x v="0"/>
    <x v="1"/>
    <s v="TXB"/>
    <n v="6"/>
    <s v="Serena"/>
    <n v="42.7"/>
  </r>
  <r>
    <x v="0"/>
    <s v="OE"/>
    <x v="0"/>
    <d v="2016-04-21T00:00:00"/>
    <d v="1899-12-30T17:45:00"/>
    <d v="1899-12-30T19:15:00"/>
    <x v="3"/>
    <n v="15"/>
    <n v="21"/>
    <n v="18"/>
    <n v="13"/>
    <d v="1899-12-30T18:13:00"/>
    <s v="YZ7798"/>
    <s v="YZ7798"/>
    <s v="Lincosur"/>
    <x v="5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5"/>
    <n v="22"/>
    <n v="18"/>
    <n v="15"/>
    <d v="1899-12-30T18:15:00"/>
    <s v="YC9518"/>
    <s v="YC9518"/>
    <s v="Lincosur"/>
    <x v="3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23"/>
    <n v="18"/>
    <n v="16"/>
    <d v="1899-12-30T18:16:00"/>
    <s v="ZL5402"/>
    <s v="ZL5402"/>
    <s v="Lincosur"/>
    <x v="9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5"/>
    <n v="24"/>
    <n v="18"/>
    <n v="16"/>
    <d v="1899-12-30T18:16:00"/>
    <s v="UF3913"/>
    <s v="UF3913"/>
    <s v="Lincosur"/>
    <x v="7"/>
    <x v="0"/>
    <x v="0"/>
    <s v="TXB"/>
    <n v="1"/>
    <s v="Serena"/>
    <n v="7.97"/>
  </r>
  <r>
    <x v="0"/>
    <s v="OE"/>
    <x v="0"/>
    <d v="2016-04-21T00:00:00"/>
    <d v="1899-12-30T17:45:00"/>
    <d v="1899-12-30T19:15:00"/>
    <x v="3"/>
    <n v="15"/>
    <n v="25"/>
    <n v="18"/>
    <n v="17"/>
    <d v="1899-12-30T18:17:00"/>
    <s v="SZ5919"/>
    <s v="SZ5919"/>
    <s v="Lincosur"/>
    <x v="2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5"/>
    <n v="26"/>
    <n v="18"/>
    <n v="19"/>
    <d v="1899-12-30T18:19:00"/>
    <s v="UU1316"/>
    <s v="VV1316"/>
    <s v="Lincosur"/>
    <x v="5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5"/>
    <n v="27"/>
    <n v="18"/>
    <n v="21"/>
    <d v="1899-12-30T18:21:00"/>
    <s v="VN2522"/>
    <s v="VN2522"/>
    <s v="Lincosur"/>
    <x v="6"/>
    <x v="0"/>
    <x v="0"/>
    <s v="TXB"/>
    <n v="5"/>
    <s v="Serena"/>
    <n v="39.284999999999997"/>
  </r>
  <r>
    <x v="0"/>
    <s v="OE"/>
    <x v="0"/>
    <d v="2016-04-21T00:00:00"/>
    <d v="1899-12-30T17:45:00"/>
    <d v="1899-12-30T19:15:00"/>
    <x v="3"/>
    <n v="15"/>
    <n v="28"/>
    <n v="18"/>
    <n v="22"/>
    <d v="1899-12-30T18:22:00"/>
    <s v="VC7366"/>
    <s v="VC7366"/>
    <s v="Lincosur"/>
    <x v="2"/>
    <x v="0"/>
    <x v="1"/>
    <s v="TXB"/>
    <n v="4"/>
    <s v="Serena"/>
    <n v="35.869999999999997"/>
  </r>
  <r>
    <x v="0"/>
    <s v="OE"/>
    <x v="0"/>
    <d v="2016-04-21T00:00:00"/>
    <d v="1899-12-30T17:45:00"/>
    <d v="1899-12-30T19:15:00"/>
    <x v="3"/>
    <n v="15"/>
    <n v="29"/>
    <n v="18"/>
    <n v="23"/>
    <d v="1899-12-30T18:23:00"/>
    <s v="XN7646"/>
    <s v="XN7646"/>
    <s v="Lincosur"/>
    <x v="4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5"/>
    <n v="30"/>
    <n v="18"/>
    <n v="23"/>
    <d v="1899-12-30T18:23:00"/>
    <s v="UU4162"/>
    <s v="UU4162"/>
    <s v="Lincosur"/>
    <x v="4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6"/>
    <n v="1"/>
    <n v="18"/>
    <n v="32"/>
    <d v="1899-12-30T18:32:00"/>
    <s v="WR1812"/>
    <s v="WK1812"/>
    <s v="Lincosur"/>
    <x v="6"/>
    <x v="0"/>
    <x v="0"/>
    <s v="TXB"/>
    <n v="4"/>
    <s v="Serena"/>
    <n v="35.869999999999997"/>
  </r>
  <r>
    <x v="0"/>
    <s v="OE"/>
    <x v="0"/>
    <d v="2016-04-21T00:00:00"/>
    <d v="1899-12-30T17:45:00"/>
    <d v="1899-12-30T19:15:00"/>
    <x v="3"/>
    <n v="16"/>
    <n v="2"/>
    <n v="18"/>
    <n v="32"/>
    <d v="1899-12-30T18:32:00"/>
    <s v="YR3967"/>
    <s v="YK3967"/>
    <s v="Lincosur"/>
    <x v="2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6"/>
    <n v="3"/>
    <n v="18"/>
    <n v="35"/>
    <d v="1899-12-30T18:35:00"/>
    <s v="VX5217"/>
    <s v="VX5217"/>
    <s v="Lincosur"/>
    <x v="9"/>
    <x v="0"/>
    <x v="0"/>
    <s v="TXB"/>
    <n v="5"/>
    <s v="Serena"/>
    <n v="39.284999999999997"/>
  </r>
  <r>
    <x v="0"/>
    <s v="OE"/>
    <x v="0"/>
    <d v="2016-04-21T00:00:00"/>
    <d v="1899-12-30T17:45:00"/>
    <d v="1899-12-30T19:15:00"/>
    <x v="3"/>
    <n v="16"/>
    <n v="4"/>
    <n v="18"/>
    <n v="39"/>
    <d v="1899-12-30T18:39:00"/>
    <s v="XF3925"/>
    <s v="XF3925"/>
    <s v="Lincosur"/>
    <x v="5"/>
    <x v="0"/>
    <x v="1"/>
    <s v="TXB"/>
    <n v="6"/>
    <s v="Serena"/>
    <n v="42.7"/>
  </r>
  <r>
    <x v="0"/>
    <s v="OE"/>
    <x v="0"/>
    <d v="2016-04-21T00:00:00"/>
    <d v="1899-12-30T17:45:00"/>
    <d v="1899-12-30T19:15:00"/>
    <x v="3"/>
    <n v="16"/>
    <n v="5"/>
    <n v="18"/>
    <n v="39"/>
    <d v="1899-12-30T18:39:00"/>
    <s v="VS4626"/>
    <s v="VS4626"/>
    <s v="Lincosur"/>
    <x v="7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6"/>
    <n v="6"/>
    <n v="18"/>
    <n v="39"/>
    <d v="1899-12-30T18:39:00"/>
    <s v="UP2305"/>
    <s v="UP2305"/>
    <s v="Lincosur"/>
    <x v="4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6"/>
    <n v="7"/>
    <n v="18"/>
    <n v="41"/>
    <d v="1899-12-30T18:41:00"/>
    <s v="UU3392"/>
    <s v="VU3392"/>
    <s v="Lincosur"/>
    <x v="5"/>
    <x v="0"/>
    <x v="1"/>
    <s v="TXB"/>
    <n v="4"/>
    <s v="Serena"/>
    <n v="35.869999999999997"/>
  </r>
  <r>
    <x v="0"/>
    <s v="OE"/>
    <x v="0"/>
    <d v="2016-04-21T00:00:00"/>
    <d v="1899-12-30T17:45:00"/>
    <d v="1899-12-30T19:15:00"/>
    <x v="3"/>
    <n v="16"/>
    <n v="8"/>
    <n v="18"/>
    <n v="43"/>
    <d v="1899-12-30T18:43:00"/>
    <s v="XU9219"/>
    <s v="XU9219"/>
    <s v="Lincosur"/>
    <x v="6"/>
    <x v="0"/>
    <x v="0"/>
    <s v="TXB"/>
    <n v="3"/>
    <s v="Serena"/>
    <n v="30.84"/>
  </r>
  <r>
    <x v="0"/>
    <s v="OE"/>
    <x v="0"/>
    <d v="2016-04-21T00:00:00"/>
    <d v="1899-12-30T17:45:00"/>
    <d v="1899-12-30T19:15:00"/>
    <x v="3"/>
    <n v="16"/>
    <n v="9"/>
    <n v="18"/>
    <n v="49"/>
    <d v="1899-12-30T18:49:00"/>
    <s v="WF1171"/>
    <s v="WF1171"/>
    <s v="Lincosur"/>
    <x v="7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6"/>
    <n v="10"/>
    <n v="18"/>
    <n v="49"/>
    <d v="1899-12-30T18:49:00"/>
    <s v="XX7658"/>
    <s v="XX7658"/>
    <s v="Lincosur"/>
    <x v="5"/>
    <x v="0"/>
    <x v="1"/>
    <s v="TXB"/>
    <n v="5"/>
    <s v="Serena"/>
    <n v="39.284999999999997"/>
  </r>
  <r>
    <x v="0"/>
    <s v="OE"/>
    <x v="0"/>
    <d v="2016-04-21T00:00:00"/>
    <d v="1899-12-30T17:45:00"/>
    <d v="1899-12-30T19:15:00"/>
    <x v="3"/>
    <n v="16"/>
    <n v="11"/>
    <n v="18"/>
    <n v="49"/>
    <d v="1899-12-30T18:49:00"/>
    <s v="XN8814"/>
    <s v="XR8814"/>
    <s v="Lincosur"/>
    <x v="2"/>
    <x v="0"/>
    <x v="1"/>
    <s v="TXB"/>
    <n v="6"/>
    <s v="Serena"/>
    <n v="42.7"/>
  </r>
  <r>
    <x v="0"/>
    <s v="OE"/>
    <x v="0"/>
    <d v="2016-04-21T00:00:00"/>
    <d v="1899-12-30T17:45:00"/>
    <d v="1899-12-30T19:15:00"/>
    <x v="3"/>
    <n v="16"/>
    <n v="12"/>
    <n v="18"/>
    <n v="52"/>
    <d v="1899-12-30T18:52:00"/>
    <s v="UY3756"/>
    <s v="UY3756"/>
    <s v="Lincosur"/>
    <x v="3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6"/>
    <n v="13"/>
    <n v="18"/>
    <n v="52"/>
    <d v="1899-12-30T18:52:00"/>
    <s v="VH7857"/>
    <s v="UH7857"/>
    <s v="Lincosur"/>
    <x v="5"/>
    <x v="0"/>
    <x v="1"/>
    <s v="TXB"/>
    <n v="5"/>
    <s v="Serena"/>
    <n v="39.284999999999997"/>
  </r>
  <r>
    <x v="0"/>
    <s v="OE"/>
    <x v="0"/>
    <d v="2016-04-21T00:00:00"/>
    <d v="1899-12-30T17:45:00"/>
    <d v="1899-12-30T19:15:00"/>
    <x v="3"/>
    <n v="16"/>
    <n v="14"/>
    <n v="18"/>
    <n v="54"/>
    <d v="1899-12-30T18:54:00"/>
    <s v="XJ1623"/>
    <s v="XJ1623"/>
    <s v="Lincosur"/>
    <x v="9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6"/>
    <n v="15"/>
    <n v="18"/>
    <n v="58"/>
    <d v="1899-12-30T18:58:00"/>
    <s v="FJFL91"/>
    <s v="FJFL91"/>
    <s v="Lincosur"/>
    <x v="4"/>
    <x v="0"/>
    <x v="1"/>
    <s v="TXB"/>
    <n v="3"/>
    <s v="Serena"/>
    <n v="30.84"/>
  </r>
  <r>
    <x v="0"/>
    <s v="OE"/>
    <x v="0"/>
    <d v="2016-04-21T00:00:00"/>
    <d v="1899-12-30T17:45:00"/>
    <d v="1899-12-30T19:15:00"/>
    <x v="3"/>
    <n v="16"/>
    <n v="16"/>
    <n v="18"/>
    <n v="59"/>
    <d v="1899-12-30T18:59:00"/>
    <s v="UX2692"/>
    <s v="VX2692"/>
    <s v="Lincosur"/>
    <x v="6"/>
    <x v="0"/>
    <x v="0"/>
    <s v="TXB"/>
    <n v="6"/>
    <s v="Serena"/>
    <n v="42.7"/>
  </r>
  <r>
    <x v="0"/>
    <s v="OE"/>
    <x v="0"/>
    <d v="2016-04-21T00:00:00"/>
    <d v="1899-12-30T17:45:00"/>
    <d v="1899-12-30T19:15:00"/>
    <x v="3"/>
    <n v="16"/>
    <n v="17"/>
    <n v="18"/>
    <n v="59"/>
    <d v="1899-12-30T18:59:00"/>
    <s v="TR2392"/>
    <s v="TR2397"/>
    <s v="Lincosur"/>
    <x v="4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6"/>
    <n v="18"/>
    <n v="19"/>
    <n v="1"/>
    <d v="1899-12-30T19:01:00"/>
    <s v="CWUJ13"/>
    <s v="CWVJ13"/>
    <s v="Lincosur"/>
    <x v="9"/>
    <x v="0"/>
    <x v="0"/>
    <s v="TXB"/>
    <n v="4"/>
    <s v="Serena"/>
    <n v="35.869999999999997"/>
  </r>
  <r>
    <x v="0"/>
    <s v="OE"/>
    <x v="0"/>
    <d v="2016-04-21T00:00:00"/>
    <d v="1899-12-30T17:45:00"/>
    <d v="1899-12-30T19:15:00"/>
    <x v="3"/>
    <n v="16"/>
    <n v="19"/>
    <n v="19"/>
    <n v="2"/>
    <d v="1899-12-30T19:02:00"/>
    <s v="YB7008"/>
    <s v="YB7008"/>
    <s v="Lincosur"/>
    <x v="3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6"/>
    <n v="20"/>
    <n v="19"/>
    <n v="3"/>
    <d v="1899-12-30T19:03:00"/>
    <s v="VY7720"/>
    <s v="VY7726"/>
    <s v="Lincosur"/>
    <x v="2"/>
    <x v="0"/>
    <x v="1"/>
    <s v="TXB"/>
    <n v="4"/>
    <s v="Serena"/>
    <n v="35.869999999999997"/>
  </r>
  <r>
    <x v="0"/>
    <s v="OE"/>
    <x v="0"/>
    <d v="2016-04-21T00:00:00"/>
    <d v="1899-12-30T17:45:00"/>
    <d v="1899-12-30T19:15:00"/>
    <x v="3"/>
    <n v="16"/>
    <n v="21"/>
    <n v="19"/>
    <n v="5"/>
    <d v="1899-12-30T19:05:00"/>
    <s v="WH8296"/>
    <s v="WH8296"/>
    <s v="Lincosur"/>
    <x v="6"/>
    <x v="0"/>
    <x v="0"/>
    <s v="TXB"/>
    <n v="2"/>
    <s v="Serena"/>
    <n v="17.84"/>
  </r>
  <r>
    <x v="0"/>
    <s v="OE"/>
    <x v="0"/>
    <d v="2016-04-21T00:00:00"/>
    <d v="1899-12-30T17:45:00"/>
    <d v="1899-12-30T19:15:00"/>
    <x v="3"/>
    <n v="16"/>
    <n v="22"/>
    <n v="19"/>
    <n v="7"/>
    <d v="1899-12-30T19:07:00"/>
    <s v="RV9007"/>
    <s v="RV9007"/>
    <s v="Lincosur"/>
    <x v="5"/>
    <x v="0"/>
    <x v="1"/>
    <s v="TXB"/>
    <n v="4"/>
    <s v="Serena"/>
    <n v="35.869999999999997"/>
  </r>
  <r>
    <x v="0"/>
    <s v="OE"/>
    <x v="0"/>
    <d v="2016-04-21T00:00:00"/>
    <d v="1899-12-30T17:45:00"/>
    <d v="1899-12-30T19:15:00"/>
    <x v="3"/>
    <n v="16"/>
    <n v="23"/>
    <n v="19"/>
    <n v="8"/>
    <d v="1899-12-30T19:08:00"/>
    <s v="VN2927"/>
    <s v="UN2927"/>
    <s v="Lincosur"/>
    <x v="5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6"/>
    <n v="24"/>
    <n v="19"/>
    <n v="9"/>
    <d v="1899-12-30T19:09:00"/>
    <s v="ZU4258"/>
    <s v="ZV4250"/>
    <s v="Lincosur"/>
    <x v="4"/>
    <x v="0"/>
    <x v="1"/>
    <s v="TXB"/>
    <n v="1"/>
    <s v="Serena"/>
    <n v="7.97"/>
  </r>
  <r>
    <x v="0"/>
    <s v="OE"/>
    <x v="0"/>
    <d v="2016-04-21T00:00:00"/>
    <d v="1899-12-30T17:45:00"/>
    <d v="1899-12-30T19:15:00"/>
    <x v="3"/>
    <n v="16"/>
    <n v="25"/>
    <n v="19"/>
    <n v="10"/>
    <d v="1899-12-30T19:10:00"/>
    <s v="UE2909"/>
    <s v="VE2909"/>
    <s v="Lincosur"/>
    <x v="2"/>
    <x v="0"/>
    <x v="1"/>
    <s v="TXB"/>
    <n v="2"/>
    <s v="Serena"/>
    <n v="17.84"/>
  </r>
  <r>
    <x v="0"/>
    <s v="OE"/>
    <x v="0"/>
    <d v="2016-04-21T00:00:00"/>
    <d v="1899-12-30T17:45:00"/>
    <d v="1899-12-30T19:15:00"/>
    <x v="3"/>
    <n v="16"/>
    <n v="26"/>
    <n v="19"/>
    <n v="11"/>
    <d v="1899-12-30T19:11:00"/>
    <s v="SC4302"/>
    <s v="SC4302"/>
    <s v="Lincosur"/>
    <x v="9"/>
    <x v="0"/>
    <x v="0"/>
    <s v="TXB"/>
    <n v="6"/>
    <s v="Serena"/>
    <n v="42.7"/>
  </r>
  <r>
    <x v="1"/>
    <s v="NS"/>
    <x v="1"/>
    <d v="2016-04-20T00:00:00"/>
    <d v="1899-12-30T07:15:00"/>
    <d v="1899-12-30T08:45:00"/>
    <x v="0"/>
    <n v="17"/>
    <n v="1"/>
    <n v="7"/>
    <n v="20"/>
    <d v="1899-12-30T07:20:00"/>
    <s v="XE9337"/>
    <s v="XE9337"/>
    <s v="Liserco"/>
    <x v="1"/>
    <x v="0"/>
    <x v="1"/>
    <s v="TXB"/>
    <n v="3"/>
    <s v="Coquimbo"/>
    <n v="30.84"/>
  </r>
  <r>
    <x v="1"/>
    <s v="NS"/>
    <x v="1"/>
    <d v="2016-04-20T00:00:00"/>
    <d v="1899-12-30T07:15:00"/>
    <d v="1899-12-30T08:45:00"/>
    <x v="0"/>
    <n v="17"/>
    <n v="2"/>
    <n v="7"/>
    <n v="23"/>
    <d v="1899-12-30T07:23:00"/>
    <s v="FBBZ17"/>
    <s v="FSBZ17"/>
    <s v="Lisanco"/>
    <x v="10"/>
    <x v="0"/>
    <x v="0"/>
    <s v="TXB"/>
    <n v="4"/>
    <s v="Coquimbo"/>
    <n v="35.869999999999997"/>
  </r>
  <r>
    <x v="1"/>
    <s v="NS"/>
    <x v="1"/>
    <d v="2016-04-20T00:00:00"/>
    <d v="1899-12-30T07:15:00"/>
    <d v="1899-12-30T08:45:00"/>
    <x v="0"/>
    <n v="17"/>
    <n v="3"/>
    <n v="7"/>
    <n v="25"/>
    <d v="1899-12-30T07:25:00"/>
    <s v="ZT7443"/>
    <s v="ZT7449"/>
    <s v="Liserco"/>
    <x v="1"/>
    <x v="0"/>
    <x v="1"/>
    <s v="TXB"/>
    <n v="3"/>
    <s v="Coquimbo"/>
    <n v="30.84"/>
  </r>
  <r>
    <x v="1"/>
    <s v="NS"/>
    <x v="1"/>
    <d v="2016-04-20T00:00:00"/>
    <d v="1899-12-30T07:15:00"/>
    <d v="1899-12-30T08:45:00"/>
    <x v="0"/>
    <n v="17"/>
    <n v="4"/>
    <n v="7"/>
    <n v="29"/>
    <d v="1899-12-30T07:29:00"/>
    <s v="XJ6813"/>
    <s v="XJ6813"/>
    <s v="Liserco"/>
    <x v="11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7"/>
    <n v="5"/>
    <n v="7"/>
    <n v="30"/>
    <d v="1899-12-30T07:30:00"/>
    <s v="XV9205"/>
    <s v="XU9205"/>
    <s v="Liserco"/>
    <x v="11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7"/>
    <n v="6"/>
    <n v="7"/>
    <n v="30"/>
    <d v="1899-12-30T07:30:00"/>
    <s v="RZ8195"/>
    <s v="RZ8195"/>
    <s v="Liserco"/>
    <x v="12"/>
    <x v="0"/>
    <x v="1"/>
    <s v="TXB"/>
    <n v="3"/>
    <s v="Coquimbo"/>
    <n v="30.84"/>
  </r>
  <r>
    <x v="1"/>
    <s v="NS"/>
    <x v="1"/>
    <d v="2016-04-20T00:00:00"/>
    <d v="1899-12-30T07:15:00"/>
    <d v="1899-12-30T08:45:00"/>
    <x v="0"/>
    <n v="17"/>
    <n v="7"/>
    <n v="7"/>
    <n v="30"/>
    <d v="1899-12-30T07:30:00"/>
    <s v="YF2250"/>
    <s v="YF2250"/>
    <s v="Liserco"/>
    <x v="13"/>
    <x v="0"/>
    <x v="0"/>
    <s v="TXB"/>
    <n v="3"/>
    <s v="Coquimbo"/>
    <n v="30.84"/>
  </r>
  <r>
    <x v="1"/>
    <s v="NS"/>
    <x v="1"/>
    <d v="2016-04-20T00:00:00"/>
    <d v="1899-12-30T07:15:00"/>
    <d v="1899-12-30T08:45:00"/>
    <x v="0"/>
    <n v="17"/>
    <n v="8"/>
    <n v="7"/>
    <n v="34"/>
    <d v="1899-12-30T07:34:00"/>
    <s v="MZ8012"/>
    <s v="MZ8012"/>
    <s v="Liserco"/>
    <x v="12"/>
    <x v="0"/>
    <x v="1"/>
    <s v="TXB"/>
    <n v="3"/>
    <s v="Coquimbo"/>
    <n v="30.84"/>
  </r>
  <r>
    <x v="1"/>
    <s v="NS"/>
    <x v="1"/>
    <d v="2016-04-20T00:00:00"/>
    <d v="1899-12-30T07:15:00"/>
    <d v="1899-12-30T08:45:00"/>
    <x v="0"/>
    <n v="17"/>
    <n v="9"/>
    <n v="7"/>
    <n v="35"/>
    <d v="1899-12-30T07:35:00"/>
    <s v="WF6230"/>
    <s v="WF6230"/>
    <s v="Lisanco"/>
    <x v="14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7"/>
    <n v="10"/>
    <n v="7"/>
    <n v="36"/>
    <d v="1899-12-30T07:36:00"/>
    <s v="VY7741"/>
    <s v="VY7741"/>
    <s v="Lisanco"/>
    <x v="10"/>
    <x v="0"/>
    <x v="0"/>
    <s v="TXB"/>
    <n v="4"/>
    <s v="Coquimbo"/>
    <n v="35.869999999999997"/>
  </r>
  <r>
    <x v="1"/>
    <s v="NS"/>
    <x v="1"/>
    <d v="2016-04-20T00:00:00"/>
    <d v="1899-12-30T07:15:00"/>
    <d v="1899-12-30T08:45:00"/>
    <x v="0"/>
    <n v="17"/>
    <n v="11"/>
    <n v="7"/>
    <n v="39"/>
    <d v="1899-12-30T07:39:00"/>
    <s v="RX8009"/>
    <s v="RX8009"/>
    <s v="Liserco"/>
    <x v="1"/>
    <x v="0"/>
    <x v="1"/>
    <s v="TXB"/>
    <n v="5"/>
    <s v="Coquimbo"/>
    <n v="39.284999999999997"/>
  </r>
  <r>
    <x v="1"/>
    <s v="NS"/>
    <x v="1"/>
    <d v="2016-04-20T00:00:00"/>
    <d v="1899-12-30T07:15:00"/>
    <d v="1899-12-30T08:45:00"/>
    <x v="0"/>
    <n v="17"/>
    <n v="12"/>
    <n v="7"/>
    <n v="40"/>
    <d v="1899-12-30T07:40:00"/>
    <s v="WG3472"/>
    <s v="WG3472"/>
    <s v="Lisanco"/>
    <x v="10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7"/>
    <n v="13"/>
    <n v="7"/>
    <n v="42"/>
    <d v="1899-12-30T07:42:00"/>
    <s v="XN6577"/>
    <s v="XN6577"/>
    <s v="Liserco"/>
    <x v="1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7"/>
    <n v="14"/>
    <n v="7"/>
    <n v="44"/>
    <d v="1899-12-30T07:44:00"/>
    <s v="CCVK52"/>
    <s v="CCVK52"/>
    <s v="Lisanco"/>
    <x v="14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7"/>
    <n v="15"/>
    <n v="7"/>
    <n v="46"/>
    <d v="1899-12-30T07:46:00"/>
    <s v="PB2475"/>
    <s v="PB2475"/>
    <s v="Liserco"/>
    <x v="12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7"/>
    <n v="16"/>
    <n v="7"/>
    <n v="49"/>
    <d v="1899-12-30T07:49:00"/>
    <s v="VY7781"/>
    <s v="VY7731"/>
    <s v="Liserco"/>
    <x v="13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7"/>
    <n v="17"/>
    <n v="7"/>
    <n v="49"/>
    <d v="1899-12-30T07:49:00"/>
    <s v="BDXZ71"/>
    <s v="BDKZ71"/>
    <s v="Liserco"/>
    <x v="1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7"/>
    <n v="18"/>
    <n v="7"/>
    <n v="53"/>
    <d v="1899-12-30T07:53:00"/>
    <s v="XG1235"/>
    <s v="XG1235"/>
    <s v="Liserco"/>
    <x v="13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7"/>
    <n v="19"/>
    <n v="7"/>
    <n v="55"/>
    <d v="1899-12-30T07:55:00"/>
    <s v="YW9803"/>
    <s v="YW9803"/>
    <s v="Lisanco"/>
    <x v="10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7"/>
    <n v="20"/>
    <n v="7"/>
    <n v="58"/>
    <d v="1899-12-30T07:58:00"/>
    <s v="XV9202"/>
    <s v="XU9202"/>
    <s v="Lisanco"/>
    <x v="14"/>
    <x v="0"/>
    <x v="0"/>
    <s v="TXB"/>
    <n v="3"/>
    <s v="Coquimbo"/>
    <n v="30.84"/>
  </r>
  <r>
    <x v="1"/>
    <s v="NS"/>
    <x v="1"/>
    <d v="2016-04-20T00:00:00"/>
    <d v="1899-12-30T07:15:00"/>
    <d v="1899-12-30T08:45:00"/>
    <x v="0"/>
    <n v="17"/>
    <n v="21"/>
    <n v="8"/>
    <n v="0"/>
    <d v="1899-12-30T08:00:00"/>
    <s v="FWXD35"/>
    <s v="FWXD35"/>
    <s v="Liserco"/>
    <x v="13"/>
    <x v="0"/>
    <x v="0"/>
    <s v="TXB"/>
    <n v="3"/>
    <s v="Coquimbo"/>
    <n v="30.84"/>
  </r>
  <r>
    <x v="1"/>
    <s v="NS"/>
    <x v="1"/>
    <d v="2016-04-20T00:00:00"/>
    <d v="1899-12-30T07:15:00"/>
    <d v="1899-12-30T08:45:00"/>
    <x v="0"/>
    <n v="17"/>
    <n v="22"/>
    <n v="8"/>
    <n v="0"/>
    <d v="1899-12-30T08:00:00"/>
    <s v="HKWG96"/>
    <s v="HKWG96"/>
    <s v="Liserco"/>
    <x v="1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7"/>
    <n v="23"/>
    <n v="8"/>
    <n v="1"/>
    <d v="1899-12-30T08:01:00"/>
    <s v="XH4880"/>
    <s v="XH4880"/>
    <s v="Liserco"/>
    <x v="12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7"/>
    <n v="24"/>
    <n v="8"/>
    <n v="3"/>
    <d v="1899-12-30T08:03:00"/>
    <s v="XT7840"/>
    <s v="XT7840"/>
    <s v="Liserco"/>
    <x v="11"/>
    <x v="0"/>
    <x v="0"/>
    <s v="TXB"/>
    <n v="3"/>
    <s v="Coquimbo"/>
    <n v="30.84"/>
  </r>
  <r>
    <x v="1"/>
    <s v="NS"/>
    <x v="1"/>
    <d v="2016-04-20T00:00:00"/>
    <d v="1899-12-30T07:15:00"/>
    <d v="1899-12-30T08:45:00"/>
    <x v="0"/>
    <n v="17"/>
    <n v="25"/>
    <n v="8"/>
    <n v="3"/>
    <d v="1899-12-30T08:03:00"/>
    <s v="UZ2793"/>
    <s v="UZ2793"/>
    <s v="Liserco"/>
    <x v="13"/>
    <x v="0"/>
    <x v="0"/>
    <s v="TXB"/>
    <n v="3"/>
    <s v="Coquimbo"/>
    <n v="30.84"/>
  </r>
  <r>
    <x v="1"/>
    <s v="NS"/>
    <x v="1"/>
    <d v="2016-04-20T00:00:00"/>
    <d v="1899-12-30T07:15:00"/>
    <d v="1899-12-30T08:45:00"/>
    <x v="0"/>
    <n v="17"/>
    <n v="26"/>
    <n v="8"/>
    <n v="4"/>
    <d v="1899-12-30T08:04:00"/>
    <s v="ZB8624"/>
    <s v="ZB8624"/>
    <s v="Liserco"/>
    <x v="1"/>
    <x v="0"/>
    <x v="1"/>
    <s v="TXB"/>
    <n v="5"/>
    <s v="Coquimbo"/>
    <n v="39.284999999999997"/>
  </r>
  <r>
    <x v="1"/>
    <s v="NS"/>
    <x v="1"/>
    <d v="2016-04-20T00:00:00"/>
    <d v="1899-12-30T07:15:00"/>
    <d v="1899-12-30T08:45:00"/>
    <x v="0"/>
    <n v="17"/>
    <n v="27"/>
    <n v="8"/>
    <n v="4"/>
    <d v="1899-12-30T08:04:00"/>
    <s v="CPPD60"/>
    <s v="CPPD60"/>
    <s v="Liserco"/>
    <x v="12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7"/>
    <n v="28"/>
    <n v="8"/>
    <n v="5"/>
    <d v="1899-12-30T08:05:00"/>
    <s v="XY9547"/>
    <s v="XY9547"/>
    <s v="Lisanco"/>
    <x v="10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7"/>
    <n v="29"/>
    <n v="8"/>
    <n v="6"/>
    <d v="1899-12-30T08:06:00"/>
    <s v="VB3881"/>
    <s v="VB3881"/>
    <s v="Liserco"/>
    <x v="11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7"/>
    <n v="30"/>
    <n v="8"/>
    <n v="9"/>
    <d v="1899-12-30T08:09:00"/>
    <s v="XF1133"/>
    <s v="XF1133"/>
    <s v="Liserco"/>
    <x v="13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8"/>
    <n v="1"/>
    <n v="8"/>
    <n v="11"/>
    <d v="1899-12-30T08:11:00"/>
    <s v="XT7450"/>
    <s v="XT7450"/>
    <s v="Lisanco"/>
    <x v="14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8"/>
    <n v="2"/>
    <n v="8"/>
    <n v="12"/>
    <d v="1899-12-30T08:12:00"/>
    <s v="WR9425"/>
    <s v="WR9425"/>
    <s v="Liserco"/>
    <x v="13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8"/>
    <n v="3"/>
    <n v="8"/>
    <n v="13"/>
    <d v="1899-12-30T08:13:00"/>
    <s v="VF8811"/>
    <s v="UF8811"/>
    <s v="Liserco"/>
    <x v="0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4"/>
    <n v="8"/>
    <n v="16"/>
    <d v="1899-12-30T08:16:00"/>
    <s v="VC8029"/>
    <s v="VC8029"/>
    <s v="Liserco"/>
    <x v="1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8"/>
    <n v="5"/>
    <n v="8"/>
    <n v="16"/>
    <d v="1899-12-30T08:16:00"/>
    <s v="HKPH70"/>
    <s v="HKPH70"/>
    <s v="Liserco"/>
    <x v="12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6"/>
    <n v="8"/>
    <n v="19"/>
    <d v="1899-12-30T08:19:00"/>
    <s v="RR1541"/>
    <s v="RR4641"/>
    <s v="Liserco"/>
    <x v="0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8"/>
    <n v="7"/>
    <n v="8"/>
    <n v="20"/>
    <d v="1899-12-30T08:20:00"/>
    <s v="XA7959"/>
    <s v="XA7959"/>
    <s v="Liserco"/>
    <x v="13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8"/>
    <n v="8"/>
    <n v="8"/>
    <n v="21"/>
    <d v="1899-12-30T08:21:00"/>
    <s v="GLYZ85"/>
    <s v="S/I"/>
    <s v="Lisanco"/>
    <x v="10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9"/>
    <n v="8"/>
    <n v="22"/>
    <d v="1899-12-30T08:22:00"/>
    <s v="XV9760"/>
    <s v="XV9760"/>
    <s v="Liserco"/>
    <x v="1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8"/>
    <n v="10"/>
    <n v="8"/>
    <n v="22"/>
    <d v="1899-12-30T08:22:00"/>
    <s v="XJ6810"/>
    <s v="XJ6810"/>
    <s v="Liserco"/>
    <x v="12"/>
    <x v="0"/>
    <x v="1"/>
    <s v="TXB"/>
    <n v="2"/>
    <s v="Coquimbo"/>
    <n v="17.84"/>
  </r>
  <r>
    <x v="1"/>
    <s v="NS"/>
    <x v="1"/>
    <d v="2016-04-20T00:00:00"/>
    <d v="1899-12-30T07:15:00"/>
    <d v="1899-12-30T08:45:00"/>
    <x v="0"/>
    <n v="18"/>
    <n v="11"/>
    <n v="8"/>
    <n v="23"/>
    <d v="1899-12-30T08:23:00"/>
    <s v="ZK2955"/>
    <s v="ZK2955"/>
    <s v="Liserco"/>
    <x v="13"/>
    <x v="0"/>
    <x v="0"/>
    <s v="TXB"/>
    <n v="2"/>
    <s v="Coquimbo"/>
    <n v="17.84"/>
  </r>
  <r>
    <x v="1"/>
    <s v="NS"/>
    <x v="1"/>
    <d v="2016-04-20T00:00:00"/>
    <d v="1899-12-30T07:15:00"/>
    <d v="1899-12-30T08:45:00"/>
    <x v="0"/>
    <n v="18"/>
    <n v="12"/>
    <n v="8"/>
    <n v="27"/>
    <d v="1899-12-30T08:27:00"/>
    <s v="FTBC16"/>
    <s v="FTBC16"/>
    <s v="Lisanco"/>
    <x v="10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13"/>
    <n v="8"/>
    <n v="27"/>
    <d v="1899-12-30T08:27:00"/>
    <s v="FYBV70"/>
    <s v="FYBV70"/>
    <s v="Liserco"/>
    <x v="11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14"/>
    <n v="8"/>
    <n v="28"/>
    <d v="1899-12-30T08:28:00"/>
    <s v="VV1303"/>
    <s v="VV1303"/>
    <s v="Lisanco"/>
    <x v="14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15"/>
    <n v="8"/>
    <n v="29"/>
    <d v="1899-12-30T08:29:00"/>
    <s v="VP2334"/>
    <s v="UP2334"/>
    <s v="Liserco"/>
    <x v="1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16"/>
    <n v="8"/>
    <n v="32"/>
    <d v="1899-12-30T08:32:00"/>
    <s v="XU8192"/>
    <s v="XU8192"/>
    <s v="Liserco"/>
    <x v="12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17"/>
    <n v="8"/>
    <n v="34"/>
    <d v="1899-12-30T08:34:00"/>
    <s v="TV4536"/>
    <s v="TV4536"/>
    <s v="Liserco"/>
    <x v="11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18"/>
    <n v="8"/>
    <n v="35"/>
    <d v="1899-12-30T08:35:00"/>
    <s v="GI2182"/>
    <s v="GLZG82"/>
    <s v="Liserco"/>
    <x v="13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19"/>
    <n v="8"/>
    <n v="38"/>
    <d v="1899-12-30T08:38:00"/>
    <s v="VC7476"/>
    <s v="VC7476"/>
    <s v="Liserco"/>
    <x v="1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20"/>
    <n v="8"/>
    <n v="38"/>
    <d v="1899-12-30T08:38:00"/>
    <s v="TK1389"/>
    <s v="TK1389"/>
    <s v="Liserco"/>
    <x v="0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21"/>
    <n v="8"/>
    <n v="39"/>
    <d v="1899-12-30T08:39:00"/>
    <s v="CVST48"/>
    <s v="CVSJ48"/>
    <s v="Liserco"/>
    <x v="1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22"/>
    <n v="8"/>
    <n v="40"/>
    <d v="1899-12-30T08:40:00"/>
    <s v="RN8077"/>
    <s v="RN8077"/>
    <s v="Liserco"/>
    <x v="1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23"/>
    <n v="8"/>
    <n v="42"/>
    <d v="1899-12-30T08:42:00"/>
    <s v="XN9443"/>
    <s v="XN9443"/>
    <s v="Liserco"/>
    <x v="12"/>
    <x v="0"/>
    <x v="1"/>
    <s v="TXB"/>
    <n v="1"/>
    <s v="Coquimbo"/>
    <n v="7.97"/>
  </r>
  <r>
    <x v="1"/>
    <s v="NS"/>
    <x v="1"/>
    <d v="2016-04-20T00:00:00"/>
    <d v="1899-12-30T07:15:00"/>
    <d v="1899-12-30T08:45:00"/>
    <x v="0"/>
    <n v="18"/>
    <n v="24"/>
    <n v="8"/>
    <n v="43"/>
    <d v="1899-12-30T08:43:00"/>
    <s v="CZJZ74"/>
    <s v="CZJZ74"/>
    <s v="Lisanco"/>
    <x v="10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25"/>
    <n v="8"/>
    <n v="44"/>
    <d v="1899-12-30T08:44:00"/>
    <s v="XL9323"/>
    <s v="XE9323"/>
    <s v="Liserco"/>
    <x v="11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26"/>
    <n v="8"/>
    <n v="44"/>
    <d v="1899-12-30T08:44:00"/>
    <s v="XY3951"/>
    <s v="XY3951"/>
    <s v="Lisanco"/>
    <x v="14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27"/>
    <n v="8"/>
    <n v="44"/>
    <d v="1899-12-30T08:44:00"/>
    <s v="BHDF14"/>
    <s v="BHDF14"/>
    <s v="Lisanco"/>
    <x v="14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28"/>
    <n v="8"/>
    <n v="45"/>
    <d v="1899-12-30T08:45:00"/>
    <s v="WT9928"/>
    <s v="WT9928"/>
    <s v="Liserco"/>
    <x v="13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29"/>
    <n v="8"/>
    <n v="45"/>
    <d v="1899-12-30T08:45:00"/>
    <s v="VJ7537"/>
    <s v="UJ7537"/>
    <s v="Liserco"/>
    <x v="13"/>
    <x v="0"/>
    <x v="0"/>
    <s v="TXB"/>
    <n v="1"/>
    <s v="Coquimbo"/>
    <n v="7.97"/>
  </r>
  <r>
    <x v="1"/>
    <s v="NS"/>
    <x v="1"/>
    <d v="2016-04-20T00:00:00"/>
    <d v="1899-12-30T07:15:00"/>
    <d v="1899-12-30T08:45:00"/>
    <x v="0"/>
    <n v="18"/>
    <n v="30"/>
    <n v="8"/>
    <n v="45"/>
    <d v="1899-12-30T08:45:00"/>
    <s v="VC6878"/>
    <s v="VC6878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"/>
    <n v="9"/>
    <n v="45"/>
    <d v="1899-12-30T09:45:00"/>
    <s v="VV6184"/>
    <s v="VV6184"/>
    <s v="Liserco"/>
    <x v="0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2"/>
    <n v="9"/>
    <n v="47"/>
    <d v="1899-12-30T09:47:00"/>
    <s v="CDPD60"/>
    <s v="CPPD60"/>
    <s v="Liserco"/>
    <x v="12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3"/>
    <n v="9"/>
    <n v="49"/>
    <d v="1899-12-30T09:49:00"/>
    <s v="SC4381"/>
    <s v="SC4381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4"/>
    <n v="9"/>
    <n v="49"/>
    <d v="1899-12-30T09:49:00"/>
    <s v="YG1168"/>
    <s v="YG1168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5"/>
    <n v="9"/>
    <n v="51"/>
    <d v="1899-12-30T09:51:00"/>
    <s v="XW8282"/>
    <s v="XW8282"/>
    <s v="Lisanco"/>
    <x v="14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6"/>
    <n v="9"/>
    <n v="54"/>
    <d v="1899-12-30T09:54:00"/>
    <s v="CZPS16"/>
    <s v="CZPS16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7"/>
    <n v="9"/>
    <n v="54"/>
    <d v="1899-12-30T09:54:00"/>
    <s v="VB7493"/>
    <s v="VB7493"/>
    <s v="Lisanco"/>
    <x v="10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8"/>
    <n v="9"/>
    <n v="54"/>
    <d v="1899-12-30T09:54:00"/>
    <s v="PG8485"/>
    <s v="PG8204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9"/>
    <n v="9"/>
    <n v="56"/>
    <d v="1899-12-30T09:56:00"/>
    <s v="XR5302"/>
    <s v="XR5302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0"/>
    <n v="9"/>
    <n v="57"/>
    <d v="1899-12-30T09:57:00"/>
    <s v="XC4971"/>
    <s v="XC4971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1"/>
    <n v="9"/>
    <n v="59"/>
    <d v="1899-12-30T09:59:00"/>
    <s v="XF9610"/>
    <s v="XF9610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2"/>
    <n v="10"/>
    <n v="2"/>
    <d v="1899-12-30T10:02:00"/>
    <s v="XR9014"/>
    <s v="XR9014"/>
    <s v="Lisanco"/>
    <x v="14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3"/>
    <n v="10"/>
    <n v="2"/>
    <d v="1899-12-30T10:02:00"/>
    <s v="HKPH70"/>
    <s v="HKPH70"/>
    <s v="Liserco"/>
    <x v="12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14"/>
    <n v="10"/>
    <n v="3"/>
    <d v="1899-12-30T10:03:00"/>
    <s v="UJ5214"/>
    <s v="UJ5214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15"/>
    <n v="10"/>
    <n v="3"/>
    <d v="1899-12-30T10:03:00"/>
    <s v="XJ6610"/>
    <s v="XJ6810"/>
    <s v="Liserco"/>
    <x v="12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16"/>
    <n v="10"/>
    <n v="5"/>
    <d v="1899-12-30T10:05:00"/>
    <s v="HCRF84"/>
    <s v="HCRF84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7"/>
    <n v="10"/>
    <n v="5"/>
    <d v="1899-12-30T10:05:00"/>
    <s v="XV9205"/>
    <s v="XU9205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18"/>
    <n v="10"/>
    <n v="6"/>
    <d v="1899-12-30T10:06:00"/>
    <s v="XR5403"/>
    <s v="XR5403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19"/>
    <n v="10"/>
    <n v="8"/>
    <d v="1899-12-30T10:08:00"/>
    <s v="XR5425"/>
    <s v="XR5425"/>
    <s v="Lisanco"/>
    <x v="14"/>
    <x v="0"/>
    <x v="0"/>
    <s v="TXB"/>
    <n v="2"/>
    <s v="Coquimbo"/>
    <n v="17.84"/>
  </r>
  <r>
    <x v="1"/>
    <s v="NS"/>
    <x v="1"/>
    <d v="2016-04-20T00:00:00"/>
    <d v="1899-12-30T09:45:00"/>
    <d v="1899-12-30T11:15:00"/>
    <x v="1"/>
    <n v="19"/>
    <n v="20"/>
    <n v="10"/>
    <n v="10"/>
    <d v="1899-12-30T10:10:00"/>
    <s v="ZT8053"/>
    <s v="ZT8053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21"/>
    <n v="10"/>
    <n v="11"/>
    <d v="1899-12-30T10:11:00"/>
    <s v="RB4694"/>
    <s v="RB4694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22"/>
    <n v="10"/>
    <n v="12"/>
    <d v="1899-12-30T10:12:00"/>
    <s v="UX9506"/>
    <s v="VX9506"/>
    <s v="Lisanco"/>
    <x v="14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23"/>
    <n v="10"/>
    <n v="13"/>
    <d v="1899-12-30T10:13:00"/>
    <s v="XJ6813"/>
    <s v="XJ6813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24"/>
    <n v="10"/>
    <n v="13"/>
    <d v="1899-12-30T10:13:00"/>
    <s v="YJ4083"/>
    <s v="YJ4083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25"/>
    <n v="10"/>
    <n v="15"/>
    <d v="1899-12-30T10:15:00"/>
    <s v="YB2086"/>
    <s v="YD2086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26"/>
    <n v="10"/>
    <n v="19"/>
    <d v="1899-12-30T10:19:00"/>
    <s v="YY6489"/>
    <s v="YY6489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27"/>
    <n v="10"/>
    <n v="19"/>
    <d v="1899-12-30T10:19:00"/>
    <s v="TH5204"/>
    <s v="TH5204"/>
    <s v="Liserco"/>
    <x v="1"/>
    <x v="0"/>
    <x v="1"/>
    <s v="TXB"/>
    <n v="2"/>
    <s v="Coquimbo"/>
    <n v="17.84"/>
  </r>
  <r>
    <x v="1"/>
    <s v="NS"/>
    <x v="1"/>
    <d v="2016-04-20T00:00:00"/>
    <d v="1899-12-30T09:45:00"/>
    <d v="1899-12-30T11:15:00"/>
    <x v="1"/>
    <n v="19"/>
    <n v="28"/>
    <n v="10"/>
    <n v="23"/>
    <d v="1899-12-30T10:23:00"/>
    <s v="XF9611"/>
    <s v="XF9611"/>
    <s v="Liserco"/>
    <x v="12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19"/>
    <n v="29"/>
    <n v="10"/>
    <n v="24"/>
    <d v="1899-12-30T10:24:00"/>
    <s v="WX5378"/>
    <s v="WX5378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19"/>
    <n v="30"/>
    <n v="10"/>
    <n v="24"/>
    <d v="1899-12-30T10:24:00"/>
    <s v="CCVK52"/>
    <s v="CCVK52"/>
    <s v="Lisanco"/>
    <x v="10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"/>
    <n v="10"/>
    <n v="25"/>
    <d v="1899-12-30T10:25:00"/>
    <s v="VX4316"/>
    <s v="VX4316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"/>
    <n v="10"/>
    <n v="26"/>
    <d v="1899-12-30T10:26:00"/>
    <s v="XW8289"/>
    <s v="XW8289"/>
    <s v="Lisanco"/>
    <x v="10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3"/>
    <n v="10"/>
    <n v="30"/>
    <d v="1899-12-30T10:30:00"/>
    <s v="XL8615"/>
    <s v="XL8615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4"/>
    <n v="10"/>
    <n v="31"/>
    <d v="1899-12-30T10:31:00"/>
    <s v="FYBZ43"/>
    <s v="FYBZ43"/>
    <s v="Liserco"/>
    <x v="13"/>
    <x v="0"/>
    <x v="0"/>
    <s v="TXB"/>
    <n v="2"/>
    <s v="Coquimbo"/>
    <n v="17.84"/>
  </r>
  <r>
    <x v="1"/>
    <s v="NS"/>
    <x v="1"/>
    <d v="2016-04-20T00:00:00"/>
    <d v="1899-12-30T09:45:00"/>
    <d v="1899-12-30T11:15:00"/>
    <x v="1"/>
    <n v="20"/>
    <n v="5"/>
    <n v="10"/>
    <n v="31"/>
    <d v="1899-12-30T10:31:00"/>
    <s v="XL8775"/>
    <s v="XL8775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6"/>
    <n v="10"/>
    <n v="33"/>
    <d v="1899-12-30T10:33:00"/>
    <s v="XU9202"/>
    <s v="XU9202"/>
    <s v="Lisanco"/>
    <x v="10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7"/>
    <n v="10"/>
    <n v="35"/>
    <d v="1899-12-30T10:35:00"/>
    <s v="GZYX34"/>
    <s v="GZYX34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8"/>
    <n v="10"/>
    <n v="37"/>
    <d v="1899-12-30T10:37:00"/>
    <s v="PZ5981"/>
    <s v="PZ5981"/>
    <s v="Liserco"/>
    <x v="0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9"/>
    <n v="10"/>
    <n v="38"/>
    <d v="1899-12-30T10:38:00"/>
    <s v="UD3910"/>
    <s v="UD3910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10"/>
    <n v="10"/>
    <n v="38"/>
    <d v="1899-12-30T10:38:00"/>
    <s v="FYCC32"/>
    <s v="FYCC32"/>
    <s v="Lisanco"/>
    <x v="14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1"/>
    <n v="10"/>
    <n v="39"/>
    <d v="1899-12-30T10:39:00"/>
    <s v="XZ7849"/>
    <s v="XT7840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2"/>
    <n v="10"/>
    <n v="43"/>
    <d v="1899-12-30T10:43:00"/>
    <s v="XD9221"/>
    <s v="XU9221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13"/>
    <n v="10"/>
    <n v="43"/>
    <d v="1899-12-30T10:43:00"/>
    <s v="VB3881"/>
    <s v="VB3881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4"/>
    <n v="10"/>
    <n v="43"/>
    <d v="1899-12-30T10:43:00"/>
    <s v="XL8386"/>
    <s v="XL8386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15"/>
    <n v="10"/>
    <n v="45"/>
    <d v="1899-12-30T10:45:00"/>
    <s v="PX4813"/>
    <s v="PX4813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6"/>
    <n v="10"/>
    <n v="47"/>
    <d v="1899-12-30T10:47:00"/>
    <s v="XE9337"/>
    <s v="XE9337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17"/>
    <n v="10"/>
    <n v="49"/>
    <d v="1899-12-30T10:49:00"/>
    <s v="XT7450"/>
    <s v="XT7450"/>
    <s v="Lisanco"/>
    <x v="10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8"/>
    <n v="10"/>
    <n v="50"/>
    <d v="1899-12-30T10:50:00"/>
    <s v="HVXB46"/>
    <s v="HVXB46"/>
    <s v="Lisanco"/>
    <x v="14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19"/>
    <n v="10"/>
    <n v="53"/>
    <d v="1899-12-30T10:53:00"/>
    <s v="YD7933"/>
    <s v="YD7933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20"/>
    <n v="10"/>
    <n v="54"/>
    <d v="1899-12-30T10:54:00"/>
    <s v="XR5402"/>
    <s v="XR5402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21"/>
    <n v="10"/>
    <n v="55"/>
    <d v="1899-12-30T10:55:00"/>
    <s v="VT1070"/>
    <s v="VT1070"/>
    <s v="Liserco"/>
    <x v="0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2"/>
    <n v="10"/>
    <n v="57"/>
    <d v="1899-12-30T10:57:00"/>
    <s v="VV1283"/>
    <s v="VV1283"/>
    <s v="Liserco"/>
    <x v="12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3"/>
    <n v="10"/>
    <n v="58"/>
    <d v="1899-12-30T10:58:00"/>
    <s v="XW8284"/>
    <s v="XW8284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24"/>
    <n v="10"/>
    <n v="58"/>
    <d v="1899-12-30T10:58:00"/>
    <s v="FYBV70"/>
    <s v="FYBV70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5"/>
    <n v="10"/>
    <n v="58"/>
    <d v="1899-12-30T10:58:00"/>
    <s v="ZT7449"/>
    <s v="ZT7449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6"/>
    <n v="11"/>
    <n v="1"/>
    <d v="1899-12-30T11:01:00"/>
    <s v="FXZX84"/>
    <s v="FXZX84"/>
    <s v="Liserco"/>
    <x v="0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7"/>
    <n v="11"/>
    <n v="1"/>
    <d v="1899-12-30T11:01:00"/>
    <s v="RJ2223"/>
    <s v="RJ2223"/>
    <s v="Lisanco"/>
    <x v="14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28"/>
    <n v="11"/>
    <n v="1"/>
    <d v="1899-12-30T11:01:00"/>
    <s v="PF1849"/>
    <s v="PF1849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0"/>
    <n v="29"/>
    <n v="11"/>
    <n v="3"/>
    <d v="1899-12-30T11:03:00"/>
    <s v="VU1303"/>
    <s v="VV1303"/>
    <s v="Lisanco"/>
    <x v="10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0"/>
    <n v="30"/>
    <n v="11"/>
    <n v="6"/>
    <d v="1899-12-30T11:06:00"/>
    <s v="WG2582"/>
    <s v="WG2582"/>
    <s v="Liserco"/>
    <x v="11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1"/>
    <n v="1"/>
    <n v="11"/>
    <n v="10"/>
    <d v="1899-12-30T11:10:00"/>
    <s v="TV4536"/>
    <s v="TV4536"/>
    <s v="Liserco"/>
    <x v="13"/>
    <x v="0"/>
    <x v="0"/>
    <s v="TXB"/>
    <n v="1"/>
    <s v="Coquimbo"/>
    <n v="7.97"/>
  </r>
  <r>
    <x v="1"/>
    <s v="NS"/>
    <x v="1"/>
    <d v="2016-04-20T00:00:00"/>
    <d v="1899-12-30T09:45:00"/>
    <d v="1899-12-30T11:15:00"/>
    <x v="1"/>
    <n v="21"/>
    <n v="2"/>
    <n v="11"/>
    <n v="10"/>
    <d v="1899-12-30T11:10:00"/>
    <s v="RX8009"/>
    <s v="RX8009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1"/>
    <n v="3"/>
    <n v="11"/>
    <n v="13"/>
    <d v="1899-12-30T11:13:00"/>
    <s v="XN6577"/>
    <s v="XN6577"/>
    <s v="Liserco"/>
    <x v="1"/>
    <x v="0"/>
    <x v="1"/>
    <s v="TXB"/>
    <n v="1"/>
    <s v="Coquimbo"/>
    <n v="7.97"/>
  </r>
  <r>
    <x v="1"/>
    <s v="NS"/>
    <x v="1"/>
    <d v="2016-04-20T00:00:00"/>
    <d v="1899-12-30T09:45:00"/>
    <d v="1899-12-30T11:15:00"/>
    <x v="1"/>
    <n v="21"/>
    <n v="4"/>
    <n v="11"/>
    <n v="15"/>
    <d v="1899-12-30T11:15:00"/>
    <s v="XB8574"/>
    <s v="XB8574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1"/>
    <n v="12"/>
    <n v="45"/>
    <d v="1899-12-30T12:45:00"/>
    <s v="FCXC75"/>
    <s v="FCXC75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2"/>
    <n v="12"/>
    <n v="46"/>
    <d v="1899-12-30T12:46:00"/>
    <s v="DCPD83"/>
    <s v="DCPV83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3"/>
    <n v="12"/>
    <n v="48"/>
    <d v="1899-12-30T12:48:00"/>
    <s v="XW8282"/>
    <s v="XW8282"/>
    <s v="Lisanco"/>
    <x v="10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4"/>
    <n v="12"/>
    <n v="48"/>
    <d v="1899-12-30T12:48:00"/>
    <s v="XA7959"/>
    <s v="XA7959"/>
    <s v="Liserco"/>
    <x v="11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5"/>
    <n v="12"/>
    <n v="49"/>
    <d v="1899-12-30T12:49:00"/>
    <s v="PB2477"/>
    <s v="PB2477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6"/>
    <n v="12"/>
    <n v="50"/>
    <d v="1899-12-30T12:50:00"/>
    <s v="XH4983"/>
    <s v="XH4983"/>
    <s v="Liserco"/>
    <x v="0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7"/>
    <n v="12"/>
    <n v="51"/>
    <d v="1899-12-30T12:51:00"/>
    <s v="ZK2955"/>
    <s v="ZK2955"/>
    <s v="Liserco"/>
    <x v="11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8"/>
    <n v="12"/>
    <n v="54"/>
    <d v="1899-12-30T12:54:00"/>
    <s v="PG8207"/>
    <s v="PG8207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9"/>
    <n v="12"/>
    <n v="55"/>
    <d v="1899-12-30T12:55:00"/>
    <s v="FTBC16"/>
    <s v="FTBC16"/>
    <s v="Lisanco"/>
    <x v="14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10"/>
    <n v="12"/>
    <n v="56"/>
    <d v="1899-12-30T12:56:00"/>
    <s v="YG1168"/>
    <s v="YG1168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11"/>
    <n v="12"/>
    <n v="58"/>
    <d v="1899-12-30T12:58:00"/>
    <s v="ZP2487"/>
    <s v="ZP2487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12"/>
    <n v="12"/>
    <n v="59"/>
    <d v="1899-12-30T12:59:00"/>
    <s v="VV1259"/>
    <s v="VV1259"/>
    <s v="Liserco"/>
    <x v="12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13"/>
    <n v="13"/>
    <n v="59"/>
    <d v="1899-12-30T13:59:00"/>
    <s v="XR5302"/>
    <s v="XR5302"/>
    <s v="Liserco"/>
    <x v="13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2"/>
    <n v="14"/>
    <n v="13"/>
    <n v="1"/>
    <d v="1899-12-30T13:01:00"/>
    <s v="XR9014"/>
    <s v="XR9014"/>
    <s v="Lisanco"/>
    <x v="10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15"/>
    <n v="13"/>
    <n v="4"/>
    <d v="1899-12-30T13:04:00"/>
    <s v="CZPS16"/>
    <s v="CZPS16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2"/>
    <n v="16"/>
    <n v="13"/>
    <n v="4"/>
    <d v="1899-12-30T13:04:00"/>
    <s v="GLZG82"/>
    <s v="GLZG82"/>
    <s v="Liserco"/>
    <x v="11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17"/>
    <n v="13"/>
    <n v="5"/>
    <d v="1899-12-30T13:05:00"/>
    <s v="TK1389"/>
    <s v="TK1389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18"/>
    <n v="13"/>
    <n v="8"/>
    <d v="1899-12-30T13:08:00"/>
    <s v="HCRF84"/>
    <s v="HCRF84"/>
    <s v="Liserco"/>
    <x v="13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2"/>
    <n v="19"/>
    <n v="13"/>
    <n v="9"/>
    <d v="1899-12-30T13:09:00"/>
    <s v="CZJZ74"/>
    <s v="CZJZ74"/>
    <s v="Lisanco"/>
    <x v="14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20"/>
    <n v="13"/>
    <n v="12"/>
    <d v="1899-12-30T13:12:00"/>
    <s v="ZT8053"/>
    <s v="ZT8053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2"/>
    <n v="21"/>
    <n v="13"/>
    <n v="14"/>
    <d v="1899-12-30T13:14:00"/>
    <s v="XR5403"/>
    <s v="XR5403"/>
    <s v="Liserco"/>
    <x v="1"/>
    <x v="0"/>
    <x v="1"/>
    <s v="TXB"/>
    <n v="2"/>
    <s v="Coquimbo"/>
    <n v="17.84"/>
  </r>
  <r>
    <x v="1"/>
    <s v="NS"/>
    <x v="1"/>
    <d v="2016-04-20T00:00:00"/>
    <d v="1899-12-30T12:45:00"/>
    <d v="1899-12-30T14:15:00"/>
    <x v="2"/>
    <n v="22"/>
    <n v="22"/>
    <n v="13"/>
    <n v="15"/>
    <d v="1899-12-30T13:15:00"/>
    <s v="WT9926"/>
    <s v="WT9928"/>
    <s v="Liserco"/>
    <x v="11"/>
    <x v="0"/>
    <x v="0"/>
    <s v="TXB"/>
    <n v="3"/>
    <s v="Coquimbo"/>
    <n v="30.84"/>
  </r>
  <r>
    <x v="1"/>
    <s v="NS"/>
    <x v="1"/>
    <d v="2016-04-20T00:00:00"/>
    <d v="1899-12-30T12:45:00"/>
    <d v="1899-12-30T14:15:00"/>
    <x v="2"/>
    <n v="22"/>
    <n v="23"/>
    <n v="13"/>
    <n v="15"/>
    <d v="1899-12-30T13:15:00"/>
    <s v="VX9506"/>
    <s v="VX9506"/>
    <s v="Lisanco"/>
    <x v="10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2"/>
    <n v="24"/>
    <n v="13"/>
    <n v="15"/>
    <d v="1899-12-30T13:15:00"/>
    <s v="XK8588"/>
    <s v="XK8588"/>
    <s v="Liserco"/>
    <x v="12"/>
    <x v="0"/>
    <x v="1"/>
    <s v="TXB"/>
    <n v="2"/>
    <s v="Coquimbo"/>
    <n v="17.84"/>
  </r>
  <r>
    <x v="1"/>
    <s v="NS"/>
    <x v="1"/>
    <d v="2016-04-20T00:00:00"/>
    <d v="1899-12-30T12:45:00"/>
    <d v="1899-12-30T14:15:00"/>
    <x v="2"/>
    <n v="22"/>
    <n v="25"/>
    <n v="13"/>
    <n v="19"/>
    <d v="1899-12-30T13:19:00"/>
    <s v="YB2086"/>
    <s v="YD2086"/>
    <s v="Liserco"/>
    <x v="13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2"/>
    <n v="26"/>
    <n v="13"/>
    <n v="19"/>
    <d v="1899-12-30T13:19:00"/>
    <s v="UJ7537"/>
    <s v="UJ7537"/>
    <s v="Liserco"/>
    <x v="11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2"/>
    <n v="27"/>
    <n v="13"/>
    <n v="21"/>
    <d v="1899-12-30T13:21:00"/>
    <s v="XJ6813"/>
    <s v="XJ6813"/>
    <s v="Liserco"/>
    <x v="1"/>
    <x v="0"/>
    <x v="1"/>
    <s v="TXB"/>
    <n v="3"/>
    <s v="Coquimbo"/>
    <n v="30.84"/>
  </r>
  <r>
    <x v="1"/>
    <s v="NS"/>
    <x v="1"/>
    <d v="2016-04-20T00:00:00"/>
    <d v="1899-12-30T12:45:00"/>
    <d v="1899-12-30T14:15:00"/>
    <x v="2"/>
    <n v="22"/>
    <n v="28"/>
    <n v="13"/>
    <n v="23"/>
    <d v="1899-12-30T13:23:00"/>
    <s v="TH5204"/>
    <s v="TH5204"/>
    <s v="Liserco"/>
    <x v="1"/>
    <x v="0"/>
    <x v="1"/>
    <s v="TXB"/>
    <n v="2"/>
    <s v="Coquimbo"/>
    <n v="17.84"/>
  </r>
  <r>
    <x v="1"/>
    <s v="NS"/>
    <x v="1"/>
    <d v="2016-04-20T00:00:00"/>
    <d v="1899-12-30T12:45:00"/>
    <d v="1899-12-30T14:15:00"/>
    <x v="2"/>
    <n v="22"/>
    <n v="29"/>
    <n v="13"/>
    <n v="24"/>
    <d v="1899-12-30T13:24:00"/>
    <s v="FGHJ72"/>
    <s v="FGHJ72"/>
    <s v="Lisanco"/>
    <x v="14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2"/>
    <n v="30"/>
    <n v="13"/>
    <n v="25"/>
    <d v="1899-12-30T13:25:00"/>
    <s v="WX5378"/>
    <s v="WX5378"/>
    <s v="Liserco"/>
    <x v="13"/>
    <x v="0"/>
    <x v="0"/>
    <s v="TXB"/>
    <n v="4"/>
    <s v="Coquimbo"/>
    <n v="35.869999999999997"/>
  </r>
  <r>
    <x v="1"/>
    <s v="NS"/>
    <x v="1"/>
    <d v="2016-04-20T00:00:00"/>
    <d v="1899-12-30T12:45:00"/>
    <d v="1899-12-30T14:15:00"/>
    <x v="2"/>
    <n v="23"/>
    <n v="1"/>
    <n v="13"/>
    <n v="27"/>
    <d v="1899-12-30T13:27:00"/>
    <s v="VV6184"/>
    <s v="VV6184"/>
    <s v="Liserco"/>
    <x v="0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2"/>
    <n v="13"/>
    <n v="29"/>
    <d v="1899-12-30T13:29:00"/>
    <s v="XW8289"/>
    <s v="XW8289"/>
    <s v="Lisanco"/>
    <x v="10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3"/>
    <n v="13"/>
    <n v="29"/>
    <d v="1899-12-30T13:29:00"/>
    <s v="BVHB89"/>
    <s v="BVHB89"/>
    <s v="Liserco"/>
    <x v="11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3"/>
    <n v="4"/>
    <n v="13"/>
    <n v="30"/>
    <d v="1899-12-30T13:30:00"/>
    <s v="RZ8195"/>
    <s v="RZ8195"/>
    <s v="Liserco"/>
    <x v="12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5"/>
    <n v="13"/>
    <n v="32"/>
    <d v="1899-12-30T13:32:00"/>
    <s v="XL8615"/>
    <s v="XL8615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6"/>
    <n v="13"/>
    <n v="33"/>
    <d v="1899-12-30T13:33:00"/>
    <s v="VX4316"/>
    <s v="VX4316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7"/>
    <n v="13"/>
    <n v="35"/>
    <d v="1899-12-30T13:35:00"/>
    <s v="YR2016"/>
    <s v="YR2016"/>
    <s v="Liserco"/>
    <x v="11"/>
    <x v="0"/>
    <x v="0"/>
    <s v="TXB"/>
    <n v="4"/>
    <s v="Coquimbo"/>
    <n v="35.869999999999997"/>
  </r>
  <r>
    <x v="1"/>
    <s v="NS"/>
    <x v="1"/>
    <d v="2016-04-20T00:00:00"/>
    <d v="1899-12-30T12:45:00"/>
    <d v="1899-12-30T14:15:00"/>
    <x v="2"/>
    <n v="23"/>
    <n v="8"/>
    <n v="13"/>
    <n v="36"/>
    <d v="1899-12-30T13:36:00"/>
    <s v="GZYX34"/>
    <s v="GZYX34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9"/>
    <n v="13"/>
    <n v="36"/>
    <d v="1899-12-30T13:36:00"/>
    <s v="XL8775"/>
    <s v="XL8775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10"/>
    <n v="13"/>
    <n v="39"/>
    <d v="1899-12-30T13:39:00"/>
    <s v="DKLT"/>
    <s v="DKLT63"/>
    <s v="Lisanco"/>
    <x v="15"/>
    <x v="1"/>
    <x v="1"/>
    <s v="TXB"/>
    <n v="2"/>
    <s v="Coquimbo"/>
    <n v="17.84"/>
  </r>
  <r>
    <x v="1"/>
    <s v="NS"/>
    <x v="1"/>
    <d v="2016-04-20T00:00:00"/>
    <d v="1899-12-30T12:45:00"/>
    <d v="1899-12-30T14:15:00"/>
    <x v="2"/>
    <n v="23"/>
    <n v="11"/>
    <n v="13"/>
    <n v="39"/>
    <d v="1899-12-30T13:39:00"/>
    <s v="FYCC32"/>
    <s v="FYCC32"/>
    <s v="Lisanco"/>
    <x v="10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3"/>
    <n v="12"/>
    <n v="13"/>
    <n v="39"/>
    <d v="1899-12-30T13:39:00"/>
    <s v="XC4971"/>
    <s v="XC4971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13"/>
    <n v="13"/>
    <n v="43"/>
    <d v="1899-12-30T13:43:00"/>
    <s v="XL8386"/>
    <s v="XL8386"/>
    <s v="Liserco"/>
    <x v="11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14"/>
    <n v="13"/>
    <n v="43"/>
    <d v="1899-12-30T13:43:00"/>
    <s v="UV3910"/>
    <s v="UD3910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15"/>
    <n v="13"/>
    <n v="44"/>
    <d v="1899-12-30T13:44:00"/>
    <s v="UZ5587"/>
    <s v="UZ5587"/>
    <s v="Liserco"/>
    <x v="11"/>
    <x v="0"/>
    <x v="0"/>
    <s v="TXB"/>
    <n v="3"/>
    <s v="Coquimbo"/>
    <n v="30.84"/>
  </r>
  <r>
    <x v="1"/>
    <s v="NS"/>
    <x v="1"/>
    <d v="2016-04-20T00:00:00"/>
    <d v="1899-12-30T12:45:00"/>
    <d v="1899-12-30T14:15:00"/>
    <x v="2"/>
    <n v="23"/>
    <n v="16"/>
    <n v="13"/>
    <n v="47"/>
    <d v="1899-12-30T13:47:00"/>
    <s v="CPPD60"/>
    <s v="CPPD60"/>
    <s v="Liserco"/>
    <x v="12"/>
    <x v="0"/>
    <x v="1"/>
    <s v="TXB"/>
    <n v="2"/>
    <s v="Coquimbo"/>
    <n v="17.84"/>
  </r>
  <r>
    <x v="1"/>
    <s v="NS"/>
    <x v="1"/>
    <d v="2016-04-20T00:00:00"/>
    <d v="1899-12-30T12:45:00"/>
    <d v="1899-12-30T14:15:00"/>
    <x v="2"/>
    <n v="23"/>
    <n v="17"/>
    <n v="13"/>
    <n v="48"/>
    <d v="1899-12-30T13:48:00"/>
    <s v="PX4813"/>
    <s v="PX4813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18"/>
    <n v="13"/>
    <n v="48"/>
    <d v="1899-12-30T13:48:00"/>
    <s v="BCBK15"/>
    <s v="BCBK15"/>
    <s v="Liserco"/>
    <x v="11"/>
    <x v="0"/>
    <x v="0"/>
    <s v="TXB"/>
    <n v="6"/>
    <s v="Coquimbo"/>
    <n v="42.7"/>
  </r>
  <r>
    <x v="1"/>
    <s v="NS"/>
    <x v="1"/>
    <d v="2016-04-20T00:00:00"/>
    <d v="1899-12-30T12:45:00"/>
    <d v="1899-12-30T14:15:00"/>
    <x v="2"/>
    <n v="23"/>
    <n v="19"/>
    <n v="13"/>
    <n v="51"/>
    <d v="1899-12-30T13:51:00"/>
    <s v="XD9221"/>
    <s v="XU9221"/>
    <s v="Liserco"/>
    <x v="1"/>
    <x v="0"/>
    <x v="1"/>
    <s v="TXB"/>
    <n v="4"/>
    <s v="Coquimbo"/>
    <n v="35.869999999999997"/>
  </r>
  <r>
    <x v="1"/>
    <s v="NS"/>
    <x v="1"/>
    <d v="2016-04-20T00:00:00"/>
    <d v="1899-12-30T12:45:00"/>
    <d v="1899-12-30T14:15:00"/>
    <x v="2"/>
    <n v="23"/>
    <n v="20"/>
    <n v="13"/>
    <n v="52"/>
    <d v="1899-12-30T13:52:00"/>
    <s v="TL8497"/>
    <s v="TL8497"/>
    <s v="Lisanco"/>
    <x v="10"/>
    <x v="0"/>
    <x v="0"/>
    <s v="TXB"/>
    <n v="2"/>
    <s v="Coquimbo"/>
    <n v="17.84"/>
  </r>
  <r>
    <x v="1"/>
    <s v="NS"/>
    <x v="1"/>
    <d v="2016-04-20T00:00:00"/>
    <d v="1899-12-30T12:45:00"/>
    <d v="1899-12-30T14:15:00"/>
    <x v="2"/>
    <n v="23"/>
    <n v="21"/>
    <n v="13"/>
    <n v="55"/>
    <d v="1899-12-30T13:55:00"/>
    <s v="DDLS82"/>
    <s v="DBLS82"/>
    <s v="Lisanco"/>
    <x v="14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22"/>
    <n v="13"/>
    <n v="56"/>
    <d v="1899-12-30T13:56:00"/>
    <s v="YD7933"/>
    <s v="YD7933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23"/>
    <n v="13"/>
    <n v="58"/>
    <d v="1899-12-30T13:58:00"/>
    <s v="XE9337"/>
    <s v="XE9337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24"/>
    <n v="13"/>
    <n v="59"/>
    <d v="1899-12-30T13:59:00"/>
    <s v="XU9201"/>
    <s v="XU9201"/>
    <s v="Liserco"/>
    <x v="11"/>
    <x v="0"/>
    <x v="0"/>
    <s v="TXB"/>
    <n v="3"/>
    <s v="Coquimbo"/>
    <n v="30.84"/>
  </r>
  <r>
    <x v="1"/>
    <s v="NS"/>
    <x v="1"/>
    <d v="2016-04-20T00:00:00"/>
    <d v="1899-12-30T12:45:00"/>
    <d v="1899-12-30T14:15:00"/>
    <x v="2"/>
    <n v="23"/>
    <n v="25"/>
    <n v="14"/>
    <n v="0"/>
    <d v="1899-12-30T14:00:00"/>
    <s v="XW8281"/>
    <s v="XW8284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26"/>
    <n v="14"/>
    <n v="3"/>
    <d v="1899-12-30T14:03:00"/>
    <s v="RJ2223"/>
    <s v="RJ2223"/>
    <s v="Lisanco"/>
    <x v="10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27"/>
    <n v="14"/>
    <n v="4"/>
    <d v="1899-12-30T14:04:00"/>
    <s v="GBWU20"/>
    <s v="GBVW20"/>
    <s v="Liserco"/>
    <x v="11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3"/>
    <n v="28"/>
    <n v="14"/>
    <n v="7"/>
    <d v="1899-12-30T14:07:00"/>
    <s v="HKPH70"/>
    <s v="HKPH70"/>
    <s v="Liserco"/>
    <x v="12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29"/>
    <n v="14"/>
    <n v="7"/>
    <d v="1899-12-30T14:07:00"/>
    <s v="ZT4449"/>
    <s v="ZT7449"/>
    <s v="Liserco"/>
    <x v="1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3"/>
    <n v="30"/>
    <n v="14"/>
    <n v="8"/>
    <d v="1899-12-30T14:08:00"/>
    <s v="WG2582"/>
    <s v="WG2582"/>
    <s v="Liserco"/>
    <x v="13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4"/>
    <n v="1"/>
    <n v="14"/>
    <n v="10"/>
    <d v="1899-12-30T14:10:00"/>
    <s v="CFYS51"/>
    <s v="CFYS51"/>
    <s v="Lisanco"/>
    <x v="14"/>
    <x v="0"/>
    <x v="0"/>
    <s v="TXB"/>
    <n v="1"/>
    <s v="Coquimbo"/>
    <n v="7.97"/>
  </r>
  <r>
    <x v="1"/>
    <s v="NS"/>
    <x v="1"/>
    <d v="2016-04-20T00:00:00"/>
    <d v="1899-12-30T12:45:00"/>
    <d v="1899-12-30T14:15:00"/>
    <x v="2"/>
    <n v="24"/>
    <n v="2"/>
    <n v="14"/>
    <n v="13"/>
    <d v="1899-12-30T14:13:00"/>
    <s v="HDKP85"/>
    <s v="HDKP85"/>
    <s v="Liserco"/>
    <x v="0"/>
    <x v="0"/>
    <x v="1"/>
    <s v="TXB"/>
    <n v="1"/>
    <s v="Coquimbo"/>
    <n v="7.97"/>
  </r>
  <r>
    <x v="1"/>
    <s v="NS"/>
    <x v="1"/>
    <d v="2016-04-20T00:00:00"/>
    <d v="1899-12-30T12:45:00"/>
    <d v="1899-12-30T14:15:00"/>
    <x v="2"/>
    <n v="24"/>
    <n v="3"/>
    <n v="14"/>
    <n v="13"/>
    <d v="1899-12-30T14:13:00"/>
    <s v="PF1849"/>
    <s v="PF1849"/>
    <s v="Liserco"/>
    <x v="1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1"/>
    <n v="17"/>
    <n v="47"/>
    <d v="1899-12-30T17:47:00"/>
    <s v="XW8289"/>
    <s v="XW8289"/>
    <s v="Lisanco"/>
    <x v="14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2"/>
    <n v="17"/>
    <n v="47"/>
    <d v="1899-12-30T17:47:00"/>
    <s v="FYBZ43"/>
    <s v="FYBZ43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3"/>
    <n v="17"/>
    <n v="50"/>
    <d v="1899-12-30T17:50:00"/>
    <s v="XL8615"/>
    <s v="XL8615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4"/>
    <n v="17"/>
    <n v="51"/>
    <d v="1899-12-30T17:51:00"/>
    <s v="VC8029"/>
    <s v="VC8029"/>
    <s v="Liserco"/>
    <x v="1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5"/>
    <n v="5"/>
    <n v="17"/>
    <n v="53"/>
    <d v="1899-12-30T17:53:00"/>
    <s v="XV9205"/>
    <s v="XU9205"/>
    <s v="Liserco"/>
    <x v="13"/>
    <x v="0"/>
    <x v="0"/>
    <s v="TXB"/>
    <n v="5"/>
    <s v="Coquimbo"/>
    <n v="39.284999999999997"/>
  </r>
  <r>
    <x v="1"/>
    <s v="NS"/>
    <x v="1"/>
    <d v="2016-04-20T00:00:00"/>
    <d v="1899-12-30T17:45:00"/>
    <d v="1899-12-30T19:15:00"/>
    <x v="3"/>
    <n v="25"/>
    <n v="7"/>
    <n v="17"/>
    <n v="55"/>
    <d v="1899-12-30T17:55:00"/>
    <s v="FYCC32"/>
    <s v="FYCC32"/>
    <s v="Lisanco"/>
    <x v="14"/>
    <x v="0"/>
    <x v="0"/>
    <s v="TXB"/>
    <n v="5"/>
    <s v="Coquimbo"/>
    <n v="39.284999999999997"/>
  </r>
  <r>
    <x v="1"/>
    <s v="NS"/>
    <x v="1"/>
    <d v="2016-04-20T00:00:00"/>
    <d v="1899-12-30T17:45:00"/>
    <d v="1899-12-30T19:15:00"/>
    <x v="3"/>
    <n v="25"/>
    <n v="8"/>
    <n v="17"/>
    <n v="56"/>
    <d v="1899-12-30T17:56:00"/>
    <s v="XT7840"/>
    <s v="XT7840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9"/>
    <n v="17"/>
    <n v="54"/>
    <d v="1899-12-30T17:54:00"/>
    <s v="GZYX34"/>
    <s v="GZYX34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10"/>
    <n v="18"/>
    <n v="2"/>
    <d v="1899-12-30T18:02:00"/>
    <s v="XL8386"/>
    <s v="XL8386"/>
    <s v="Liserco"/>
    <x v="11"/>
    <x v="0"/>
    <x v="0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11"/>
    <n v="18"/>
    <n v="3"/>
    <d v="1899-12-30T18:03:00"/>
    <s v="YG1201"/>
    <s v="YG1201"/>
    <s v="Liserco"/>
    <x v="0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12"/>
    <n v="18"/>
    <n v="4"/>
    <d v="1899-12-30T18:04:00"/>
    <s v="VB3881"/>
    <s v="VB3881"/>
    <s v="Liserco"/>
    <x v="13"/>
    <x v="0"/>
    <x v="0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13"/>
    <n v="18"/>
    <n v="7"/>
    <d v="1899-12-30T18:07:00"/>
    <s v="CVST48"/>
    <s v="CVSJ48"/>
    <s v="Liserco"/>
    <x v="1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14"/>
    <n v="18"/>
    <n v="7"/>
    <d v="1899-12-30T18:07:00"/>
    <s v="XT7450"/>
    <s v="XT7450"/>
    <s v="Lisanco"/>
    <x v="10"/>
    <x v="0"/>
    <x v="0"/>
    <s v="TXB"/>
    <n v="3"/>
    <s v="Coquimbo"/>
    <n v="30.84"/>
  </r>
  <r>
    <x v="1"/>
    <s v="NS"/>
    <x v="1"/>
    <d v="2016-04-20T00:00:00"/>
    <d v="1899-12-30T17:45:00"/>
    <d v="1899-12-30T19:15:00"/>
    <x v="3"/>
    <n v="25"/>
    <n v="15"/>
    <n v="18"/>
    <n v="8"/>
    <d v="1899-12-30T18:08:00"/>
    <s v="HKPH70"/>
    <s v="HKPH70"/>
    <s v="Liserco"/>
    <x v="12"/>
    <x v="0"/>
    <x v="1"/>
    <s v="TXB"/>
    <n v="1"/>
    <s v="Coquimbo"/>
    <n v="7.97"/>
  </r>
  <r>
    <x v="1"/>
    <s v="NS"/>
    <x v="1"/>
    <d v="2016-04-20T00:00:00"/>
    <d v="1899-12-30T17:45:00"/>
    <d v="1899-12-30T19:15:00"/>
    <x v="3"/>
    <n v="25"/>
    <n v="16"/>
    <n v="18"/>
    <n v="9"/>
    <d v="1899-12-30T18:09:00"/>
    <s v="RN8077"/>
    <s v="RN8077"/>
    <s v="Liserco"/>
    <x v="1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17"/>
    <n v="18"/>
    <n v="9"/>
    <d v="1899-12-30T18:09:00"/>
    <s v="XR5402"/>
    <s v="XR5402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18"/>
    <n v="18"/>
    <n v="10"/>
    <d v="1899-12-30T18:10:00"/>
    <s v="TL8497"/>
    <s v="TL8497"/>
    <s v="Lisanco"/>
    <x v="14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19"/>
    <n v="18"/>
    <n v="11"/>
    <d v="1899-12-30T18:11:00"/>
    <s v="PX4813"/>
    <s v="PX4813"/>
    <s v="Liserco"/>
    <x v="11"/>
    <x v="0"/>
    <x v="0"/>
    <s v="TXB"/>
    <n v="4"/>
    <s v="Coquimbo"/>
    <n v="35.869999999999997"/>
  </r>
  <r>
    <x v="1"/>
    <s v="NS"/>
    <x v="1"/>
    <d v="2016-04-20T00:00:00"/>
    <d v="1899-12-30T17:45:00"/>
    <d v="1899-12-30T19:15:00"/>
    <x v="3"/>
    <n v="25"/>
    <n v="20"/>
    <n v="18"/>
    <n v="19"/>
    <d v="1899-12-30T18:19:00"/>
    <s v="YD7933"/>
    <s v="YD7933"/>
    <s v="Liserco"/>
    <x v="1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5"/>
    <n v="21"/>
    <n v="18"/>
    <n v="19"/>
    <d v="1899-12-30T18:19:00"/>
    <s v="FYBV70"/>
    <s v="FYBV70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22"/>
    <n v="18"/>
    <n v="20"/>
    <d v="1899-12-30T18:20:00"/>
    <s v="UK8353"/>
    <s v="UK8353"/>
    <s v="Liserco"/>
    <x v="0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5"/>
    <n v="23"/>
    <n v="18"/>
    <n v="22"/>
    <d v="1899-12-30T18:22:00"/>
    <s v="VC7476"/>
    <s v="VC7476"/>
    <s v="Liserco"/>
    <x v="1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5"/>
    <n v="24"/>
    <n v="18"/>
    <n v="27"/>
    <d v="1899-12-30T18:27:00"/>
    <s v="XW8284"/>
    <s v="XW8284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25"/>
    <n v="18"/>
    <n v="27"/>
    <d v="1899-12-30T18:27:00"/>
    <s v="TV4536"/>
    <s v="TV4536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26"/>
    <n v="18"/>
    <n v="30"/>
    <d v="1899-12-30T18:30:00"/>
    <s v="RJ2223"/>
    <s v="RJ2223"/>
    <s v="Lisanco"/>
    <x v="14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27"/>
    <n v="18"/>
    <n v="33"/>
    <d v="1899-12-30T18:33:00"/>
    <s v="XB8574"/>
    <s v="XB8574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5"/>
    <n v="28"/>
    <n v="18"/>
    <n v="33"/>
    <d v="1899-12-30T18:33:00"/>
    <s v="FTFC13"/>
    <s v="FTFC13"/>
    <s v="Liserco"/>
    <x v="1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5"/>
    <n v="29"/>
    <n v="18"/>
    <n v="33"/>
    <d v="1899-12-30T18:33:00"/>
    <s v="YR1750"/>
    <s v="YR1750"/>
    <s v="Liserco"/>
    <x v="1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5"/>
    <n v="30"/>
    <n v="18"/>
    <n v="34"/>
    <d v="1899-12-30T18:34:00"/>
    <s v="BHDF14"/>
    <s v="BHDF14"/>
    <s v="Lisanco"/>
    <x v="10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1"/>
    <n v="18"/>
    <n v="35"/>
    <d v="1899-12-30T18:35:00"/>
    <s v="WG2582"/>
    <s v="WG2582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2"/>
    <n v="18"/>
    <n v="36"/>
    <d v="1899-12-30T18:36:00"/>
    <s v="YE9119"/>
    <s v="XE9119"/>
    <s v="Liserco"/>
    <x v="12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6"/>
    <n v="3"/>
    <n v="18"/>
    <n v="37"/>
    <d v="1899-12-30T18:37:00"/>
    <s v="XV9759"/>
    <s v="XV9759"/>
    <s v="Liserco"/>
    <x v="1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6"/>
    <n v="4"/>
    <n v="18"/>
    <n v="38"/>
    <d v="1899-12-30T18:38:00"/>
    <s v="WF6230"/>
    <s v="WF6230"/>
    <s v="Lisanco"/>
    <x v="14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5"/>
    <n v="18"/>
    <n v="39"/>
    <d v="1899-12-30T18:39:00"/>
    <s v="XE9323"/>
    <s v="XE9323"/>
    <s v="Liserco"/>
    <x v="13"/>
    <x v="0"/>
    <x v="0"/>
    <s v="TXB"/>
    <n v="4"/>
    <s v="Coquimbo"/>
    <n v="35.869999999999997"/>
  </r>
  <r>
    <x v="1"/>
    <s v="NS"/>
    <x v="1"/>
    <d v="2016-04-20T00:00:00"/>
    <d v="1899-12-30T17:45:00"/>
    <d v="1899-12-30T19:15:00"/>
    <x v="3"/>
    <n v="26"/>
    <n v="6"/>
    <n v="18"/>
    <n v="40"/>
    <d v="1899-12-30T18:40:00"/>
    <s v="DSGW15"/>
    <s v="DSGW15"/>
    <s v="Liserco"/>
    <x v="1"/>
    <x v="0"/>
    <x v="1"/>
    <s v="TXB"/>
    <n v="1"/>
    <s v="Coquimbo"/>
    <n v="7.97"/>
  </r>
  <r>
    <x v="1"/>
    <s v="NS"/>
    <x v="1"/>
    <d v="2016-04-20T00:00:00"/>
    <d v="1899-12-30T17:45:00"/>
    <d v="1899-12-30T19:15:00"/>
    <x v="3"/>
    <n v="26"/>
    <n v="7"/>
    <n v="18"/>
    <n v="43"/>
    <d v="1899-12-30T18:43:00"/>
    <s v="XG8359"/>
    <s v="XG8359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8"/>
    <n v="18"/>
    <n v="48"/>
    <d v="1899-12-30T18:48:00"/>
    <s v="HKPJ48"/>
    <s v="HKPG48"/>
    <s v="Liserco"/>
    <x v="13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9"/>
    <n v="18"/>
    <n v="49"/>
    <d v="1899-12-30T18:49:00"/>
    <s v="XY3951"/>
    <s v="XY3951"/>
    <s v="Lisanco"/>
    <x v="10"/>
    <x v="0"/>
    <x v="0"/>
    <s v="TXB"/>
    <n v="5"/>
    <s v="Coquimbo"/>
    <n v="39.284999999999997"/>
  </r>
  <r>
    <x v="1"/>
    <s v="NS"/>
    <x v="1"/>
    <d v="2016-04-20T00:00:00"/>
    <d v="1899-12-30T17:45:00"/>
    <d v="1899-12-30T19:15:00"/>
    <x v="3"/>
    <n v="26"/>
    <n v="10"/>
    <n v="18"/>
    <n v="50"/>
    <d v="1899-12-30T18:50:00"/>
    <s v="VD7002"/>
    <s v="VD7002"/>
    <s v="Liserco"/>
    <x v="13"/>
    <x v="0"/>
    <x v="0"/>
    <s v="TXB"/>
    <n v="5"/>
    <s v="Coquimbo"/>
    <n v="39.284999999999997"/>
  </r>
  <r>
    <x v="1"/>
    <s v="NS"/>
    <x v="1"/>
    <d v="2016-04-20T00:00:00"/>
    <d v="1899-12-30T17:45:00"/>
    <d v="1899-12-30T19:15:00"/>
    <x v="3"/>
    <n v="26"/>
    <n v="11"/>
    <n v="18"/>
    <n v="50"/>
    <d v="1899-12-30T18:50:00"/>
    <s v="RP7390"/>
    <s v="RP7390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12"/>
    <n v="18"/>
    <n v="51"/>
    <d v="1899-12-30T18:51:00"/>
    <s v="FCXC75"/>
    <s v="FCXC75"/>
    <s v="Liserco"/>
    <x v="1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6"/>
    <n v="13"/>
    <n v="18"/>
    <n v="54"/>
    <d v="1899-12-30T18:54:00"/>
    <s v="WK7410"/>
    <s v="WK7410"/>
    <s v="Liserco"/>
    <x v="12"/>
    <x v="0"/>
    <x v="1"/>
    <s v="TXB"/>
    <n v="1"/>
    <s v="Coquimbo"/>
    <n v="7.97"/>
  </r>
  <r>
    <x v="1"/>
    <s v="NS"/>
    <x v="1"/>
    <d v="2016-04-20T00:00:00"/>
    <d v="1899-12-30T17:45:00"/>
    <d v="1899-12-30T19:15:00"/>
    <x v="3"/>
    <n v="26"/>
    <n v="14"/>
    <n v="18"/>
    <n v="55"/>
    <d v="1899-12-30T18:55:00"/>
    <s v="FTPC59"/>
    <s v="FTPC59"/>
    <s v="Lisanco"/>
    <x v="14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15"/>
    <n v="18"/>
    <n v="55"/>
    <d v="1899-12-30T18:55:00"/>
    <s v="VV1283"/>
    <s v="VV1283"/>
    <s v="Liserco"/>
    <x v="11"/>
    <x v="0"/>
    <x v="0"/>
    <s v="TXB"/>
    <n v="1"/>
    <s v="Coquimbo"/>
    <n v="7.97"/>
  </r>
  <r>
    <x v="1"/>
    <s v="NS"/>
    <x v="1"/>
    <d v="2016-04-20T00:00:00"/>
    <d v="1899-12-30T17:45:00"/>
    <d v="1899-12-30T19:15:00"/>
    <x v="3"/>
    <n v="26"/>
    <n v="16"/>
    <n v="19"/>
    <n v="0"/>
    <d v="1899-12-30T19:00:00"/>
    <s v="YG1168"/>
    <s v="YG1168"/>
    <s v="Liserco"/>
    <x v="1"/>
    <x v="0"/>
    <x v="1"/>
    <s v="TXB"/>
    <n v="6"/>
    <s v="Coquimbo"/>
    <n v="42.7"/>
  </r>
  <r>
    <x v="1"/>
    <s v="NS"/>
    <x v="1"/>
    <d v="2016-04-20T00:00:00"/>
    <d v="1899-12-30T17:45:00"/>
    <d v="1899-12-30T19:15:00"/>
    <x v="3"/>
    <n v="26"/>
    <n v="17"/>
    <n v="19"/>
    <n v="1"/>
    <d v="1899-12-30T19:01:00"/>
    <s v="PB2474"/>
    <s v="PB2474"/>
    <s v="Liserco"/>
    <x v="13"/>
    <x v="0"/>
    <x v="0"/>
    <s v="TXB"/>
    <n v="5"/>
    <s v="Coquimbo"/>
    <n v="39.284999999999997"/>
  </r>
  <r>
    <x v="1"/>
    <s v="NS"/>
    <x v="1"/>
    <d v="2016-04-20T00:00:00"/>
    <d v="1899-12-30T17:45:00"/>
    <d v="1899-12-30T19:15:00"/>
    <x v="3"/>
    <n v="26"/>
    <n v="18"/>
    <n v="19"/>
    <n v="1"/>
    <d v="1899-12-30T19:01:00"/>
    <s v="ZR7113"/>
    <s v="ZR7113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19"/>
    <n v="19"/>
    <n v="5"/>
    <d v="1899-12-30T19:05:00"/>
    <s v="DPTC23"/>
    <s v="DPTC23"/>
    <s v="Lisanco"/>
    <x v="10"/>
    <x v="0"/>
    <x v="0"/>
    <s v="TXB"/>
    <n v="5"/>
    <s v="Coquimbo"/>
    <n v="39.284999999999997"/>
  </r>
  <r>
    <x v="1"/>
    <s v="NS"/>
    <x v="1"/>
    <d v="2016-04-20T00:00:00"/>
    <d v="1899-12-30T17:45:00"/>
    <d v="1899-12-30T19:15:00"/>
    <x v="3"/>
    <n v="26"/>
    <n v="20"/>
    <n v="19"/>
    <n v="8"/>
    <d v="1899-12-30T19:08:00"/>
    <s v="UJ5214"/>
    <s v="UJ5214"/>
    <s v="Liserco"/>
    <x v="1"/>
    <x v="0"/>
    <x v="1"/>
    <s v="TXB"/>
    <n v="4"/>
    <s v="Coquimbo"/>
    <n v="35.869999999999997"/>
  </r>
  <r>
    <x v="1"/>
    <s v="NS"/>
    <x v="1"/>
    <d v="2016-04-20T00:00:00"/>
    <d v="1899-12-30T17:45:00"/>
    <d v="1899-12-30T19:15:00"/>
    <x v="3"/>
    <n v="26"/>
    <n v="21"/>
    <n v="19"/>
    <n v="9"/>
    <d v="1899-12-30T19:09:00"/>
    <s v="HVLT31"/>
    <s v="HVLT31"/>
    <s v="Liserco"/>
    <x v="13"/>
    <x v="0"/>
    <x v="0"/>
    <s v="TXB"/>
    <n v="3"/>
    <s v="Coquimbo"/>
    <n v="30.84"/>
  </r>
  <r>
    <x v="1"/>
    <s v="NS"/>
    <x v="1"/>
    <d v="2016-04-20T00:00:00"/>
    <d v="1899-12-30T17:45:00"/>
    <d v="1899-12-30T19:15:00"/>
    <x v="3"/>
    <n v="26"/>
    <n v="22"/>
    <n v="19"/>
    <n v="11"/>
    <d v="1899-12-30T19:11:00"/>
    <s v="YZ7082"/>
    <s v="YZ7082"/>
    <s v="Liserco"/>
    <x v="11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23"/>
    <n v="19"/>
    <n v="12"/>
    <d v="1899-12-30T19:12:00"/>
    <s v="ZL3344"/>
    <s v="ZL3344"/>
    <s v="Lisanco"/>
    <x v="14"/>
    <x v="0"/>
    <x v="0"/>
    <s v="TXB"/>
    <n v="6"/>
    <s v="Coquimbo"/>
    <n v="42.7"/>
  </r>
  <r>
    <x v="1"/>
    <s v="NS"/>
    <x v="1"/>
    <d v="2016-04-20T00:00:00"/>
    <d v="1899-12-30T17:45:00"/>
    <d v="1899-12-30T19:15:00"/>
    <x v="3"/>
    <n v="26"/>
    <n v="24"/>
    <n v="19"/>
    <n v="12"/>
    <d v="1899-12-30T19:12:00"/>
    <s v="XW8290"/>
    <s v="XW8290"/>
    <s v="Liserco"/>
    <x v="13"/>
    <x v="0"/>
    <x v="0"/>
    <s v="TXB"/>
    <n v="3"/>
    <s v="Coquimbo"/>
    <n v="30.84"/>
  </r>
  <r>
    <x v="1"/>
    <s v="NS"/>
    <x v="1"/>
    <d v="2016-04-20T00:00:00"/>
    <d v="1899-12-30T17:45:00"/>
    <d v="1899-12-30T19:15:00"/>
    <x v="3"/>
    <n v="26"/>
    <n v="25"/>
    <n v="19"/>
    <n v="15"/>
    <d v="1899-12-30T19:15:00"/>
    <s v="FSBZ17"/>
    <s v="FSBZ17"/>
    <s v="Lisanco"/>
    <x v="10"/>
    <x v="0"/>
    <x v="0"/>
    <s v="TXB"/>
    <n v="5"/>
    <s v="Coquimbo"/>
    <n v="39.284999999999997"/>
  </r>
  <r>
    <x v="2"/>
    <s v="SN"/>
    <x v="1"/>
    <d v="2016-04-19T00:00:00"/>
    <d v="1899-12-30T07:15:00"/>
    <d v="1899-12-30T08:45:00"/>
    <x v="0"/>
    <n v="27"/>
    <n v="1"/>
    <n v="7"/>
    <n v="32"/>
    <d v="1899-12-30T07:32:00"/>
    <s v="TJ9637"/>
    <s v="TJ9637"/>
    <s v="Liserco"/>
    <x v="1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2"/>
    <n v="7"/>
    <n v="33"/>
    <d v="1899-12-30T07:33:00"/>
    <s v="TJ3236"/>
    <s v="TJ3256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3"/>
    <n v="7"/>
    <n v="39"/>
    <d v="1899-12-30T07:39:00"/>
    <s v="TJ3236"/>
    <s v="TJ3256"/>
    <s v="Liserco"/>
    <x v="1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4"/>
    <n v="7"/>
    <n v="40"/>
    <d v="1899-12-30T07:40:00"/>
    <s v="BKR636"/>
    <s v="BKRG36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5"/>
    <n v="7"/>
    <n v="43"/>
    <d v="1899-12-30T07:43:00"/>
    <s v="XL8675"/>
    <s v="XL8775"/>
    <s v="Liserco"/>
    <x v="1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6"/>
    <n v="7"/>
    <n v="44"/>
    <d v="1899-12-30T07:44:00"/>
    <s v="WG9620"/>
    <s v="WG9620"/>
    <s v="Lisanco"/>
    <x v="10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7"/>
    <n v="7"/>
    <n v="44"/>
    <d v="1899-12-30T07:44:00"/>
    <s v="XC4971"/>
    <s v="XC4971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8"/>
    <n v="7"/>
    <n v="45"/>
    <d v="1899-12-30T07:45:00"/>
    <s v="XB8101"/>
    <s v="XA3101"/>
    <s v="Liserco"/>
    <x v="1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9"/>
    <n v="7"/>
    <n v="46"/>
    <d v="1899-12-30T07:46:00"/>
    <s v="TV4536"/>
    <s v="TV4536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10"/>
    <n v="7"/>
    <n v="49"/>
    <d v="1899-12-30T07:49:00"/>
    <s v="XH4889"/>
    <s v="XH4868"/>
    <s v="Lincosur"/>
    <x v="16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11"/>
    <n v="7"/>
    <n v="49"/>
    <d v="1899-12-30T07:49:00"/>
    <s v="RN8077"/>
    <s v="RN8077"/>
    <s v="Liserco"/>
    <x v="1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12"/>
    <n v="7"/>
    <n v="51"/>
    <d v="1899-12-30T07:51:00"/>
    <s v="FSCZ99"/>
    <s v="FSCZ99"/>
    <s v="Lisanco"/>
    <x v="17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13"/>
    <n v="7"/>
    <n v="54"/>
    <d v="1899-12-30T07:54:00"/>
    <s v="XP6343"/>
    <s v="XP6343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14"/>
    <n v="7"/>
    <n v="55"/>
    <d v="1899-12-30T07:55:00"/>
    <s v="OS5214"/>
    <s v="UJ5210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15"/>
    <n v="7"/>
    <n v="57"/>
    <d v="1899-12-30T07:57:00"/>
    <s v="YZ7082"/>
    <s v="YZ7082"/>
    <s v="Liserco"/>
    <x v="19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16"/>
    <n v="7"/>
    <n v="58"/>
    <d v="1899-12-30T07:58:00"/>
    <s v="UD2343"/>
    <s v="UP2343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17"/>
    <n v="7"/>
    <n v="58"/>
    <d v="1899-12-30T07:58:00"/>
    <s v="XL8386"/>
    <s v="XL8386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18"/>
    <n v="7"/>
    <n v="59"/>
    <d v="1899-12-30T07:59:00"/>
    <s v="XV8192"/>
    <s v="XU8192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19"/>
    <n v="7"/>
    <n v="59"/>
    <d v="1899-12-30T07:59:00"/>
    <s v="RV9006"/>
    <s v="RV9006"/>
    <s v="Liserco"/>
    <x v="1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20"/>
    <n v="8"/>
    <n v="2"/>
    <d v="1899-12-30T08:02:00"/>
    <s v="YH1754"/>
    <s v="YH1754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21"/>
    <n v="8"/>
    <n v="2"/>
    <d v="1899-12-30T08:02:00"/>
    <s v="XG8088"/>
    <s v="XG8088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22"/>
    <n v="8"/>
    <n v="4"/>
    <d v="1899-12-30T08:04:00"/>
    <s v="UK6059"/>
    <s v="UK6059"/>
    <s v="Lincosur"/>
    <x v="16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23"/>
    <n v="8"/>
    <n v="4"/>
    <d v="1899-12-30T08:04:00"/>
    <s v="XN6582"/>
    <s v="XN6582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24"/>
    <n v="8"/>
    <n v="4"/>
    <d v="1899-12-30T08:04:00"/>
    <s v="VJ5214"/>
    <s v="UJ5214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25"/>
    <n v="8"/>
    <n v="5"/>
    <d v="1899-12-30T08:05:00"/>
    <s v="HCRF84"/>
    <s v="HCRF84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26"/>
    <n v="8"/>
    <n v="8"/>
    <d v="1899-12-30T08:08:00"/>
    <s v="TL8497"/>
    <s v="TL8497"/>
    <s v="Lisanco"/>
    <x v="10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27"/>
    <n v="8"/>
    <n v="10"/>
    <d v="1899-12-30T08:10:00"/>
    <s v="RWDF13"/>
    <s v="BHDF13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28"/>
    <n v="8"/>
    <n v="11"/>
    <d v="1899-12-30T08:11:00"/>
    <s v="VA8204"/>
    <s v="VA8204"/>
    <s v="Lincosur"/>
    <x v="16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7"/>
    <n v="29"/>
    <n v="8"/>
    <n v="11"/>
    <d v="1899-12-30T08:11:00"/>
    <s v="XZ1462"/>
    <s v="XZ1462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7"/>
    <n v="30"/>
    <n v="8"/>
    <n v="12"/>
    <d v="1899-12-30T08:12:00"/>
    <s v="VD1566"/>
    <s v="VP1566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"/>
    <n v="8"/>
    <n v="15"/>
    <d v="1899-12-30T08:15:00"/>
    <s v="VB3881"/>
    <s v="VB3881"/>
    <s v="Liserco"/>
    <x v="20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"/>
    <n v="8"/>
    <n v="17"/>
    <d v="1899-12-30T08:17:00"/>
    <s v="HWLW50"/>
    <s v="HWCW50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3"/>
    <n v="8"/>
    <n v="17"/>
    <d v="1899-12-30T08:17:00"/>
    <s v="XW8284"/>
    <s v="XW8282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4"/>
    <n v="8"/>
    <n v="18"/>
    <d v="1899-12-30T08:18:00"/>
    <s v="VV3667"/>
    <s v="VY3667"/>
    <s v="Lisanco"/>
    <x v="17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5"/>
    <n v="8"/>
    <n v="19"/>
    <d v="1899-12-30T08:19:00"/>
    <s v="FRDV21"/>
    <s v="FYDV21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6"/>
    <n v="8"/>
    <n v="20"/>
    <d v="1899-12-30T08:20:00"/>
    <s v="UD8133"/>
    <s v="UD8133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7"/>
    <n v="8"/>
    <n v="23"/>
    <d v="1899-12-30T08:23:00"/>
    <s v="FRBR80"/>
    <s v="FYBV70"/>
    <s v="Liserco"/>
    <x v="19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8"/>
    <n v="8"/>
    <n v="23"/>
    <d v="1899-12-30T08:23:00"/>
    <s v="SC4404"/>
    <s v="SC4404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9"/>
    <n v="8"/>
    <n v="23"/>
    <d v="1899-12-30T08:23:00"/>
    <s v="FRCC82"/>
    <s v="FYCC32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0"/>
    <n v="8"/>
    <n v="24"/>
    <d v="1899-12-30T08:24:00"/>
    <s v="TR2394"/>
    <s v="TR2394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11"/>
    <n v="8"/>
    <n v="25"/>
    <d v="1899-12-30T08:25:00"/>
    <s v="RZ8195"/>
    <s v="RZ8195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12"/>
    <n v="8"/>
    <n v="26"/>
    <d v="1899-12-30T08:26:00"/>
    <s v="FTBC16"/>
    <s v="FTBC16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3"/>
    <n v="8"/>
    <n v="27"/>
    <d v="1899-12-30T08:27:00"/>
    <s v="DBLS82"/>
    <s v="DBLS82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4"/>
    <n v="8"/>
    <n v="27"/>
    <d v="1899-12-30T08:27:00"/>
    <s v="ZN8557"/>
    <s v="ZN8557"/>
    <s v="Lisanco"/>
    <x v="17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5"/>
    <n v="8"/>
    <n v="28"/>
    <d v="1899-12-30T08:28:00"/>
    <s v="VV6184"/>
    <s v="VV6184"/>
    <s v="Liserco"/>
    <x v="0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6"/>
    <n v="8"/>
    <n v="30"/>
    <d v="1899-12-30T08:30:00"/>
    <s v="YW6711"/>
    <s v="YW6711"/>
    <s v="Lincosur"/>
    <x v="16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17"/>
    <n v="8"/>
    <n v="31"/>
    <d v="1899-12-30T08:31:00"/>
    <s v="UR7281"/>
    <s v="UR7281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8"/>
    <n v="8"/>
    <n v="32"/>
    <d v="1899-12-30T08:32:00"/>
    <s v="XH4860"/>
    <s v="XH4866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19"/>
    <n v="8"/>
    <n v="33"/>
    <d v="1899-12-30T08:33:00"/>
    <s v="WG2582"/>
    <s v="WG2582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20"/>
    <n v="8"/>
    <n v="33"/>
    <d v="1899-12-30T08:33:00"/>
    <s v="UJ3641"/>
    <s v="UJ3691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1"/>
    <n v="8"/>
    <n v="33"/>
    <d v="1899-12-30T08:33:00"/>
    <s v="XD4082"/>
    <s v="XP4082"/>
    <s v="Lisanco"/>
    <x v="10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2"/>
    <n v="8"/>
    <n v="34"/>
    <d v="1899-12-30T08:34:00"/>
    <s v="XV9749"/>
    <s v="XV9759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23"/>
    <n v="8"/>
    <n v="35"/>
    <d v="1899-12-30T08:35:00"/>
    <s v="XZ1462"/>
    <s v="XZ1462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4"/>
    <n v="8"/>
    <n v="36"/>
    <d v="1899-12-30T08:36:00"/>
    <s v="UH2970"/>
    <s v="UH2970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5"/>
    <n v="8"/>
    <n v="38"/>
    <d v="1899-12-30T08:38:00"/>
    <s v="UD3998"/>
    <s v="UD3998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6"/>
    <n v="8"/>
    <n v="38"/>
    <d v="1899-12-30T08:38:00"/>
    <s v="SC4326"/>
    <s v="SC4326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7"/>
    <n v="8"/>
    <n v="39"/>
    <d v="1899-12-30T08:39:00"/>
    <s v="VA9468"/>
    <s v="VA9468"/>
    <s v="Lisanco"/>
    <x v="10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8"/>
    <n v="8"/>
    <n v="39"/>
    <d v="1899-12-30T08:39:00"/>
    <s v="SC4326"/>
    <s v="SC4326"/>
    <s v="Lisanco"/>
    <x v="18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8"/>
    <n v="29"/>
    <n v="8"/>
    <n v="40"/>
    <d v="1899-12-30T08:40:00"/>
    <s v="XE9323"/>
    <s v="XE9323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8"/>
    <n v="30"/>
    <n v="8"/>
    <n v="41"/>
    <d v="1899-12-30T08:41:00"/>
    <s v="CZPS16"/>
    <s v="CZPS16"/>
    <s v="Liserco"/>
    <x v="0"/>
    <x v="0"/>
    <x v="1"/>
    <s v="TXB"/>
    <n v="1"/>
    <s v="Coquimbo"/>
    <n v="7.97"/>
  </r>
  <r>
    <x v="2"/>
    <s v="SN"/>
    <x v="1"/>
    <d v="2016-04-19T00:00:00"/>
    <d v="1899-12-30T07:15:00"/>
    <d v="1899-12-30T08:45:00"/>
    <x v="0"/>
    <n v="29"/>
    <n v="1"/>
    <n v="8"/>
    <n v="43"/>
    <d v="1899-12-30T08:43:00"/>
    <s v="MZ8012"/>
    <s v="MZ8012"/>
    <s v="Liserco"/>
    <x v="13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9"/>
    <n v="2"/>
    <n v="8"/>
    <n v="45"/>
    <d v="1899-12-30T08:45:00"/>
    <s v="CV5548"/>
    <s v="CVSJ48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9"/>
    <n v="3"/>
    <n v="8"/>
    <n v="45"/>
    <d v="1899-12-30T08:45:00"/>
    <s v="FYBZ43"/>
    <s v="FYBZ43"/>
    <s v="Liserco"/>
    <x v="12"/>
    <x v="0"/>
    <x v="0"/>
    <s v="TXB"/>
    <n v="1"/>
    <s v="Coquimbo"/>
    <n v="7.97"/>
  </r>
  <r>
    <x v="2"/>
    <s v="SN"/>
    <x v="1"/>
    <d v="2016-04-19T00:00:00"/>
    <d v="1899-12-30T07:15:00"/>
    <d v="1899-12-30T08:45:00"/>
    <x v="0"/>
    <n v="29"/>
    <n v="4"/>
    <n v="8"/>
    <n v="45"/>
    <d v="1899-12-30T08:45:00"/>
    <s v="YR1751"/>
    <s v="YR1751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16"/>
    <n v="9"/>
    <n v="45"/>
    <d v="1899-12-30T09:45:00"/>
    <s v="CZPS16"/>
    <s v="CZPS16"/>
    <s v="Liserco"/>
    <x v="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17"/>
    <n v="9"/>
    <n v="46"/>
    <d v="1899-12-30T09:46:00"/>
    <s v="TU4846"/>
    <s v="TU4846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29"/>
    <n v="18"/>
    <n v="9"/>
    <n v="47"/>
    <d v="1899-12-30T09:47:00"/>
    <s v="YH2050"/>
    <s v="YH2050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29"/>
    <n v="19"/>
    <n v="9"/>
    <n v="47"/>
    <d v="1899-12-30T09:47:00"/>
    <s v="XW8292"/>
    <s v="XW8292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0"/>
    <n v="9"/>
    <n v="49"/>
    <d v="1899-12-30T09:49:00"/>
    <s v="VE0602"/>
    <s v="VF2602"/>
    <s v="Lincosur"/>
    <x v="16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29"/>
    <n v="21"/>
    <n v="9"/>
    <n v="51"/>
    <d v="1899-12-30T09:51:00"/>
    <s v="WG9620"/>
    <s v="WG9620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2"/>
    <n v="9"/>
    <n v="51"/>
    <d v="1899-12-30T09:51:00"/>
    <s v="UD3998"/>
    <s v="UD3998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3"/>
    <n v="9"/>
    <n v="52"/>
    <d v="1899-12-30T09:52:00"/>
    <s v="XG8088"/>
    <s v="XG8088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4"/>
    <n v="9"/>
    <n v="53"/>
    <d v="1899-12-30T09:53:00"/>
    <s v="UD2334"/>
    <s v="UP2334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5"/>
    <n v="9"/>
    <n v="54"/>
    <d v="1899-12-30T09:54:00"/>
    <s v="SC4326"/>
    <s v="SC4326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6"/>
    <n v="9"/>
    <n v="55"/>
    <d v="1899-12-30T09:55:00"/>
    <s v="FCXC75"/>
    <s v="FCXC75"/>
    <s v="Liserco"/>
    <x v="19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29"/>
    <n v="27"/>
    <n v="9"/>
    <n v="55"/>
    <d v="1899-12-30T09:55:00"/>
    <s v="YB8101"/>
    <s v="YB8101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8"/>
    <n v="9"/>
    <n v="56"/>
    <d v="1899-12-30T09:56:00"/>
    <s v="UL4858"/>
    <s v="UL4858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29"/>
    <n v="29"/>
    <n v="9"/>
    <n v="57"/>
    <d v="1899-12-30T09:57:00"/>
    <s v="TR2394"/>
    <s v="TR2394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29"/>
    <n v="30"/>
    <n v="9"/>
    <n v="58"/>
    <d v="1899-12-30T09:58:00"/>
    <s v="BWDF13"/>
    <s v="BHDF1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"/>
    <n v="9"/>
    <n v="59"/>
    <d v="1899-12-30T09:59:00"/>
    <s v="RR4641"/>
    <s v="RR4641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"/>
    <n v="10"/>
    <n v="0"/>
    <d v="1899-12-30T10:00:00"/>
    <s v="XR5402"/>
    <s v="XR5402"/>
    <s v="Liserco"/>
    <x v="2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3"/>
    <n v="10"/>
    <n v="0"/>
    <d v="1899-12-30T10:00:00"/>
    <s v="VV1280"/>
    <s v="VV1280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4"/>
    <n v="10"/>
    <n v="2"/>
    <d v="1899-12-30T10:02:00"/>
    <s v="XP6343"/>
    <s v="XP634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5"/>
    <n v="10"/>
    <n v="2"/>
    <d v="1899-12-30T10:02:00"/>
    <s v="FZRR72"/>
    <s v="FXRR72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6"/>
    <n v="10"/>
    <n v="3"/>
    <d v="1899-12-30T10:03:00"/>
    <s v="HWCW50"/>
    <s v="HWCW50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7"/>
    <n v="10"/>
    <n v="7"/>
    <d v="1899-12-30T10:07:00"/>
    <s v="TY6022"/>
    <s v="TY6022"/>
    <s v="Lincosur"/>
    <x v="16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8"/>
    <n v="10"/>
    <n v="7"/>
    <d v="1899-12-30T10:07:00"/>
    <s v="ZK3191"/>
    <s v="ZK3191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9"/>
    <n v="10"/>
    <n v="7"/>
    <d v="1899-12-30T10:07:00"/>
    <s v="XE9119"/>
    <s v="XE9119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10"/>
    <n v="10"/>
    <n v="7"/>
    <d v="1899-12-30T10:07:00"/>
    <s v="BDGP50"/>
    <s v="BDGP50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11"/>
    <n v="10"/>
    <n v="8"/>
    <d v="1899-12-30T10:08:00"/>
    <s v="NF5669"/>
    <s v="NF5669"/>
    <s v="Lisanco"/>
    <x v="17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2"/>
    <n v="10"/>
    <n v="8"/>
    <d v="1899-12-30T10:08:00"/>
    <s v="FCXD20"/>
    <s v="FCXP20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3"/>
    <n v="10"/>
    <n v="10"/>
    <d v="1899-12-30T10:10:00"/>
    <s v="BBKP41"/>
    <s v="BBKP41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4"/>
    <n v="10"/>
    <n v="10"/>
    <d v="1899-12-30T10:10:00"/>
    <s v="SC4404"/>
    <s v="SC4404"/>
    <s v="Lisanco"/>
    <x v="17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5"/>
    <n v="10"/>
    <n v="10"/>
    <d v="1899-12-30T10:10:00"/>
    <s v="FGHJ62"/>
    <s v="FGHJ72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6"/>
    <n v="10"/>
    <n v="13"/>
    <d v="1899-12-30T10:13:00"/>
    <s v="YD2086"/>
    <s v="YD2086"/>
    <s v="Liserco"/>
    <x v="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7"/>
    <n v="10"/>
    <n v="15"/>
    <d v="1899-12-30T10:15:00"/>
    <s v="UK8353"/>
    <s v="UK8353"/>
    <s v="Liserco"/>
    <x v="22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8"/>
    <n v="10"/>
    <n v="15"/>
    <d v="1899-12-30T10:15:00"/>
    <s v="XU9202"/>
    <s v="XU9202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19"/>
    <n v="10"/>
    <n v="15"/>
    <d v="1899-12-30T10:15:00"/>
    <s v="FXZX84"/>
    <s v="FXZX84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0"/>
    <n v="10"/>
    <n v="15"/>
    <d v="1899-12-30T10:15:00"/>
    <s v="XF4373"/>
    <s v="XF437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1"/>
    <n v="10"/>
    <n v="16"/>
    <d v="1899-12-30T10:16:00"/>
    <s v="XV3438"/>
    <s v="XV3438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22"/>
    <n v="10"/>
    <n v="16"/>
    <d v="1899-12-30T10:16:00"/>
    <s v="XE9323"/>
    <s v="XE9323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23"/>
    <n v="10"/>
    <n v="17"/>
    <d v="1899-12-30T10:17:00"/>
    <s v="VC8029"/>
    <s v="VC8029"/>
    <s v="Liserco"/>
    <x v="2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4"/>
    <n v="10"/>
    <n v="17"/>
    <d v="1899-12-30T10:17:00"/>
    <s v="UR7281"/>
    <s v="UR7281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5"/>
    <n v="10"/>
    <n v="17"/>
    <d v="1899-12-30T10:17:00"/>
    <s v="RW5141"/>
    <s v="RW5141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6"/>
    <n v="10"/>
    <n v="19"/>
    <d v="1899-12-30T10:19:00"/>
    <s v="UY3606"/>
    <s v="VY3606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7"/>
    <n v="10"/>
    <n v="20"/>
    <d v="1899-12-30T10:20:00"/>
    <s v="XV9205"/>
    <s v="XU9205"/>
    <s v="Liserco"/>
    <x v="22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8"/>
    <n v="10"/>
    <n v="21"/>
    <d v="1899-12-30T10:21:00"/>
    <s v="YD1901"/>
    <s v="YD1901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0"/>
    <n v="29"/>
    <n v="10"/>
    <n v="22"/>
    <d v="1899-12-30T10:22:00"/>
    <s v="CHTJ33"/>
    <s v="CHTJ33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0"/>
    <n v="30"/>
    <n v="10"/>
    <n v="22"/>
    <d v="1899-12-30T10:22:00"/>
    <s v="UD7002"/>
    <s v="VD7002"/>
    <s v="Liserco"/>
    <x v="2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"/>
    <n v="10"/>
    <n v="25"/>
    <d v="1899-12-30T10:25:00"/>
    <s v="VX8865"/>
    <s v="VX8865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2"/>
    <n v="10"/>
    <n v="25"/>
    <d v="1899-12-30T10:25:00"/>
    <s v="XY9517"/>
    <s v="XY9517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3"/>
    <n v="10"/>
    <n v="25"/>
    <d v="1899-12-30T10:25:00"/>
    <s v="UD3998"/>
    <s v="UD3998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4"/>
    <n v="10"/>
    <n v="25"/>
    <d v="1899-12-30T10:25:00"/>
    <s v="YP3754"/>
    <s v="YP3754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5"/>
    <n v="10"/>
    <n v="25"/>
    <d v="1899-12-30T10:25:00"/>
    <s v="WG2582"/>
    <s v="WG2582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6"/>
    <n v="10"/>
    <n v="27"/>
    <d v="1899-12-30T10:27:00"/>
    <s v="XN6582"/>
    <s v="XN6582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7"/>
    <n v="10"/>
    <n v="27"/>
    <d v="1899-12-30T10:27:00"/>
    <s v="VB7993"/>
    <s v="VB749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8"/>
    <n v="10"/>
    <n v="28"/>
    <d v="1899-12-30T10:28:00"/>
    <s v="SC9326"/>
    <s v="SC4326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9"/>
    <n v="10"/>
    <n v="30"/>
    <d v="1899-12-30T10:30:00"/>
    <s v="XP4127"/>
    <s v="XP4127"/>
    <s v="Lincosur"/>
    <x v="16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10"/>
    <n v="10"/>
    <n v="30"/>
    <d v="1899-12-30T10:30:00"/>
    <s v="RN8077"/>
    <s v="RN8077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1"/>
    <n v="10"/>
    <n v="30"/>
    <d v="1899-12-30T10:30:00"/>
    <s v="ZB8634"/>
    <s v="ZB8624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12"/>
    <n v="10"/>
    <n v="31"/>
    <d v="1899-12-30T10:31:00"/>
    <s v="ZK1325"/>
    <s v="ZK1325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13"/>
    <n v="10"/>
    <n v="31"/>
    <d v="1899-12-30T10:31:00"/>
    <s v="VP1566"/>
    <s v="VP1566"/>
    <s v="Lisanco"/>
    <x v="18"/>
    <x v="0"/>
    <x v="1"/>
    <s v="TXB"/>
    <n v="2"/>
    <s v="Coquimbo"/>
    <n v="17.84"/>
  </r>
  <r>
    <x v="2"/>
    <s v="SN"/>
    <x v="1"/>
    <d v="2016-04-19T00:00:00"/>
    <d v="1899-12-30T09:45:00"/>
    <d v="1899-12-30T11:15:00"/>
    <x v="1"/>
    <n v="31"/>
    <n v="14"/>
    <n v="10"/>
    <n v="32"/>
    <d v="1899-12-30T10:32:00"/>
    <s v="NF5289"/>
    <s v="NF5289"/>
    <s v="Lisanco"/>
    <x v="17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5"/>
    <n v="10"/>
    <n v="34"/>
    <d v="1899-12-30T10:34:00"/>
    <s v="VF8811"/>
    <s v="UF8811"/>
    <s v="Liserco"/>
    <x v="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6"/>
    <n v="10"/>
    <n v="35"/>
    <d v="1899-12-30T10:35:00"/>
    <s v="XJ7010"/>
    <s v="XJ7010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7"/>
    <n v="10"/>
    <n v="36"/>
    <d v="1899-12-30T10:36:00"/>
    <s v="FSBZ17"/>
    <s v="FSBZ17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8"/>
    <n v="10"/>
    <n v="36"/>
    <d v="1899-12-30T10:36:00"/>
    <s v="FXRR72"/>
    <s v="FXRR72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19"/>
    <n v="10"/>
    <n v="37"/>
    <d v="1899-12-30T10:37:00"/>
    <s v="ZR7113"/>
    <s v="ZR7113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20"/>
    <n v="10"/>
    <n v="37"/>
    <d v="1899-12-30T10:37:00"/>
    <s v="XF9689"/>
    <s v="XF9689"/>
    <s v="Liserco"/>
    <x v="22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21"/>
    <n v="10"/>
    <n v="38"/>
    <d v="1899-12-30T10:38:00"/>
    <s v="UK4279"/>
    <s v="UK4279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22"/>
    <n v="10"/>
    <n v="39"/>
    <d v="1899-12-30T10:39:00"/>
    <s v="XE9337"/>
    <s v="XE9337"/>
    <s v="Liserco"/>
    <x v="2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23"/>
    <n v="10"/>
    <n v="39"/>
    <d v="1899-12-30T10:39:00"/>
    <s v="YR3549"/>
    <s v="YR3549"/>
    <s v="Lisanco"/>
    <x v="17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24"/>
    <n v="10"/>
    <n v="40"/>
    <d v="1899-12-30T10:40:00"/>
    <s v="XV9760"/>
    <s v="XV9760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25"/>
    <n v="10"/>
    <n v="41"/>
    <d v="1899-12-30T10:41:00"/>
    <s v="ZN8557"/>
    <s v="ZN8557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26"/>
    <n v="10"/>
    <n v="42"/>
    <d v="1899-12-30T10:42:00"/>
    <s v="FCXP20"/>
    <s v="FCXP20"/>
    <s v="Lisanco"/>
    <x v="21"/>
    <x v="0"/>
    <x v="1"/>
    <s v="TXB"/>
    <n v="2"/>
    <s v="Coquimbo"/>
    <n v="17.84"/>
  </r>
  <r>
    <x v="2"/>
    <s v="SN"/>
    <x v="1"/>
    <d v="2016-04-19T00:00:00"/>
    <d v="1899-12-30T09:45:00"/>
    <d v="1899-12-30T11:15:00"/>
    <x v="1"/>
    <n v="31"/>
    <n v="27"/>
    <n v="10"/>
    <n v="42"/>
    <d v="1899-12-30T10:42:00"/>
    <s v="XJ6810"/>
    <s v="XJ6810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28"/>
    <n v="10"/>
    <n v="43"/>
    <d v="1899-12-30T10:43:00"/>
    <s v="TK1389"/>
    <s v="TK1389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1"/>
    <n v="29"/>
    <n v="10"/>
    <n v="46"/>
    <d v="1899-12-30T10:46:00"/>
    <s v="VV1303"/>
    <s v="VV130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1"/>
    <n v="30"/>
    <n v="10"/>
    <n v="46"/>
    <d v="1899-12-30T10:46:00"/>
    <s v="UK6059"/>
    <s v="UK6059"/>
    <s v="Lincosur"/>
    <x v="16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1"/>
    <n v="10"/>
    <n v="47"/>
    <d v="1899-12-30T10:47:00"/>
    <s v="UD8869"/>
    <s v="UD8869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"/>
    <n v="10"/>
    <n v="47"/>
    <d v="1899-12-30T10:47:00"/>
    <s v="WF6230"/>
    <s v="WF6230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3"/>
    <n v="10"/>
    <n v="48"/>
    <d v="1899-12-30T10:48:00"/>
    <s v="TJ9637"/>
    <s v="TJ9637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4"/>
    <n v="10"/>
    <n v="48"/>
    <d v="1899-12-30T10:48:00"/>
    <s v="XF4373"/>
    <s v="XF4373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5"/>
    <n v="10"/>
    <n v="48"/>
    <d v="1899-12-30T10:48:00"/>
    <s v="XR5424"/>
    <s v="XR5424"/>
    <s v="Liserco"/>
    <x v="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6"/>
    <n v="10"/>
    <n v="50"/>
    <d v="1899-12-30T10:50:00"/>
    <s v="XZ1462"/>
    <s v="XZ1462"/>
    <s v="Lisanco"/>
    <x v="17"/>
    <x v="0"/>
    <x v="1"/>
    <s v="TXB"/>
    <n v="2"/>
    <s v="Coquimbo"/>
    <n v="17.84"/>
  </r>
  <r>
    <x v="2"/>
    <s v="SN"/>
    <x v="1"/>
    <d v="2016-04-19T00:00:00"/>
    <d v="1899-12-30T09:45:00"/>
    <d v="1899-12-30T11:15:00"/>
    <x v="1"/>
    <n v="32"/>
    <n v="7"/>
    <n v="10"/>
    <n v="52"/>
    <d v="1899-12-30T10:52:00"/>
    <s v="XB8574"/>
    <s v="XB8574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8"/>
    <n v="10"/>
    <n v="53"/>
    <d v="1899-12-30T10:53:00"/>
    <s v="VV1302"/>
    <s v="VV1306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9"/>
    <n v="10"/>
    <n v="54"/>
    <d v="1899-12-30T10:54:00"/>
    <s v="XR9014"/>
    <s v="XR9014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0"/>
    <n v="10"/>
    <n v="54"/>
    <d v="1899-12-30T10:54:00"/>
    <s v="YB1901"/>
    <s v="YD1901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1"/>
    <n v="10"/>
    <n v="57"/>
    <d v="1899-12-30T10:57:00"/>
    <s v="BFLH93"/>
    <s v="BFLH93"/>
    <s v="Liserco"/>
    <x v="13"/>
    <x v="0"/>
    <x v="0"/>
    <s v="TXB"/>
    <n v="2"/>
    <s v="Coquimbo"/>
    <n v="17.84"/>
  </r>
  <r>
    <x v="2"/>
    <s v="SN"/>
    <x v="1"/>
    <d v="2016-04-19T00:00:00"/>
    <d v="1899-12-30T09:45:00"/>
    <d v="1899-12-30T11:15:00"/>
    <x v="1"/>
    <n v="32"/>
    <n v="12"/>
    <n v="10"/>
    <n v="57"/>
    <d v="1899-12-30T10:57:00"/>
    <s v="XW8284"/>
    <s v="XW8284"/>
    <s v="Liserco"/>
    <x v="20"/>
    <x v="0"/>
    <x v="1"/>
    <s v="TXB"/>
    <n v="2"/>
    <s v="Coquimbo"/>
    <n v="17.84"/>
  </r>
  <r>
    <x v="2"/>
    <s v="SN"/>
    <x v="1"/>
    <d v="2016-04-19T00:00:00"/>
    <d v="1899-12-30T09:45:00"/>
    <d v="1899-12-30T11:15:00"/>
    <x v="1"/>
    <n v="32"/>
    <n v="13"/>
    <n v="10"/>
    <n v="58"/>
    <d v="1899-12-30T10:58:00"/>
    <s v="UD8133"/>
    <s v="UD813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4"/>
    <n v="10"/>
    <n v="58"/>
    <d v="1899-12-30T10:58:00"/>
    <s v="HDKP85"/>
    <s v="HDKP85"/>
    <s v="Liserco"/>
    <x v="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5"/>
    <n v="10"/>
    <n v="59"/>
    <d v="1899-12-30T10:59:00"/>
    <s v="VK7313"/>
    <s v="UK7313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6"/>
    <n v="10"/>
    <n v="59"/>
    <d v="1899-12-30T10:59:00"/>
    <s v="XV7878"/>
    <s v="XU7878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7"/>
    <n v="11"/>
    <n v="1"/>
    <d v="1899-12-30T11:01:00"/>
    <s v="XN6582"/>
    <s v="XN6582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18"/>
    <n v="11"/>
    <n v="1"/>
    <d v="1899-12-30T11:01:00"/>
    <s v="XG8576"/>
    <s v="XG8576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19"/>
    <n v="11"/>
    <n v="2"/>
    <d v="1899-12-30T11:02:00"/>
    <s v="XL8615"/>
    <s v="XL8615"/>
    <s v="Liserco"/>
    <x v="1"/>
    <x v="0"/>
    <x v="1"/>
    <s v="TXB"/>
    <n v="2"/>
    <s v="Coquimbo"/>
    <n v="17.84"/>
  </r>
  <r>
    <x v="2"/>
    <s v="SN"/>
    <x v="1"/>
    <d v="2016-04-19T00:00:00"/>
    <d v="1899-12-30T09:45:00"/>
    <d v="1899-12-30T11:15:00"/>
    <x v="1"/>
    <n v="32"/>
    <n v="20"/>
    <n v="11"/>
    <n v="2"/>
    <d v="1899-12-30T11:02:00"/>
    <s v="CCVK52"/>
    <s v="CCVK52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1"/>
    <n v="11"/>
    <n v="2"/>
    <d v="1899-12-30T11:02:00"/>
    <s v="VY7740"/>
    <s v="VY7740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2"/>
    <n v="11"/>
    <n v="3"/>
    <d v="1899-12-30T11:03:00"/>
    <s v="XV9221"/>
    <s v="XU9221"/>
    <s v="Liserco"/>
    <x v="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3"/>
    <n v="11"/>
    <n v="4"/>
    <d v="1899-12-30T11:04:00"/>
    <s v="NF5289"/>
    <s v="NF5289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4"/>
    <n v="11"/>
    <n v="4"/>
    <d v="1899-12-30T11:04:00"/>
    <s v="DF1849"/>
    <s v="PF1849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25"/>
    <n v="11"/>
    <n v="5"/>
    <d v="1899-12-30T11:05:00"/>
    <s v="FYCC32"/>
    <s v="FYCC32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6"/>
    <n v="11"/>
    <n v="5"/>
    <d v="1899-12-30T11:05:00"/>
    <s v="WG9620"/>
    <s v="WG9620"/>
    <s v="Lisanco"/>
    <x v="10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2"/>
    <n v="27"/>
    <n v="11"/>
    <n v="5"/>
    <d v="1899-12-30T11:05:00"/>
    <s v="TP6824"/>
    <s v="TP6824"/>
    <s v="Liserco"/>
    <x v="13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28"/>
    <n v="11"/>
    <n v="6"/>
    <d v="1899-12-30T11:06:00"/>
    <s v="XC4971"/>
    <s v="XC4971"/>
    <s v="Liserco"/>
    <x v="1"/>
    <x v="0"/>
    <x v="1"/>
    <s v="TXB"/>
    <n v="3"/>
    <s v="Coquimbo"/>
    <n v="30.84"/>
  </r>
  <r>
    <x v="2"/>
    <s v="SN"/>
    <x v="1"/>
    <d v="2016-04-19T00:00:00"/>
    <d v="1899-12-30T09:45:00"/>
    <d v="1899-12-30T11:15:00"/>
    <x v="1"/>
    <n v="32"/>
    <n v="29"/>
    <n v="11"/>
    <n v="9"/>
    <d v="1899-12-30T11:09:00"/>
    <s v="UB7719"/>
    <s v="UB7719"/>
    <s v="Liserco"/>
    <x v="12"/>
    <x v="0"/>
    <x v="0"/>
    <s v="TXB"/>
    <n v="1"/>
    <s v="Coquimbo"/>
    <n v="7.97"/>
  </r>
  <r>
    <x v="2"/>
    <s v="SN"/>
    <x v="1"/>
    <d v="2016-04-19T00:00:00"/>
    <d v="1899-12-30T09:45:00"/>
    <d v="1899-12-30T11:15:00"/>
    <x v="1"/>
    <n v="32"/>
    <n v="30"/>
    <n v="11"/>
    <n v="9"/>
    <d v="1899-12-30T11:09:00"/>
    <s v="UJ5210"/>
    <s v="UJ5210"/>
    <s v="Lisanco"/>
    <x v="17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3"/>
    <n v="1"/>
    <n v="11"/>
    <n v="10"/>
    <d v="1899-12-30T11:10:00"/>
    <s v="YB8101"/>
    <s v="YB8101"/>
    <s v="Lisanco"/>
    <x v="17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3"/>
    <n v="2"/>
    <n v="11"/>
    <n v="11"/>
    <d v="1899-12-30T11:11:00"/>
    <s v="VA8204"/>
    <s v="VA8204"/>
    <s v="Lincosur"/>
    <x v="16"/>
    <x v="0"/>
    <x v="0"/>
    <s v="TXB"/>
    <n v="3"/>
    <s v="Coquimbo"/>
    <n v="30.84"/>
  </r>
  <r>
    <x v="2"/>
    <s v="SN"/>
    <x v="1"/>
    <d v="2016-04-19T00:00:00"/>
    <d v="1899-12-30T09:45:00"/>
    <d v="1899-12-30T11:15:00"/>
    <x v="1"/>
    <n v="33"/>
    <n v="3"/>
    <n v="11"/>
    <n v="13"/>
    <d v="1899-12-30T11:13:00"/>
    <s v="FYBZ34"/>
    <s v="FYBZ43"/>
    <s v="Liserco"/>
    <x v="22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3"/>
    <n v="4"/>
    <n v="11"/>
    <n v="14"/>
    <d v="1899-12-30T11:14:00"/>
    <s v="XJ7010"/>
    <s v="XJ7010"/>
    <s v="Lisanco"/>
    <x v="21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3"/>
    <n v="5"/>
    <n v="11"/>
    <n v="14"/>
    <d v="1899-12-30T11:14:00"/>
    <s v="WX5378"/>
    <s v="WX5378"/>
    <s v="Liserco"/>
    <x v="13"/>
    <x v="0"/>
    <x v="0"/>
    <s v="TXB"/>
    <n v="2"/>
    <s v="Coquimbo"/>
    <n v="17.84"/>
  </r>
  <r>
    <x v="2"/>
    <s v="SN"/>
    <x v="1"/>
    <d v="2016-04-19T00:00:00"/>
    <d v="1899-12-30T09:45:00"/>
    <d v="1899-12-30T11:15:00"/>
    <x v="1"/>
    <n v="33"/>
    <n v="6"/>
    <n v="11"/>
    <n v="15"/>
    <d v="1899-12-30T11:15:00"/>
    <s v="XH4866"/>
    <s v="XH4866"/>
    <s v="Lisanco"/>
    <x v="18"/>
    <x v="0"/>
    <x v="1"/>
    <s v="TXB"/>
    <n v="1"/>
    <s v="Coquimbo"/>
    <n v="7.97"/>
  </r>
  <r>
    <x v="2"/>
    <s v="SN"/>
    <x v="1"/>
    <d v="2016-04-19T00:00:00"/>
    <d v="1899-12-30T09:45:00"/>
    <d v="1899-12-30T11:15:00"/>
    <x v="1"/>
    <n v="33"/>
    <n v="7"/>
    <n v="11"/>
    <n v="15"/>
    <d v="1899-12-30T11:15:00"/>
    <s v="XY3951"/>
    <s v="XY3951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3"/>
    <n v="23"/>
    <n v="12"/>
    <n v="52"/>
    <d v="1899-12-30T12:52:00"/>
    <s v="FTFC13"/>
    <s v="FTBC16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3"/>
    <n v="27"/>
    <n v="12"/>
    <n v="55"/>
    <d v="1899-12-30T12:55:00"/>
    <s v="PG8204"/>
    <s v="PG8204"/>
    <s v="Liserco"/>
    <x v="13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4"/>
    <n v="1"/>
    <n v="12"/>
    <n v="57"/>
    <d v="1899-12-30T12:57:00"/>
    <s v="ZV4253"/>
    <s v="ZV4253"/>
    <s v="Lisanco"/>
    <x v="10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2"/>
    <n v="12"/>
    <n v="58"/>
    <d v="1899-12-30T12:58:00"/>
    <s v="ZJ2738"/>
    <s v="ZJ2738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3"/>
    <n v="12"/>
    <n v="58"/>
    <d v="1899-12-30T12:58:00"/>
    <s v="VY7740"/>
    <s v="VY7740"/>
    <s v="Lisanco"/>
    <x v="17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4"/>
    <n v="13"/>
    <n v="1"/>
    <d v="1899-12-30T13:01:00"/>
    <s v="RR4641"/>
    <s v="RR4641"/>
    <s v="Liserco"/>
    <x v="1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5"/>
    <n v="13"/>
    <n v="1"/>
    <d v="1899-12-30T13:01:00"/>
    <s v="YH1755"/>
    <s v="YH1755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6"/>
    <n v="13"/>
    <n v="2"/>
    <d v="1899-12-30T13:02:00"/>
    <s v="YG1168"/>
    <s v="YG1168"/>
    <s v="Liserco"/>
    <x v="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7"/>
    <n v="13"/>
    <n v="3"/>
    <d v="1899-12-30T13:03:00"/>
    <s v="PJ8699"/>
    <s v="PJ8699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8"/>
    <n v="13"/>
    <n v="4"/>
    <d v="1899-12-30T13:04:00"/>
    <s v="BUHB89"/>
    <s v="BVHB89"/>
    <s v="Liserco"/>
    <x v="2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9"/>
    <n v="13"/>
    <n v="4"/>
    <d v="1899-12-30T13:04:00"/>
    <s v="XF4373"/>
    <s v="XF4373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10"/>
    <n v="13"/>
    <n v="5"/>
    <d v="1899-12-30T13:05:00"/>
    <s v="UJ5210"/>
    <s v="UJ5210"/>
    <s v="Lisanco"/>
    <x v="17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11"/>
    <n v="13"/>
    <n v="5"/>
    <d v="1899-12-30T13:05:00"/>
    <s v="BFGD28"/>
    <s v="BFGD28"/>
    <s v="Lisanco"/>
    <x v="10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12"/>
    <n v="13"/>
    <n v="6"/>
    <d v="1899-12-30T13:06:00"/>
    <s v="YG1201"/>
    <s v="YG1201"/>
    <s v="Liserco"/>
    <x v="13"/>
    <x v="0"/>
    <x v="1"/>
    <s v="TXB"/>
    <n v="3"/>
    <s v="Coquimbo"/>
    <n v="30.84"/>
  </r>
  <r>
    <x v="2"/>
    <s v="SN"/>
    <x v="1"/>
    <d v="2016-04-19T00:00:00"/>
    <d v="1899-12-30T12:45:00"/>
    <d v="1899-12-30T14:15:00"/>
    <x v="2"/>
    <n v="34"/>
    <n v="13"/>
    <n v="13"/>
    <n v="8"/>
    <d v="1899-12-30T13:08:00"/>
    <s v="UB7719"/>
    <s v="UB7719"/>
    <s v="Liserco"/>
    <x v="22"/>
    <x v="0"/>
    <x v="1"/>
    <s v="TXB"/>
    <n v="3"/>
    <s v="Coquimbo"/>
    <n v="30.84"/>
  </r>
  <r>
    <x v="2"/>
    <s v="SN"/>
    <x v="1"/>
    <d v="2016-04-19T00:00:00"/>
    <d v="1899-12-30T12:45:00"/>
    <d v="1899-12-30T14:15:00"/>
    <x v="2"/>
    <n v="34"/>
    <n v="14"/>
    <n v="13"/>
    <n v="9"/>
    <d v="1899-12-30T13:09:00"/>
    <s v="XP4127"/>
    <s v="XP4127"/>
    <s v="Lincosur"/>
    <x v="16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4"/>
    <n v="15"/>
    <n v="13"/>
    <n v="10"/>
    <d v="1899-12-30T13:10:00"/>
    <s v="TL8497"/>
    <s v="TL8497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16"/>
    <n v="13"/>
    <n v="10"/>
    <d v="1899-12-30T13:10:00"/>
    <s v="YR3548"/>
    <s v="YR3548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17"/>
    <n v="13"/>
    <n v="10"/>
    <d v="1899-12-30T13:10:00"/>
    <s v="GBVW20"/>
    <s v="GBVW20"/>
    <s v="Liserco"/>
    <x v="12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4"/>
    <n v="18"/>
    <n v="13"/>
    <n v="11"/>
    <d v="1899-12-30T13:11:00"/>
    <s v="FXZX84"/>
    <s v="FXZX84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19"/>
    <n v="13"/>
    <n v="11"/>
    <d v="1899-12-30T13:11:00"/>
    <s v="XF1142"/>
    <s v="XF1142"/>
    <s v="Liserco"/>
    <x v="13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4"/>
    <n v="20"/>
    <n v="13"/>
    <n v="13"/>
    <d v="1899-12-30T13:13:00"/>
    <s v="YD1901"/>
    <s v="YD1901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21"/>
    <n v="13"/>
    <n v="13"/>
    <d v="1899-12-30T13:13:00"/>
    <s v="BDSD39"/>
    <s v="BDSD39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22"/>
    <n v="13"/>
    <n v="14"/>
    <d v="1899-12-30T13:14:00"/>
    <s v="YR1750"/>
    <s v="YR1750"/>
    <s v="Liserco"/>
    <x v="19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4"/>
    <n v="23"/>
    <n v="13"/>
    <n v="14"/>
    <d v="1899-12-30T13:14:00"/>
    <s v="RW5141"/>
    <s v="RW5141"/>
    <s v="Liserco"/>
    <x v="1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24"/>
    <n v="13"/>
    <n v="14"/>
    <d v="1899-12-30T13:14:00"/>
    <s v="CPVD46"/>
    <s v="CPVP46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25"/>
    <n v="13"/>
    <n v="16"/>
    <d v="1899-12-30T13:16:00"/>
    <s v="CF4551"/>
    <s v="CFYS51"/>
    <s v="Lisanco"/>
    <x v="10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26"/>
    <n v="13"/>
    <n v="17"/>
    <d v="1899-12-30T13:17:00"/>
    <s v="FSCZ99"/>
    <s v="FSCZ99"/>
    <s v="Lisanco"/>
    <x v="17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4"/>
    <n v="27"/>
    <n v="13"/>
    <n v="17"/>
    <d v="1899-12-30T13:17:00"/>
    <s v="XN6582"/>
    <s v="XN6582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28"/>
    <n v="13"/>
    <n v="18"/>
    <d v="1899-12-30T13:18:00"/>
    <s v="CZPS16"/>
    <s v="CZPS16"/>
    <s v="Liserco"/>
    <x v="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4"/>
    <n v="29"/>
    <n v="13"/>
    <n v="20"/>
    <d v="1899-12-30T13:20:00"/>
    <s v="YY6989"/>
    <s v="YY6489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4"/>
    <n v="30"/>
    <n v="13"/>
    <n v="20"/>
    <d v="1899-12-30T13:20:00"/>
    <s v="NF6374"/>
    <s v="NF6374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"/>
    <n v="13"/>
    <n v="21"/>
    <d v="1899-12-30T13:21:00"/>
    <s v="FYDV21"/>
    <s v="FYDV21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2"/>
    <n v="13"/>
    <n v="22"/>
    <d v="1899-12-30T13:22:00"/>
    <s v="VY7741"/>
    <s v="VY7741"/>
    <s v="Lisanco"/>
    <x v="2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3"/>
    <n v="13"/>
    <n v="23"/>
    <d v="1899-12-30T13:23:00"/>
    <s v="UJ5214"/>
    <s v="UJ5214"/>
    <s v="Liserco"/>
    <x v="12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5"/>
    <n v="4"/>
    <n v="13"/>
    <n v="25"/>
    <d v="1899-12-30T13:25:00"/>
    <s v="NF5282"/>
    <s v="NF5289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5"/>
    <n v="13"/>
    <n v="25"/>
    <d v="1899-12-30T13:25:00"/>
    <s v="FWXD35"/>
    <s v="FWXD35"/>
    <s v="Liserco"/>
    <x v="12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5"/>
    <n v="6"/>
    <n v="13"/>
    <n v="25"/>
    <d v="1899-12-30T13:25:00"/>
    <s v="YP3754"/>
    <s v="YP3754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7"/>
    <n v="13"/>
    <n v="26"/>
    <d v="1899-12-30T13:26:00"/>
    <s v="TR2394"/>
    <s v="TR2394"/>
    <s v="Liserco"/>
    <x v="20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8"/>
    <n v="13"/>
    <n v="26"/>
    <d v="1899-12-30T13:26:00"/>
    <s v="XW8290"/>
    <s v="XW8290"/>
    <s v="Liserco"/>
    <x v="13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5"/>
    <n v="9"/>
    <n v="13"/>
    <n v="27"/>
    <d v="1899-12-30T13:27:00"/>
    <s v="UK6059"/>
    <s v="UK6059"/>
    <s v="Lincosur"/>
    <x v="16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5"/>
    <n v="10"/>
    <n v="13"/>
    <n v="27"/>
    <d v="1899-12-30T13:27:00"/>
    <s v="XL8775"/>
    <s v="XL8775"/>
    <s v="Liserco"/>
    <x v="12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5"/>
    <n v="11"/>
    <n v="13"/>
    <n v="28"/>
    <d v="1899-12-30T13:28:00"/>
    <s v="UF8178"/>
    <s v="VF8178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2"/>
    <n v="13"/>
    <n v="28"/>
    <d v="1899-12-30T13:28:00"/>
    <s v="CZJZ74"/>
    <s v="CZJZ74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3"/>
    <n v="13"/>
    <n v="28"/>
    <d v="1899-12-30T13:28:00"/>
    <s v="RN8077"/>
    <s v="RN8077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4"/>
    <n v="13"/>
    <n v="29"/>
    <d v="1899-12-30T13:29:00"/>
    <s v="XJ6814"/>
    <s v="XJ6814"/>
    <s v="Liserco"/>
    <x v="13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5"/>
    <n v="15"/>
    <n v="13"/>
    <n v="29"/>
    <d v="1899-12-30T13:29:00"/>
    <s v="ZV4253"/>
    <s v="ZV4253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6"/>
    <n v="13"/>
    <n v="31"/>
    <d v="1899-12-30T13:31:00"/>
    <s v="FTBC16"/>
    <s v="FTBC16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7"/>
    <n v="13"/>
    <n v="31"/>
    <d v="1899-12-30T13:31:00"/>
    <s v="XJ6810"/>
    <s v="XJ6810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18"/>
    <n v="13"/>
    <n v="32"/>
    <d v="1899-12-30T13:32:00"/>
    <s v="ZP2487"/>
    <s v="ZP2487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5"/>
    <n v="19"/>
    <n v="13"/>
    <n v="34"/>
    <d v="1899-12-30T13:34:00"/>
    <s v="XJ7010"/>
    <s v="XJ7010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20"/>
    <n v="13"/>
    <n v="38"/>
    <d v="1899-12-30T13:38:00"/>
    <s v="ZK3191"/>
    <s v="ZK3191"/>
    <s v="Lisanco"/>
    <x v="17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21"/>
    <n v="13"/>
    <n v="38"/>
    <d v="1899-12-30T13:38:00"/>
    <s v="FCXC75"/>
    <s v="FCXC75"/>
    <s v="Liserco"/>
    <x v="19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5"/>
    <n v="22"/>
    <n v="13"/>
    <n v="38"/>
    <d v="1899-12-30T13:38:00"/>
    <s v="VY3667"/>
    <s v="VY3667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23"/>
    <n v="13"/>
    <n v="38"/>
    <d v="1899-12-30T13:38:00"/>
    <s v="YH1755"/>
    <s v="YH1755"/>
    <s v="Lisanco"/>
    <x v="17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24"/>
    <n v="13"/>
    <n v="39"/>
    <d v="1899-12-30T13:39:00"/>
    <s v="VV1303"/>
    <s v="VV1303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25"/>
    <n v="13"/>
    <n v="40"/>
    <d v="1899-12-30T13:40:00"/>
    <s v="TD4845"/>
    <s v="TU4925"/>
    <s v="Liserco"/>
    <x v="12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5"/>
    <n v="26"/>
    <n v="13"/>
    <n v="40"/>
    <d v="1899-12-30T13:40:00"/>
    <s v="BNYR49"/>
    <s v="BLYR49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27"/>
    <n v="13"/>
    <n v="40"/>
    <d v="1899-12-30T13:40:00"/>
    <s v="XR5304"/>
    <s v="XR5309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5"/>
    <n v="28"/>
    <n v="13"/>
    <n v="42"/>
    <d v="1899-12-30T13:42:00"/>
    <s v="XU9202"/>
    <s v="XU9202"/>
    <s v="Lisanco"/>
    <x v="17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5"/>
    <n v="29"/>
    <n v="13"/>
    <n v="42"/>
    <d v="1899-12-30T13:42:00"/>
    <s v="YJ9637"/>
    <s v="TJ9637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5"/>
    <n v="30"/>
    <n v="13"/>
    <n v="43"/>
    <d v="1899-12-30T13:43:00"/>
    <s v="XR5402"/>
    <s v="XR5402"/>
    <s v="Liserco"/>
    <x v="2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1"/>
    <n v="13"/>
    <n v="44"/>
    <d v="1899-12-30T13:44:00"/>
    <s v="XD4082"/>
    <s v="XP4082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"/>
    <n v="13"/>
    <n v="46"/>
    <d v="1899-12-30T13:46:00"/>
    <s v="TL8497"/>
    <s v="TL8497"/>
    <s v="Lisanco"/>
    <x v="21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6"/>
    <n v="3"/>
    <n v="13"/>
    <n v="47"/>
    <d v="1899-12-30T13:47:00"/>
    <s v="XR9014"/>
    <s v="XR9014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4"/>
    <n v="13"/>
    <n v="50"/>
    <d v="1899-12-30T13:50:00"/>
    <s v="VA8204"/>
    <s v="VA8204"/>
    <s v="Lincosur"/>
    <x v="16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5"/>
    <n v="13"/>
    <n v="50"/>
    <d v="1899-12-30T13:50:00"/>
    <s v="GWJO82"/>
    <s v="GWJD81"/>
    <s v="Liserco"/>
    <x v="13"/>
    <x v="0"/>
    <x v="0"/>
    <s v="TXB"/>
    <n v="2"/>
    <s v="Coquimbo"/>
    <n v="17.84"/>
  </r>
  <r>
    <x v="2"/>
    <s v="SN"/>
    <x v="1"/>
    <d v="2016-04-19T00:00:00"/>
    <d v="1899-12-30T12:45:00"/>
    <d v="1899-12-30T14:15:00"/>
    <x v="2"/>
    <n v="36"/>
    <n v="6"/>
    <n v="13"/>
    <n v="50"/>
    <d v="1899-12-30T13:50:00"/>
    <s v="UH2970"/>
    <s v="UH2970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7"/>
    <n v="13"/>
    <n v="50"/>
    <d v="1899-12-30T13:50:00"/>
    <s v="XU7878"/>
    <s v="XU7878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8"/>
    <n v="13"/>
    <n v="53"/>
    <d v="1899-12-30T13:53:00"/>
    <s v="BP7390"/>
    <s v="RP7390"/>
    <s v="Liserco"/>
    <x v="12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9"/>
    <n v="13"/>
    <n v="53"/>
    <d v="1899-12-30T13:53:00"/>
    <s v="XT7834"/>
    <s v="XT7834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10"/>
    <n v="13"/>
    <n v="54"/>
    <d v="1899-12-30T13:54:00"/>
    <s v="VB7493"/>
    <s v="VB7493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11"/>
    <n v="13"/>
    <n v="55"/>
    <d v="1899-12-30T13:55:00"/>
    <s v="VC8029"/>
    <s v="VC8029"/>
    <s v="Liserco"/>
    <x v="20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6"/>
    <n v="12"/>
    <n v="13"/>
    <n v="56"/>
    <d v="1899-12-30T13:56:00"/>
    <s v="FYDV21"/>
    <s v="FYDV21"/>
    <s v="Lisanco"/>
    <x v="2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13"/>
    <n v="13"/>
    <n v="56"/>
    <d v="1899-12-30T13:56:00"/>
    <s v="XG4960"/>
    <s v="XG4960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14"/>
    <n v="13"/>
    <n v="57"/>
    <d v="1899-12-30T13:57:00"/>
    <s v="UD7002"/>
    <s v="VD7002"/>
    <s v="Liserco"/>
    <x v="12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15"/>
    <n v="13"/>
    <n v="57"/>
    <d v="1899-12-30T13:57:00"/>
    <s v="XL8615"/>
    <s v="XL8615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16"/>
    <n v="13"/>
    <n v="58"/>
    <d v="1899-12-30T13:58:00"/>
    <s v="WG2582"/>
    <s v="WG2582"/>
    <s v="Liserco"/>
    <x v="12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17"/>
    <n v="13"/>
    <n v="58"/>
    <d v="1899-12-30T13:58:00"/>
    <s v="XD7938"/>
    <s v="XD7938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18"/>
    <n v="13"/>
    <n v="58"/>
    <d v="1899-12-30T13:58:00"/>
    <s v="YR1751"/>
    <s v="YR1751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6"/>
    <n v="19"/>
    <n v="13"/>
    <n v="59"/>
    <d v="1899-12-30T13:59:00"/>
    <s v="ZN8557"/>
    <s v="ZN8557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0"/>
    <n v="14"/>
    <n v="0"/>
    <d v="1899-12-30T14:00:00"/>
    <s v="XC4971"/>
    <s v="XC4971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1"/>
    <n v="14"/>
    <n v="0"/>
    <d v="1899-12-30T14:00:00"/>
    <s v="ZL3344"/>
    <s v="ZL3344"/>
    <s v="Lisanco"/>
    <x v="2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2"/>
    <n v="14"/>
    <n v="1"/>
    <d v="1899-12-30T14:01:00"/>
    <s v="YR2016"/>
    <s v="YR2016"/>
    <s v="Liserco"/>
    <x v="22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3"/>
    <n v="14"/>
    <n v="3"/>
    <d v="1899-12-30T14:03:00"/>
    <s v="WG9620"/>
    <s v="WG9620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4"/>
    <n v="14"/>
    <n v="3"/>
    <d v="1899-12-30T14:03:00"/>
    <s v="XG1220"/>
    <s v="XG1220"/>
    <s v="Lisanco"/>
    <x v="10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5"/>
    <n v="14"/>
    <n v="4"/>
    <d v="1899-12-30T14:04:00"/>
    <s v="YB8101"/>
    <s v="YB8101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6"/>
    <n v="26"/>
    <n v="14"/>
    <n v="5"/>
    <d v="1899-12-30T14:05:00"/>
    <s v="YW6711"/>
    <s v="YW6711"/>
    <s v="Lincosur"/>
    <x v="16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27"/>
    <n v="14"/>
    <n v="5"/>
    <d v="1899-12-30T14:05:00"/>
    <s v="XZ1462"/>
    <s v="XZ1462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6"/>
    <n v="28"/>
    <n v="14"/>
    <n v="6"/>
    <d v="1899-12-30T14:06:00"/>
    <s v="MZ6729"/>
    <s v="MZ6729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6"/>
    <n v="29"/>
    <n v="14"/>
    <n v="9"/>
    <d v="1899-12-30T14:09:00"/>
    <s v="XN8387"/>
    <s v="XN8387"/>
    <s v="Lisanco"/>
    <x v="18"/>
    <x v="0"/>
    <x v="1"/>
    <s v="TXB"/>
    <n v="2"/>
    <s v="Coquimbo"/>
    <n v="17.84"/>
  </r>
  <r>
    <x v="2"/>
    <s v="SN"/>
    <x v="1"/>
    <d v="2016-04-19T00:00:00"/>
    <d v="1899-12-30T12:45:00"/>
    <d v="1899-12-30T14:15:00"/>
    <x v="2"/>
    <n v="36"/>
    <n v="30"/>
    <n v="14"/>
    <n v="10"/>
    <d v="1899-12-30T14:10:00"/>
    <s v="XV9223"/>
    <s v="XU9223"/>
    <s v="Liserco"/>
    <x v="13"/>
    <x v="0"/>
    <x v="0"/>
    <s v="TXB"/>
    <n v="1"/>
    <s v="Coquimbo"/>
    <n v="7.97"/>
  </r>
  <r>
    <x v="2"/>
    <s v="SN"/>
    <x v="1"/>
    <d v="2016-04-19T00:00:00"/>
    <d v="1899-12-30T12:45:00"/>
    <d v="1899-12-30T14:15:00"/>
    <x v="2"/>
    <n v="37"/>
    <n v="1"/>
    <n v="14"/>
    <n v="10"/>
    <d v="1899-12-30T14:10:00"/>
    <s v="UP2343"/>
    <s v="UP2343"/>
    <s v="Liserco"/>
    <x v="1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7"/>
    <n v="2"/>
    <n v="14"/>
    <n v="11"/>
    <d v="1899-12-30T14:11:00"/>
    <s v="VY3667"/>
    <s v="VY3667"/>
    <s v="Lisanco"/>
    <x v="17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7"/>
    <n v="3"/>
    <n v="14"/>
    <n v="12"/>
    <d v="1899-12-30T14:12:00"/>
    <s v="WD8133"/>
    <s v="UD8133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7"/>
    <n v="4"/>
    <n v="14"/>
    <n v="13"/>
    <d v="1899-12-30T14:13:00"/>
    <s v="TV1931"/>
    <s v="TV1931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7"/>
    <n v="5"/>
    <n v="14"/>
    <n v="14"/>
    <d v="1899-12-30T14:14:00"/>
    <s v="ZJ2738"/>
    <s v="ZJ2738"/>
    <s v="Lisanco"/>
    <x v="18"/>
    <x v="0"/>
    <x v="1"/>
    <s v="TXB"/>
    <n v="1"/>
    <s v="Coquimbo"/>
    <n v="7.97"/>
  </r>
  <r>
    <x v="2"/>
    <s v="SN"/>
    <x v="1"/>
    <d v="2016-04-19T00:00:00"/>
    <d v="1899-12-30T12:45:00"/>
    <d v="1899-12-30T14:15:00"/>
    <x v="2"/>
    <n v="37"/>
    <n v="6"/>
    <n v="14"/>
    <n v="15"/>
    <d v="1899-12-30T14:15:00"/>
    <s v="RV9006"/>
    <s v="RV9006"/>
    <s v="Liserco"/>
    <x v="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1"/>
    <n v="18"/>
    <n v="6"/>
    <d v="1899-12-30T18:06:00"/>
    <s v="VV1303"/>
    <s v="VV1303"/>
    <s v="Lisanco"/>
    <x v="18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"/>
    <n v="18"/>
    <n v="7"/>
    <d v="1899-12-30T18:07:00"/>
    <s v="WF6230"/>
    <s v="WF6230"/>
    <s v="Lisanco"/>
    <x v="10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3"/>
    <n v="18"/>
    <n v="9"/>
    <d v="1899-12-30T18:09:00"/>
    <s v="YD1901"/>
    <s v="YD1901"/>
    <s v="Lisanco"/>
    <x v="2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4"/>
    <n v="18"/>
    <n v="9"/>
    <d v="1899-12-30T18:09:00"/>
    <s v="PZ5981"/>
    <s v="PZ5981"/>
    <s v="Liserco"/>
    <x v="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5"/>
    <n v="18"/>
    <n v="10"/>
    <d v="1899-12-30T18:10:00"/>
    <s v="XB8574"/>
    <s v="XB8574"/>
    <s v="Liserco"/>
    <x v="13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6"/>
    <n v="18"/>
    <n v="12"/>
    <d v="1899-12-30T18:12:00"/>
    <s v="TS4968"/>
    <s v="TS4968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7"/>
    <n v="18"/>
    <n v="14"/>
    <d v="1899-12-30T18:14:00"/>
    <s v="XR9014"/>
    <s v="XR9014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8"/>
    <n v="18"/>
    <n v="14"/>
    <d v="1899-12-30T18:14:00"/>
    <s v="BFLH93"/>
    <s v="BFLH93"/>
    <s v="Liserco"/>
    <x v="13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9"/>
    <n v="18"/>
    <n v="14"/>
    <d v="1899-12-30T18:14:00"/>
    <s v="FYBV70"/>
    <s v="FYBV70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10"/>
    <n v="18"/>
    <n v="15"/>
    <d v="1899-12-30T18:15:00"/>
    <s v="VT1070"/>
    <s v="VT1070"/>
    <s v="Liserco"/>
    <x v="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11"/>
    <n v="18"/>
    <n v="15"/>
    <d v="1899-12-30T18:15:00"/>
    <s v="UP8869"/>
    <s v="UD8869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12"/>
    <n v="18"/>
    <n v="16"/>
    <d v="1899-12-30T18:16:00"/>
    <s v="UK4279"/>
    <s v="UK4279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13"/>
    <n v="18"/>
    <n v="16"/>
    <d v="1899-12-30T18:16:00"/>
    <s v="WG2592"/>
    <s v="WG2582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14"/>
    <n v="18"/>
    <n v="16"/>
    <d v="1899-12-30T18:16:00"/>
    <s v="VD7002"/>
    <s v="VD7002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15"/>
    <n v="18"/>
    <n v="17"/>
    <d v="1899-12-30T18:17:00"/>
    <s v="CCVK52"/>
    <s v="CCVK52"/>
    <s v="Lisanco"/>
    <x v="18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16"/>
    <n v="18"/>
    <n v="21"/>
    <d v="1899-12-30T18:21:00"/>
    <s v="XU7878"/>
    <s v="XU7878"/>
    <s v="Lisanco"/>
    <x v="18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17"/>
    <n v="18"/>
    <n v="21"/>
    <d v="1899-12-30T18:21:00"/>
    <s v="VY7731"/>
    <s v="VY7731"/>
    <s v="Liserco"/>
    <x v="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18"/>
    <n v="18"/>
    <n v="24"/>
    <d v="1899-12-30T18:24:00"/>
    <s v="VV1254"/>
    <s v="VV1254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19"/>
    <n v="18"/>
    <n v="27"/>
    <d v="1899-12-30T18:27:00"/>
    <s v="WG9620"/>
    <s v="WG9620"/>
    <s v="Lisanco"/>
    <x v="10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0"/>
    <n v="18"/>
    <n v="29"/>
    <d v="1899-12-30T18:29:00"/>
    <s v="VY7740"/>
    <s v="VY7740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1"/>
    <n v="18"/>
    <n v="32"/>
    <d v="1899-12-30T18:32:00"/>
    <s v="US5210"/>
    <s v="UJ5210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2"/>
    <n v="18"/>
    <n v="32"/>
    <d v="1899-12-30T18:32:00"/>
    <s v="YB8101"/>
    <s v="YB8101"/>
    <s v="Lisanco"/>
    <x v="18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3"/>
    <n v="18"/>
    <n v="34"/>
    <d v="1899-12-30T18:34:00"/>
    <s v="UB7719"/>
    <s v="UB7719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8"/>
    <n v="24"/>
    <n v="18"/>
    <n v="34"/>
    <d v="1899-12-30T18:34:00"/>
    <s v="WX5378"/>
    <s v="WX5378"/>
    <s v="Liserco"/>
    <x v="13"/>
    <x v="0"/>
    <x v="0"/>
    <s v="TXB"/>
    <n v="4"/>
    <s v="Coquimbo"/>
    <n v="35.869999999999997"/>
  </r>
  <r>
    <x v="2"/>
    <s v="SN"/>
    <x v="1"/>
    <d v="2016-04-19T00:00:00"/>
    <d v="1899-12-30T17:45:00"/>
    <d v="1899-12-30T19:15:00"/>
    <x v="3"/>
    <n v="38"/>
    <n v="25"/>
    <n v="18"/>
    <n v="34"/>
    <d v="1899-12-30T18:34:00"/>
    <s v="FYCC32"/>
    <s v="FYCC32"/>
    <s v="Lisanco"/>
    <x v="18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6"/>
    <n v="18"/>
    <n v="35"/>
    <d v="1899-12-30T18:35:00"/>
    <s v="DVXP11"/>
    <s v="DVXP11"/>
    <s v="Liserco"/>
    <x v="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7"/>
    <n v="18"/>
    <n v="37"/>
    <d v="1899-12-30T18:37:00"/>
    <s v="VV1303"/>
    <s v="VV1303"/>
    <s v="Lisanco"/>
    <x v="2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8"/>
    <n v="18"/>
    <n v="39"/>
    <d v="1899-12-30T18:39:00"/>
    <s v="YR3548"/>
    <s v="YR3548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29"/>
    <n v="18"/>
    <n v="40"/>
    <d v="1899-12-30T18:40:00"/>
    <s v="XR9014"/>
    <s v="XR9014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8"/>
    <n v="30"/>
    <n v="18"/>
    <n v="40"/>
    <d v="1899-12-30T18:40:00"/>
    <s v="ZR7113"/>
    <s v="ZR7113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1"/>
    <n v="18"/>
    <n v="43"/>
    <d v="1899-12-30T18:43:00"/>
    <s v="XY3951"/>
    <s v="XY3951"/>
    <s v="Lisanco"/>
    <x v="10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2"/>
    <n v="18"/>
    <n v="45"/>
    <d v="1899-12-30T18:45:00"/>
    <s v="VA8152"/>
    <s v="UA8152"/>
    <s v="Liserco"/>
    <x v="1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3"/>
    <n v="18"/>
    <n v="45"/>
    <d v="1899-12-30T18:45:00"/>
    <s v="XH5983"/>
    <s v="XH4983"/>
    <s v="Liserco"/>
    <x v="0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4"/>
    <n v="18"/>
    <n v="47"/>
    <d v="1899-12-30T18:47:00"/>
    <s v="WT1969"/>
    <s v="WT1969"/>
    <s v="Liserco"/>
    <x v="13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5"/>
    <n v="18"/>
    <n v="48"/>
    <d v="1899-12-30T18:48:00"/>
    <s v="FSCZ99"/>
    <s v="FSCZ99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6"/>
    <n v="18"/>
    <n v="48"/>
    <d v="1899-12-30T18:48:00"/>
    <s v="YR1752"/>
    <s v="YR1752"/>
    <s v="Lincosur"/>
    <x v="16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7"/>
    <n v="18"/>
    <n v="48"/>
    <d v="1899-12-30T18:48:00"/>
    <s v="PB2476"/>
    <s v="PB2476"/>
    <s v="Liserco"/>
    <x v="13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8"/>
    <n v="18"/>
    <n v="50"/>
    <d v="1899-12-30T18:50:00"/>
    <s v="FTDC59"/>
    <s v="FTPC59"/>
    <s v="Lisanco"/>
    <x v="10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9"/>
    <n v="18"/>
    <n v="50"/>
    <d v="1899-12-30T18:50:00"/>
    <s v="YV7678"/>
    <s v="XU7878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10"/>
    <n v="18"/>
    <n v="51"/>
    <d v="1899-12-30T18:51:00"/>
    <s v="VY7741"/>
    <s v="VY7741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11"/>
    <n v="18"/>
    <n v="58"/>
    <d v="1899-12-30T18:58:00"/>
    <s v="WG9620"/>
    <s v="WG9620"/>
    <s v="Lisanco"/>
    <x v="17"/>
    <x v="0"/>
    <x v="1"/>
    <s v="TXB"/>
    <n v="3"/>
    <s v="Coquimbo"/>
    <n v="30.84"/>
  </r>
  <r>
    <x v="2"/>
    <s v="SN"/>
    <x v="1"/>
    <d v="2016-04-19T00:00:00"/>
    <d v="1899-12-30T17:45:00"/>
    <d v="1899-12-30T19:15:00"/>
    <x v="3"/>
    <n v="39"/>
    <n v="12"/>
    <n v="19"/>
    <n v="4"/>
    <d v="1899-12-30T19:04:00"/>
    <s v="VX9502"/>
    <s v="VX9506"/>
    <s v="Lisanco"/>
    <x v="10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13"/>
    <n v="19"/>
    <n v="4"/>
    <d v="1899-12-30T19:04:00"/>
    <s v="US7537"/>
    <s v="UJ7537"/>
    <s v="Liserco"/>
    <x v="13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14"/>
    <n v="19"/>
    <n v="4"/>
    <d v="1899-12-30T19:04:00"/>
    <s v="VE6006"/>
    <s v="VE6002"/>
    <s v="Lincosur"/>
    <x v="16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15"/>
    <n v="19"/>
    <n v="4"/>
    <d v="1899-12-30T19:04:00"/>
    <s v="XR5340"/>
    <s v="XR5340"/>
    <s v="Liserco"/>
    <x v="13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16"/>
    <n v="19"/>
    <n v="6"/>
    <d v="1899-12-30T19:06:00"/>
    <s v="ZV4253"/>
    <s v="ZV4253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17"/>
    <n v="19"/>
    <n v="6"/>
    <d v="1899-12-30T19:06:00"/>
    <s v="FYBZ43"/>
    <s v="FYBZ43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18"/>
    <n v="19"/>
    <n v="8"/>
    <d v="1899-12-30T19:08:00"/>
    <s v="VZ8865"/>
    <s v="VX8865"/>
    <s v="Lisanco"/>
    <x v="10"/>
    <x v="0"/>
    <x v="1"/>
    <s v="TXB"/>
    <n v="3"/>
    <s v="Coquimbo"/>
    <n v="30.84"/>
  </r>
  <r>
    <x v="2"/>
    <s v="SN"/>
    <x v="1"/>
    <d v="2016-04-19T00:00:00"/>
    <d v="1899-12-30T17:45:00"/>
    <d v="1899-12-30T19:15:00"/>
    <x v="3"/>
    <n v="39"/>
    <n v="19"/>
    <n v="19"/>
    <n v="9"/>
    <d v="1899-12-30T19:09:00"/>
    <s v="XR5402"/>
    <s v="XR5402"/>
    <s v="Liserco"/>
    <x v="12"/>
    <x v="0"/>
    <x v="0"/>
    <s v="TXB"/>
    <n v="1"/>
    <s v="Coquimbo"/>
    <n v="7.97"/>
  </r>
  <r>
    <x v="2"/>
    <s v="SN"/>
    <x v="1"/>
    <d v="2016-04-19T00:00:00"/>
    <d v="1899-12-30T17:45:00"/>
    <d v="1899-12-30T19:15:00"/>
    <x v="3"/>
    <n v="39"/>
    <n v="20"/>
    <n v="19"/>
    <n v="2"/>
    <d v="1899-12-30T19:02:00"/>
    <s v="CPVP46"/>
    <s v="CPVP46"/>
    <s v="Lisanco"/>
    <x v="17"/>
    <x v="0"/>
    <x v="1"/>
    <s v="TXB"/>
    <n v="1"/>
    <s v="Coquimbo"/>
    <n v="7.97"/>
  </r>
  <r>
    <x v="2"/>
    <s v="SN"/>
    <x v="1"/>
    <d v="2016-04-19T00:00:00"/>
    <d v="1899-12-30T17:45:00"/>
    <d v="1899-12-30T19:15:00"/>
    <x v="3"/>
    <n v="39"/>
    <n v="21"/>
    <n v="19"/>
    <n v="4"/>
    <d v="1899-12-30T19:04:00"/>
    <s v="UHSS00"/>
    <s v="UH5500"/>
    <s v="Liserco"/>
    <x v="22"/>
    <x v="0"/>
    <x v="1"/>
    <s v="TXB"/>
    <n v="2"/>
    <s v="Coquimbo"/>
    <n v="17.84"/>
  </r>
  <r>
    <x v="2"/>
    <s v="SN"/>
    <x v="1"/>
    <d v="2016-04-19T00:00:00"/>
    <d v="1899-12-30T17:45:00"/>
    <d v="1899-12-30T19:15:00"/>
    <x v="3"/>
    <n v="39"/>
    <n v="22"/>
    <n v="19"/>
    <n v="5"/>
    <d v="1899-12-30T19:05:00"/>
    <s v="DKZH74"/>
    <s v="DKZH74"/>
    <s v="Liserco"/>
    <x v="13"/>
    <x v="0"/>
    <x v="0"/>
    <s v="TXB"/>
    <n v="4"/>
    <s v="Coquimbo"/>
    <n v="35.869999999999997"/>
  </r>
  <r>
    <x v="3"/>
    <s v="OE"/>
    <x v="1"/>
    <d v="2016-04-19T00:00:00"/>
    <d v="1899-12-30T07:15:00"/>
    <d v="1899-12-30T08:45:00"/>
    <x v="0"/>
    <n v="40"/>
    <n v="1"/>
    <n v="7"/>
    <n v="17"/>
    <d v="1899-12-30T07:17:00"/>
    <s v="XK8588"/>
    <s v="XK8588"/>
    <s v="Liserco"/>
    <x v="13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2"/>
    <n v="7"/>
    <n v="17"/>
    <d v="1899-12-30T07:17:00"/>
    <s v="XK3951"/>
    <s v="XY3951"/>
    <s v="Lisanco"/>
    <x v="15"/>
    <x v="1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3"/>
    <n v="7"/>
    <n v="22"/>
    <d v="1899-12-30T07:22:00"/>
    <s v="WT1969"/>
    <s v="WT1969"/>
    <s v="Liserco"/>
    <x v="13"/>
    <x v="0"/>
    <x v="1"/>
    <s v="TXB"/>
    <n v="6"/>
    <s v="Coquimbo"/>
    <n v="42.7"/>
  </r>
  <r>
    <x v="3"/>
    <s v="OE"/>
    <x v="1"/>
    <d v="2016-04-19T00:00:00"/>
    <d v="1899-12-30T07:15:00"/>
    <d v="1899-12-30T08:45:00"/>
    <x v="0"/>
    <n v="40"/>
    <n v="4"/>
    <n v="7"/>
    <n v="24"/>
    <d v="1899-12-30T07:24:00"/>
    <s v="TY6022"/>
    <s v="TY6022"/>
    <s v="Lincosur"/>
    <x v="16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5"/>
    <n v="7"/>
    <n v="25"/>
    <d v="1899-12-30T07:25:00"/>
    <s v="PB2476"/>
    <s v="PB2476"/>
    <s v="Liserco"/>
    <x v="13"/>
    <x v="0"/>
    <x v="1"/>
    <s v="TXB"/>
    <n v="2"/>
    <s v="Coquimbo"/>
    <n v="17.84"/>
  </r>
  <r>
    <x v="3"/>
    <s v="OE"/>
    <x v="1"/>
    <d v="2016-04-19T00:00:00"/>
    <d v="1899-12-30T07:15:00"/>
    <d v="1899-12-30T08:45:00"/>
    <x v="0"/>
    <n v="40"/>
    <n v="6"/>
    <n v="7"/>
    <n v="28"/>
    <d v="1899-12-30T07:28:00"/>
    <s v="PX4813"/>
    <s v="PX4813"/>
    <s v="Liserco"/>
    <x v="12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7"/>
    <n v="7"/>
    <n v="30"/>
    <d v="1899-12-30T07:30:00"/>
    <s v="FTPC59"/>
    <s v="FTPC59"/>
    <s v="Lisanco"/>
    <x v="10"/>
    <x v="0"/>
    <x v="1"/>
    <s v="TXB"/>
    <n v="6"/>
    <s v="Coquimbo"/>
    <n v="42.7"/>
  </r>
  <r>
    <x v="3"/>
    <s v="OE"/>
    <x v="1"/>
    <d v="2016-04-19T00:00:00"/>
    <d v="1899-12-30T07:15:00"/>
    <d v="1899-12-30T08:45:00"/>
    <x v="0"/>
    <n v="40"/>
    <n v="8"/>
    <n v="7"/>
    <n v="32"/>
    <d v="1899-12-30T07:32:00"/>
    <s v="XR5340"/>
    <s v="XR5340"/>
    <s v="Liserco"/>
    <x v="13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9"/>
    <n v="7"/>
    <n v="33"/>
    <d v="1899-12-30T07:33:00"/>
    <s v="FTFC13"/>
    <s v="FTFC13"/>
    <s v="Liserco"/>
    <x v="0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10"/>
    <n v="7"/>
    <n v="37"/>
    <d v="1899-12-30T07:37:00"/>
    <s v="UJ7537"/>
    <s v="UJ7537"/>
    <s v="Liserco"/>
    <x v="13"/>
    <x v="0"/>
    <x v="1"/>
    <s v="TXB"/>
    <n v="2"/>
    <s v="Coquimbo"/>
    <n v="17.84"/>
  </r>
  <r>
    <x v="3"/>
    <s v="OE"/>
    <x v="1"/>
    <d v="2016-04-19T00:00:00"/>
    <d v="1899-12-30T07:15:00"/>
    <d v="1899-12-30T08:45:00"/>
    <x v="0"/>
    <n v="40"/>
    <n v="11"/>
    <n v="7"/>
    <n v="37"/>
    <d v="1899-12-30T07:37:00"/>
    <s v="YR3549"/>
    <s v="YR3549"/>
    <s v="Lisanco"/>
    <x v="18"/>
    <x v="0"/>
    <x v="0"/>
    <s v="TXB"/>
    <n v="6"/>
    <s v="Coquimbo"/>
    <n v="42.7"/>
  </r>
  <r>
    <x v="3"/>
    <s v="OE"/>
    <x v="1"/>
    <d v="2016-04-19T00:00:00"/>
    <d v="1899-12-30T07:15:00"/>
    <d v="1899-12-30T08:45:00"/>
    <x v="0"/>
    <n v="40"/>
    <n v="12"/>
    <n v="7"/>
    <n v="43"/>
    <d v="1899-12-30T07:43:00"/>
    <s v="WG9620"/>
    <s v="WG9620"/>
    <s v="Lisanco"/>
    <x v="17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14"/>
    <n v="7"/>
    <n v="44"/>
    <d v="1899-12-30T07:44:00"/>
    <s v="XG1235"/>
    <s v="XG1235"/>
    <s v="Liserco"/>
    <x v="20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15"/>
    <n v="7"/>
    <n v="45"/>
    <d v="1899-12-30T07:45:00"/>
    <m/>
    <s v="S/I"/>
    <s v="Liserco"/>
    <x v="13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16"/>
    <n v="7"/>
    <n v="46"/>
    <d v="1899-12-30T07:46:00"/>
    <s v="GL76"/>
    <s v="S/I"/>
    <s v="Lisanco"/>
    <x v="10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17"/>
    <n v="7"/>
    <n v="48"/>
    <d v="1899-12-30T07:48:00"/>
    <s v="XB8101"/>
    <s v="YB8101"/>
    <s v="Lisanco"/>
    <x v="17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18"/>
    <n v="7"/>
    <n v="48"/>
    <d v="1899-12-30T07:48:00"/>
    <s v="XP4127"/>
    <s v="XP4127"/>
    <s v="Lincosur"/>
    <x v="16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19"/>
    <n v="7"/>
    <n v="49"/>
    <d v="1899-12-30T07:49:00"/>
    <s v="VV1302"/>
    <s v="VV1302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20"/>
    <n v="7"/>
    <n v="49"/>
    <d v="1899-12-30T07:49:00"/>
    <s v="DKZH74"/>
    <s v="DKZH74"/>
    <s v="Liserco"/>
    <x v="13"/>
    <x v="0"/>
    <x v="1"/>
    <s v="TXB"/>
    <n v="2"/>
    <s v="Coquimbo"/>
    <n v="17.84"/>
  </r>
  <r>
    <x v="3"/>
    <s v="OE"/>
    <x v="1"/>
    <d v="2016-04-19T00:00:00"/>
    <d v="1899-12-30T07:15:00"/>
    <d v="1899-12-30T08:45:00"/>
    <x v="0"/>
    <n v="40"/>
    <n v="21"/>
    <n v="7"/>
    <n v="54"/>
    <d v="1899-12-30T07:54:00"/>
    <s v="FYBF71"/>
    <s v="FYBF71"/>
    <s v="Lisanco"/>
    <x v="10"/>
    <x v="0"/>
    <x v="1"/>
    <s v="TXB"/>
    <n v="6"/>
    <s v="Coquimbo"/>
    <n v="42.7"/>
  </r>
  <r>
    <x v="3"/>
    <s v="OE"/>
    <x v="1"/>
    <d v="2016-04-19T00:00:00"/>
    <d v="1899-12-30T07:15:00"/>
    <d v="1899-12-30T08:45:00"/>
    <x v="0"/>
    <n v="40"/>
    <n v="22"/>
    <n v="7"/>
    <n v="56"/>
    <d v="1899-12-30T07:56:00"/>
    <s v="XP6343"/>
    <s v="XP6343"/>
    <s v="Lisanco"/>
    <x v="17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23"/>
    <n v="7"/>
    <n v="56"/>
    <d v="1899-12-30T07:56:00"/>
    <s v="UK7313"/>
    <s v="UK7313"/>
    <s v="Lisanco"/>
    <x v="18"/>
    <x v="0"/>
    <x v="0"/>
    <s v="TXB"/>
    <n v="6"/>
    <s v="Coquimbo"/>
    <n v="42.7"/>
  </r>
  <r>
    <x v="3"/>
    <s v="OE"/>
    <x v="1"/>
    <d v="2016-04-19T00:00:00"/>
    <d v="1899-12-30T07:15:00"/>
    <d v="1899-12-30T08:45:00"/>
    <x v="0"/>
    <n v="40"/>
    <n v="24"/>
    <n v="7"/>
    <n v="57"/>
    <d v="1899-12-30T07:57:00"/>
    <s v="YR1991"/>
    <s v="YR1991"/>
    <s v="Liserco"/>
    <x v="13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25"/>
    <n v="8"/>
    <n v="0"/>
    <d v="1899-12-30T08:00:00"/>
    <s v="XL8386"/>
    <s v="XL8386"/>
    <s v="Liserco"/>
    <x v="12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0"/>
    <n v="26"/>
    <n v="8"/>
    <n v="1"/>
    <d v="1899-12-30T08:01:00"/>
    <s v="VY7740"/>
    <s v="VY7740"/>
    <s v="Lisanco"/>
    <x v="18"/>
    <x v="0"/>
    <x v="0"/>
    <s v="TXB"/>
    <n v="3"/>
    <s v="Coquimbo"/>
    <n v="30.84"/>
  </r>
  <r>
    <x v="3"/>
    <s v="OE"/>
    <x v="1"/>
    <d v="2016-04-19T00:00:00"/>
    <d v="1899-12-30T07:15:00"/>
    <d v="1899-12-30T08:45:00"/>
    <x v="0"/>
    <n v="40"/>
    <n v="27"/>
    <n v="8"/>
    <n v="2"/>
    <d v="1899-12-30T08:02:00"/>
    <s v="WK7410"/>
    <s v="WK7410"/>
    <s v="Liserco"/>
    <x v="13"/>
    <x v="0"/>
    <x v="1"/>
    <s v="TXB"/>
    <n v="6"/>
    <s v="Coquimbo"/>
    <n v="42.7"/>
  </r>
  <r>
    <x v="3"/>
    <s v="OE"/>
    <x v="1"/>
    <d v="2016-04-19T00:00:00"/>
    <d v="1899-12-30T07:15:00"/>
    <d v="1899-12-30T08:45:00"/>
    <x v="0"/>
    <n v="40"/>
    <n v="28"/>
    <n v="8"/>
    <n v="4"/>
    <d v="1899-12-30T08:04:00"/>
    <s v="UK6059"/>
    <s v="UK6059"/>
    <s v="Lincosur"/>
    <x v="16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29"/>
    <n v="8"/>
    <n v="6"/>
    <d v="1899-12-30T08:06:00"/>
    <s v="XY9547"/>
    <s v="XY9547"/>
    <s v="Lisanco"/>
    <x v="17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0"/>
    <n v="30"/>
    <n v="8"/>
    <n v="6"/>
    <d v="1899-12-30T08:06:00"/>
    <s v="XR9615"/>
    <s v="XR9015"/>
    <s v="Lisanco"/>
    <x v="10"/>
    <x v="0"/>
    <x v="1"/>
    <s v="TXB"/>
    <n v="2"/>
    <s v="Coquimbo"/>
    <n v="17.84"/>
  </r>
  <r>
    <x v="3"/>
    <s v="OE"/>
    <x v="1"/>
    <d v="2016-04-19T00:00:00"/>
    <d v="1899-12-30T07:15:00"/>
    <d v="1899-12-30T08:45:00"/>
    <x v="0"/>
    <n v="41"/>
    <n v="1"/>
    <n v="8"/>
    <n v="8"/>
    <d v="1899-12-30T08:08:00"/>
    <s v="TU4846"/>
    <s v="TU4846"/>
    <s v="Liserco"/>
    <x v="12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2"/>
    <n v="8"/>
    <n v="9"/>
    <d v="1899-12-30T08:09:00"/>
    <s v="BKRG36"/>
    <s v="BKRG36"/>
    <s v="Liserco"/>
    <x v="13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3"/>
    <n v="8"/>
    <n v="11"/>
    <d v="1899-12-30T08:11:00"/>
    <s v="UJ5210"/>
    <s v="UJ5210"/>
    <s v="Lisanco"/>
    <x v="18"/>
    <x v="0"/>
    <x v="0"/>
    <s v="TXB"/>
    <n v="6"/>
    <s v="Coquimbo"/>
    <n v="42.7"/>
  </r>
  <r>
    <x v="3"/>
    <s v="OE"/>
    <x v="1"/>
    <d v="2016-04-19T00:00:00"/>
    <d v="1899-12-30T07:15:00"/>
    <d v="1899-12-30T08:45:00"/>
    <x v="0"/>
    <n v="41"/>
    <n v="4"/>
    <n v="8"/>
    <n v="12"/>
    <d v="1899-12-30T08:12:00"/>
    <s v="VA8204"/>
    <s v="VA8204"/>
    <s v="Lincosur"/>
    <x v="16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5"/>
    <n v="8"/>
    <n v="13"/>
    <d v="1899-12-30T08:13:00"/>
    <s v="NF5669"/>
    <s v="NF5669"/>
    <s v="Lisanco"/>
    <x v="17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6"/>
    <n v="8"/>
    <n v="13"/>
    <d v="1899-12-30T08:13:00"/>
    <s v="XR3546"/>
    <s v="YR3548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7"/>
    <n v="8"/>
    <n v="17"/>
    <d v="1899-12-30T08:17:00"/>
    <s v="XW8284"/>
    <s v="XW8282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8"/>
    <n v="8"/>
    <n v="17"/>
    <d v="1899-12-30T08:17:00"/>
    <s v="RN8077"/>
    <s v="RN8077"/>
    <s v="Liserco"/>
    <x v="0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9"/>
    <n v="8"/>
    <n v="19"/>
    <d v="1899-12-30T08:19:00"/>
    <s v="VB3881"/>
    <s v="VB3881"/>
    <s v="Liserco"/>
    <x v="0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10"/>
    <n v="8"/>
    <n v="23"/>
    <d v="1899-12-30T08:23:00"/>
    <s v="VY7741"/>
    <s v="VY7741"/>
    <s v="Lisanco"/>
    <x v="18"/>
    <x v="0"/>
    <x v="0"/>
    <s v="TXB"/>
    <n v="2"/>
    <s v="Coquimbo"/>
    <n v="17.84"/>
  </r>
  <r>
    <x v="3"/>
    <s v="OE"/>
    <x v="1"/>
    <d v="2016-04-19T00:00:00"/>
    <d v="1899-12-30T07:15:00"/>
    <d v="1899-12-30T08:45:00"/>
    <x v="0"/>
    <n v="41"/>
    <n v="11"/>
    <n v="8"/>
    <n v="24"/>
    <d v="1899-12-30T08:24:00"/>
    <s v="HKPG48"/>
    <s v="HKPG48"/>
    <s v="Liserco"/>
    <x v="13"/>
    <x v="0"/>
    <x v="1"/>
    <s v="TXB"/>
    <n v="5"/>
    <s v="Coquimbo"/>
    <n v="39.284999999999997"/>
  </r>
  <r>
    <x v="3"/>
    <s v="OE"/>
    <x v="1"/>
    <d v="2016-04-19T00:00:00"/>
    <d v="1899-12-30T07:15:00"/>
    <d v="1899-12-30T08:45:00"/>
    <x v="0"/>
    <n v="41"/>
    <n v="12"/>
    <n v="8"/>
    <n v="25"/>
    <d v="1899-12-30T08:25:00"/>
    <s v="FYBU70"/>
    <s v="FYBV70"/>
    <s v="Liserco"/>
    <x v="0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13"/>
    <n v="8"/>
    <n v="25"/>
    <d v="1899-12-30T08:25:00"/>
    <s v="TR2394"/>
    <s v="TR2394"/>
    <s v="Liserco"/>
    <x v="12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14"/>
    <n v="8"/>
    <n v="26"/>
    <d v="1899-12-30T08:26:00"/>
    <s v="ZN8557"/>
    <s v="ZN8557"/>
    <s v="Lisanco"/>
    <x v="17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15"/>
    <n v="8"/>
    <n v="26"/>
    <d v="1899-12-30T08:26:00"/>
    <s v="DK8357"/>
    <s v="UK8353"/>
    <s v="Liserco"/>
    <x v="13"/>
    <x v="0"/>
    <x v="1"/>
    <s v="TXB"/>
    <n v="2"/>
    <s v="Coquimbo"/>
    <n v="17.84"/>
  </r>
  <r>
    <x v="3"/>
    <s v="OE"/>
    <x v="1"/>
    <d v="2016-04-19T00:00:00"/>
    <d v="1899-12-30T07:15:00"/>
    <d v="1899-12-30T08:45:00"/>
    <x v="0"/>
    <n v="41"/>
    <n v="16"/>
    <n v="8"/>
    <n v="30"/>
    <d v="1899-12-30T08:30:00"/>
    <s v="YW7911"/>
    <s v="YW6711"/>
    <s v="Lincosur"/>
    <x v="16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17"/>
    <n v="8"/>
    <n v="32"/>
    <d v="1899-12-30T08:32:00"/>
    <s v="CPVP46"/>
    <s v="CPVP46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18"/>
    <n v="8"/>
    <n v="35"/>
    <d v="1899-12-30T08:35:00"/>
    <s v="XA3101"/>
    <s v="XA3101"/>
    <s v="Liserco"/>
    <x v="13"/>
    <x v="0"/>
    <x v="1"/>
    <s v="TXB"/>
    <n v="2"/>
    <s v="Coquimbo"/>
    <n v="17.84"/>
  </r>
  <r>
    <x v="3"/>
    <s v="OE"/>
    <x v="1"/>
    <d v="2016-04-19T00:00:00"/>
    <d v="1899-12-30T07:15:00"/>
    <d v="1899-12-30T08:45:00"/>
    <x v="0"/>
    <n v="41"/>
    <n v="19"/>
    <n v="8"/>
    <n v="36"/>
    <d v="1899-12-30T08:36:00"/>
    <s v="PJ8204"/>
    <s v="PG8204"/>
    <s v="Liserco"/>
    <x v="13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20"/>
    <n v="8"/>
    <n v="37"/>
    <d v="1899-12-30T08:37:00"/>
    <s v="NJ2582"/>
    <s v="WG2582"/>
    <s v="Liserco"/>
    <x v="12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21"/>
    <n v="8"/>
    <n v="38"/>
    <d v="1899-12-30T08:38:00"/>
    <s v="XU9205"/>
    <s v="XU9202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22"/>
    <n v="8"/>
    <n v="38"/>
    <d v="1899-12-30T08:38:00"/>
    <s v="UJ5214"/>
    <s v="UJ5210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23"/>
    <n v="8"/>
    <n v="39"/>
    <d v="1899-12-30T08:39:00"/>
    <s v="XZ1462"/>
    <s v="XZ1462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24"/>
    <n v="8"/>
    <n v="42"/>
    <d v="1899-12-30T08:42:00"/>
    <s v="ZL3344"/>
    <s v="ZL3344"/>
    <s v="Lisanco"/>
    <x v="18"/>
    <x v="0"/>
    <x v="0"/>
    <s v="TXB"/>
    <n v="1"/>
    <s v="Coquimbo"/>
    <n v="7.97"/>
  </r>
  <r>
    <x v="3"/>
    <s v="OE"/>
    <x v="1"/>
    <d v="2016-04-19T00:00:00"/>
    <d v="1899-12-30T07:15:00"/>
    <d v="1899-12-30T08:45:00"/>
    <x v="0"/>
    <n v="41"/>
    <n v="25"/>
    <n v="8"/>
    <n v="45"/>
    <d v="1899-12-30T08:45:00"/>
    <s v="XE9323"/>
    <s v="XE9323"/>
    <s v="Liserco"/>
    <x v="12"/>
    <x v="0"/>
    <x v="1"/>
    <s v="TXB"/>
    <n v="1"/>
    <s v="Coquimbo"/>
    <n v="7.97"/>
  </r>
  <r>
    <x v="3"/>
    <s v="OE"/>
    <x v="1"/>
    <d v="2016-04-19T00:00:00"/>
    <d v="1899-12-30T07:15:00"/>
    <d v="1899-12-30T08:45:00"/>
    <x v="0"/>
    <n v="41"/>
    <n v="26"/>
    <n v="8"/>
    <n v="45"/>
    <d v="1899-12-30T08:45:00"/>
    <s v="BFGD28"/>
    <s v="BFGD28"/>
    <s v="Lisanco"/>
    <x v="10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2"/>
    <n v="1"/>
    <n v="9"/>
    <n v="46"/>
    <d v="1899-12-30T09:46:00"/>
    <s v="ZJ2738"/>
    <s v="ZJ2738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2"/>
    <n v="9"/>
    <n v="47"/>
    <d v="1899-12-30T09:47:00"/>
    <s v="MZ6729"/>
    <s v="MZ6729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3"/>
    <n v="9"/>
    <n v="49"/>
    <d v="1899-12-30T09:49:00"/>
    <s v="TU4846"/>
    <s v="TU4846"/>
    <s v="Liserco"/>
    <x v="12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4"/>
    <n v="9"/>
    <n v="50"/>
    <d v="1899-12-30T09:50:00"/>
    <s v="XW8292"/>
    <s v="XW8292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5"/>
    <n v="9"/>
    <n v="52"/>
    <d v="1899-12-30T09:52:00"/>
    <s v="XU9223"/>
    <s v="XU9223"/>
    <s v="Liserco"/>
    <x v="13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2"/>
    <n v="6"/>
    <n v="9"/>
    <n v="53"/>
    <d v="1899-12-30T09:53:00"/>
    <s v="VE6000"/>
    <s v="VE6002"/>
    <s v="Lincosur"/>
    <x v="16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7"/>
    <n v="9"/>
    <n v="55"/>
    <d v="1899-12-30T09:55:00"/>
    <s v="CZPS16"/>
    <s v="CZPS16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8"/>
    <n v="9"/>
    <n v="55"/>
    <d v="1899-12-30T09:55:00"/>
    <s v="XG8086"/>
    <s v="XG8088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9"/>
    <n v="9"/>
    <n v="56"/>
    <d v="1899-12-30T09:56:00"/>
    <s v="PJ8699"/>
    <s v="PJ8699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10"/>
    <n v="9"/>
    <n v="57"/>
    <d v="1899-12-30T09:57:00"/>
    <s v="XW8289"/>
    <s v="XW8289"/>
    <s v="Lisanco"/>
    <x v="10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2"/>
    <n v="11"/>
    <n v="9"/>
    <n v="59"/>
    <d v="1899-12-30T09:59:00"/>
    <s v="FCXC75"/>
    <s v="FCXC75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12"/>
    <n v="10"/>
    <n v="0"/>
    <d v="1899-12-30T10:00:00"/>
    <s v="PF1849"/>
    <s v="PF1849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13"/>
    <n v="10"/>
    <n v="1"/>
    <d v="1899-12-30T10:01:00"/>
    <s v="BHDF13"/>
    <s v="BHDF13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14"/>
    <n v="10"/>
    <n v="2"/>
    <d v="1899-12-30T10:02:00"/>
    <s v="GZYX34"/>
    <s v="GZYX34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15"/>
    <n v="10"/>
    <n v="3"/>
    <d v="1899-12-30T10:03:00"/>
    <s v="BDSD39"/>
    <s v="BDSD39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16"/>
    <n v="10"/>
    <n v="4"/>
    <d v="1899-12-30T10:04:00"/>
    <s v="GX5538"/>
    <s v="GXSS38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17"/>
    <n v="10"/>
    <n v="6"/>
    <d v="1899-12-30T10:06:00"/>
    <s v="HWCW50"/>
    <s v="HWCW50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18"/>
    <n v="10"/>
    <n v="7"/>
    <d v="1899-12-30T10:07:00"/>
    <s v="XR5402"/>
    <s v="XR5402"/>
    <s v="Liserco"/>
    <x v="12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19"/>
    <n v="10"/>
    <n v="8"/>
    <d v="1899-12-30T10:08:00"/>
    <s v="TY6022"/>
    <s v="TY6022"/>
    <s v="Lincosur"/>
    <x v="16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20"/>
    <n v="10"/>
    <n v="10"/>
    <d v="1899-12-30T10:10:00"/>
    <s v="HVXB46"/>
    <s v="HVXB46"/>
    <s v="Lisanco"/>
    <x v="10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2"/>
    <n v="21"/>
    <n v="10"/>
    <n v="14"/>
    <d v="1899-12-30T10:14:00"/>
    <s v="SC4404"/>
    <s v="SC4404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22"/>
    <n v="10"/>
    <n v="16"/>
    <d v="1899-12-30T10:16:00"/>
    <s v="UK7780"/>
    <s v="UK7780"/>
    <s v="Liserco"/>
    <x v="13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2"/>
    <n v="23"/>
    <n v="10"/>
    <n v="17"/>
    <d v="1899-12-30T10:17:00"/>
    <s v="NF6374"/>
    <s v="NF6374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24"/>
    <n v="10"/>
    <n v="18"/>
    <d v="1899-12-30T10:18:00"/>
    <s v="BDGP50"/>
    <s v="BDGP50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25"/>
    <n v="10"/>
    <n v="19"/>
    <d v="1899-12-30T10:19:00"/>
    <s v="KD2086"/>
    <s v="YD2086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26"/>
    <n v="10"/>
    <n v="21"/>
    <d v="1899-12-30T10:21:00"/>
    <s v="XF9609"/>
    <s v="XF9609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27"/>
    <n v="10"/>
    <n v="22"/>
    <d v="1899-12-30T10:22:00"/>
    <s v="VC8029"/>
    <s v="VC8029"/>
    <s v="Liserco"/>
    <x v="12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2"/>
    <n v="28"/>
    <n v="10"/>
    <n v="23"/>
    <d v="1899-12-30T10:23:00"/>
    <s v="UR7281"/>
    <s v="UR7281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2"/>
    <n v="29"/>
    <n v="10"/>
    <n v="26"/>
    <d v="1899-12-30T10:26:00"/>
    <s v="RJ2223"/>
    <s v="RJ2223"/>
    <s v="Lisanco"/>
    <x v="10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2"/>
    <n v="30"/>
    <n v="10"/>
    <n v="26"/>
    <d v="1899-12-30T10:26:00"/>
    <s v="VF8178"/>
    <s v="VF8178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1"/>
    <n v="10"/>
    <n v="28"/>
    <d v="1899-12-30T10:28:00"/>
    <s v="VD7002"/>
    <s v="VD7002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"/>
    <n v="10"/>
    <n v="28"/>
    <d v="1899-12-30T10:28:00"/>
    <s v="UD3998"/>
    <s v="UD3998"/>
    <s v="Lisanco"/>
    <x v="15"/>
    <x v="1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3"/>
    <n v="10"/>
    <n v="30"/>
    <d v="1899-12-30T10:30:00"/>
    <s v="XL8616"/>
    <s v="XL8616"/>
    <s v="Liserco"/>
    <x v="13"/>
    <x v="0"/>
    <x v="1"/>
    <s v="TXB"/>
    <n v="2"/>
    <s v="Coquimbo"/>
    <n v="17.84"/>
  </r>
  <r>
    <x v="3"/>
    <s v="OE"/>
    <x v="1"/>
    <d v="2016-04-19T00:00:00"/>
    <d v="1899-12-30T09:45:00"/>
    <d v="1899-12-30T11:15:00"/>
    <x v="1"/>
    <n v="43"/>
    <n v="4"/>
    <n v="10"/>
    <n v="31"/>
    <d v="1899-12-30T10:31:00"/>
    <s v="WG2582"/>
    <s v="WG2582"/>
    <s v="Liserco"/>
    <x v="20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5"/>
    <n v="10"/>
    <n v="31"/>
    <d v="1899-12-30T10:31:00"/>
    <s v="SC4326"/>
    <s v="SC4326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6"/>
    <n v="10"/>
    <n v="33"/>
    <d v="1899-12-30T10:33:00"/>
    <s v="ZB8624"/>
    <s v="ZB8624"/>
    <s v="Liserco"/>
    <x v="12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7"/>
    <n v="10"/>
    <n v="33"/>
    <d v="1899-12-30T10:33:00"/>
    <s v="XP4127"/>
    <s v="XP4127"/>
    <s v="Lincosur"/>
    <x v="16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8"/>
    <n v="10"/>
    <n v="45"/>
    <d v="1899-12-30T10:45:00"/>
    <s v="FCXP20"/>
    <s v="FCXP20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9"/>
    <n v="10"/>
    <n v="46"/>
    <d v="1899-12-30T10:46:00"/>
    <s v="XJ6813"/>
    <s v="XJ6813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10"/>
    <n v="10"/>
    <n v="48"/>
    <d v="1899-12-30T10:48:00"/>
    <s v="UK6059"/>
    <s v="UK6059"/>
    <s v="Lincosur"/>
    <x v="16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11"/>
    <n v="10"/>
    <n v="49"/>
    <d v="1899-12-30T10:49:00"/>
    <s v="XE9327"/>
    <s v="XE9337"/>
    <s v="Liserco"/>
    <x v="12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12"/>
    <n v="10"/>
    <n v="50"/>
    <d v="1899-12-30T10:50:00"/>
    <s v="XG8359"/>
    <s v="XG8359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13"/>
    <n v="10"/>
    <n v="51"/>
    <d v="1899-12-30T10:51:00"/>
    <s v="XF4373"/>
    <s v="XF4373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14"/>
    <n v="10"/>
    <n v="51"/>
    <d v="1899-12-30T10:51:00"/>
    <s v="XV9760"/>
    <s v="XV9760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15"/>
    <n v="10"/>
    <n v="52"/>
    <d v="1899-12-30T10:52:00"/>
    <s v="XU9202"/>
    <s v="XU9202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16"/>
    <n v="10"/>
    <n v="53"/>
    <d v="1899-12-30T10:53:00"/>
    <s v="XR5424"/>
    <s v="XR5424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17"/>
    <n v="10"/>
    <n v="56"/>
    <d v="1899-12-30T10:56:00"/>
    <s v="XA7959"/>
    <s v="XA7959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18"/>
    <n v="10"/>
    <n v="57"/>
    <d v="1899-12-30T10:57:00"/>
    <s v="YD1901"/>
    <s v="YD1901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19"/>
    <n v="10"/>
    <n v="59"/>
    <d v="1899-12-30T10:59:00"/>
    <s v="XU8192"/>
    <s v="XU8192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0"/>
    <n v="11"/>
    <n v="2"/>
    <d v="1899-12-30T11:02:00"/>
    <s v="XW8284"/>
    <s v="XW8284"/>
    <s v="Liserco"/>
    <x v="12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1"/>
    <n v="11"/>
    <n v="3"/>
    <d v="1899-12-30T11:03:00"/>
    <s v="VB7993"/>
    <s v="VB7493"/>
    <s v="Lisanco"/>
    <x v="18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22"/>
    <n v="11"/>
    <n v="4"/>
    <d v="1899-12-30T11:04:00"/>
    <s v="XH1754"/>
    <s v="YR1750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3"/>
    <n v="11"/>
    <n v="4"/>
    <d v="1899-12-30T11:04:00"/>
    <s v="XN6582"/>
    <s v="XN6582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24"/>
    <n v="11"/>
    <n v="5"/>
    <d v="1899-12-30T11:05:00"/>
    <s v="XG8576"/>
    <s v="XG8576"/>
    <s v="Liserco"/>
    <x v="20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25"/>
    <n v="11"/>
    <n v="7"/>
    <d v="1899-12-30T11:07:00"/>
    <s v="XU9221"/>
    <s v="XU9221"/>
    <s v="Liserco"/>
    <x v="0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6"/>
    <n v="11"/>
    <n v="7"/>
    <d v="1899-12-30T11:07:00"/>
    <s v="NF5289"/>
    <s v="NF5289"/>
    <s v="Lisanco"/>
    <x v="17"/>
    <x v="0"/>
    <x v="0"/>
    <s v="TXB"/>
    <n v="1"/>
    <s v="Coquimbo"/>
    <n v="7.97"/>
  </r>
  <r>
    <x v="3"/>
    <s v="OE"/>
    <x v="1"/>
    <d v="2016-04-19T00:00:00"/>
    <d v="1899-12-30T09:45:00"/>
    <d v="1899-12-30T11:15:00"/>
    <x v="1"/>
    <n v="43"/>
    <n v="27"/>
    <n v="11"/>
    <n v="8"/>
    <d v="1899-12-30T11:08:00"/>
    <s v="XN6577"/>
    <s v="XN6577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8"/>
    <n v="11"/>
    <n v="14"/>
    <d v="1899-12-30T11:14:00"/>
    <s v="XK8588"/>
    <s v="XK8588"/>
    <s v="Liserco"/>
    <x v="13"/>
    <x v="0"/>
    <x v="1"/>
    <s v="TXB"/>
    <n v="1"/>
    <s v="Coquimbo"/>
    <n v="7.97"/>
  </r>
  <r>
    <x v="3"/>
    <s v="OE"/>
    <x v="1"/>
    <d v="2016-04-19T00:00:00"/>
    <d v="1899-12-30T09:45:00"/>
    <d v="1899-12-30T11:15:00"/>
    <x v="1"/>
    <n v="43"/>
    <n v="29"/>
    <n v="11"/>
    <n v="15"/>
    <d v="1899-12-30T11:15:00"/>
    <s v="PF1849"/>
    <s v="PF1849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1"/>
    <n v="12"/>
    <n v="47"/>
    <d v="1899-12-30T12:47:00"/>
    <s v="VV1302"/>
    <s v="VV1302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"/>
    <n v="12"/>
    <n v="48"/>
    <d v="1899-12-30T12:48:00"/>
    <s v="UZ2793"/>
    <s v="UZ2793"/>
    <s v="Liserco"/>
    <x v="13"/>
    <x v="0"/>
    <x v="1"/>
    <s v="TXB"/>
    <n v="2"/>
    <s v="Coquimbo"/>
    <n v="17.84"/>
  </r>
  <r>
    <x v="3"/>
    <s v="OE"/>
    <x v="1"/>
    <d v="2016-04-19T00:00:00"/>
    <d v="1899-12-30T12:45:00"/>
    <d v="1899-12-30T14:15:00"/>
    <x v="2"/>
    <n v="44"/>
    <n v="3"/>
    <n v="12"/>
    <n v="50"/>
    <d v="1899-12-30T12:50:00"/>
    <s v="XW8284"/>
    <s v="XW8284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4"/>
    <n v="12"/>
    <n v="50"/>
    <d v="1899-12-30T12:50:00"/>
    <s v="BWDF13"/>
    <s v="BHDF13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5"/>
    <n v="12"/>
    <n v="51"/>
    <d v="1899-12-30T12:51:00"/>
    <s v="GLZH85"/>
    <s v="GLZH85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6"/>
    <n v="12"/>
    <n v="51"/>
    <d v="1899-12-30T12:51:00"/>
    <s v="VX4316"/>
    <s v="VX4316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7"/>
    <n v="12"/>
    <n v="51"/>
    <d v="1899-12-30T12:51:00"/>
    <s v="XG8576"/>
    <s v="XG8576"/>
    <s v="Liserco"/>
    <x v="12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8"/>
    <n v="12"/>
    <n v="53"/>
    <d v="1899-12-30T12:53:00"/>
    <s v="FRKF46"/>
    <s v="FRKF46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9"/>
    <n v="12"/>
    <n v="53"/>
    <d v="1899-12-30T12:53:00"/>
    <s v="UK7313"/>
    <s v="UK7313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0"/>
    <n v="12"/>
    <n v="56"/>
    <d v="1899-12-30T12:56:00"/>
    <s v="XY3641"/>
    <s v="XY3641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11"/>
    <n v="12"/>
    <n v="57"/>
    <d v="1899-12-30T12:57:00"/>
    <s v="TY6022"/>
    <s v="TY6022"/>
    <s v="Lincosur"/>
    <x v="16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2"/>
    <n v="12"/>
    <n v="58"/>
    <d v="1899-12-30T12:58:00"/>
    <s v="HWCW50"/>
    <s v="HWCW50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3"/>
    <n v="12"/>
    <n v="59"/>
    <d v="1899-12-30T12:59:00"/>
    <s v="CVSJ48"/>
    <s v="CVSJ48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4"/>
    <n v="13"/>
    <n v="2"/>
    <d v="1899-12-30T13:02:00"/>
    <s v="SC4381"/>
    <s v="SC4381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15"/>
    <n v="13"/>
    <n v="3"/>
    <d v="1899-12-30T13:03:00"/>
    <s v="VY7740"/>
    <s v="VY7740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6"/>
    <n v="13"/>
    <n v="5"/>
    <d v="1899-12-30T13:05:00"/>
    <s v="FTFC13"/>
    <s v="FTFC13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17"/>
    <n v="13"/>
    <n v="5"/>
    <d v="1899-12-30T13:05:00"/>
    <s v="BVHB89"/>
    <s v="BVHB89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8"/>
    <n v="13"/>
    <n v="5"/>
    <d v="1899-12-30T13:05:00"/>
    <s v="SC4404"/>
    <s v="SC4404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19"/>
    <n v="13"/>
    <n v="6"/>
    <d v="1899-12-30T13:06:00"/>
    <s v="UJ5210"/>
    <s v="UJ5210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0"/>
    <n v="13"/>
    <n v="6"/>
    <d v="1899-12-30T13:06:00"/>
    <s v="BZBX54"/>
    <s v="BZBX54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21"/>
    <n v="13"/>
    <n v="9"/>
    <d v="1899-12-30T13:09:00"/>
    <s v="UR7281"/>
    <s v="UR7281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2"/>
    <n v="13"/>
    <n v="9"/>
    <d v="1899-12-30T13:09:00"/>
    <s v="YG1168"/>
    <s v="YG1168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23"/>
    <n v="13"/>
    <n v="10"/>
    <d v="1899-12-30T13:10:00"/>
    <s v="XP4127"/>
    <s v="XP4127"/>
    <s v="Lincosur"/>
    <x v="16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4"/>
    <n v="13"/>
    <n v="11"/>
    <d v="1899-12-30T13:11:00"/>
    <s v="YR3548"/>
    <s v="YR3548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5"/>
    <n v="13"/>
    <n v="12"/>
    <d v="1899-12-30T13:12:00"/>
    <s v="GBUW20"/>
    <s v="GBVW20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6"/>
    <n v="13"/>
    <n v="14"/>
    <d v="1899-12-30T13:14:00"/>
    <s v="XK2955"/>
    <s v="ZK2955"/>
    <s v="Liserco"/>
    <x v="13"/>
    <x v="0"/>
    <x v="1"/>
    <s v="TXB"/>
    <n v="2"/>
    <s v="Coquimbo"/>
    <n v="17.84"/>
  </r>
  <r>
    <x v="3"/>
    <s v="OE"/>
    <x v="1"/>
    <d v="2016-04-19T00:00:00"/>
    <d v="1899-12-30T12:45:00"/>
    <d v="1899-12-30T14:15:00"/>
    <x v="2"/>
    <n v="44"/>
    <n v="27"/>
    <n v="13"/>
    <n v="16"/>
    <d v="1899-12-30T13:16:00"/>
    <s v="SC4326"/>
    <s v="SC4326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8"/>
    <n v="13"/>
    <n v="17"/>
    <d v="1899-12-30T13:17:00"/>
    <s v="FSCZ99"/>
    <s v="FSCZ99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4"/>
    <n v="29"/>
    <n v="13"/>
    <n v="21"/>
    <d v="1899-12-30T13:21:00"/>
    <s v="UL4858"/>
    <s v="UL4858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4"/>
    <n v="30"/>
    <n v="13"/>
    <n v="22"/>
    <d v="1899-12-30T13:22:00"/>
    <s v="YR1750"/>
    <s v="YR1750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1"/>
    <n v="13"/>
    <n v="25"/>
    <d v="1899-12-30T13:25:00"/>
    <s v="VY7741"/>
    <s v="VY7741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2"/>
    <n v="13"/>
    <n v="26"/>
    <d v="1899-12-30T13:26:00"/>
    <s v="FXRR72"/>
    <s v="FXRR72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3"/>
    <n v="13"/>
    <n v="27"/>
    <d v="1899-12-30T13:27:00"/>
    <s v="FNXD35"/>
    <s v="FWXD35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4"/>
    <n v="13"/>
    <n v="28"/>
    <d v="1899-12-30T13:28:00"/>
    <s v="CZPS16"/>
    <s v="CZPS16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5"/>
    <n v="13"/>
    <n v="28"/>
    <d v="1899-12-30T13:28:00"/>
    <s v="UJ5214"/>
    <s v="UJ5214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6"/>
    <n v="13"/>
    <n v="28"/>
    <d v="1899-12-30T13:28:00"/>
    <s v="TR2394"/>
    <s v="TR2394"/>
    <s v="Liserco"/>
    <x v="12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7"/>
    <n v="13"/>
    <n v="29"/>
    <d v="1899-12-30T13:29:00"/>
    <s v="VV1250"/>
    <s v="VV1254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8"/>
    <n v="13"/>
    <n v="30"/>
    <d v="1899-12-30T13:30:00"/>
    <s v="UK6059"/>
    <s v="UK6059"/>
    <s v="Lincosur"/>
    <x v="16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9"/>
    <n v="13"/>
    <n v="31"/>
    <d v="1899-12-30T13:31:00"/>
    <s v="XE9119"/>
    <s v="XE9119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10"/>
    <n v="13"/>
    <n v="33"/>
    <d v="1899-12-30T13:33:00"/>
    <s v="ZV4253"/>
    <s v="ZV4253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11"/>
    <n v="13"/>
    <n v="34"/>
    <d v="1899-12-30T13:34:00"/>
    <s v="FCXP20"/>
    <s v="FCXP20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12"/>
    <n v="13"/>
    <n v="37"/>
    <d v="1899-12-30T13:37:00"/>
    <s v="BBKP41"/>
    <s v="BBKP41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13"/>
    <n v="13"/>
    <n v="40"/>
    <d v="1899-12-30T13:40:00"/>
    <s v="FCXC75"/>
    <s v="FCXC75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14"/>
    <n v="13"/>
    <n v="40"/>
    <d v="1899-12-30T13:40:00"/>
    <s v="XF4373"/>
    <s v="XF4373"/>
    <s v="Lisanco"/>
    <x v="18"/>
    <x v="0"/>
    <x v="0"/>
    <s v="TXB"/>
    <n v="2"/>
    <s v="Coquimbo"/>
    <n v="17.84"/>
  </r>
  <r>
    <x v="3"/>
    <s v="OE"/>
    <x v="1"/>
    <d v="2016-04-19T00:00:00"/>
    <d v="1899-12-30T12:45:00"/>
    <d v="1899-12-30T14:15:00"/>
    <x v="2"/>
    <n v="45"/>
    <n v="15"/>
    <n v="13"/>
    <n v="40"/>
    <d v="1899-12-30T13:40:00"/>
    <s v="YR1755"/>
    <s v="YH1755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16"/>
    <n v="13"/>
    <n v="41"/>
    <d v="1899-12-30T13:41:00"/>
    <s v="XV3438"/>
    <s v="XV3438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17"/>
    <n v="13"/>
    <n v="43"/>
    <d v="1899-12-30T13:43:00"/>
    <s v="TU4846"/>
    <s v="TU4846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18"/>
    <n v="13"/>
    <n v="44"/>
    <d v="1899-12-30T13:44:00"/>
    <s v="FYBV70"/>
    <s v="FYBV70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19"/>
    <n v="13"/>
    <n v="45"/>
    <d v="1899-12-30T13:45:00"/>
    <s v="CHTJ33"/>
    <s v="CHTJ33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20"/>
    <n v="13"/>
    <n v="46"/>
    <d v="1899-12-30T13:46:00"/>
    <s v="XH5402"/>
    <s v="XR5402"/>
    <s v="Liserco"/>
    <x v="12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21"/>
    <n v="13"/>
    <n v="48"/>
    <d v="1899-12-30T13:48:00"/>
    <s v="TL8497"/>
    <s v="TL8497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22"/>
    <n v="13"/>
    <n v="48"/>
    <d v="1899-12-30T13:48:00"/>
    <s v="YD1901"/>
    <s v="YD1901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23"/>
    <n v="13"/>
    <n v="51"/>
    <d v="1899-12-30T13:51:00"/>
    <s v="CPVP46"/>
    <s v="CPVP46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24"/>
    <n v="13"/>
    <n v="51"/>
    <d v="1899-12-30T13:51:00"/>
    <s v="BDGP50"/>
    <s v="BDGP50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25"/>
    <n v="13"/>
    <n v="51"/>
    <d v="1899-12-30T13:51:00"/>
    <s v="XY9517"/>
    <s v="XY9517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5"/>
    <n v="26"/>
    <n v="13"/>
    <n v="53"/>
    <d v="1899-12-30T13:53:00"/>
    <s v="XN6582"/>
    <s v="XN6582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27"/>
    <n v="13"/>
    <n v="53"/>
    <d v="1899-12-30T13:53:00"/>
    <s v="VA8204"/>
    <s v="VA8204"/>
    <s v="Lincosur"/>
    <x v="16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28"/>
    <n v="13"/>
    <n v="55"/>
    <d v="1899-12-30T13:55:00"/>
    <s v="ZK1325"/>
    <s v="ZK1325"/>
    <s v="Liserco"/>
    <x v="13"/>
    <x v="0"/>
    <x v="1"/>
    <s v="TXB"/>
    <n v="2"/>
    <s v="Coquimbo"/>
    <n v="17.84"/>
  </r>
  <r>
    <x v="3"/>
    <s v="OE"/>
    <x v="1"/>
    <d v="2016-04-19T00:00:00"/>
    <d v="1899-12-30T12:45:00"/>
    <d v="1899-12-30T14:15:00"/>
    <x v="2"/>
    <n v="45"/>
    <n v="29"/>
    <n v="13"/>
    <n v="58"/>
    <d v="1899-12-30T13:58:00"/>
    <s v="NF5289"/>
    <s v="NF5289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5"/>
    <n v="30"/>
    <n v="13"/>
    <n v="59"/>
    <d v="1899-12-30T13:59:00"/>
    <s v="FYDV21"/>
    <s v="FYDV21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6"/>
    <n v="1"/>
    <n v="13"/>
    <n v="59"/>
    <d v="1899-12-30T13:59:00"/>
    <s v="FSBZ17"/>
    <s v="FSBZ17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2"/>
    <n v="13"/>
    <n v="59"/>
    <d v="1899-12-30T13:59:00"/>
    <s v="VC8029"/>
    <s v="VC8029"/>
    <s v="Liserco"/>
    <x v="12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3"/>
    <n v="14"/>
    <n v="0"/>
    <d v="1899-12-30T14:00:00"/>
    <s v="WG2582"/>
    <s v="WG2582"/>
    <s v="Liserco"/>
    <x v="20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6"/>
    <n v="4"/>
    <n v="14"/>
    <n v="1"/>
    <d v="1899-12-30T14:01:00"/>
    <s v="TK1389"/>
    <s v="TK1389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5"/>
    <n v="14"/>
    <n v="3"/>
    <d v="1899-12-30T14:03:00"/>
    <s v="ZL3344"/>
    <s v="ZL3344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6"/>
    <n v="6"/>
    <n v="14"/>
    <n v="4"/>
    <d v="1899-12-30T14:04:00"/>
    <s v="VD7002"/>
    <s v="VD7002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7"/>
    <n v="14"/>
    <n v="6"/>
    <d v="1899-12-30T14:06:00"/>
    <s v="XJ7010"/>
    <s v="XJ7010"/>
    <s v="Lisanco"/>
    <x v="18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6"/>
    <n v="8"/>
    <n v="14"/>
    <n v="7"/>
    <d v="1899-12-30T14:07:00"/>
    <s v="WF6230"/>
    <s v="WF6230"/>
    <s v="Lisanco"/>
    <x v="1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9"/>
    <n v="14"/>
    <n v="8"/>
    <d v="1899-12-30T14:08:00"/>
    <s v="YW6711"/>
    <s v="YW6711"/>
    <s v="Lincosur"/>
    <x v="16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6"/>
    <n v="10"/>
    <n v="14"/>
    <n v="8"/>
    <d v="1899-12-30T14:08:00"/>
    <s v="GLZH85"/>
    <s v="GLZH85"/>
    <s v="Liserco"/>
    <x v="0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11"/>
    <n v="14"/>
    <n v="8"/>
    <d v="1899-12-30T14:08:00"/>
    <s v="FTBC16"/>
    <s v="FTBC16"/>
    <s v="Lisanco"/>
    <x v="17"/>
    <x v="0"/>
    <x v="0"/>
    <s v="TXB"/>
    <n v="1"/>
    <s v="Coquimbo"/>
    <n v="7.97"/>
  </r>
  <r>
    <x v="3"/>
    <s v="OE"/>
    <x v="1"/>
    <d v="2016-04-19T00:00:00"/>
    <d v="1899-12-30T12:45:00"/>
    <d v="1899-12-30T14:15:00"/>
    <x v="2"/>
    <n v="46"/>
    <n v="12"/>
    <n v="14"/>
    <n v="10"/>
    <d v="1899-12-30T14:10:00"/>
    <s v="XB8574"/>
    <s v="XB8574"/>
    <s v="Liserco"/>
    <x v="13"/>
    <x v="0"/>
    <x v="1"/>
    <s v="TXB"/>
    <n v="1"/>
    <s v="Coquimbo"/>
    <n v="7.97"/>
  </r>
  <r>
    <x v="3"/>
    <s v="OE"/>
    <x v="1"/>
    <d v="2016-04-19T00:00:00"/>
    <d v="1899-12-30T12:45:00"/>
    <d v="1899-12-30T14:15:00"/>
    <x v="2"/>
    <n v="46"/>
    <n v="13"/>
    <n v="14"/>
    <n v="14"/>
    <d v="1899-12-30T14:14:00"/>
    <s v="VV1303"/>
    <s v="VV1303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1"/>
    <n v="17"/>
    <n v="45"/>
    <d v="1899-12-30T17:45:00"/>
    <s v="VC8029"/>
    <s v="VC8029"/>
    <s v="Liserco"/>
    <x v="12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7"/>
    <n v="2"/>
    <n v="17"/>
    <n v="46"/>
    <d v="1899-12-30T17:46:00"/>
    <s v="RJ2223"/>
    <s v="RJ2223"/>
    <s v="Lisanco"/>
    <x v="10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7"/>
    <n v="3"/>
    <n v="17"/>
    <n v="48"/>
    <d v="1899-12-30T17:48:00"/>
    <s v="XL8616"/>
    <s v="XL8616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4"/>
    <n v="17"/>
    <n v="49"/>
    <d v="1899-12-30T17:49:00"/>
    <s v="TU4846"/>
    <s v="TU4846"/>
    <s v="Liserco"/>
    <x v="20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5"/>
    <n v="17"/>
    <n v="49"/>
    <d v="1899-12-30T17:49:00"/>
    <s v="FXRR72"/>
    <s v="FXRR72"/>
    <s v="Lisanco"/>
    <x v="17"/>
    <x v="0"/>
    <x v="0"/>
    <s v="TXB"/>
    <n v="3"/>
    <s v="Coquimbo"/>
    <n v="30.84"/>
  </r>
  <r>
    <x v="3"/>
    <s v="OE"/>
    <x v="1"/>
    <d v="2016-04-19T00:00:00"/>
    <d v="1899-12-30T17:45:00"/>
    <d v="1899-12-30T19:15:00"/>
    <x v="3"/>
    <n v="47"/>
    <n v="6"/>
    <n v="17"/>
    <n v="52"/>
    <d v="1899-12-30T17:52:00"/>
    <s v="XG1220"/>
    <s v="XG1220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7"/>
    <n v="17"/>
    <n v="53"/>
    <d v="1899-12-30T17:53:00"/>
    <s v="VV1259"/>
    <s v="VV1259"/>
    <s v="Liserco"/>
    <x v="13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7"/>
    <n v="8"/>
    <n v="17"/>
    <n v="55"/>
    <d v="1899-12-30T17:55:00"/>
    <s v="NF7067"/>
    <s v="NF7067"/>
    <s v="Lincosur"/>
    <x v="16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9"/>
    <n v="17"/>
    <n v="55"/>
    <d v="1899-12-30T17:55:00"/>
    <s v="YR1750"/>
    <s v="YR1750"/>
    <s v="Liserco"/>
    <x v="0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10"/>
    <n v="17"/>
    <n v="56"/>
    <d v="1899-12-30T17:56:00"/>
    <s v="FCXP20"/>
    <s v="FCXP20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11"/>
    <n v="17"/>
    <n v="58"/>
    <d v="1899-12-30T17:58:00"/>
    <s v="ZB8624"/>
    <s v="ZB8624"/>
    <s v="Liserco"/>
    <x v="12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12"/>
    <n v="17"/>
    <n v="59"/>
    <d v="1899-12-30T17:59:00"/>
    <s v="DPTC23"/>
    <s v="DPTC23"/>
    <s v="Lisanco"/>
    <x v="10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13"/>
    <n v="17"/>
    <n v="59"/>
    <d v="1899-12-30T17:59:00"/>
    <s v="ZJ2738"/>
    <s v="ZJ2738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14"/>
    <n v="18"/>
    <n v="2"/>
    <d v="1899-12-30T18:02:00"/>
    <s v="XJ6813"/>
    <s v="XJ6813"/>
    <s v="Liserco"/>
    <x v="13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7"/>
    <n v="15"/>
    <n v="18"/>
    <n v="2"/>
    <d v="1899-12-30T18:02:00"/>
    <s v="VG1168"/>
    <s v="YG1168"/>
    <s v="Liserco"/>
    <x v="0"/>
    <x v="0"/>
    <x v="1"/>
    <s v="TXB"/>
    <n v="6"/>
    <s v="Coquimbo"/>
    <n v="42.7"/>
  </r>
  <r>
    <x v="3"/>
    <s v="OE"/>
    <x v="1"/>
    <d v="2016-04-19T00:00:00"/>
    <d v="1899-12-30T17:45:00"/>
    <d v="1899-12-30T19:15:00"/>
    <x v="3"/>
    <n v="47"/>
    <n v="16"/>
    <n v="18"/>
    <n v="4"/>
    <d v="1899-12-30T18:04:00"/>
    <s v="XG8359"/>
    <s v="XG8359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17"/>
    <n v="18"/>
    <n v="4"/>
    <d v="1899-12-30T18:04:00"/>
    <s v="XF4373"/>
    <s v="XF4373"/>
    <s v="Lisanco"/>
    <x v="17"/>
    <x v="0"/>
    <x v="0"/>
    <s v="TXB"/>
    <n v="2"/>
    <s v="Coquimbo"/>
    <n v="17.84"/>
  </r>
  <r>
    <x v="3"/>
    <s v="OE"/>
    <x v="1"/>
    <d v="2016-04-19T00:00:00"/>
    <d v="1899-12-30T17:45:00"/>
    <d v="1899-12-30T19:15:00"/>
    <x v="3"/>
    <n v="47"/>
    <n v="18"/>
    <n v="18"/>
    <n v="9"/>
    <d v="1899-12-30T18:09:00"/>
    <s v="XA7959"/>
    <s v="XA7959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19"/>
    <n v="18"/>
    <n v="10"/>
    <d v="1899-12-30T18:10:00"/>
    <s v="YD1901"/>
    <s v="YD1901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20"/>
    <n v="18"/>
    <n v="11"/>
    <d v="1899-12-30T18:11:00"/>
    <s v="VF8178"/>
    <s v="VF8178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21"/>
    <n v="18"/>
    <n v="11"/>
    <d v="1899-12-30T18:11:00"/>
    <s v="XU8192"/>
    <s v="XU8192"/>
    <s v="Liserco"/>
    <x v="13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7"/>
    <n v="22"/>
    <n v="18"/>
    <n v="13"/>
    <d v="1899-12-30T18:13:00"/>
    <s v="UJ5214"/>
    <s v="UJ5214"/>
    <s v="Liserco"/>
    <x v="0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23"/>
    <n v="18"/>
    <n v="16"/>
    <d v="1899-12-30T18:16:00"/>
    <s v="FYBV70"/>
    <s v="FYBF71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24"/>
    <n v="18"/>
    <n v="17"/>
    <d v="1899-12-30T18:17:00"/>
    <s v="XN6582"/>
    <s v="XN6582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25"/>
    <n v="18"/>
    <n v="18"/>
    <d v="1899-12-30T18:18:00"/>
    <s v="YH1754"/>
    <s v="YH1754"/>
    <s v="Lisanco"/>
    <x v="10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7"/>
    <n v="26"/>
    <n v="18"/>
    <n v="19"/>
    <d v="1899-12-30T18:19:00"/>
    <s v="WG2582"/>
    <s v="WG2582"/>
    <s v="Liserco"/>
    <x v="20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27"/>
    <n v="18"/>
    <n v="19"/>
    <d v="1899-12-30T18:19:00"/>
    <s v="VD7002"/>
    <s v="VD7002"/>
    <s v="Liserco"/>
    <x v="0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28"/>
    <n v="18"/>
    <n v="21"/>
    <d v="1899-12-30T18:21:00"/>
    <s v="XN6577"/>
    <s v="XN6577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7"/>
    <n v="29"/>
    <n v="18"/>
    <n v="21"/>
    <d v="1899-12-30T18:21:00"/>
    <s v="XU9202"/>
    <s v="XU9202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7"/>
    <n v="30"/>
    <n v="18"/>
    <n v="22"/>
    <d v="1899-12-30T18:22:00"/>
    <s v="NF5289"/>
    <s v="NF5289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1"/>
    <n v="18"/>
    <n v="26"/>
    <d v="1899-12-30T18:26:00"/>
    <s v="XK8588"/>
    <s v="XK8588"/>
    <s v="Liserco"/>
    <x v="13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8"/>
    <n v="2"/>
    <n v="18"/>
    <n v="30"/>
    <d v="1899-12-30T18:30:00"/>
    <s v="XY9574"/>
    <s v="XY9547"/>
    <s v="Lisanco"/>
    <x v="10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3"/>
    <n v="18"/>
    <n v="30"/>
    <d v="1899-12-30T18:30:00"/>
    <s v="VB7493"/>
    <s v="BFLH93"/>
    <s v="Liserco"/>
    <x v="20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4"/>
    <n v="18"/>
    <n v="32"/>
    <d v="1899-12-30T18:32:00"/>
    <s v="ZL5266"/>
    <s v="ZL5266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5"/>
    <n v="18"/>
    <n v="38"/>
    <d v="1899-12-30T18:38:00"/>
    <s v="VV1303"/>
    <s v="VV1303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6"/>
    <n v="18"/>
    <n v="40"/>
    <d v="1899-12-30T18:40:00"/>
    <s v="RZ8195"/>
    <s v="RZ8195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7"/>
    <n v="18"/>
    <n v="40"/>
    <d v="1899-12-30T18:40:00"/>
    <s v="ZN8557"/>
    <s v="ZN8557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8"/>
    <n v="18"/>
    <n v="43"/>
    <d v="1899-12-30T18:43:00"/>
    <s v="MZ8012"/>
    <s v="MZ8012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9"/>
    <n v="18"/>
    <n v="46"/>
    <d v="1899-12-30T18:46:00"/>
    <s v="ZR7113"/>
    <s v="ZR7113"/>
    <s v="Liserco"/>
    <x v="20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10"/>
    <n v="18"/>
    <n v="48"/>
    <d v="1899-12-30T18:48:00"/>
    <s v="XH4983"/>
    <s v="XH4983"/>
    <s v="Liserco"/>
    <x v="0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8"/>
    <n v="11"/>
    <n v="18"/>
    <n v="49"/>
    <d v="1899-12-30T18:49:00"/>
    <s v="XR9014"/>
    <s v="XR9014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12"/>
    <n v="18"/>
    <n v="49"/>
    <d v="1899-12-30T18:49:00"/>
    <s v="PB2475"/>
    <s v="PB2475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13"/>
    <n v="18"/>
    <n v="52"/>
    <d v="1899-12-30T18:52:00"/>
    <s v="YR1752"/>
    <s v="YR1752"/>
    <s v="Lincosur"/>
    <x v="16"/>
    <x v="0"/>
    <x v="0"/>
    <s v="TXB"/>
    <n v="2"/>
    <s v="Coquimbo"/>
    <n v="17.84"/>
  </r>
  <r>
    <x v="3"/>
    <s v="OE"/>
    <x v="1"/>
    <d v="2016-04-19T00:00:00"/>
    <d v="1899-12-30T17:45:00"/>
    <d v="1899-12-30T19:15:00"/>
    <x v="3"/>
    <n v="48"/>
    <n v="14"/>
    <n v="18"/>
    <n v="53"/>
    <d v="1899-12-30T18:53:00"/>
    <s v="XU7878"/>
    <s v="XU7878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15"/>
    <n v="18"/>
    <n v="58"/>
    <d v="1899-12-30T18:58:00"/>
    <s v="XH4880"/>
    <s v="XH4880"/>
    <s v="Liserco"/>
    <x v="13"/>
    <x v="0"/>
    <x v="1"/>
    <s v="TXB"/>
    <n v="2"/>
    <s v="Coquimbo"/>
    <n v="17.84"/>
  </r>
  <r>
    <x v="3"/>
    <s v="OE"/>
    <x v="1"/>
    <d v="2016-04-19T00:00:00"/>
    <d v="1899-12-30T17:45:00"/>
    <d v="1899-12-30T19:15:00"/>
    <x v="3"/>
    <n v="48"/>
    <n v="16"/>
    <n v="19"/>
    <n v="0"/>
    <d v="1899-12-30T19:00:00"/>
    <s v="CPPD60"/>
    <s v="CPPD60"/>
    <s v="Liserco"/>
    <x v="13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17"/>
    <n v="19"/>
    <n v="1"/>
    <d v="1899-12-30T19:01:00"/>
    <s v="WG9620"/>
    <s v="WG9620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18"/>
    <n v="19"/>
    <n v="5"/>
    <d v="1899-12-30T19:05:00"/>
    <s v="VE6002"/>
    <s v="VE6002"/>
    <s v="Lincosur"/>
    <x v="16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19"/>
    <n v="19"/>
    <n v="5"/>
    <d v="1899-12-30T19:05:00"/>
    <s v="XT7450"/>
    <s v="XT7450"/>
    <s v="Lisanco"/>
    <x v="10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20"/>
    <n v="19"/>
    <n v="6"/>
    <d v="1899-12-30T19:06:00"/>
    <s v="YB8101"/>
    <s v="YB8101"/>
    <s v="Lisanco"/>
    <x v="17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21"/>
    <n v="19"/>
    <n v="7"/>
    <d v="1899-12-30T19:07:00"/>
    <s v="FYCC32"/>
    <s v="FYCC32"/>
    <s v="Lisanco"/>
    <x v="18"/>
    <x v="0"/>
    <x v="0"/>
    <s v="TXB"/>
    <n v="1"/>
    <s v="Coquimbo"/>
    <n v="7.97"/>
  </r>
  <r>
    <x v="3"/>
    <s v="OE"/>
    <x v="1"/>
    <d v="2016-04-19T00:00:00"/>
    <d v="1899-12-30T17:45:00"/>
    <d v="1899-12-30T19:15:00"/>
    <x v="3"/>
    <n v="48"/>
    <n v="22"/>
    <n v="19"/>
    <n v="13"/>
    <d v="1899-12-30T19:13:00"/>
    <s v="XE8775"/>
    <s v="XL8775"/>
    <s v="Liserco"/>
    <x v="12"/>
    <x v="0"/>
    <x v="1"/>
    <s v="TXB"/>
    <n v="1"/>
    <s v="Coquimbo"/>
    <n v="7.97"/>
  </r>
  <r>
    <x v="3"/>
    <s v="OE"/>
    <x v="1"/>
    <d v="2016-04-19T00:00:00"/>
    <d v="1899-12-30T17:45:00"/>
    <d v="1899-12-30T19:15:00"/>
    <x v="3"/>
    <n v="48"/>
    <n v="23"/>
    <n v="19"/>
    <n v="13"/>
    <d v="1899-12-30T19:13:00"/>
    <s v="HKPH70"/>
    <s v="HKPH70"/>
    <s v="Liserco"/>
    <x v="13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49"/>
    <n v="1"/>
    <n v="7"/>
    <n v="17"/>
    <d v="1899-12-30T07:17:00"/>
    <s v="TY6022"/>
    <s v="TY6022"/>
    <s v="Lincosur"/>
    <x v="16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2"/>
    <n v="7"/>
    <n v="18"/>
    <d v="1899-12-30T07:18:00"/>
    <s v="WX5378"/>
    <s v="WX5378"/>
    <s v="Liserco"/>
    <x v="13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49"/>
    <n v="3"/>
    <n v="7"/>
    <n v="21"/>
    <d v="1899-12-30T07:21:00"/>
    <s v="XY3959"/>
    <s v="XY3951"/>
    <s v="Lisanco"/>
    <x v="10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49"/>
    <n v="4"/>
    <n v="7"/>
    <n v="24"/>
    <d v="1899-12-30T07:24:00"/>
    <s v="XK8589"/>
    <s v="XK8588"/>
    <s v="Liserco"/>
    <x v="12"/>
    <x v="0"/>
    <x v="1"/>
    <s v="TXB"/>
    <n v="3"/>
    <s v="Coquimbo"/>
    <n v="30.84"/>
  </r>
  <r>
    <x v="4"/>
    <s v="PO"/>
    <x v="1"/>
    <d v="2016-04-19T00:00:00"/>
    <d v="1899-12-30T07:15:00"/>
    <d v="1899-12-30T08:45:00"/>
    <x v="0"/>
    <n v="49"/>
    <n v="5"/>
    <n v="7"/>
    <n v="26"/>
    <d v="1899-12-30T07:26:00"/>
    <s v="WT1969"/>
    <s v="WT1969"/>
    <s v="Liserco"/>
    <x v="13"/>
    <x v="0"/>
    <x v="1"/>
    <s v="TXB"/>
    <n v="4"/>
    <s v="Coquimbo"/>
    <n v="35.869999999999997"/>
  </r>
  <r>
    <x v="4"/>
    <s v="PO"/>
    <x v="1"/>
    <d v="2016-04-19T00:00:00"/>
    <d v="1899-12-30T07:15:00"/>
    <d v="1899-12-30T08:45:00"/>
    <x v="0"/>
    <n v="49"/>
    <n v="6"/>
    <n v="7"/>
    <n v="29"/>
    <d v="1899-12-30T07:29:00"/>
    <s v="TY6022"/>
    <s v="TY6022"/>
    <s v="Lincosur"/>
    <x v="16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49"/>
    <n v="7"/>
    <n v="7"/>
    <n v="30"/>
    <d v="1899-12-30T07:30:00"/>
    <s v="PB2476"/>
    <s v="PB2476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49"/>
    <n v="8"/>
    <n v="7"/>
    <n v="33"/>
    <d v="1899-12-30T07:33:00"/>
    <s v="PX4813"/>
    <s v="PX4813"/>
    <s v="Liserco"/>
    <x v="12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49"/>
    <n v="9"/>
    <n v="7"/>
    <n v="33"/>
    <d v="1899-12-30T07:33:00"/>
    <s v="FTPC59"/>
    <s v="FTPC59"/>
    <s v="Lisanco"/>
    <x v="10"/>
    <x v="0"/>
    <x v="1"/>
    <s v="TXB"/>
    <n v="3"/>
    <s v="Coquimbo"/>
    <n v="30.84"/>
  </r>
  <r>
    <x v="4"/>
    <s v="PO"/>
    <x v="1"/>
    <d v="2016-04-19T00:00:00"/>
    <d v="1899-12-30T07:15:00"/>
    <d v="1899-12-30T08:45:00"/>
    <x v="0"/>
    <n v="49"/>
    <n v="10"/>
    <n v="7"/>
    <n v="36"/>
    <d v="1899-12-30T07:36:00"/>
    <s v="XR5340"/>
    <s v="XR5340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49"/>
    <n v="11"/>
    <n v="7"/>
    <n v="39"/>
    <d v="1899-12-30T07:39:00"/>
    <s v="FTFC13"/>
    <s v="FTFC13"/>
    <s v="Liserco"/>
    <x v="0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12"/>
    <n v="7"/>
    <n v="40"/>
    <d v="1899-12-30T07:40:00"/>
    <s v="UJ7537"/>
    <s v="UJ7537"/>
    <s v="Liserco"/>
    <x v="0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49"/>
    <n v="13"/>
    <n v="7"/>
    <n v="42"/>
    <d v="1899-12-30T07:42:00"/>
    <s v="YR3549"/>
    <s v="YR3549"/>
    <s v="Lisanco"/>
    <x v="10"/>
    <x v="0"/>
    <x v="1"/>
    <s v="TXB"/>
    <n v="4"/>
    <s v="Coquimbo"/>
    <n v="35.869999999999997"/>
  </r>
  <r>
    <x v="4"/>
    <s v="PO"/>
    <x v="1"/>
    <d v="2016-04-19T00:00:00"/>
    <d v="1899-12-30T07:15:00"/>
    <d v="1899-12-30T08:45:00"/>
    <x v="0"/>
    <n v="49"/>
    <n v="14"/>
    <n v="7"/>
    <n v="46"/>
    <d v="1899-12-30T07:46:00"/>
    <s v="CVX9506"/>
    <s v="VX9506"/>
    <s v="Lisanco"/>
    <x v="10"/>
    <x v="0"/>
    <x v="1"/>
    <s v="TXB"/>
    <n v="5"/>
    <s v="Coquimbo"/>
    <n v="39.284999999999997"/>
  </r>
  <r>
    <x v="4"/>
    <s v="PO"/>
    <x v="1"/>
    <d v="2016-04-19T00:00:00"/>
    <d v="1899-12-30T07:15:00"/>
    <d v="1899-12-30T08:45:00"/>
    <x v="0"/>
    <n v="49"/>
    <n v="15"/>
    <n v="7"/>
    <n v="47"/>
    <d v="1899-12-30T07:47:00"/>
    <s v="VD8869"/>
    <s v="UD8869"/>
    <s v="Lisanco"/>
    <x v="18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49"/>
    <n v="16"/>
    <n v="7"/>
    <n v="48"/>
    <d v="1899-12-30T07:48:00"/>
    <s v="XG1235"/>
    <s v="XG1235"/>
    <s v="Liserco"/>
    <x v="12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49"/>
    <n v="17"/>
    <n v="7"/>
    <n v="48"/>
    <d v="1899-12-30T07:48:00"/>
    <s v="GJZG82"/>
    <s v="GLZG82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49"/>
    <n v="18"/>
    <n v="7"/>
    <n v="49"/>
    <d v="1899-12-30T07:49:00"/>
    <s v="WG9620"/>
    <s v="WG9620"/>
    <s v="Lisanco"/>
    <x v="17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49"/>
    <n v="19"/>
    <n v="7"/>
    <n v="53"/>
    <d v="1899-12-30T07:53:00"/>
    <s v="VV1302"/>
    <s v="VV1302"/>
    <s v="Lisanco"/>
    <x v="18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20"/>
    <n v="7"/>
    <n v="54"/>
    <d v="1899-12-30T07:54:00"/>
    <s v="DRZH74"/>
    <s v="DKZH74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49"/>
    <n v="21"/>
    <n v="7"/>
    <n v="54"/>
    <d v="1899-12-30T07:54:00"/>
    <s v="FSGZ99"/>
    <s v="FSCZ99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22"/>
    <n v="7"/>
    <n v="55"/>
    <d v="1899-12-30T07:55:00"/>
    <s v="XP4127"/>
    <s v="XP4127"/>
    <s v="Lincosur"/>
    <x v="16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23"/>
    <n v="7"/>
    <n v="55"/>
    <d v="1899-12-30T07:55:00"/>
    <s v="YB8101"/>
    <s v="YB8101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24"/>
    <n v="7"/>
    <n v="57"/>
    <d v="1899-12-30T07:57:00"/>
    <s v="FYBF71"/>
    <s v="FYBF71"/>
    <s v="Lisanco"/>
    <x v="10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49"/>
    <n v="25"/>
    <n v="8"/>
    <n v="0"/>
    <d v="1899-12-30T08:00:00"/>
    <s v="UK7313"/>
    <s v="UK7313"/>
    <s v="Lisanco"/>
    <x v="18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49"/>
    <n v="26"/>
    <n v="8"/>
    <n v="1"/>
    <d v="1899-12-30T08:01:00"/>
    <s v="YR1991"/>
    <s v="YR1991"/>
    <s v="Liserco"/>
    <x v="13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49"/>
    <n v="27"/>
    <n v="8"/>
    <n v="4"/>
    <d v="1899-12-30T08:04:00"/>
    <s v="XP6343"/>
    <s v="XP6343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49"/>
    <n v="28"/>
    <n v="8"/>
    <n v="4"/>
    <d v="1899-12-30T08:04:00"/>
    <s v="XL8386"/>
    <s v="XL8386"/>
    <s v="Liserco"/>
    <x v="12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49"/>
    <n v="29"/>
    <n v="8"/>
    <n v="4"/>
    <d v="1899-12-30T08:04:00"/>
    <s v="WR7410"/>
    <s v="WK7410"/>
    <s v="Liserco"/>
    <x v="13"/>
    <x v="0"/>
    <x v="1"/>
    <s v="TXB"/>
    <n v="5"/>
    <s v="Coquimbo"/>
    <n v="39.284999999999997"/>
  </r>
  <r>
    <x v="4"/>
    <s v="PO"/>
    <x v="1"/>
    <d v="2016-04-19T00:00:00"/>
    <d v="1899-12-30T07:15:00"/>
    <d v="1899-12-30T08:45:00"/>
    <x v="0"/>
    <n v="49"/>
    <n v="30"/>
    <n v="8"/>
    <n v="5"/>
    <d v="1899-12-30T08:05:00"/>
    <s v="VY7740"/>
    <s v="VY7740"/>
    <s v="Lisanco"/>
    <x v="17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50"/>
    <n v="1"/>
    <n v="8"/>
    <n v="11"/>
    <d v="1899-12-30T08:11:00"/>
    <s v="XR9015"/>
    <s v="XR9015"/>
    <s v="Lisanco"/>
    <x v="10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2"/>
    <n v="8"/>
    <n v="11"/>
    <d v="1899-12-30T08:11:00"/>
    <s v="ZV4253"/>
    <s v="ZV4253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3"/>
    <n v="8"/>
    <n v="12"/>
    <d v="1899-12-30T08:12:00"/>
    <s v="UK6059"/>
    <s v="UK6059"/>
    <s v="Lincosur"/>
    <x v="16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4"/>
    <n v="8"/>
    <n v="12"/>
    <d v="1899-12-30T08:12:00"/>
    <s v="XY95747"/>
    <s v="XY9547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5"/>
    <n v="8"/>
    <n v="12"/>
    <d v="1899-12-30T08:12:00"/>
    <s v="TU4846"/>
    <s v="TU4846"/>
    <s v="Liserco"/>
    <x v="12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50"/>
    <n v="6"/>
    <n v="8"/>
    <n v="13"/>
    <d v="1899-12-30T08:13:00"/>
    <s v="BKRG36"/>
    <s v="BKRG36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7"/>
    <n v="8"/>
    <n v="15"/>
    <d v="1899-12-30T08:15:00"/>
    <s v="UJ5210"/>
    <s v="UJ5210"/>
    <s v="Lisanco"/>
    <x v="18"/>
    <x v="0"/>
    <x v="0"/>
    <s v="TXB"/>
    <n v="3"/>
    <s v="Coquimbo"/>
    <n v="30.84"/>
  </r>
  <r>
    <x v="4"/>
    <s v="PO"/>
    <x v="1"/>
    <d v="2016-04-19T00:00:00"/>
    <d v="1899-12-30T07:15:00"/>
    <d v="1899-12-30T08:45:00"/>
    <x v="0"/>
    <n v="50"/>
    <n v="8"/>
    <n v="8"/>
    <n v="27"/>
    <d v="1899-12-30T08:27:00"/>
    <s v="TV4536"/>
    <s v="TV4536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9"/>
    <n v="8"/>
    <n v="18"/>
    <d v="1899-12-30T08:18:00"/>
    <s v="NF5669"/>
    <s v="NF5669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10"/>
    <n v="8"/>
    <n v="20"/>
    <d v="1899-12-30T08:20:00"/>
    <s v="YR3548"/>
    <s v="YR3548"/>
    <s v="Lisanco"/>
    <x v="18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50"/>
    <n v="11"/>
    <n v="8"/>
    <n v="21"/>
    <d v="1899-12-30T08:21:00"/>
    <s v="XW8284"/>
    <s v="XW8284"/>
    <s v="Liserco"/>
    <x v="12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12"/>
    <n v="8"/>
    <n v="21"/>
    <d v="1899-12-30T08:21:00"/>
    <s v="VA8204"/>
    <s v="PG8204"/>
    <s v="Liserco"/>
    <x v="12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50"/>
    <n v="13"/>
    <n v="8"/>
    <n v="22"/>
    <d v="1899-12-30T08:22:00"/>
    <s v="VB3881"/>
    <s v="VB3881"/>
    <s v="Liserco"/>
    <x v="0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14"/>
    <n v="8"/>
    <n v="23"/>
    <d v="1899-12-30T08:23:00"/>
    <s v="RN8077"/>
    <s v="RN8077"/>
    <s v="Liserco"/>
    <x v="0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15"/>
    <n v="8"/>
    <n v="24"/>
    <d v="1899-12-30T08:24:00"/>
    <s v="YH1755"/>
    <s v="YH1755"/>
    <s v="Lisanco"/>
    <x v="17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16"/>
    <n v="8"/>
    <n v="28"/>
    <d v="1899-12-30T08:28:00"/>
    <s v="VY7741"/>
    <s v="VY7741"/>
    <s v="Lisanco"/>
    <x v="18"/>
    <x v="0"/>
    <x v="0"/>
    <s v="TXB"/>
    <n v="2"/>
    <s v="Coquimbo"/>
    <n v="17.84"/>
  </r>
  <r>
    <x v="4"/>
    <s v="PO"/>
    <x v="1"/>
    <d v="2016-04-19T00:00:00"/>
    <d v="1899-12-30T07:15:00"/>
    <d v="1899-12-30T08:45:00"/>
    <x v="0"/>
    <n v="50"/>
    <n v="17"/>
    <n v="8"/>
    <n v="28"/>
    <d v="1899-12-30T08:28:00"/>
    <s v="HKPG48"/>
    <s v="HKPG48"/>
    <s v="Liserco"/>
    <x v="13"/>
    <x v="0"/>
    <x v="1"/>
    <s v="TXB"/>
    <n v="5"/>
    <s v="Coquimbo"/>
    <n v="39.284999999999997"/>
  </r>
  <r>
    <x v="4"/>
    <s v="PO"/>
    <x v="1"/>
    <d v="2016-04-19T00:00:00"/>
    <d v="1899-12-30T07:15:00"/>
    <d v="1899-12-30T08:45:00"/>
    <x v="0"/>
    <n v="50"/>
    <n v="18"/>
    <n v="8"/>
    <n v="29"/>
    <d v="1899-12-30T08:29:00"/>
    <s v="TR2394"/>
    <s v="TR2394"/>
    <s v="Liserco"/>
    <x v="12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50"/>
    <n v="19"/>
    <n v="8"/>
    <n v="31"/>
    <d v="1899-12-30T08:31:00"/>
    <s v="FYBV70"/>
    <s v="FYBV70"/>
    <s v="Liserco"/>
    <x v="0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20"/>
    <n v="8"/>
    <n v="32"/>
    <d v="1899-12-30T08:32:00"/>
    <s v="ZN8557"/>
    <s v="ZN8557"/>
    <s v="Lisanco"/>
    <x v="18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21"/>
    <n v="8"/>
    <n v="32"/>
    <d v="1899-12-30T08:32:00"/>
    <s v="VR8353"/>
    <s v="UK8353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22"/>
    <n v="8"/>
    <n v="35"/>
    <d v="1899-12-30T08:35:00"/>
    <s v="FVGJ83"/>
    <s v="FVGJ33"/>
    <s v="Lisanco"/>
    <x v="10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23"/>
    <n v="8"/>
    <n v="35"/>
    <d v="1899-12-30T08:35:00"/>
    <s v="YW6711"/>
    <s v="YW6711"/>
    <s v="Lincosur"/>
    <x v="16"/>
    <x v="0"/>
    <x v="0"/>
    <s v="TXB"/>
    <n v="1"/>
    <s v="Coquimbo"/>
    <n v="7.97"/>
  </r>
  <r>
    <x v="4"/>
    <s v="PO"/>
    <x v="1"/>
    <d v="2016-04-19T00:00:00"/>
    <d v="1899-12-30T07:15:00"/>
    <d v="1899-12-30T08:45:00"/>
    <x v="0"/>
    <n v="50"/>
    <n v="24"/>
    <n v="8"/>
    <n v="36"/>
    <d v="1899-12-30T08:36:00"/>
    <s v="CPVP46"/>
    <s v="CPVP46"/>
    <s v="Lisanco"/>
    <x v="10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25"/>
    <n v="8"/>
    <n v="39"/>
    <d v="1899-12-30T08:39:00"/>
    <s v="XA3101"/>
    <s v="XA3101"/>
    <s v="Liserco"/>
    <x v="13"/>
    <x v="0"/>
    <x v="1"/>
    <s v="TXB"/>
    <n v="2"/>
    <s v="Coquimbo"/>
    <n v="17.84"/>
  </r>
  <r>
    <x v="4"/>
    <s v="PO"/>
    <x v="1"/>
    <d v="2016-04-19T00:00:00"/>
    <d v="1899-12-30T07:15:00"/>
    <d v="1899-12-30T08:45:00"/>
    <x v="0"/>
    <n v="50"/>
    <n v="26"/>
    <n v="8"/>
    <n v="41"/>
    <d v="1899-12-30T08:41:00"/>
    <s v="XU9205"/>
    <s v="XU9202"/>
    <s v="Lisanco"/>
    <x v="18"/>
    <x v="0"/>
    <x v="0"/>
    <s v="TXB"/>
    <n v="4"/>
    <s v="Coquimbo"/>
    <n v="35.869999999999997"/>
  </r>
  <r>
    <x v="4"/>
    <s v="PO"/>
    <x v="1"/>
    <d v="2016-04-19T00:00:00"/>
    <d v="1899-12-30T07:15:00"/>
    <d v="1899-12-30T08:45:00"/>
    <x v="0"/>
    <n v="50"/>
    <n v="27"/>
    <n v="8"/>
    <n v="42"/>
    <d v="1899-12-30T08:42:00"/>
    <s v="XZ1462"/>
    <s v="XZ1462"/>
    <s v="Lisanco"/>
    <x v="10"/>
    <x v="0"/>
    <x v="1"/>
    <s v="TXB"/>
    <n v="1"/>
    <s v="Coquimbo"/>
    <n v="7.97"/>
  </r>
  <r>
    <x v="4"/>
    <s v="PO"/>
    <x v="1"/>
    <d v="2016-04-19T00:00:00"/>
    <d v="1899-12-30T07:15:00"/>
    <d v="1899-12-30T08:45:00"/>
    <x v="0"/>
    <n v="50"/>
    <n v="28"/>
    <n v="8"/>
    <n v="43"/>
    <d v="1899-12-30T08:43:00"/>
    <s v="PG8204"/>
    <s v="PG8204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1"/>
    <n v="9"/>
    <n v="48"/>
    <d v="1899-12-30T09:48:00"/>
    <s v="BVHB89"/>
    <s v="BVHB89"/>
    <s v="Liserco"/>
    <x v="12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2"/>
    <n v="9"/>
    <n v="49"/>
    <d v="1899-12-30T09:49:00"/>
    <s v="BHDF14"/>
    <s v="BHDF14"/>
    <s v="Lisanco"/>
    <x v="1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3"/>
    <n v="9"/>
    <n v="50"/>
    <d v="1899-12-30T09:50:00"/>
    <s v="HXG3056"/>
    <s v="XG3056"/>
    <s v="Lisanco"/>
    <x v="17"/>
    <x v="0"/>
    <x v="0"/>
    <s v="TXB"/>
    <n v="2"/>
    <s v="Coquimbo"/>
    <n v="17.84"/>
  </r>
  <r>
    <x v="4"/>
    <s v="PO"/>
    <x v="1"/>
    <d v="2016-04-19T00:00:00"/>
    <d v="1899-12-30T09:45:00"/>
    <d v="1899-12-30T11:15:00"/>
    <x v="1"/>
    <n v="51"/>
    <n v="4"/>
    <n v="9"/>
    <n v="52"/>
    <d v="1899-12-30T09:52:00"/>
    <s v="ZJ2738"/>
    <s v="ZJ2738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5"/>
    <n v="9"/>
    <n v="53"/>
    <d v="1899-12-30T09:53:00"/>
    <s v="MZ6729"/>
    <s v="MZ6729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6"/>
    <n v="9"/>
    <n v="55"/>
    <d v="1899-12-30T09:55:00"/>
    <s v="XW8292"/>
    <s v="XW8292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7"/>
    <n v="9"/>
    <n v="56"/>
    <d v="1899-12-30T09:56:00"/>
    <s v="VE6002"/>
    <s v="VE6002"/>
    <s v="Lincosur"/>
    <x v="16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8"/>
    <n v="9"/>
    <n v="57"/>
    <d v="1899-12-30T09:57:00"/>
    <s v="XU9223"/>
    <s v="XU9223"/>
    <s v="Liserco"/>
    <x v="13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1"/>
    <n v="9"/>
    <n v="10"/>
    <n v="1"/>
    <d v="1899-12-30T10:01:00"/>
    <s v="XW8289"/>
    <s v="XW8289"/>
    <s v="Lisanco"/>
    <x v="1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10"/>
    <n v="10"/>
    <n v="1"/>
    <d v="1899-12-30T10:01:00"/>
    <s v="PJ8699"/>
    <s v="PJ8699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11"/>
    <n v="10"/>
    <n v="1"/>
    <d v="1899-12-30T10:01:00"/>
    <s v="CZPS16"/>
    <s v="CZPS16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12"/>
    <n v="10"/>
    <n v="1"/>
    <d v="1899-12-30T10:01:00"/>
    <s v="XG8088"/>
    <s v="XG8088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13"/>
    <n v="10"/>
    <n v="6"/>
    <d v="1899-12-30T10:06:00"/>
    <s v="FCXC75"/>
    <s v="FCXC75"/>
    <s v="Liserco"/>
    <x v="0"/>
    <x v="0"/>
    <x v="0"/>
    <s v="TXB"/>
    <n v="2"/>
    <s v="Coquimbo"/>
    <n v="17.84"/>
  </r>
  <r>
    <x v="4"/>
    <s v="PO"/>
    <x v="1"/>
    <d v="2016-04-19T00:00:00"/>
    <d v="1899-12-30T09:45:00"/>
    <d v="1899-12-30T11:15:00"/>
    <x v="1"/>
    <n v="51"/>
    <n v="14"/>
    <n v="10"/>
    <n v="6"/>
    <d v="1899-12-30T10:06:00"/>
    <s v="GZYX34"/>
    <s v="GZYX34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15"/>
    <n v="10"/>
    <n v="7"/>
    <d v="1899-12-30T10:07:00"/>
    <s v="PF1849"/>
    <s v="PF1849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16"/>
    <n v="10"/>
    <n v="8"/>
    <d v="1899-12-30T10:08:00"/>
    <s v="BHDF13"/>
    <s v="BHDF13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17"/>
    <n v="10"/>
    <n v="10"/>
    <d v="1899-12-30T10:10:00"/>
    <s v="GX5538"/>
    <s v="GXSS38"/>
    <s v="Liserco"/>
    <x v="20"/>
    <x v="0"/>
    <x v="0"/>
    <s v="TXB"/>
    <n v="2"/>
    <s v="Coquimbo"/>
    <n v="17.84"/>
  </r>
  <r>
    <x v="4"/>
    <s v="PO"/>
    <x v="1"/>
    <d v="2016-04-19T00:00:00"/>
    <d v="1899-12-30T09:45:00"/>
    <d v="1899-12-30T11:15:00"/>
    <x v="1"/>
    <n v="51"/>
    <n v="18"/>
    <n v="10"/>
    <n v="11"/>
    <d v="1899-12-30T10:11:00"/>
    <s v="BDSD39"/>
    <s v="BDSD39"/>
    <s v="Lisanco"/>
    <x v="1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19"/>
    <n v="10"/>
    <n v="12"/>
    <d v="1899-12-30T10:12:00"/>
    <s v="HWCW50"/>
    <s v="HWCW50"/>
    <s v="Lisanco"/>
    <x v="17"/>
    <x v="0"/>
    <x v="0"/>
    <s v="TXB"/>
    <n v="4"/>
    <s v="Coquimbo"/>
    <n v="35.869999999999997"/>
  </r>
  <r>
    <x v="4"/>
    <s v="PO"/>
    <x v="1"/>
    <d v="2016-04-19T00:00:00"/>
    <d v="1899-12-30T09:45:00"/>
    <d v="1899-12-30T11:15:00"/>
    <x v="1"/>
    <n v="51"/>
    <n v="20"/>
    <n v="10"/>
    <n v="14"/>
    <d v="1899-12-30T10:14:00"/>
    <s v="XR5402"/>
    <s v="XR5402"/>
    <s v="Liserco"/>
    <x v="12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21"/>
    <n v="10"/>
    <n v="14"/>
    <d v="1899-12-30T10:14:00"/>
    <s v="TY6022"/>
    <s v="TY6022"/>
    <s v="Lincosur"/>
    <x v="16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22"/>
    <n v="10"/>
    <n v="15"/>
    <d v="1899-12-30T10:15:00"/>
    <s v="HVXB46"/>
    <s v="HVXB46"/>
    <s v="Lisanco"/>
    <x v="10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1"/>
    <n v="23"/>
    <n v="10"/>
    <n v="19"/>
    <d v="1899-12-30T10:19:00"/>
    <s v="SC4404"/>
    <s v="SC4404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24"/>
    <n v="10"/>
    <n v="20"/>
    <d v="1899-12-30T10:20:00"/>
    <s v="UK7780"/>
    <s v="UK7780"/>
    <s v="Liserco"/>
    <x v="13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1"/>
    <n v="25"/>
    <n v="10"/>
    <n v="22"/>
    <d v="1899-12-30T10:22:00"/>
    <s v="NF6374"/>
    <s v="NF6374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26"/>
    <n v="10"/>
    <n v="23"/>
    <d v="1899-12-30T10:23:00"/>
    <s v="XF9609"/>
    <s v="XF9609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27"/>
    <n v="10"/>
    <n v="24"/>
    <d v="1899-12-30T10:24:00"/>
    <s v="BDGP50"/>
    <s v="BDGP50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28"/>
    <n v="10"/>
    <n v="25"/>
    <d v="1899-12-30T10:25:00"/>
    <s v="YD2056"/>
    <s v="YD2086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1"/>
    <n v="29"/>
    <n v="10"/>
    <n v="27"/>
    <d v="1899-12-30T10:27:00"/>
    <s v="VC8029"/>
    <s v="VC8029"/>
    <s v="Liserco"/>
    <x v="12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1"/>
    <n v="30"/>
    <n v="10"/>
    <n v="27"/>
    <d v="1899-12-30T10:27:00"/>
    <s v="UR7281"/>
    <s v="UR7281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1"/>
    <n v="10"/>
    <n v="31"/>
    <d v="1899-12-30T10:31:00"/>
    <s v="RJ2223"/>
    <s v="RJ2223"/>
    <s v="Lisanco"/>
    <x v="1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2"/>
    <n v="10"/>
    <n v="32"/>
    <d v="1899-12-30T10:32:00"/>
    <s v="VD3998"/>
    <s v="UD3998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3"/>
    <n v="10"/>
    <n v="32"/>
    <d v="1899-12-30T10:32:00"/>
    <s v="VF8178"/>
    <s v="VF8178"/>
    <s v="Lisanco"/>
    <x v="18"/>
    <x v="0"/>
    <x v="0"/>
    <s v="TXB"/>
    <n v="2"/>
    <s v="Coquimbo"/>
    <n v="17.84"/>
  </r>
  <r>
    <x v="4"/>
    <s v="PO"/>
    <x v="1"/>
    <d v="2016-04-19T00:00:00"/>
    <d v="1899-12-30T09:45:00"/>
    <d v="1899-12-30T11:15:00"/>
    <x v="1"/>
    <n v="52"/>
    <n v="4"/>
    <n v="10"/>
    <n v="34"/>
    <d v="1899-12-30T10:34:00"/>
    <s v="XL8616"/>
    <s v="XL8616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5"/>
    <n v="10"/>
    <n v="35"/>
    <d v="1899-12-30T10:35:00"/>
    <s v="VD7002"/>
    <s v="VD7002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6"/>
    <n v="10"/>
    <n v="39"/>
    <d v="1899-12-30T10:39:00"/>
    <s v="SC4325"/>
    <s v="SC4326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7"/>
    <n v="10"/>
    <n v="40"/>
    <d v="1899-12-30T10:40:00"/>
    <s v="XP4127"/>
    <s v="XP4127"/>
    <s v="Lincosur"/>
    <x v="16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8"/>
    <n v="10"/>
    <n v="40"/>
    <d v="1899-12-30T10:40:00"/>
    <s v="ZB8624"/>
    <s v="ZB8624"/>
    <s v="Liserco"/>
    <x v="12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9"/>
    <n v="10"/>
    <n v="41"/>
    <d v="1899-12-30T10:41:00"/>
    <s v="VV1259"/>
    <s v="VV1259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10"/>
    <n v="10"/>
    <n v="46"/>
    <d v="1899-12-30T10:46:00"/>
    <s v="DPTC23"/>
    <s v="DPTC23"/>
    <s v="Lisanco"/>
    <x v="10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2"/>
    <n v="11"/>
    <n v="10"/>
    <n v="47"/>
    <d v="1899-12-30T10:47:00"/>
    <s v="ZK3191"/>
    <s v="ZK3191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12"/>
    <n v="10"/>
    <n v="47"/>
    <d v="1899-12-30T10:47:00"/>
    <s v="FXRR72"/>
    <s v="FXRR72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13"/>
    <n v="10"/>
    <n v="48"/>
    <d v="1899-12-30T10:48:00"/>
    <s v="ZR7113"/>
    <s v="ZR7113"/>
    <s v="Liserco"/>
    <x v="2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14"/>
    <n v="10"/>
    <n v="49"/>
    <d v="1899-12-30T10:49:00"/>
    <s v="FCXP20"/>
    <s v="FCXP20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15"/>
    <n v="10"/>
    <n v="50"/>
    <d v="1899-12-30T10:50:00"/>
    <s v="UF8811"/>
    <s v="UF8811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16"/>
    <n v="10"/>
    <n v="51"/>
    <d v="1899-12-30T10:51:00"/>
    <s v="XJ6813"/>
    <s v="XJ6813"/>
    <s v="Liserco"/>
    <x v="13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2"/>
    <n v="17"/>
    <n v="10"/>
    <n v="52"/>
    <d v="1899-12-30T10:52:00"/>
    <s v="UK6059"/>
    <s v="UK6059"/>
    <s v="Lincosur"/>
    <x v="16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18"/>
    <n v="10"/>
    <n v="54"/>
    <d v="1899-12-30T10:54:00"/>
    <s v="XE9337"/>
    <s v="XE9337"/>
    <s v="Liserco"/>
    <x v="12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19"/>
    <n v="10"/>
    <n v="55"/>
    <d v="1899-12-30T10:55:00"/>
    <s v="XG8359"/>
    <s v="XG8359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20"/>
    <n v="10"/>
    <n v="57"/>
    <d v="1899-12-30T10:57:00"/>
    <s v="XU9202"/>
    <s v="XU9202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1"/>
    <n v="10"/>
    <n v="58"/>
    <d v="1899-12-30T10:58:00"/>
    <s v="XF4373"/>
    <s v="XF4373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2"/>
    <n v="10"/>
    <n v="59"/>
    <d v="1899-12-30T10:59:00"/>
    <s v="XV9760"/>
    <s v="XV9760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3"/>
    <n v="11"/>
    <n v="1"/>
    <d v="1899-12-30T11:01:00"/>
    <s v="XA7959"/>
    <s v="XA7959"/>
    <s v="Liserco"/>
    <x v="13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2"/>
    <n v="24"/>
    <n v="11"/>
    <n v="2"/>
    <d v="1899-12-30T11:02:00"/>
    <s v="XR5424"/>
    <s v="XR5424"/>
    <s v="Liserco"/>
    <x v="0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5"/>
    <n v="11"/>
    <n v="3"/>
    <d v="1899-12-30T11:03:00"/>
    <s v="YD1901"/>
    <s v="YD1901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6"/>
    <n v="11"/>
    <n v="6"/>
    <d v="1899-12-30T11:06:00"/>
    <s v="XV8192"/>
    <s v="XU8192"/>
    <s v="Liserco"/>
    <x v="13"/>
    <x v="0"/>
    <x v="1"/>
    <s v="TXB"/>
    <n v="2"/>
    <s v="Coquimbo"/>
    <n v="17.84"/>
  </r>
  <r>
    <x v="4"/>
    <s v="PO"/>
    <x v="1"/>
    <d v="2016-04-19T00:00:00"/>
    <d v="1899-12-30T09:45:00"/>
    <d v="1899-12-30T11:15:00"/>
    <x v="1"/>
    <n v="52"/>
    <n v="27"/>
    <n v="11"/>
    <n v="8"/>
    <d v="1899-12-30T11:08:00"/>
    <s v="YB7493"/>
    <s v="VB7493"/>
    <s v="Lisanco"/>
    <x v="18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8"/>
    <n v="11"/>
    <n v="9"/>
    <d v="1899-12-30T11:09:00"/>
    <s v="XN6582"/>
    <s v="XN6582"/>
    <s v="Lisanco"/>
    <x v="17"/>
    <x v="0"/>
    <x v="0"/>
    <s v="TXB"/>
    <n v="1"/>
    <s v="Coquimbo"/>
    <n v="7.97"/>
  </r>
  <r>
    <x v="4"/>
    <s v="PO"/>
    <x v="1"/>
    <d v="2016-04-19T00:00:00"/>
    <d v="1899-12-30T09:45:00"/>
    <d v="1899-12-30T11:15:00"/>
    <x v="1"/>
    <n v="52"/>
    <n v="29"/>
    <n v="11"/>
    <n v="10"/>
    <d v="1899-12-30T11:10:00"/>
    <s v="YH1754"/>
    <s v="YH1754"/>
    <s v="Lisanco"/>
    <x v="1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2"/>
    <n v="30"/>
    <n v="11"/>
    <n v="10"/>
    <d v="1899-12-30T11:10:00"/>
    <s v="XW8284"/>
    <s v="XW8284"/>
    <s v="Liserco"/>
    <x v="12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3"/>
    <n v="1"/>
    <n v="11"/>
    <n v="11"/>
    <d v="1899-12-30T11:11:00"/>
    <s v="XG8576"/>
    <s v="XG8576"/>
    <s v="Liserco"/>
    <x v="20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3"/>
    <n v="2"/>
    <n v="11"/>
    <n v="13"/>
    <d v="1899-12-30T11:13:00"/>
    <s v="XN6577"/>
    <s v="XN6577"/>
    <s v="Liserco"/>
    <x v="13"/>
    <x v="0"/>
    <x v="1"/>
    <s v="TXB"/>
    <n v="1"/>
    <s v="Coquimbo"/>
    <n v="7.97"/>
  </r>
  <r>
    <x v="4"/>
    <s v="PO"/>
    <x v="1"/>
    <d v="2016-04-19T00:00:00"/>
    <d v="1899-12-30T09:45:00"/>
    <d v="1899-12-30T11:15:00"/>
    <x v="1"/>
    <n v="53"/>
    <n v="3"/>
    <n v="11"/>
    <n v="14"/>
    <d v="1899-12-30T11:14:00"/>
    <s v="NF5289"/>
    <s v="NF5289"/>
    <s v="Lisanco"/>
    <x v="17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1"/>
    <n v="12"/>
    <n v="46"/>
    <d v="1899-12-30T12:46:00"/>
    <s v="VD8869"/>
    <s v="UD8869"/>
    <s v="Lisanco"/>
    <x v="17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2"/>
    <n v="12"/>
    <n v="47"/>
    <d v="1899-12-30T12:47:00"/>
    <s v="ZR7113"/>
    <s v="ZR7113"/>
    <s v="Liserco"/>
    <x v="12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4"/>
    <n v="3"/>
    <n v="12"/>
    <n v="48"/>
    <d v="1899-12-30T12:48:00"/>
    <s v="VE6002"/>
    <s v="VE6002"/>
    <s v="Lincosur"/>
    <x v="16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4"/>
    <n v="12"/>
    <n v="49"/>
    <d v="1899-12-30T12:49:00"/>
    <s v="VV1283"/>
    <s v="VV1283"/>
    <s v="Liserco"/>
    <x v="13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4"/>
    <n v="5"/>
    <n v="12"/>
    <n v="49"/>
    <d v="1899-12-30T12:49:00"/>
    <s v="XG8088"/>
    <s v="XG8088"/>
    <s v="Lisanco"/>
    <x v="18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6"/>
    <n v="12"/>
    <n v="53"/>
    <d v="1899-12-30T12:53:00"/>
    <s v="UZ2793"/>
    <s v="UZ2793"/>
    <s v="Liserco"/>
    <x v="13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4"/>
    <n v="7"/>
    <n v="12"/>
    <n v="55"/>
    <d v="1899-12-30T12:55:00"/>
    <s v="VV1302"/>
    <s v="VV1302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8"/>
    <n v="12"/>
    <n v="55"/>
    <d v="1899-12-30T12:55:00"/>
    <s v="XG8576"/>
    <s v="XG8576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9"/>
    <n v="12"/>
    <n v="56"/>
    <d v="1899-12-30T12:56:00"/>
    <s v="BHDF13"/>
    <s v="BHDF13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10"/>
    <n v="12"/>
    <n v="57"/>
    <d v="1899-12-30T12:57:00"/>
    <s v="VX4316"/>
    <s v="VX4316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11"/>
    <n v="12"/>
    <n v="58"/>
    <d v="1899-12-30T12:58:00"/>
    <s v="GLZH85"/>
    <s v="GLZH85"/>
    <s v="Liserco"/>
    <x v="0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12"/>
    <n v="12"/>
    <n v="59"/>
    <d v="1899-12-30T12:59:00"/>
    <s v="FRKF46"/>
    <s v="FRKF46"/>
    <s v="Lisanco"/>
    <x v="1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4"/>
    <n v="13"/>
    <n v="13"/>
    <n v="1"/>
    <d v="1899-12-30T13:01:00"/>
    <s v="XW8284"/>
    <s v="XW8284"/>
    <s v="Liserco"/>
    <x v="2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4"/>
    <n v="14"/>
    <n v="13"/>
    <n v="2"/>
    <d v="1899-12-30T13:02:00"/>
    <s v="UK7313"/>
    <s v="UK7313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15"/>
    <n v="13"/>
    <n v="3"/>
    <d v="1899-12-30T13:03:00"/>
    <s v="XY3641"/>
    <s v="XY3641"/>
    <s v="Liserco"/>
    <x v="13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4"/>
    <n v="16"/>
    <n v="13"/>
    <n v="4"/>
    <d v="1899-12-30T13:04:00"/>
    <s v="TY6022"/>
    <s v="TY6022"/>
    <s v="Lincosur"/>
    <x v="16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17"/>
    <n v="13"/>
    <n v="5"/>
    <d v="1899-12-30T13:05:00"/>
    <s v="HWCW50"/>
    <s v="HWCW50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18"/>
    <n v="13"/>
    <n v="6"/>
    <d v="1899-12-30T13:06:00"/>
    <s v="CVSJ48"/>
    <s v="CVSJ48"/>
    <s v="Liserco"/>
    <x v="2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4"/>
    <n v="19"/>
    <n v="13"/>
    <n v="9"/>
    <d v="1899-12-30T13:09:00"/>
    <s v="SC4381"/>
    <s v="SC4381"/>
    <s v="Liserco"/>
    <x v="13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4"/>
    <n v="20"/>
    <n v="13"/>
    <n v="10"/>
    <d v="1899-12-30T13:10:00"/>
    <s v="VY7740"/>
    <s v="VY7740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21"/>
    <n v="13"/>
    <n v="11"/>
    <d v="1899-12-30T13:11:00"/>
    <s v="FTFC13"/>
    <s v="FTFC13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22"/>
    <n v="13"/>
    <n v="13"/>
    <d v="1899-12-30T13:13:00"/>
    <s v="BZBX54"/>
    <s v="BZBX54"/>
    <s v="Lisanco"/>
    <x v="10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4"/>
    <n v="23"/>
    <n v="13"/>
    <n v="14"/>
    <d v="1899-12-30T13:14:00"/>
    <s v="SC4404"/>
    <s v="SC4404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4"/>
    <n v="25"/>
    <n v="13"/>
    <n v="17"/>
    <d v="1899-12-30T13:17:00"/>
    <s v="BVHB89"/>
    <s v="BVHB89"/>
    <s v="Liserco"/>
    <x v="12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4"/>
    <n v="27"/>
    <n v="13"/>
    <n v="19"/>
    <d v="1899-12-30T13:19:00"/>
    <s v="UR7281"/>
    <s v="UR7281"/>
    <s v="Lisanco"/>
    <x v="18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28"/>
    <n v="13"/>
    <n v="20"/>
    <d v="1899-12-30T13:20:00"/>
    <s v="XP4127"/>
    <s v="XP4127"/>
    <s v="Lincosur"/>
    <x v="16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4"/>
    <n v="29"/>
    <n v="13"/>
    <n v="21"/>
    <d v="1899-12-30T13:21:00"/>
    <s v="GBVW20"/>
    <s v="GBVW20"/>
    <s v="Liserco"/>
    <x v="2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5"/>
    <n v="1"/>
    <n v="13"/>
    <n v="22"/>
    <d v="1899-12-30T13:22:00"/>
    <s v="YR3548"/>
    <s v="YR3548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2"/>
    <n v="13"/>
    <n v="25"/>
    <d v="1899-12-30T13:25:00"/>
    <s v="SC4326"/>
    <s v="SC4326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3"/>
    <n v="13"/>
    <n v="27"/>
    <d v="1899-12-30T13:27:00"/>
    <s v="UL4858"/>
    <s v="UL4858"/>
    <s v="Lisanco"/>
    <x v="10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5"/>
    <n v="4"/>
    <n v="13"/>
    <n v="28"/>
    <d v="1899-12-30T13:28:00"/>
    <s v="FSCZ99"/>
    <s v="FSCZ99"/>
    <s v="Lisanco"/>
    <x v="17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5"/>
    <n v="5"/>
    <n v="13"/>
    <n v="29"/>
    <d v="1899-12-30T13:29:00"/>
    <s v="YR1750"/>
    <s v="YR1750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6"/>
    <n v="13"/>
    <n v="33"/>
    <d v="1899-12-30T13:33:00"/>
    <s v="FXRR72"/>
    <s v="FXRR72"/>
    <s v="Lisanco"/>
    <x v="17"/>
    <x v="0"/>
    <x v="0"/>
    <s v="TXB"/>
    <n v="4"/>
    <s v="Coquimbo"/>
    <n v="35.869999999999997"/>
  </r>
  <r>
    <x v="4"/>
    <s v="PO"/>
    <x v="1"/>
    <d v="2016-04-19T00:00:00"/>
    <d v="1899-12-30T12:45:00"/>
    <d v="1899-12-30T14:15:00"/>
    <x v="2"/>
    <n v="55"/>
    <n v="7"/>
    <n v="13"/>
    <n v="34"/>
    <d v="1899-12-30T13:34:00"/>
    <s v="VY7741"/>
    <s v="VY7741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8"/>
    <n v="13"/>
    <n v="34"/>
    <d v="1899-12-30T13:34:00"/>
    <s v="TR2394"/>
    <s v="TR2394"/>
    <s v="Liserco"/>
    <x v="12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5"/>
    <n v="9"/>
    <n v="13"/>
    <n v="35"/>
    <d v="1899-12-30T13:35:00"/>
    <s v="VV1280"/>
    <s v="VV1280"/>
    <s v="Liserco"/>
    <x v="13"/>
    <x v="0"/>
    <x v="1"/>
    <s v="TXB"/>
    <n v="3"/>
    <s v="Coquimbo"/>
    <n v="30.84"/>
  </r>
  <r>
    <x v="4"/>
    <s v="PO"/>
    <x v="1"/>
    <d v="2016-04-19T00:00:00"/>
    <d v="1899-12-30T12:45:00"/>
    <d v="1899-12-30T14:15:00"/>
    <x v="2"/>
    <n v="55"/>
    <n v="10"/>
    <n v="13"/>
    <n v="36"/>
    <d v="1899-12-30T13:36:00"/>
    <s v="CZPS16"/>
    <s v="CZPS16"/>
    <s v="Liserco"/>
    <x v="0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5"/>
    <n v="11"/>
    <n v="13"/>
    <n v="36"/>
    <d v="1899-12-30T13:36:00"/>
    <s v="XE9119"/>
    <s v="XE9119"/>
    <s v="Liserco"/>
    <x v="13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5"/>
    <n v="12"/>
    <n v="13"/>
    <n v="37"/>
    <d v="1899-12-30T13:37:00"/>
    <s v="UK6059"/>
    <s v="UK6059"/>
    <s v="Lincosur"/>
    <x v="16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13"/>
    <n v="13"/>
    <n v="38"/>
    <d v="1899-12-30T13:38:00"/>
    <s v="FWXD35"/>
    <s v="FWXD35"/>
    <s v="Liserco"/>
    <x v="2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5"/>
    <n v="14"/>
    <n v="13"/>
    <n v="38"/>
    <d v="1899-12-30T13:38:00"/>
    <s v="FCXP20"/>
    <s v="FCXP20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15"/>
    <n v="13"/>
    <n v="39"/>
    <d v="1899-12-30T13:39:00"/>
    <s v="UJ5214"/>
    <s v="UJ5214"/>
    <s v="Liserco"/>
    <x v="0"/>
    <x v="0"/>
    <x v="0"/>
    <s v="TXB"/>
    <n v="3"/>
    <s v="Coquimbo"/>
    <n v="30.84"/>
  </r>
  <r>
    <x v="4"/>
    <s v="PO"/>
    <x v="1"/>
    <d v="2016-04-19T00:00:00"/>
    <d v="1899-12-30T12:45:00"/>
    <d v="1899-12-30T14:15:00"/>
    <x v="2"/>
    <n v="55"/>
    <n v="16"/>
    <n v="13"/>
    <n v="41"/>
    <d v="1899-12-30T13:41:00"/>
    <s v="ZV4253"/>
    <s v="ZV4253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17"/>
    <n v="13"/>
    <n v="43"/>
    <d v="1899-12-30T13:43:00"/>
    <s v="BBKP41"/>
    <s v="BBKP41"/>
    <s v="Lisanco"/>
    <x v="10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5"/>
    <n v="18"/>
    <n v="13"/>
    <n v="45"/>
    <d v="1899-12-30T13:45:00"/>
    <s v="FCXC75"/>
    <s v="FCXC75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19"/>
    <n v="13"/>
    <n v="46"/>
    <d v="1899-12-30T13:46:00"/>
    <s v="XV3438"/>
    <s v="XV3438"/>
    <s v="Liserco"/>
    <x v="13"/>
    <x v="0"/>
    <x v="1"/>
    <s v="TXB"/>
    <n v="3"/>
    <s v="Coquimbo"/>
    <n v="30.84"/>
  </r>
  <r>
    <x v="4"/>
    <s v="PO"/>
    <x v="1"/>
    <d v="2016-04-19T00:00:00"/>
    <d v="1899-12-30T12:45:00"/>
    <d v="1899-12-30T14:15:00"/>
    <x v="2"/>
    <n v="55"/>
    <n v="20"/>
    <n v="13"/>
    <n v="47"/>
    <d v="1899-12-30T13:47:00"/>
    <s v="XF4373"/>
    <s v="XF4373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21"/>
    <n v="13"/>
    <n v="49"/>
    <d v="1899-12-30T13:49:00"/>
    <s v="YH1755"/>
    <s v="YH1755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22"/>
    <n v="13"/>
    <n v="50"/>
    <d v="1899-12-30T13:50:00"/>
    <s v="TV4846"/>
    <s v="TU4846"/>
    <s v="Liserco"/>
    <x v="2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5"/>
    <n v="23"/>
    <n v="13"/>
    <n v="51"/>
    <d v="1899-12-30T13:51:00"/>
    <s v="CHTJ33"/>
    <s v="CHTJ33"/>
    <s v="Liserco"/>
    <x v="13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5"/>
    <n v="24"/>
    <n v="13"/>
    <n v="52"/>
    <d v="1899-12-30T13:52:00"/>
    <s v="FYBV70"/>
    <s v="FYBV70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25"/>
    <n v="13"/>
    <n v="54"/>
    <d v="1899-12-30T13:54:00"/>
    <s v="XR5402"/>
    <s v="XR5402"/>
    <s v="Liserco"/>
    <x v="12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5"/>
    <n v="26"/>
    <n v="13"/>
    <n v="55"/>
    <d v="1899-12-30T13:55:00"/>
    <s v="YD1901"/>
    <s v="YD1901"/>
    <s v="Lisanco"/>
    <x v="18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5"/>
    <n v="27"/>
    <n v="13"/>
    <n v="55"/>
    <d v="1899-12-30T13:55:00"/>
    <s v="TL8497"/>
    <s v="TL8497"/>
    <s v="Lisanco"/>
    <x v="17"/>
    <x v="0"/>
    <x v="0"/>
    <s v="TXB"/>
    <n v="3"/>
    <s v="Coquimbo"/>
    <n v="30.84"/>
  </r>
  <r>
    <x v="4"/>
    <s v="PO"/>
    <x v="1"/>
    <d v="2016-04-19T00:00:00"/>
    <d v="1899-12-30T12:45:00"/>
    <d v="1899-12-30T14:15:00"/>
    <x v="2"/>
    <n v="55"/>
    <n v="28"/>
    <n v="13"/>
    <n v="56"/>
    <d v="1899-12-30T13:56:00"/>
    <s v="XY9517"/>
    <s v="XY9517"/>
    <s v="Lisanco"/>
    <x v="10"/>
    <x v="0"/>
    <x v="1"/>
    <s v="TXB"/>
    <n v="2"/>
    <s v="Coquimbo"/>
    <n v="17.84"/>
  </r>
  <r>
    <x v="4"/>
    <s v="PO"/>
    <x v="1"/>
    <d v="2016-04-19T00:00:00"/>
    <d v="1899-12-30T12:45:00"/>
    <d v="1899-12-30T14:15:00"/>
    <x v="2"/>
    <n v="55"/>
    <n v="29"/>
    <n v="13"/>
    <n v="57"/>
    <d v="1899-12-30T13:57:00"/>
    <s v="BDGP50"/>
    <s v="BDGP50"/>
    <s v="Liserco"/>
    <x v="0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5"/>
    <n v="30"/>
    <n v="13"/>
    <n v="58"/>
    <d v="1899-12-30T13:58:00"/>
    <s v="CPVP46"/>
    <s v="CPVP46"/>
    <s v="Lisanco"/>
    <x v="17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6"/>
    <n v="1"/>
    <n v="14"/>
    <n v="1"/>
    <d v="1899-12-30T14:01:00"/>
    <s v="XN6582"/>
    <s v="XN6582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6"/>
    <n v="2"/>
    <n v="14"/>
    <n v="1"/>
    <d v="1899-12-30T14:01:00"/>
    <s v="VA8204"/>
    <s v="VA8204"/>
    <s v="Lincosur"/>
    <x v="16"/>
    <x v="0"/>
    <x v="0"/>
    <s v="TXB"/>
    <n v="3"/>
    <s v="Coquimbo"/>
    <n v="30.84"/>
  </r>
  <r>
    <x v="4"/>
    <s v="PO"/>
    <x v="1"/>
    <d v="2016-04-19T00:00:00"/>
    <d v="1899-12-30T12:45:00"/>
    <d v="1899-12-30T14:15:00"/>
    <x v="2"/>
    <n v="56"/>
    <n v="3"/>
    <n v="14"/>
    <n v="5"/>
    <d v="1899-12-30T14:05:00"/>
    <s v="NF5289"/>
    <s v="NF5289"/>
    <s v="Lisanco"/>
    <x v="18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6"/>
    <n v="4"/>
    <n v="14"/>
    <n v="5"/>
    <d v="1899-12-30T14:05:00"/>
    <s v="FSBZ17"/>
    <s v="FSBZ17"/>
    <s v="Lisanco"/>
    <x v="1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6"/>
    <n v="5"/>
    <n v="14"/>
    <n v="6"/>
    <d v="1899-12-30T14:06:00"/>
    <s v="FYDY21"/>
    <s v="FYDV21"/>
    <s v="Lisanco"/>
    <x v="17"/>
    <x v="0"/>
    <x v="0"/>
    <s v="TXB"/>
    <n v="3"/>
    <s v="Coquimbo"/>
    <n v="30.84"/>
  </r>
  <r>
    <x v="4"/>
    <s v="PO"/>
    <x v="1"/>
    <d v="2016-04-19T00:00:00"/>
    <d v="1899-12-30T12:45:00"/>
    <d v="1899-12-30T14:15:00"/>
    <x v="2"/>
    <n v="56"/>
    <n v="6"/>
    <n v="14"/>
    <n v="7"/>
    <d v="1899-12-30T14:07:00"/>
    <s v="WG2582"/>
    <s v="WG2582"/>
    <s v="Liserco"/>
    <x v="20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6"/>
    <n v="7"/>
    <n v="14"/>
    <n v="8"/>
    <d v="1899-12-30T14:08:00"/>
    <s v="VC8029"/>
    <s v="VC8029"/>
    <s v="Liserco"/>
    <x v="12"/>
    <x v="0"/>
    <x v="1"/>
    <s v="TXB"/>
    <n v="1"/>
    <s v="Coquimbo"/>
    <n v="7.97"/>
  </r>
  <r>
    <x v="4"/>
    <s v="PO"/>
    <x v="1"/>
    <d v="2016-04-19T00:00:00"/>
    <d v="1899-12-30T12:45:00"/>
    <d v="1899-12-30T14:15:00"/>
    <x v="2"/>
    <n v="56"/>
    <n v="8"/>
    <n v="14"/>
    <n v="11"/>
    <d v="1899-12-30T14:11:00"/>
    <s v="ZL3344"/>
    <s v="ZL3344"/>
    <s v="Lisanco"/>
    <x v="17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6"/>
    <n v="9"/>
    <n v="14"/>
    <n v="13"/>
    <d v="1899-12-30T14:13:00"/>
    <s v="WF6230"/>
    <s v="WF6230"/>
    <s v="Lisanco"/>
    <x v="10"/>
    <x v="0"/>
    <x v="1"/>
    <s v="TXB"/>
    <n v="3"/>
    <s v="Coquimbo"/>
    <n v="30.84"/>
  </r>
  <r>
    <x v="4"/>
    <s v="PO"/>
    <x v="1"/>
    <d v="2016-04-19T00:00:00"/>
    <d v="1899-12-30T12:45:00"/>
    <d v="1899-12-30T14:15:00"/>
    <x v="2"/>
    <n v="56"/>
    <n v="10"/>
    <n v="14"/>
    <n v="13"/>
    <d v="1899-12-30T14:13:00"/>
    <s v="XJ7010"/>
    <s v="XJ7010"/>
    <s v="Lisanco"/>
    <x v="18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6"/>
    <n v="11"/>
    <n v="14"/>
    <n v="14"/>
    <d v="1899-12-30T14:14:00"/>
    <s v="VD7002"/>
    <s v="VD7002"/>
    <s v="Liserco"/>
    <x v="0"/>
    <x v="0"/>
    <x v="0"/>
    <s v="TXB"/>
    <n v="1"/>
    <s v="Coquimbo"/>
    <n v="7.97"/>
  </r>
  <r>
    <x v="4"/>
    <s v="PO"/>
    <x v="1"/>
    <d v="2016-04-19T00:00:00"/>
    <d v="1899-12-30T12:45:00"/>
    <d v="1899-12-30T14:15:00"/>
    <x v="2"/>
    <n v="56"/>
    <n v="12"/>
    <n v="14"/>
    <n v="15"/>
    <d v="1899-12-30T14:15:00"/>
    <s v="YW6711"/>
    <s v="YW6711"/>
    <s v="Lincosur"/>
    <x v="16"/>
    <x v="0"/>
    <x v="0"/>
    <s v="TXB"/>
    <n v="2"/>
    <s v="Coquimbo"/>
    <n v="17.84"/>
  </r>
  <r>
    <x v="4"/>
    <s v="PO"/>
    <x v="1"/>
    <d v="2016-04-19T00:00:00"/>
    <d v="1899-12-30T12:45:00"/>
    <d v="1899-12-30T14:15:00"/>
    <x v="2"/>
    <n v="56"/>
    <n v="13"/>
    <n v="14"/>
    <n v="15"/>
    <d v="1899-12-30T14:15:00"/>
    <s v="GLZH85"/>
    <s v="GLZH85"/>
    <s v="Liserco"/>
    <x v="0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7"/>
    <n v="1"/>
    <n v="17"/>
    <n v="48"/>
    <d v="1899-12-30T17:48:00"/>
    <s v="SC4326"/>
    <s v="SC4326"/>
    <s v="Lisanco"/>
    <x v="17"/>
    <x v="0"/>
    <x v="0"/>
    <s v="TXB"/>
    <n v="3"/>
    <s v="Coquimbo"/>
    <n v="30.84"/>
  </r>
  <r>
    <x v="4"/>
    <s v="PO"/>
    <x v="1"/>
    <d v="2016-04-19T00:00:00"/>
    <d v="1899-12-30T17:45:00"/>
    <d v="1899-12-30T19:15:00"/>
    <x v="3"/>
    <n v="57"/>
    <n v="2"/>
    <n v="17"/>
    <n v="49"/>
    <d v="1899-12-30T17:49:00"/>
    <s v="YR1751"/>
    <s v="YR1751"/>
    <s v="Lisanco"/>
    <x v="18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7"/>
    <n v="3"/>
    <n v="17"/>
    <n v="50"/>
    <d v="1899-12-30T17:50:00"/>
    <s v="UC8029"/>
    <s v="VC8029"/>
    <s v="Liserco"/>
    <x v="12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4"/>
    <n v="17"/>
    <n v="51"/>
    <d v="1899-12-30T17:51:00"/>
    <s v="RJ2223"/>
    <s v="RJ2223"/>
    <s v="Lisanco"/>
    <x v="10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5"/>
    <n v="17"/>
    <n v="53"/>
    <d v="1899-12-30T17:53:00"/>
    <s v="XL8616"/>
    <s v="XL8616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6"/>
    <n v="17"/>
    <n v="55"/>
    <d v="1899-12-30T17:55:00"/>
    <s v="TV4846"/>
    <s v="TU4846"/>
    <s v="Liserco"/>
    <x v="20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7"/>
    <n v="17"/>
    <n v="56"/>
    <d v="1899-12-30T17:56:00"/>
    <s v="FXRR72"/>
    <s v="FXRR72"/>
    <s v="Lisanco"/>
    <x v="17"/>
    <x v="0"/>
    <x v="0"/>
    <s v="TXB"/>
    <n v="5"/>
    <s v="Coquimbo"/>
    <n v="39.284999999999997"/>
  </r>
  <r>
    <x v="4"/>
    <s v="PO"/>
    <x v="1"/>
    <d v="2016-04-19T00:00:00"/>
    <d v="1899-12-30T17:45:00"/>
    <d v="1899-12-30T19:15:00"/>
    <x v="3"/>
    <n v="57"/>
    <n v="8"/>
    <n v="17"/>
    <n v="57"/>
    <d v="1899-12-30T17:57:00"/>
    <s v="XG1220"/>
    <s v="XG1220"/>
    <s v="Lisanco"/>
    <x v="18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7"/>
    <n v="9"/>
    <n v="17"/>
    <n v="58"/>
    <d v="1899-12-30T17:58:00"/>
    <s v="VV1259"/>
    <s v="VV1259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10"/>
    <n v="17"/>
    <n v="59"/>
    <d v="1899-12-30T17:59:00"/>
    <s v="NE7067"/>
    <s v="NF7067"/>
    <s v="Lincosur"/>
    <x v="16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7"/>
    <n v="11"/>
    <n v="18"/>
    <n v="2"/>
    <d v="1899-12-30T18:02:00"/>
    <s v="FCXP20"/>
    <s v="FCXP20"/>
    <s v="Lisanco"/>
    <x v="17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7"/>
    <n v="12"/>
    <n v="18"/>
    <n v="2"/>
    <d v="1899-12-30T18:02:00"/>
    <s v="DPTC23"/>
    <s v="DPTC23"/>
    <s v="Lisanco"/>
    <x v="18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7"/>
    <n v="13"/>
    <n v="18"/>
    <n v="3"/>
    <d v="1899-12-30T18:03:00"/>
    <s v="ZB8624"/>
    <s v="ZB8624"/>
    <s v="Liserco"/>
    <x v="12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14"/>
    <n v="18"/>
    <n v="4"/>
    <d v="1899-12-30T18:04:00"/>
    <s v="YR7050"/>
    <s v="YR1750"/>
    <s v="Liserco"/>
    <x v="0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7"/>
    <n v="15"/>
    <n v="18"/>
    <n v="6"/>
    <d v="1899-12-30T18:06:00"/>
    <s v="ZJ2738"/>
    <s v="ZJ2738"/>
    <s v="Lisanco"/>
    <x v="18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16"/>
    <n v="18"/>
    <n v="7"/>
    <d v="1899-12-30T18:07:00"/>
    <s v="XJ6813"/>
    <s v="XJ6813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17"/>
    <n v="18"/>
    <n v="9"/>
    <d v="1899-12-30T18:09:00"/>
    <s v="YG1168"/>
    <s v="YG1168"/>
    <s v="Liserco"/>
    <x v="0"/>
    <x v="0"/>
    <x v="0"/>
    <s v="TXB"/>
    <n v="5"/>
    <s v="Coquimbo"/>
    <n v="39.284999999999997"/>
  </r>
  <r>
    <x v="4"/>
    <s v="PO"/>
    <x v="1"/>
    <d v="2016-04-19T00:00:00"/>
    <d v="1899-12-30T17:45:00"/>
    <d v="1899-12-30T19:15:00"/>
    <x v="3"/>
    <n v="57"/>
    <n v="18"/>
    <n v="18"/>
    <n v="9"/>
    <d v="1899-12-30T18:09:00"/>
    <s v="XG8359"/>
    <s v="XG8359"/>
    <s v="Liserco"/>
    <x v="13"/>
    <x v="0"/>
    <x v="1"/>
    <s v="TXB"/>
    <n v="3"/>
    <s v="Coquimbo"/>
    <n v="30.84"/>
  </r>
  <r>
    <x v="4"/>
    <s v="PO"/>
    <x v="1"/>
    <d v="2016-04-19T00:00:00"/>
    <d v="1899-12-30T17:45:00"/>
    <d v="1899-12-30T19:15:00"/>
    <x v="3"/>
    <n v="57"/>
    <n v="19"/>
    <n v="18"/>
    <n v="10"/>
    <d v="1899-12-30T18:10:00"/>
    <s v="XF4373"/>
    <s v="XF4373"/>
    <s v="Lisanco"/>
    <x v="17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7"/>
    <n v="20"/>
    <n v="18"/>
    <n v="11"/>
    <d v="1899-12-30T18:11:00"/>
    <s v="XA7959"/>
    <s v="XA7959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21"/>
    <n v="18"/>
    <n v="12"/>
    <d v="1899-12-30T18:12:00"/>
    <s v="VF8178"/>
    <s v="VF8178"/>
    <s v="Lisanco"/>
    <x v="18"/>
    <x v="0"/>
    <x v="0"/>
    <s v="TXB"/>
    <n v="3"/>
    <s v="Coquimbo"/>
    <n v="30.84"/>
  </r>
  <r>
    <x v="4"/>
    <s v="PO"/>
    <x v="1"/>
    <d v="2016-04-19T00:00:00"/>
    <d v="1899-12-30T17:45:00"/>
    <d v="1899-12-30T19:15:00"/>
    <x v="3"/>
    <n v="57"/>
    <n v="22"/>
    <n v="18"/>
    <n v="17"/>
    <d v="1899-12-30T18:17:00"/>
    <s v="XN8192"/>
    <s v="XU8192"/>
    <s v="Liserco"/>
    <x v="13"/>
    <x v="0"/>
    <x v="1"/>
    <s v="TXB"/>
    <n v="1"/>
    <s v="Coquimbo"/>
    <n v="7.97"/>
  </r>
  <r>
    <x v="4"/>
    <s v="PO"/>
    <x v="1"/>
    <d v="2016-04-19T00:00:00"/>
    <d v="1899-12-30T17:45:00"/>
    <d v="1899-12-30T19:15:00"/>
    <x v="3"/>
    <n v="57"/>
    <n v="23"/>
    <n v="18"/>
    <n v="19"/>
    <d v="1899-12-30T18:19:00"/>
    <s v="YD1901"/>
    <s v="YD1901"/>
    <s v="Lisanco"/>
    <x v="17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7"/>
    <n v="24"/>
    <n v="18"/>
    <n v="22"/>
    <d v="1899-12-30T18:22:00"/>
    <s v="BJ5214"/>
    <s v="UJ5214"/>
    <s v="Liserco"/>
    <x v="0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7"/>
    <n v="25"/>
    <n v="18"/>
    <n v="23"/>
    <d v="1899-12-30T18:23:00"/>
    <s v="YH1754"/>
    <s v="YH1754"/>
    <s v="Lisanco"/>
    <x v="10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7"/>
    <n v="26"/>
    <n v="18"/>
    <n v="23"/>
    <d v="1899-12-30T18:23:00"/>
    <s v="WG2582"/>
    <s v="WG2582"/>
    <s v="Liserco"/>
    <x v="20"/>
    <x v="0"/>
    <x v="1"/>
    <s v="TXB"/>
    <n v="1"/>
    <s v="Coquimbo"/>
    <n v="7.97"/>
  </r>
  <r>
    <x v="4"/>
    <s v="PO"/>
    <x v="1"/>
    <d v="2016-04-19T00:00:00"/>
    <d v="1899-12-30T17:45:00"/>
    <d v="1899-12-30T19:15:00"/>
    <x v="3"/>
    <n v="57"/>
    <n v="27"/>
    <n v="18"/>
    <n v="24"/>
    <d v="1899-12-30T18:24:00"/>
    <s v="XN6582"/>
    <s v="XN6582"/>
    <s v="Lisanco"/>
    <x v="17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7"/>
    <n v="28"/>
    <n v="18"/>
    <n v="25"/>
    <d v="1899-12-30T18:25:00"/>
    <s v="VD7002"/>
    <s v="VD7002"/>
    <s v="Liserco"/>
    <x v="0"/>
    <x v="0"/>
    <x v="0"/>
    <s v="TXB"/>
    <n v="3"/>
    <s v="Coquimbo"/>
    <n v="30.84"/>
  </r>
  <r>
    <x v="4"/>
    <s v="PO"/>
    <x v="1"/>
    <d v="2016-04-19T00:00:00"/>
    <d v="1899-12-30T17:45:00"/>
    <d v="1899-12-30T19:15:00"/>
    <x v="3"/>
    <n v="57"/>
    <n v="29"/>
    <n v="18"/>
    <n v="26"/>
    <d v="1899-12-30T18:26:00"/>
    <s v="XN6577"/>
    <s v="XN6577"/>
    <s v="Liserco"/>
    <x v="13"/>
    <x v="0"/>
    <x v="1"/>
    <s v="TXB"/>
    <n v="3"/>
    <s v="Coquimbo"/>
    <n v="30.84"/>
  </r>
  <r>
    <x v="4"/>
    <s v="PO"/>
    <x v="1"/>
    <d v="2016-04-19T00:00:00"/>
    <d v="1899-12-30T17:45:00"/>
    <d v="1899-12-30T19:15:00"/>
    <x v="3"/>
    <n v="57"/>
    <n v="30"/>
    <n v="18"/>
    <n v="27"/>
    <d v="1899-12-30T18:27:00"/>
    <s v="XV9202"/>
    <s v="XU9202"/>
    <s v="Lisanco"/>
    <x v="18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8"/>
    <n v="1"/>
    <n v="18"/>
    <n v="29"/>
    <d v="1899-12-30T18:29:00"/>
    <s v="NF5289"/>
    <s v="NF5289"/>
    <s v="Lisanco"/>
    <x v="17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8"/>
    <n v="2"/>
    <n v="18"/>
    <n v="30"/>
    <d v="1899-12-30T18:30:00"/>
    <s v="XK6588"/>
    <s v="XK8588"/>
    <s v="Liserco"/>
    <x v="13"/>
    <x v="0"/>
    <x v="1"/>
    <s v="TXB"/>
    <n v="3"/>
    <s v="Coquimbo"/>
    <n v="30.84"/>
  </r>
  <r>
    <x v="4"/>
    <s v="PO"/>
    <x v="1"/>
    <d v="2016-04-19T00:00:00"/>
    <d v="1899-12-30T17:45:00"/>
    <d v="1899-12-30T19:15:00"/>
    <x v="3"/>
    <n v="58"/>
    <n v="3"/>
    <n v="18"/>
    <n v="34"/>
    <d v="1899-12-30T18:34:00"/>
    <s v="XY9517"/>
    <s v="XY9517"/>
    <s v="Lisanco"/>
    <x v="10"/>
    <x v="0"/>
    <x v="1"/>
    <s v="TXB"/>
    <n v="1"/>
    <s v="Coquimbo"/>
    <n v="7.97"/>
  </r>
  <r>
    <x v="4"/>
    <s v="PO"/>
    <x v="1"/>
    <d v="2016-04-19T00:00:00"/>
    <d v="1899-12-30T17:45:00"/>
    <d v="1899-12-30T19:15:00"/>
    <x v="3"/>
    <n v="58"/>
    <n v="4"/>
    <n v="18"/>
    <n v="36"/>
    <d v="1899-12-30T18:36:00"/>
    <s v="VB7493"/>
    <s v="VB7493"/>
    <s v="Lisanco"/>
    <x v="18"/>
    <x v="0"/>
    <x v="0"/>
    <s v="TXB"/>
    <n v="3"/>
    <s v="Coquimbo"/>
    <n v="30.84"/>
  </r>
  <r>
    <x v="4"/>
    <s v="PO"/>
    <x v="1"/>
    <d v="2016-04-19T00:00:00"/>
    <d v="1899-12-30T17:45:00"/>
    <d v="1899-12-30T19:15:00"/>
    <x v="3"/>
    <n v="58"/>
    <n v="5"/>
    <n v="18"/>
    <n v="41"/>
    <d v="1899-12-30T18:41:00"/>
    <s v="ZL5266"/>
    <s v="ZL5266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8"/>
    <n v="6"/>
    <n v="18"/>
    <n v="44"/>
    <d v="1899-12-30T18:44:00"/>
    <s v="RZ8195"/>
    <s v="RZ8195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8"/>
    <n v="7"/>
    <n v="18"/>
    <n v="45"/>
    <d v="1899-12-30T18:45:00"/>
    <s v="VV1303"/>
    <s v="VV1303"/>
    <s v="Lisanco"/>
    <x v="18"/>
    <x v="0"/>
    <x v="0"/>
    <s v="TXB"/>
    <n v="3"/>
    <s v="Coquimbo"/>
    <n v="30.84"/>
  </r>
  <r>
    <x v="4"/>
    <s v="PO"/>
    <x v="1"/>
    <d v="2016-04-19T00:00:00"/>
    <d v="1899-12-30T17:45:00"/>
    <d v="1899-12-30T19:15:00"/>
    <x v="3"/>
    <n v="58"/>
    <n v="8"/>
    <n v="18"/>
    <n v="46"/>
    <d v="1899-12-30T18:46:00"/>
    <s v="ZN8557"/>
    <s v="ZN8557"/>
    <s v="Lisanco"/>
    <x v="18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8"/>
    <n v="9"/>
    <n v="18"/>
    <n v="49"/>
    <d v="1899-12-30T18:49:00"/>
    <s v="MZ7113"/>
    <s v="ZR7113"/>
    <s v="Liserco"/>
    <x v="13"/>
    <x v="0"/>
    <x v="1"/>
    <s v="TXB"/>
    <n v="1"/>
    <s v="Coquimbo"/>
    <n v="7.97"/>
  </r>
  <r>
    <x v="4"/>
    <s v="PO"/>
    <x v="1"/>
    <d v="2016-04-19T00:00:00"/>
    <d v="1899-12-30T17:45:00"/>
    <d v="1899-12-30T19:15:00"/>
    <x v="3"/>
    <n v="58"/>
    <n v="10"/>
    <n v="18"/>
    <n v="53"/>
    <d v="1899-12-30T18:53:00"/>
    <s v="XG8576"/>
    <s v="XG8576"/>
    <s v="Liserco"/>
    <x v="20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8"/>
    <n v="11"/>
    <n v="18"/>
    <n v="54"/>
    <d v="1899-12-30T18:54:00"/>
    <s v="PB2475"/>
    <s v="PB2475"/>
    <s v="Liserco"/>
    <x v="13"/>
    <x v="0"/>
    <x v="1"/>
    <s v="TXB"/>
    <n v="2"/>
    <s v="Coquimbo"/>
    <n v="17.84"/>
  </r>
  <r>
    <x v="4"/>
    <s v="PO"/>
    <x v="1"/>
    <d v="2016-04-19T00:00:00"/>
    <d v="1899-12-30T17:45:00"/>
    <d v="1899-12-30T19:15:00"/>
    <x v="3"/>
    <n v="58"/>
    <n v="12"/>
    <n v="18"/>
    <n v="54"/>
    <d v="1899-12-30T18:54:00"/>
    <s v="XR9014"/>
    <s v="XR9014"/>
    <s v="Lisanco"/>
    <x v="17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8"/>
    <n v="13"/>
    <n v="18"/>
    <n v="55"/>
    <d v="1899-12-30T18:55:00"/>
    <s v="XH4983"/>
    <s v="XH4983"/>
    <s v="Liserco"/>
    <x v="0"/>
    <x v="0"/>
    <x v="0"/>
    <s v="TXB"/>
    <n v="3"/>
    <s v="Coquimbo"/>
    <n v="30.84"/>
  </r>
  <r>
    <x v="4"/>
    <s v="PO"/>
    <x v="1"/>
    <d v="2016-04-19T00:00:00"/>
    <d v="1899-12-30T17:45:00"/>
    <d v="1899-12-30T19:15:00"/>
    <x v="3"/>
    <n v="58"/>
    <n v="14"/>
    <n v="18"/>
    <n v="58"/>
    <d v="1899-12-30T18:58:00"/>
    <s v="YR1752"/>
    <s v="YR1752"/>
    <s v="Lincosur"/>
    <x v="16"/>
    <x v="0"/>
    <x v="0"/>
    <s v="TXB"/>
    <n v="6"/>
    <s v="Coquimbo"/>
    <n v="42.7"/>
  </r>
  <r>
    <x v="4"/>
    <s v="PO"/>
    <x v="1"/>
    <d v="2016-04-19T00:00:00"/>
    <d v="1899-12-30T17:45:00"/>
    <d v="1899-12-30T19:15:00"/>
    <x v="3"/>
    <n v="58"/>
    <n v="15"/>
    <n v="19"/>
    <n v="3"/>
    <d v="1899-12-30T19:03:00"/>
    <s v="XV7878"/>
    <s v="XU7878"/>
    <s v="Lisanco"/>
    <x v="17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8"/>
    <n v="16"/>
    <n v="19"/>
    <n v="3"/>
    <d v="1899-12-30T19:03:00"/>
    <s v="XH4880"/>
    <s v="XH4880"/>
    <s v="Liserco"/>
    <x v="13"/>
    <x v="0"/>
    <x v="1"/>
    <s v="TXB"/>
    <n v="3"/>
    <s v="Coquimbo"/>
    <n v="30.84"/>
  </r>
  <r>
    <x v="4"/>
    <s v="PO"/>
    <x v="1"/>
    <d v="2016-04-19T00:00:00"/>
    <d v="1899-12-30T17:45:00"/>
    <d v="1899-12-30T19:15:00"/>
    <x v="3"/>
    <n v="58"/>
    <n v="17"/>
    <n v="19"/>
    <n v="6"/>
    <d v="1899-12-30T19:06:00"/>
    <s v="CPPD60"/>
    <s v="CPPD60"/>
    <s v="Liserco"/>
    <x v="13"/>
    <x v="0"/>
    <x v="1"/>
    <s v="TXB"/>
    <n v="1"/>
    <s v="Coquimbo"/>
    <n v="7.97"/>
  </r>
  <r>
    <x v="4"/>
    <s v="PO"/>
    <x v="1"/>
    <d v="2016-04-19T00:00:00"/>
    <d v="1899-12-30T17:45:00"/>
    <d v="1899-12-30T19:15:00"/>
    <x v="3"/>
    <n v="58"/>
    <n v="18"/>
    <n v="19"/>
    <n v="8"/>
    <d v="1899-12-30T19:08:00"/>
    <s v="WG9620"/>
    <s v="WG9620"/>
    <s v="Lisanco"/>
    <x v="17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8"/>
    <n v="19"/>
    <n v="19"/>
    <n v="11"/>
    <d v="1899-12-30T19:11:00"/>
    <s v="XT7450"/>
    <s v="XT7450"/>
    <s v="Lisanco"/>
    <x v="10"/>
    <x v="0"/>
    <x v="1"/>
    <s v="TXB"/>
    <n v="1"/>
    <s v="Coquimbo"/>
    <n v="7.97"/>
  </r>
  <r>
    <x v="4"/>
    <s v="PO"/>
    <x v="1"/>
    <d v="2016-04-19T00:00:00"/>
    <d v="1899-12-30T17:45:00"/>
    <d v="1899-12-30T19:15:00"/>
    <x v="3"/>
    <n v="58"/>
    <n v="20"/>
    <n v="19"/>
    <n v="12"/>
    <d v="1899-12-30T19:12:00"/>
    <s v="VE6002"/>
    <s v="VE6002"/>
    <s v="Lincosur"/>
    <x v="16"/>
    <x v="0"/>
    <x v="0"/>
    <s v="TXB"/>
    <n v="1"/>
    <s v="Coquimbo"/>
    <n v="7.97"/>
  </r>
  <r>
    <x v="4"/>
    <s v="PO"/>
    <x v="1"/>
    <d v="2016-04-19T00:00:00"/>
    <d v="1899-12-30T17:45:00"/>
    <d v="1899-12-30T19:15:00"/>
    <x v="3"/>
    <n v="58"/>
    <n v="21"/>
    <n v="19"/>
    <n v="13"/>
    <d v="1899-12-30T19:13:00"/>
    <s v="FYCC32"/>
    <s v="FYCC32"/>
    <s v="Lisanco"/>
    <x v="18"/>
    <x v="0"/>
    <x v="0"/>
    <s v="TXB"/>
    <n v="2"/>
    <s v="Coquimbo"/>
    <n v="17.84"/>
  </r>
  <r>
    <x v="4"/>
    <s v="PO"/>
    <x v="1"/>
    <d v="2016-04-19T00:00:00"/>
    <d v="1899-12-30T17:45:00"/>
    <d v="1899-12-30T19:15:00"/>
    <x v="3"/>
    <n v="58"/>
    <n v="22"/>
    <n v="19"/>
    <n v="15"/>
    <d v="1899-12-30T19:15:00"/>
    <s v="YB8101"/>
    <s v="YB8101"/>
    <s v="Lisanco"/>
    <x v="17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59"/>
    <n v="1"/>
    <n v="7"/>
    <n v="15"/>
    <d v="1899-12-30T07:15:00"/>
    <s v="TH5204"/>
    <s v="TH5204"/>
    <s v="Liserco"/>
    <x v="1"/>
    <x v="0"/>
    <x v="0"/>
    <s v="TXB"/>
    <n v="3"/>
    <s v="Coquimbo"/>
    <n v="30.84"/>
  </r>
  <r>
    <x v="5"/>
    <s v="SN"/>
    <x v="1"/>
    <d v="2016-04-19T00:00:00"/>
    <d v="1899-12-30T07:15:00"/>
    <d v="1899-12-30T08:45:00"/>
    <x v="0"/>
    <n v="59"/>
    <n v="2"/>
    <n v="7"/>
    <n v="15"/>
    <d v="1899-12-30T07:15:00"/>
    <s v="CCVK52"/>
    <s v="CCVK52"/>
    <s v="Lisanco"/>
    <x v="1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3"/>
    <n v="7"/>
    <n v="16"/>
    <d v="1899-12-30T07:16:00"/>
    <m/>
    <s v="S/I"/>
    <s v="Liserco"/>
    <x v="13"/>
    <x v="0"/>
    <x v="1"/>
    <s v="TXB"/>
    <n v="4"/>
    <s v="Coquimbo"/>
    <n v="35.869999999999997"/>
  </r>
  <r>
    <x v="5"/>
    <s v="SN"/>
    <x v="1"/>
    <d v="2016-04-19T00:00:00"/>
    <d v="1899-12-30T07:15:00"/>
    <d v="1899-12-30T08:45:00"/>
    <x v="0"/>
    <n v="59"/>
    <n v="4"/>
    <n v="7"/>
    <n v="19"/>
    <d v="1899-12-30T07:19:00"/>
    <m/>
    <s v="S/I"/>
    <s v="Liserco"/>
    <x v="13"/>
    <x v="0"/>
    <x v="1"/>
    <s v="TXB"/>
    <n v="4"/>
    <s v="Coquimbo"/>
    <n v="35.869999999999997"/>
  </r>
  <r>
    <x v="5"/>
    <s v="SN"/>
    <x v="1"/>
    <d v="2016-04-19T00:00:00"/>
    <d v="1899-12-30T07:15:00"/>
    <d v="1899-12-30T08:45:00"/>
    <x v="0"/>
    <n v="59"/>
    <n v="5"/>
    <n v="7"/>
    <n v="21"/>
    <d v="1899-12-30T07:21:00"/>
    <s v="TP6624"/>
    <s v="TP6824"/>
    <s v="Liserco"/>
    <x v="12"/>
    <x v="0"/>
    <x v="1"/>
    <s v="TXB"/>
    <n v="3"/>
    <s v="Coquimbo"/>
    <n v="30.84"/>
  </r>
  <r>
    <x v="5"/>
    <s v="SN"/>
    <x v="1"/>
    <d v="2016-04-19T00:00:00"/>
    <d v="1899-12-30T07:15:00"/>
    <d v="1899-12-30T08:45:00"/>
    <x v="0"/>
    <n v="59"/>
    <n v="6"/>
    <n v="7"/>
    <n v="21"/>
    <d v="1899-12-30T07:21:00"/>
    <s v="GBVW20"/>
    <s v="GBVW20"/>
    <s v="Liserco"/>
    <x v="12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59"/>
    <n v="7"/>
    <n v="7"/>
    <n v="21"/>
    <d v="1899-12-30T07:21:00"/>
    <s v="FVBZ43"/>
    <s v="FYBZ43"/>
    <s v="Liserco"/>
    <x v="19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8"/>
    <n v="7"/>
    <n v="24"/>
    <d v="1899-12-30T07:24:00"/>
    <s v="WX5378"/>
    <s v="WX5378"/>
    <s v="Liserco"/>
    <x v="13"/>
    <x v="0"/>
    <x v="1"/>
    <s v="TXB"/>
    <n v="4"/>
    <s v="Coquimbo"/>
    <n v="35.869999999999997"/>
  </r>
  <r>
    <x v="5"/>
    <s v="SN"/>
    <x v="1"/>
    <d v="2016-04-19T00:00:00"/>
    <d v="1899-12-30T07:15:00"/>
    <d v="1899-12-30T08:45:00"/>
    <x v="0"/>
    <n v="59"/>
    <n v="9"/>
    <n v="7"/>
    <n v="26"/>
    <d v="1899-12-30T07:26:00"/>
    <s v="XG1221"/>
    <s v="XG1221"/>
    <s v="Liserco"/>
    <x v="12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10"/>
    <n v="7"/>
    <n v="28"/>
    <d v="1899-12-30T07:28:00"/>
    <s v="UP2324"/>
    <s v="UP2334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59"/>
    <n v="11"/>
    <n v="7"/>
    <n v="29"/>
    <d v="1899-12-30T07:29:00"/>
    <s v="XY3951"/>
    <s v="XY3951"/>
    <s v="Lisanco"/>
    <x v="10"/>
    <x v="0"/>
    <x v="1"/>
    <s v="TXB"/>
    <n v="6"/>
    <s v="Coquimbo"/>
    <n v="42.7"/>
  </r>
  <r>
    <x v="5"/>
    <s v="SN"/>
    <x v="1"/>
    <d v="2016-04-19T00:00:00"/>
    <d v="1899-12-30T07:15:00"/>
    <d v="1899-12-30T08:45:00"/>
    <x v="0"/>
    <n v="59"/>
    <n v="12"/>
    <n v="7"/>
    <n v="30"/>
    <d v="1899-12-30T07:30:00"/>
    <s v="WT1959"/>
    <s v="WT1969"/>
    <s v="Liserco"/>
    <x v="13"/>
    <x v="0"/>
    <x v="1"/>
    <s v="TXB"/>
    <n v="4"/>
    <s v="Coquimbo"/>
    <n v="35.869999999999997"/>
  </r>
  <r>
    <x v="5"/>
    <s v="SN"/>
    <x v="1"/>
    <d v="2016-04-19T00:00:00"/>
    <d v="1899-12-30T07:15:00"/>
    <d v="1899-12-30T08:45:00"/>
    <x v="0"/>
    <n v="59"/>
    <n v="13"/>
    <n v="7"/>
    <n v="31"/>
    <d v="1899-12-30T07:31:00"/>
    <s v="XK6588"/>
    <s v="XK8588"/>
    <s v="Liserco"/>
    <x v="12"/>
    <x v="0"/>
    <x v="1"/>
    <s v="TXB"/>
    <n v="3"/>
    <s v="Coquimbo"/>
    <n v="30.84"/>
  </r>
  <r>
    <x v="5"/>
    <s v="SN"/>
    <x v="1"/>
    <d v="2016-04-19T00:00:00"/>
    <d v="1899-12-30T07:15:00"/>
    <d v="1899-12-30T08:45:00"/>
    <x v="0"/>
    <n v="59"/>
    <n v="14"/>
    <n v="7"/>
    <n v="31"/>
    <d v="1899-12-30T07:31:00"/>
    <s v="PB2476"/>
    <s v="PB2476"/>
    <s v="Liserco"/>
    <x v="13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15"/>
    <n v="7"/>
    <n v="38"/>
    <d v="1899-12-30T07:38:00"/>
    <s v="TY6022"/>
    <s v="TY6022"/>
    <s v="Lincosur"/>
    <x v="16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16"/>
    <n v="7"/>
    <n v="38"/>
    <d v="1899-12-30T07:38:00"/>
    <s v="PX4813"/>
    <s v="PX4813"/>
    <s v="Liserco"/>
    <x v="12"/>
    <x v="0"/>
    <x v="1"/>
    <s v="TXB"/>
    <n v="4"/>
    <s v="Coquimbo"/>
    <n v="35.869999999999997"/>
  </r>
  <r>
    <x v="5"/>
    <s v="SN"/>
    <x v="1"/>
    <d v="2016-04-19T00:00:00"/>
    <d v="1899-12-30T07:15:00"/>
    <d v="1899-12-30T08:45:00"/>
    <x v="0"/>
    <n v="59"/>
    <n v="17"/>
    <n v="7"/>
    <n v="39"/>
    <d v="1899-12-30T07:39:00"/>
    <s v="FTPC59"/>
    <s v="FTPC59"/>
    <s v="Lisanco"/>
    <x v="1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18"/>
    <n v="7"/>
    <n v="40"/>
    <d v="1899-12-30T07:40:00"/>
    <s v="RW5141"/>
    <s v="RW5141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59"/>
    <n v="19"/>
    <n v="7"/>
    <n v="44"/>
    <d v="1899-12-30T07:44:00"/>
    <s v="XR5340"/>
    <s v="XR5340"/>
    <s v="Liserco"/>
    <x v="13"/>
    <x v="0"/>
    <x v="1"/>
    <s v="TXB"/>
    <n v="3"/>
    <s v="Coquimbo"/>
    <n v="30.84"/>
  </r>
  <r>
    <x v="5"/>
    <s v="SN"/>
    <x v="1"/>
    <d v="2016-04-19T00:00:00"/>
    <d v="1899-12-30T07:15:00"/>
    <d v="1899-12-30T08:45:00"/>
    <x v="0"/>
    <n v="59"/>
    <n v="20"/>
    <n v="7"/>
    <n v="44"/>
    <d v="1899-12-30T07:44:00"/>
    <s v="FTFC13"/>
    <s v="FTFC13"/>
    <s v="Liserco"/>
    <x v="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21"/>
    <n v="7"/>
    <n v="46"/>
    <d v="1899-12-30T07:46:00"/>
    <s v="UJFJ37"/>
    <s v="UJ7537"/>
    <s v="Liserco"/>
    <x v="13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59"/>
    <n v="22"/>
    <n v="7"/>
    <n v="49"/>
    <d v="1899-12-30T07:49:00"/>
    <s v="VP3754"/>
    <s v="YP3754"/>
    <s v="Liserco"/>
    <x v="1"/>
    <x v="0"/>
    <x v="0"/>
    <s v="TXB"/>
    <n v="3"/>
    <s v="Coquimbo"/>
    <n v="30.84"/>
  </r>
  <r>
    <x v="5"/>
    <s v="SN"/>
    <x v="1"/>
    <d v="2016-04-19T00:00:00"/>
    <d v="1899-12-30T07:15:00"/>
    <d v="1899-12-30T08:45:00"/>
    <x v="0"/>
    <n v="59"/>
    <n v="23"/>
    <n v="7"/>
    <n v="51"/>
    <d v="1899-12-30T07:51:00"/>
    <s v="VX9506"/>
    <s v="VX9506"/>
    <s v="Lisanco"/>
    <x v="1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24"/>
    <n v="7"/>
    <n v="53"/>
    <d v="1899-12-30T07:53:00"/>
    <s v="JX6810"/>
    <s v="XJ6810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59"/>
    <n v="25"/>
    <n v="7"/>
    <n v="54"/>
    <d v="1899-12-30T07:54:00"/>
    <s v="XG1235"/>
    <s v="XG1235"/>
    <s v="Liserco"/>
    <x v="12"/>
    <x v="0"/>
    <x v="1"/>
    <s v="TXB"/>
    <n v="5"/>
    <s v="Coquimbo"/>
    <n v="39.284999999999997"/>
  </r>
  <r>
    <x v="5"/>
    <s v="SN"/>
    <x v="1"/>
    <d v="2016-04-19T00:00:00"/>
    <d v="1899-12-30T07:15:00"/>
    <d v="1899-12-30T08:45:00"/>
    <x v="0"/>
    <n v="59"/>
    <n v="26"/>
    <n v="7"/>
    <n v="56"/>
    <d v="1899-12-30T07:56:00"/>
    <s v="GL7682"/>
    <s v="GLZG82"/>
    <s v="Liserco"/>
    <x v="13"/>
    <x v="0"/>
    <x v="1"/>
    <s v="TXB"/>
    <n v="6"/>
    <s v="Coquimbo"/>
    <n v="42.7"/>
  </r>
  <r>
    <x v="5"/>
    <s v="SN"/>
    <x v="1"/>
    <d v="2016-04-19T00:00:00"/>
    <d v="1899-12-30T07:15:00"/>
    <d v="1899-12-30T08:45:00"/>
    <x v="0"/>
    <n v="59"/>
    <n v="27"/>
    <n v="7"/>
    <n v="57"/>
    <d v="1899-12-30T07:57:00"/>
    <s v="TJ3256"/>
    <s v="TJ3256"/>
    <s v="Liserco"/>
    <x v="12"/>
    <x v="0"/>
    <x v="1"/>
    <s v="TXB"/>
    <n v="3"/>
    <s v="Coquimbo"/>
    <n v="30.84"/>
  </r>
  <r>
    <x v="5"/>
    <s v="SN"/>
    <x v="1"/>
    <d v="2016-04-19T00:00:00"/>
    <d v="1899-12-30T07:15:00"/>
    <d v="1899-12-30T08:45:00"/>
    <x v="0"/>
    <n v="59"/>
    <n v="28"/>
    <n v="8"/>
    <n v="0"/>
    <d v="1899-12-30T08:00:00"/>
    <s v="TJ9637"/>
    <s v="TJ9637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59"/>
    <n v="29"/>
    <n v="8"/>
    <n v="2"/>
    <d v="1899-12-30T08:02:00"/>
    <s v="DKZH74"/>
    <s v="DKZH74"/>
    <s v="Liserco"/>
    <x v="13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59"/>
    <n v="30"/>
    <n v="8"/>
    <n v="5"/>
    <d v="1899-12-30T08:05:00"/>
    <s v="FYBF21"/>
    <s v="FYBF71"/>
    <s v="Lisanco"/>
    <x v="1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1"/>
    <n v="8"/>
    <n v="5"/>
    <d v="1899-12-30T08:05:00"/>
    <s v="XP4127"/>
    <s v="XP4127"/>
    <s v="Lincosur"/>
    <x v="16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2"/>
    <n v="8"/>
    <n v="6"/>
    <d v="1899-12-30T08:06:00"/>
    <s v="HDKP85"/>
    <s v="HDKP85"/>
    <s v="Liserco"/>
    <x v="1"/>
    <x v="0"/>
    <x v="0"/>
    <s v="TXB"/>
    <n v="3"/>
    <s v="Coquimbo"/>
    <n v="30.84"/>
  </r>
  <r>
    <x v="5"/>
    <s v="SN"/>
    <x v="1"/>
    <d v="2016-04-19T00:00:00"/>
    <d v="1899-12-30T07:15:00"/>
    <d v="1899-12-30T08:45:00"/>
    <x v="0"/>
    <n v="60"/>
    <n v="3"/>
    <n v="8"/>
    <n v="6"/>
    <d v="1899-12-30T08:06:00"/>
    <s v="XC8775"/>
    <s v="XL8775"/>
    <s v="Liserco"/>
    <x v="19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4"/>
    <n v="8"/>
    <n v="8"/>
    <d v="1899-12-30T08:08:00"/>
    <s v="YR1991"/>
    <s v="YR1991"/>
    <s v="Liserco"/>
    <x v="13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5"/>
    <n v="8"/>
    <n v="10"/>
    <d v="1899-12-30T08:10:00"/>
    <s v="XL8516"/>
    <s v="XL8616"/>
    <s v="Liserco"/>
    <x v="1"/>
    <x v="0"/>
    <x v="0"/>
    <s v="TXB"/>
    <n v="1"/>
    <s v="Coquimbo"/>
    <n v="7.97"/>
  </r>
  <r>
    <x v="5"/>
    <s v="SN"/>
    <x v="1"/>
    <d v="2016-04-19T00:00:00"/>
    <d v="1899-12-30T07:15:00"/>
    <d v="1899-12-30T08:45:00"/>
    <x v="0"/>
    <n v="60"/>
    <n v="6"/>
    <n v="8"/>
    <n v="11"/>
    <d v="1899-12-30T08:11:00"/>
    <s v="WK7410"/>
    <s v="WK7410"/>
    <s v="Liserco"/>
    <x v="13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7"/>
    <n v="8"/>
    <n v="13"/>
    <d v="1899-12-30T08:13:00"/>
    <s v="XL8386"/>
    <s v="XL8386"/>
    <s v="Liserco"/>
    <x v="12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60"/>
    <n v="8"/>
    <n v="8"/>
    <n v="16"/>
    <d v="1899-12-30T08:16:00"/>
    <s v="XR9015"/>
    <s v="XR9015"/>
    <s v="Lisanco"/>
    <x v="10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60"/>
    <n v="9"/>
    <n v="8"/>
    <n v="18"/>
    <d v="1899-12-30T08:18:00"/>
    <s v="XC4971"/>
    <s v="XC4971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60"/>
    <n v="10"/>
    <n v="8"/>
    <n v="19"/>
    <d v="1899-12-30T08:19:00"/>
    <s v="UK6059"/>
    <s v="UK6059"/>
    <s v="Lincosur"/>
    <x v="16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11"/>
    <n v="8"/>
    <n v="19"/>
    <d v="1899-12-30T08:19:00"/>
    <s v="TA4346"/>
    <s v="TU4846"/>
    <s v="Liserco"/>
    <x v="12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12"/>
    <n v="8"/>
    <n v="19"/>
    <d v="1899-12-30T08:19:00"/>
    <s v="BKRG36"/>
    <s v="BKRG36"/>
    <s v="Liserco"/>
    <x v="13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60"/>
    <n v="13"/>
    <n v="8"/>
    <n v="22"/>
    <d v="1899-12-30T08:22:00"/>
    <s v="YZ7082"/>
    <s v="YZ7082"/>
    <s v="Liserco"/>
    <x v="19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14"/>
    <n v="8"/>
    <n v="23"/>
    <d v="1899-12-30T08:23:00"/>
    <s v="UP2343"/>
    <s v="UP2343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60"/>
    <n v="15"/>
    <n v="8"/>
    <n v="24"/>
    <d v="1899-12-30T08:24:00"/>
    <s v="TV4536"/>
    <s v="TV4536"/>
    <s v="Liserco"/>
    <x v="13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60"/>
    <n v="16"/>
    <n v="8"/>
    <n v="26"/>
    <d v="1899-12-30T08:26:00"/>
    <s v="PB2474"/>
    <s v="PB2474"/>
    <s v="Liserco"/>
    <x v="19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17"/>
    <n v="8"/>
    <n v="27"/>
    <d v="1899-12-30T08:27:00"/>
    <s v="RV9006"/>
    <s v="RV9006"/>
    <s v="Liserco"/>
    <x v="1"/>
    <x v="0"/>
    <x v="0"/>
    <s v="TXB"/>
    <n v="2"/>
    <s v="Coquimbo"/>
    <n v="17.84"/>
  </r>
  <r>
    <x v="5"/>
    <s v="SN"/>
    <x v="1"/>
    <d v="2016-04-19T00:00:00"/>
    <d v="1899-12-30T07:15:00"/>
    <d v="1899-12-30T08:45:00"/>
    <x v="0"/>
    <n v="60"/>
    <n v="18"/>
    <n v="8"/>
    <n v="27"/>
    <d v="1899-12-30T08:27:00"/>
    <s v="VB3884"/>
    <s v="VB3881"/>
    <s v="Liserco"/>
    <x v="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19"/>
    <n v="8"/>
    <n v="29"/>
    <d v="1899-12-30T08:29:00"/>
    <s v="VA8204"/>
    <s v="VA8204"/>
    <s v="Lincosur"/>
    <x v="16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20"/>
    <n v="8"/>
    <n v="30"/>
    <d v="1899-12-30T08:30:00"/>
    <s v="RN8077"/>
    <s v="RN8077"/>
    <s v="Liserco"/>
    <x v="0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60"/>
    <n v="21"/>
    <n v="8"/>
    <n v="36"/>
    <d v="1899-12-30T08:36:00"/>
    <s v="HKPG48"/>
    <s v="HKPG48"/>
    <s v="Liserco"/>
    <x v="13"/>
    <x v="0"/>
    <x v="1"/>
    <s v="TXB"/>
    <n v="6"/>
    <s v="Coquimbo"/>
    <n v="42.7"/>
  </r>
  <r>
    <x v="5"/>
    <s v="SN"/>
    <x v="1"/>
    <d v="2016-04-19T00:00:00"/>
    <d v="1899-12-30T07:15:00"/>
    <d v="1899-12-30T08:45:00"/>
    <x v="0"/>
    <n v="60"/>
    <n v="22"/>
    <n v="8"/>
    <n v="36"/>
    <d v="1899-12-30T08:36:00"/>
    <s v="TK2394"/>
    <s v="TR2394"/>
    <s v="Liserco"/>
    <x v="12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23"/>
    <n v="8"/>
    <n v="36"/>
    <d v="1899-12-30T08:36:00"/>
    <s v="HKWG96"/>
    <s v="HKWG96"/>
    <s v="Liserco"/>
    <x v="1"/>
    <x v="0"/>
    <x v="0"/>
    <s v="TXB"/>
    <n v="1"/>
    <s v="Coquimbo"/>
    <n v="7.97"/>
  </r>
  <r>
    <x v="5"/>
    <s v="SN"/>
    <x v="1"/>
    <d v="2016-04-19T00:00:00"/>
    <d v="1899-12-30T07:15:00"/>
    <d v="1899-12-30T08:45:00"/>
    <x v="0"/>
    <n v="60"/>
    <n v="24"/>
    <n v="8"/>
    <n v="37"/>
    <d v="1899-12-30T08:37:00"/>
    <s v="RP7390"/>
    <s v="RP7390"/>
    <s v="Liserco"/>
    <x v="19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25"/>
    <n v="8"/>
    <n v="38"/>
    <d v="1899-12-30T08:38:00"/>
    <s v="BTBV70"/>
    <s v="FYBV70"/>
    <s v="Liserco"/>
    <x v="0"/>
    <x v="0"/>
    <x v="1"/>
    <s v="TXB"/>
    <n v="2"/>
    <s v="Coquimbo"/>
    <n v="17.84"/>
  </r>
  <r>
    <x v="5"/>
    <s v="SN"/>
    <x v="1"/>
    <d v="2016-04-19T00:00:00"/>
    <d v="1899-12-30T07:15:00"/>
    <d v="1899-12-30T08:45:00"/>
    <x v="0"/>
    <n v="60"/>
    <n v="26"/>
    <n v="8"/>
    <n v="39"/>
    <d v="1899-12-30T08:39:00"/>
    <s v="UK8538"/>
    <s v="UK8353"/>
    <s v="Liserco"/>
    <x v="13"/>
    <x v="0"/>
    <x v="1"/>
    <s v="TXB"/>
    <n v="3"/>
    <s v="Coquimbo"/>
    <n v="30.84"/>
  </r>
  <r>
    <x v="5"/>
    <s v="SN"/>
    <x v="1"/>
    <d v="2016-04-19T00:00:00"/>
    <d v="1899-12-30T07:15:00"/>
    <d v="1899-12-30T08:45:00"/>
    <x v="0"/>
    <n v="60"/>
    <n v="27"/>
    <n v="8"/>
    <n v="41"/>
    <d v="1899-12-30T08:41:00"/>
    <s v="FV6533"/>
    <s v="FVGJ33"/>
    <s v="Lisanco"/>
    <x v="10"/>
    <x v="0"/>
    <x v="1"/>
    <s v="TXB"/>
    <n v="3"/>
    <s v="Coquimbo"/>
    <n v="30.84"/>
  </r>
  <r>
    <x v="5"/>
    <s v="SN"/>
    <x v="1"/>
    <d v="2016-04-19T00:00:00"/>
    <d v="1899-12-30T07:15:00"/>
    <d v="1899-12-30T08:45:00"/>
    <x v="0"/>
    <n v="60"/>
    <n v="28"/>
    <n v="8"/>
    <n v="42"/>
    <d v="1899-12-30T08:42:00"/>
    <s v="YV6771"/>
    <s v="YW6711"/>
    <s v="Lincosur"/>
    <x v="16"/>
    <x v="0"/>
    <x v="1"/>
    <s v="TXB"/>
    <n v="1"/>
    <s v="Coquimbo"/>
    <n v="7.97"/>
  </r>
  <r>
    <x v="5"/>
    <s v="SN"/>
    <x v="1"/>
    <d v="2016-04-19T00:00:00"/>
    <d v="1899-12-30T07:15:00"/>
    <d v="1899-12-30T08:45:00"/>
    <x v="0"/>
    <n v="60"/>
    <n v="29"/>
    <n v="8"/>
    <n v="42"/>
    <d v="1899-12-30T08:42:00"/>
    <s v="VV6184"/>
    <s v="VV6184"/>
    <s v="Liserco"/>
    <x v="1"/>
    <x v="0"/>
    <x v="0"/>
    <s v="TXB"/>
    <n v="2"/>
    <s v="Coquimbo"/>
    <n v="17.84"/>
  </r>
  <r>
    <x v="5"/>
    <s v="SN"/>
    <x v="1"/>
    <d v="2016-04-19T00:00:00"/>
    <d v="1899-12-30T09:45:00"/>
    <d v="1899-12-30T11:15:00"/>
    <x v="1"/>
    <n v="61"/>
    <n v="1"/>
    <n v="9"/>
    <n v="46"/>
    <d v="1899-12-30T09:46:00"/>
    <s v="XG4960"/>
    <s v="XG4960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2"/>
    <n v="9"/>
    <n v="50"/>
    <d v="1899-12-30T09:50:00"/>
    <s v="XV9760"/>
    <s v="XV9760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3"/>
    <n v="9"/>
    <n v="50"/>
    <d v="1899-12-30T09:50:00"/>
    <s v="UB7719"/>
    <s v="UB7719"/>
    <s v="Liserco"/>
    <x v="19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4"/>
    <n v="9"/>
    <n v="51"/>
    <d v="1899-12-30T09:51:00"/>
    <s v="FVBV70"/>
    <s v="FYBV70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5"/>
    <n v="9"/>
    <n v="51"/>
    <d v="1899-12-30T09:51:00"/>
    <s v="XD7938"/>
    <s v="XD7938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6"/>
    <n v="9"/>
    <n v="52"/>
    <d v="1899-12-30T09:52:00"/>
    <s v="XR5403"/>
    <s v="XR5403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7"/>
    <n v="9"/>
    <n v="55"/>
    <d v="1899-12-30T09:55:00"/>
    <s v="XR5402"/>
    <s v="XR5402"/>
    <s v="Liserco"/>
    <x v="13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8"/>
    <n v="9"/>
    <n v="55"/>
    <d v="1899-12-30T09:55:00"/>
    <s v="BHDE14"/>
    <s v="BHDF14"/>
    <s v="Lisanco"/>
    <x v="1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9"/>
    <n v="9"/>
    <n v="56"/>
    <d v="1899-12-30T09:56:00"/>
    <s v="BYHB89"/>
    <s v="BVHB89"/>
    <s v="Liserco"/>
    <x v="12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10"/>
    <n v="10"/>
    <n v="0"/>
    <d v="1899-12-30T10:00:00"/>
    <s v="MZ6729"/>
    <s v="MZ6729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11"/>
    <n v="10"/>
    <n v="0"/>
    <d v="1899-12-30T10:00:00"/>
    <s v="VX4025"/>
    <s v="VX4025"/>
    <s v="Liserco"/>
    <x v="1"/>
    <x v="0"/>
    <x v="0"/>
    <s v="TXB"/>
    <n v="2"/>
    <s v="Coquimbo"/>
    <n v="17.84"/>
  </r>
  <r>
    <x v="5"/>
    <s v="SN"/>
    <x v="1"/>
    <d v="2016-04-19T00:00:00"/>
    <d v="1899-12-30T09:45:00"/>
    <d v="1899-12-30T11:15:00"/>
    <x v="1"/>
    <n v="61"/>
    <n v="12"/>
    <n v="10"/>
    <n v="2"/>
    <d v="1899-12-30T10:02:00"/>
    <s v="XU9223"/>
    <s v="XU9223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13"/>
    <n v="10"/>
    <n v="3"/>
    <d v="1899-12-30T10:03:00"/>
    <s v="VE6002"/>
    <s v="VE6002"/>
    <s v="Lincosur"/>
    <x v="16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14"/>
    <n v="10"/>
    <n v="6"/>
    <d v="1899-12-30T10:06:00"/>
    <s v="XJ9222"/>
    <s v="XU9222"/>
    <s v="Liserco"/>
    <x v="1"/>
    <x v="0"/>
    <x v="0"/>
    <s v="TXB"/>
    <n v="1"/>
    <s v="Coquimbo"/>
    <n v="7.97"/>
  </r>
  <r>
    <x v="5"/>
    <s v="SN"/>
    <x v="1"/>
    <d v="2016-04-19T00:00:00"/>
    <d v="1899-12-30T09:45:00"/>
    <d v="1899-12-30T11:15:00"/>
    <x v="1"/>
    <n v="61"/>
    <n v="15"/>
    <n v="10"/>
    <n v="7"/>
    <d v="1899-12-30T10:07:00"/>
    <s v="CZ9516"/>
    <s v="CZPS16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16"/>
    <n v="10"/>
    <n v="7"/>
    <d v="1899-12-30T10:07:00"/>
    <s v="XW8289"/>
    <s v="XW8289"/>
    <s v="Lisanco"/>
    <x v="1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17"/>
    <n v="10"/>
    <n v="11"/>
    <d v="1899-12-30T10:11:00"/>
    <s v="XH6365"/>
    <s v="XH6365"/>
    <s v="Liserco"/>
    <x v="19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18"/>
    <n v="10"/>
    <n v="12"/>
    <d v="1899-12-30T10:12:00"/>
    <s v="GZYX34"/>
    <s v="GZYX34"/>
    <s v="Liserco"/>
    <x v="13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19"/>
    <n v="10"/>
    <n v="12"/>
    <d v="1899-12-30T10:12:00"/>
    <s v="TH5204"/>
    <s v="TH5204"/>
    <s v="Liserco"/>
    <x v="1"/>
    <x v="0"/>
    <x v="0"/>
    <s v="TXB"/>
    <n v="2"/>
    <s v="Coquimbo"/>
    <n v="17.84"/>
  </r>
  <r>
    <x v="5"/>
    <s v="SN"/>
    <x v="1"/>
    <d v="2016-04-19T00:00:00"/>
    <d v="1899-12-30T09:45:00"/>
    <d v="1899-12-30T11:15:00"/>
    <x v="1"/>
    <n v="61"/>
    <n v="20"/>
    <n v="10"/>
    <n v="13"/>
    <d v="1899-12-30T10:13:00"/>
    <s v="UC8029"/>
    <s v="VC8029"/>
    <s v="Liserco"/>
    <x v="2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21"/>
    <n v="10"/>
    <n v="14"/>
    <d v="1899-12-30T10:14:00"/>
    <s v="PF1849"/>
    <s v="PF1849"/>
    <s v="Liserco"/>
    <x v="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22"/>
    <n v="10"/>
    <n v="15"/>
    <d v="1899-12-30T10:15:00"/>
    <s v="FCXC75"/>
    <s v="FCXC75"/>
    <s v="Liserco"/>
    <x v="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23"/>
    <n v="10"/>
    <n v="17"/>
    <d v="1899-12-30T10:17:00"/>
    <s v="GX5538"/>
    <s v="GXSS38"/>
    <s v="Liserco"/>
    <x v="13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24"/>
    <n v="10"/>
    <n v="20"/>
    <d v="1899-12-30T10:20:00"/>
    <s v="UP2334"/>
    <s v="UP2334"/>
    <s v="Liserco"/>
    <x v="1"/>
    <x v="0"/>
    <x v="0"/>
    <s v="TXB"/>
    <n v="1"/>
    <s v="Coquimbo"/>
    <n v="7.97"/>
  </r>
  <r>
    <x v="5"/>
    <s v="SN"/>
    <x v="1"/>
    <d v="2016-04-19T00:00:00"/>
    <d v="1899-12-30T09:45:00"/>
    <d v="1899-12-30T11:15:00"/>
    <x v="1"/>
    <n v="61"/>
    <n v="25"/>
    <n v="10"/>
    <n v="21"/>
    <d v="1899-12-30T10:21:00"/>
    <s v="XR5402"/>
    <s v="XR5402"/>
    <s v="Liserco"/>
    <x v="12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1"/>
    <n v="26"/>
    <n v="10"/>
    <n v="21"/>
    <d v="1899-12-30T10:21:00"/>
    <s v="HVXB46"/>
    <s v="HVXB46"/>
    <s v="Lisanco"/>
    <x v="1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27"/>
    <n v="10"/>
    <n v="21"/>
    <d v="1899-12-30T10:21:00"/>
    <s v="TV6022"/>
    <s v="TY6022"/>
    <s v="Lincosur"/>
    <x v="16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28"/>
    <n v="10"/>
    <n v="24"/>
    <d v="1899-12-30T10:24:00"/>
    <s v="XB8624"/>
    <s v="ZB8624"/>
    <s v="Liserco"/>
    <x v="2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1"/>
    <n v="29"/>
    <n v="10"/>
    <n v="27"/>
    <d v="1899-12-30T10:27:00"/>
    <s v="RR4644"/>
    <s v="RR4641"/>
    <s v="Liserco"/>
    <x v="1"/>
    <x v="0"/>
    <x v="0"/>
    <s v="TXB"/>
    <n v="3"/>
    <s v="Coquimbo"/>
    <n v="30.84"/>
  </r>
  <r>
    <x v="5"/>
    <s v="SN"/>
    <x v="1"/>
    <d v="2016-04-19T00:00:00"/>
    <d v="1899-12-30T09:45:00"/>
    <d v="1899-12-30T11:15:00"/>
    <x v="1"/>
    <n v="61"/>
    <n v="30"/>
    <n v="10"/>
    <n v="28"/>
    <d v="1899-12-30T10:28:00"/>
    <s v="UK7780"/>
    <s v="UK7780"/>
    <s v="Liserco"/>
    <x v="13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1"/>
    <n v="10"/>
    <n v="31"/>
    <d v="1899-12-30T10:31:00"/>
    <s v="BDGP50"/>
    <s v="BDGP50"/>
    <s v="Liserco"/>
    <x v="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2"/>
    <n v="10"/>
    <n v="31"/>
    <d v="1899-12-30T10:31:00"/>
    <s v="XF9609"/>
    <s v="XF9609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3"/>
    <n v="10"/>
    <n v="31"/>
    <d v="1899-12-30T10:31:00"/>
    <s v="XEM33"/>
    <s v="XF1133"/>
    <s v="Liserco"/>
    <x v="19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4"/>
    <n v="10"/>
    <n v="33"/>
    <d v="1899-12-30T10:33:00"/>
    <s v="VP2086"/>
    <s v="YD2086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5"/>
    <n v="10"/>
    <n v="33"/>
    <d v="1899-12-30T10:33:00"/>
    <s v="VC8029"/>
    <s v="VC8029"/>
    <s v="Liserco"/>
    <x v="12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6"/>
    <n v="10"/>
    <n v="34"/>
    <d v="1899-12-30T10:34:00"/>
    <s v="XE9332"/>
    <s v="XE9323"/>
    <s v="Liserco"/>
    <x v="2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7"/>
    <n v="10"/>
    <n v="37"/>
    <d v="1899-12-30T10:37:00"/>
    <s v="RJ2223"/>
    <s v="RJ2223"/>
    <s v="Lisanco"/>
    <x v="10"/>
    <x v="0"/>
    <x v="1"/>
    <s v="TXB"/>
    <n v="3"/>
    <s v="Coquimbo"/>
    <n v="30.84"/>
  </r>
  <r>
    <x v="5"/>
    <s v="SN"/>
    <x v="1"/>
    <d v="2016-04-19T00:00:00"/>
    <d v="1899-12-30T09:45:00"/>
    <d v="1899-12-30T11:15:00"/>
    <x v="1"/>
    <n v="62"/>
    <n v="8"/>
    <n v="10"/>
    <n v="41"/>
    <d v="1899-12-30T10:41:00"/>
    <s v="XL8616"/>
    <s v="XL8616"/>
    <s v="Liserco"/>
    <x v="13"/>
    <x v="0"/>
    <x v="1"/>
    <s v="TXB"/>
    <n v="3"/>
    <s v="Coquimbo"/>
    <n v="30.84"/>
  </r>
  <r>
    <x v="5"/>
    <s v="SN"/>
    <x v="1"/>
    <d v="2016-04-19T00:00:00"/>
    <d v="1899-12-30T09:45:00"/>
    <d v="1899-12-30T11:15:00"/>
    <x v="1"/>
    <n v="62"/>
    <n v="9"/>
    <n v="10"/>
    <n v="42"/>
    <d v="1899-12-30T10:42:00"/>
    <s v="FXZX84"/>
    <s v="FXZX84"/>
    <s v="Liserco"/>
    <x v="1"/>
    <x v="0"/>
    <x v="0"/>
    <s v="TXB"/>
    <n v="1"/>
    <s v="Coquimbo"/>
    <n v="7.97"/>
  </r>
  <r>
    <x v="5"/>
    <s v="SN"/>
    <x v="1"/>
    <d v="2016-04-19T00:00:00"/>
    <d v="1899-12-30T09:45:00"/>
    <d v="1899-12-30T11:15:00"/>
    <x v="1"/>
    <n v="62"/>
    <n v="10"/>
    <n v="10"/>
    <n v="44"/>
    <d v="1899-12-30T10:44:00"/>
    <s v="UD7002"/>
    <s v="VD7002"/>
    <s v="Liserco"/>
    <x v="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11"/>
    <n v="10"/>
    <n v="45"/>
    <d v="1899-12-30T10:45:00"/>
    <s v="XP4427"/>
    <s v="XP4127"/>
    <s v="Lincosur"/>
    <x v="16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12"/>
    <n v="10"/>
    <n v="46"/>
    <d v="1899-12-30T10:46:00"/>
    <s v="ZB8624"/>
    <s v="ZB8624"/>
    <s v="Liserco"/>
    <x v="12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13"/>
    <n v="10"/>
    <n v="47"/>
    <d v="1899-12-30T10:47:00"/>
    <s v="VV1259"/>
    <s v="VV1259"/>
    <s v="Liserco"/>
    <x v="13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14"/>
    <n v="10"/>
    <n v="48"/>
    <d v="1899-12-30T10:48:00"/>
    <s v="RW5141"/>
    <s v="RW5141"/>
    <s v="Liserco"/>
    <x v="1"/>
    <x v="0"/>
    <x v="0"/>
    <s v="TXB"/>
    <n v="1"/>
    <s v="Coquimbo"/>
    <n v="7.97"/>
  </r>
  <r>
    <x v="5"/>
    <s v="SN"/>
    <x v="1"/>
    <d v="2016-04-19T00:00:00"/>
    <d v="1899-12-30T09:45:00"/>
    <d v="1899-12-30T11:15:00"/>
    <x v="1"/>
    <n v="62"/>
    <n v="15"/>
    <n v="10"/>
    <n v="48"/>
    <d v="1899-12-30T10:48:00"/>
    <s v="XU9205"/>
    <s v="XU9205"/>
    <s v="Liserco"/>
    <x v="19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16"/>
    <n v="10"/>
    <n v="52"/>
    <d v="1899-12-30T10:52:00"/>
    <s v="DPTC23"/>
    <s v="DPTC23"/>
    <s v="Lisanco"/>
    <x v="1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17"/>
    <n v="10"/>
    <n v="52"/>
    <d v="1899-12-30T10:52:00"/>
    <s v="XW8284"/>
    <s v="XW8284"/>
    <s v="Liserco"/>
    <x v="2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18"/>
    <n v="10"/>
    <n v="53"/>
    <d v="1899-12-30T10:53:00"/>
    <s v="YP3752"/>
    <s v="YP3754"/>
    <s v="Liserco"/>
    <x v="1"/>
    <x v="0"/>
    <x v="0"/>
    <s v="TXB"/>
    <n v="2"/>
    <s v="Coquimbo"/>
    <n v="17.84"/>
  </r>
  <r>
    <x v="5"/>
    <s v="SN"/>
    <x v="1"/>
    <d v="2016-04-19T00:00:00"/>
    <d v="1899-12-30T09:45:00"/>
    <d v="1899-12-30T11:15:00"/>
    <x v="1"/>
    <n v="62"/>
    <n v="19"/>
    <n v="10"/>
    <n v="56"/>
    <d v="1899-12-30T10:56:00"/>
    <s v="UF8811"/>
    <s v="UF8811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20"/>
    <n v="10"/>
    <n v="57"/>
    <d v="1899-12-30T10:57:00"/>
    <s v="XJ6813"/>
    <s v="XJ6813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21"/>
    <n v="11"/>
    <n v="0"/>
    <d v="1899-12-30T11:00:00"/>
    <s v="RN6077"/>
    <s v="RN8077"/>
    <s v="Liserco"/>
    <x v="1"/>
    <x v="0"/>
    <x v="0"/>
    <s v="TXB"/>
    <n v="1"/>
    <s v="Coquimbo"/>
    <n v="7.97"/>
  </r>
  <r>
    <x v="5"/>
    <s v="SN"/>
    <x v="1"/>
    <d v="2016-04-19T00:00:00"/>
    <d v="1899-12-30T09:45:00"/>
    <d v="1899-12-30T11:15:00"/>
    <x v="1"/>
    <n v="62"/>
    <n v="22"/>
    <n v="11"/>
    <n v="0"/>
    <d v="1899-12-30T11:00:00"/>
    <s v="UK6059"/>
    <s v="UK6059"/>
    <s v="Lincosur"/>
    <x v="16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23"/>
    <n v="11"/>
    <n v="1"/>
    <d v="1899-12-30T11:01:00"/>
    <s v="XG8359"/>
    <s v="XG8359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24"/>
    <n v="11"/>
    <n v="3"/>
    <d v="1899-12-30T11:03:00"/>
    <s v="XE9337"/>
    <s v="XE9337"/>
    <s v="Liserco"/>
    <x v="12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25"/>
    <n v="11"/>
    <n v="3"/>
    <d v="1899-12-30T11:03:00"/>
    <s v="XF9689"/>
    <s v="XF9689"/>
    <s v="Liserco"/>
    <x v="19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26"/>
    <n v="11"/>
    <n v="7"/>
    <d v="1899-12-30T11:07:00"/>
    <s v="XV9760"/>
    <s v="XV9760"/>
    <s v="Liserco"/>
    <x v="0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27"/>
    <n v="11"/>
    <n v="7"/>
    <d v="1899-12-30T11:07:00"/>
    <s v="XA7959"/>
    <s v="XA7959"/>
    <s v="Liserco"/>
    <x v="13"/>
    <x v="0"/>
    <x v="1"/>
    <s v="TXB"/>
    <n v="1"/>
    <s v="Coquimbo"/>
    <n v="7.97"/>
  </r>
  <r>
    <x v="5"/>
    <s v="SN"/>
    <x v="1"/>
    <d v="2016-04-19T00:00:00"/>
    <d v="1899-12-30T09:45:00"/>
    <d v="1899-12-30T11:15:00"/>
    <x v="1"/>
    <n v="62"/>
    <n v="28"/>
    <n v="11"/>
    <n v="11"/>
    <d v="1899-12-30T11:11:00"/>
    <s v="XR5424"/>
    <s v="XR5424"/>
    <s v="Liserco"/>
    <x v="0"/>
    <x v="0"/>
    <x v="1"/>
    <s v="TXB"/>
    <n v="2"/>
    <s v="Coquimbo"/>
    <n v="17.84"/>
  </r>
  <r>
    <x v="5"/>
    <s v="SN"/>
    <x v="1"/>
    <d v="2016-04-19T00:00:00"/>
    <d v="1899-12-30T09:45:00"/>
    <d v="1899-12-30T11:15:00"/>
    <x v="1"/>
    <n v="62"/>
    <n v="29"/>
    <n v="11"/>
    <n v="12"/>
    <d v="1899-12-30T11:12:00"/>
    <s v="XU8492"/>
    <s v="XU8192"/>
    <s v="Liserco"/>
    <x v="13"/>
    <x v="0"/>
    <x v="1"/>
    <s v="TXB"/>
    <n v="5"/>
    <s v="Coquimbo"/>
    <n v="39.284999999999997"/>
  </r>
  <r>
    <x v="5"/>
    <s v="SN"/>
    <x v="1"/>
    <d v="2016-04-19T00:00:00"/>
    <d v="1899-12-30T09:45:00"/>
    <d v="1899-12-30T11:15:00"/>
    <x v="1"/>
    <n v="62"/>
    <n v="30"/>
    <n v="11"/>
    <n v="14"/>
    <d v="1899-12-30T11:14:00"/>
    <s v="XJ6810"/>
    <s v="XJ6810"/>
    <s v="Liserco"/>
    <x v="1"/>
    <x v="0"/>
    <x v="0"/>
    <s v="TXB"/>
    <n v="1"/>
    <s v="Coquimbo"/>
    <n v="7.97"/>
  </r>
  <r>
    <x v="5"/>
    <s v="SN"/>
    <x v="1"/>
    <d v="2016-04-19T00:00:00"/>
    <d v="1899-12-30T09:45:00"/>
    <d v="1899-12-30T11:15:00"/>
    <x v="1"/>
    <n v="63"/>
    <n v="1"/>
    <n v="11"/>
    <n v="14"/>
    <d v="1899-12-30T11:14:00"/>
    <s v="GBVW20"/>
    <s v="GBVW20"/>
    <s v="Liserco"/>
    <x v="2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"/>
    <n v="12"/>
    <n v="46"/>
    <d v="1899-12-30T12:46:00"/>
    <s v="XV8221"/>
    <s v="XU9221"/>
    <s v="Liserco"/>
    <x v="0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4"/>
    <n v="2"/>
    <n v="12"/>
    <n v="48"/>
    <d v="1899-12-30T12:48:00"/>
    <s v="XW8282"/>
    <s v="XW8282"/>
    <s v="Lisanco"/>
    <x v="1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3"/>
    <n v="12"/>
    <n v="49"/>
    <d v="1899-12-30T12:49:00"/>
    <s v="RB4694"/>
    <s v="RB4694"/>
    <s v="Liserco"/>
    <x v="1"/>
    <x v="0"/>
    <x v="0"/>
    <s v="TXB"/>
    <n v="1"/>
    <s v="Coquimbo"/>
    <n v="7.97"/>
  </r>
  <r>
    <x v="5"/>
    <s v="SN"/>
    <x v="1"/>
    <d v="2016-04-19T00:00:00"/>
    <d v="1899-12-30T12:45:00"/>
    <d v="1899-12-30T14:15:00"/>
    <x v="2"/>
    <n v="64"/>
    <n v="4"/>
    <n v="12"/>
    <n v="49"/>
    <d v="1899-12-30T12:49:00"/>
    <s v="FVBV20"/>
    <s v="FYBV70"/>
    <s v="Liserco"/>
    <x v="0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4"/>
    <n v="6"/>
    <n v="12"/>
    <n v="52"/>
    <d v="1899-12-30T12:52:00"/>
    <s v="YR1752"/>
    <s v="YR1752"/>
    <s v="Lincosur"/>
    <x v="16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7"/>
    <n v="12"/>
    <n v="54"/>
    <d v="1899-12-30T12:54:00"/>
    <s v="ZR7113"/>
    <s v="ZR7113"/>
    <s v="Liserco"/>
    <x v="12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8"/>
    <n v="12"/>
    <n v="54"/>
    <d v="1899-12-30T12:54:00"/>
    <s v="VV1283"/>
    <s v="VV1283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9"/>
    <n v="12"/>
    <n v="55"/>
    <d v="1899-12-30T12:55:00"/>
    <s v="ZT7449"/>
    <s v="ZT7449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4"/>
    <n v="10"/>
    <n v="12"/>
    <n v="58"/>
    <d v="1899-12-30T12:58:00"/>
    <s v="VE6002"/>
    <s v="VE6002"/>
    <s v="Lincosur"/>
    <x v="16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1"/>
    <n v="12"/>
    <n v="59"/>
    <d v="1899-12-30T12:59:00"/>
    <s v="BVHB89"/>
    <s v="BVHB89"/>
    <s v="Liserco"/>
    <x v="2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2"/>
    <n v="12"/>
    <n v="59"/>
    <d v="1899-12-30T12:59:00"/>
    <s v="XR0403"/>
    <s v="XR5302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4"/>
    <n v="13"/>
    <n v="13"/>
    <n v="0"/>
    <d v="1899-12-30T13:00:00"/>
    <s v="UZ9327"/>
    <s v="UZ2793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4"/>
    <n v="13"/>
    <n v="1"/>
    <d v="1899-12-30T13:01:00"/>
    <s v="UX4326"/>
    <s v="VX4316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5"/>
    <n v="13"/>
    <n v="4"/>
    <d v="1899-12-30T13:04:00"/>
    <s v="FRKF46"/>
    <s v="FRKF46"/>
    <s v="Lisanco"/>
    <x v="1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6"/>
    <n v="13"/>
    <n v="6"/>
    <d v="1899-12-30T13:06:00"/>
    <s v="XG8576"/>
    <s v="XG8576"/>
    <s v="Liserco"/>
    <x v="12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7"/>
    <n v="13"/>
    <n v="6"/>
    <d v="1899-12-30T13:06:00"/>
    <s v="UK4279"/>
    <s v="UK4279"/>
    <s v="Liserco"/>
    <x v="19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8"/>
    <n v="13"/>
    <n v="8"/>
    <d v="1899-12-30T13:08:00"/>
    <s v="GLZH85"/>
    <s v="GLZH85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19"/>
    <n v="13"/>
    <n v="10"/>
    <d v="1899-12-30T13:10:00"/>
    <s v="XY3641"/>
    <s v="XY3641"/>
    <s v="Liserco"/>
    <x v="13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4"/>
    <n v="20"/>
    <n v="13"/>
    <n v="10"/>
    <d v="1899-12-30T13:10:00"/>
    <s v="XU9222"/>
    <s v="XU9222"/>
    <s v="Liserco"/>
    <x v="1"/>
    <x v="0"/>
    <x v="0"/>
    <s v="TXB"/>
    <n v="3"/>
    <s v="Coquimbo"/>
    <n v="30.84"/>
  </r>
  <r>
    <x v="5"/>
    <s v="SN"/>
    <x v="1"/>
    <d v="2016-04-19T00:00:00"/>
    <d v="1899-12-30T12:45:00"/>
    <d v="1899-12-30T14:15:00"/>
    <x v="2"/>
    <n v="64"/>
    <n v="21"/>
    <n v="13"/>
    <n v="12"/>
    <d v="1899-12-30T13:12:00"/>
    <s v="TY6022"/>
    <s v="TY6022"/>
    <s v="Lincosur"/>
    <x v="16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22"/>
    <n v="13"/>
    <n v="14"/>
    <d v="1899-12-30T13:14:00"/>
    <s v="SC4381"/>
    <s v="SC4381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23"/>
    <n v="13"/>
    <n v="18"/>
    <d v="1899-12-30T13:18:00"/>
    <s v="TH5204"/>
    <s v="TH5204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4"/>
    <n v="24"/>
    <n v="13"/>
    <n v="20"/>
    <d v="1899-12-30T13:20:00"/>
    <s v="BZBK54"/>
    <s v="BZBX54"/>
    <s v="Lisanco"/>
    <x v="10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4"/>
    <n v="25"/>
    <n v="13"/>
    <n v="21"/>
    <d v="1899-12-30T13:21:00"/>
    <s v="XH6395"/>
    <s v="XH6365"/>
    <s v="Liserco"/>
    <x v="2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26"/>
    <n v="13"/>
    <n v="22"/>
    <d v="1899-12-30T13:22:00"/>
    <s v="FTFC13"/>
    <s v="FTFC13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27"/>
    <n v="13"/>
    <n v="24"/>
    <d v="1899-12-30T13:24:00"/>
    <s v="BUHB09"/>
    <s v="BVHB89"/>
    <s v="Liserco"/>
    <x v="12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4"/>
    <n v="28"/>
    <n v="13"/>
    <n v="25"/>
    <d v="1899-12-30T13:25:00"/>
    <s v="UN2334"/>
    <s v="UP2334"/>
    <s v="Liserco"/>
    <x v="1"/>
    <x v="0"/>
    <x v="0"/>
    <s v="TXB"/>
    <n v="4"/>
    <s v="Coquimbo"/>
    <n v="35.869999999999997"/>
  </r>
  <r>
    <x v="5"/>
    <s v="SN"/>
    <x v="1"/>
    <d v="2016-04-19T00:00:00"/>
    <d v="1899-12-30T12:45:00"/>
    <d v="1899-12-30T14:15:00"/>
    <x v="2"/>
    <n v="64"/>
    <n v="29"/>
    <n v="13"/>
    <n v="25"/>
    <d v="1899-12-30T13:25:00"/>
    <s v="UG1168"/>
    <s v="YG1168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4"/>
    <n v="30"/>
    <n v="13"/>
    <n v="26"/>
    <d v="1899-12-30T13:26:00"/>
    <s v="UB7719"/>
    <s v="UB7719"/>
    <s v="Liserco"/>
    <x v="19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1"/>
    <n v="13"/>
    <n v="28"/>
    <d v="1899-12-30T13:28:00"/>
    <s v="ZK2955"/>
    <s v="ZK2955"/>
    <s v="Liserco"/>
    <x v="13"/>
    <x v="0"/>
    <x v="1"/>
    <s v="TXB"/>
    <n v="6"/>
    <s v="Coquimbo"/>
    <n v="42.7"/>
  </r>
  <r>
    <x v="5"/>
    <s v="SN"/>
    <x v="1"/>
    <d v="2016-04-19T00:00:00"/>
    <d v="1899-12-30T12:45:00"/>
    <d v="1899-12-30T14:15:00"/>
    <x v="2"/>
    <n v="65"/>
    <n v="2"/>
    <n v="13"/>
    <n v="29"/>
    <d v="1899-12-30T13:29:00"/>
    <s v="RR4641"/>
    <s v="RR4641"/>
    <s v="Liserco"/>
    <x v="1"/>
    <x v="0"/>
    <x v="0"/>
    <s v="TXB"/>
    <n v="6"/>
    <s v="Coquimbo"/>
    <n v="42.7"/>
  </r>
  <r>
    <x v="5"/>
    <s v="SN"/>
    <x v="1"/>
    <d v="2016-04-19T00:00:00"/>
    <d v="1899-12-30T12:45:00"/>
    <d v="1899-12-30T14:15:00"/>
    <x v="2"/>
    <n v="65"/>
    <n v="3"/>
    <n v="13"/>
    <n v="31"/>
    <d v="1899-12-30T13:31:00"/>
    <s v="XP4127"/>
    <s v="XP4127"/>
    <s v="Lincosur"/>
    <x v="16"/>
    <x v="0"/>
    <x v="1"/>
    <s v="TXB"/>
    <n v="3"/>
    <s v="Coquimbo"/>
    <n v="30.84"/>
  </r>
  <r>
    <x v="5"/>
    <s v="SN"/>
    <x v="1"/>
    <d v="2016-04-19T00:00:00"/>
    <d v="1899-12-30T12:45:00"/>
    <d v="1899-12-30T14:15:00"/>
    <x v="2"/>
    <n v="65"/>
    <n v="4"/>
    <n v="13"/>
    <n v="32"/>
    <d v="1899-12-30T13:32:00"/>
    <s v="UL4858"/>
    <s v="UL4858"/>
    <s v="Lisanco"/>
    <x v="10"/>
    <x v="0"/>
    <x v="1"/>
    <s v="TXB"/>
    <n v="3"/>
    <s v="Coquimbo"/>
    <n v="30.84"/>
  </r>
  <r>
    <x v="5"/>
    <s v="SN"/>
    <x v="1"/>
    <d v="2016-04-19T00:00:00"/>
    <d v="1899-12-30T12:45:00"/>
    <d v="1899-12-30T14:15:00"/>
    <x v="2"/>
    <n v="65"/>
    <n v="5"/>
    <n v="13"/>
    <n v="35"/>
    <d v="1899-12-30T13:35:00"/>
    <s v="FXZX84"/>
    <s v="FXZX84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5"/>
    <n v="6"/>
    <n v="13"/>
    <n v="37"/>
    <d v="1899-12-30T13:37:00"/>
    <s v="YR1750"/>
    <s v="YR1750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7"/>
    <n v="13"/>
    <n v="37"/>
    <d v="1899-12-30T13:37:00"/>
    <s v="XR5402"/>
    <s v="XR5402"/>
    <s v="Liserco"/>
    <x v="2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8"/>
    <n v="13"/>
    <n v="40"/>
    <d v="1899-12-30T13:40:00"/>
    <s v="VV1280"/>
    <s v="VV1280"/>
    <s v="Liserco"/>
    <x v="13"/>
    <x v="0"/>
    <x v="1"/>
    <s v="TXB"/>
    <n v="5"/>
    <s v="Coquimbo"/>
    <n v="39.284999999999997"/>
  </r>
  <r>
    <x v="5"/>
    <s v="SN"/>
    <x v="1"/>
    <d v="2016-04-19T00:00:00"/>
    <d v="1899-12-30T12:45:00"/>
    <d v="1899-12-30T14:15:00"/>
    <x v="2"/>
    <n v="65"/>
    <n v="9"/>
    <n v="13"/>
    <n v="41"/>
    <d v="1899-12-30T13:41:00"/>
    <s v="TR2394"/>
    <s v="TR2394"/>
    <s v="Liserco"/>
    <x v="12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5"/>
    <n v="10"/>
    <n v="13"/>
    <n v="42"/>
    <d v="1899-12-30T13:42:00"/>
    <s v="RW5141"/>
    <s v="RW5141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5"/>
    <n v="11"/>
    <n v="13"/>
    <n v="43"/>
    <d v="1899-12-30T13:43:00"/>
    <s v="CZPS16"/>
    <s v="CZPS16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12"/>
    <n v="13"/>
    <n v="43"/>
    <d v="1899-12-30T13:43:00"/>
    <s v="XE9119"/>
    <s v="XE9119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13"/>
    <n v="13"/>
    <n v="44"/>
    <d v="1899-12-30T13:44:00"/>
    <s v="UK6059"/>
    <s v="UK6059"/>
    <s v="Lincosur"/>
    <x v="16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5"/>
    <n v="14"/>
    <n v="13"/>
    <n v="45"/>
    <d v="1899-12-30T13:45:00"/>
    <s v="XH6365"/>
    <s v="XH6365"/>
    <s v="Liserco"/>
    <x v="19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15"/>
    <n v="13"/>
    <n v="46"/>
    <d v="1899-12-30T13:46:00"/>
    <s v="YP3754"/>
    <s v="YP3754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5"/>
    <n v="16"/>
    <n v="13"/>
    <n v="47"/>
    <d v="1899-12-30T13:47:00"/>
    <s v="UJ5214"/>
    <s v="UJ5214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17"/>
    <n v="13"/>
    <n v="50"/>
    <d v="1899-12-30T13:50:00"/>
    <s v="BBLP41"/>
    <s v="BBKP41"/>
    <s v="Lisanco"/>
    <x v="10"/>
    <x v="0"/>
    <x v="1"/>
    <s v="TXB"/>
    <n v="4"/>
    <s v="Coquimbo"/>
    <n v="35.869999999999997"/>
  </r>
  <r>
    <x v="5"/>
    <s v="SN"/>
    <x v="1"/>
    <d v="2016-04-19T00:00:00"/>
    <d v="1899-12-30T12:45:00"/>
    <d v="1899-12-30T14:15:00"/>
    <x v="2"/>
    <n v="65"/>
    <n v="18"/>
    <n v="13"/>
    <n v="50"/>
    <d v="1899-12-30T13:50:00"/>
    <s v="VG8029"/>
    <s v="VC8029"/>
    <s v="Liserco"/>
    <x v="2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19"/>
    <n v="13"/>
    <n v="53"/>
    <d v="1899-12-30T13:53:00"/>
    <s v="XV3438"/>
    <s v="XV3438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20"/>
    <n v="13"/>
    <n v="54"/>
    <d v="1899-12-30T13:54:00"/>
    <s v="RN8077"/>
    <s v="RN8077"/>
    <s v="Liserco"/>
    <x v="1"/>
    <x v="0"/>
    <x v="0"/>
    <s v="TXB"/>
    <n v="1"/>
    <s v="Coquimbo"/>
    <n v="7.97"/>
  </r>
  <r>
    <x v="5"/>
    <s v="SN"/>
    <x v="1"/>
    <d v="2016-04-19T00:00:00"/>
    <d v="1899-12-30T12:45:00"/>
    <d v="1899-12-30T14:15:00"/>
    <x v="2"/>
    <n v="65"/>
    <n v="21"/>
    <n v="13"/>
    <n v="54"/>
    <d v="1899-12-30T13:54:00"/>
    <s v="FCXC75"/>
    <s v="FCXC75"/>
    <s v="Liserco"/>
    <x v="20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5"/>
    <n v="22"/>
    <n v="13"/>
    <n v="55"/>
    <d v="1899-12-30T13:55:00"/>
    <s v="YR2016"/>
    <s v="YR2016"/>
    <s v="Liserco"/>
    <x v="2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23"/>
    <n v="13"/>
    <n v="58"/>
    <d v="1899-12-30T13:58:00"/>
    <s v="CHJJ33"/>
    <s v="CHTJ33"/>
    <s v="Liserco"/>
    <x v="13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5"/>
    <n v="24"/>
    <n v="13"/>
    <n v="59"/>
    <d v="1899-12-30T13:59:00"/>
    <s v="FVBV70"/>
    <s v="FYBV70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25"/>
    <n v="13"/>
    <n v="59"/>
    <d v="1899-12-30T13:59:00"/>
    <s v="XR5402"/>
    <s v="XR5402"/>
    <s v="Liserco"/>
    <x v="19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26"/>
    <n v="14"/>
    <n v="2"/>
    <d v="1899-12-30T14:02:00"/>
    <s v="XJ6810"/>
    <s v="XJ6810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5"/>
    <n v="27"/>
    <n v="14"/>
    <n v="3"/>
    <d v="1899-12-30T14:03:00"/>
    <s v="XV9517"/>
    <s v="XY9517"/>
    <s v="Lisanco"/>
    <x v="10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5"/>
    <n v="28"/>
    <n v="14"/>
    <n v="6"/>
    <d v="1899-12-30T14:06:00"/>
    <s v="BDGP50"/>
    <s v="BDGP50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5"/>
    <n v="29"/>
    <n v="14"/>
    <n v="7"/>
    <d v="1899-12-30T14:07:00"/>
    <s v="TJ9637"/>
    <s v="TJ9637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5"/>
    <n v="30"/>
    <n v="14"/>
    <n v="8"/>
    <d v="1899-12-30T14:08:00"/>
    <s v="ZK1325"/>
    <s v="ZK1325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6"/>
    <n v="1"/>
    <n v="14"/>
    <n v="9"/>
    <d v="1899-12-30T14:09:00"/>
    <s v="VA8204"/>
    <s v="VA8204"/>
    <s v="Lincosur"/>
    <x v="16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6"/>
    <n v="2"/>
    <n v="14"/>
    <n v="11"/>
    <d v="1899-12-30T14:11:00"/>
    <s v="ESBZ17"/>
    <s v="FSBZ17"/>
    <s v="Lisanco"/>
    <x v="1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6"/>
    <n v="3"/>
    <n v="14"/>
    <n v="13"/>
    <d v="1899-12-30T14:13:00"/>
    <s v="HDPX85"/>
    <s v="HDKP85"/>
    <s v="Liserco"/>
    <x v="1"/>
    <x v="0"/>
    <x v="0"/>
    <s v="TXB"/>
    <n v="2"/>
    <s v="Coquimbo"/>
    <n v="17.84"/>
  </r>
  <r>
    <x v="5"/>
    <s v="SN"/>
    <x v="1"/>
    <d v="2016-04-19T00:00:00"/>
    <d v="1899-12-30T12:45:00"/>
    <d v="1899-12-30T14:15:00"/>
    <x v="2"/>
    <n v="66"/>
    <n v="4"/>
    <n v="14"/>
    <n v="15"/>
    <d v="1899-12-30T14:15:00"/>
    <s v="TK1389"/>
    <s v="TK1389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7"/>
    <n v="1"/>
    <n v="12"/>
    <n v="47"/>
    <d v="1899-12-30T12:47:00"/>
    <s v="BVHB89"/>
    <s v="BVHB89"/>
    <s v="Liserco"/>
    <x v="13"/>
    <x v="0"/>
    <x v="1"/>
    <s v="TXB"/>
    <n v="4"/>
    <s v="Coquimbo"/>
    <n v="35.869999999999997"/>
  </r>
  <r>
    <x v="5"/>
    <s v="SN"/>
    <x v="1"/>
    <d v="2016-04-19T00:00:00"/>
    <d v="1899-12-30T12:45:00"/>
    <d v="1899-12-30T14:15:00"/>
    <x v="2"/>
    <n v="67"/>
    <n v="2"/>
    <n v="12"/>
    <n v="49"/>
    <d v="1899-12-30T12:49:00"/>
    <s v="UP2343"/>
    <s v="UP2343"/>
    <s v="Liserco"/>
    <x v="1"/>
    <x v="0"/>
    <x v="0"/>
    <s v="TXB"/>
    <n v="3"/>
    <s v="Coquimbo"/>
    <n v="30.84"/>
  </r>
  <r>
    <x v="5"/>
    <s v="SN"/>
    <x v="1"/>
    <d v="2016-04-19T00:00:00"/>
    <d v="1899-12-30T12:45:00"/>
    <d v="1899-12-30T14:15:00"/>
    <x v="2"/>
    <n v="67"/>
    <n v="3"/>
    <n v="12"/>
    <n v="51"/>
    <d v="1899-12-30T12:51:00"/>
    <s v="ZB8624"/>
    <s v="ZB8624"/>
    <s v="Liserco"/>
    <x v="20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7"/>
    <n v="4"/>
    <n v="12"/>
    <n v="52"/>
    <d v="1899-12-30T12:52:00"/>
    <s v="XE4609"/>
    <s v="XF9609"/>
    <s v="Liserco"/>
    <x v="13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7"/>
    <n v="5"/>
    <n v="12"/>
    <n v="53"/>
    <d v="1899-12-30T12:53:00"/>
    <s v="SS6075"/>
    <s v="SS6075"/>
    <s v="Lincosur"/>
    <x v="16"/>
    <x v="0"/>
    <x v="1"/>
    <s v="TXB"/>
    <n v="3"/>
    <s v="Coquimbo"/>
    <n v="30.84"/>
  </r>
  <r>
    <x v="5"/>
    <s v="SN"/>
    <x v="1"/>
    <d v="2016-04-19T00:00:00"/>
    <d v="1899-12-30T12:45:00"/>
    <d v="1899-12-30T14:15:00"/>
    <x v="2"/>
    <n v="67"/>
    <n v="6"/>
    <n v="12"/>
    <n v="55"/>
    <d v="1899-12-30T12:55:00"/>
    <s v="ETFC13"/>
    <s v="FTFC13"/>
    <s v="Liserco"/>
    <x v="0"/>
    <x v="0"/>
    <x v="1"/>
    <s v="TXB"/>
    <n v="2"/>
    <s v="Coquimbo"/>
    <n v="17.84"/>
  </r>
  <r>
    <x v="5"/>
    <s v="SN"/>
    <x v="1"/>
    <d v="2016-04-19T00:00:00"/>
    <d v="1899-12-30T12:45:00"/>
    <d v="1899-12-30T14:15:00"/>
    <x v="2"/>
    <n v="67"/>
    <n v="7"/>
    <n v="12"/>
    <n v="56"/>
    <d v="1899-12-30T12:56:00"/>
    <s v="UH5500"/>
    <s v="UH5500"/>
    <s v="Liserco"/>
    <x v="19"/>
    <x v="0"/>
    <x v="1"/>
    <s v="TXB"/>
    <n v="1"/>
    <s v="Coquimbo"/>
    <n v="7.97"/>
  </r>
  <r>
    <x v="5"/>
    <s v="SN"/>
    <x v="1"/>
    <d v="2016-04-19T00:00:00"/>
    <d v="1899-12-30T12:45:00"/>
    <d v="1899-12-30T14:15:00"/>
    <x v="2"/>
    <n v="67"/>
    <n v="8"/>
    <n v="12"/>
    <n v="59"/>
    <d v="1899-12-30T12:59:00"/>
    <m/>
    <s v="S/I"/>
    <s v="Liserco"/>
    <x v="13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7"/>
    <n v="10"/>
    <n v="18"/>
    <n v="0"/>
    <d v="1899-12-30T18:00:00"/>
    <s v="VE8029"/>
    <s v="VC8029"/>
    <s v="Liserco"/>
    <x v="12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11"/>
    <n v="18"/>
    <n v="1"/>
    <d v="1899-12-30T18:01:00"/>
    <s v="XL8616"/>
    <s v="XL8616"/>
    <s v="Liserco"/>
    <x v="13"/>
    <x v="0"/>
    <x v="1"/>
    <s v="TXB"/>
    <n v="3"/>
    <s v="Coquimbo"/>
    <n v="30.84"/>
  </r>
  <r>
    <x v="5"/>
    <s v="SN"/>
    <x v="1"/>
    <d v="2016-04-19T00:00:00"/>
    <d v="1899-12-30T17:45:00"/>
    <d v="1899-12-30T19:15:00"/>
    <x v="3"/>
    <n v="67"/>
    <n v="12"/>
    <n v="18"/>
    <n v="6"/>
    <d v="1899-12-30T18:06:00"/>
    <s v="VV1259"/>
    <s v="VV1259"/>
    <s v="Liserco"/>
    <x v="13"/>
    <x v="0"/>
    <x v="1"/>
    <s v="TXB"/>
    <n v="3"/>
    <s v="Coquimbo"/>
    <n v="30.84"/>
  </r>
  <r>
    <x v="5"/>
    <s v="SN"/>
    <x v="1"/>
    <d v="2016-04-19T00:00:00"/>
    <d v="1899-12-30T17:45:00"/>
    <d v="1899-12-30T19:15:00"/>
    <x v="3"/>
    <n v="67"/>
    <n v="13"/>
    <n v="18"/>
    <n v="7"/>
    <d v="1899-12-30T18:07:00"/>
    <s v="VV6184"/>
    <s v="VV6184"/>
    <s v="Liserco"/>
    <x v="1"/>
    <x v="0"/>
    <x v="0"/>
    <s v="TXB"/>
    <n v="1"/>
    <s v="Coquimbo"/>
    <n v="7.97"/>
  </r>
  <r>
    <x v="5"/>
    <s v="SN"/>
    <x v="1"/>
    <d v="2016-04-19T00:00:00"/>
    <d v="1899-12-30T17:45:00"/>
    <d v="1899-12-30T19:15:00"/>
    <x v="3"/>
    <n v="67"/>
    <n v="14"/>
    <n v="18"/>
    <n v="7"/>
    <d v="1899-12-30T18:07:00"/>
    <s v="NF7067"/>
    <s v="NF7067"/>
    <s v="Lincosur"/>
    <x v="16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15"/>
    <n v="18"/>
    <n v="8"/>
    <d v="1899-12-30T18:08:00"/>
    <s v="HKWK96"/>
    <s v="HKWG96"/>
    <s v="Liserco"/>
    <x v="1"/>
    <x v="0"/>
    <x v="0"/>
    <s v="TXB"/>
    <n v="2"/>
    <s v="Coquimbo"/>
    <n v="17.84"/>
  </r>
  <r>
    <x v="5"/>
    <s v="SN"/>
    <x v="1"/>
    <d v="2016-04-19T00:00:00"/>
    <d v="1899-12-30T17:45:00"/>
    <d v="1899-12-30T19:15:00"/>
    <x v="3"/>
    <n v="67"/>
    <n v="16"/>
    <n v="18"/>
    <n v="10"/>
    <d v="1899-12-30T18:10:00"/>
    <s v="DPTC23"/>
    <s v="DPTC23"/>
    <s v="Lisanco"/>
    <x v="10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17"/>
    <n v="18"/>
    <n v="13"/>
    <d v="1899-12-30T18:13:00"/>
    <s v="ZB8624"/>
    <s v="ZB8624"/>
    <s v="Liserco"/>
    <x v="12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7"/>
    <n v="18"/>
    <n v="18"/>
    <n v="14"/>
    <d v="1899-12-30T18:14:00"/>
    <s v="XJ6813"/>
    <s v="XJ6813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19"/>
    <n v="18"/>
    <n v="14"/>
    <d v="1899-12-30T18:14:00"/>
    <s v="YR1750"/>
    <s v="YR1750"/>
    <s v="Liserco"/>
    <x v="0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20"/>
    <n v="18"/>
    <n v="16"/>
    <d v="1899-12-30T18:16:00"/>
    <s v="XV9754"/>
    <s v="XV9759"/>
    <s v="Liserco"/>
    <x v="1"/>
    <x v="0"/>
    <x v="0"/>
    <s v="TXB"/>
    <n v="1"/>
    <s v="Coquimbo"/>
    <n v="7.97"/>
  </r>
  <r>
    <x v="5"/>
    <s v="SN"/>
    <x v="1"/>
    <d v="2016-04-19T00:00:00"/>
    <d v="1899-12-30T17:45:00"/>
    <d v="1899-12-30T19:15:00"/>
    <x v="3"/>
    <n v="67"/>
    <n v="21"/>
    <n v="18"/>
    <n v="17"/>
    <d v="1899-12-30T18:17:00"/>
    <s v="UG1168"/>
    <s v="YG1168"/>
    <s v="Liserco"/>
    <x v="0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7"/>
    <n v="22"/>
    <n v="18"/>
    <n v="17"/>
    <d v="1899-12-30T18:17:00"/>
    <s v="XG8359"/>
    <s v="XG8359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23"/>
    <n v="18"/>
    <n v="19"/>
    <d v="1899-12-30T18:19:00"/>
    <s v="UV1254"/>
    <s v="VV1254"/>
    <s v="Liserco"/>
    <x v="20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7"/>
    <n v="24"/>
    <n v="18"/>
    <n v="21"/>
    <d v="1899-12-30T18:21:00"/>
    <s v="XA7959"/>
    <s v="XA7959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25"/>
    <n v="18"/>
    <n v="23"/>
    <d v="1899-12-30T18:23:00"/>
    <s v="TU4925"/>
    <s v="TU4925"/>
    <s v="Liserco"/>
    <x v="1"/>
    <x v="0"/>
    <x v="0"/>
    <s v="TXB"/>
    <n v="1"/>
    <s v="Coquimbo"/>
    <n v="7.97"/>
  </r>
  <r>
    <x v="5"/>
    <s v="SN"/>
    <x v="1"/>
    <d v="2016-04-19T00:00:00"/>
    <d v="1899-12-30T17:45:00"/>
    <d v="1899-12-30T19:15:00"/>
    <x v="3"/>
    <n v="67"/>
    <n v="26"/>
    <n v="18"/>
    <n v="25"/>
    <d v="1899-12-30T18:25:00"/>
    <s v="XJ8192"/>
    <s v="XU8192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27"/>
    <n v="18"/>
    <n v="30"/>
    <d v="1899-12-30T18:30:00"/>
    <s v="PZ5981"/>
    <s v="PZ5981"/>
    <s v="Liserco"/>
    <x v="1"/>
    <x v="0"/>
    <x v="0"/>
    <s v="TXB"/>
    <n v="2"/>
    <s v="Coquimbo"/>
    <n v="17.84"/>
  </r>
  <r>
    <x v="5"/>
    <s v="SN"/>
    <x v="1"/>
    <d v="2016-04-19T00:00:00"/>
    <d v="1899-12-30T17:45:00"/>
    <d v="1899-12-30T19:15:00"/>
    <x v="3"/>
    <n v="67"/>
    <n v="28"/>
    <n v="18"/>
    <n v="30"/>
    <d v="1899-12-30T18:30:00"/>
    <s v="YR1754"/>
    <s v="YH1754"/>
    <s v="Lisanco"/>
    <x v="10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29"/>
    <n v="18"/>
    <n v="32"/>
    <d v="1899-12-30T18:32:00"/>
    <s v="UJ5217"/>
    <s v="UJ5214"/>
    <s v="Liserco"/>
    <x v="0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7"/>
    <n v="30"/>
    <n v="18"/>
    <n v="32"/>
    <d v="1899-12-30T18:32:00"/>
    <s v="VD7002"/>
    <s v="VD7002"/>
    <s v="Liserco"/>
    <x v="0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8"/>
    <n v="1"/>
    <n v="18"/>
    <n v="33"/>
    <d v="1899-12-30T18:33:00"/>
    <s v="XN6577"/>
    <s v="XN6577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8"/>
    <n v="2"/>
    <n v="18"/>
    <n v="34"/>
    <d v="1899-12-30T18:34:00"/>
    <s v="VT1070"/>
    <s v="VT1070"/>
    <s v="Liserco"/>
    <x v="1"/>
    <x v="0"/>
    <x v="0"/>
    <s v="TXB"/>
    <n v="2"/>
    <s v="Coquimbo"/>
    <n v="17.84"/>
  </r>
  <r>
    <x v="5"/>
    <s v="SN"/>
    <x v="1"/>
    <d v="2016-04-19T00:00:00"/>
    <d v="1899-12-30T17:45:00"/>
    <d v="1899-12-30T19:15:00"/>
    <x v="3"/>
    <n v="68"/>
    <n v="3"/>
    <n v="18"/>
    <n v="36"/>
    <d v="1899-12-30T18:36:00"/>
    <s v="VV1254"/>
    <s v="VV1254"/>
    <s v="Liserco"/>
    <x v="19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8"/>
    <n v="4"/>
    <n v="18"/>
    <n v="38"/>
    <d v="1899-12-30T18:38:00"/>
    <s v="XK8988"/>
    <s v="XK8588"/>
    <s v="Liserco"/>
    <x v="13"/>
    <x v="0"/>
    <x v="1"/>
    <s v="TXB"/>
    <n v="3"/>
    <s v="Coquimbo"/>
    <n v="30.84"/>
  </r>
  <r>
    <x v="5"/>
    <s v="SN"/>
    <x v="1"/>
    <d v="2016-04-19T00:00:00"/>
    <d v="1899-12-30T17:45:00"/>
    <d v="1899-12-30T19:15:00"/>
    <x v="3"/>
    <n v="68"/>
    <n v="5"/>
    <n v="18"/>
    <n v="44"/>
    <d v="1899-12-30T18:44:00"/>
    <s v="UY7731"/>
    <s v="VY7731"/>
    <s v="Liserco"/>
    <x v="1"/>
    <x v="0"/>
    <x v="0"/>
    <s v="TXB"/>
    <n v="2"/>
    <s v="Coquimbo"/>
    <n v="17.84"/>
  </r>
  <r>
    <x v="5"/>
    <s v="SN"/>
    <x v="1"/>
    <d v="2016-04-19T00:00:00"/>
    <d v="1899-12-30T17:45:00"/>
    <d v="1899-12-30T19:15:00"/>
    <x v="3"/>
    <n v="68"/>
    <n v="6"/>
    <n v="18"/>
    <n v="42"/>
    <d v="1899-12-30T18:42:00"/>
    <s v="XY9548"/>
    <s v="XY9547"/>
    <s v="Lisanco"/>
    <x v="10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8"/>
    <n v="7"/>
    <n v="18"/>
    <n v="43"/>
    <d v="1899-12-30T18:43:00"/>
    <s v="UB7719"/>
    <s v="UB7719"/>
    <s v="Liserco"/>
    <x v="12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8"/>
    <n v="8"/>
    <n v="18"/>
    <n v="46"/>
    <d v="1899-12-30T18:46:00"/>
    <s v="ZL5266"/>
    <s v="ZL5266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8"/>
    <n v="9"/>
    <n v="18"/>
    <n v="50"/>
    <d v="1899-12-30T18:50:00"/>
    <s v="RZ8195"/>
    <s v="RZ8195"/>
    <s v="Liserco"/>
    <x v="13"/>
    <x v="0"/>
    <x v="1"/>
    <s v="TXB"/>
    <n v="1"/>
    <s v="Coquimbo"/>
    <n v="7.97"/>
  </r>
  <r>
    <x v="5"/>
    <s v="SN"/>
    <x v="1"/>
    <d v="2016-04-19T00:00:00"/>
    <d v="1899-12-30T17:45:00"/>
    <d v="1899-12-30T19:15:00"/>
    <x v="3"/>
    <n v="68"/>
    <n v="10"/>
    <n v="18"/>
    <n v="55"/>
    <d v="1899-12-30T18:55:00"/>
    <s v="MZ8012"/>
    <s v="MZ8012"/>
    <s v="Liserco"/>
    <x v="13"/>
    <x v="0"/>
    <x v="1"/>
    <s v="TXB"/>
    <n v="2"/>
    <s v="Coquimbo"/>
    <n v="17.84"/>
  </r>
  <r>
    <x v="5"/>
    <s v="SN"/>
    <x v="1"/>
    <d v="2016-04-19T00:00:00"/>
    <d v="1899-12-30T17:45:00"/>
    <d v="1899-12-30T19:15:00"/>
    <x v="3"/>
    <n v="68"/>
    <n v="11"/>
    <n v="19"/>
    <n v="0"/>
    <d v="1899-12-30T19:00:00"/>
    <s v="VA8152"/>
    <s v="UA8152"/>
    <s v="Liserco"/>
    <x v="1"/>
    <x v="0"/>
    <x v="0"/>
    <s v="TXB"/>
    <n v="2"/>
    <s v="Coquimbo"/>
    <n v="17.84"/>
  </r>
  <r>
    <x v="5"/>
    <s v="SN"/>
    <x v="1"/>
    <d v="2016-04-19T00:00:00"/>
    <d v="1899-12-30T17:45:00"/>
    <d v="1899-12-30T19:15:00"/>
    <x v="3"/>
    <n v="68"/>
    <n v="12"/>
    <n v="19"/>
    <n v="1"/>
    <d v="1899-12-30T19:01:00"/>
    <s v="PB2475"/>
    <s v="PB2475"/>
    <s v="Liserco"/>
    <x v="13"/>
    <x v="0"/>
    <x v="1"/>
    <s v="TXB"/>
    <n v="4"/>
    <s v="Coquimbo"/>
    <n v="35.869999999999997"/>
  </r>
  <r>
    <x v="5"/>
    <s v="SN"/>
    <x v="1"/>
    <d v="2016-04-19T00:00:00"/>
    <d v="1899-12-30T17:45:00"/>
    <d v="1899-12-30T19:15:00"/>
    <x v="3"/>
    <n v="68"/>
    <n v="13"/>
    <n v="19"/>
    <n v="3"/>
    <d v="1899-12-30T19:03:00"/>
    <s v="XH4983"/>
    <s v="XH4983"/>
    <s v="Liserco"/>
    <x v="0"/>
    <x v="0"/>
    <x v="1"/>
    <s v="TXB"/>
    <n v="4"/>
    <s v="Coquimbo"/>
    <n v="35.869999999999997"/>
  </r>
  <r>
    <x v="5"/>
    <s v="SN"/>
    <x v="1"/>
    <d v="2016-04-19T00:00:00"/>
    <d v="1899-12-30T17:45:00"/>
    <d v="1899-12-30T19:15:00"/>
    <x v="3"/>
    <n v="68"/>
    <n v="14"/>
    <n v="19"/>
    <n v="8"/>
    <d v="1899-12-30T19:08:00"/>
    <s v="YR1752"/>
    <s v="YR1752"/>
    <s v="Lincosur"/>
    <x v="16"/>
    <x v="0"/>
    <x v="1"/>
    <s v="TXB"/>
    <n v="4"/>
    <s v="Coquimbo"/>
    <n v="35.869999999999997"/>
  </r>
  <r>
    <x v="5"/>
    <s v="SN"/>
    <x v="1"/>
    <d v="2016-04-19T00:00:00"/>
    <d v="1899-12-30T17:45:00"/>
    <d v="1899-12-30T19:15:00"/>
    <x v="3"/>
    <n v="68"/>
    <n v="15"/>
    <n v="19"/>
    <n v="8"/>
    <d v="1899-12-30T19:08:00"/>
    <s v="XH4880"/>
    <s v="XH4880"/>
    <s v="Liserco"/>
    <x v="13"/>
    <x v="0"/>
    <x v="1"/>
    <s v="TXB"/>
    <n v="4"/>
    <s v="Coquimbo"/>
    <n v="35.869999999999997"/>
  </r>
  <r>
    <x v="6"/>
    <s v="SN"/>
    <x v="1"/>
    <d v="2016-04-21T00:00:00"/>
    <d v="1899-12-30T07:15:00"/>
    <d v="1899-12-30T08:45:00"/>
    <x v="0"/>
    <n v="69"/>
    <n v="1"/>
    <n v="7"/>
    <n v="15"/>
    <d v="1899-12-30T07:15:00"/>
    <s v="NF6374"/>
    <s v="TJ9637"/>
    <s v="Liserco"/>
    <x v="13"/>
    <x v="0"/>
    <x v="1"/>
    <s v="TXB"/>
    <n v="6"/>
    <s v="Coquimbo"/>
    <n v="42.7"/>
  </r>
  <r>
    <x v="6"/>
    <s v="SN"/>
    <x v="1"/>
    <d v="2016-04-21T00:00:00"/>
    <d v="1899-12-30T07:15:00"/>
    <d v="1899-12-30T08:45:00"/>
    <x v="0"/>
    <n v="69"/>
    <n v="2"/>
    <n v="7"/>
    <n v="17"/>
    <d v="1899-12-30T07:17:00"/>
    <s v="91137N"/>
    <s v="XF1133"/>
    <s v="Liserco"/>
    <x v="13"/>
    <x v="0"/>
    <x v="1"/>
    <s v="TXB"/>
    <n v="5"/>
    <s v="Coquimbo"/>
    <n v="39.284999999999997"/>
  </r>
  <r>
    <x v="6"/>
    <s v="SN"/>
    <x v="1"/>
    <d v="2016-04-21T00:00:00"/>
    <d v="1899-12-30T07:15:00"/>
    <d v="1899-12-30T08:45:00"/>
    <x v="0"/>
    <n v="69"/>
    <n v="3"/>
    <n v="7"/>
    <n v="20"/>
    <d v="1899-12-30T07:20:00"/>
    <s v="MZ6729"/>
    <s v="MZ6729"/>
    <s v="Liserco"/>
    <x v="1"/>
    <x v="0"/>
    <x v="0"/>
    <s v="TXB"/>
    <n v="6"/>
    <s v="Coquimbo"/>
    <n v="42.7"/>
  </r>
  <r>
    <x v="6"/>
    <s v="SN"/>
    <x v="1"/>
    <d v="2016-04-21T00:00:00"/>
    <d v="1899-12-30T07:15:00"/>
    <d v="1899-12-30T08:45:00"/>
    <x v="0"/>
    <n v="69"/>
    <n v="4"/>
    <n v="7"/>
    <n v="25"/>
    <d v="1899-12-30T07:25:00"/>
    <s v="XG1189"/>
    <s v="XF9689"/>
    <s v="Liserco"/>
    <x v="1"/>
    <x v="0"/>
    <x v="0"/>
    <s v="TXB"/>
    <n v="5"/>
    <s v="Coquimbo"/>
    <n v="39.284999999999997"/>
  </r>
  <r>
    <x v="6"/>
    <s v="SN"/>
    <x v="1"/>
    <d v="2016-04-21T00:00:00"/>
    <d v="1899-12-30T07:15:00"/>
    <d v="1899-12-30T08:45:00"/>
    <x v="0"/>
    <n v="69"/>
    <n v="5"/>
    <n v="7"/>
    <n v="28"/>
    <d v="1899-12-30T07:28:00"/>
    <s v="FVBV70"/>
    <s v="FYBV70"/>
    <s v="Liserco"/>
    <x v="13"/>
    <x v="0"/>
    <x v="1"/>
    <s v="TXB"/>
    <n v="5"/>
    <s v="Coquimbo"/>
    <n v="39.284999999999997"/>
  </r>
  <r>
    <x v="6"/>
    <s v="SN"/>
    <x v="1"/>
    <d v="2016-04-21T00:00:00"/>
    <d v="1899-12-30T07:15:00"/>
    <d v="1899-12-30T08:45:00"/>
    <x v="0"/>
    <n v="69"/>
    <n v="6"/>
    <n v="7"/>
    <n v="32"/>
    <d v="1899-12-30T07:32:00"/>
    <s v="CZPS16"/>
    <s v="CZPS16"/>
    <s v="Liserco"/>
    <x v="1"/>
    <x v="0"/>
    <x v="0"/>
    <s v="TXB"/>
    <n v="5"/>
    <s v="Coquimbo"/>
    <n v="39.284999999999997"/>
  </r>
  <r>
    <x v="6"/>
    <s v="SN"/>
    <x v="1"/>
    <d v="2016-04-21T00:00:00"/>
    <d v="1899-12-30T07:15:00"/>
    <d v="1899-12-30T08:45:00"/>
    <x v="0"/>
    <n v="69"/>
    <n v="7"/>
    <n v="7"/>
    <n v="35"/>
    <d v="1899-12-30T07:35:00"/>
    <s v="UJ5214"/>
    <s v="UJ5214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69"/>
    <n v="8"/>
    <n v="7"/>
    <n v="36"/>
    <d v="1899-12-30T07:36:00"/>
    <s v="VV1303"/>
    <s v="VV1303"/>
    <s v="Lisanco"/>
    <x v="10"/>
    <x v="0"/>
    <x v="1"/>
    <s v="TXB"/>
    <n v="5"/>
    <s v="Coquimbo"/>
    <n v="39.284999999999997"/>
  </r>
  <r>
    <x v="6"/>
    <s v="SN"/>
    <x v="1"/>
    <d v="2016-04-21T00:00:00"/>
    <d v="1899-12-30T07:15:00"/>
    <d v="1899-12-30T08:45:00"/>
    <x v="0"/>
    <n v="69"/>
    <n v="9"/>
    <n v="7"/>
    <n v="37"/>
    <d v="1899-12-30T07:37:00"/>
    <s v="UJ3691"/>
    <s v="UJ3691"/>
    <s v="Lisanco"/>
    <x v="10"/>
    <x v="0"/>
    <x v="1"/>
    <s v="TXB"/>
    <n v="5"/>
    <s v="Coquimbo"/>
    <n v="39.284999999999997"/>
  </r>
  <r>
    <x v="6"/>
    <s v="SN"/>
    <x v="1"/>
    <d v="2016-04-21T00:00:00"/>
    <d v="1899-12-30T07:15:00"/>
    <d v="1899-12-30T08:45:00"/>
    <x v="0"/>
    <n v="69"/>
    <n v="10"/>
    <n v="7"/>
    <n v="38"/>
    <d v="1899-12-30T07:38:00"/>
    <s v="TV4536"/>
    <s v="TV4536"/>
    <s v="Liserco"/>
    <x v="13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11"/>
    <n v="7"/>
    <n v="38"/>
    <d v="1899-12-30T07:38:00"/>
    <s v="XK8588"/>
    <s v="XK8588"/>
    <s v="Liserco"/>
    <x v="12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12"/>
    <n v="7"/>
    <n v="42"/>
    <d v="1899-12-30T07:42:00"/>
    <s v="TY6022"/>
    <s v="TY6022"/>
    <s v="Lincosur"/>
    <x v="16"/>
    <x v="0"/>
    <x v="1"/>
    <s v="TXB"/>
    <n v="4"/>
    <s v="Coquimbo"/>
    <n v="35.869999999999997"/>
  </r>
  <r>
    <x v="6"/>
    <s v="SN"/>
    <x v="1"/>
    <d v="2016-04-21T00:00:00"/>
    <d v="1899-12-30T07:15:00"/>
    <d v="1899-12-30T08:45:00"/>
    <x v="0"/>
    <n v="69"/>
    <n v="13"/>
    <n v="7"/>
    <n v="46"/>
    <d v="1899-12-30T07:46:00"/>
    <s v="TH5204"/>
    <s v="TH5204"/>
    <s v="Liserco"/>
    <x v="1"/>
    <x v="0"/>
    <x v="0"/>
    <s v="TXB"/>
    <n v="4"/>
    <s v="Coquimbo"/>
    <n v="35.869999999999997"/>
  </r>
  <r>
    <x v="6"/>
    <s v="SN"/>
    <x v="1"/>
    <d v="2016-04-21T00:00:00"/>
    <d v="1899-12-30T07:15:00"/>
    <d v="1899-12-30T08:45:00"/>
    <x v="0"/>
    <n v="69"/>
    <n v="14"/>
    <n v="7"/>
    <n v="47"/>
    <d v="1899-12-30T07:47:00"/>
    <s v="ZT8053"/>
    <s v="ZT8053"/>
    <s v="Liserco"/>
    <x v="12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15"/>
    <n v="7"/>
    <n v="48"/>
    <d v="1899-12-30T07:48:00"/>
    <s v="UT1070"/>
    <s v="VT1070"/>
    <s v="Liserco"/>
    <x v="0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16"/>
    <n v="7"/>
    <n v="48"/>
    <d v="1899-12-30T07:48:00"/>
    <s v="VX4316"/>
    <s v="VX4316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69"/>
    <n v="17"/>
    <n v="7"/>
    <n v="49"/>
    <d v="1899-12-30T07:49:00"/>
    <s v="BHDF14"/>
    <s v="BHDF14"/>
    <s v="Lisanco"/>
    <x v="10"/>
    <x v="0"/>
    <x v="1"/>
    <s v="TXB"/>
    <n v="4"/>
    <s v="Coquimbo"/>
    <n v="35.869999999999997"/>
  </r>
  <r>
    <x v="6"/>
    <s v="SN"/>
    <x v="1"/>
    <d v="2016-04-21T00:00:00"/>
    <d v="1899-12-30T07:15:00"/>
    <d v="1899-12-30T08:45:00"/>
    <x v="0"/>
    <n v="69"/>
    <n v="18"/>
    <n v="7"/>
    <n v="50"/>
    <d v="1899-12-30T07:50:00"/>
    <s v="XE9325"/>
    <s v="XE9323"/>
    <s v="Liserco"/>
    <x v="13"/>
    <x v="0"/>
    <x v="1"/>
    <s v="TXB"/>
    <n v="4"/>
    <s v="Coquimbo"/>
    <n v="35.869999999999997"/>
  </r>
  <r>
    <x v="6"/>
    <s v="SN"/>
    <x v="1"/>
    <d v="2016-04-21T00:00:00"/>
    <d v="1899-12-30T07:15:00"/>
    <d v="1899-12-30T08:45:00"/>
    <x v="0"/>
    <n v="69"/>
    <n v="19"/>
    <n v="7"/>
    <n v="54"/>
    <d v="1899-12-30T07:54:00"/>
    <s v="XL8775"/>
    <s v="XL8775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69"/>
    <n v="20"/>
    <n v="7"/>
    <n v="55"/>
    <d v="1899-12-30T07:55:00"/>
    <s v="HKPG48"/>
    <s v="HKPG48"/>
    <s v="Liserco"/>
    <x v="13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21"/>
    <n v="7"/>
    <n v="58"/>
    <d v="1899-12-30T07:58:00"/>
    <s v="XY3951"/>
    <s v="XY3951"/>
    <s v="Lisanco"/>
    <x v="10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22"/>
    <n v="7"/>
    <n v="59"/>
    <d v="1899-12-30T07:59:00"/>
    <s v="TS4958"/>
    <s v="TS4968"/>
    <s v="Lisanco"/>
    <x v="17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69"/>
    <n v="23"/>
    <n v="7"/>
    <n v="59"/>
    <d v="1899-12-30T07:59:00"/>
    <s v="RJ2227"/>
    <s v="RJ2227"/>
    <s v="Lisanco"/>
    <x v="17"/>
    <x v="0"/>
    <x v="0"/>
    <s v="TXB"/>
    <n v="1"/>
    <s v="Coquimbo"/>
    <n v="7.97"/>
  </r>
  <r>
    <x v="6"/>
    <s v="SN"/>
    <x v="1"/>
    <d v="2016-04-21T00:00:00"/>
    <d v="1899-12-30T07:15:00"/>
    <d v="1899-12-30T08:45:00"/>
    <x v="0"/>
    <n v="69"/>
    <n v="24"/>
    <n v="8"/>
    <n v="2"/>
    <d v="1899-12-30T08:02:00"/>
    <s v="VD7002"/>
    <s v="VD7002"/>
    <s v="Liserco"/>
    <x v="13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69"/>
    <n v="25"/>
    <n v="8"/>
    <n v="3"/>
    <d v="1899-12-30T08:03:00"/>
    <s v="RZ8195"/>
    <s v="RZ8195"/>
    <s v="Liserco"/>
    <x v="12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69"/>
    <n v="26"/>
    <n v="8"/>
    <n v="4"/>
    <d v="1899-12-30T08:04:00"/>
    <s v="BFLH93"/>
    <s v="BFLH93"/>
    <s v="Liserco"/>
    <x v="12"/>
    <x v="0"/>
    <x v="1"/>
    <s v="TXB"/>
    <n v="6"/>
    <s v="Coquimbo"/>
    <n v="42.7"/>
  </r>
  <r>
    <x v="6"/>
    <s v="SN"/>
    <x v="1"/>
    <d v="2016-04-21T00:00:00"/>
    <d v="1899-12-30T07:15:00"/>
    <d v="1899-12-30T08:45:00"/>
    <x v="0"/>
    <n v="69"/>
    <n v="27"/>
    <n v="8"/>
    <n v="7"/>
    <d v="1899-12-30T08:07:00"/>
    <s v="MZ8012"/>
    <s v="MZ8012"/>
    <s v="Liserco"/>
    <x v="12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69"/>
    <n v="28"/>
    <n v="8"/>
    <n v="8"/>
    <d v="1899-12-30T08:08:00"/>
    <s v="PB2474"/>
    <s v="PB2474"/>
    <s v="Liserco"/>
    <x v="13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69"/>
    <n v="29"/>
    <n v="8"/>
    <n v="9"/>
    <d v="1899-12-30T08:09:00"/>
    <s v="XV9221"/>
    <s v="XU9221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69"/>
    <n v="30"/>
    <n v="8"/>
    <n v="10"/>
    <d v="1899-12-30T08:10:00"/>
    <s v="SS6075"/>
    <s v="SS6075"/>
    <s v="Lincosur"/>
    <x v="16"/>
    <x v="0"/>
    <x v="1"/>
    <s v="TXB"/>
    <n v="4"/>
    <s v="Coquimbo"/>
    <n v="35.869999999999997"/>
  </r>
  <r>
    <x v="6"/>
    <s v="SN"/>
    <x v="1"/>
    <d v="2016-04-21T00:00:00"/>
    <d v="1899-12-30T07:15:00"/>
    <d v="1899-12-30T08:45:00"/>
    <x v="0"/>
    <n v="70"/>
    <n v="1"/>
    <n v="8"/>
    <n v="14"/>
    <d v="1899-12-30T08:14:00"/>
    <s v="DPTC23"/>
    <s v="DPTC23"/>
    <s v="Lisanco"/>
    <x v="10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70"/>
    <n v="2"/>
    <n v="8"/>
    <n v="15"/>
    <d v="1899-12-30T08:15:00"/>
    <s v="BHGD28"/>
    <s v="BFGD28"/>
    <s v="Lisanco"/>
    <x v="17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70"/>
    <n v="3"/>
    <n v="8"/>
    <n v="15"/>
    <d v="1899-12-30T08:15:00"/>
    <s v="ZB8624"/>
    <s v="ZB8624"/>
    <s v="Liserco"/>
    <x v="12"/>
    <x v="0"/>
    <x v="1"/>
    <s v="TXB"/>
    <n v="3"/>
    <s v="Coquimbo"/>
    <n v="30.84"/>
  </r>
  <r>
    <x v="6"/>
    <s v="SN"/>
    <x v="1"/>
    <d v="2016-04-21T00:00:00"/>
    <d v="1899-12-30T07:15:00"/>
    <d v="1899-12-30T08:45:00"/>
    <x v="0"/>
    <n v="70"/>
    <n v="4"/>
    <n v="8"/>
    <n v="17"/>
    <d v="1899-12-30T08:17:00"/>
    <s v="XE9337"/>
    <s v="XE9337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70"/>
    <n v="5"/>
    <n v="8"/>
    <n v="18"/>
    <d v="1899-12-30T08:18:00"/>
    <s v="HVLT31"/>
    <s v="HVLT31"/>
    <s v="Liserco"/>
    <x v="13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70"/>
    <n v="6"/>
    <n v="8"/>
    <n v="20"/>
    <d v="1899-12-30T08:20:00"/>
    <s v="ZT7422"/>
    <s v="ZT7449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70"/>
    <n v="7"/>
    <n v="8"/>
    <n v="20"/>
    <d v="1899-12-30T08:20:00"/>
    <s v="XR5403"/>
    <s v="XR5403"/>
    <s v="Liserco"/>
    <x v="0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8"/>
    <n v="8"/>
    <n v="22"/>
    <d v="1899-12-30T08:22:00"/>
    <s v="XW8290"/>
    <s v="XW8290"/>
    <s v="Liserco"/>
    <x v="13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9"/>
    <n v="8"/>
    <n v="23"/>
    <d v="1899-12-30T08:23:00"/>
    <s v="FYDV21"/>
    <s v="FYDV21"/>
    <s v="Lisanco"/>
    <x v="17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70"/>
    <n v="10"/>
    <n v="8"/>
    <n v="24"/>
    <d v="1899-12-30T08:24:00"/>
    <s v="UH5500"/>
    <s v="UH5500"/>
    <s v="Liserco"/>
    <x v="19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70"/>
    <n v="11"/>
    <n v="8"/>
    <n v="24"/>
    <d v="1899-12-30T08:24:00"/>
    <s v="FSBZ17"/>
    <s v="FSBZ17"/>
    <s v="Lisanco"/>
    <x v="10"/>
    <x v="0"/>
    <x v="1"/>
    <s v="TXB"/>
    <n v="3"/>
    <s v="Coquimbo"/>
    <n v="30.84"/>
  </r>
  <r>
    <x v="6"/>
    <s v="SN"/>
    <x v="1"/>
    <d v="2016-04-21T00:00:00"/>
    <d v="1899-12-30T07:15:00"/>
    <d v="1899-12-30T08:45:00"/>
    <x v="0"/>
    <n v="70"/>
    <n v="12"/>
    <n v="8"/>
    <n v="25"/>
    <d v="1899-12-30T08:25:00"/>
    <s v="PF1849"/>
    <s v="PF1849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70"/>
    <n v="13"/>
    <n v="8"/>
    <n v="28"/>
    <d v="1899-12-30T08:28:00"/>
    <s v="TU4846"/>
    <s v="TU4846"/>
    <s v="Liserco"/>
    <x v="13"/>
    <x v="0"/>
    <x v="1"/>
    <s v="TXB"/>
    <n v="3"/>
    <s v="Coquimbo"/>
    <n v="30.84"/>
  </r>
  <r>
    <x v="6"/>
    <s v="SN"/>
    <x v="1"/>
    <d v="2016-04-21T00:00:00"/>
    <d v="1899-12-30T07:15:00"/>
    <d v="1899-12-30T08:45:00"/>
    <x v="0"/>
    <n v="70"/>
    <n v="14"/>
    <n v="8"/>
    <n v="29"/>
    <d v="1899-12-30T08:29:00"/>
    <s v="HXWG96"/>
    <s v="HKWG96"/>
    <s v="Liserco"/>
    <x v="0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70"/>
    <n v="15"/>
    <n v="8"/>
    <n v="30"/>
    <d v="1899-12-30T08:30:00"/>
    <s v="BHDF13"/>
    <s v="BHDF13"/>
    <s v="Lisanco"/>
    <x v="17"/>
    <x v="0"/>
    <x v="0"/>
    <s v="TXB"/>
    <n v="1"/>
    <s v="Coquimbo"/>
    <n v="7.97"/>
  </r>
  <r>
    <x v="6"/>
    <s v="SN"/>
    <x v="1"/>
    <d v="2016-04-21T00:00:00"/>
    <d v="1899-12-30T07:15:00"/>
    <d v="1899-12-30T08:45:00"/>
    <x v="0"/>
    <n v="70"/>
    <n v="16"/>
    <n v="8"/>
    <n v="32"/>
    <d v="1899-12-30T08:32:00"/>
    <s v="VA8204"/>
    <s v="VA8204"/>
    <s v="Lincosur"/>
    <x v="16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17"/>
    <n v="8"/>
    <n v="33"/>
    <d v="1899-12-30T08:33:00"/>
    <s v="XH4880"/>
    <s v="XH4880"/>
    <s v="Liserco"/>
    <x v="12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18"/>
    <n v="8"/>
    <n v="33"/>
    <d v="1899-12-30T08:33:00"/>
    <s v="SE2358"/>
    <s v="SE2358"/>
    <s v="Lisanco"/>
    <x v="17"/>
    <x v="0"/>
    <x v="0"/>
    <s v="TXB"/>
    <n v="1"/>
    <s v="Coquimbo"/>
    <n v="7.97"/>
  </r>
  <r>
    <x v="6"/>
    <s v="SN"/>
    <x v="1"/>
    <d v="2016-04-21T00:00:00"/>
    <d v="1899-12-30T07:15:00"/>
    <d v="1899-12-30T08:45:00"/>
    <x v="0"/>
    <n v="70"/>
    <n v="19"/>
    <n v="8"/>
    <n v="34"/>
    <d v="1899-12-30T08:34:00"/>
    <s v="RX8009"/>
    <s v="RX8009"/>
    <s v="Liserco"/>
    <x v="1"/>
    <x v="0"/>
    <x v="0"/>
    <s v="TXB"/>
    <n v="2"/>
    <s v="Coquimbo"/>
    <n v="17.84"/>
  </r>
  <r>
    <x v="6"/>
    <s v="SN"/>
    <x v="1"/>
    <d v="2016-04-21T00:00:00"/>
    <d v="1899-12-30T07:15:00"/>
    <d v="1899-12-30T08:45:00"/>
    <x v="0"/>
    <n v="70"/>
    <n v="20"/>
    <n v="8"/>
    <n v="37"/>
    <d v="1899-12-30T08:37:00"/>
    <s v="UY7741"/>
    <s v="VY7741"/>
    <s v="Lisanco"/>
    <x v="10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21"/>
    <n v="8"/>
    <n v="37"/>
    <d v="1899-12-30T08:37:00"/>
    <s v="WT1959"/>
    <s v="WT1969"/>
    <s v="Liserco"/>
    <x v="19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70"/>
    <n v="22"/>
    <n v="8"/>
    <n v="38"/>
    <d v="1899-12-30T08:38:00"/>
    <s v="XJ6813"/>
    <s v="XJ6813"/>
    <s v="Liserco"/>
    <x v="0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23"/>
    <n v="8"/>
    <n v="38"/>
    <d v="1899-12-30T08:38:00"/>
    <s v="XN8577"/>
    <s v="XN6577"/>
    <s v="Liserco"/>
    <x v="1"/>
    <x v="0"/>
    <x v="0"/>
    <s v="TXB"/>
    <n v="1"/>
    <s v="Coquimbo"/>
    <n v="7.97"/>
  </r>
  <r>
    <x v="6"/>
    <s v="SN"/>
    <x v="1"/>
    <d v="2016-04-21T00:00:00"/>
    <d v="1899-12-30T07:15:00"/>
    <d v="1899-12-30T08:45:00"/>
    <x v="0"/>
    <n v="70"/>
    <n v="24"/>
    <n v="8"/>
    <n v="40"/>
    <d v="1899-12-30T08:40:00"/>
    <s v="TJ3256"/>
    <s v="TJ3256"/>
    <s v="Liserco"/>
    <x v="13"/>
    <x v="0"/>
    <x v="1"/>
    <s v="TXB"/>
    <n v="2"/>
    <s v="Coquimbo"/>
    <n v="17.84"/>
  </r>
  <r>
    <x v="6"/>
    <s v="SN"/>
    <x v="1"/>
    <d v="2016-04-21T00:00:00"/>
    <d v="1899-12-30T07:15:00"/>
    <d v="1899-12-30T08:45:00"/>
    <x v="0"/>
    <n v="70"/>
    <n v="25"/>
    <n v="8"/>
    <n v="43"/>
    <d v="1899-12-30T08:43:00"/>
    <s v="FRKF46"/>
    <s v="FRKF46"/>
    <s v="Lisanco"/>
    <x v="17"/>
    <x v="0"/>
    <x v="0"/>
    <s v="TXB"/>
    <n v="1"/>
    <s v="Coquimbo"/>
    <n v="7.97"/>
  </r>
  <r>
    <x v="6"/>
    <s v="SN"/>
    <x v="1"/>
    <d v="2016-04-21T00:00:00"/>
    <d v="1899-12-30T07:15:00"/>
    <d v="1899-12-30T08:45:00"/>
    <x v="0"/>
    <n v="70"/>
    <n v="26"/>
    <n v="8"/>
    <n v="43"/>
    <d v="1899-12-30T08:43:00"/>
    <s v="BDKZ71"/>
    <s v="BDKZ71"/>
    <s v="Liserco"/>
    <x v="1"/>
    <x v="0"/>
    <x v="0"/>
    <s v="TXB"/>
    <n v="1"/>
    <s v="Coquimbo"/>
    <n v="7.97"/>
  </r>
  <r>
    <x v="6"/>
    <s v="SN"/>
    <x v="1"/>
    <d v="2016-04-21T00:00:00"/>
    <d v="1899-12-30T07:15:00"/>
    <d v="1899-12-30T08:45:00"/>
    <x v="0"/>
    <n v="70"/>
    <n v="27"/>
    <n v="8"/>
    <n v="44"/>
    <d v="1899-12-30T08:44:00"/>
    <s v="UF8811"/>
    <s v="UF8811"/>
    <s v="Liserco"/>
    <x v="0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28"/>
    <n v="8"/>
    <n v="45"/>
    <d v="1899-12-30T08:45:00"/>
    <s v="VV1280"/>
    <s v="VV1280"/>
    <s v="Liserco"/>
    <x v="13"/>
    <x v="0"/>
    <x v="1"/>
    <s v="TXB"/>
    <n v="1"/>
    <s v="Coquimbo"/>
    <n v="7.97"/>
  </r>
  <r>
    <x v="6"/>
    <s v="SN"/>
    <x v="1"/>
    <d v="2016-04-21T00:00:00"/>
    <d v="1899-12-30T07:15:00"/>
    <d v="1899-12-30T08:45:00"/>
    <x v="0"/>
    <n v="70"/>
    <n v="29"/>
    <n v="8"/>
    <n v="45"/>
    <d v="1899-12-30T08:45:00"/>
    <s v="YR3548"/>
    <s v="YR3548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1"/>
    <n v="9"/>
    <n v="45"/>
    <d v="1899-12-30T09:45:00"/>
    <s v="YR3548"/>
    <s v="YR3548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2"/>
    <n v="9"/>
    <n v="46"/>
    <d v="1899-12-30T09:46:00"/>
    <s v="FYCC32"/>
    <s v="FYCC32"/>
    <s v="Lisanco"/>
    <x v="1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3"/>
    <n v="9"/>
    <n v="50"/>
    <d v="1899-12-30T09:50:00"/>
    <s v="XR5424"/>
    <s v="XR5424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4"/>
    <n v="9"/>
    <n v="51"/>
    <d v="1899-12-30T09:51:00"/>
    <s v="XL8386"/>
    <s v="XL8386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5"/>
    <n v="9"/>
    <n v="55"/>
    <d v="1899-12-30T09:55:00"/>
    <s v="DX4813"/>
    <s v="PX4813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6"/>
    <n v="9"/>
    <n v="58"/>
    <d v="1899-12-30T09:58:00"/>
    <s v="YR1750"/>
    <s v="YR1750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7"/>
    <n v="9"/>
    <n v="59"/>
    <d v="1899-12-30T09:59:00"/>
    <s v="UH2970"/>
    <s v="UH2970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8"/>
    <n v="10"/>
    <n v="0"/>
    <d v="1899-12-30T10:00:00"/>
    <s v="HDQP85"/>
    <s v="HDKP85"/>
    <s v="Liserco"/>
    <x v="0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9"/>
    <n v="10"/>
    <n v="1"/>
    <d v="1899-12-30T10:01:00"/>
    <s v="UK4279"/>
    <s v="UK4279"/>
    <s v="Liserco"/>
    <x v="19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10"/>
    <n v="10"/>
    <n v="3"/>
    <d v="1899-12-30T10:03:00"/>
    <s v="UF8811"/>
    <s v="UF8811"/>
    <s v="Liserco"/>
    <x v="0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11"/>
    <n v="10"/>
    <n v="5"/>
    <d v="1899-12-30T10:05:00"/>
    <s v="YD7933"/>
    <s v="YD7933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12"/>
    <n v="10"/>
    <n v="6"/>
    <d v="1899-12-30T10:06:00"/>
    <s v="PC3708"/>
    <s v="PC3708"/>
    <s v="Lincosur"/>
    <x v="16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13"/>
    <n v="10"/>
    <n v="7"/>
    <d v="1899-12-30T10:07:00"/>
    <s v="XG8576"/>
    <s v="XG8576"/>
    <s v="Liserco"/>
    <x v="12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14"/>
    <n v="10"/>
    <n v="8"/>
    <d v="1899-12-30T10:08:00"/>
    <s v="BDGP50"/>
    <s v="BDGP50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16"/>
    <n v="10"/>
    <n v="9"/>
    <d v="1899-12-30T10:09:00"/>
    <s v="XW8284"/>
    <s v="XW8284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17"/>
    <n v="10"/>
    <n v="11"/>
    <d v="1899-12-30T10:11:00"/>
    <s v="NH4110"/>
    <s v="NH4110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18"/>
    <n v="10"/>
    <n v="13"/>
    <d v="1899-12-30T10:13:00"/>
    <s v="XV9759"/>
    <s v="XV9759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19"/>
    <n v="10"/>
    <n v="13"/>
    <d v="1899-12-30T10:13:00"/>
    <s v="RJ2223"/>
    <s v="RJ2223"/>
    <s v="Lisanco"/>
    <x v="10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20"/>
    <n v="10"/>
    <n v="14"/>
    <d v="1899-12-30T10:14:00"/>
    <s v="RR4511"/>
    <s v="RR4641"/>
    <s v="Liserco"/>
    <x v="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21"/>
    <n v="10"/>
    <n v="17"/>
    <d v="1899-12-30T10:17:00"/>
    <s v="TV1931"/>
    <s v="TV1931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22"/>
    <n v="10"/>
    <n v="17"/>
    <d v="1899-12-30T10:17:00"/>
    <s v="WG2582"/>
    <s v="WG2582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1"/>
    <n v="23"/>
    <n v="10"/>
    <n v="18"/>
    <d v="1899-12-30T10:18:00"/>
    <s v="UB7719"/>
    <s v="UB7719"/>
    <s v="Liserco"/>
    <x v="12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24"/>
    <n v="10"/>
    <n v="18"/>
    <d v="1899-12-30T10:18:00"/>
    <s v="WK7410"/>
    <s v="WK7410"/>
    <s v="Liserco"/>
    <x v="12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25"/>
    <n v="10"/>
    <n v="19"/>
    <d v="1899-12-30T10:19:00"/>
    <s v="DSGW15"/>
    <s v="DSGW15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26"/>
    <n v="10"/>
    <n v="20"/>
    <d v="1899-12-30T10:20:00"/>
    <s v="VV6184"/>
    <s v="VV6184"/>
    <s v="Liserco"/>
    <x v="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27"/>
    <n v="10"/>
    <n v="25"/>
    <d v="1899-12-30T10:25:00"/>
    <s v="XG1220"/>
    <s v="XG1220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1"/>
    <n v="28"/>
    <n v="10"/>
    <n v="26"/>
    <d v="1899-12-30T10:26:00"/>
    <s v="TK1389"/>
    <s v="TK1389"/>
    <s v="Liserco"/>
    <x v="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1"/>
    <n v="29"/>
    <n v="10"/>
    <n v="27"/>
    <d v="1899-12-30T10:27:00"/>
    <s v="FCXC75"/>
    <s v="FCXC75"/>
    <s v="Liserco"/>
    <x v="1"/>
    <x v="0"/>
    <x v="0"/>
    <s v="TXB"/>
    <n v="2"/>
    <s v="Coquimbo"/>
    <n v="17.84"/>
  </r>
  <r>
    <x v="6"/>
    <s v="SN"/>
    <x v="1"/>
    <d v="2016-04-21T00:00:00"/>
    <d v="1899-12-30T09:45:00"/>
    <d v="1899-12-30T11:15:00"/>
    <x v="1"/>
    <n v="71"/>
    <n v="30"/>
    <n v="10"/>
    <n v="28"/>
    <d v="1899-12-30T10:28:00"/>
    <s v="WF6230"/>
    <s v="WF6230"/>
    <s v="Lisanco"/>
    <x v="1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1"/>
    <n v="10"/>
    <n v="29"/>
    <d v="1899-12-30T10:29:00"/>
    <s v="XP4082"/>
    <s v="XP4082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2"/>
    <n v="10"/>
    <n v="30"/>
    <d v="1899-12-30T10:30:00"/>
    <s v="XC4971"/>
    <s v="XC4971"/>
    <s v="Liserco"/>
    <x v="0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3"/>
    <n v="10"/>
    <n v="32"/>
    <d v="1899-12-30T10:32:00"/>
    <s v="SS7075"/>
    <s v="SS6075"/>
    <s v="Lincosur"/>
    <x v="16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4"/>
    <n v="10"/>
    <n v="33"/>
    <d v="1899-12-30T10:33:00"/>
    <s v="PB2477"/>
    <s v="PB2477"/>
    <s v="Liserco"/>
    <x v="1"/>
    <x v="0"/>
    <x v="0"/>
    <s v="TXB"/>
    <n v="2"/>
    <s v="Coquimbo"/>
    <n v="17.84"/>
  </r>
  <r>
    <x v="6"/>
    <s v="SN"/>
    <x v="1"/>
    <d v="2016-04-21T00:00:00"/>
    <d v="1899-12-30T09:45:00"/>
    <d v="1899-12-30T11:15:00"/>
    <x v="1"/>
    <n v="72"/>
    <n v="5"/>
    <n v="10"/>
    <n v="34"/>
    <d v="1899-12-30T10:34:00"/>
    <s v="XG8359"/>
    <s v="XG8359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6"/>
    <n v="10"/>
    <n v="35"/>
    <d v="1899-12-30T10:35:00"/>
    <s v="XV3438"/>
    <s v="XV3438"/>
    <s v="Liserco"/>
    <x v="12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7"/>
    <n v="10"/>
    <n v="36"/>
    <d v="1899-12-30T10:36:00"/>
    <s v="XF1142"/>
    <s v="XF1142"/>
    <s v="Liserco"/>
    <x v="19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8"/>
    <n v="10"/>
    <n v="37"/>
    <d v="1899-12-30T10:37:00"/>
    <s v="NF5665"/>
    <s v="NF5669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9"/>
    <n v="10"/>
    <n v="38"/>
    <d v="1899-12-30T10:38:00"/>
    <s v="RP7390"/>
    <s v="RP7390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10"/>
    <n v="10"/>
    <n v="42"/>
    <d v="1899-12-30T10:42:00"/>
    <s v="FTPC59"/>
    <s v="FTPC59"/>
    <s v="Lisanco"/>
    <x v="1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11"/>
    <n v="10"/>
    <n v="43"/>
    <d v="1899-12-30T10:43:00"/>
    <s v="YW6711"/>
    <s v="YW6711"/>
    <s v="Lincosur"/>
    <x v="16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12"/>
    <n v="10"/>
    <n v="44"/>
    <d v="1899-12-30T10:44:00"/>
    <s v="VY3667"/>
    <s v="VY3667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13"/>
    <n v="10"/>
    <n v="45"/>
    <d v="1899-12-30T10:45:00"/>
    <s v="ZR7113"/>
    <s v="ZR7113"/>
    <s v="Liserco"/>
    <x v="13"/>
    <x v="0"/>
    <x v="1"/>
    <s v="TXB"/>
    <n v="6"/>
    <s v="Coquimbo"/>
    <n v="42.7"/>
  </r>
  <r>
    <x v="6"/>
    <s v="SN"/>
    <x v="1"/>
    <d v="2016-04-21T00:00:00"/>
    <d v="1899-12-30T09:45:00"/>
    <d v="1899-12-30T11:15:00"/>
    <x v="1"/>
    <n v="72"/>
    <n v="14"/>
    <n v="10"/>
    <n v="47"/>
    <d v="1899-12-30T10:47:00"/>
    <s v="RR6694"/>
    <s v="RR4641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15"/>
    <n v="10"/>
    <n v="49"/>
    <d v="1899-12-30T10:49:00"/>
    <s v="CZPS16"/>
    <s v="CZPS16"/>
    <s v="Liserco"/>
    <x v="1"/>
    <x v="0"/>
    <x v="0"/>
    <s v="TXB"/>
    <n v="2"/>
    <s v="Coquimbo"/>
    <n v="17.84"/>
  </r>
  <r>
    <x v="6"/>
    <s v="SN"/>
    <x v="1"/>
    <d v="2016-04-21T00:00:00"/>
    <d v="1899-12-30T09:45:00"/>
    <d v="1899-12-30T11:15:00"/>
    <x v="1"/>
    <n v="72"/>
    <n v="16"/>
    <n v="10"/>
    <n v="51"/>
    <d v="1899-12-30T10:51:00"/>
    <s v="XV8190"/>
    <s v="XW8292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17"/>
    <n v="10"/>
    <n v="51"/>
    <d v="1899-12-30T10:51:00"/>
    <s v="XL8616"/>
    <s v="XL8616"/>
    <s v="Liserco"/>
    <x v="12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18"/>
    <n v="10"/>
    <n v="52"/>
    <d v="1899-12-30T10:52:00"/>
    <s v="UJ5214"/>
    <s v="UJ5214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19"/>
    <n v="10"/>
    <n v="52"/>
    <d v="1899-12-30T10:52:00"/>
    <s v="YZ7082"/>
    <s v="YZ7082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20"/>
    <n v="10"/>
    <n v="57"/>
    <d v="1899-12-30T10:57:00"/>
    <s v="XH4866"/>
    <s v="XH4866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21"/>
    <n v="10"/>
    <n v="58"/>
    <d v="1899-12-30T10:58:00"/>
    <s v="ZL3344"/>
    <s v="ZL3344"/>
    <s v="Lisanco"/>
    <x v="10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22"/>
    <n v="10"/>
    <n v="59"/>
    <d v="1899-12-30T10:59:00"/>
    <s v="XR5403"/>
    <s v="XR5403"/>
    <s v="Liserco"/>
    <x v="1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23"/>
    <n v="11"/>
    <n v="0"/>
    <d v="1899-12-30T11:00:00"/>
    <s v="VV1302"/>
    <s v="VV1302"/>
    <s v="Lisanco"/>
    <x v="17"/>
    <x v="0"/>
    <x v="0"/>
    <s v="TXB"/>
    <n v="1"/>
    <s v="Coquimbo"/>
    <n v="7.97"/>
  </r>
  <r>
    <x v="6"/>
    <s v="SN"/>
    <x v="1"/>
    <d v="2016-04-21T00:00:00"/>
    <d v="1899-12-30T09:45:00"/>
    <d v="1899-12-30T11:15:00"/>
    <x v="1"/>
    <n v="72"/>
    <n v="24"/>
    <n v="11"/>
    <n v="3"/>
    <d v="1899-12-30T11:03:00"/>
    <s v="XY3641"/>
    <s v="XY3641"/>
    <s v="Liserco"/>
    <x v="13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25"/>
    <n v="11"/>
    <n v="3"/>
    <d v="1899-12-30T11:03:00"/>
    <s v="XV9205"/>
    <s v="XU9205"/>
    <s v="Liserco"/>
    <x v="19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26"/>
    <n v="11"/>
    <n v="7"/>
    <d v="1899-12-30T11:07:00"/>
    <s v="XJ6813"/>
    <s v="XJ6813"/>
    <s v="Liserco"/>
    <x v="1"/>
    <x v="0"/>
    <x v="0"/>
    <s v="TXB"/>
    <n v="2"/>
    <s v="Coquimbo"/>
    <n v="17.84"/>
  </r>
  <r>
    <x v="6"/>
    <s v="SN"/>
    <x v="1"/>
    <d v="2016-04-21T00:00:00"/>
    <d v="1899-12-30T09:45:00"/>
    <d v="1899-12-30T11:15:00"/>
    <x v="1"/>
    <n v="72"/>
    <n v="27"/>
    <n v="11"/>
    <n v="7"/>
    <d v="1899-12-30T11:07:00"/>
    <s v="UK8353"/>
    <s v="UK8353"/>
    <s v="Liserco"/>
    <x v="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28"/>
    <n v="11"/>
    <n v="8"/>
    <d v="1899-12-30T11:08:00"/>
    <s v="YR1991"/>
    <s v="YR1991"/>
    <s v="Liserco"/>
    <x v="12"/>
    <x v="0"/>
    <x v="1"/>
    <s v="TXB"/>
    <n v="2"/>
    <s v="Coquimbo"/>
    <n v="17.84"/>
  </r>
  <r>
    <x v="6"/>
    <s v="SN"/>
    <x v="1"/>
    <d v="2016-04-21T00:00:00"/>
    <d v="1899-12-30T09:45:00"/>
    <d v="1899-12-30T11:15:00"/>
    <x v="1"/>
    <n v="72"/>
    <n v="29"/>
    <n v="11"/>
    <n v="8"/>
    <d v="1899-12-30T11:08:00"/>
    <s v="PZ5981"/>
    <s v="PZ5981"/>
    <s v="Liserco"/>
    <x v="0"/>
    <x v="0"/>
    <x v="1"/>
    <s v="TXB"/>
    <n v="1"/>
    <s v="Coquimbo"/>
    <n v="7.97"/>
  </r>
  <r>
    <x v="6"/>
    <s v="SN"/>
    <x v="1"/>
    <d v="2016-04-21T00:00:00"/>
    <d v="1899-12-30T09:45:00"/>
    <d v="1899-12-30T11:15:00"/>
    <x v="1"/>
    <n v="72"/>
    <n v="30"/>
    <n v="11"/>
    <n v="9"/>
    <d v="1899-12-30T11:09:00"/>
    <s v="YB8101"/>
    <s v="YB8101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1"/>
    <n v="12"/>
    <n v="45"/>
    <d v="1899-12-30T12:45:00"/>
    <s v="VA8204"/>
    <s v="VA8204"/>
    <s v="Lincosur"/>
    <x v="16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3"/>
    <n v="2"/>
    <n v="12"/>
    <n v="45"/>
    <d v="1899-12-30T12:45:00"/>
    <s v="YH2050"/>
    <s v="YH2050"/>
    <s v="Liserco"/>
    <x v="13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3"/>
    <n v="3"/>
    <n v="12"/>
    <n v="46"/>
    <d v="1899-12-30T12:46:00"/>
    <s v="TH5204"/>
    <s v="TH5204"/>
    <s v="Liserco"/>
    <x v="1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3"/>
    <n v="4"/>
    <n v="12"/>
    <n v="47"/>
    <d v="1899-12-30T12:47:00"/>
    <s v="YD2087"/>
    <s v="YD2087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16"/>
    <n v="12"/>
    <n v="48"/>
    <d v="1899-12-30T12:48:00"/>
    <s v="RN8077"/>
    <s v="RN8077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17"/>
    <n v="12"/>
    <n v="50"/>
    <d v="1899-12-30T12:50:00"/>
    <s v="DKLT63"/>
    <s v="DKLT63"/>
    <s v="Lisanco"/>
    <x v="1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3"/>
    <n v="18"/>
    <n v="12"/>
    <n v="51"/>
    <d v="1899-12-30T12:51:00"/>
    <s v="RR4641"/>
    <s v="RR4641"/>
    <s v="Liserco"/>
    <x v="0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3"/>
    <n v="19"/>
    <n v="12"/>
    <n v="52"/>
    <d v="1899-12-30T12:52:00"/>
    <s v="RJ2227"/>
    <s v="RJ2227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20"/>
    <n v="12"/>
    <n v="53"/>
    <d v="1899-12-30T12:53:00"/>
    <s v="PC3708"/>
    <s v="PC3708"/>
    <s v="Lincosur"/>
    <x v="16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3"/>
    <n v="21"/>
    <n v="12"/>
    <n v="53"/>
    <d v="1899-12-30T12:53:00"/>
    <s v="VC6818"/>
    <s v="VC6878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22"/>
    <n v="12"/>
    <n v="54"/>
    <d v="1899-12-30T12:54:00"/>
    <s v="UZ5587"/>
    <s v="UZ5587"/>
    <s v="Liserco"/>
    <x v="13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3"/>
    <n v="23"/>
    <n v="12"/>
    <n v="55"/>
    <d v="1899-12-30T12:55:00"/>
    <s v="VT1070"/>
    <s v="VT1070"/>
    <s v="Liserco"/>
    <x v="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3"/>
    <n v="24"/>
    <n v="12"/>
    <n v="57"/>
    <d v="1899-12-30T12:57:00"/>
    <s v="BZBX53"/>
    <s v="BZBX53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25"/>
    <n v="12"/>
    <n v="59"/>
    <d v="1899-12-30T12:59:00"/>
    <s v="FTFC13"/>
    <s v="FTFC13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3"/>
    <n v="26"/>
    <n v="13"/>
    <n v="0"/>
    <d v="1899-12-30T13:00:00"/>
    <s v="BCBK15"/>
    <s v="BCBK15"/>
    <s v="Liserco"/>
    <x v="13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3"/>
    <n v="27"/>
    <n v="13"/>
    <n v="0"/>
    <d v="1899-12-30T13:00:00"/>
    <s v="HKPH70"/>
    <s v="HKPH70"/>
    <s v="Liserco"/>
    <x v="12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3"/>
    <n v="28"/>
    <n v="13"/>
    <n v="3"/>
    <d v="1899-12-30T13:03:00"/>
    <s v="DB1582"/>
    <s v="DBLS82"/>
    <s v="Lisanco"/>
    <x v="10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3"/>
    <n v="29"/>
    <n v="13"/>
    <n v="4"/>
    <d v="1899-12-30T13:04:00"/>
    <s v="FXZX84"/>
    <s v="FXZX84"/>
    <s v="Liserco"/>
    <x v="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3"/>
    <n v="30"/>
    <n v="13"/>
    <n v="5"/>
    <d v="1899-12-30T13:05:00"/>
    <s v="YB8099"/>
    <s v="YB8099"/>
    <s v="Lisanco"/>
    <x v="17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4"/>
    <n v="1"/>
    <n v="13"/>
    <n v="3"/>
    <d v="1899-12-30T13:03:00"/>
    <s v="UF8811"/>
    <s v="UF8811"/>
    <s v="Liserco"/>
    <x v="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2"/>
    <n v="13"/>
    <n v="8"/>
    <d v="1899-12-30T13:08:00"/>
    <s v="XV9201"/>
    <s v="XU9201"/>
    <s v="Liserco"/>
    <x v="13"/>
    <x v="0"/>
    <x v="1"/>
    <s v="TXB"/>
    <n v="3"/>
    <s v="Coquimbo"/>
    <n v="30.84"/>
  </r>
  <r>
    <x v="6"/>
    <s v="SN"/>
    <x v="1"/>
    <d v="2016-04-21T00:00:00"/>
    <d v="1899-12-30T12:45:00"/>
    <d v="1899-12-30T14:15:00"/>
    <x v="2"/>
    <n v="74"/>
    <n v="3"/>
    <n v="13"/>
    <n v="9"/>
    <d v="1899-12-30T13:09:00"/>
    <s v="VE6002"/>
    <s v="VE6002"/>
    <s v="Lincosur"/>
    <x v="16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4"/>
    <n v="13"/>
    <n v="10"/>
    <d v="1899-12-30T13:10:00"/>
    <s v="YR1750"/>
    <s v="YR1750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5"/>
    <n v="13"/>
    <n v="11"/>
    <d v="1899-12-30T13:11:00"/>
    <s v="XV8192"/>
    <s v="XU8192"/>
    <s v="Liserco"/>
    <x v="12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6"/>
    <n v="13"/>
    <n v="13"/>
    <d v="1899-12-30T13:13:00"/>
    <s v="HN3056"/>
    <s v="XG3056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7"/>
    <n v="13"/>
    <n v="17"/>
    <d v="1899-12-30T13:17:00"/>
    <s v="BDGP50"/>
    <s v="BDGP50"/>
    <s v="Liserco"/>
    <x v="1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4"/>
    <n v="8"/>
    <n v="13"/>
    <n v="19"/>
    <d v="1899-12-30T13:19:00"/>
    <s v="FYBF71"/>
    <s v="FYBF71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9"/>
    <n v="13"/>
    <n v="20"/>
    <d v="1899-12-30T13:20:00"/>
    <s v="GX5538"/>
    <s v="GXSS38"/>
    <s v="Liserco"/>
    <x v="0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10"/>
    <n v="13"/>
    <n v="21"/>
    <d v="1899-12-30T13:21:00"/>
    <s v="CFYS51"/>
    <s v="CFYS51"/>
    <s v="Lisanco"/>
    <x v="1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11"/>
    <n v="13"/>
    <n v="23"/>
    <d v="1899-12-30T13:23:00"/>
    <s v="XY9759"/>
    <s v="XV9759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12"/>
    <n v="13"/>
    <n v="25"/>
    <d v="1899-12-30T13:25:00"/>
    <s v="BKRG36"/>
    <s v="BKRG36"/>
    <s v="Liserco"/>
    <x v="19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13"/>
    <n v="13"/>
    <n v="26"/>
    <d v="1899-12-30T13:26:00"/>
    <s v="CHTJ33"/>
    <s v="CHTJ33"/>
    <s v="Liserco"/>
    <x v="13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14"/>
    <n v="13"/>
    <n v="27"/>
    <d v="1899-12-30T13:27:00"/>
    <s v="XW8292"/>
    <s v="XW8292"/>
    <s v="Lisanco"/>
    <x v="17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4"/>
    <n v="15"/>
    <n v="13"/>
    <n v="29"/>
    <d v="1899-12-30T13:29:00"/>
    <s v="VV1283"/>
    <s v="VV1283"/>
    <s v="Liserco"/>
    <x v="12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16"/>
    <n v="13"/>
    <n v="30"/>
    <d v="1899-12-30T13:30:00"/>
    <s v="ZK1325"/>
    <s v="ZK1325"/>
    <s v="Liserco"/>
    <x v="13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17"/>
    <n v="13"/>
    <n v="32"/>
    <d v="1899-12-30T13:32:00"/>
    <s v="VP1566"/>
    <s v="VP1566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18"/>
    <n v="13"/>
    <n v="34"/>
    <d v="1899-12-30T13:34:00"/>
    <s v="NF7067"/>
    <s v="NF7067"/>
    <s v="Lincosur"/>
    <x v="16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19"/>
    <n v="13"/>
    <n v="35"/>
    <d v="1899-12-30T13:35:00"/>
    <s v="VX8865"/>
    <s v="VX8865"/>
    <s v="Lisanco"/>
    <x v="1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20"/>
    <n v="13"/>
    <n v="38"/>
    <d v="1899-12-30T13:38:00"/>
    <s v="HNCN50"/>
    <s v="HWCW50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21"/>
    <n v="13"/>
    <n v="39"/>
    <d v="1899-12-30T13:39:00"/>
    <s v="XF9689"/>
    <s v="XF9689"/>
    <s v="Liserco"/>
    <x v="13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22"/>
    <n v="13"/>
    <n v="40"/>
    <d v="1899-12-30T13:40:00"/>
    <s v="PB2477"/>
    <s v="PB2477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23"/>
    <n v="13"/>
    <n v="44"/>
    <d v="1899-12-30T13:44:00"/>
    <s v="UK4279"/>
    <s v="UK4279"/>
    <s v="Liserco"/>
    <x v="19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24"/>
    <n v="13"/>
    <n v="45"/>
    <d v="1899-12-30T13:45:00"/>
    <s v="RW5141"/>
    <s v="RW5141"/>
    <s v="Liserco"/>
    <x v="0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25"/>
    <n v="13"/>
    <n v="46"/>
    <d v="1899-12-30T13:46:00"/>
    <s v="SC4404"/>
    <s v="SC4404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26"/>
    <n v="13"/>
    <n v="47"/>
    <d v="1899-12-30T13:47:00"/>
    <s v="TK1389"/>
    <s v="TK1389"/>
    <s v="Liserco"/>
    <x v="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4"/>
    <n v="27"/>
    <n v="13"/>
    <n v="52"/>
    <d v="1899-12-30T13:52:00"/>
    <s v="YG1168"/>
    <s v="YG1168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4"/>
    <n v="28"/>
    <n v="13"/>
    <n v="53"/>
    <d v="1899-12-30T13:53:00"/>
    <s v="SC4381"/>
    <s v="SC4381"/>
    <s v="Liserco"/>
    <x v="13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4"/>
    <n v="29"/>
    <n v="13"/>
    <n v="55"/>
    <d v="1899-12-30T13:55:00"/>
    <s v="SS6075"/>
    <s v="SS6075"/>
    <s v="Lincosur"/>
    <x v="16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"/>
    <n v="13"/>
    <n v="57"/>
    <d v="1899-12-30T13:57:00"/>
    <s v="CZPS16"/>
    <s v="CZPS16"/>
    <s v="Liserco"/>
    <x v="13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5"/>
    <n v="2"/>
    <n v="13"/>
    <n v="58"/>
    <d v="1899-12-30T13:58:00"/>
    <s v="VB7493"/>
    <s v="VB7493"/>
    <s v="Lisanco"/>
    <x v="1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3"/>
    <n v="13"/>
    <n v="59"/>
    <d v="1899-12-30T13:59:00"/>
    <s v="UR7281"/>
    <s v="UR7281"/>
    <s v="Lisanco"/>
    <x v="17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5"/>
    <n v="4"/>
    <n v="13"/>
    <n v="59"/>
    <d v="1899-12-30T13:59:00"/>
    <s v="UB7719"/>
    <s v="UB7719"/>
    <s v="Liserco"/>
    <x v="12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5"/>
    <n v="13"/>
    <n v="59"/>
    <d v="1899-12-30T13:59:00"/>
    <s v="XF9610"/>
    <s v="XF9610"/>
    <s v="Liserco"/>
    <x v="13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6"/>
    <n v="14"/>
    <n v="1"/>
    <d v="1899-12-30T14:01:00"/>
    <s v="XJ6810"/>
    <s v="XJ6810"/>
    <s v="Liserco"/>
    <x v="12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7"/>
    <n v="14"/>
    <n v="3"/>
    <d v="1899-12-30T14:03:00"/>
    <s v="YW6711"/>
    <s v="YW6711"/>
    <s v="Lincosur"/>
    <x v="16"/>
    <x v="0"/>
    <x v="1"/>
    <s v="TXB"/>
    <n v="2"/>
    <s v="Coquimbo"/>
    <n v="17.84"/>
  </r>
  <r>
    <x v="6"/>
    <s v="SN"/>
    <x v="1"/>
    <d v="2016-04-21T00:00:00"/>
    <d v="1899-12-30T12:45:00"/>
    <d v="1899-12-30T14:15:00"/>
    <x v="2"/>
    <n v="75"/>
    <n v="8"/>
    <n v="14"/>
    <n v="3"/>
    <d v="1899-12-30T14:03:00"/>
    <s v="VY3606"/>
    <s v="VY3606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5"/>
    <n v="9"/>
    <n v="14"/>
    <n v="4"/>
    <d v="1899-12-30T14:04:00"/>
    <s v="XR5403"/>
    <s v="XR5403"/>
    <s v="Liserco"/>
    <x v="1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5"/>
    <n v="10"/>
    <n v="14"/>
    <n v="5"/>
    <d v="1899-12-30T14:05:00"/>
    <s v="XV9205"/>
    <s v="XU9205"/>
    <s v="Liserco"/>
    <x v="13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1"/>
    <n v="14"/>
    <n v="6"/>
    <d v="1899-12-30T14:06:00"/>
    <s v="XR5425"/>
    <s v="XR5425"/>
    <s v="Lisanco"/>
    <x v="1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2"/>
    <n v="14"/>
    <n v="7"/>
    <d v="1899-12-30T14:07:00"/>
    <s v="UD3998"/>
    <s v="UD3998"/>
    <s v="Lisanco"/>
    <x v="17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5"/>
    <n v="13"/>
    <n v="14"/>
    <n v="7"/>
    <d v="1899-12-30T14:07:00"/>
    <s v="XR5340"/>
    <s v="XR5340"/>
    <s v="Liserco"/>
    <x v="12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4"/>
    <n v="14"/>
    <n v="8"/>
    <d v="1899-12-30T14:08:00"/>
    <s v="XJ4083"/>
    <s v="YJ4083"/>
    <s v="Liserco"/>
    <x v="13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5"/>
    <n v="14"/>
    <n v="8"/>
    <d v="1899-12-30T14:08:00"/>
    <s v="VV6184"/>
    <s v="VV6184"/>
    <s v="Liserco"/>
    <x v="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6"/>
    <n v="14"/>
    <n v="8"/>
    <d v="1899-12-30T14:08:00"/>
    <s v="YR3549"/>
    <s v="YR3549"/>
    <s v="Lisanco"/>
    <x v="17"/>
    <x v="0"/>
    <x v="0"/>
    <s v="TXB"/>
    <n v="2"/>
    <s v="Coquimbo"/>
    <n v="17.84"/>
  </r>
  <r>
    <x v="6"/>
    <s v="SN"/>
    <x v="1"/>
    <d v="2016-04-21T00:00:00"/>
    <d v="1899-12-30T12:45:00"/>
    <d v="1899-12-30T14:15:00"/>
    <x v="2"/>
    <n v="75"/>
    <n v="17"/>
    <n v="14"/>
    <n v="9"/>
    <d v="1899-12-30T14:09:00"/>
    <s v="XJ6813"/>
    <s v="XJ6813"/>
    <s v="Liserco"/>
    <x v="1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5"/>
    <n v="18"/>
    <n v="14"/>
    <n v="11"/>
    <d v="1899-12-30T14:11:00"/>
    <s v="RR1641"/>
    <s v="RR4641"/>
    <s v="Liserco"/>
    <x v="0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19"/>
    <n v="14"/>
    <n v="12"/>
    <d v="1899-12-30T14:12:00"/>
    <s v="FVGJ83"/>
    <s v="FVGJ33"/>
    <s v="Lisanco"/>
    <x v="17"/>
    <x v="0"/>
    <x v="0"/>
    <s v="TXB"/>
    <n v="1"/>
    <s v="Coquimbo"/>
    <n v="7.97"/>
  </r>
  <r>
    <x v="6"/>
    <s v="SN"/>
    <x v="1"/>
    <d v="2016-04-21T00:00:00"/>
    <d v="1899-12-30T12:45:00"/>
    <d v="1899-12-30T14:15:00"/>
    <x v="2"/>
    <n v="75"/>
    <n v="20"/>
    <n v="14"/>
    <n v="13"/>
    <d v="1899-12-30T14:13:00"/>
    <s v="YY6489"/>
    <s v="YY6489"/>
    <s v="Liserco"/>
    <x v="13"/>
    <x v="0"/>
    <x v="1"/>
    <s v="TXB"/>
    <n v="1"/>
    <s v="Coquimbo"/>
    <n v="7.97"/>
  </r>
  <r>
    <x v="6"/>
    <s v="SN"/>
    <x v="1"/>
    <d v="2016-04-21T00:00:00"/>
    <d v="1899-12-30T12:45:00"/>
    <d v="1899-12-30T14:15:00"/>
    <x v="2"/>
    <n v="75"/>
    <n v="21"/>
    <n v="14"/>
    <n v="14"/>
    <d v="1899-12-30T14:14:00"/>
    <s v="VA8204"/>
    <s v="VA8204"/>
    <s v="Lincosur"/>
    <x v="16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1"/>
    <n v="17"/>
    <n v="45"/>
    <d v="1899-12-30T17:45:00"/>
    <s v="UY3660"/>
    <s v="VY3606"/>
    <s v="Lisanco"/>
    <x v="17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2"/>
    <n v="17"/>
    <n v="46"/>
    <d v="1899-12-30T17:46:00"/>
    <s v="NT6230"/>
    <s v="WF6230"/>
    <s v="Lisanco"/>
    <x v="10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3"/>
    <n v="17"/>
    <n v="48"/>
    <d v="1899-12-30T17:48:00"/>
    <s v="WK7410"/>
    <s v="WK7410"/>
    <s v="Liserco"/>
    <x v="12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4"/>
    <n v="17"/>
    <n v="49"/>
    <d v="1899-12-30T17:49:00"/>
    <s v="XF1142"/>
    <s v="XF1142"/>
    <s v="Liserco"/>
    <x v="19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5"/>
    <n v="17"/>
    <n v="51"/>
    <d v="1899-12-30T17:51:00"/>
    <s v="UF8811"/>
    <s v="UF8811"/>
    <s v="Liserco"/>
    <x v="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6"/>
    <n v="17"/>
    <n v="51"/>
    <d v="1899-12-30T17:51:00"/>
    <s v="XG8554"/>
    <s v="XG8359"/>
    <s v="Liserco"/>
    <x v="1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7"/>
    <n v="17"/>
    <n v="52"/>
    <d v="1899-12-30T17:52:00"/>
    <s v="VA2970"/>
    <s v="UH2970"/>
    <s v="Lisanco"/>
    <x v="17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8"/>
    <n v="17"/>
    <n v="54"/>
    <d v="1899-12-30T17:54:00"/>
    <s v="ZJ7422"/>
    <s v="ZT7449"/>
    <s v="Liserco"/>
    <x v="1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9"/>
    <n v="17"/>
    <n v="54"/>
    <d v="1899-12-30T17:54:00"/>
    <s v="DKZH74"/>
    <s v="DKZH74"/>
    <s v="Liserco"/>
    <x v="0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10"/>
    <n v="17"/>
    <n v="57"/>
    <d v="1899-12-30T17:57:00"/>
    <s v="ZAP7390"/>
    <s v="RP7390"/>
    <s v="Liserco"/>
    <x v="13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6"/>
    <n v="11"/>
    <n v="17"/>
    <n v="59"/>
    <d v="1899-12-30T17:59:00"/>
    <s v="XV8190"/>
    <s v="XW8292"/>
    <s v="Lisanco"/>
    <x v="10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12"/>
    <n v="18"/>
    <n v="1"/>
    <d v="1899-12-30T18:01:00"/>
    <s v="FTPC59"/>
    <s v="FTPC59"/>
    <s v="Lisanco"/>
    <x v="10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13"/>
    <n v="18"/>
    <n v="3"/>
    <d v="1899-12-30T18:03:00"/>
    <s v="HX4983"/>
    <s v="XH4983"/>
    <s v="Liserco"/>
    <x v="0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14"/>
    <n v="18"/>
    <n v="4"/>
    <d v="1899-12-30T18:04:00"/>
    <s v="PF1849"/>
    <s v="PF1849"/>
    <s v="Liserco"/>
    <x v="1"/>
    <x v="0"/>
    <x v="0"/>
    <s v="TXB"/>
    <n v="3"/>
    <s v="Coquimbo"/>
    <n v="30.84"/>
  </r>
  <r>
    <x v="6"/>
    <s v="SN"/>
    <x v="1"/>
    <d v="2016-04-21T00:00:00"/>
    <d v="1899-12-30T17:45:00"/>
    <d v="1899-12-30T19:15:00"/>
    <x v="3"/>
    <n v="76"/>
    <n v="15"/>
    <n v="18"/>
    <n v="8"/>
    <d v="1899-12-30T18:08:00"/>
    <s v="ZR7113"/>
    <s v="ZR7113"/>
    <s v="Liserco"/>
    <x v="13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16"/>
    <n v="18"/>
    <n v="9"/>
    <d v="1899-12-30T18:09:00"/>
    <s v="MZ6729"/>
    <s v="MZ6729"/>
    <s v="Liserco"/>
    <x v="19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17"/>
    <n v="18"/>
    <n v="10"/>
    <d v="1899-12-30T18:10:00"/>
    <s v="XJ6810"/>
    <s v="XJ6810"/>
    <s v="Liserco"/>
    <x v="12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6"/>
    <n v="18"/>
    <n v="18"/>
    <n v="11"/>
    <d v="1899-12-30T18:11:00"/>
    <s v="XH4866"/>
    <s v="XH4866"/>
    <s v="Lisanco"/>
    <x v="17"/>
    <x v="0"/>
    <x v="0"/>
    <s v="TXB"/>
    <n v="2"/>
    <s v="Coquimbo"/>
    <n v="17.84"/>
  </r>
  <r>
    <x v="6"/>
    <s v="SN"/>
    <x v="1"/>
    <d v="2016-04-21T00:00:00"/>
    <d v="1899-12-30T17:45:00"/>
    <d v="1899-12-30T19:15:00"/>
    <x v="3"/>
    <n v="76"/>
    <n v="19"/>
    <n v="18"/>
    <n v="12"/>
    <d v="1899-12-30T18:12:00"/>
    <s v="YZ7082"/>
    <s v="YZ7082"/>
    <s v="Liserco"/>
    <x v="13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20"/>
    <n v="18"/>
    <n v="13"/>
    <d v="1899-12-30T18:13:00"/>
    <s v="ZL3344"/>
    <s v="ZL3344"/>
    <s v="Lisanco"/>
    <x v="1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21"/>
    <n v="18"/>
    <n v="15"/>
    <d v="1899-12-30T18:15:00"/>
    <s v="VV1302"/>
    <s v="VV1302"/>
    <s v="Lisanco"/>
    <x v="17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22"/>
    <n v="18"/>
    <n v="18"/>
    <d v="1899-12-30T18:18:00"/>
    <s v="XR5340"/>
    <s v="XR5340"/>
    <s v="Liserco"/>
    <x v="12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23"/>
    <n v="18"/>
    <n v="19"/>
    <d v="1899-12-30T18:19:00"/>
    <s v="XY3641"/>
    <s v="XY3641"/>
    <s v="Liserco"/>
    <x v="13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24"/>
    <n v="18"/>
    <n v="20"/>
    <d v="1899-12-30T18:20:00"/>
    <s v="TK1389"/>
    <s v="TK1389"/>
    <s v="Liserco"/>
    <x v="0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6"/>
    <n v="25"/>
    <n v="18"/>
    <n v="22"/>
    <d v="1899-12-30T18:22:00"/>
    <s v="YB8101"/>
    <s v="YB8101"/>
    <s v="Lisanco"/>
    <x v="17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26"/>
    <n v="18"/>
    <n v="22"/>
    <d v="1899-12-30T18:22:00"/>
    <s v="PG8204"/>
    <s v="PG8204"/>
    <s v="Liserco"/>
    <x v="13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6"/>
    <n v="27"/>
    <n v="18"/>
    <n v="24"/>
    <d v="1899-12-30T18:24:00"/>
    <s v="ZB8624"/>
    <s v="ZB8624"/>
    <s v="Liserco"/>
    <x v="1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6"/>
    <n v="28"/>
    <n v="18"/>
    <n v="25"/>
    <d v="1899-12-30T18:25:00"/>
    <s v="XP4127"/>
    <s v="XP4127"/>
    <s v="Lincosur"/>
    <x v="16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29"/>
    <n v="18"/>
    <n v="27"/>
    <d v="1899-12-30T18:27:00"/>
    <s v="YH2050"/>
    <s v="YH2050"/>
    <s v="Liserco"/>
    <x v="13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6"/>
    <n v="30"/>
    <n v="18"/>
    <n v="28"/>
    <d v="1899-12-30T18:28:00"/>
    <s v="UH5500"/>
    <s v="UH5500"/>
    <s v="Liserco"/>
    <x v="19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7"/>
    <n v="1"/>
    <n v="18"/>
    <n v="28"/>
    <d v="1899-12-30T18:28:00"/>
    <s v="YD2087"/>
    <s v="YD2087"/>
    <s v="Lisanco"/>
    <x v="17"/>
    <x v="0"/>
    <x v="0"/>
    <s v="TXB"/>
    <n v="3"/>
    <s v="Coquimbo"/>
    <n v="30.84"/>
  </r>
  <r>
    <x v="6"/>
    <s v="SN"/>
    <x v="1"/>
    <d v="2016-04-21T00:00:00"/>
    <d v="1899-12-30T17:45:00"/>
    <d v="1899-12-30T19:15:00"/>
    <x v="3"/>
    <n v="77"/>
    <n v="2"/>
    <n v="18"/>
    <n v="30"/>
    <d v="1899-12-30T18:30:00"/>
    <s v="HKWG96"/>
    <s v="HKWG96"/>
    <s v="Liserco"/>
    <x v="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3"/>
    <n v="18"/>
    <n v="30"/>
    <d v="1899-12-30T18:30:00"/>
    <s v="WG3472"/>
    <s v="WG3472"/>
    <s v="Lisanco"/>
    <x v="10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7"/>
    <n v="4"/>
    <n v="18"/>
    <n v="34"/>
    <d v="1899-12-30T18:34:00"/>
    <s v="VC8029"/>
    <s v="VC8029"/>
    <s v="Liserco"/>
    <x v="1"/>
    <x v="0"/>
    <x v="0"/>
    <s v="TXB"/>
    <n v="2"/>
    <s v="Coquimbo"/>
    <n v="17.84"/>
  </r>
  <r>
    <x v="6"/>
    <s v="SN"/>
    <x v="1"/>
    <d v="2016-04-21T00:00:00"/>
    <d v="1899-12-30T17:45:00"/>
    <d v="1899-12-30T19:15:00"/>
    <x v="3"/>
    <n v="77"/>
    <n v="5"/>
    <n v="18"/>
    <n v="34"/>
    <d v="1899-12-30T18:34:00"/>
    <s v="VY7731"/>
    <s v="VY7731"/>
    <s v="Liserco"/>
    <x v="13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7"/>
    <n v="6"/>
    <n v="18"/>
    <n v="36"/>
    <d v="1899-12-30T18:36:00"/>
    <s v="XV3438"/>
    <s v="XV3438"/>
    <s v="Liserco"/>
    <x v="12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7"/>
    <n v="18"/>
    <n v="39"/>
    <d v="1899-12-30T18:39:00"/>
    <s v="XG1235"/>
    <s v="XG1235"/>
    <s v="Liserco"/>
    <x v="13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8"/>
    <n v="18"/>
    <n v="41"/>
    <d v="1899-12-30T18:41:00"/>
    <s v="RR4641"/>
    <s v="RR4641"/>
    <s v="Liserco"/>
    <x v="0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7"/>
    <n v="9"/>
    <n v="18"/>
    <n v="42"/>
    <d v="1899-12-30T18:42:00"/>
    <s v="YW9803"/>
    <s v="YW9803"/>
    <s v="Lisanco"/>
    <x v="1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10"/>
    <n v="18"/>
    <n v="43"/>
    <d v="1899-12-30T18:43:00"/>
    <s v="YG1201"/>
    <s v="YG1201"/>
    <s v="Liserco"/>
    <x v="0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7"/>
    <n v="11"/>
    <n v="18"/>
    <n v="43"/>
    <d v="1899-12-30T18:43:00"/>
    <s v="NF6334"/>
    <s v="NF6374"/>
    <s v="Lisanco"/>
    <x v="17"/>
    <x v="0"/>
    <x v="0"/>
    <s v="TXB"/>
    <n v="3"/>
    <s v="Coquimbo"/>
    <n v="30.84"/>
  </r>
  <r>
    <x v="6"/>
    <s v="SN"/>
    <x v="1"/>
    <d v="2016-04-21T00:00:00"/>
    <d v="1899-12-30T17:45:00"/>
    <d v="1899-12-30T19:15:00"/>
    <x v="3"/>
    <n v="77"/>
    <n v="12"/>
    <n v="18"/>
    <n v="44"/>
    <d v="1899-12-30T18:44:00"/>
    <s v="XV9760"/>
    <s v="XV9760"/>
    <s v="Liserco"/>
    <x v="1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7"/>
    <n v="13"/>
    <n v="18"/>
    <n v="45"/>
    <d v="1899-12-30T18:45:00"/>
    <s v="PC3708"/>
    <s v="PC3708"/>
    <s v="Lincosur"/>
    <x v="16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14"/>
    <n v="18"/>
    <n v="47"/>
    <d v="1899-12-30T18:47:00"/>
    <s v="UZ2793"/>
    <s v="UZ2793"/>
    <s v="Liserco"/>
    <x v="13"/>
    <x v="0"/>
    <x v="1"/>
    <s v="TXB"/>
    <n v="4"/>
    <s v="Coquimbo"/>
    <n v="35.869999999999997"/>
  </r>
  <r>
    <x v="6"/>
    <s v="SN"/>
    <x v="1"/>
    <d v="2016-04-21T00:00:00"/>
    <d v="1899-12-30T17:45:00"/>
    <d v="1899-12-30T19:15:00"/>
    <x v="3"/>
    <n v="77"/>
    <n v="15"/>
    <n v="18"/>
    <n v="50"/>
    <d v="1899-12-30T18:50:00"/>
    <s v="FNXD35"/>
    <s v="FWXD35"/>
    <s v="Liserco"/>
    <x v="13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16"/>
    <n v="18"/>
    <n v="54"/>
    <d v="1899-12-30T18:54:00"/>
    <s v="CPPD60"/>
    <s v="CPPD60"/>
    <s v="Liserco"/>
    <x v="12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7"/>
    <n v="17"/>
    <n v="18"/>
    <n v="55"/>
    <d v="1899-12-30T18:55:00"/>
    <s v="PJ8699"/>
    <s v="PJ8699"/>
    <s v="Lisanco"/>
    <x v="17"/>
    <x v="0"/>
    <x v="0"/>
    <s v="TXB"/>
    <n v="2"/>
    <s v="Coquimbo"/>
    <n v="17.84"/>
  </r>
  <r>
    <x v="6"/>
    <s v="SN"/>
    <x v="1"/>
    <d v="2016-04-21T00:00:00"/>
    <d v="1899-12-30T17:45:00"/>
    <d v="1899-12-30T19:15:00"/>
    <x v="3"/>
    <n v="77"/>
    <n v="18"/>
    <n v="18"/>
    <n v="56"/>
    <d v="1899-12-30T18:56:00"/>
    <s v="XY9547"/>
    <s v="XY9547"/>
    <s v="Lisanco"/>
    <x v="1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19"/>
    <n v="18"/>
    <n v="57"/>
    <d v="1899-12-30T18:57:00"/>
    <s v="VV1254"/>
    <s v="VV1254"/>
    <s v="Liserco"/>
    <x v="19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7"/>
    <n v="20"/>
    <n v="18"/>
    <n v="59"/>
    <d v="1899-12-30T18:59:00"/>
    <s v="XF1133"/>
    <s v="XF1133"/>
    <s v="Liserco"/>
    <x v="13"/>
    <x v="0"/>
    <x v="1"/>
    <s v="TXB"/>
    <n v="1"/>
    <s v="Coquimbo"/>
    <n v="7.97"/>
  </r>
  <r>
    <x v="6"/>
    <s v="SN"/>
    <x v="1"/>
    <d v="2016-04-21T00:00:00"/>
    <d v="1899-12-30T17:45:00"/>
    <d v="1899-12-30T19:15:00"/>
    <x v="3"/>
    <n v="77"/>
    <n v="21"/>
    <n v="19"/>
    <n v="0"/>
    <d v="1899-12-30T19:00:00"/>
    <s v="BDSD39"/>
    <s v="BDSD39"/>
    <s v="Lisanco"/>
    <x v="17"/>
    <x v="0"/>
    <x v="0"/>
    <s v="TXB"/>
    <n v="2"/>
    <s v="Coquimbo"/>
    <n v="17.84"/>
  </r>
  <r>
    <x v="6"/>
    <s v="SN"/>
    <x v="1"/>
    <d v="2016-04-21T00:00:00"/>
    <d v="1899-12-30T17:45:00"/>
    <d v="1899-12-30T19:15:00"/>
    <x v="3"/>
    <n v="77"/>
    <n v="22"/>
    <n v="19"/>
    <n v="2"/>
    <d v="1899-12-30T19:02:00"/>
    <s v="VC7476"/>
    <s v="VC7476"/>
    <s v="Liserco"/>
    <x v="1"/>
    <x v="0"/>
    <x v="0"/>
    <s v="TXB"/>
    <n v="1"/>
    <s v="Coquimbo"/>
    <n v="7.97"/>
  </r>
  <r>
    <x v="6"/>
    <s v="SN"/>
    <x v="1"/>
    <d v="2016-04-21T00:00:00"/>
    <d v="1899-12-30T17:45:00"/>
    <d v="1899-12-30T19:15:00"/>
    <x v="3"/>
    <n v="77"/>
    <n v="23"/>
    <n v="19"/>
    <n v="4"/>
    <d v="1899-12-30T19:04:00"/>
    <s v="WR9425"/>
    <s v="WR9425"/>
    <s v="Liserco"/>
    <x v="13"/>
    <x v="0"/>
    <x v="1"/>
    <s v="TXB"/>
    <n v="3"/>
    <s v="Coquimbo"/>
    <n v="30.84"/>
  </r>
  <r>
    <x v="6"/>
    <s v="SN"/>
    <x v="1"/>
    <d v="2016-04-21T00:00:00"/>
    <d v="1899-12-30T17:45:00"/>
    <d v="1899-12-30T19:15:00"/>
    <x v="3"/>
    <n v="77"/>
    <n v="24"/>
    <n v="19"/>
    <n v="5"/>
    <d v="1899-12-30T19:05:00"/>
    <s v="XH4983"/>
    <s v="XH4983"/>
    <s v="Liserco"/>
    <x v="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25"/>
    <n v="19"/>
    <n v="5"/>
    <d v="1899-12-30T19:05:00"/>
    <s v="BPGD28"/>
    <s v="BFGD28"/>
    <s v="Lisanco"/>
    <x v="1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26"/>
    <n v="19"/>
    <n v="6"/>
    <d v="1899-12-30T19:06:00"/>
    <s v="BKWY88"/>
    <s v="BKWY88"/>
    <s v="Lisanco"/>
    <x v="17"/>
    <x v="0"/>
    <x v="0"/>
    <s v="TXB"/>
    <n v="3"/>
    <s v="Coquimbo"/>
    <n v="30.84"/>
  </r>
  <r>
    <x v="6"/>
    <s v="SN"/>
    <x v="1"/>
    <d v="2016-04-21T00:00:00"/>
    <d v="1899-12-30T17:45:00"/>
    <d v="1899-12-30T19:15:00"/>
    <x v="3"/>
    <n v="77"/>
    <n v="27"/>
    <n v="19"/>
    <n v="8"/>
    <d v="1899-12-30T19:08:00"/>
    <s v="XF8588"/>
    <s v="XK8588"/>
    <s v="Liserco"/>
    <x v="12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28"/>
    <n v="19"/>
    <n v="9"/>
    <d v="1899-12-30T19:09:00"/>
    <s v="XE9119"/>
    <s v="XE9119"/>
    <s v="Liserco"/>
    <x v="0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29"/>
    <n v="19"/>
    <n v="11"/>
    <d v="1899-12-30T19:11:00"/>
    <s v="XA7959"/>
    <s v="XA7959"/>
    <s v="Liserco"/>
    <x v="13"/>
    <x v="0"/>
    <x v="1"/>
    <s v="TXB"/>
    <n v="2"/>
    <s v="Coquimbo"/>
    <n v="17.84"/>
  </r>
  <r>
    <x v="6"/>
    <s v="SN"/>
    <x v="1"/>
    <d v="2016-04-21T00:00:00"/>
    <d v="1899-12-30T17:45:00"/>
    <d v="1899-12-30T19:15:00"/>
    <x v="3"/>
    <n v="77"/>
    <n v="30"/>
    <n v="19"/>
    <n v="15"/>
    <d v="1899-12-30T19:15:00"/>
    <s v="ZK2955"/>
    <s v="ZK2955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8"/>
    <n v="1"/>
    <n v="7"/>
    <n v="16"/>
    <d v="1899-12-30T07:16:00"/>
    <s v="XF1133"/>
    <s v="XF1133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8"/>
    <n v="2"/>
    <n v="7"/>
    <n v="16"/>
    <d v="1899-12-30T07:16:00"/>
    <s v="UK8353"/>
    <s v="UK8353"/>
    <s v="Liserco"/>
    <x v="0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8"/>
    <n v="3"/>
    <n v="7"/>
    <n v="17"/>
    <d v="1899-12-30T07:17:00"/>
    <s v="XU8192"/>
    <s v="XU8192"/>
    <s v="Liserco"/>
    <x v="12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8"/>
    <n v="4"/>
    <n v="7"/>
    <n v="18"/>
    <d v="1899-12-30T07:18:00"/>
    <s v="WR9425"/>
    <s v="WR9425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8"/>
    <n v="5"/>
    <n v="7"/>
    <n v="18"/>
    <d v="1899-12-30T07:18:00"/>
    <s v="VB3881"/>
    <s v="VB3881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8"/>
    <n v="6"/>
    <n v="7"/>
    <n v="22"/>
    <d v="1899-12-30T07:22:00"/>
    <s v="NF6374"/>
    <s v="NF6374"/>
    <s v="Lisanco"/>
    <x v="10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8"/>
    <n v="7"/>
    <n v="7"/>
    <n v="22"/>
    <d v="1899-12-30T07:22:00"/>
    <s v="WK7410"/>
    <s v="WK7410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8"/>
    <n v="8"/>
    <n v="7"/>
    <n v="23"/>
    <d v="1899-12-30T07:23:00"/>
    <s v="XT7450"/>
    <s v="XT7450"/>
    <s v="Lisanco"/>
    <x v="10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8"/>
    <n v="9"/>
    <n v="7"/>
    <n v="26"/>
    <d v="1899-12-30T07:26:00"/>
    <s v="PZ5981"/>
    <s v="PZ5981"/>
    <s v="Liserco"/>
    <x v="0"/>
    <x v="0"/>
    <x v="0"/>
    <s v="TXB"/>
    <n v="5"/>
    <s v="Coquimbo"/>
    <n v="39.284999999999997"/>
  </r>
  <r>
    <x v="7"/>
    <s v="SN"/>
    <x v="1"/>
    <d v="2016-04-20T00:00:00"/>
    <d v="1899-12-30T07:15:00"/>
    <d v="1899-12-30T08:45:00"/>
    <x v="0"/>
    <n v="78"/>
    <n v="10"/>
    <n v="7"/>
    <n v="26"/>
    <d v="1899-12-30T07:26:00"/>
    <s v="XA7959"/>
    <s v="XA7959"/>
    <s v="Liserco"/>
    <x v="13"/>
    <x v="0"/>
    <x v="1"/>
    <s v="TXB"/>
    <n v="5"/>
    <s v="Coquimbo"/>
    <n v="39.284999999999997"/>
  </r>
  <r>
    <x v="7"/>
    <s v="SN"/>
    <x v="1"/>
    <d v="2016-04-20T00:00:00"/>
    <d v="1899-12-30T07:15:00"/>
    <d v="1899-12-30T08:45:00"/>
    <x v="0"/>
    <n v="78"/>
    <n v="11"/>
    <n v="7"/>
    <n v="28"/>
    <d v="1899-12-30T07:28:00"/>
    <s v="XN9443"/>
    <s v="XN9443"/>
    <s v="Liserco"/>
    <x v="12"/>
    <x v="0"/>
    <x v="0"/>
    <s v="TXB"/>
    <n v="4"/>
    <s v="Coquimbo"/>
    <n v="35.869999999999997"/>
  </r>
  <r>
    <x v="7"/>
    <s v="SN"/>
    <x v="1"/>
    <d v="2016-04-20T00:00:00"/>
    <d v="1899-12-30T07:15:00"/>
    <d v="1899-12-30T08:45:00"/>
    <x v="0"/>
    <n v="78"/>
    <n v="12"/>
    <n v="7"/>
    <n v="29"/>
    <d v="1899-12-30T07:29:00"/>
    <s v="XR5402"/>
    <s v="XR5402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13"/>
    <n v="7"/>
    <n v="30"/>
    <d v="1899-12-30T07:30:00"/>
    <s v="DKZH74"/>
    <s v="DKZH74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14"/>
    <n v="7"/>
    <n v="32"/>
    <d v="1899-12-30T07:32:00"/>
    <s v="ZK2955"/>
    <s v="ZK2955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15"/>
    <n v="7"/>
    <n v="32"/>
    <d v="1899-12-30T07:32:00"/>
    <s v="FYBV70"/>
    <s v="FYBV70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16"/>
    <n v="7"/>
    <n v="38"/>
    <d v="1899-12-30T07:38:00"/>
    <s v="FTBC26"/>
    <s v="FTBC16"/>
    <s v="Lisanco"/>
    <x v="10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17"/>
    <n v="7"/>
    <n v="40"/>
    <d v="1899-12-30T07:40:00"/>
    <s v="UJ5214"/>
    <s v="UJ5214"/>
    <s v="Liserco"/>
    <x v="1"/>
    <x v="0"/>
    <x v="0"/>
    <s v="TXB"/>
    <n v="6"/>
    <s v="Coquimbo"/>
    <n v="42.7"/>
  </r>
  <r>
    <x v="7"/>
    <s v="SN"/>
    <x v="1"/>
    <d v="2016-04-20T00:00:00"/>
    <d v="1899-12-30T07:15:00"/>
    <d v="1899-12-30T08:45:00"/>
    <x v="0"/>
    <n v="78"/>
    <n v="18"/>
    <n v="7"/>
    <n v="40"/>
    <d v="1899-12-30T07:40:00"/>
    <s v="TV4536"/>
    <s v="TV4536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19"/>
    <n v="7"/>
    <n v="42"/>
    <d v="1899-12-30T07:42:00"/>
    <s v="ZP2487"/>
    <s v="ZP2487"/>
    <s v="Liserco"/>
    <x v="13"/>
    <x v="0"/>
    <x v="1"/>
    <s v="TXB"/>
    <n v="5"/>
    <s v="Coquimbo"/>
    <n v="39.284999999999997"/>
  </r>
  <r>
    <x v="7"/>
    <s v="SN"/>
    <x v="1"/>
    <d v="2016-04-20T00:00:00"/>
    <d v="1899-12-30T07:15:00"/>
    <d v="1899-12-30T08:45:00"/>
    <x v="0"/>
    <n v="78"/>
    <n v="20"/>
    <n v="7"/>
    <n v="42"/>
    <d v="1899-12-30T07:42:00"/>
    <s v="XX8688"/>
    <s v="XK8588"/>
    <s v="Liserco"/>
    <x v="12"/>
    <x v="0"/>
    <x v="0"/>
    <s v="TXB"/>
    <n v="5"/>
    <s v="Coquimbo"/>
    <n v="39.284999999999997"/>
  </r>
  <r>
    <x v="7"/>
    <s v="SN"/>
    <x v="1"/>
    <d v="2016-04-20T00:00:00"/>
    <d v="1899-12-30T07:15:00"/>
    <d v="1899-12-30T08:45:00"/>
    <x v="0"/>
    <n v="78"/>
    <n v="21"/>
    <n v="7"/>
    <n v="43"/>
    <d v="1899-12-30T07:43:00"/>
    <s v="UJ3691"/>
    <s v="UJ3691"/>
    <s v="Lisanco"/>
    <x v="10"/>
    <x v="0"/>
    <x v="1"/>
    <s v="TXB"/>
    <n v="5"/>
    <s v="Coquimbo"/>
    <n v="39.284999999999997"/>
  </r>
  <r>
    <x v="7"/>
    <s v="SN"/>
    <x v="1"/>
    <d v="2016-04-20T00:00:00"/>
    <d v="1899-12-30T07:15:00"/>
    <d v="1899-12-30T08:45:00"/>
    <x v="0"/>
    <n v="78"/>
    <n v="22"/>
    <n v="7"/>
    <n v="44"/>
    <d v="1899-12-30T07:44:00"/>
    <s v="XC4971"/>
    <s v="XC4971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23"/>
    <n v="7"/>
    <n v="46"/>
    <d v="1899-12-30T07:46:00"/>
    <s v="GL2682"/>
    <s v="GLZG82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24"/>
    <n v="7"/>
    <n v="48"/>
    <d v="1899-12-30T07:48:00"/>
    <s v="YR1991"/>
    <s v="YR1991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25"/>
    <n v="7"/>
    <n v="48"/>
    <d v="1899-12-30T07:48:00"/>
    <s v="ZT8053"/>
    <s v="ZT8053"/>
    <s v="Liserco"/>
    <x v="12"/>
    <x v="0"/>
    <x v="0"/>
    <s v="TXB"/>
    <n v="5"/>
    <s v="Coquimbo"/>
    <n v="39.284999999999997"/>
  </r>
  <r>
    <x v="7"/>
    <s v="SN"/>
    <x v="1"/>
    <d v="2016-04-20T00:00:00"/>
    <d v="1899-12-30T07:15:00"/>
    <d v="1899-12-30T08:45:00"/>
    <x v="0"/>
    <n v="78"/>
    <n v="26"/>
    <n v="7"/>
    <n v="51"/>
    <d v="1899-12-30T07:51:00"/>
    <s v="CZJZ74"/>
    <s v="CZJZ74"/>
    <s v="Lisanco"/>
    <x v="10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8"/>
    <n v="27"/>
    <n v="7"/>
    <n v="52"/>
    <d v="1899-12-30T07:52:00"/>
    <s v="TH5204"/>
    <s v="TH5204"/>
    <s v="Liserco"/>
    <x v="1"/>
    <x v="0"/>
    <x v="0"/>
    <s v="TXB"/>
    <n v="6"/>
    <s v="Coquimbo"/>
    <n v="42.7"/>
  </r>
  <r>
    <x v="7"/>
    <s v="SN"/>
    <x v="1"/>
    <d v="2016-04-20T00:00:00"/>
    <d v="1899-12-30T07:15:00"/>
    <d v="1899-12-30T08:45:00"/>
    <x v="0"/>
    <n v="78"/>
    <n v="28"/>
    <n v="7"/>
    <n v="53"/>
    <d v="1899-12-30T07:53:00"/>
    <s v="VX4316"/>
    <s v="VX4316"/>
    <s v="Liserco"/>
    <x v="1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8"/>
    <n v="29"/>
    <n v="7"/>
    <n v="53"/>
    <d v="1899-12-30T07:53:00"/>
    <s v="VT1070"/>
    <s v="VT1070"/>
    <s v="Liserco"/>
    <x v="0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8"/>
    <n v="30"/>
    <n v="7"/>
    <n v="54"/>
    <d v="1899-12-30T07:54:00"/>
    <s v="XE9119"/>
    <s v="XE9119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1"/>
    <n v="7"/>
    <n v="54"/>
    <d v="1899-12-30T07:54:00"/>
    <s v="BHDF14"/>
    <s v="BHDF14"/>
    <s v="Lisanco"/>
    <x v="10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2"/>
    <n v="7"/>
    <n v="54"/>
    <d v="1899-12-30T07:54:00"/>
    <s v="WT9918"/>
    <s v="WT9928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9"/>
    <n v="3"/>
    <n v="7"/>
    <n v="56"/>
    <d v="1899-12-30T07:56:00"/>
    <s v="GWJD81"/>
    <s v="GWJD81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4"/>
    <n v="7"/>
    <n v="57"/>
    <d v="1899-12-30T07:57:00"/>
    <s v="UJ7537"/>
    <s v="UJ7537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9"/>
    <n v="5"/>
    <n v="7"/>
    <n v="58"/>
    <d v="1899-12-30T07:58:00"/>
    <s v="XL8775"/>
    <s v="XL8775"/>
    <s v="Liserco"/>
    <x v="1"/>
    <x v="0"/>
    <x v="0"/>
    <s v="TXB"/>
    <n v="4"/>
    <s v="Coquimbo"/>
    <n v="35.869999999999997"/>
  </r>
  <r>
    <x v="7"/>
    <s v="SN"/>
    <x v="1"/>
    <d v="2016-04-20T00:00:00"/>
    <d v="1899-12-30T07:15:00"/>
    <d v="1899-12-30T08:45:00"/>
    <x v="0"/>
    <n v="79"/>
    <n v="6"/>
    <n v="8"/>
    <n v="0"/>
    <d v="1899-12-30T08:00:00"/>
    <s v="HKPG48"/>
    <s v="HKPG48"/>
    <s v="Liserco"/>
    <x v="13"/>
    <x v="0"/>
    <x v="1"/>
    <s v="TXB"/>
    <n v="4"/>
    <s v="Coquimbo"/>
    <n v="35.869999999999997"/>
  </r>
  <r>
    <x v="7"/>
    <s v="SN"/>
    <x v="1"/>
    <d v="2016-04-20T00:00:00"/>
    <d v="1899-12-30T07:15:00"/>
    <d v="1899-12-30T08:45:00"/>
    <x v="0"/>
    <n v="79"/>
    <n v="7"/>
    <n v="8"/>
    <n v="1"/>
    <d v="1899-12-30T08:01:00"/>
    <s v="XY3951"/>
    <s v="XY3951"/>
    <s v="Lisanco"/>
    <x v="10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9"/>
    <n v="8"/>
    <n v="8"/>
    <n v="2"/>
    <d v="1899-12-30T08:02:00"/>
    <s v="UD3910"/>
    <s v="UD3910"/>
    <s v="Liserco"/>
    <x v="1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9"/>
    <n v="9"/>
    <n v="8"/>
    <n v="4"/>
    <d v="1899-12-30T08:04:00"/>
    <s v="BYHB89"/>
    <s v="BVHB89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10"/>
    <n v="8"/>
    <n v="8"/>
    <d v="1899-12-30T08:08:00"/>
    <s v="VD7002"/>
    <s v="VD7002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11"/>
    <n v="8"/>
    <n v="9"/>
    <d v="1899-12-30T08:09:00"/>
    <s v="YR2016"/>
    <s v="YR2016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12"/>
    <n v="8"/>
    <n v="10"/>
    <d v="1899-12-30T08:10:00"/>
    <s v="RZ8195"/>
    <s v="RZ8195"/>
    <s v="Liserco"/>
    <x v="12"/>
    <x v="0"/>
    <x v="0"/>
    <s v="TXB"/>
    <n v="3"/>
    <s v="Coquimbo"/>
    <n v="30.84"/>
  </r>
  <r>
    <x v="7"/>
    <s v="SN"/>
    <x v="1"/>
    <d v="2016-04-20T00:00:00"/>
    <d v="1899-12-30T07:15:00"/>
    <d v="1899-12-30T08:45:00"/>
    <x v="0"/>
    <n v="79"/>
    <n v="13"/>
    <n v="8"/>
    <n v="12"/>
    <d v="1899-12-30T08:12:00"/>
    <s v="MZ8012"/>
    <s v="MZ8012"/>
    <s v="Liserco"/>
    <x v="12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9"/>
    <n v="14"/>
    <n v="8"/>
    <n v="15"/>
    <d v="1899-12-30T08:15:00"/>
    <s v="XV9221"/>
    <s v="XU9221"/>
    <s v="Liserco"/>
    <x v="1"/>
    <x v="0"/>
    <x v="0"/>
    <s v="TXB"/>
    <n v="4"/>
    <s v="Coquimbo"/>
    <n v="35.869999999999997"/>
  </r>
  <r>
    <x v="7"/>
    <s v="SN"/>
    <x v="1"/>
    <d v="2016-04-20T00:00:00"/>
    <d v="1899-12-30T07:15:00"/>
    <d v="1899-12-30T08:45:00"/>
    <x v="0"/>
    <n v="79"/>
    <n v="15"/>
    <n v="8"/>
    <n v="16"/>
    <d v="1899-12-30T08:16:00"/>
    <s v="RV9006"/>
    <s v="RV9006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16"/>
    <n v="8"/>
    <n v="16"/>
    <d v="1899-12-30T08:16:00"/>
    <s v="DPTC23"/>
    <s v="DPTC23"/>
    <s v="Lisanco"/>
    <x v="10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9"/>
    <n v="17"/>
    <n v="8"/>
    <n v="18"/>
    <d v="1899-12-30T08:18:00"/>
    <s v="UZ5587"/>
    <s v="UZ5587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9"/>
    <n v="18"/>
    <n v="8"/>
    <n v="18"/>
    <d v="1899-12-30T08:18:00"/>
    <s v="BCBK15"/>
    <s v="BCBK15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9"/>
    <n v="19"/>
    <n v="8"/>
    <n v="21"/>
    <d v="1899-12-30T08:21:00"/>
    <s v="HVLT31"/>
    <s v="HVLT31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9"/>
    <n v="20"/>
    <n v="8"/>
    <n v="22"/>
    <d v="1899-12-30T08:22:00"/>
    <s v="XE9337"/>
    <s v="XE9337"/>
    <s v="Liserco"/>
    <x v="1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9"/>
    <n v="21"/>
    <n v="8"/>
    <n v="23"/>
    <d v="1899-12-30T08:23:00"/>
    <s v="DBLS82"/>
    <s v="DBLS82"/>
    <s v="Lisanco"/>
    <x v="10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9"/>
    <n v="22"/>
    <n v="8"/>
    <n v="24"/>
    <d v="1899-12-30T08:24:00"/>
    <s v="ZT7449"/>
    <s v="ZT7449"/>
    <s v="Liserco"/>
    <x v="1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79"/>
    <n v="23"/>
    <n v="8"/>
    <n v="26"/>
    <d v="1899-12-30T08:26:00"/>
    <s v="XV9201"/>
    <s v="XU9201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9"/>
    <n v="24"/>
    <n v="8"/>
    <n v="28"/>
    <d v="1899-12-30T08:28:00"/>
    <s v="FSBZ17"/>
    <s v="FSBZ17"/>
    <s v="Lisanco"/>
    <x v="10"/>
    <x v="0"/>
    <x v="1"/>
    <s v="TXB"/>
    <n v="5"/>
    <s v="Coquimbo"/>
    <n v="39.284999999999997"/>
  </r>
  <r>
    <x v="7"/>
    <s v="SN"/>
    <x v="1"/>
    <d v="2016-04-20T00:00:00"/>
    <d v="1899-12-30T07:15:00"/>
    <d v="1899-12-30T08:45:00"/>
    <x v="0"/>
    <n v="79"/>
    <n v="25"/>
    <n v="8"/>
    <n v="30"/>
    <d v="1899-12-30T08:30:00"/>
    <s v="PF1849"/>
    <s v="PF1849"/>
    <s v="Liserco"/>
    <x v="1"/>
    <x v="0"/>
    <x v="0"/>
    <s v="TXB"/>
    <n v="1"/>
    <s v="Coquimbo"/>
    <n v="7.97"/>
  </r>
  <r>
    <x v="7"/>
    <s v="SN"/>
    <x v="1"/>
    <d v="2016-04-20T00:00:00"/>
    <d v="1899-12-30T07:15:00"/>
    <d v="1899-12-30T08:45:00"/>
    <x v="0"/>
    <n v="79"/>
    <n v="26"/>
    <n v="8"/>
    <n v="30"/>
    <d v="1899-12-30T08:30:00"/>
    <s v="RB4694"/>
    <s v="RB4694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9"/>
    <n v="27"/>
    <n v="8"/>
    <n v="32"/>
    <d v="1899-12-30T08:32:00"/>
    <s v="TV4846"/>
    <s v="TU4846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79"/>
    <n v="28"/>
    <n v="8"/>
    <n v="32"/>
    <d v="1899-12-30T08:32:00"/>
    <s v="GBVW20"/>
    <s v="GBVW20"/>
    <s v="Liserco"/>
    <x v="13"/>
    <x v="0"/>
    <x v="1"/>
    <s v="TXB"/>
    <n v="6"/>
    <s v="Coquimbo"/>
    <n v="42.7"/>
  </r>
  <r>
    <x v="7"/>
    <s v="SN"/>
    <x v="1"/>
    <d v="2016-04-20T00:00:00"/>
    <d v="1899-12-30T07:15:00"/>
    <d v="1899-12-30T08:45:00"/>
    <x v="0"/>
    <n v="79"/>
    <n v="29"/>
    <n v="8"/>
    <n v="34"/>
    <d v="1899-12-30T08:34:00"/>
    <s v="YF2250"/>
    <s v="YF2250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79"/>
    <n v="30"/>
    <n v="8"/>
    <n v="36"/>
    <d v="1899-12-30T08:36:00"/>
    <s v="XH4080"/>
    <s v="XH4880"/>
    <s v="Liserco"/>
    <x v="12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80"/>
    <n v="1"/>
    <n v="8"/>
    <n v="37"/>
    <d v="1899-12-30T08:37:00"/>
    <s v="CF4551"/>
    <s v="CFYS51"/>
    <s v="Lisanco"/>
    <x v="10"/>
    <x v="0"/>
    <x v="1"/>
    <s v="TXB"/>
    <n v="5"/>
    <s v="Coquimbo"/>
    <n v="39.284999999999997"/>
  </r>
  <r>
    <x v="7"/>
    <s v="SN"/>
    <x v="1"/>
    <d v="2016-04-20T00:00:00"/>
    <d v="1899-12-30T07:15:00"/>
    <d v="1899-12-30T08:45:00"/>
    <x v="0"/>
    <n v="80"/>
    <n v="2"/>
    <n v="8"/>
    <n v="40"/>
    <d v="1899-12-30T08:40:00"/>
    <s v="VY7741"/>
    <s v="VY7741"/>
    <s v="Lisanco"/>
    <x v="10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80"/>
    <n v="3"/>
    <n v="8"/>
    <n v="41"/>
    <d v="1899-12-30T08:41:00"/>
    <s v="XN6577"/>
    <s v="XN6577"/>
    <s v="Liserco"/>
    <x v="13"/>
    <x v="0"/>
    <x v="1"/>
    <s v="TXB"/>
    <n v="2"/>
    <s v="Coquimbo"/>
    <n v="17.84"/>
  </r>
  <r>
    <x v="7"/>
    <s v="SN"/>
    <x v="1"/>
    <d v="2016-04-20T00:00:00"/>
    <d v="1899-12-30T07:15:00"/>
    <d v="1899-12-30T08:45:00"/>
    <x v="0"/>
    <n v="80"/>
    <n v="4"/>
    <n v="8"/>
    <n v="42"/>
    <d v="1899-12-30T08:42:00"/>
    <s v="CHTJ33"/>
    <s v="CHTJ33"/>
    <s v="Liserco"/>
    <x v="13"/>
    <x v="0"/>
    <x v="1"/>
    <s v="TXB"/>
    <n v="3"/>
    <s v="Coquimbo"/>
    <n v="30.84"/>
  </r>
  <r>
    <x v="7"/>
    <s v="SN"/>
    <x v="1"/>
    <d v="2016-04-20T00:00:00"/>
    <d v="1899-12-30T07:15:00"/>
    <d v="1899-12-30T08:45:00"/>
    <x v="0"/>
    <n v="80"/>
    <n v="5"/>
    <n v="8"/>
    <n v="42"/>
    <d v="1899-12-30T08:42:00"/>
    <s v="XJ6813"/>
    <s v="XJ6813"/>
    <s v="Liserco"/>
    <x v="0"/>
    <x v="0"/>
    <x v="0"/>
    <s v="TXB"/>
    <n v="2"/>
    <s v="Coquimbo"/>
    <n v="17.84"/>
  </r>
  <r>
    <x v="7"/>
    <s v="SN"/>
    <x v="1"/>
    <d v="2016-04-20T00:00:00"/>
    <d v="1899-12-30T07:15:00"/>
    <d v="1899-12-30T08:45:00"/>
    <x v="0"/>
    <n v="80"/>
    <n v="6"/>
    <n v="8"/>
    <n v="42"/>
    <d v="1899-12-30T08:42:00"/>
    <s v="CPPD60"/>
    <s v="CPPD60"/>
    <s v="Liserco"/>
    <x v="12"/>
    <x v="0"/>
    <x v="0"/>
    <s v="TXB"/>
    <n v="3"/>
    <s v="Coquimbo"/>
    <n v="30.84"/>
  </r>
  <r>
    <x v="7"/>
    <s v="SN"/>
    <x v="1"/>
    <d v="2016-04-20T00:00:00"/>
    <d v="1899-12-30T07:15:00"/>
    <d v="1899-12-30T08:45:00"/>
    <x v="0"/>
    <n v="80"/>
    <n v="7"/>
    <n v="8"/>
    <n v="44"/>
    <d v="1899-12-30T08:44:00"/>
    <s v="TJ3256"/>
    <s v="TJ3256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1"/>
    <n v="9"/>
    <n v="45"/>
    <d v="1899-12-30T09:45:00"/>
    <s v="VV1283"/>
    <s v="VV1283"/>
    <s v="Liserco"/>
    <x v="12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2"/>
    <n v="9"/>
    <n v="46"/>
    <d v="1899-12-30T09:46:00"/>
    <s v="FFFC13"/>
    <s v="FTFC13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3"/>
    <n v="9"/>
    <n v="48"/>
    <d v="1899-12-30T09:48:00"/>
    <s v="GZYX34"/>
    <s v="GZYX34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4"/>
    <n v="9"/>
    <n v="47"/>
    <d v="1899-12-30T09:47:00"/>
    <s v="XV9202"/>
    <s v="XU9202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5"/>
    <n v="9"/>
    <n v="51"/>
    <d v="1899-12-30T09:51:00"/>
    <s v="XT7840"/>
    <s v="XT7840"/>
    <s v="Liserco"/>
    <x v="13"/>
    <x v="0"/>
    <x v="1"/>
    <s v="TXB"/>
    <n v="5"/>
    <s v="Coquimbo"/>
    <n v="39.284999999999997"/>
  </r>
  <r>
    <x v="7"/>
    <s v="SN"/>
    <x v="1"/>
    <d v="2016-04-20T00:00:00"/>
    <d v="1899-12-30T09:45:00"/>
    <d v="1899-12-30T11:15:00"/>
    <x v="1"/>
    <n v="81"/>
    <n v="6"/>
    <n v="9"/>
    <n v="52"/>
    <d v="1899-12-30T09:52:00"/>
    <s v="FYCC32"/>
    <s v="FYCC32"/>
    <s v="Lisanco"/>
    <x v="10"/>
    <x v="0"/>
    <x v="1"/>
    <s v="TXB"/>
    <n v="5"/>
    <s v="Coquimbo"/>
    <n v="39.284999999999997"/>
  </r>
  <r>
    <x v="7"/>
    <s v="SN"/>
    <x v="1"/>
    <d v="2016-04-20T00:00:00"/>
    <d v="1899-12-30T09:45:00"/>
    <d v="1899-12-30T11:15:00"/>
    <x v="1"/>
    <n v="81"/>
    <n v="7"/>
    <n v="9"/>
    <n v="55"/>
    <d v="1899-12-30T09:55:00"/>
    <s v="XR5424"/>
    <s v="XR5424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8"/>
    <n v="9"/>
    <n v="55"/>
    <d v="1899-12-30T09:55:00"/>
    <s v="XL8386"/>
    <s v="XL8386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9"/>
    <n v="9"/>
    <n v="58"/>
    <d v="1899-12-30T09:58:00"/>
    <s v="VB3881"/>
    <s v="VB3881"/>
    <s v="Liserco"/>
    <x v="13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1"/>
    <n v="10"/>
    <n v="9"/>
    <n v="58"/>
    <d v="1899-12-30T09:58:00"/>
    <s v="PX4813"/>
    <s v="PX4813"/>
    <s v="Liserco"/>
    <x v="13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1"/>
    <n v="11"/>
    <n v="10"/>
    <n v="0"/>
    <d v="1899-12-30T10:00:00"/>
    <s v="YR1750"/>
    <s v="YR1750"/>
    <s v="Liserco"/>
    <x v="1"/>
    <x v="0"/>
    <x v="0"/>
    <s v="TXB"/>
    <n v="3"/>
    <s v="Coquimbo"/>
    <n v="30.84"/>
  </r>
  <r>
    <x v="7"/>
    <s v="SN"/>
    <x v="1"/>
    <d v="2016-04-20T00:00:00"/>
    <d v="1899-12-30T09:45:00"/>
    <d v="1899-12-30T11:15:00"/>
    <x v="1"/>
    <n v="81"/>
    <n v="12"/>
    <n v="10"/>
    <n v="2"/>
    <d v="1899-12-30T10:02:00"/>
    <s v="XT7450"/>
    <s v="XT7450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13"/>
    <n v="10"/>
    <n v="5"/>
    <d v="1899-12-30T10:05:00"/>
    <s v="UF8811"/>
    <s v="UF8811"/>
    <s v="Liserco"/>
    <x v="12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14"/>
    <n v="10"/>
    <n v="7"/>
    <d v="1899-12-30T10:07:00"/>
    <s v="XR5402"/>
    <s v="XR5402"/>
    <s v="Liserco"/>
    <x v="13"/>
    <x v="0"/>
    <x v="1"/>
    <s v="TXB"/>
    <n v="4"/>
    <s v="Coquimbo"/>
    <n v="35.869999999999997"/>
  </r>
  <r>
    <x v="7"/>
    <s v="SN"/>
    <x v="1"/>
    <d v="2016-04-20T00:00:00"/>
    <d v="1899-12-30T09:45:00"/>
    <d v="1899-12-30T11:15:00"/>
    <x v="1"/>
    <n v="81"/>
    <n v="15"/>
    <n v="10"/>
    <n v="9"/>
    <d v="1899-12-30T10:09:00"/>
    <s v="YD7933"/>
    <s v="YD7933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16"/>
    <n v="10"/>
    <n v="11"/>
    <d v="1899-12-30T10:11:00"/>
    <s v="BDGP50"/>
    <s v="BDGP50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17"/>
    <n v="10"/>
    <n v="11"/>
    <d v="1899-12-30T10:11:00"/>
    <s v="XG8576"/>
    <s v="XG8576"/>
    <s v="Liserco"/>
    <x v="12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18"/>
    <n v="10"/>
    <n v="11"/>
    <d v="1899-12-30T10:11:00"/>
    <s v="FYBV70"/>
    <s v="FYBV70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19"/>
    <n v="10"/>
    <n v="11"/>
    <d v="1899-12-30T10:11:00"/>
    <s v="XW8284"/>
    <s v="XW8284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20"/>
    <n v="10"/>
    <n v="16"/>
    <d v="1899-12-30T10:16:00"/>
    <s v="XV9759"/>
    <s v="XV9759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21"/>
    <n v="10"/>
    <n v="16"/>
    <d v="1899-12-30T10:16:00"/>
    <s v="RJ2223"/>
    <s v="RJ2223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22"/>
    <n v="10"/>
    <n v="16"/>
    <d v="1899-12-30T10:16:00"/>
    <s v="VV1303"/>
    <s v="VV1303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23"/>
    <n v="10"/>
    <n v="18"/>
    <d v="1899-12-30T10:18:00"/>
    <s v="RR4641"/>
    <s v="RR4641"/>
    <s v="Liserco"/>
    <x v="0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24"/>
    <n v="10"/>
    <n v="20"/>
    <d v="1899-12-30T10:20:00"/>
    <s v="WG2582"/>
    <s v="WG2582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25"/>
    <n v="10"/>
    <n v="21"/>
    <d v="1899-12-30T10:21:00"/>
    <s v="TV4536"/>
    <s v="TV4536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26"/>
    <n v="10"/>
    <n v="21"/>
    <d v="1899-12-30T10:21:00"/>
    <s v="WK7410"/>
    <s v="WK7410"/>
    <s v="Liserco"/>
    <x v="12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27"/>
    <n v="10"/>
    <n v="23"/>
    <d v="1899-12-30T10:23:00"/>
    <s v="DSGW15"/>
    <s v="DSGW15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1"/>
    <n v="28"/>
    <n v="10"/>
    <n v="27"/>
    <d v="1899-12-30T10:27:00"/>
    <s v="XB8574"/>
    <s v="XB8574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1"/>
    <n v="29"/>
    <n v="10"/>
    <n v="30"/>
    <d v="1899-12-30T10:30:00"/>
    <s v="TK1389"/>
    <s v="TK1389"/>
    <s v="Liserco"/>
    <x v="0"/>
    <x v="0"/>
    <x v="0"/>
    <s v="TXB"/>
    <n v="1"/>
    <s v="Coquimbo"/>
    <n v="7.97"/>
  </r>
  <r>
    <x v="7"/>
    <s v="SN"/>
    <x v="1"/>
    <d v="2016-04-20T00:00:00"/>
    <d v="1899-12-30T09:45:00"/>
    <d v="1899-12-30T11:15:00"/>
    <x v="1"/>
    <n v="81"/>
    <n v="30"/>
    <n v="10"/>
    <n v="30"/>
    <d v="1899-12-30T10:30:00"/>
    <s v="FCXC75"/>
    <s v="FCXC75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2"/>
    <n v="1"/>
    <n v="10"/>
    <n v="30"/>
    <d v="1899-12-30T10:30:00"/>
    <s v="WF6230"/>
    <s v="WF6230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2"/>
    <n v="10"/>
    <n v="33"/>
    <d v="1899-12-30T10:33:00"/>
    <s v="BHDF14"/>
    <s v="BHDF14"/>
    <s v="Lisanco"/>
    <x v="10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2"/>
    <n v="3"/>
    <n v="10"/>
    <n v="35"/>
    <d v="1899-12-30T10:35:00"/>
    <s v="PB2477"/>
    <s v="PB2477"/>
    <s v="Liserco"/>
    <x v="1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2"/>
    <n v="4"/>
    <n v="10"/>
    <n v="36"/>
    <d v="1899-12-30T10:36:00"/>
    <s v="XE9323"/>
    <s v="XE9323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5"/>
    <n v="10"/>
    <n v="36"/>
    <d v="1899-12-30T10:36:00"/>
    <s v="XG8359"/>
    <s v="XG8359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6"/>
    <n v="10"/>
    <n v="38"/>
    <d v="1899-12-30T10:38:00"/>
    <s v="XV3438"/>
    <s v="XV3438"/>
    <s v="Liserco"/>
    <x v="12"/>
    <x v="0"/>
    <x v="0"/>
    <s v="TXB"/>
    <n v="2"/>
    <s v="Coquimbo"/>
    <n v="17.84"/>
  </r>
  <r>
    <x v="7"/>
    <s v="SN"/>
    <x v="1"/>
    <d v="2016-04-20T00:00:00"/>
    <d v="1899-12-30T09:45:00"/>
    <d v="1899-12-30T11:15:00"/>
    <x v="1"/>
    <n v="82"/>
    <n v="7"/>
    <n v="10"/>
    <n v="40"/>
    <d v="1899-12-30T10:40:00"/>
    <s v="RP7390"/>
    <s v="RP7390"/>
    <s v="Liserco"/>
    <x v="13"/>
    <x v="0"/>
    <x v="1"/>
    <s v="TXB"/>
    <n v="4"/>
    <s v="Coquimbo"/>
    <n v="35.869999999999997"/>
  </r>
  <r>
    <x v="7"/>
    <s v="SN"/>
    <x v="1"/>
    <d v="2016-04-20T00:00:00"/>
    <d v="1899-12-30T09:45:00"/>
    <d v="1899-12-30T11:15:00"/>
    <x v="1"/>
    <n v="82"/>
    <n v="8"/>
    <n v="10"/>
    <n v="42"/>
    <d v="1899-12-30T10:42:00"/>
    <s v="HKPG48"/>
    <s v="HKPG48"/>
    <s v="Liserco"/>
    <x v="13"/>
    <x v="0"/>
    <x v="1"/>
    <s v="TXB"/>
    <n v="5"/>
    <s v="Coquimbo"/>
    <n v="39.284999999999997"/>
  </r>
  <r>
    <x v="7"/>
    <s v="SN"/>
    <x v="1"/>
    <d v="2016-04-20T00:00:00"/>
    <d v="1899-12-30T09:45:00"/>
    <d v="1899-12-30T11:15:00"/>
    <x v="1"/>
    <n v="82"/>
    <n v="9"/>
    <n v="10"/>
    <n v="45"/>
    <d v="1899-12-30T10:45:00"/>
    <s v="YG1168"/>
    <s v="YG1168"/>
    <s v="Liserco"/>
    <x v="1"/>
    <x v="0"/>
    <x v="0"/>
    <s v="TXB"/>
    <n v="3"/>
    <s v="Coquimbo"/>
    <n v="30.84"/>
  </r>
  <r>
    <x v="7"/>
    <s v="SN"/>
    <x v="1"/>
    <d v="2016-04-20T00:00:00"/>
    <d v="1899-12-30T09:45:00"/>
    <d v="1899-12-30T11:15:00"/>
    <x v="1"/>
    <n v="82"/>
    <n v="10"/>
    <n v="10"/>
    <n v="45"/>
    <d v="1899-12-30T10:45:00"/>
    <s v="FTPC59"/>
    <s v="FTPC59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11"/>
    <n v="10"/>
    <n v="47"/>
    <d v="1899-12-30T10:47:00"/>
    <s v="XY3951"/>
    <s v="XY3951"/>
    <s v="Lisanco"/>
    <x v="10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2"/>
    <n v="12"/>
    <n v="10"/>
    <n v="50"/>
    <d v="1899-12-30T10:50:00"/>
    <s v="ZR7113"/>
    <s v="ZR7113"/>
    <s v="Liserco"/>
    <x v="13"/>
    <x v="0"/>
    <x v="1"/>
    <s v="TXB"/>
    <n v="6"/>
    <s v="Coquimbo"/>
    <n v="42.7"/>
  </r>
  <r>
    <x v="7"/>
    <s v="SN"/>
    <x v="1"/>
    <d v="2016-04-20T00:00:00"/>
    <d v="1899-12-30T09:45:00"/>
    <d v="1899-12-30T11:15:00"/>
    <x v="1"/>
    <n v="82"/>
    <n v="13"/>
    <n v="10"/>
    <n v="51"/>
    <d v="1899-12-30T10:51:00"/>
    <s v="UD7002"/>
    <s v="VD7002"/>
    <s v="Liserco"/>
    <x v="13"/>
    <x v="0"/>
    <x v="1"/>
    <s v="TXB"/>
    <n v="4"/>
    <s v="Coquimbo"/>
    <n v="35.869999999999997"/>
  </r>
  <r>
    <x v="7"/>
    <s v="SN"/>
    <x v="1"/>
    <d v="2016-04-20T00:00:00"/>
    <d v="1899-12-30T09:45:00"/>
    <d v="1899-12-30T11:15:00"/>
    <x v="1"/>
    <n v="82"/>
    <n v="14"/>
    <n v="10"/>
    <n v="53"/>
    <d v="1899-12-30T10:53:00"/>
    <s v="CZPS16"/>
    <s v="CZPS16"/>
    <s v="Liserco"/>
    <x v="1"/>
    <x v="0"/>
    <x v="0"/>
    <s v="TXB"/>
    <n v="3"/>
    <s v="Coquimbo"/>
    <n v="30.84"/>
  </r>
  <r>
    <x v="7"/>
    <s v="SN"/>
    <x v="1"/>
    <d v="2016-04-20T00:00:00"/>
    <d v="1899-12-30T09:45:00"/>
    <d v="1899-12-30T11:15:00"/>
    <x v="1"/>
    <n v="82"/>
    <n v="16"/>
    <n v="10"/>
    <n v="55"/>
    <d v="1899-12-30T10:55:00"/>
    <s v="YZ7082"/>
    <s v="YZ7082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17"/>
    <n v="10"/>
    <n v="55"/>
    <d v="1899-12-30T10:55:00"/>
    <s v="XL8616"/>
    <s v="XL8616"/>
    <s v="Liserco"/>
    <x v="12"/>
    <x v="0"/>
    <x v="0"/>
    <s v="TXB"/>
    <n v="3"/>
    <s v="Coquimbo"/>
    <n v="30.84"/>
  </r>
  <r>
    <x v="7"/>
    <s v="SN"/>
    <x v="1"/>
    <d v="2016-04-20T00:00:00"/>
    <d v="1899-12-30T09:45:00"/>
    <d v="1899-12-30T11:15:00"/>
    <x v="1"/>
    <n v="82"/>
    <n v="18"/>
    <n v="10"/>
    <n v="56"/>
    <d v="1899-12-30T10:56:00"/>
    <s v="PB2474"/>
    <s v="PB2474"/>
    <s v="Liserco"/>
    <x v="13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2"/>
    <n v="19"/>
    <n v="11"/>
    <n v="0"/>
    <d v="1899-12-30T11:00:00"/>
    <s v="DPTC23"/>
    <s v="DPTC23"/>
    <s v="Lisanco"/>
    <x v="10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2"/>
    <n v="20"/>
    <n v="11"/>
    <n v="1"/>
    <d v="1899-12-30T11:01:00"/>
    <s v="ZL3344"/>
    <s v="ZL3344"/>
    <s v="Lisanco"/>
    <x v="10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21"/>
    <n v="11"/>
    <n v="3"/>
    <d v="1899-12-30T11:03:00"/>
    <s v="XR5403"/>
    <s v="XR5403"/>
    <s v="Liserco"/>
    <x v="1"/>
    <x v="0"/>
    <x v="0"/>
    <s v="TXB"/>
    <n v="3"/>
    <s v="Coquimbo"/>
    <n v="30.84"/>
  </r>
  <r>
    <x v="7"/>
    <s v="SN"/>
    <x v="1"/>
    <d v="2016-04-20T00:00:00"/>
    <d v="1899-12-30T09:45:00"/>
    <d v="1899-12-30T11:15:00"/>
    <x v="1"/>
    <n v="82"/>
    <n v="22"/>
    <n v="11"/>
    <n v="5"/>
    <d v="1899-12-30T11:05:00"/>
    <s v="XY3641"/>
    <s v="XY3641"/>
    <s v="Liserco"/>
    <x v="13"/>
    <x v="0"/>
    <x v="1"/>
    <s v="TXB"/>
    <n v="3"/>
    <s v="Coquimbo"/>
    <n v="30.84"/>
  </r>
  <r>
    <x v="7"/>
    <s v="SN"/>
    <x v="1"/>
    <d v="2016-04-20T00:00:00"/>
    <d v="1899-12-30T09:45:00"/>
    <d v="1899-12-30T11:15:00"/>
    <x v="1"/>
    <n v="82"/>
    <n v="23"/>
    <n v="11"/>
    <n v="6"/>
    <d v="1899-12-30T11:06:00"/>
    <s v="HVLT31"/>
    <s v="HVLT31"/>
    <s v="Liserco"/>
    <x v="13"/>
    <x v="0"/>
    <x v="1"/>
    <s v="TXB"/>
    <n v="4"/>
    <s v="Coquimbo"/>
    <n v="35.869999999999997"/>
  </r>
  <r>
    <x v="7"/>
    <s v="SN"/>
    <x v="1"/>
    <d v="2016-04-20T00:00:00"/>
    <d v="1899-12-30T09:45:00"/>
    <d v="1899-12-30T11:15:00"/>
    <x v="1"/>
    <n v="82"/>
    <n v="24"/>
    <n v="11"/>
    <n v="10"/>
    <d v="1899-12-30T11:10:00"/>
    <s v="XW8290"/>
    <s v="XW8290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25"/>
    <n v="11"/>
    <n v="11"/>
    <d v="1899-12-30T11:11:00"/>
    <s v="PG8204"/>
    <s v="PG8204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26"/>
    <n v="11"/>
    <n v="11"/>
    <d v="1899-12-30T11:11:00"/>
    <s v="YR1991"/>
    <s v="YR1991"/>
    <s v="Liserco"/>
    <x v="13"/>
    <x v="0"/>
    <x v="1"/>
    <s v="TXB"/>
    <n v="2"/>
    <s v="Coquimbo"/>
    <n v="17.84"/>
  </r>
  <r>
    <x v="7"/>
    <s v="SN"/>
    <x v="1"/>
    <d v="2016-04-20T00:00:00"/>
    <d v="1899-12-30T09:45:00"/>
    <d v="1899-12-30T11:15:00"/>
    <x v="1"/>
    <n v="82"/>
    <n v="27"/>
    <n v="11"/>
    <n v="12"/>
    <d v="1899-12-30T11:12:00"/>
    <s v="XJ6813"/>
    <s v="XJ6813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1"/>
    <n v="12"/>
    <n v="47"/>
    <d v="1899-12-30T12:47:00"/>
    <s v="YR2016"/>
    <s v="YR2016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2"/>
    <n v="12"/>
    <n v="48"/>
    <d v="1899-12-30T12:48:00"/>
    <s v="GZYX34"/>
    <s v="GZYX34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3"/>
    <n v="12"/>
    <n v="52"/>
    <d v="1899-12-30T12:52:00"/>
    <s v="DKLT63"/>
    <s v="DKLT63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4"/>
    <n v="12"/>
    <n v="52"/>
    <d v="1899-12-30T12:52:00"/>
    <s v="FYCC32"/>
    <s v="FYCC32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5"/>
    <n v="12"/>
    <n v="52"/>
    <d v="1899-12-30T12:52:00"/>
    <s v="RN8077"/>
    <s v="RN8077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6"/>
    <n v="12"/>
    <n v="56"/>
    <d v="1899-12-30T12:56:00"/>
    <s v="XL8386"/>
    <s v="XL8386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7"/>
    <n v="12"/>
    <n v="57"/>
    <d v="1899-12-30T12:57:00"/>
    <s v="VC6878"/>
    <s v="VC6878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8"/>
    <n v="12"/>
    <n v="59"/>
    <d v="1899-12-30T12:59:00"/>
    <s v="PX4813"/>
    <s v="PX4813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9"/>
    <n v="12"/>
    <n v="59"/>
    <d v="1899-12-30T12:59:00"/>
    <s v="UZ5557"/>
    <s v="UZ5587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10"/>
    <n v="13"/>
    <n v="0"/>
    <d v="1899-12-30T13:00:00"/>
    <s v="VT1070"/>
    <s v="VT1070"/>
    <s v="Liserco"/>
    <x v="0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11"/>
    <n v="13"/>
    <n v="1"/>
    <d v="1899-12-30T13:01:00"/>
    <s v="FTFC13"/>
    <s v="FTFC13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12"/>
    <n v="13"/>
    <n v="3"/>
    <d v="1899-12-30T13:03:00"/>
    <s v="BCBK15"/>
    <s v="BCBK15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13"/>
    <n v="13"/>
    <n v="3"/>
    <d v="1899-12-30T13:03:00"/>
    <s v="HKPH70"/>
    <s v="HKPH70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14"/>
    <n v="13"/>
    <n v="4"/>
    <d v="1899-12-30T13:04:00"/>
    <s v="TL8497"/>
    <s v="TL8497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15"/>
    <n v="13"/>
    <n v="6"/>
    <d v="1899-12-30T13:06:00"/>
    <s v="FXZX84"/>
    <s v="FXZX84"/>
    <s v="Liserco"/>
    <x v="0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16"/>
    <n v="13"/>
    <n v="7"/>
    <d v="1899-12-30T13:07:00"/>
    <s v="DBLS82"/>
    <s v="DBLS82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18"/>
    <n v="13"/>
    <n v="8"/>
    <d v="1899-12-30T13:08:00"/>
    <s v="XR5424"/>
    <s v="XR5424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19"/>
    <n v="13"/>
    <n v="9"/>
    <d v="1899-12-30T13:09:00"/>
    <s v="YD7933"/>
    <s v="YD7933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20"/>
    <n v="13"/>
    <n v="11"/>
    <d v="1899-12-30T13:11:00"/>
    <s v="XU9201"/>
    <s v="XU9201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21"/>
    <n v="13"/>
    <n v="12"/>
    <d v="1899-12-30T13:12:00"/>
    <s v="XW8284"/>
    <s v="XW8284"/>
    <s v="Liserco"/>
    <x v="13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3"/>
    <n v="22"/>
    <n v="13"/>
    <n v="14"/>
    <d v="1899-12-30T13:14:00"/>
    <s v="YR1750"/>
    <s v="YR1750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23"/>
    <n v="13"/>
    <n v="15"/>
    <d v="1899-12-30T13:15:00"/>
    <s v="XV8192"/>
    <s v="XU8192"/>
    <s v="Liserco"/>
    <x v="12"/>
    <x v="0"/>
    <x v="0"/>
    <s v="TXB"/>
    <n v="1"/>
    <s v="Coquimbo"/>
    <n v="7.97"/>
  </r>
  <r>
    <x v="7"/>
    <s v="SN"/>
    <x v="1"/>
    <d v="2016-04-20T00:00:00"/>
    <d v="1899-12-30T12:45:00"/>
    <d v="1899-12-30T14:15:00"/>
    <x v="2"/>
    <n v="83"/>
    <n v="24"/>
    <n v="13"/>
    <n v="17"/>
    <d v="1899-12-30T13:17:00"/>
    <s v="GBYU20"/>
    <s v="GBVW20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25"/>
    <n v="13"/>
    <n v="17"/>
    <d v="1899-12-30T13:17:00"/>
    <s v="RJ2223"/>
    <s v="RJ2223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26"/>
    <n v="13"/>
    <n v="21"/>
    <d v="1899-12-30T13:21:00"/>
    <s v="BDGP50"/>
    <s v="BDGP50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27"/>
    <n v="13"/>
    <n v="21"/>
    <d v="1899-12-30T13:21:00"/>
    <s v="WG2582"/>
    <s v="WG2582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3"/>
    <n v="28"/>
    <n v="13"/>
    <n v="23"/>
    <d v="1899-12-30T13:23:00"/>
    <s v="GX5338"/>
    <s v="GXSS38"/>
    <s v="Liserco"/>
    <x v="0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3"/>
    <n v="29"/>
    <n v="13"/>
    <n v="27"/>
    <d v="1899-12-30T13:27:00"/>
    <s v="WF6230"/>
    <s v="WF6230"/>
    <s v="Lisanco"/>
    <x v="10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3"/>
    <n v="30"/>
    <n v="13"/>
    <n v="27"/>
    <d v="1899-12-30T13:27:00"/>
    <s v="CHTJ33"/>
    <s v="CHTJ33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"/>
    <n v="13"/>
    <n v="28"/>
    <d v="1899-12-30T13:28:00"/>
    <s v="XV9759"/>
    <s v="XV9759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2"/>
    <n v="13"/>
    <n v="31"/>
    <d v="1899-12-30T13:31:00"/>
    <s v="XG6359"/>
    <s v="XG8359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3"/>
    <n v="13"/>
    <n v="32"/>
    <d v="1899-12-30T13:32:00"/>
    <s v="ZK1325"/>
    <s v="ZK1325"/>
    <s v="Liserco"/>
    <x v="13"/>
    <x v="0"/>
    <x v="1"/>
    <s v="TXB"/>
    <n v="3"/>
    <s v="Coquimbo"/>
    <n v="30.84"/>
  </r>
  <r>
    <x v="7"/>
    <s v="SN"/>
    <x v="1"/>
    <d v="2016-04-20T00:00:00"/>
    <d v="1899-12-30T12:45:00"/>
    <d v="1899-12-30T14:15:00"/>
    <x v="2"/>
    <n v="84"/>
    <n v="4"/>
    <n v="13"/>
    <n v="33"/>
    <d v="1899-12-30T13:33:00"/>
    <s v="DSGW15"/>
    <s v="DSGW15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5"/>
    <n v="13"/>
    <n v="33"/>
    <d v="1899-12-30T13:33:00"/>
    <s v="VV1283"/>
    <s v="VV1283"/>
    <s v="Liserco"/>
    <x v="12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6"/>
    <n v="13"/>
    <n v="35"/>
    <d v="1899-12-30T13:35:00"/>
    <s v="RP7390"/>
    <s v="RP7390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7"/>
    <n v="13"/>
    <n v="39"/>
    <d v="1899-12-30T13:39:00"/>
    <s v="VX8865"/>
    <s v="VX8865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8"/>
    <n v="13"/>
    <n v="39"/>
    <d v="1899-12-30T13:39:00"/>
    <s v="FCXC75"/>
    <s v="FCXC75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9"/>
    <n v="13"/>
    <n v="39"/>
    <d v="1899-12-30T13:39:00"/>
    <s v="FTPC59"/>
    <s v="FTPC59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0"/>
    <n v="13"/>
    <n v="41"/>
    <d v="1899-12-30T13:41:00"/>
    <s v="XF9689"/>
    <s v="XF9689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1"/>
    <n v="13"/>
    <n v="43"/>
    <d v="1899-12-30T13:43:00"/>
    <s v="PB2477"/>
    <s v="PB2477"/>
    <s v="Liserco"/>
    <x v="1"/>
    <x v="0"/>
    <x v="0"/>
    <s v="TXB"/>
    <n v="1"/>
    <s v="Coquimbo"/>
    <n v="7.97"/>
  </r>
  <r>
    <x v="7"/>
    <s v="SN"/>
    <x v="1"/>
    <d v="2016-04-20T00:00:00"/>
    <d v="1899-12-30T12:45:00"/>
    <d v="1899-12-30T14:15:00"/>
    <x v="2"/>
    <n v="84"/>
    <n v="12"/>
    <n v="13"/>
    <n v="43"/>
    <d v="1899-12-30T13:43:00"/>
    <s v="ZR7113"/>
    <s v="ZR7113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3"/>
    <n v="13"/>
    <n v="47"/>
    <d v="1899-12-30T13:47:00"/>
    <s v="YZ7082"/>
    <s v="YZ7082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4"/>
    <n v="13"/>
    <n v="49"/>
    <d v="1899-12-30T13:49:00"/>
    <s v="RW5141"/>
    <s v="RW5141"/>
    <s v="Liserco"/>
    <x v="0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15"/>
    <n v="13"/>
    <n v="53"/>
    <d v="1899-12-30T13:53:00"/>
    <s v="ZL3344"/>
    <s v="ZL3344"/>
    <s v="Lisanco"/>
    <x v="10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6"/>
    <n v="13"/>
    <n v="53"/>
    <d v="1899-12-30T13:53:00"/>
    <s v="YG1168"/>
    <s v="YG1168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17"/>
    <n v="13"/>
    <n v="53"/>
    <d v="1899-12-30T13:53:00"/>
    <s v="SC4381"/>
    <s v="SC4381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8"/>
    <n v="13"/>
    <n v="55"/>
    <d v="1899-12-30T13:55:00"/>
    <s v="XY3641"/>
    <s v="XY3641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19"/>
    <n v="13"/>
    <n v="55"/>
    <d v="1899-12-30T13:55:00"/>
    <s v="CZPS16"/>
    <s v="CZPS16"/>
    <s v="Liserco"/>
    <x v="1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20"/>
    <n v="13"/>
    <n v="59"/>
    <d v="1899-12-30T13:59:00"/>
    <s v="BV7493"/>
    <s v="BFLH93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21"/>
    <n v="13"/>
    <n v="59"/>
    <d v="1899-12-30T13:59:00"/>
    <s v="PG8204"/>
    <s v="PG8204"/>
    <s v="Liserco"/>
    <x v="13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4"/>
    <n v="22"/>
    <n v="14"/>
    <n v="2"/>
    <d v="1899-12-30T14:02:00"/>
    <s v="XF9610"/>
    <s v="XF9610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23"/>
    <n v="14"/>
    <n v="3"/>
    <d v="1899-12-30T14:03:00"/>
    <s v="YH2050"/>
    <s v="YH2050"/>
    <s v="Liserco"/>
    <x v="13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4"/>
    <n v="24"/>
    <n v="14"/>
    <n v="5"/>
    <d v="1899-12-30T14:05:00"/>
    <s v="XJ6810"/>
    <s v="XJ6810"/>
    <s v="Liserco"/>
    <x v="12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4"/>
    <n v="25"/>
    <n v="14"/>
    <n v="6"/>
    <d v="1899-12-30T14:06:00"/>
    <s v="WG3472"/>
    <s v="WG3472"/>
    <s v="Lisanco"/>
    <x v="10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4"/>
    <n v="26"/>
    <n v="14"/>
    <n v="8"/>
    <d v="1899-12-30T14:08:00"/>
    <s v="XU9205"/>
    <s v="XU9205"/>
    <s v="Liserco"/>
    <x v="13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4"/>
    <n v="27"/>
    <n v="14"/>
    <n v="8"/>
    <d v="1899-12-30T14:08:00"/>
    <s v="XR5403"/>
    <s v="XR5403"/>
    <s v="Liserco"/>
    <x v="1"/>
    <x v="0"/>
    <x v="0"/>
    <s v="TXB"/>
    <n v="1"/>
    <s v="Coquimbo"/>
    <n v="7.97"/>
  </r>
  <r>
    <x v="7"/>
    <s v="SN"/>
    <x v="1"/>
    <d v="2016-04-20T00:00:00"/>
    <d v="1899-12-30T12:45:00"/>
    <d v="1899-12-30T14:15:00"/>
    <x v="2"/>
    <n v="84"/>
    <n v="28"/>
    <n v="14"/>
    <n v="9"/>
    <d v="1899-12-30T14:09:00"/>
    <s v="XR5425"/>
    <s v="XR5425"/>
    <s v="Lisanco"/>
    <x v="10"/>
    <x v="0"/>
    <x v="1"/>
    <s v="TXB"/>
    <n v="1"/>
    <s v="Coquimbo"/>
    <n v="7.97"/>
  </r>
  <r>
    <x v="7"/>
    <s v="SN"/>
    <x v="1"/>
    <d v="2016-04-20T00:00:00"/>
    <d v="1899-12-30T12:45:00"/>
    <d v="1899-12-30T14:15:00"/>
    <x v="2"/>
    <n v="84"/>
    <n v="29"/>
    <n v="14"/>
    <n v="11"/>
    <d v="1899-12-30T14:11:00"/>
    <s v="YJ4083"/>
    <s v="YJ4083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4"/>
    <n v="30"/>
    <n v="14"/>
    <n v="11"/>
    <d v="1899-12-30T14:11:00"/>
    <s v="XR5340"/>
    <s v="XR5340"/>
    <s v="Liserco"/>
    <x v="12"/>
    <x v="0"/>
    <x v="0"/>
    <s v="TXB"/>
    <n v="2"/>
    <s v="Coquimbo"/>
    <n v="17.84"/>
  </r>
  <r>
    <x v="7"/>
    <s v="SN"/>
    <x v="1"/>
    <d v="2016-04-20T00:00:00"/>
    <d v="1899-12-30T12:45:00"/>
    <d v="1899-12-30T14:15:00"/>
    <x v="2"/>
    <n v="85"/>
    <n v="1"/>
    <n v="14"/>
    <n v="12"/>
    <d v="1899-12-30T14:12:00"/>
    <s v="VY7731"/>
    <s v="VY7731"/>
    <s v="Liserco"/>
    <x v="13"/>
    <x v="0"/>
    <x v="1"/>
    <s v="TXB"/>
    <n v="2"/>
    <s v="Coquimbo"/>
    <n v="17.84"/>
  </r>
  <r>
    <x v="7"/>
    <s v="SN"/>
    <x v="1"/>
    <d v="2016-04-20T00:00:00"/>
    <d v="1899-12-30T12:45:00"/>
    <d v="1899-12-30T14:15:00"/>
    <x v="2"/>
    <n v="85"/>
    <n v="2"/>
    <n v="14"/>
    <n v="12"/>
    <d v="1899-12-30T14:12:00"/>
    <s v="XJ6813"/>
    <s v="XJ6813"/>
    <s v="Liserco"/>
    <x v="1"/>
    <x v="0"/>
    <x v="0"/>
    <s v="TXB"/>
    <n v="1"/>
    <s v="Coquimbo"/>
    <n v="7.97"/>
  </r>
  <r>
    <x v="7"/>
    <s v="SN"/>
    <x v="1"/>
    <d v="2016-04-20T00:00:00"/>
    <d v="1899-12-30T17:45:00"/>
    <d v="1899-12-30T19:15:00"/>
    <x v="3"/>
    <n v="86"/>
    <n v="1"/>
    <n v="17"/>
    <n v="48"/>
    <d v="1899-12-30T17:48:00"/>
    <s v="XU9221"/>
    <s v="XU9221"/>
    <s v="Liserco"/>
    <x v="1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2"/>
    <n v="17"/>
    <n v="50"/>
    <d v="1899-12-30T17:50:00"/>
    <s v="WF6230"/>
    <s v="WF6230"/>
    <s v="Lisanco"/>
    <x v="10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6"/>
    <n v="3"/>
    <n v="17"/>
    <n v="50"/>
    <d v="1899-12-30T17:50:00"/>
    <s v="HKPG48"/>
    <s v="HKPG48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4"/>
    <n v="17"/>
    <n v="52"/>
    <d v="1899-12-30T17:52:00"/>
    <s v="WK7410"/>
    <s v="WK7410"/>
    <s v="Liserco"/>
    <x v="12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5"/>
    <n v="17"/>
    <n v="52"/>
    <d v="1899-12-30T17:52:00"/>
    <s v="XE9337"/>
    <s v="XE9337"/>
    <s v="Liserco"/>
    <x v="13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6"/>
    <n v="6"/>
    <n v="17"/>
    <n v="54"/>
    <d v="1899-12-30T17:54:00"/>
    <s v="XY3951"/>
    <s v="XY3951"/>
    <s v="Lisanco"/>
    <x v="10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6"/>
    <n v="7"/>
    <n v="17"/>
    <n v="56"/>
    <d v="1899-12-30T17:56:00"/>
    <s v="XG8359"/>
    <s v="XG8359"/>
    <s v="Liserco"/>
    <x v="13"/>
    <x v="0"/>
    <x v="1"/>
    <s v="TXB"/>
    <n v="4"/>
    <s v="Coquimbo"/>
    <n v="35.869999999999997"/>
  </r>
  <r>
    <x v="7"/>
    <s v="SN"/>
    <x v="1"/>
    <d v="2016-04-20T00:00:00"/>
    <d v="1899-12-30T17:45:00"/>
    <d v="1899-12-30T19:15:00"/>
    <x v="3"/>
    <n v="86"/>
    <n v="8"/>
    <n v="17"/>
    <n v="58"/>
    <d v="1899-12-30T17:58:00"/>
    <s v="VD7002"/>
    <s v="VD7002"/>
    <s v="Liserco"/>
    <x v="13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6"/>
    <n v="9"/>
    <n v="17"/>
    <n v="59"/>
    <d v="1899-12-30T17:59:00"/>
    <s v="RP7390"/>
    <s v="RP7390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10"/>
    <n v="18"/>
    <n v="0"/>
    <d v="1899-12-30T18:00:00"/>
    <s v="ZT7449"/>
    <s v="ZT7449"/>
    <s v="Liserco"/>
    <x v="1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11"/>
    <n v="18"/>
    <n v="0"/>
    <d v="1899-12-30T18:00:00"/>
    <s v="DKZH14"/>
    <s v="DKZH74"/>
    <s v="Liserco"/>
    <x v="0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12"/>
    <n v="18"/>
    <n v="3"/>
    <d v="1899-12-30T18:03:00"/>
    <s v="PB2474"/>
    <s v="PB2474"/>
    <s v="Liserco"/>
    <x v="13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6"/>
    <n v="13"/>
    <n v="18"/>
    <n v="5"/>
    <d v="1899-12-30T18:05:00"/>
    <s v="FTPC59"/>
    <s v="FTPC59"/>
    <s v="Lisanco"/>
    <x v="10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14"/>
    <n v="18"/>
    <n v="7"/>
    <d v="1899-12-30T18:07:00"/>
    <s v="DPTC23"/>
    <s v="DPTC23"/>
    <s v="Lisanco"/>
    <x v="10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6"/>
    <n v="15"/>
    <n v="18"/>
    <n v="7"/>
    <d v="1899-12-30T18:07:00"/>
    <s v="PF1849"/>
    <s v="PF1849"/>
    <s v="Liserco"/>
    <x v="1"/>
    <x v="0"/>
    <x v="0"/>
    <s v="TXB"/>
    <n v="4"/>
    <s v="Coquimbo"/>
    <n v="35.869999999999997"/>
  </r>
  <r>
    <x v="7"/>
    <s v="SN"/>
    <x v="1"/>
    <d v="2016-04-20T00:00:00"/>
    <d v="1899-12-30T17:45:00"/>
    <d v="1899-12-30T19:15:00"/>
    <x v="3"/>
    <n v="86"/>
    <n v="16"/>
    <n v="18"/>
    <n v="12"/>
    <d v="1899-12-30T18:12:00"/>
    <s v="ZR7113"/>
    <s v="ZR7113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17"/>
    <n v="18"/>
    <n v="12"/>
    <d v="1899-12-30T18:12:00"/>
    <s v="HVLT31"/>
    <s v="HVLT31"/>
    <s v="Liserco"/>
    <x v="13"/>
    <x v="0"/>
    <x v="1"/>
    <s v="TXB"/>
    <n v="4"/>
    <s v="Coquimbo"/>
    <n v="35.869999999999997"/>
  </r>
  <r>
    <x v="7"/>
    <s v="SN"/>
    <x v="1"/>
    <d v="2016-04-20T00:00:00"/>
    <d v="1899-12-30T17:45:00"/>
    <d v="1899-12-30T19:15:00"/>
    <x v="3"/>
    <n v="86"/>
    <n v="18"/>
    <n v="18"/>
    <n v="13"/>
    <d v="1899-12-30T18:13:00"/>
    <s v="XJ6810"/>
    <s v="XJ6810"/>
    <s v="Liserco"/>
    <x v="12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19"/>
    <n v="18"/>
    <n v="16"/>
    <d v="1899-12-30T18:16:00"/>
    <s v="XW8290"/>
    <s v="XW8290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20"/>
    <n v="18"/>
    <n v="16"/>
    <d v="1899-12-30T18:16:00"/>
    <s v="YZ7082"/>
    <s v="YZ7082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21"/>
    <n v="18"/>
    <n v="20"/>
    <d v="1899-12-30T18:20:00"/>
    <s v="FSBZ17"/>
    <s v="FSBZ17"/>
    <s v="Lisanco"/>
    <x v="10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6"/>
    <n v="22"/>
    <n v="18"/>
    <n v="21"/>
    <d v="1899-12-30T18:21:00"/>
    <s v="ZL3344"/>
    <s v="ZL3344"/>
    <s v="Lisanco"/>
    <x v="10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23"/>
    <n v="18"/>
    <n v="24"/>
    <d v="1899-12-30T18:24:00"/>
    <s v="TU4846"/>
    <s v="TU4846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24"/>
    <n v="18"/>
    <n v="25"/>
    <d v="1899-12-30T18:25:00"/>
    <s v="XR5340"/>
    <s v="XR5340"/>
    <s v="Liserco"/>
    <x v="12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25"/>
    <n v="18"/>
    <n v="25"/>
    <d v="1899-12-30T18:25:00"/>
    <s v="BDKZ21"/>
    <s v="BDKZ71"/>
    <s v="Liserco"/>
    <x v="1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26"/>
    <n v="18"/>
    <n v="28"/>
    <d v="1899-12-30T18:28:00"/>
    <s v="YF2250"/>
    <s v="YF2250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27"/>
    <n v="18"/>
    <n v="30"/>
    <d v="1899-12-30T18:30:00"/>
    <s v="YH2050"/>
    <s v="YH2050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6"/>
    <n v="28"/>
    <n v="18"/>
    <n v="31"/>
    <d v="1899-12-30T18:31:00"/>
    <s v="VY7741"/>
    <s v="VY7741"/>
    <s v="Lisanco"/>
    <x v="10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6"/>
    <n v="29"/>
    <n v="18"/>
    <n v="31"/>
    <d v="1899-12-30T18:31:00"/>
    <s v="ZB8624"/>
    <s v="ZB8624"/>
    <s v="Liserco"/>
    <x v="1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6"/>
    <n v="30"/>
    <n v="18"/>
    <n v="34"/>
    <d v="1899-12-30T18:34:00"/>
    <s v="HKWG96"/>
    <s v="HKWG96"/>
    <s v="Liserco"/>
    <x v="0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7"/>
    <n v="1"/>
    <n v="18"/>
    <n v="35"/>
    <d v="1899-12-30T18:35:00"/>
    <s v="WG3472"/>
    <s v="WG3472"/>
    <s v="Lisanco"/>
    <x v="10"/>
    <x v="0"/>
    <x v="1"/>
    <s v="TXB"/>
    <n v="4"/>
    <s v="Coquimbo"/>
    <n v="35.869999999999997"/>
  </r>
  <r>
    <x v="7"/>
    <s v="SN"/>
    <x v="1"/>
    <d v="2016-04-20T00:00:00"/>
    <d v="1899-12-30T17:45:00"/>
    <d v="1899-12-30T19:15:00"/>
    <x v="3"/>
    <n v="87"/>
    <n v="2"/>
    <n v="18"/>
    <n v="37"/>
    <d v="1899-12-30T18:37:00"/>
    <s v="UY7731"/>
    <s v="VY7731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3"/>
    <n v="18"/>
    <n v="37"/>
    <d v="1899-12-30T18:37:00"/>
    <s v="VC8029"/>
    <s v="VC8029"/>
    <s v="Liserco"/>
    <x v="1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7"/>
    <n v="4"/>
    <n v="18"/>
    <n v="35"/>
    <d v="1899-12-30T18:35:00"/>
    <s v="XH6355"/>
    <s v="XH6365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5"/>
    <n v="18"/>
    <n v="40"/>
    <d v="1899-12-30T18:40:00"/>
    <s v="XV3438"/>
    <s v="XV3438"/>
    <s v="Liserco"/>
    <x v="12"/>
    <x v="0"/>
    <x v="0"/>
    <s v="TXB"/>
    <n v="3"/>
    <s v="Coquimbo"/>
    <n v="30.84"/>
  </r>
  <r>
    <x v="7"/>
    <s v="SN"/>
    <x v="1"/>
    <d v="2016-04-20T00:00:00"/>
    <d v="1899-12-30T17:45:00"/>
    <d v="1899-12-30T19:15:00"/>
    <x v="3"/>
    <n v="87"/>
    <n v="6"/>
    <n v="18"/>
    <n v="41"/>
    <d v="1899-12-30T18:41:00"/>
    <s v="XG1235"/>
    <s v="XG1235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7"/>
    <n v="18"/>
    <n v="42"/>
    <d v="1899-12-30T18:42:00"/>
    <s v="BLYR49"/>
    <s v="BLYR49"/>
    <s v="Lisanco"/>
    <x v="10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7"/>
    <n v="8"/>
    <n v="18"/>
    <n v="44"/>
    <d v="1899-12-30T18:44:00"/>
    <s v="RR1641"/>
    <s v="RR4641"/>
    <s v="Liserco"/>
    <x v="0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7"/>
    <n v="9"/>
    <n v="18"/>
    <n v="46"/>
    <d v="1899-12-30T18:46:00"/>
    <s v="XR5309"/>
    <s v="XR5309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10"/>
    <n v="18"/>
    <n v="48"/>
    <d v="1899-12-30T18:48:00"/>
    <s v="YW9803"/>
    <s v="YW9803"/>
    <s v="Lisanco"/>
    <x v="10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11"/>
    <n v="18"/>
    <n v="51"/>
    <d v="1899-12-30T18:51:00"/>
    <s v="XV9760"/>
    <s v="XV9760"/>
    <s v="Liserco"/>
    <x v="1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7"/>
    <n v="12"/>
    <n v="18"/>
    <n v="51"/>
    <d v="1899-12-30T18:51:00"/>
    <s v="GBVW20"/>
    <s v="GBVW20"/>
    <s v="Liserco"/>
    <x v="13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7"/>
    <n v="13"/>
    <n v="18"/>
    <n v="53"/>
    <d v="1899-12-30T18:53:00"/>
    <s v="UZ2793"/>
    <s v="UZ2793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14"/>
    <n v="18"/>
    <n v="53"/>
    <d v="1899-12-30T18:53:00"/>
    <s v="RN8077"/>
    <s v="RN8077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15"/>
    <n v="18"/>
    <n v="54"/>
    <d v="1899-12-30T18:54:00"/>
    <s v="FWXD35"/>
    <s v="FWXD35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16"/>
    <n v="18"/>
    <n v="58"/>
    <d v="1899-12-30T18:58:00"/>
    <s v="CPPD60"/>
    <s v="CPPD60"/>
    <s v="Liserco"/>
    <x v="12"/>
    <x v="0"/>
    <x v="0"/>
    <s v="TXB"/>
    <n v="3"/>
    <s v="Coquimbo"/>
    <n v="30.84"/>
  </r>
  <r>
    <x v="7"/>
    <s v="SN"/>
    <x v="1"/>
    <d v="2016-04-20T00:00:00"/>
    <d v="1899-12-30T17:45:00"/>
    <d v="1899-12-30T19:15:00"/>
    <x v="3"/>
    <n v="87"/>
    <n v="17"/>
    <n v="18"/>
    <n v="59"/>
    <d v="1899-12-30T18:59:00"/>
    <s v="PG8297"/>
    <s v="PG8207"/>
    <s v="Liserco"/>
    <x v="13"/>
    <x v="0"/>
    <x v="1"/>
    <s v="TXB"/>
    <n v="4"/>
    <s v="Coquimbo"/>
    <n v="35.869999999999997"/>
  </r>
  <r>
    <x v="7"/>
    <s v="SN"/>
    <x v="1"/>
    <d v="2016-04-20T00:00:00"/>
    <d v="1899-12-30T17:45:00"/>
    <d v="1899-12-30T19:15:00"/>
    <x v="3"/>
    <n v="87"/>
    <n v="18"/>
    <n v="19"/>
    <n v="0"/>
    <d v="1899-12-30T19:00:00"/>
    <s v="XR5302"/>
    <s v="XR5302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19"/>
    <n v="19"/>
    <n v="1"/>
    <d v="1899-12-30T19:01:00"/>
    <s v="XF1133"/>
    <s v="XF1133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20"/>
    <n v="19"/>
    <n v="6"/>
    <d v="1899-12-30T19:06:00"/>
    <s v="VC7476"/>
    <s v="VC7476"/>
    <s v="Liserco"/>
    <x v="1"/>
    <x v="0"/>
    <x v="0"/>
    <s v="TXB"/>
    <n v="3"/>
    <s v="Coquimbo"/>
    <n v="30.84"/>
  </r>
  <r>
    <x v="7"/>
    <s v="SN"/>
    <x v="1"/>
    <d v="2016-04-20T00:00:00"/>
    <d v="1899-12-30T17:45:00"/>
    <d v="1899-12-30T19:15:00"/>
    <x v="3"/>
    <n v="87"/>
    <n v="21"/>
    <n v="19"/>
    <n v="6"/>
    <d v="1899-12-30T19:06:00"/>
    <s v="XR9014"/>
    <s v="XR9014"/>
    <s v="Lisanco"/>
    <x v="10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7"/>
    <n v="22"/>
    <n v="19"/>
    <n v="7"/>
    <d v="1899-12-30T19:07:00"/>
    <s v="WR9425"/>
    <s v="WR9425"/>
    <s v="Liserco"/>
    <x v="13"/>
    <x v="0"/>
    <x v="1"/>
    <s v="TXB"/>
    <n v="2"/>
    <s v="Coquimbo"/>
    <n v="17.84"/>
  </r>
  <r>
    <x v="7"/>
    <s v="SN"/>
    <x v="1"/>
    <d v="2016-04-20T00:00:00"/>
    <d v="1899-12-30T17:45:00"/>
    <d v="1899-12-30T19:15:00"/>
    <x v="3"/>
    <n v="87"/>
    <n v="23"/>
    <n v="19"/>
    <n v="8"/>
    <d v="1899-12-30T19:08:00"/>
    <s v="BFGD28"/>
    <s v="BFGD28"/>
    <s v="Lisanco"/>
    <x v="10"/>
    <x v="0"/>
    <x v="1"/>
    <s v="TXB"/>
    <n v="3"/>
    <s v="Coquimbo"/>
    <n v="30.84"/>
  </r>
  <r>
    <x v="7"/>
    <s v="SN"/>
    <x v="1"/>
    <d v="2016-04-20T00:00:00"/>
    <d v="1899-12-30T17:45:00"/>
    <d v="1899-12-30T19:15:00"/>
    <x v="3"/>
    <n v="87"/>
    <n v="24"/>
    <n v="19"/>
    <n v="8"/>
    <d v="1899-12-30T19:08:00"/>
    <s v="XH4983"/>
    <s v="XH4983"/>
    <s v="Liserco"/>
    <x v="0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7"/>
    <n v="25"/>
    <n v="19"/>
    <n v="9"/>
    <d v="1899-12-30T19:09:00"/>
    <s v="DSGW15"/>
    <s v="DSGW15"/>
    <s v="Liserco"/>
    <x v="13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7"/>
    <n v="26"/>
    <n v="19"/>
    <n v="9"/>
    <d v="1899-12-30T19:09:00"/>
    <s v="HCRF84"/>
    <s v="HCRF84"/>
    <s v="Liserco"/>
    <x v="13"/>
    <x v="0"/>
    <x v="1"/>
    <s v="TXB"/>
    <n v="1"/>
    <s v="Coquimbo"/>
    <n v="7.97"/>
  </r>
  <r>
    <x v="7"/>
    <s v="SN"/>
    <x v="1"/>
    <d v="2016-04-20T00:00:00"/>
    <d v="1899-12-30T17:45:00"/>
    <d v="1899-12-30T19:15:00"/>
    <x v="3"/>
    <n v="87"/>
    <n v="27"/>
    <n v="19"/>
    <n v="12"/>
    <d v="1899-12-30T19:12:00"/>
    <s v="XK8556"/>
    <s v="XK8588"/>
    <s v="Liserco"/>
    <x v="12"/>
    <x v="0"/>
    <x v="0"/>
    <s v="TXB"/>
    <n v="2"/>
    <s v="Coquimbo"/>
    <n v="17.84"/>
  </r>
  <r>
    <x v="7"/>
    <s v="SN"/>
    <x v="1"/>
    <d v="2016-04-20T00:00:00"/>
    <d v="1899-12-30T17:45:00"/>
    <d v="1899-12-30T19:15:00"/>
    <x v="3"/>
    <n v="87"/>
    <n v="28"/>
    <n v="19"/>
    <n v="15"/>
    <d v="1899-12-30T19:15:00"/>
    <s v="XK7959"/>
    <s v="XA7959"/>
    <s v="Liserco"/>
    <x v="13"/>
    <x v="0"/>
    <x v="1"/>
    <s v="TXB"/>
    <n v="2"/>
    <s v="Coquimbo"/>
    <n v="17.84"/>
  </r>
  <r>
    <x v="8"/>
    <s v="EO"/>
    <x v="1"/>
    <d v="2016-04-20T00:00:00"/>
    <d v="1899-12-30T07:15:00"/>
    <d v="1899-12-30T08:45:00"/>
    <x v="0"/>
    <n v="88"/>
    <n v="1"/>
    <n v="7"/>
    <n v="15"/>
    <d v="1899-12-30T07:15:00"/>
    <s v="UH5500"/>
    <s v="UH5500"/>
    <s v="Liserco"/>
    <x v="19"/>
    <x v="0"/>
    <x v="0"/>
    <s v="TXB"/>
    <n v="3"/>
    <s v="Coquimbo"/>
    <n v="30.84"/>
  </r>
  <r>
    <x v="8"/>
    <s v="EO"/>
    <x v="1"/>
    <d v="2016-04-20T00:00:00"/>
    <d v="1899-12-30T07:15:00"/>
    <d v="1899-12-30T08:45:00"/>
    <x v="0"/>
    <n v="88"/>
    <n v="2"/>
    <n v="7"/>
    <n v="19"/>
    <d v="1899-12-30T07:19:00"/>
    <s v="PZ6073"/>
    <s v="PZ6073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3"/>
    <n v="7"/>
    <n v="26"/>
    <d v="1899-12-30T07:26:00"/>
    <s v="XK9251"/>
    <s v="XK9254"/>
    <s v="Lincosur"/>
    <x v="2"/>
    <x v="0"/>
    <x v="1"/>
    <s v="TXB"/>
    <n v="4"/>
    <s v="Coquimbo"/>
    <n v="35.869999999999997"/>
  </r>
  <r>
    <x v="8"/>
    <s v="EO"/>
    <x v="1"/>
    <d v="2016-04-20T00:00:00"/>
    <d v="1899-12-30T07:15:00"/>
    <d v="1899-12-30T08:45:00"/>
    <x v="0"/>
    <n v="88"/>
    <n v="4"/>
    <n v="7"/>
    <n v="29"/>
    <d v="1899-12-30T07:29:00"/>
    <s v="WT1959"/>
    <s v="WT1969"/>
    <s v="Liserco"/>
    <x v="19"/>
    <x v="0"/>
    <x v="0"/>
    <s v="TXB"/>
    <n v="3"/>
    <s v="Coquimbo"/>
    <n v="30.84"/>
  </r>
  <r>
    <x v="8"/>
    <s v="EO"/>
    <x v="1"/>
    <d v="2016-04-20T00:00:00"/>
    <d v="1899-12-30T07:15:00"/>
    <d v="1899-12-30T08:45:00"/>
    <x v="0"/>
    <n v="88"/>
    <n v="5"/>
    <n v="7"/>
    <n v="32"/>
    <d v="1899-12-30T07:32:00"/>
    <s v="BPXW57"/>
    <s v="BPXW57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7"/>
    <n v="7"/>
    <n v="39"/>
    <d v="1899-12-30T07:39:00"/>
    <s v="UF3899"/>
    <s v="UF3899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8"/>
    <n v="7"/>
    <n v="42"/>
    <d v="1899-12-30T07:42:00"/>
    <s v="XR5340"/>
    <s v="XR5340"/>
    <s v="Liserco"/>
    <x v="19"/>
    <x v="0"/>
    <x v="0"/>
    <s v="TXB"/>
    <n v="4"/>
    <s v="Coquimbo"/>
    <n v="35.869999999999997"/>
  </r>
  <r>
    <x v="8"/>
    <s v="EO"/>
    <x v="1"/>
    <d v="2016-04-20T00:00:00"/>
    <d v="1899-12-30T07:15:00"/>
    <d v="1899-12-30T08:45:00"/>
    <x v="0"/>
    <n v="88"/>
    <n v="9"/>
    <n v="7"/>
    <n v="45"/>
    <d v="1899-12-30T07:45:00"/>
    <s v="YL5415"/>
    <s v="YL5415"/>
    <s v="Lincosur"/>
    <x v="2"/>
    <x v="0"/>
    <x v="1"/>
    <s v="TXB"/>
    <n v="5"/>
    <s v="Coquimbo"/>
    <n v="39.284999999999997"/>
  </r>
  <r>
    <x v="8"/>
    <s v="EO"/>
    <x v="1"/>
    <d v="2016-04-20T00:00:00"/>
    <d v="1899-12-30T07:15:00"/>
    <d v="1899-12-30T08:45:00"/>
    <x v="0"/>
    <n v="88"/>
    <n v="10"/>
    <n v="7"/>
    <n v="48"/>
    <d v="1899-12-30T07:48:00"/>
    <s v="XG4960"/>
    <s v="XG4960"/>
    <s v="Liserco"/>
    <x v="19"/>
    <x v="0"/>
    <x v="0"/>
    <s v="TXB"/>
    <n v="3"/>
    <s v="Coquimbo"/>
    <n v="30.84"/>
  </r>
  <r>
    <x v="8"/>
    <s v="EO"/>
    <x v="1"/>
    <d v="2016-04-20T00:00:00"/>
    <d v="1899-12-30T07:15:00"/>
    <d v="1899-12-30T08:45:00"/>
    <x v="0"/>
    <n v="88"/>
    <n v="11"/>
    <n v="7"/>
    <n v="50"/>
    <d v="1899-12-30T07:50:00"/>
    <s v="VS4626"/>
    <s v="VS4626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12"/>
    <n v="7"/>
    <n v="56"/>
    <d v="1899-12-30T07:56:00"/>
    <s v="VV1282"/>
    <s v="VV1282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13"/>
    <n v="8"/>
    <n v="1"/>
    <d v="1899-12-30T08:01:00"/>
    <s v="UK1352"/>
    <s v="UK1352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14"/>
    <n v="8"/>
    <n v="7"/>
    <d v="1899-12-30T08:07:00"/>
    <s v="MZ6729"/>
    <s v="MZ6729"/>
    <s v="Liserco"/>
    <x v="19"/>
    <x v="0"/>
    <x v="0"/>
    <s v="TXB"/>
    <n v="5"/>
    <s v="Coquimbo"/>
    <n v="39.284999999999997"/>
  </r>
  <r>
    <x v="8"/>
    <s v="EO"/>
    <x v="1"/>
    <d v="2016-04-20T00:00:00"/>
    <d v="1899-12-30T07:15:00"/>
    <d v="1899-12-30T08:45:00"/>
    <x v="0"/>
    <n v="88"/>
    <n v="15"/>
    <n v="8"/>
    <n v="10"/>
    <d v="1899-12-30T08:10:00"/>
    <s v="VX4347"/>
    <s v="VX4347"/>
    <s v="Lincosur"/>
    <x v="2"/>
    <x v="0"/>
    <x v="1"/>
    <s v="TXB"/>
    <n v="6"/>
    <s v="Coquimbo"/>
    <n v="42.7"/>
  </r>
  <r>
    <x v="8"/>
    <s v="EO"/>
    <x v="1"/>
    <d v="2016-04-20T00:00:00"/>
    <d v="1899-12-30T07:15:00"/>
    <d v="1899-12-30T08:45:00"/>
    <x v="0"/>
    <n v="88"/>
    <n v="16"/>
    <n v="8"/>
    <n v="13"/>
    <d v="1899-12-30T08:13:00"/>
    <s v="YD1844"/>
    <s v="YD1844"/>
    <s v="Lincosur"/>
    <x v="2"/>
    <x v="0"/>
    <x v="1"/>
    <s v="TXB"/>
    <n v="4"/>
    <s v="Coquimbo"/>
    <n v="35.869999999999997"/>
  </r>
  <r>
    <x v="8"/>
    <s v="EO"/>
    <x v="1"/>
    <d v="2016-04-20T00:00:00"/>
    <d v="1899-12-30T07:15:00"/>
    <d v="1899-12-30T08:45:00"/>
    <x v="0"/>
    <n v="88"/>
    <n v="17"/>
    <n v="8"/>
    <n v="23"/>
    <d v="1899-12-30T08:23:00"/>
    <s v="VB8940"/>
    <s v="VB8940"/>
    <s v="Lincosur"/>
    <x v="2"/>
    <x v="0"/>
    <x v="1"/>
    <s v="TXB"/>
    <n v="5"/>
    <s v="Coquimbo"/>
    <n v="39.284999999999997"/>
  </r>
  <r>
    <x v="8"/>
    <s v="EO"/>
    <x v="1"/>
    <d v="2016-04-20T00:00:00"/>
    <d v="1899-12-30T07:15:00"/>
    <d v="1899-12-30T08:45:00"/>
    <x v="0"/>
    <n v="88"/>
    <n v="18"/>
    <n v="8"/>
    <n v="26"/>
    <d v="1899-12-30T08:26:00"/>
    <s v="SC4302"/>
    <s v="SC4302"/>
    <s v="Lincosur"/>
    <x v="2"/>
    <x v="0"/>
    <x v="1"/>
    <s v="TXB"/>
    <n v="3"/>
    <s v="Coquimbo"/>
    <n v="30.84"/>
  </r>
  <r>
    <x v="8"/>
    <s v="EO"/>
    <x v="1"/>
    <d v="2016-04-20T00:00:00"/>
    <d v="1899-12-30T07:15:00"/>
    <d v="1899-12-30T08:45:00"/>
    <x v="0"/>
    <n v="88"/>
    <n v="19"/>
    <n v="8"/>
    <n v="33"/>
    <d v="1899-12-30T08:33:00"/>
    <s v="PP5300"/>
    <s v="PP5300"/>
    <s v="Lincosur"/>
    <x v="2"/>
    <x v="0"/>
    <x v="1"/>
    <s v="TXB"/>
    <n v="4"/>
    <s v="Coquimbo"/>
    <n v="35.869999999999997"/>
  </r>
  <r>
    <x v="8"/>
    <s v="EO"/>
    <x v="1"/>
    <d v="2016-04-20T00:00:00"/>
    <d v="1899-12-30T07:15:00"/>
    <d v="1899-12-30T08:45:00"/>
    <x v="0"/>
    <n v="88"/>
    <n v="20"/>
    <n v="8"/>
    <n v="37"/>
    <d v="1899-12-30T08:37:00"/>
    <s v="NB8251"/>
    <s v="NB8251"/>
    <s v="Lincosur"/>
    <x v="2"/>
    <x v="0"/>
    <x v="1"/>
    <s v="TXB"/>
    <n v="1"/>
    <s v="Coquimbo"/>
    <n v="7.97"/>
  </r>
  <r>
    <x v="8"/>
    <s v="EO"/>
    <x v="1"/>
    <d v="2016-04-20T00:00:00"/>
    <d v="1899-12-30T07:15:00"/>
    <d v="1899-12-30T08:45:00"/>
    <x v="0"/>
    <n v="88"/>
    <n v="21"/>
    <n v="8"/>
    <n v="44"/>
    <d v="1899-12-30T08:44:00"/>
    <s v="UN1419"/>
    <s v="UN1419"/>
    <s v="Lincosur"/>
    <x v="2"/>
    <x v="0"/>
    <x v="1"/>
    <s v="TXB"/>
    <n v="3"/>
    <s v="Coquimbo"/>
    <n v="30.84"/>
  </r>
  <r>
    <x v="8"/>
    <s v="EO"/>
    <x v="1"/>
    <d v="2016-04-20T00:00:00"/>
    <d v="1899-12-30T07:15:00"/>
    <d v="1899-12-30T08:45:00"/>
    <x v="0"/>
    <n v="88"/>
    <n v="22"/>
    <n v="8"/>
    <n v="44"/>
    <d v="1899-12-30T08:44:00"/>
    <s v="BLH43"/>
    <s v="BFLH93"/>
    <s v="Liserco"/>
    <x v="19"/>
    <x v="0"/>
    <x v="0"/>
    <s v="TXB"/>
    <n v="2"/>
    <s v="Coquimbo"/>
    <n v="17.84"/>
  </r>
  <r>
    <x v="8"/>
    <s v="EO"/>
    <x v="1"/>
    <d v="2016-04-20T00:00:00"/>
    <d v="1899-12-30T09:45:00"/>
    <d v="1899-12-30T11:15:00"/>
    <x v="1"/>
    <n v="89"/>
    <n v="1"/>
    <n v="9"/>
    <n v="50"/>
    <d v="1899-12-30T09:50:00"/>
    <s v="YG1201"/>
    <s v="YG1201"/>
    <s v="Liserco"/>
    <x v="19"/>
    <x v="0"/>
    <x v="0"/>
    <s v="TXB"/>
    <n v="1"/>
    <s v="Coquimbo"/>
    <n v="7.97"/>
  </r>
  <r>
    <x v="8"/>
    <s v="EO"/>
    <x v="1"/>
    <d v="2016-04-20T00:00:00"/>
    <d v="1899-12-30T09:45:00"/>
    <d v="1899-12-30T11:15:00"/>
    <x v="1"/>
    <n v="89"/>
    <n v="2"/>
    <n v="9"/>
    <n v="50"/>
    <d v="1899-12-30T09:50:00"/>
    <s v="PD5317"/>
    <s v="PP5317"/>
    <s v="Lincosur"/>
    <x v="2"/>
    <x v="0"/>
    <x v="1"/>
    <s v="TXB"/>
    <n v="1"/>
    <s v="Coquimbo"/>
    <n v="7.97"/>
  </r>
  <r>
    <x v="8"/>
    <s v="EO"/>
    <x v="1"/>
    <d v="2016-04-20T00:00:00"/>
    <d v="1899-12-30T09:45:00"/>
    <d v="1899-12-30T11:15:00"/>
    <x v="1"/>
    <n v="89"/>
    <n v="3"/>
    <n v="10"/>
    <n v="0"/>
    <d v="1899-12-30T10:00:00"/>
    <s v="VJ3615"/>
    <s v="VJ3615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4"/>
    <n v="10"/>
    <n v="3"/>
    <d v="1899-12-30T10:03:00"/>
    <s v="YS4204"/>
    <s v="YS4204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5"/>
    <n v="10"/>
    <n v="8"/>
    <d v="1899-12-30T10:08:00"/>
    <s v="VR4488"/>
    <s v="VR4488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6"/>
    <n v="10"/>
    <n v="14"/>
    <d v="1899-12-30T10:14:00"/>
    <s v="UP2404"/>
    <s v="UP2404"/>
    <s v="Lincosur"/>
    <x v="2"/>
    <x v="0"/>
    <x v="1"/>
    <s v="TXB"/>
    <n v="1"/>
    <s v="Coquimbo"/>
    <n v="7.97"/>
  </r>
  <r>
    <x v="8"/>
    <s v="EO"/>
    <x v="1"/>
    <d v="2016-04-20T00:00:00"/>
    <d v="1899-12-30T09:45:00"/>
    <d v="1899-12-30T11:15:00"/>
    <x v="1"/>
    <n v="89"/>
    <n v="7"/>
    <n v="10"/>
    <n v="17"/>
    <d v="1899-12-30T10:17:00"/>
    <s v="BKRG36"/>
    <s v="BKRG36"/>
    <s v="Liserco"/>
    <x v="19"/>
    <x v="0"/>
    <x v="0"/>
    <s v="TXB"/>
    <n v="1"/>
    <s v="Coquimbo"/>
    <n v="7.97"/>
  </r>
  <r>
    <x v="8"/>
    <s v="EO"/>
    <x v="1"/>
    <d v="2016-04-20T00:00:00"/>
    <d v="1899-12-30T09:45:00"/>
    <d v="1899-12-30T11:15:00"/>
    <x v="1"/>
    <n v="89"/>
    <n v="8"/>
    <n v="10"/>
    <n v="19"/>
    <d v="1899-12-30T10:19:00"/>
    <s v="YH2184"/>
    <s v="YH2184"/>
    <s v="Lincosur"/>
    <x v="2"/>
    <x v="0"/>
    <x v="1"/>
    <s v="TXB"/>
    <n v="1"/>
    <s v="Coquimbo"/>
    <n v="7.97"/>
  </r>
  <r>
    <x v="8"/>
    <s v="EO"/>
    <x v="1"/>
    <d v="2016-04-20T00:00:00"/>
    <d v="1899-12-30T09:45:00"/>
    <d v="1899-12-30T11:15:00"/>
    <x v="1"/>
    <n v="89"/>
    <n v="9"/>
    <n v="10"/>
    <n v="27"/>
    <d v="1899-12-30T10:27:00"/>
    <s v="YB7008"/>
    <s v="YB7008"/>
    <s v="Lincosur"/>
    <x v="2"/>
    <x v="0"/>
    <x v="1"/>
    <s v="TXB"/>
    <n v="1"/>
    <s v="Coquimbo"/>
    <n v="7.97"/>
  </r>
  <r>
    <x v="8"/>
    <s v="EO"/>
    <x v="1"/>
    <d v="2016-04-20T00:00:00"/>
    <d v="1899-12-30T09:45:00"/>
    <d v="1899-12-30T11:15:00"/>
    <x v="1"/>
    <n v="89"/>
    <n v="10"/>
    <n v="10"/>
    <n v="32"/>
    <d v="1899-12-30T10:32:00"/>
    <s v="ZY7023"/>
    <s v="ZY7023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11"/>
    <n v="10"/>
    <n v="35"/>
    <d v="1899-12-30T10:35:00"/>
    <s v="SE2454"/>
    <s v="SE2454"/>
    <s v="Lincosur"/>
    <x v="2"/>
    <x v="0"/>
    <x v="1"/>
    <s v="TXB"/>
    <n v="3"/>
    <s v="Coquimbo"/>
    <n v="30.84"/>
  </r>
  <r>
    <x v="8"/>
    <s v="EO"/>
    <x v="1"/>
    <d v="2016-04-20T00:00:00"/>
    <d v="1899-12-30T09:45:00"/>
    <d v="1899-12-30T11:15:00"/>
    <x v="1"/>
    <n v="89"/>
    <n v="12"/>
    <n v="10"/>
    <n v="38"/>
    <d v="1899-12-30T10:38:00"/>
    <s v="UK4279"/>
    <s v="UK4279"/>
    <s v="Liserco"/>
    <x v="19"/>
    <x v="0"/>
    <x v="0"/>
    <s v="TXB"/>
    <n v="1"/>
    <s v="Coquimbo"/>
    <n v="7.97"/>
  </r>
  <r>
    <x v="8"/>
    <s v="EO"/>
    <x v="1"/>
    <d v="2016-04-20T00:00:00"/>
    <d v="1899-12-30T09:45:00"/>
    <d v="1899-12-30T11:15:00"/>
    <x v="1"/>
    <n v="89"/>
    <n v="13"/>
    <n v="10"/>
    <n v="40"/>
    <d v="1899-12-30T10:40:00"/>
    <s v="WC7812"/>
    <s v="WC7812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14"/>
    <n v="10"/>
    <n v="44"/>
    <d v="1899-12-30T10:44:00"/>
    <s v="XN8260"/>
    <s v="XN8260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15"/>
    <n v="10"/>
    <n v="50"/>
    <d v="1899-12-30T10:50:00"/>
    <s v="SG5933"/>
    <s v="SG5933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16"/>
    <n v="10"/>
    <n v="53"/>
    <d v="1899-12-30T10:53:00"/>
    <s v="UB7719"/>
    <s v="UB7719"/>
    <s v="Liserco"/>
    <x v="19"/>
    <x v="0"/>
    <x v="0"/>
    <s v="TXB"/>
    <n v="1"/>
    <s v="Coquimbo"/>
    <n v="7.97"/>
  </r>
  <r>
    <x v="8"/>
    <s v="EO"/>
    <x v="1"/>
    <d v="2016-04-20T00:00:00"/>
    <d v="1899-12-30T09:45:00"/>
    <d v="1899-12-30T11:15:00"/>
    <x v="1"/>
    <n v="89"/>
    <n v="17"/>
    <n v="10"/>
    <n v="55"/>
    <d v="1899-12-30T10:55:00"/>
    <s v="PV7430"/>
    <s v="PU7430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18"/>
    <n v="11"/>
    <n v="2"/>
    <d v="1899-12-30T11:02:00"/>
    <s v="PV7429"/>
    <s v="PU7429"/>
    <s v="Lincosur"/>
    <x v="2"/>
    <x v="0"/>
    <x v="1"/>
    <s v="TXB"/>
    <n v="2"/>
    <s v="Coquimbo"/>
    <n v="17.84"/>
  </r>
  <r>
    <x v="8"/>
    <s v="EO"/>
    <x v="1"/>
    <d v="2016-04-20T00:00:00"/>
    <d v="1899-12-30T09:45:00"/>
    <d v="1899-12-30T11:15:00"/>
    <x v="1"/>
    <n v="89"/>
    <n v="19"/>
    <n v="11"/>
    <n v="13"/>
    <d v="1899-12-30T11:13:00"/>
    <s v="XF1142"/>
    <s v="XF1142"/>
    <s v="Liserco"/>
    <x v="19"/>
    <x v="0"/>
    <x v="0"/>
    <s v="TXB"/>
    <n v="1"/>
    <s v="Coquimbo"/>
    <n v="7.97"/>
  </r>
  <r>
    <x v="8"/>
    <s v="EO"/>
    <x v="1"/>
    <d v="2016-04-20T00:00:00"/>
    <d v="1899-12-30T09:45:00"/>
    <d v="1899-12-30T11:15:00"/>
    <x v="1"/>
    <n v="89"/>
    <n v="20"/>
    <n v="11"/>
    <n v="14"/>
    <d v="1899-12-30T11:14:00"/>
    <s v="VL6308"/>
    <s v="VL6308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1"/>
    <n v="12"/>
    <n v="52"/>
    <d v="1899-12-30T12:52:00"/>
    <s v="TP6745"/>
    <s v="TP6745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2"/>
    <n v="12"/>
    <n v="55"/>
    <d v="1899-12-30T12:55:00"/>
    <s v="YK4614"/>
    <s v="YK4614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3"/>
    <n v="13"/>
    <n v="1"/>
    <d v="1899-12-30T13:01:00"/>
    <s v="YF9628"/>
    <s v="YF9628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4"/>
    <n v="13"/>
    <n v="9"/>
    <d v="1899-12-30T13:09:00"/>
    <s v="ZL5402"/>
    <s v="ZL5402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5"/>
    <n v="13"/>
    <n v="14"/>
    <d v="1899-12-30T13:14:00"/>
    <s v="PS8641"/>
    <s v="PS8641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6"/>
    <n v="13"/>
    <n v="18"/>
    <d v="1899-12-30T13:18:00"/>
    <s v="UH5500"/>
    <s v="UH5500"/>
    <s v="Liserco"/>
    <x v="19"/>
    <x v="0"/>
    <x v="0"/>
    <s v="TXB"/>
    <n v="2"/>
    <s v="Coquimbo"/>
    <n v="17.84"/>
  </r>
  <r>
    <x v="8"/>
    <s v="EO"/>
    <x v="1"/>
    <d v="2016-04-20T00:00:00"/>
    <d v="1899-12-30T12:45:00"/>
    <d v="1899-12-30T14:15:00"/>
    <x v="2"/>
    <n v="90"/>
    <n v="7"/>
    <n v="13"/>
    <n v="20"/>
    <d v="1899-12-30T13:20:00"/>
    <s v="YV3188"/>
    <s v="YV3188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8"/>
    <n v="13"/>
    <n v="27"/>
    <d v="1899-12-30T13:27:00"/>
    <s v="XJ1623"/>
    <s v="XJ1623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9"/>
    <n v="13"/>
    <n v="30"/>
    <d v="1899-12-30T13:30:00"/>
    <s v="UY3756"/>
    <s v="UY3756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10"/>
    <n v="13"/>
    <n v="41"/>
    <d v="1899-12-30T13:41:00"/>
    <s v="YD1031"/>
    <s v="YD1031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11"/>
    <n v="13"/>
    <n v="44"/>
    <d v="1899-12-30T13:44:00"/>
    <s v="WH8296"/>
    <s v="WH8296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12"/>
    <n v="13"/>
    <n v="48"/>
    <d v="1899-12-30T13:48:00"/>
    <s v="UK6339"/>
    <s v="UK6339"/>
    <s v="Lincosur"/>
    <x v="2"/>
    <x v="0"/>
    <x v="1"/>
    <s v="TXB"/>
    <n v="1"/>
    <s v="Coquimbo"/>
    <n v="7.97"/>
  </r>
  <r>
    <x v="8"/>
    <s v="EO"/>
    <x v="1"/>
    <d v="2016-04-20T00:00:00"/>
    <d v="1899-12-30T12:45:00"/>
    <d v="1899-12-30T14:15:00"/>
    <x v="2"/>
    <n v="90"/>
    <n v="13"/>
    <n v="13"/>
    <n v="56"/>
    <d v="1899-12-30T13:56:00"/>
    <s v="UY3804"/>
    <s v="UY3804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14"/>
    <n v="14"/>
    <n v="1"/>
    <d v="1899-12-30T14:01:00"/>
    <s v="BKRG36"/>
    <s v="BKRG36"/>
    <s v="Liserco"/>
    <x v="19"/>
    <x v="0"/>
    <x v="0"/>
    <s v="TXB"/>
    <n v="2"/>
    <s v="Coquimbo"/>
    <n v="17.84"/>
  </r>
  <r>
    <x v="8"/>
    <s v="EO"/>
    <x v="1"/>
    <d v="2016-04-20T00:00:00"/>
    <d v="1899-12-30T12:45:00"/>
    <d v="1899-12-30T14:15:00"/>
    <x v="2"/>
    <n v="90"/>
    <n v="15"/>
    <n v="14"/>
    <n v="2"/>
    <d v="1899-12-30T14:02:00"/>
    <s v="NP3989"/>
    <s v="NP3986"/>
    <s v="Lincosur"/>
    <x v="2"/>
    <x v="0"/>
    <x v="1"/>
    <s v="TXB"/>
    <n v="2"/>
    <s v="Coquimbo"/>
    <n v="17.84"/>
  </r>
  <r>
    <x v="8"/>
    <s v="EO"/>
    <x v="1"/>
    <d v="2016-04-20T00:00:00"/>
    <d v="1899-12-30T12:45:00"/>
    <d v="1899-12-30T14:15:00"/>
    <x v="2"/>
    <n v="90"/>
    <n v="16"/>
    <n v="14"/>
    <n v="6"/>
    <d v="1899-12-30T14:06:00"/>
    <s v="UB9620"/>
    <s v="UB9620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"/>
    <n v="17"/>
    <n v="47"/>
    <d v="1899-12-30T17:47:00"/>
    <s v="BPXW57"/>
    <s v="BPXW57"/>
    <s v="Lincosur"/>
    <x v="2"/>
    <x v="0"/>
    <x v="1"/>
    <s v="TXB"/>
    <n v="4"/>
    <s v="Coquimbo"/>
    <n v="35.869999999999997"/>
  </r>
  <r>
    <x v="8"/>
    <s v="EO"/>
    <x v="1"/>
    <d v="2016-04-20T00:00:00"/>
    <d v="1899-12-30T17:45:00"/>
    <d v="1899-12-30T19:15:00"/>
    <x v="3"/>
    <n v="91"/>
    <n v="2"/>
    <n v="17"/>
    <n v="54"/>
    <d v="1899-12-30T17:54:00"/>
    <s v="VK4351"/>
    <s v="VX4351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3"/>
    <n v="17"/>
    <n v="57"/>
    <d v="1899-12-30T17:57:00"/>
    <s v="UK4279"/>
    <s v="UK4279"/>
    <s v="Liserco"/>
    <x v="19"/>
    <x v="0"/>
    <x v="0"/>
    <s v="TXB"/>
    <n v="2"/>
    <s v="Coquimbo"/>
    <n v="17.84"/>
  </r>
  <r>
    <x v="8"/>
    <s v="EO"/>
    <x v="1"/>
    <d v="2016-04-20T00:00:00"/>
    <d v="1899-12-30T17:45:00"/>
    <d v="1899-12-30T19:15:00"/>
    <x v="3"/>
    <n v="91"/>
    <n v="4"/>
    <n v="18"/>
    <n v="1"/>
    <d v="1899-12-30T18:01:00"/>
    <s v="UF3899"/>
    <s v="UF3899"/>
    <s v="Lincosur"/>
    <x v="2"/>
    <x v="0"/>
    <x v="1"/>
    <s v="TXB"/>
    <n v="1"/>
    <s v="Coquimbo"/>
    <n v="7.97"/>
  </r>
  <r>
    <x v="8"/>
    <s v="EO"/>
    <x v="1"/>
    <d v="2016-04-20T00:00:00"/>
    <d v="1899-12-30T17:45:00"/>
    <d v="1899-12-30T19:15:00"/>
    <x v="3"/>
    <n v="91"/>
    <n v="5"/>
    <n v="18"/>
    <n v="4"/>
    <d v="1899-12-30T18:04:00"/>
    <s v="UB7719"/>
    <s v="UB7719"/>
    <s v="Liserco"/>
    <x v="19"/>
    <x v="0"/>
    <x v="0"/>
    <s v="TXB"/>
    <n v="2"/>
    <s v="Coquimbo"/>
    <n v="17.84"/>
  </r>
  <r>
    <x v="8"/>
    <s v="EO"/>
    <x v="1"/>
    <d v="2016-04-20T00:00:00"/>
    <d v="1899-12-30T17:45:00"/>
    <d v="1899-12-30T19:15:00"/>
    <x v="3"/>
    <n v="91"/>
    <n v="6"/>
    <n v="18"/>
    <n v="5"/>
    <d v="1899-12-30T18:05:00"/>
    <s v="YL5415"/>
    <s v="YL5415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7"/>
    <n v="18"/>
    <n v="12"/>
    <d v="1899-12-30T18:12:00"/>
    <s v="VX8860"/>
    <s v="VX8860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8"/>
    <n v="18"/>
    <n v="18"/>
    <d v="1899-12-30T18:18:00"/>
    <s v="PU7429"/>
    <s v="PU7429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9"/>
    <n v="18"/>
    <n v="22"/>
    <d v="1899-12-30T18:22:00"/>
    <s v="VS4626"/>
    <s v="VS4626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0"/>
    <n v="18"/>
    <n v="27"/>
    <d v="1899-12-30T18:27:00"/>
    <s v="XF1142"/>
    <s v="XF1142"/>
    <s v="Liserco"/>
    <x v="19"/>
    <x v="0"/>
    <x v="0"/>
    <s v="TXB"/>
    <n v="2"/>
    <s v="Coquimbo"/>
    <n v="17.84"/>
  </r>
  <r>
    <x v="8"/>
    <s v="EO"/>
    <x v="1"/>
    <d v="2016-04-20T00:00:00"/>
    <d v="1899-12-30T17:45:00"/>
    <d v="1899-12-30T19:15:00"/>
    <x v="3"/>
    <n v="91"/>
    <n v="11"/>
    <n v="18"/>
    <n v="29"/>
    <d v="1899-12-30T18:29:00"/>
    <s v="VV1282"/>
    <s v="VV1282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2"/>
    <n v="18"/>
    <n v="36"/>
    <d v="1899-12-30T18:36:00"/>
    <s v="UK1352"/>
    <s v="UK1352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3"/>
    <n v="18"/>
    <n v="43"/>
    <d v="1899-12-30T18:43:00"/>
    <s v="VX4347"/>
    <s v="VX4347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4"/>
    <n v="18"/>
    <n v="45"/>
    <d v="1899-12-30T18:45:00"/>
    <s v="UJ5205"/>
    <s v="UJ5205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5"/>
    <n v="18"/>
    <n v="51"/>
    <d v="1899-12-30T18:51:00"/>
    <s v="MZ6729"/>
    <s v="MZ6729"/>
    <s v="Liserco"/>
    <x v="19"/>
    <x v="0"/>
    <x v="0"/>
    <s v="TXB"/>
    <n v="2"/>
    <s v="Coquimbo"/>
    <n v="17.84"/>
  </r>
  <r>
    <x v="8"/>
    <s v="EO"/>
    <x v="1"/>
    <d v="2016-04-20T00:00:00"/>
    <d v="1899-12-30T17:45:00"/>
    <d v="1899-12-30T19:15:00"/>
    <x v="3"/>
    <n v="91"/>
    <n v="16"/>
    <n v="18"/>
    <n v="55"/>
    <d v="1899-12-30T18:55:00"/>
    <s v="VB8940"/>
    <s v="VB8940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7"/>
    <n v="18"/>
    <n v="59"/>
    <d v="1899-12-30T18:59:00"/>
    <s v="SC4302"/>
    <s v="SC4302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18"/>
    <n v="19"/>
    <n v="2"/>
    <d v="1899-12-30T19:02:00"/>
    <s v="UH5500"/>
    <s v="UH5500"/>
    <s v="Liserco"/>
    <x v="19"/>
    <x v="0"/>
    <x v="0"/>
    <s v="TXB"/>
    <n v="1"/>
    <s v="Coquimbo"/>
    <n v="7.97"/>
  </r>
  <r>
    <x v="8"/>
    <s v="EO"/>
    <x v="1"/>
    <d v="2016-04-20T00:00:00"/>
    <d v="1899-12-30T17:45:00"/>
    <d v="1899-12-30T19:15:00"/>
    <x v="3"/>
    <n v="91"/>
    <n v="19"/>
    <n v="19"/>
    <n v="6"/>
    <d v="1899-12-30T19:06:00"/>
    <s v="PP5300"/>
    <s v="PP5300"/>
    <s v="Lincosur"/>
    <x v="2"/>
    <x v="0"/>
    <x v="1"/>
    <s v="TXB"/>
    <n v="2"/>
    <s v="Coquimbo"/>
    <n v="17.84"/>
  </r>
  <r>
    <x v="8"/>
    <s v="EO"/>
    <x v="1"/>
    <d v="2016-04-20T00:00:00"/>
    <d v="1899-12-30T17:45:00"/>
    <d v="1899-12-30T19:15:00"/>
    <x v="3"/>
    <n v="91"/>
    <n v="20"/>
    <n v="19"/>
    <n v="10"/>
    <d v="1899-12-30T19:10:00"/>
    <s v="NB8251"/>
    <s v="NB8251"/>
    <s v="Lincosur"/>
    <x v="2"/>
    <x v="0"/>
    <x v="1"/>
    <s v="TXB"/>
    <n v="1"/>
    <s v="Coquimbo"/>
    <n v="7.97"/>
  </r>
  <r>
    <x v="9"/>
    <s v="EO"/>
    <x v="1"/>
    <d v="2016-04-19T00:00:00"/>
    <d v="1899-12-30T07:15:00"/>
    <d v="1899-12-30T08:45:00"/>
    <x v="0"/>
    <n v="92"/>
    <n v="1"/>
    <n v="7"/>
    <n v="15"/>
    <d v="1899-12-30T07:15:00"/>
    <s v="XL8775"/>
    <s v="XL8775"/>
    <s v="Liserco"/>
    <x v="19"/>
    <x v="0"/>
    <x v="1"/>
    <s v="TXB"/>
    <n v="1"/>
    <s v="Coquimbo"/>
    <n v="7.97"/>
  </r>
  <r>
    <x v="9"/>
    <s v="EO"/>
    <x v="1"/>
    <d v="2016-04-19T00:00:00"/>
    <d v="1899-12-30T07:15:00"/>
    <d v="1899-12-30T08:45:00"/>
    <x v="0"/>
    <n v="92"/>
    <n v="2"/>
    <n v="7"/>
    <n v="25"/>
    <d v="1899-12-30T07:25:00"/>
    <s v="XP4187"/>
    <s v="XP4127"/>
    <s v="Lincosur"/>
    <x v="16"/>
    <x v="0"/>
    <x v="1"/>
    <s v="TXB"/>
    <n v="6"/>
    <s v="Coquimbo"/>
    <n v="42.7"/>
  </r>
  <r>
    <x v="9"/>
    <s v="EO"/>
    <x v="1"/>
    <d v="2016-04-19T00:00:00"/>
    <d v="1899-12-30T07:15:00"/>
    <d v="1899-12-30T08:45:00"/>
    <x v="0"/>
    <n v="92"/>
    <n v="4"/>
    <n v="7"/>
    <n v="31"/>
    <d v="1899-12-30T07:31:00"/>
    <s v="PB2474"/>
    <s v="PB2474"/>
    <s v="Liserco"/>
    <x v="19"/>
    <x v="0"/>
    <x v="1"/>
    <s v="TXB"/>
    <n v="1"/>
    <s v="Coquimbo"/>
    <n v="7.97"/>
  </r>
  <r>
    <x v="9"/>
    <s v="EO"/>
    <x v="1"/>
    <d v="2016-04-19T00:00:00"/>
    <d v="1899-12-30T07:15:00"/>
    <d v="1899-12-30T08:45:00"/>
    <x v="0"/>
    <n v="92"/>
    <n v="6"/>
    <n v="7"/>
    <n v="39"/>
    <d v="1899-12-30T07:39:00"/>
    <s v="VA8204"/>
    <s v="VA8204"/>
    <s v="Lincosur"/>
    <x v="16"/>
    <x v="0"/>
    <x v="1"/>
    <s v="TXB"/>
    <n v="4"/>
    <s v="Coquimbo"/>
    <n v="35.869999999999997"/>
  </r>
  <r>
    <x v="9"/>
    <s v="EO"/>
    <x v="1"/>
    <d v="2016-04-19T00:00:00"/>
    <d v="1899-12-30T07:15:00"/>
    <d v="1899-12-30T08:45:00"/>
    <x v="0"/>
    <n v="92"/>
    <n v="7"/>
    <n v="7"/>
    <n v="40"/>
    <d v="1899-12-30T07:40:00"/>
    <s v="RP7390"/>
    <s v="RP7390"/>
    <s v="Liserco"/>
    <x v="19"/>
    <x v="0"/>
    <x v="1"/>
    <s v="TXB"/>
    <n v="4"/>
    <s v="Coquimbo"/>
    <n v="35.869999999999997"/>
  </r>
  <r>
    <x v="9"/>
    <s v="EO"/>
    <x v="1"/>
    <d v="2016-04-19T00:00:00"/>
    <d v="1899-12-30T07:15:00"/>
    <d v="1899-12-30T08:45:00"/>
    <x v="0"/>
    <n v="92"/>
    <n v="8"/>
    <n v="7"/>
    <n v="54"/>
    <d v="1899-12-30T07:54:00"/>
    <s v="YW6711"/>
    <s v="YW6711"/>
    <s v="Lincosur"/>
    <x v="16"/>
    <x v="0"/>
    <x v="1"/>
    <s v="TXB"/>
    <n v="2"/>
    <s v="Coquimbo"/>
    <n v="17.84"/>
  </r>
  <r>
    <x v="9"/>
    <s v="EO"/>
    <x v="1"/>
    <d v="2016-04-19T00:00:00"/>
    <d v="1899-12-30T07:15:00"/>
    <d v="1899-12-30T08:45:00"/>
    <x v="0"/>
    <n v="92"/>
    <n v="9"/>
    <n v="8"/>
    <n v="0"/>
    <d v="1899-12-30T08:00:00"/>
    <s v="XV9205"/>
    <s v="XU9219"/>
    <s v="Lincosur"/>
    <x v="16"/>
    <x v="0"/>
    <x v="1"/>
    <s v="TXB"/>
    <n v="5"/>
    <s v="Coquimbo"/>
    <n v="39.284999999999997"/>
  </r>
  <r>
    <x v="9"/>
    <s v="EO"/>
    <x v="1"/>
    <d v="2016-04-19T00:00:00"/>
    <d v="1899-12-30T07:15:00"/>
    <d v="1899-12-30T08:45:00"/>
    <x v="0"/>
    <n v="92"/>
    <n v="11"/>
    <n v="8"/>
    <n v="16"/>
    <d v="1899-12-30T08:16:00"/>
    <s v="FYBZ43"/>
    <s v="FYBZ43"/>
    <s v="Liserco"/>
    <x v="19"/>
    <x v="0"/>
    <x v="1"/>
    <s v="TXB"/>
    <n v="6"/>
    <s v="Coquimbo"/>
    <n v="42.7"/>
  </r>
  <r>
    <x v="9"/>
    <s v="EO"/>
    <x v="1"/>
    <d v="2016-04-19T00:00:00"/>
    <d v="1899-12-30T07:15:00"/>
    <d v="1899-12-30T08:45:00"/>
    <x v="0"/>
    <n v="92"/>
    <n v="12"/>
    <n v="8"/>
    <n v="20"/>
    <d v="1899-12-30T08:20:00"/>
    <s v="XG1221"/>
    <s v="XG1221"/>
    <s v="Liserco"/>
    <x v="19"/>
    <x v="0"/>
    <x v="1"/>
    <s v="TXB"/>
    <n v="1"/>
    <s v="Coquimbo"/>
    <n v="7.97"/>
  </r>
  <r>
    <x v="9"/>
    <s v="EO"/>
    <x v="1"/>
    <d v="2016-04-19T00:00:00"/>
    <d v="1899-12-30T07:15:00"/>
    <d v="1899-12-30T08:45:00"/>
    <x v="0"/>
    <n v="92"/>
    <n v="13"/>
    <n v="8"/>
    <n v="21"/>
    <d v="1899-12-30T08:21:00"/>
    <s v="NF7067"/>
    <s v="NF7067"/>
    <s v="Lincosur"/>
    <x v="16"/>
    <x v="0"/>
    <x v="1"/>
    <s v="TXB"/>
    <n v="1"/>
    <s v="Coquimbo"/>
    <n v="7.97"/>
  </r>
  <r>
    <x v="9"/>
    <s v="EO"/>
    <x v="1"/>
    <d v="2016-04-19T00:00:00"/>
    <d v="1899-12-30T07:15:00"/>
    <d v="1899-12-30T08:45:00"/>
    <x v="0"/>
    <n v="92"/>
    <n v="14"/>
    <n v="8"/>
    <n v="33"/>
    <d v="1899-12-30T08:33:00"/>
    <s v="XJ6813"/>
    <s v="XJ6813"/>
    <s v="Liserco"/>
    <x v="19"/>
    <x v="0"/>
    <x v="1"/>
    <s v="TXB"/>
    <n v="4"/>
    <s v="Coquimbo"/>
    <n v="35.869999999999997"/>
  </r>
  <r>
    <x v="9"/>
    <s v="EO"/>
    <x v="1"/>
    <d v="2016-04-19T00:00:00"/>
    <d v="1899-12-30T07:15:00"/>
    <d v="1899-12-30T08:45:00"/>
    <x v="0"/>
    <n v="92"/>
    <n v="15"/>
    <n v="8"/>
    <n v="34"/>
    <d v="1899-12-30T08:34:00"/>
    <s v="YV2440"/>
    <s v="YV2440"/>
    <s v="Lincosur"/>
    <x v="16"/>
    <x v="0"/>
    <x v="1"/>
    <s v="TXB"/>
    <n v="2"/>
    <s v="Coquimbo"/>
    <n v="17.84"/>
  </r>
  <r>
    <x v="9"/>
    <s v="EO"/>
    <x v="1"/>
    <d v="2016-04-19T00:00:00"/>
    <d v="1899-12-30T07:15:00"/>
    <d v="1899-12-30T08:45:00"/>
    <x v="0"/>
    <n v="92"/>
    <n v="16"/>
    <n v="8"/>
    <n v="34"/>
    <d v="1899-12-30T08:34:00"/>
    <s v="XA7959"/>
    <s v="XA7959"/>
    <s v="Liserco"/>
    <x v="19"/>
    <x v="0"/>
    <x v="1"/>
    <s v="TXB"/>
    <n v="5"/>
    <s v="Coquimbo"/>
    <n v="39.284999999999997"/>
  </r>
  <r>
    <x v="9"/>
    <s v="EO"/>
    <x v="1"/>
    <d v="2016-04-19T00:00:00"/>
    <d v="1899-12-30T07:15:00"/>
    <d v="1899-12-30T08:45:00"/>
    <x v="0"/>
    <n v="92"/>
    <n v="17"/>
    <n v="8"/>
    <n v="36"/>
    <d v="1899-12-30T08:36:00"/>
    <s v="UH5500"/>
    <s v="UH5500"/>
    <s v="Liserco"/>
    <x v="19"/>
    <x v="0"/>
    <x v="1"/>
    <s v="TXB"/>
    <n v="1"/>
    <s v="Coquimbo"/>
    <n v="7.97"/>
  </r>
  <r>
    <x v="9"/>
    <s v="EO"/>
    <x v="1"/>
    <d v="2016-04-19T00:00:00"/>
    <d v="1899-12-30T07:15:00"/>
    <d v="1899-12-30T08:45:00"/>
    <x v="0"/>
    <n v="92"/>
    <n v="18"/>
    <n v="8"/>
    <n v="41"/>
    <d v="1899-12-30T08:41:00"/>
    <s v="YR1752"/>
    <s v="YR1752"/>
    <s v="Lincosur"/>
    <x v="16"/>
    <x v="0"/>
    <x v="1"/>
    <s v="TXB"/>
    <n v="1"/>
    <s v="Coquimbo"/>
    <n v="7.97"/>
  </r>
  <r>
    <x v="9"/>
    <s v="EO"/>
    <x v="1"/>
    <d v="2016-04-19T00:00:00"/>
    <d v="1899-12-30T09:45:00"/>
    <d v="1899-12-30T11:15:00"/>
    <x v="1"/>
    <n v="93"/>
    <n v="2"/>
    <n v="9"/>
    <n v="59"/>
    <d v="1899-12-30T09:59:00"/>
    <s v="XP4127"/>
    <s v="XP4127"/>
    <s v="Lincosur"/>
    <x v="16"/>
    <x v="0"/>
    <x v="1"/>
    <s v="TXB"/>
    <n v="1"/>
    <s v="Coquimbo"/>
    <n v="7.97"/>
  </r>
  <r>
    <x v="9"/>
    <s v="EO"/>
    <x v="1"/>
    <d v="2016-04-19T00:00:00"/>
    <d v="1899-12-30T09:45:00"/>
    <d v="1899-12-30T11:15:00"/>
    <x v="1"/>
    <n v="93"/>
    <n v="3"/>
    <n v="10"/>
    <n v="14"/>
    <d v="1899-12-30T10:14:00"/>
    <s v="UK4279"/>
    <s v="UK4279"/>
    <s v="Liserco"/>
    <x v="19"/>
    <x v="0"/>
    <x v="1"/>
    <s v="TXB"/>
    <n v="2"/>
    <s v="Coquimbo"/>
    <n v="17.84"/>
  </r>
  <r>
    <x v="9"/>
    <s v="EO"/>
    <x v="1"/>
    <d v="2016-04-19T00:00:00"/>
    <d v="1899-12-30T09:45:00"/>
    <d v="1899-12-30T11:15:00"/>
    <x v="1"/>
    <n v="93"/>
    <n v="4"/>
    <n v="10"/>
    <n v="17"/>
    <d v="1899-12-30T10:17:00"/>
    <s v="UK6059"/>
    <s v="UK6059"/>
    <s v="Lincosur"/>
    <x v="16"/>
    <x v="0"/>
    <x v="1"/>
    <s v="TXB"/>
    <n v="1"/>
    <s v="Coquimbo"/>
    <n v="7.97"/>
  </r>
  <r>
    <x v="9"/>
    <s v="EO"/>
    <x v="1"/>
    <d v="2016-04-19T00:00:00"/>
    <d v="1899-12-30T09:45:00"/>
    <d v="1899-12-30T11:15:00"/>
    <x v="1"/>
    <n v="93"/>
    <n v="5"/>
    <n v="10"/>
    <n v="40"/>
    <d v="1899-12-30T10:40:00"/>
    <s v="UB7719"/>
    <s v="UB7719"/>
    <s v="Liserco"/>
    <x v="19"/>
    <x v="0"/>
    <x v="1"/>
    <s v="TXB"/>
    <n v="1"/>
    <s v="Coquimbo"/>
    <n v="7.97"/>
  </r>
  <r>
    <x v="9"/>
    <s v="EO"/>
    <x v="1"/>
    <d v="2016-04-19T00:00:00"/>
    <d v="1899-12-30T09:45:00"/>
    <d v="1899-12-30T11:15:00"/>
    <x v="1"/>
    <n v="93"/>
    <n v="6"/>
    <n v="10"/>
    <n v="42"/>
    <d v="1899-12-30T10:42:00"/>
    <s v="VA8204"/>
    <s v="VA8204"/>
    <s v="Lincosur"/>
    <x v="16"/>
    <x v="0"/>
    <x v="1"/>
    <s v="TXB"/>
    <n v="2"/>
    <s v="Coquimbo"/>
    <n v="17.84"/>
  </r>
  <r>
    <x v="9"/>
    <s v="EO"/>
    <x v="1"/>
    <d v="2016-04-19T00:00:00"/>
    <d v="1899-12-30T09:45:00"/>
    <d v="1899-12-30T11:15:00"/>
    <x v="1"/>
    <n v="93"/>
    <n v="7"/>
    <n v="10"/>
    <n v="57"/>
    <d v="1899-12-30T10:57:00"/>
    <s v="YW6711"/>
    <s v="YW6711"/>
    <s v="Lincosur"/>
    <x v="16"/>
    <x v="0"/>
    <x v="1"/>
    <s v="TXB"/>
    <n v="2"/>
    <s v="Coquimbo"/>
    <n v="17.84"/>
  </r>
  <r>
    <x v="9"/>
    <s v="EO"/>
    <x v="1"/>
    <d v="2016-04-19T00:00:00"/>
    <d v="1899-12-30T09:45:00"/>
    <d v="1899-12-30T11:15:00"/>
    <x v="1"/>
    <n v="93"/>
    <n v="8"/>
    <n v="11"/>
    <n v="0"/>
    <d v="1899-12-30T11:00:00"/>
    <s v="XH6365"/>
    <s v="XH6365"/>
    <s v="Liserco"/>
    <x v="19"/>
    <x v="0"/>
    <x v="1"/>
    <s v="TXB"/>
    <n v="2"/>
    <s v="Coquimbo"/>
    <n v="17.84"/>
  </r>
  <r>
    <x v="9"/>
    <s v="EO"/>
    <x v="1"/>
    <d v="2016-04-19T00:00:00"/>
    <d v="1899-12-30T12:45:00"/>
    <d v="1899-12-30T14:15:00"/>
    <x v="2"/>
    <n v="93"/>
    <n v="16"/>
    <n v="12"/>
    <n v="59"/>
    <d v="1899-12-30T12:59:00"/>
    <s v="XL8775"/>
    <s v="XL8775"/>
    <s v="Liserco"/>
    <x v="19"/>
    <x v="0"/>
    <x v="1"/>
    <s v="TXB"/>
    <n v="2"/>
    <s v="Coquimbo"/>
    <n v="17.84"/>
  </r>
  <r>
    <x v="9"/>
    <s v="EO"/>
    <x v="1"/>
    <d v="2016-04-19T00:00:00"/>
    <d v="1899-12-30T12:45:00"/>
    <d v="1899-12-30T14:15:00"/>
    <x v="2"/>
    <n v="93"/>
    <n v="17"/>
    <n v="13"/>
    <n v="0"/>
    <d v="1899-12-30T13:00:00"/>
    <s v="UK6059"/>
    <s v="UK6059"/>
    <s v="Lincosur"/>
    <x v="16"/>
    <x v="0"/>
    <x v="1"/>
    <s v="TXB"/>
    <n v="2"/>
    <s v="Coquimbo"/>
    <n v="17.84"/>
  </r>
  <r>
    <x v="9"/>
    <s v="EO"/>
    <x v="1"/>
    <d v="2016-04-19T00:00:00"/>
    <d v="1899-12-30T12:45:00"/>
    <d v="1899-12-30T14:15:00"/>
    <x v="2"/>
    <n v="93"/>
    <n v="18"/>
    <n v="13"/>
    <n v="17"/>
    <d v="1899-12-30T13:17:00"/>
    <s v="YZ7082"/>
    <s v="YZ7082"/>
    <s v="Liserco"/>
    <x v="19"/>
    <x v="0"/>
    <x v="1"/>
    <s v="TXB"/>
    <n v="2"/>
    <s v="Coquimbo"/>
    <n v="17.84"/>
  </r>
  <r>
    <x v="9"/>
    <s v="EO"/>
    <x v="1"/>
    <d v="2016-04-19T00:00:00"/>
    <d v="1899-12-30T12:45:00"/>
    <d v="1899-12-30T14:15:00"/>
    <x v="2"/>
    <n v="93"/>
    <n v="19"/>
    <n v="13"/>
    <n v="23"/>
    <d v="1899-12-30T13:23:00"/>
    <s v="VA8204"/>
    <s v="VA8204"/>
    <s v="Lincosur"/>
    <x v="16"/>
    <x v="0"/>
    <x v="1"/>
    <s v="TXB"/>
    <n v="1"/>
    <s v="Coquimbo"/>
    <n v="7.97"/>
  </r>
  <r>
    <x v="9"/>
    <s v="EO"/>
    <x v="1"/>
    <d v="2016-04-19T00:00:00"/>
    <d v="1899-12-30T12:45:00"/>
    <d v="1899-12-30T14:15:00"/>
    <x v="2"/>
    <n v="93"/>
    <n v="20"/>
    <n v="13"/>
    <n v="27"/>
    <d v="1899-12-30T13:27:00"/>
    <s v="RP7390"/>
    <s v="RP7390"/>
    <s v="Liserco"/>
    <x v="19"/>
    <x v="0"/>
    <x v="1"/>
    <s v="TXB"/>
    <n v="1"/>
    <s v="Coquimbo"/>
    <n v="7.97"/>
  </r>
  <r>
    <x v="9"/>
    <s v="EO"/>
    <x v="1"/>
    <d v="2016-04-19T00:00:00"/>
    <d v="1899-12-30T12:45:00"/>
    <d v="1899-12-30T14:15:00"/>
    <x v="2"/>
    <n v="93"/>
    <n v="21"/>
    <n v="13"/>
    <n v="37"/>
    <d v="1899-12-30T13:37:00"/>
    <s v="YW6711"/>
    <s v="YW6711"/>
    <s v="Lincosur"/>
    <x v="16"/>
    <x v="0"/>
    <x v="1"/>
    <s v="TXB"/>
    <n v="1"/>
    <s v="Coquimbo"/>
    <n v="7.97"/>
  </r>
  <r>
    <x v="9"/>
    <s v="EO"/>
    <x v="1"/>
    <d v="2016-04-19T00:00:00"/>
    <d v="1899-12-30T12:45:00"/>
    <d v="1899-12-30T14:15:00"/>
    <x v="2"/>
    <n v="93"/>
    <n v="22"/>
    <n v="13"/>
    <n v="57"/>
    <d v="1899-12-30T13:57:00"/>
    <s v="SS6075"/>
    <s v="SS6075"/>
    <s v="Lincosur"/>
    <x v="16"/>
    <x v="0"/>
    <x v="1"/>
    <s v="TXB"/>
    <n v="2"/>
    <s v="Coquimbo"/>
    <n v="17.84"/>
  </r>
  <r>
    <x v="9"/>
    <s v="EO"/>
    <x v="1"/>
    <d v="2016-04-19T00:00:00"/>
    <d v="1899-12-30T12:45:00"/>
    <d v="1899-12-30T14:15:00"/>
    <x v="2"/>
    <n v="93"/>
    <n v="23"/>
    <n v="13"/>
    <n v="58"/>
    <d v="1899-12-30T13:58:00"/>
    <s v="UK4279"/>
    <s v="UK4279"/>
    <s v="Liserco"/>
    <x v="19"/>
    <x v="0"/>
    <x v="1"/>
    <s v="TXB"/>
    <n v="2"/>
    <s v="Coquimbo"/>
    <n v="17.84"/>
  </r>
  <r>
    <x v="9"/>
    <s v="EO"/>
    <x v="1"/>
    <d v="2016-04-19T00:00:00"/>
    <d v="1899-12-30T12:45:00"/>
    <d v="1899-12-30T14:15:00"/>
    <x v="2"/>
    <n v="93"/>
    <n v="24"/>
    <n v="14"/>
    <n v="12"/>
    <d v="1899-12-30T14:12:00"/>
    <s v="UB7719"/>
    <s v="UB7719"/>
    <s v="Liserco"/>
    <x v="19"/>
    <x v="0"/>
    <x v="1"/>
    <s v="TXB"/>
    <n v="1"/>
    <s v="Coquimbo"/>
    <n v="7.97"/>
  </r>
  <r>
    <x v="9"/>
    <s v="EO"/>
    <x v="1"/>
    <d v="2016-04-19T00:00:00"/>
    <d v="1899-12-30T17:45:00"/>
    <d v="1899-12-30T19:15:00"/>
    <x v="3"/>
    <n v="94"/>
    <n v="1"/>
    <n v="17"/>
    <n v="45"/>
    <d v="1899-12-30T17:45:00"/>
    <s v="UK4279"/>
    <s v="UK4279"/>
    <s v="Liserco"/>
    <x v="19"/>
    <x v="0"/>
    <x v="1"/>
    <s v="TXB"/>
    <n v="6"/>
    <s v="Coquimbo"/>
    <n v="42.7"/>
  </r>
  <r>
    <x v="9"/>
    <s v="EO"/>
    <x v="1"/>
    <d v="2016-04-19T00:00:00"/>
    <d v="1899-12-30T17:45:00"/>
    <d v="1899-12-30T19:15:00"/>
    <x v="3"/>
    <n v="94"/>
    <n v="2"/>
    <n v="17"/>
    <n v="57"/>
    <d v="1899-12-30T17:57:00"/>
    <s v="UB7719"/>
    <s v="UB7719"/>
    <s v="Liserco"/>
    <x v="19"/>
    <x v="0"/>
    <x v="1"/>
    <s v="TXB"/>
    <n v="4"/>
    <s v="Coquimbo"/>
    <n v="35.869999999999997"/>
  </r>
  <r>
    <x v="9"/>
    <s v="EO"/>
    <x v="1"/>
    <d v="2016-04-19T00:00:00"/>
    <d v="1899-12-30T17:45:00"/>
    <d v="1899-12-30T19:15:00"/>
    <x v="3"/>
    <n v="94"/>
    <n v="3"/>
    <n v="18"/>
    <n v="5"/>
    <d v="1899-12-30T18:05:00"/>
    <s v="YR1752"/>
    <s v="YR1752"/>
    <s v="Lincosur"/>
    <x v="16"/>
    <x v="0"/>
    <x v="1"/>
    <s v="TXB"/>
    <n v="3"/>
    <s v="Coquimbo"/>
    <n v="30.84"/>
  </r>
  <r>
    <x v="9"/>
    <s v="EO"/>
    <x v="1"/>
    <d v="2016-04-19T00:00:00"/>
    <d v="1899-12-30T17:45:00"/>
    <d v="1899-12-30T19:15:00"/>
    <x v="3"/>
    <n v="94"/>
    <n v="4"/>
    <n v="18"/>
    <n v="15"/>
    <d v="1899-12-30T18:15:00"/>
    <s v="XH6365"/>
    <s v="XH6365"/>
    <s v="Liserco"/>
    <x v="19"/>
    <x v="0"/>
    <x v="1"/>
    <s v="TXB"/>
    <n v="5"/>
    <s v="Coquimbo"/>
    <n v="39.284999999999997"/>
  </r>
  <r>
    <x v="9"/>
    <s v="EO"/>
    <x v="1"/>
    <d v="2016-04-19T00:00:00"/>
    <d v="1899-12-30T17:45:00"/>
    <d v="1899-12-30T19:15:00"/>
    <x v="3"/>
    <n v="94"/>
    <n v="6"/>
    <n v="18"/>
    <n v="26"/>
    <d v="1899-12-30T18:26:00"/>
    <s v="VE6002"/>
    <s v="VE6002"/>
    <s v="Lincosur"/>
    <x v="16"/>
    <x v="0"/>
    <x v="1"/>
    <s v="TXB"/>
    <n v="2"/>
    <s v="Coquimbo"/>
    <n v="17.84"/>
  </r>
  <r>
    <x v="9"/>
    <s v="EO"/>
    <x v="1"/>
    <d v="2016-04-19T00:00:00"/>
    <d v="1899-12-30T17:45:00"/>
    <d v="1899-12-30T19:15:00"/>
    <x v="3"/>
    <n v="94"/>
    <n v="7"/>
    <n v="18"/>
    <n v="35"/>
    <d v="1899-12-30T18:35:00"/>
    <s v="FYBZ43"/>
    <s v="FYBZ43"/>
    <s v="Liserco"/>
    <x v="19"/>
    <x v="0"/>
    <x v="1"/>
    <s v="TXB"/>
    <n v="6"/>
    <s v="Coquimbo"/>
    <n v="42.7"/>
  </r>
  <r>
    <x v="9"/>
    <s v="EO"/>
    <x v="1"/>
    <d v="2016-04-19T00:00:00"/>
    <d v="1899-12-30T17:45:00"/>
    <d v="1899-12-30T19:15:00"/>
    <x v="3"/>
    <n v="94"/>
    <n v="8"/>
    <n v="18"/>
    <n v="37"/>
    <d v="1899-12-30T18:37:00"/>
    <s v="TY6022"/>
    <s v="TY6022"/>
    <s v="Lincosur"/>
    <x v="16"/>
    <x v="0"/>
    <x v="1"/>
    <s v="TXB"/>
    <n v="1"/>
    <s v="Coquimbo"/>
    <n v="7.97"/>
  </r>
  <r>
    <x v="9"/>
    <s v="EO"/>
    <x v="1"/>
    <d v="2016-04-19T00:00:00"/>
    <d v="1899-12-30T17:45:00"/>
    <d v="1899-12-30T19:15:00"/>
    <x v="3"/>
    <n v="94"/>
    <n v="9"/>
    <n v="18"/>
    <n v="41"/>
    <d v="1899-12-30T18:41:00"/>
    <s v="XV2271"/>
    <s v="XV2271"/>
    <s v="Lincosur"/>
    <x v="16"/>
    <x v="0"/>
    <x v="1"/>
    <s v="TXB"/>
    <n v="4"/>
    <s v="Coquimbo"/>
    <n v="35.869999999999997"/>
  </r>
  <r>
    <x v="9"/>
    <s v="EO"/>
    <x v="1"/>
    <d v="2016-04-19T00:00:00"/>
    <d v="1899-12-30T17:45:00"/>
    <d v="1899-12-30T19:15:00"/>
    <x v="3"/>
    <n v="94"/>
    <n v="10"/>
    <n v="18"/>
    <n v="44"/>
    <d v="1899-12-30T18:44:00"/>
    <s v="XC4971"/>
    <s v="XC4971"/>
    <s v="Liserco"/>
    <x v="19"/>
    <x v="0"/>
    <x v="1"/>
    <s v="TXB"/>
    <n v="3"/>
    <s v="Coquimbo"/>
    <n v="30.84"/>
  </r>
  <r>
    <x v="9"/>
    <s v="EO"/>
    <x v="1"/>
    <d v="2016-04-19T00:00:00"/>
    <d v="1899-12-30T17:45:00"/>
    <d v="1899-12-30T19:15:00"/>
    <x v="3"/>
    <n v="94"/>
    <n v="11"/>
    <n v="18"/>
    <n v="45"/>
    <d v="1899-12-30T18:45:00"/>
    <s v="UH5500"/>
    <s v="UH5500"/>
    <s v="Liserco"/>
    <x v="19"/>
    <x v="0"/>
    <x v="1"/>
    <s v="TXB"/>
    <n v="2"/>
    <s v="Coquimbo"/>
    <n v="17.84"/>
  </r>
  <r>
    <x v="9"/>
    <s v="EO"/>
    <x v="1"/>
    <d v="2016-04-19T00:00:00"/>
    <d v="1899-12-30T17:45:00"/>
    <d v="1899-12-30T19:15:00"/>
    <x v="3"/>
    <n v="94"/>
    <n v="12"/>
    <n v="18"/>
    <n v="59"/>
    <d v="1899-12-30T18:59:00"/>
    <s v="XP4127"/>
    <s v="XP4127"/>
    <s v="Lincosur"/>
    <x v="16"/>
    <x v="0"/>
    <x v="1"/>
    <s v="TXB"/>
    <n v="1"/>
    <s v="Coquimbo"/>
    <n v="7.97"/>
  </r>
  <r>
    <x v="10"/>
    <s v="EO"/>
    <x v="1"/>
    <d v="2016-04-19T00:00:00"/>
    <d v="1899-12-30T07:15:00"/>
    <d v="1899-12-30T08:45:00"/>
    <x v="0"/>
    <n v="95"/>
    <n v="1"/>
    <n v="7"/>
    <n v="20"/>
    <d v="1899-12-30T07:20:00"/>
    <s v="XH6365"/>
    <s v="XH6365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2"/>
    <n v="7"/>
    <n v="21"/>
    <d v="1899-12-30T07:21:00"/>
    <s v="XL8775"/>
    <s v="XL8775"/>
    <s v="Liserco"/>
    <x v="0"/>
    <x v="0"/>
    <x v="1"/>
    <s v="TXB"/>
    <n v="3"/>
    <s v="Coquimbo"/>
    <n v="30.84"/>
  </r>
  <r>
    <x v="10"/>
    <s v="EO"/>
    <x v="1"/>
    <d v="2016-04-19T00:00:00"/>
    <d v="1899-12-30T07:15:00"/>
    <d v="1899-12-30T08:45:00"/>
    <x v="0"/>
    <n v="95"/>
    <n v="3"/>
    <n v="7"/>
    <n v="30"/>
    <d v="1899-12-30T07:30:00"/>
    <s v="VC8029"/>
    <s v="VC8029"/>
    <s v="Liserco"/>
    <x v="0"/>
    <x v="0"/>
    <x v="1"/>
    <s v="TXB"/>
    <n v="3"/>
    <s v="Coquimbo"/>
    <n v="30.84"/>
  </r>
  <r>
    <x v="10"/>
    <s v="EO"/>
    <x v="1"/>
    <d v="2016-04-19T00:00:00"/>
    <d v="1899-12-30T07:15:00"/>
    <d v="1899-12-30T08:45:00"/>
    <x v="0"/>
    <n v="95"/>
    <n v="4"/>
    <n v="7"/>
    <n v="32"/>
    <d v="1899-12-30T07:32:00"/>
    <s v="YZ7082"/>
    <s v="YZ7082"/>
    <s v="Liserco"/>
    <x v="19"/>
    <x v="0"/>
    <x v="1"/>
    <s v="TXB"/>
    <n v="4"/>
    <s v="Coquimbo"/>
    <n v="35.869999999999997"/>
  </r>
  <r>
    <x v="10"/>
    <s v="EO"/>
    <x v="1"/>
    <d v="2016-04-19T00:00:00"/>
    <d v="1899-12-30T07:15:00"/>
    <d v="1899-12-30T08:45:00"/>
    <x v="0"/>
    <n v="95"/>
    <n v="5"/>
    <n v="7"/>
    <n v="33"/>
    <d v="1899-12-30T07:33:00"/>
    <s v="UJ5214"/>
    <s v="UJ5214"/>
    <s v="Liserco"/>
    <x v="0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6"/>
    <n v="7"/>
    <n v="37"/>
    <d v="1899-12-30T07:37:00"/>
    <s v="PB2474"/>
    <s v="PB2474"/>
    <s v="Liserco"/>
    <x v="19"/>
    <x v="0"/>
    <x v="1"/>
    <s v="TXB"/>
    <n v="3"/>
    <s v="Coquimbo"/>
    <n v="30.84"/>
  </r>
  <r>
    <x v="10"/>
    <s v="EO"/>
    <x v="1"/>
    <d v="2016-04-19T00:00:00"/>
    <d v="1899-12-30T07:15:00"/>
    <d v="1899-12-30T08:45:00"/>
    <x v="0"/>
    <n v="95"/>
    <n v="7"/>
    <n v="7"/>
    <n v="38"/>
    <d v="1899-12-30T07:38:00"/>
    <s v="XW8284"/>
    <s v="XW8284"/>
    <s v="Liserco"/>
    <x v="13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8"/>
    <n v="7"/>
    <n v="45"/>
    <d v="1899-12-30T07:45:00"/>
    <s v="XR5302"/>
    <s v="XR5302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9"/>
    <n v="7"/>
    <n v="45"/>
    <d v="1899-12-30T07:45:00"/>
    <s v="DCPV83"/>
    <s v="DCPV83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10"/>
    <n v="7"/>
    <n v="46"/>
    <d v="1899-12-30T07:46:00"/>
    <s v="RP7390"/>
    <s v="RP7390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11"/>
    <n v="7"/>
    <n v="48"/>
    <d v="1899-12-30T07:48:00"/>
    <s v="UK6059"/>
    <s v="UK6059"/>
    <s v="Lincosur"/>
    <x v="16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12"/>
    <n v="7"/>
    <n v="54"/>
    <d v="1899-12-30T07:54:00"/>
    <s v="VA8204"/>
    <s v="VA8204"/>
    <s v="Lincosur"/>
    <x v="16"/>
    <x v="0"/>
    <x v="1"/>
    <s v="TXB"/>
    <n v="5"/>
    <s v="Coquimbo"/>
    <n v="39.284999999999997"/>
  </r>
  <r>
    <x v="10"/>
    <s v="EO"/>
    <x v="1"/>
    <d v="2016-04-19T00:00:00"/>
    <d v="1899-12-30T07:15:00"/>
    <d v="1899-12-30T08:45:00"/>
    <x v="0"/>
    <n v="95"/>
    <n v="13"/>
    <n v="7"/>
    <n v="55"/>
    <d v="1899-12-30T07:55:00"/>
    <s v="ZB8624"/>
    <s v="ZB8624"/>
    <s v="Liserco"/>
    <x v="19"/>
    <x v="0"/>
    <x v="1"/>
    <s v="TXB"/>
    <n v="1"/>
    <s v="Coquimbo"/>
    <n v="7.97"/>
  </r>
  <r>
    <x v="10"/>
    <s v="EO"/>
    <x v="1"/>
    <d v="2016-04-19T00:00:00"/>
    <d v="1899-12-30T07:15:00"/>
    <d v="1899-12-30T08:45:00"/>
    <x v="0"/>
    <n v="95"/>
    <n v="14"/>
    <n v="7"/>
    <n v="58"/>
    <d v="1899-12-30T07:58:00"/>
    <s v="XU9221"/>
    <s v="XU9221"/>
    <s v="Liserco"/>
    <x v="13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15"/>
    <n v="8"/>
    <n v="6"/>
    <d v="1899-12-30T08:06:00"/>
    <s v="XV9205"/>
    <s v="XU9205"/>
    <s v="Liserco"/>
    <x v="19"/>
    <x v="0"/>
    <x v="1"/>
    <s v="TXB"/>
    <n v="4"/>
    <s v="Coquimbo"/>
    <n v="35.869999999999997"/>
  </r>
  <r>
    <x v="10"/>
    <s v="EO"/>
    <x v="1"/>
    <d v="2016-04-19T00:00:00"/>
    <d v="1899-12-30T07:15:00"/>
    <d v="1899-12-30T08:45:00"/>
    <x v="0"/>
    <n v="95"/>
    <n v="16"/>
    <n v="8"/>
    <n v="8"/>
    <d v="1899-12-30T08:08:00"/>
    <s v="YW6711"/>
    <s v="YW6711"/>
    <s v="Lincosur"/>
    <x v="16"/>
    <x v="0"/>
    <x v="1"/>
    <s v="TXB"/>
    <n v="1"/>
    <s v="Coquimbo"/>
    <n v="7.97"/>
  </r>
  <r>
    <x v="10"/>
    <s v="EO"/>
    <x v="1"/>
    <d v="2016-04-19T00:00:00"/>
    <d v="1899-12-30T07:15:00"/>
    <d v="1899-12-30T08:45:00"/>
    <x v="0"/>
    <n v="95"/>
    <n v="17"/>
    <n v="8"/>
    <n v="8"/>
    <d v="1899-12-30T08:08:00"/>
    <s v="WG2582"/>
    <s v="WG2582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18"/>
    <n v="8"/>
    <n v="15"/>
    <d v="1899-12-30T08:15:00"/>
    <s v="VX4316"/>
    <s v="VX4316"/>
    <s v="Liserco"/>
    <x v="13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19"/>
    <n v="8"/>
    <n v="22"/>
    <d v="1899-12-30T08:22:00"/>
    <s v="FYBZ43"/>
    <s v="FYBZ43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20"/>
    <n v="8"/>
    <n v="24"/>
    <d v="1899-12-30T08:24:00"/>
    <s v="XG1221"/>
    <s v="XG1221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21"/>
    <n v="8"/>
    <n v="27"/>
    <d v="1899-12-30T08:27:00"/>
    <s v="ZR7113"/>
    <s v="ZR7113"/>
    <s v="Liserco"/>
    <x v="19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22"/>
    <n v="8"/>
    <n v="34"/>
    <d v="1899-12-30T08:34:00"/>
    <s v="NF7067"/>
    <s v="NF7067"/>
    <s v="Lincosur"/>
    <x v="16"/>
    <x v="0"/>
    <x v="1"/>
    <s v="TXB"/>
    <n v="2"/>
    <s v="Coquimbo"/>
    <n v="17.84"/>
  </r>
  <r>
    <x v="10"/>
    <s v="EO"/>
    <x v="1"/>
    <d v="2016-04-19T00:00:00"/>
    <d v="1899-12-30T07:15:00"/>
    <d v="1899-12-30T08:45:00"/>
    <x v="0"/>
    <n v="95"/>
    <n v="23"/>
    <n v="8"/>
    <n v="41"/>
    <d v="1899-12-30T08:41:00"/>
    <s v="UH5500"/>
    <s v="UH5500"/>
    <s v="Liserco"/>
    <x v="19"/>
    <x v="0"/>
    <x v="1"/>
    <s v="TXB"/>
    <n v="5"/>
    <s v="Coquimbo"/>
    <n v="39.284999999999997"/>
  </r>
  <r>
    <x v="10"/>
    <s v="EO"/>
    <x v="1"/>
    <d v="2016-04-19T00:00:00"/>
    <d v="1899-12-30T09:45:00"/>
    <d v="1899-12-30T11:15:00"/>
    <x v="1"/>
    <n v="96"/>
    <n v="1"/>
    <n v="9"/>
    <n v="48"/>
    <d v="1899-12-30T09:48:00"/>
    <s v="CDGP50"/>
    <s v="CPPD60"/>
    <s v="Liserco"/>
    <x v="19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2"/>
    <n v="9"/>
    <n v="50"/>
    <d v="1899-12-30T09:50:00"/>
    <s v="TY6022"/>
    <s v="TY6022"/>
    <s v="Lincosur"/>
    <x v="16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3"/>
    <n v="10"/>
    <n v="2"/>
    <d v="1899-12-30T10:02:00"/>
    <s v="VD7002"/>
    <s v="VD7002"/>
    <s v="Liserco"/>
    <x v="19"/>
    <x v="0"/>
    <x v="1"/>
    <s v="TXB"/>
    <n v="1"/>
    <s v="Coquimbo"/>
    <n v="7.97"/>
  </r>
  <r>
    <x v="10"/>
    <s v="EO"/>
    <x v="1"/>
    <d v="2016-04-19T00:00:00"/>
    <d v="1899-12-30T09:45:00"/>
    <d v="1899-12-30T11:15:00"/>
    <x v="1"/>
    <n v="96"/>
    <n v="4"/>
    <n v="10"/>
    <n v="14"/>
    <d v="1899-12-30T10:14:00"/>
    <s v="XP4127"/>
    <s v="XP4127"/>
    <s v="Lincosur"/>
    <x v="16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5"/>
    <n v="10"/>
    <n v="18"/>
    <d v="1899-12-30T10:18:00"/>
    <s v="UK4279"/>
    <s v="UK4279"/>
    <s v="Liserco"/>
    <x v="19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6"/>
    <n v="10"/>
    <n v="23"/>
    <d v="1899-12-30T10:23:00"/>
    <s v="XV9760"/>
    <s v="XV9760"/>
    <s v="Liserco"/>
    <x v="0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7"/>
    <n v="10"/>
    <n v="33"/>
    <d v="1899-12-30T10:33:00"/>
    <s v="UK6059"/>
    <s v="UK6059"/>
    <s v="Lincosur"/>
    <x v="16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8"/>
    <n v="10"/>
    <n v="46"/>
    <d v="1899-12-30T10:46:00"/>
    <s v="UB7719"/>
    <s v="UB7719"/>
    <s v="Liserco"/>
    <x v="19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9"/>
    <n v="10"/>
    <n v="47"/>
    <d v="1899-12-30T10:47:00"/>
    <s v="PF1849"/>
    <s v="PF1849"/>
    <s v="Liserco"/>
    <x v="0"/>
    <x v="0"/>
    <x v="1"/>
    <s v="TXB"/>
    <n v="1"/>
    <s v="Coquimbo"/>
    <n v="7.97"/>
  </r>
  <r>
    <x v="10"/>
    <s v="EO"/>
    <x v="1"/>
    <d v="2016-04-19T00:00:00"/>
    <d v="1899-12-30T09:45:00"/>
    <d v="1899-12-30T11:15:00"/>
    <x v="1"/>
    <n v="96"/>
    <n v="10"/>
    <n v="10"/>
    <n v="56"/>
    <d v="1899-12-30T10:56:00"/>
    <s v="VA8204"/>
    <s v="VA8204"/>
    <s v="Lincosur"/>
    <x v="16"/>
    <x v="0"/>
    <x v="1"/>
    <s v="TXB"/>
    <n v="1"/>
    <s v="Coquimbo"/>
    <n v="7.97"/>
  </r>
  <r>
    <x v="10"/>
    <s v="EO"/>
    <x v="1"/>
    <d v="2016-04-19T00:00:00"/>
    <d v="1899-12-30T09:45:00"/>
    <d v="1899-12-30T11:15:00"/>
    <x v="1"/>
    <n v="96"/>
    <n v="11"/>
    <n v="11"/>
    <n v="4"/>
    <d v="1899-12-30T11:04:00"/>
    <s v="XH6365"/>
    <s v="XH6365"/>
    <s v="Liserco"/>
    <x v="19"/>
    <x v="0"/>
    <x v="1"/>
    <s v="TXB"/>
    <n v="2"/>
    <s v="Coquimbo"/>
    <n v="17.84"/>
  </r>
  <r>
    <x v="10"/>
    <s v="EO"/>
    <x v="1"/>
    <d v="2016-04-19T00:00:00"/>
    <d v="1899-12-30T09:45:00"/>
    <d v="1899-12-30T11:15:00"/>
    <x v="1"/>
    <n v="96"/>
    <n v="12"/>
    <n v="11"/>
    <n v="9"/>
    <d v="1899-12-30T11:09:00"/>
    <s v="YW6711"/>
    <s v="YW6711"/>
    <s v="Lincosur"/>
    <x v="16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1"/>
    <n v="12"/>
    <n v="45"/>
    <d v="1899-12-30T12:45:00"/>
    <s v="UH5500"/>
    <s v="UH5500"/>
    <s v="Liserco"/>
    <x v="19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2"/>
    <n v="12"/>
    <n v="53"/>
    <d v="1899-12-30T12:53:00"/>
    <s v="YR1750"/>
    <s v="YR1750"/>
    <s v="Liserco"/>
    <x v="0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3"/>
    <n v="12"/>
    <n v="56"/>
    <d v="1899-12-30T12:56:00"/>
    <s v="XP4127"/>
    <s v="XP4127"/>
    <s v="Lincosur"/>
    <x v="16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4"/>
    <n v="13"/>
    <n v="4"/>
    <d v="1899-12-30T13:04:00"/>
    <s v="XL8775"/>
    <s v="XL8775"/>
    <s v="Liserco"/>
    <x v="19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5"/>
    <n v="13"/>
    <n v="5"/>
    <d v="1899-12-30T13:05:00"/>
    <s v="UJ5214"/>
    <s v="UJ5214"/>
    <s v="Liserco"/>
    <x v="0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6"/>
    <n v="13"/>
    <n v="13"/>
    <d v="1899-12-30T13:13:00"/>
    <s v="UK6059"/>
    <s v="UK6059"/>
    <s v="Lincosur"/>
    <x v="16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7"/>
    <n v="13"/>
    <n v="21"/>
    <d v="1899-12-30T13:21:00"/>
    <s v="YZ7082"/>
    <s v="YZ7082"/>
    <s v="Liserco"/>
    <x v="19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8"/>
    <n v="13"/>
    <n v="23"/>
    <d v="1899-12-30T13:23:00"/>
    <s v="FYBV70"/>
    <s v="FYBV70"/>
    <s v="Liserco"/>
    <x v="0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9"/>
    <n v="13"/>
    <n v="32"/>
    <d v="1899-12-30T13:32:00"/>
    <s v="RP7390"/>
    <s v="RP7390"/>
    <s v="Liserco"/>
    <x v="19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10"/>
    <n v="13"/>
    <n v="35"/>
    <d v="1899-12-30T13:35:00"/>
    <s v="VA8204"/>
    <s v="VA8204"/>
    <s v="Lincosur"/>
    <x v="16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11"/>
    <n v="13"/>
    <n v="45"/>
    <d v="1899-12-30T13:45:00"/>
    <s v="GLZH85"/>
    <s v="GLZH85"/>
    <s v="Liserco"/>
    <x v="0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12"/>
    <n v="13"/>
    <n v="50"/>
    <d v="1899-12-30T13:50:00"/>
    <s v="YW6711"/>
    <s v="YW6711"/>
    <s v="Lincosur"/>
    <x v="16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13"/>
    <n v="14"/>
    <n v="2"/>
    <d v="1899-12-30T14:02:00"/>
    <s v="VG1168"/>
    <s v="YG1168"/>
    <s v="Liserco"/>
    <x v="0"/>
    <x v="0"/>
    <x v="1"/>
    <s v="TXB"/>
    <n v="1"/>
    <s v="Coquimbo"/>
    <n v="7.97"/>
  </r>
  <r>
    <x v="10"/>
    <s v="EO"/>
    <x v="1"/>
    <d v="2016-04-19T00:00:00"/>
    <d v="1899-12-30T12:45:00"/>
    <d v="1899-12-30T14:15:00"/>
    <x v="2"/>
    <n v="97"/>
    <n v="14"/>
    <n v="14"/>
    <n v="3"/>
    <d v="1899-12-30T14:03:00"/>
    <s v="UK4279"/>
    <s v="UK4279"/>
    <s v="Liserco"/>
    <x v="19"/>
    <x v="0"/>
    <x v="1"/>
    <s v="TXB"/>
    <n v="2"/>
    <s v="Coquimbo"/>
    <n v="17.84"/>
  </r>
  <r>
    <x v="10"/>
    <s v="EO"/>
    <x v="1"/>
    <d v="2016-04-19T00:00:00"/>
    <d v="1899-12-30T12:45:00"/>
    <d v="1899-12-30T14:15:00"/>
    <x v="2"/>
    <n v="97"/>
    <n v="15"/>
    <n v="14"/>
    <n v="11"/>
    <d v="1899-12-30T14:11:00"/>
    <s v="SS6075"/>
    <s v="SS6075"/>
    <s v="Lincosur"/>
    <x v="16"/>
    <x v="0"/>
    <x v="1"/>
    <s v="TXB"/>
    <n v="1"/>
    <s v="Coquimbo"/>
    <n v="7.97"/>
  </r>
  <r>
    <x v="10"/>
    <s v="EO"/>
    <x v="1"/>
    <d v="2016-04-19T00:00:00"/>
    <d v="1899-12-30T17:45:00"/>
    <d v="1899-12-30T19:15:00"/>
    <x v="3"/>
    <n v="98"/>
    <n v="1"/>
    <n v="17"/>
    <n v="46"/>
    <d v="1899-12-30T17:46:00"/>
    <s v="UJ5214"/>
    <s v="UJ5214"/>
    <s v="Liserco"/>
    <x v="0"/>
    <x v="0"/>
    <x v="1"/>
    <s v="TXB"/>
    <n v="2"/>
    <s v="Coquimbo"/>
    <n v="17.84"/>
  </r>
  <r>
    <x v="10"/>
    <s v="EO"/>
    <x v="1"/>
    <d v="2016-04-19T00:00:00"/>
    <d v="1899-12-30T17:45:00"/>
    <d v="1899-12-30T19:15:00"/>
    <x v="3"/>
    <n v="98"/>
    <n v="2"/>
    <n v="17"/>
    <n v="50"/>
    <d v="1899-12-30T17:50:00"/>
    <s v="UK4279"/>
    <s v="UK4279"/>
    <s v="Liserco"/>
    <x v="19"/>
    <x v="0"/>
    <x v="1"/>
    <s v="TXB"/>
    <n v="6"/>
    <s v="Coquimbo"/>
    <n v="42.7"/>
  </r>
  <r>
    <x v="10"/>
    <s v="EO"/>
    <x v="1"/>
    <d v="2016-04-19T00:00:00"/>
    <d v="1899-12-30T17:45:00"/>
    <d v="1899-12-30T19:15:00"/>
    <x v="3"/>
    <n v="98"/>
    <n v="3"/>
    <n v="17"/>
    <n v="57"/>
    <d v="1899-12-30T17:57:00"/>
    <s v="FYBV70"/>
    <s v="FYBV70"/>
    <s v="Liserco"/>
    <x v="0"/>
    <x v="0"/>
    <x v="1"/>
    <s v="TXB"/>
    <n v="1"/>
    <s v="Coquimbo"/>
    <n v="7.97"/>
  </r>
  <r>
    <x v="10"/>
    <s v="EO"/>
    <x v="1"/>
    <d v="2016-04-19T00:00:00"/>
    <d v="1899-12-30T17:45:00"/>
    <d v="1899-12-30T19:15:00"/>
    <x v="3"/>
    <n v="98"/>
    <n v="4"/>
    <n v="18"/>
    <n v="4"/>
    <d v="1899-12-30T18:04:00"/>
    <s v="UB7719"/>
    <s v="UB7719"/>
    <s v="Liserco"/>
    <x v="19"/>
    <x v="0"/>
    <x v="1"/>
    <s v="TXB"/>
    <n v="2"/>
    <s v="Coquimbo"/>
    <n v="17.84"/>
  </r>
  <r>
    <x v="10"/>
    <s v="EO"/>
    <x v="1"/>
    <d v="2016-04-19T00:00:00"/>
    <d v="1899-12-30T17:45:00"/>
    <d v="1899-12-30T19:15:00"/>
    <x v="3"/>
    <n v="98"/>
    <n v="5"/>
    <n v="18"/>
    <n v="20"/>
    <d v="1899-12-30T18:20:00"/>
    <s v="XH6365"/>
    <s v="XH6365"/>
    <s v="Liserco"/>
    <x v="19"/>
    <x v="0"/>
    <x v="1"/>
    <s v="TXB"/>
    <n v="6"/>
    <s v="Coquimbo"/>
    <n v="42.7"/>
  </r>
  <r>
    <x v="10"/>
    <s v="EO"/>
    <x v="1"/>
    <d v="2016-04-19T00:00:00"/>
    <d v="1899-12-30T17:45:00"/>
    <d v="1899-12-30T19:15:00"/>
    <x v="3"/>
    <n v="98"/>
    <n v="6"/>
    <n v="18"/>
    <n v="24"/>
    <d v="1899-12-30T18:24:00"/>
    <s v="YR1752"/>
    <s v="YR1752"/>
    <s v="Lincosur"/>
    <x v="16"/>
    <x v="0"/>
    <x v="1"/>
    <s v="TXB"/>
    <n v="4"/>
    <s v="Coquimbo"/>
    <n v="35.869999999999997"/>
  </r>
  <r>
    <x v="10"/>
    <s v="EO"/>
    <x v="1"/>
    <d v="2016-04-19T00:00:00"/>
    <d v="1899-12-30T17:45:00"/>
    <d v="1899-12-30T19:15:00"/>
    <x v="3"/>
    <n v="98"/>
    <n v="7"/>
    <n v="18"/>
    <n v="39"/>
    <d v="1899-12-30T18:39:00"/>
    <s v="FYBZ43"/>
    <s v="FYBZ43"/>
    <s v="Liserco"/>
    <x v="19"/>
    <x v="0"/>
    <x v="1"/>
    <s v="TXB"/>
    <n v="5"/>
    <s v="Coquimbo"/>
    <n v="39.284999999999997"/>
  </r>
  <r>
    <x v="10"/>
    <s v="EO"/>
    <x v="1"/>
    <d v="2016-04-19T00:00:00"/>
    <d v="1899-12-30T17:45:00"/>
    <d v="1899-12-30T19:15:00"/>
    <x v="3"/>
    <n v="98"/>
    <n v="8"/>
    <n v="18"/>
    <n v="40"/>
    <d v="1899-12-30T18:40:00"/>
    <s v="VE6002"/>
    <s v="VE6002"/>
    <s v="Lincosur"/>
    <x v="16"/>
    <x v="0"/>
    <x v="1"/>
    <s v="TXB"/>
    <n v="2"/>
    <s v="Coquimbo"/>
    <n v="17.84"/>
  </r>
  <r>
    <x v="10"/>
    <s v="EO"/>
    <x v="1"/>
    <d v="2016-04-19T00:00:00"/>
    <d v="1899-12-30T17:45:00"/>
    <d v="1899-12-30T19:15:00"/>
    <x v="3"/>
    <n v="98"/>
    <n v="9"/>
    <n v="18"/>
    <n v="50"/>
    <d v="1899-12-30T18:50:00"/>
    <s v="UH5500"/>
    <s v="UH5500"/>
    <s v="Liserco"/>
    <x v="19"/>
    <x v="0"/>
    <x v="1"/>
    <s v="TXB"/>
    <n v="2"/>
    <s v="Coquimbo"/>
    <n v="17.84"/>
  </r>
  <r>
    <x v="10"/>
    <s v="EO"/>
    <x v="1"/>
    <d v="2016-04-19T00:00:00"/>
    <d v="1899-12-30T17:45:00"/>
    <d v="1899-12-30T19:15:00"/>
    <x v="3"/>
    <n v="98"/>
    <n v="10"/>
    <n v="18"/>
    <n v="51"/>
    <d v="1899-12-30T18:51:00"/>
    <s v="TY6022"/>
    <s v="TY6022"/>
    <s v="Lincosur"/>
    <x v="16"/>
    <x v="0"/>
    <x v="1"/>
    <s v="TXB"/>
    <n v="2"/>
    <s v="Coquimbo"/>
    <n v="17.84"/>
  </r>
  <r>
    <x v="10"/>
    <s v="EO"/>
    <x v="1"/>
    <d v="2016-04-19T00:00:00"/>
    <d v="1899-12-30T17:45:00"/>
    <d v="1899-12-30T19:15:00"/>
    <x v="3"/>
    <n v="98"/>
    <n v="11"/>
    <n v="19"/>
    <n v="7"/>
    <d v="1899-12-30T19:07:00"/>
    <s v="VD7002"/>
    <s v="VD7002"/>
    <s v="Liserco"/>
    <x v="0"/>
    <x v="0"/>
    <x v="1"/>
    <s v="TXB"/>
    <n v="1"/>
    <s v="Coquimbo"/>
    <n v="7.97"/>
  </r>
  <r>
    <x v="10"/>
    <s v="EO"/>
    <x v="1"/>
    <d v="2016-04-19T00:00:00"/>
    <d v="1899-12-30T17:45:00"/>
    <d v="1899-12-30T19:15:00"/>
    <x v="3"/>
    <n v="98"/>
    <n v="12"/>
    <n v="19"/>
    <n v="13"/>
    <d v="1899-12-30T19:13:00"/>
    <s v="XP4127"/>
    <s v="XP4127"/>
    <s v="Lincosur"/>
    <x v="16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1"/>
    <n v="7"/>
    <n v="15"/>
    <d v="1899-12-30T07:15:00"/>
    <m/>
    <s v="S/I"/>
    <s v="Liserco"/>
    <x v="12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2"/>
    <n v="7"/>
    <n v="27"/>
    <d v="1899-12-30T07:27:00"/>
    <s v="XL8775"/>
    <s v="XL8775"/>
    <s v="Liserco"/>
    <x v="12"/>
    <x v="0"/>
    <x v="1"/>
    <s v="TXB"/>
    <n v="3"/>
    <s v="Coquimbo"/>
    <n v="30.84"/>
  </r>
  <r>
    <x v="11"/>
    <s v="OP"/>
    <x v="1"/>
    <d v="2016-04-19T00:00:00"/>
    <d v="1899-12-30T07:15:00"/>
    <d v="1899-12-30T08:45:00"/>
    <x v="0"/>
    <n v="99"/>
    <n v="3"/>
    <n v="7"/>
    <n v="33"/>
    <d v="1899-12-30T07:33:00"/>
    <s v="XP4127"/>
    <s v="XP4127"/>
    <s v="Lincosur"/>
    <x v="16"/>
    <x v="0"/>
    <x v="1"/>
    <s v="TXB"/>
    <n v="4"/>
    <s v="Coquimbo"/>
    <n v="35.869999999999997"/>
  </r>
  <r>
    <x v="11"/>
    <s v="OP"/>
    <x v="1"/>
    <d v="2016-04-19T00:00:00"/>
    <d v="1899-12-30T07:15:00"/>
    <d v="1899-12-30T08:45:00"/>
    <x v="0"/>
    <n v="99"/>
    <n v="4"/>
    <n v="7"/>
    <n v="35"/>
    <d v="1899-12-30T07:35:00"/>
    <s v="VC8029"/>
    <s v="VC8029"/>
    <s v="Liserco"/>
    <x v="12"/>
    <x v="0"/>
    <x v="1"/>
    <s v="TXB"/>
    <n v="4"/>
    <s v="Coquimbo"/>
    <n v="35.869999999999997"/>
  </r>
  <r>
    <x v="11"/>
    <s v="OP"/>
    <x v="1"/>
    <d v="2016-04-19T00:00:00"/>
    <d v="1899-12-30T07:15:00"/>
    <d v="1899-12-30T08:45:00"/>
    <x v="0"/>
    <n v="99"/>
    <n v="5"/>
    <n v="7"/>
    <n v="40"/>
    <d v="1899-12-30T07:40:00"/>
    <s v="XR5424"/>
    <s v="XR5424"/>
    <s v="Liserco"/>
    <x v="13"/>
    <x v="0"/>
    <x v="1"/>
    <s v="TXB"/>
    <n v="5"/>
    <s v="Coquimbo"/>
    <n v="39.284999999999997"/>
  </r>
  <r>
    <x v="11"/>
    <s v="OP"/>
    <x v="1"/>
    <d v="2016-04-19T00:00:00"/>
    <d v="1899-12-30T07:15:00"/>
    <d v="1899-12-30T08:45:00"/>
    <x v="0"/>
    <n v="99"/>
    <n v="6"/>
    <n v="7"/>
    <n v="41"/>
    <d v="1899-12-30T07:41:00"/>
    <s v="PB2474"/>
    <s v="PB2474"/>
    <s v="Liserco"/>
    <x v="12"/>
    <x v="0"/>
    <x v="1"/>
    <s v="TXB"/>
    <n v="3"/>
    <s v="Coquimbo"/>
    <n v="30.84"/>
  </r>
  <r>
    <x v="11"/>
    <s v="OP"/>
    <x v="1"/>
    <d v="2016-04-19T00:00:00"/>
    <d v="1899-12-30T07:15:00"/>
    <d v="1899-12-30T08:45:00"/>
    <x v="0"/>
    <n v="99"/>
    <n v="7"/>
    <n v="7"/>
    <n v="47"/>
    <d v="1899-12-30T07:47:00"/>
    <s v="UK7780"/>
    <s v="UK7780"/>
    <s v="Liserco"/>
    <x v="12"/>
    <x v="0"/>
    <x v="1"/>
    <s v="TXB"/>
    <n v="6"/>
    <s v="Coquimbo"/>
    <n v="42.7"/>
  </r>
  <r>
    <x v="11"/>
    <s v="OP"/>
    <x v="1"/>
    <d v="2016-04-19T00:00:00"/>
    <d v="1899-12-30T07:15:00"/>
    <d v="1899-12-30T08:45:00"/>
    <x v="0"/>
    <n v="99"/>
    <n v="8"/>
    <n v="7"/>
    <n v="49"/>
    <d v="1899-12-30T07:49:00"/>
    <s v="RP7390"/>
    <s v="RP7390"/>
    <s v="Liserco"/>
    <x v="12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9"/>
    <n v="7"/>
    <n v="50"/>
    <d v="1899-12-30T07:50:00"/>
    <s v="YW8284"/>
    <s v="XW8284"/>
    <s v="Liserco"/>
    <x v="13"/>
    <x v="0"/>
    <x v="1"/>
    <s v="TXB"/>
    <n v="6"/>
    <s v="Coquimbo"/>
    <n v="42.7"/>
  </r>
  <r>
    <x v="11"/>
    <s v="OP"/>
    <x v="1"/>
    <d v="2016-04-19T00:00:00"/>
    <d v="1899-12-30T07:15:00"/>
    <d v="1899-12-30T08:45:00"/>
    <x v="0"/>
    <n v="99"/>
    <n v="10"/>
    <n v="7"/>
    <n v="55"/>
    <d v="1899-12-30T07:55:00"/>
    <s v="BCPV83"/>
    <s v="DCPV83"/>
    <s v="Liserco"/>
    <x v="13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11"/>
    <n v="7"/>
    <n v="57"/>
    <d v="1899-12-30T07:57:00"/>
    <s v="XR5302"/>
    <s v="XR5302"/>
    <s v="Liserco"/>
    <x v="0"/>
    <x v="0"/>
    <x v="1"/>
    <s v="TXB"/>
    <n v="3"/>
    <s v="Coquimbo"/>
    <n v="30.84"/>
  </r>
  <r>
    <x v="11"/>
    <s v="OP"/>
    <x v="1"/>
    <d v="2016-04-19T00:00:00"/>
    <d v="1899-12-30T07:15:00"/>
    <d v="1899-12-30T08:45:00"/>
    <x v="0"/>
    <n v="99"/>
    <n v="12"/>
    <n v="7"/>
    <n v="58"/>
    <d v="1899-12-30T07:58:00"/>
    <s v="VA8204"/>
    <s v="VA8204"/>
    <s v="Lincosur"/>
    <x v="16"/>
    <x v="0"/>
    <x v="1"/>
    <s v="TXB"/>
    <n v="3"/>
    <s v="Coquimbo"/>
    <n v="30.84"/>
  </r>
  <r>
    <x v="11"/>
    <s v="OP"/>
    <x v="1"/>
    <d v="2016-04-19T00:00:00"/>
    <d v="1899-12-30T07:15:00"/>
    <d v="1899-12-30T08:45:00"/>
    <x v="0"/>
    <n v="99"/>
    <n v="13"/>
    <n v="8"/>
    <n v="4"/>
    <d v="1899-12-30T08:04:00"/>
    <s v="ZB8624"/>
    <s v="ZB8624"/>
    <s v="Liserco"/>
    <x v="12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14"/>
    <n v="8"/>
    <n v="7"/>
    <d v="1899-12-30T08:07:00"/>
    <s v="XU9221"/>
    <s v="XU9221"/>
    <s v="Liserco"/>
    <x v="13"/>
    <x v="0"/>
    <x v="1"/>
    <s v="TXB"/>
    <n v="1"/>
    <s v="Coquimbo"/>
    <n v="7.97"/>
  </r>
  <r>
    <x v="11"/>
    <s v="OP"/>
    <x v="1"/>
    <d v="2016-04-19T00:00:00"/>
    <d v="1899-12-30T07:15:00"/>
    <d v="1899-12-30T08:45:00"/>
    <x v="0"/>
    <n v="99"/>
    <n v="15"/>
    <n v="8"/>
    <n v="10"/>
    <d v="1899-12-30T08:10:00"/>
    <s v="XU9205"/>
    <s v="XU9205"/>
    <s v="Liserco"/>
    <x v="12"/>
    <x v="0"/>
    <x v="1"/>
    <s v="TXB"/>
    <n v="6"/>
    <s v="Coquimbo"/>
    <n v="42.7"/>
  </r>
  <r>
    <x v="11"/>
    <s v="OP"/>
    <x v="1"/>
    <d v="2016-04-19T00:00:00"/>
    <d v="1899-12-30T07:15:00"/>
    <d v="1899-12-30T08:45:00"/>
    <x v="0"/>
    <n v="99"/>
    <n v="16"/>
    <n v="8"/>
    <n v="11"/>
    <d v="1899-12-30T08:11:00"/>
    <s v="YW7771"/>
    <s v="YW6711"/>
    <s v="Lincosur"/>
    <x v="16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17"/>
    <n v="8"/>
    <n v="15"/>
    <d v="1899-12-30T08:15:00"/>
    <s v="WG2582"/>
    <s v="WG2582"/>
    <s v="Liserco"/>
    <x v="0"/>
    <x v="0"/>
    <x v="1"/>
    <s v="TXB"/>
    <n v="1"/>
    <s v="Coquimbo"/>
    <n v="7.97"/>
  </r>
  <r>
    <x v="11"/>
    <s v="OP"/>
    <x v="1"/>
    <d v="2016-04-19T00:00:00"/>
    <d v="1899-12-30T07:15:00"/>
    <d v="1899-12-30T08:45:00"/>
    <x v="0"/>
    <n v="99"/>
    <n v="18"/>
    <n v="8"/>
    <n v="26"/>
    <d v="1899-12-30T08:26:00"/>
    <s v="FYBZ43"/>
    <s v="FYBZ43"/>
    <s v="Liserco"/>
    <x v="12"/>
    <x v="0"/>
    <x v="1"/>
    <s v="TXB"/>
    <n v="6"/>
    <s v="Coquimbo"/>
    <n v="42.7"/>
  </r>
  <r>
    <x v="11"/>
    <s v="OP"/>
    <x v="1"/>
    <d v="2016-04-19T00:00:00"/>
    <d v="1899-12-30T07:15:00"/>
    <d v="1899-12-30T08:45:00"/>
    <x v="0"/>
    <n v="99"/>
    <n v="19"/>
    <n v="8"/>
    <n v="27"/>
    <d v="1899-12-30T08:27:00"/>
    <s v="VX4316"/>
    <s v="VX4316"/>
    <s v="Liserco"/>
    <x v="13"/>
    <x v="0"/>
    <x v="1"/>
    <s v="TXB"/>
    <n v="1"/>
    <s v="Coquimbo"/>
    <n v="7.97"/>
  </r>
  <r>
    <x v="11"/>
    <s v="OP"/>
    <x v="1"/>
    <d v="2016-04-19T00:00:00"/>
    <d v="1899-12-30T07:15:00"/>
    <d v="1899-12-30T08:45:00"/>
    <x v="0"/>
    <n v="99"/>
    <n v="20"/>
    <n v="8"/>
    <n v="28"/>
    <d v="1899-12-30T08:28:00"/>
    <s v="YG2221"/>
    <s v="YG1201"/>
    <s v="Liserco"/>
    <x v="12"/>
    <x v="0"/>
    <x v="1"/>
    <s v="TXB"/>
    <n v="2"/>
    <s v="Coquimbo"/>
    <n v="17.84"/>
  </r>
  <r>
    <x v="11"/>
    <s v="OP"/>
    <x v="1"/>
    <d v="2016-04-19T00:00:00"/>
    <d v="1899-12-30T07:15:00"/>
    <d v="1899-12-30T08:45:00"/>
    <x v="0"/>
    <n v="99"/>
    <n v="21"/>
    <n v="8"/>
    <n v="35"/>
    <d v="1899-12-30T08:35:00"/>
    <s v="ZR7113"/>
    <s v="ZR7113"/>
    <s v="Liserco"/>
    <x v="0"/>
    <x v="0"/>
    <x v="1"/>
    <s v="TXB"/>
    <n v="3"/>
    <s v="Coquimbo"/>
    <n v="30.84"/>
  </r>
  <r>
    <x v="11"/>
    <s v="OP"/>
    <x v="1"/>
    <d v="2016-04-19T00:00:00"/>
    <d v="1899-12-30T07:15:00"/>
    <d v="1899-12-30T08:45:00"/>
    <x v="0"/>
    <n v="99"/>
    <n v="22"/>
    <n v="8"/>
    <n v="37"/>
    <d v="1899-12-30T08:37:00"/>
    <s v="NF7067"/>
    <s v="NF7067"/>
    <s v="Lincosur"/>
    <x v="16"/>
    <x v="0"/>
    <x v="1"/>
    <s v="TXB"/>
    <n v="3"/>
    <s v="Coquimbo"/>
    <n v="30.84"/>
  </r>
  <r>
    <x v="11"/>
    <s v="OP"/>
    <x v="1"/>
    <d v="2016-04-19T00:00:00"/>
    <d v="1899-12-30T07:15:00"/>
    <d v="1899-12-30T08:45:00"/>
    <x v="0"/>
    <n v="99"/>
    <n v="23"/>
    <n v="8"/>
    <n v="45"/>
    <d v="1899-12-30T08:45:00"/>
    <s v="UH5500"/>
    <s v="UH5500"/>
    <s v="Liserco"/>
    <x v="12"/>
    <x v="0"/>
    <x v="1"/>
    <s v="TXB"/>
    <n v="6"/>
    <s v="Coquimbo"/>
    <n v="42.7"/>
  </r>
  <r>
    <x v="11"/>
    <s v="OP"/>
    <x v="1"/>
    <d v="2016-04-19T00:00:00"/>
    <d v="1899-12-30T09:45:00"/>
    <d v="1899-12-30T11:15:00"/>
    <x v="1"/>
    <n v="100"/>
    <n v="1"/>
    <n v="9"/>
    <n v="52"/>
    <d v="1899-12-30T09:52:00"/>
    <s v="TY6022"/>
    <s v="TY6022"/>
    <s v="Lincosur"/>
    <x v="16"/>
    <x v="0"/>
    <x v="1"/>
    <s v="TXB"/>
    <n v="1"/>
    <s v="Coquimbo"/>
    <n v="7.97"/>
  </r>
  <r>
    <x v="11"/>
    <s v="OP"/>
    <x v="1"/>
    <d v="2016-04-19T00:00:00"/>
    <d v="1899-12-30T09:45:00"/>
    <d v="1899-12-30T11:15:00"/>
    <x v="1"/>
    <n v="100"/>
    <n v="2"/>
    <n v="9"/>
    <n v="56"/>
    <d v="1899-12-30T09:56:00"/>
    <s v="BDGP50"/>
    <s v="BDGP50"/>
    <s v="Liserco"/>
    <x v="0"/>
    <x v="0"/>
    <x v="1"/>
    <s v="TXB"/>
    <n v="2"/>
    <s v="Coquimbo"/>
    <n v="17.84"/>
  </r>
  <r>
    <x v="11"/>
    <s v="OP"/>
    <x v="1"/>
    <d v="2016-04-19T00:00:00"/>
    <d v="1899-12-30T09:45:00"/>
    <d v="1899-12-30T11:15:00"/>
    <x v="1"/>
    <n v="100"/>
    <n v="3"/>
    <n v="10"/>
    <n v="12"/>
    <d v="1899-12-30T10:12:00"/>
    <s v="VD7002"/>
    <s v="VD7002"/>
    <s v="Liserco"/>
    <x v="0"/>
    <x v="0"/>
    <x v="1"/>
    <s v="TXB"/>
    <n v="2"/>
    <s v="Coquimbo"/>
    <n v="17.84"/>
  </r>
  <r>
    <x v="11"/>
    <s v="OP"/>
    <x v="1"/>
    <d v="2016-04-19T00:00:00"/>
    <d v="1899-12-30T09:45:00"/>
    <d v="1899-12-30T11:15:00"/>
    <x v="1"/>
    <n v="100"/>
    <n v="4"/>
    <n v="10"/>
    <n v="21"/>
    <d v="1899-12-30T10:21:00"/>
    <s v="UK4279"/>
    <s v="UK4279"/>
    <s v="Liserco"/>
    <x v="12"/>
    <x v="0"/>
    <x v="1"/>
    <s v="TXB"/>
    <n v="2"/>
    <s v="Coquimbo"/>
    <n v="17.84"/>
  </r>
  <r>
    <x v="11"/>
    <s v="OP"/>
    <x v="1"/>
    <d v="2016-04-19T00:00:00"/>
    <d v="1899-12-30T09:45:00"/>
    <d v="1899-12-30T11:15:00"/>
    <x v="1"/>
    <n v="100"/>
    <n v="5"/>
    <n v="10"/>
    <n v="30"/>
    <d v="1899-12-30T10:30:00"/>
    <s v="XV9760"/>
    <s v="XV9760"/>
    <s v="Liserco"/>
    <x v="0"/>
    <x v="0"/>
    <x v="1"/>
    <s v="TXB"/>
    <n v="1"/>
    <s v="Coquimbo"/>
    <n v="7.97"/>
  </r>
  <r>
    <x v="11"/>
    <s v="OP"/>
    <x v="1"/>
    <d v="2016-04-19T00:00:00"/>
    <d v="1899-12-30T09:45:00"/>
    <d v="1899-12-30T11:15:00"/>
    <x v="1"/>
    <n v="100"/>
    <n v="6"/>
    <n v="10"/>
    <n v="35"/>
    <d v="1899-12-30T10:35:00"/>
    <s v="UK6059"/>
    <s v="UK6059"/>
    <s v="Lincosur"/>
    <x v="16"/>
    <x v="0"/>
    <x v="1"/>
    <s v="TXB"/>
    <n v="2"/>
    <s v="Coquimbo"/>
    <n v="17.84"/>
  </r>
  <r>
    <x v="11"/>
    <s v="OP"/>
    <x v="1"/>
    <d v="2016-04-19T00:00:00"/>
    <d v="1899-12-30T09:45:00"/>
    <d v="1899-12-30T11:15:00"/>
    <x v="1"/>
    <n v="100"/>
    <n v="7"/>
    <n v="10"/>
    <n v="49"/>
    <d v="1899-12-30T10:49:00"/>
    <s v="UB7719"/>
    <s v="UB7719"/>
    <s v="Liserco"/>
    <x v="12"/>
    <x v="0"/>
    <x v="1"/>
    <s v="TXB"/>
    <n v="2"/>
    <s v="Coquimbo"/>
    <n v="17.84"/>
  </r>
  <r>
    <x v="11"/>
    <s v="OP"/>
    <x v="1"/>
    <d v="2016-04-19T00:00:00"/>
    <d v="1899-12-30T09:45:00"/>
    <d v="1899-12-30T11:15:00"/>
    <x v="1"/>
    <n v="100"/>
    <n v="8"/>
    <n v="10"/>
    <n v="54"/>
    <d v="1899-12-30T10:54:00"/>
    <s v="PF1849"/>
    <s v="PF1849"/>
    <s v="Liserco"/>
    <x v="0"/>
    <x v="0"/>
    <x v="1"/>
    <s v="TXB"/>
    <n v="1"/>
    <s v="Coquimbo"/>
    <n v="7.97"/>
  </r>
  <r>
    <x v="11"/>
    <s v="OP"/>
    <x v="1"/>
    <d v="2016-04-19T00:00:00"/>
    <d v="1899-12-30T09:45:00"/>
    <d v="1899-12-30T11:15:00"/>
    <x v="1"/>
    <n v="100"/>
    <n v="9"/>
    <n v="11"/>
    <n v="0"/>
    <d v="1899-12-30T11:00:00"/>
    <s v="VA8204"/>
    <s v="VA8204"/>
    <s v="Lincosur"/>
    <x v="16"/>
    <x v="0"/>
    <x v="1"/>
    <s v="TXB"/>
    <n v="2"/>
    <s v="Coquimbo"/>
    <n v="17.84"/>
  </r>
  <r>
    <x v="11"/>
    <s v="OP"/>
    <x v="1"/>
    <d v="2016-04-19T00:00:00"/>
    <d v="1899-12-30T09:45:00"/>
    <d v="1899-12-30T11:15:00"/>
    <x v="1"/>
    <n v="100"/>
    <n v="10"/>
    <n v="11"/>
    <n v="9"/>
    <d v="1899-12-30T11:09:00"/>
    <s v="XH6365"/>
    <s v="XH6365"/>
    <s v="Liserco"/>
    <x v="12"/>
    <x v="0"/>
    <x v="1"/>
    <s v="TXB"/>
    <n v="1"/>
    <s v="Coquimbo"/>
    <n v="7.97"/>
  </r>
  <r>
    <x v="11"/>
    <s v="OP"/>
    <x v="1"/>
    <d v="2016-04-19T00:00:00"/>
    <d v="1899-12-30T09:45:00"/>
    <d v="1899-12-30T11:15:00"/>
    <x v="1"/>
    <n v="100"/>
    <n v="11"/>
    <n v="11"/>
    <n v="12"/>
    <d v="1899-12-30T11:12:00"/>
    <s v="YW6711"/>
    <s v="YW6711"/>
    <s v="Lincosur"/>
    <x v="16"/>
    <x v="0"/>
    <x v="1"/>
    <s v="TXB"/>
    <n v="3"/>
    <s v="Coquimbo"/>
    <n v="30.84"/>
  </r>
  <r>
    <x v="11"/>
    <s v="OP"/>
    <x v="1"/>
    <d v="2016-04-19T00:00:00"/>
    <d v="1899-12-30T12:45:00"/>
    <d v="1899-12-30T14:15:00"/>
    <x v="2"/>
    <n v="100"/>
    <n v="16"/>
    <n v="12"/>
    <n v="48"/>
    <d v="1899-12-30T12:48:00"/>
    <s v="UH5500"/>
    <s v="UH5500"/>
    <s v="Liserco"/>
    <x v="12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17"/>
    <n v="12"/>
    <n v="59"/>
    <d v="1899-12-30T12:59:00"/>
    <s v="XP4127"/>
    <s v="XP4127"/>
    <s v="Lincosur"/>
    <x v="16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18"/>
    <n v="13"/>
    <n v="3"/>
    <d v="1899-12-30T13:03:00"/>
    <s v="YR1750"/>
    <s v="YR1750"/>
    <s v="Liserco"/>
    <x v="0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19"/>
    <n v="13"/>
    <n v="6"/>
    <d v="1899-12-30T13:06:00"/>
    <s v="XL8775"/>
    <s v="XL8775"/>
    <s v="Liserco"/>
    <x v="12"/>
    <x v="0"/>
    <x v="1"/>
    <s v="TXB"/>
    <n v="2"/>
    <s v="Coquimbo"/>
    <n v="17.84"/>
  </r>
  <r>
    <x v="11"/>
    <s v="OP"/>
    <x v="1"/>
    <d v="2016-04-19T00:00:00"/>
    <d v="1899-12-30T12:45:00"/>
    <d v="1899-12-30T14:15:00"/>
    <x v="2"/>
    <n v="100"/>
    <n v="20"/>
    <n v="13"/>
    <n v="12"/>
    <d v="1899-12-30T13:12:00"/>
    <s v="UJ5214"/>
    <s v="UJ5214"/>
    <s v="Liserco"/>
    <x v="0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21"/>
    <n v="13"/>
    <n v="16"/>
    <d v="1899-12-30T13:16:00"/>
    <s v="UK6059"/>
    <s v="UK6059"/>
    <s v="Lincosur"/>
    <x v="16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22"/>
    <n v="13"/>
    <n v="23"/>
    <d v="1899-12-30T13:23:00"/>
    <s v="YZ7082"/>
    <s v="YZ7082"/>
    <s v="Liserco"/>
    <x v="12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23"/>
    <n v="13"/>
    <n v="30"/>
    <d v="1899-12-30T13:30:00"/>
    <s v="FYBV70"/>
    <s v="FYBV70"/>
    <s v="Liserco"/>
    <x v="0"/>
    <x v="0"/>
    <x v="1"/>
    <s v="TXB"/>
    <n v="2"/>
    <s v="Coquimbo"/>
    <n v="17.84"/>
  </r>
  <r>
    <x v="11"/>
    <s v="OP"/>
    <x v="1"/>
    <d v="2016-04-19T00:00:00"/>
    <d v="1899-12-30T12:45:00"/>
    <d v="1899-12-30T14:15:00"/>
    <x v="2"/>
    <n v="100"/>
    <n v="24"/>
    <n v="13"/>
    <n v="35"/>
    <d v="1899-12-30T13:35:00"/>
    <s v="RP7390"/>
    <s v="RP7390"/>
    <s v="Liserco"/>
    <x v="12"/>
    <x v="0"/>
    <x v="1"/>
    <s v="TXB"/>
    <n v="2"/>
    <s v="Coquimbo"/>
    <n v="17.84"/>
  </r>
  <r>
    <x v="11"/>
    <s v="OP"/>
    <x v="1"/>
    <d v="2016-04-19T00:00:00"/>
    <d v="1899-12-30T12:45:00"/>
    <d v="1899-12-30T14:15:00"/>
    <x v="2"/>
    <n v="100"/>
    <n v="25"/>
    <n v="13"/>
    <n v="38"/>
    <d v="1899-12-30T13:38:00"/>
    <s v="VA8204"/>
    <s v="VA8204"/>
    <s v="Lincosur"/>
    <x v="16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26"/>
    <n v="13"/>
    <n v="52"/>
    <d v="1899-12-30T13:52:00"/>
    <s v="GLZH85"/>
    <s v="GLZH85"/>
    <s v="Liserco"/>
    <x v="0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27"/>
    <n v="13"/>
    <n v="53"/>
    <d v="1899-12-30T13:53:00"/>
    <s v="YW6711"/>
    <s v="YW6711"/>
    <s v="Lincosur"/>
    <x v="16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28"/>
    <n v="14"/>
    <n v="6"/>
    <d v="1899-12-30T14:06:00"/>
    <s v="UK4279"/>
    <s v="UK4279"/>
    <s v="Liserco"/>
    <x v="12"/>
    <x v="0"/>
    <x v="1"/>
    <s v="TXB"/>
    <n v="2"/>
    <s v="Coquimbo"/>
    <n v="17.84"/>
  </r>
  <r>
    <x v="11"/>
    <s v="OP"/>
    <x v="1"/>
    <d v="2016-04-19T00:00:00"/>
    <d v="1899-12-30T12:45:00"/>
    <d v="1899-12-30T14:15:00"/>
    <x v="2"/>
    <n v="100"/>
    <n v="29"/>
    <n v="14"/>
    <n v="8"/>
    <d v="1899-12-30T14:08:00"/>
    <s v="YG1168"/>
    <s v="YG1168"/>
    <s v="Liserco"/>
    <x v="0"/>
    <x v="0"/>
    <x v="1"/>
    <s v="TXB"/>
    <n v="1"/>
    <s v="Coquimbo"/>
    <n v="7.97"/>
  </r>
  <r>
    <x v="11"/>
    <s v="OP"/>
    <x v="1"/>
    <d v="2016-04-19T00:00:00"/>
    <d v="1899-12-30T12:45:00"/>
    <d v="1899-12-30T14:15:00"/>
    <x v="2"/>
    <n v="100"/>
    <n v="30"/>
    <n v="14"/>
    <n v="14"/>
    <d v="1899-12-30T14:14:00"/>
    <s v="SS6075"/>
    <s v="SS6075"/>
    <s v="Lincosur"/>
    <x v="16"/>
    <x v="0"/>
    <x v="1"/>
    <s v="TXB"/>
    <n v="1"/>
    <s v="Coquimbo"/>
    <n v="7.97"/>
  </r>
  <r>
    <x v="11"/>
    <s v="OP"/>
    <x v="1"/>
    <d v="2016-04-19T00:00:00"/>
    <d v="1899-12-30T17:45:00"/>
    <d v="1899-12-30T19:15:00"/>
    <x v="3"/>
    <n v="101"/>
    <n v="1"/>
    <n v="17"/>
    <n v="54"/>
    <d v="1899-12-30T17:54:00"/>
    <s v="UJ5214"/>
    <s v="UJ5214"/>
    <s v="Liserco"/>
    <x v="0"/>
    <x v="0"/>
    <x v="1"/>
    <s v="TXB"/>
    <n v="1"/>
    <s v="Coquimbo"/>
    <n v="7.97"/>
  </r>
  <r>
    <x v="11"/>
    <s v="OP"/>
    <x v="1"/>
    <d v="2016-04-19T00:00:00"/>
    <d v="1899-12-30T17:45:00"/>
    <d v="1899-12-30T19:15:00"/>
    <x v="3"/>
    <n v="101"/>
    <n v="2"/>
    <n v="17"/>
    <n v="55"/>
    <d v="1899-12-30T17:55:00"/>
    <s v="UK4279"/>
    <s v="UK4279"/>
    <s v="Liserco"/>
    <x v="12"/>
    <x v="0"/>
    <x v="1"/>
    <s v="TXB"/>
    <n v="6"/>
    <s v="Coquimbo"/>
    <n v="42.7"/>
  </r>
  <r>
    <x v="11"/>
    <s v="OP"/>
    <x v="1"/>
    <d v="2016-04-19T00:00:00"/>
    <d v="1899-12-30T17:45:00"/>
    <d v="1899-12-30T19:15:00"/>
    <x v="3"/>
    <n v="101"/>
    <n v="3"/>
    <n v="18"/>
    <n v="4"/>
    <d v="1899-12-30T18:04:00"/>
    <s v="FYBV70"/>
    <s v="FYBV70"/>
    <s v="Liserco"/>
    <x v="0"/>
    <x v="0"/>
    <x v="1"/>
    <s v="TXB"/>
    <n v="2"/>
    <s v="Coquimbo"/>
    <n v="17.84"/>
  </r>
  <r>
    <x v="11"/>
    <s v="OP"/>
    <x v="1"/>
    <d v="2016-04-19T00:00:00"/>
    <d v="1899-12-30T17:45:00"/>
    <d v="1899-12-30T19:15:00"/>
    <x v="3"/>
    <n v="101"/>
    <n v="4"/>
    <n v="18"/>
    <n v="9"/>
    <d v="1899-12-30T18:09:00"/>
    <s v="UB7719"/>
    <s v="UB7719"/>
    <s v="Liserco"/>
    <x v="12"/>
    <x v="0"/>
    <x v="1"/>
    <s v="TXB"/>
    <n v="4"/>
    <s v="Coquimbo"/>
    <n v="35.869999999999997"/>
  </r>
  <r>
    <x v="11"/>
    <s v="OP"/>
    <x v="1"/>
    <d v="2016-04-19T00:00:00"/>
    <d v="1899-12-30T17:45:00"/>
    <d v="1899-12-30T19:15:00"/>
    <x v="3"/>
    <n v="101"/>
    <n v="5"/>
    <n v="18"/>
    <n v="23"/>
    <d v="1899-12-30T18:23:00"/>
    <s v="XH6365"/>
    <s v="XH6365"/>
    <s v="Liserco"/>
    <x v="12"/>
    <x v="0"/>
    <x v="1"/>
    <s v="TXB"/>
    <n v="6"/>
    <s v="Coquimbo"/>
    <n v="42.7"/>
  </r>
  <r>
    <x v="11"/>
    <s v="OP"/>
    <x v="1"/>
    <d v="2016-04-19T00:00:00"/>
    <d v="1899-12-30T17:45:00"/>
    <d v="1899-12-30T19:15:00"/>
    <x v="3"/>
    <n v="101"/>
    <n v="6"/>
    <n v="18"/>
    <n v="29"/>
    <d v="1899-12-30T18:29:00"/>
    <s v="YR1752"/>
    <s v="YR1752"/>
    <s v="Lincosur"/>
    <x v="16"/>
    <x v="0"/>
    <x v="1"/>
    <s v="TXB"/>
    <n v="4"/>
    <s v="Coquimbo"/>
    <n v="35.869999999999997"/>
  </r>
  <r>
    <x v="11"/>
    <s v="OP"/>
    <x v="1"/>
    <d v="2016-04-19T00:00:00"/>
    <d v="1899-12-30T17:45:00"/>
    <d v="1899-12-30T19:15:00"/>
    <x v="3"/>
    <n v="101"/>
    <n v="7"/>
    <n v="18"/>
    <n v="43"/>
    <d v="1899-12-30T18:43:00"/>
    <s v="FYBZ43"/>
    <s v="FYBZ43"/>
    <s v="Liserco"/>
    <x v="12"/>
    <x v="0"/>
    <x v="1"/>
    <s v="TXB"/>
    <n v="6"/>
    <s v="Coquimbo"/>
    <n v="42.7"/>
  </r>
  <r>
    <x v="11"/>
    <s v="OP"/>
    <x v="1"/>
    <d v="2016-04-19T00:00:00"/>
    <d v="1899-12-30T17:45:00"/>
    <d v="1899-12-30T19:15:00"/>
    <x v="3"/>
    <n v="101"/>
    <n v="8"/>
    <n v="18"/>
    <n v="45"/>
    <d v="1899-12-30T18:45:00"/>
    <s v="VE6002"/>
    <s v="VE6002"/>
    <s v="Lincosur"/>
    <x v="16"/>
    <x v="0"/>
    <x v="1"/>
    <s v="TXB"/>
    <n v="3"/>
    <s v="Coquimbo"/>
    <n v="30.84"/>
  </r>
  <r>
    <x v="11"/>
    <s v="OP"/>
    <x v="1"/>
    <d v="2016-04-19T00:00:00"/>
    <d v="1899-12-30T17:45:00"/>
    <d v="1899-12-30T19:15:00"/>
    <x v="3"/>
    <n v="101"/>
    <n v="9"/>
    <n v="18"/>
    <n v="53"/>
    <d v="1899-12-30T18:53:00"/>
    <s v="UH5500"/>
    <s v="UH5500"/>
    <s v="Liserco"/>
    <x v="12"/>
    <x v="0"/>
    <x v="1"/>
    <s v="TXB"/>
    <n v="3"/>
    <s v="Coquimbo"/>
    <n v="30.84"/>
  </r>
  <r>
    <x v="11"/>
    <s v="OP"/>
    <x v="1"/>
    <d v="2016-04-19T00:00:00"/>
    <d v="1899-12-30T17:45:00"/>
    <d v="1899-12-30T19:15:00"/>
    <x v="3"/>
    <n v="101"/>
    <n v="10"/>
    <n v="18"/>
    <n v="53"/>
    <d v="1899-12-30T18:53:00"/>
    <s v="TY6022"/>
    <s v="TY6022"/>
    <s v="Lincosur"/>
    <x v="16"/>
    <x v="0"/>
    <x v="1"/>
    <s v="TXB"/>
    <n v="1"/>
    <s v="Coquimbo"/>
    <n v="7.97"/>
  </r>
  <r>
    <x v="12"/>
    <s v="OP"/>
    <x v="1"/>
    <d v="2016-04-19T00:00:00"/>
    <d v="1899-12-30T07:15:00"/>
    <d v="1899-12-30T08:45:00"/>
    <x v="0"/>
    <n v="102"/>
    <n v="1"/>
    <n v="7"/>
    <n v="19"/>
    <d v="1899-12-30T07:19:00"/>
    <s v="TL9637"/>
    <s v="TJ9637"/>
    <s v="Liserco"/>
    <x v="1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2"/>
    <n v="2"/>
    <n v="7"/>
    <n v="21"/>
    <d v="1899-12-30T07:21:00"/>
    <s v="XU7223"/>
    <s v="XU9223"/>
    <s v="Liserco"/>
    <x v="19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2"/>
    <n v="5"/>
    <n v="7"/>
    <n v="28"/>
    <d v="1899-12-30T07:28:00"/>
    <s v="HDXP85"/>
    <s v="HDKP85"/>
    <s v="Liserco"/>
    <x v="1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6"/>
    <n v="7"/>
    <n v="30"/>
    <d v="1899-12-30T07:30:00"/>
    <s v="XL8615"/>
    <s v="XL8615"/>
    <s v="Liserco"/>
    <x v="1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2"/>
    <n v="7"/>
    <n v="7"/>
    <n v="35"/>
    <d v="1899-12-30T07:35:00"/>
    <s v="XL8775"/>
    <s v="XL8775"/>
    <s v="Liserco"/>
    <x v="19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2"/>
    <n v="8"/>
    <n v="7"/>
    <n v="36"/>
    <d v="1899-12-30T07:36:00"/>
    <s v="XC4971"/>
    <s v="XC4971"/>
    <s v="Liserco"/>
    <x v="1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9"/>
    <n v="7"/>
    <n v="40"/>
    <d v="1899-12-30T07:40:00"/>
    <s v="XH4889"/>
    <s v="XH4880"/>
    <s v="Liserco"/>
    <x v="13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2"/>
    <n v="10"/>
    <n v="7"/>
    <n v="41"/>
    <d v="1899-12-30T07:41:00"/>
    <s v="UX8865"/>
    <s v="VX8865"/>
    <s v="Lisanco"/>
    <x v="10"/>
    <x v="0"/>
    <x v="1"/>
    <s v="TXB"/>
    <n v="6"/>
    <s v="Coquimbo"/>
    <n v="42.7"/>
  </r>
  <r>
    <x v="12"/>
    <s v="OP"/>
    <x v="1"/>
    <d v="2016-04-19T00:00:00"/>
    <d v="1899-12-30T07:15:00"/>
    <d v="1899-12-30T08:45:00"/>
    <x v="0"/>
    <n v="102"/>
    <n v="11"/>
    <n v="7"/>
    <n v="43"/>
    <d v="1899-12-30T07:43:00"/>
    <s v="FSCZ99"/>
    <s v="FSCZ99"/>
    <s v="Lisanco"/>
    <x v="10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2"/>
    <n v="7"/>
    <n v="44"/>
    <d v="1899-12-30T07:44:00"/>
    <s v="UY7441"/>
    <s v="ZT7449"/>
    <s v="Liserco"/>
    <x v="13"/>
    <x v="0"/>
    <x v="1"/>
    <s v="TXB"/>
    <n v="6"/>
    <s v="Coquimbo"/>
    <n v="42.7"/>
  </r>
  <r>
    <x v="12"/>
    <s v="OP"/>
    <x v="1"/>
    <d v="2016-04-19T00:00:00"/>
    <d v="1899-12-30T07:15:00"/>
    <d v="1899-12-30T08:45:00"/>
    <x v="0"/>
    <n v="102"/>
    <n v="13"/>
    <n v="7"/>
    <n v="46"/>
    <d v="1899-12-30T07:46:00"/>
    <s v="VC8029"/>
    <s v="VC8029"/>
    <s v="Liserco"/>
    <x v="19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4"/>
    <n v="7"/>
    <n v="49"/>
    <d v="1899-12-30T07:49:00"/>
    <s v="VC7082"/>
    <s v="YZ7082"/>
    <s v="Liserco"/>
    <x v="13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5"/>
    <n v="7"/>
    <n v="48"/>
    <d v="1899-12-30T07:48:00"/>
    <s v="OP3243"/>
    <s v="UP2343"/>
    <s v="Liserco"/>
    <x v="1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6"/>
    <n v="7"/>
    <n v="52"/>
    <d v="1899-12-30T07:52:00"/>
    <s v="RV9006"/>
    <s v="RV9006"/>
    <s v="Liserco"/>
    <x v="1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7"/>
    <n v="7"/>
    <n v="52"/>
    <d v="1899-12-30T07:52:00"/>
    <s v="PV7404"/>
    <s v="SC4404"/>
    <s v="Lisanco"/>
    <x v="17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8"/>
    <n v="7"/>
    <n v="53"/>
    <d v="1899-12-30T07:53:00"/>
    <s v="ZN3557"/>
    <s v="ZN8557"/>
    <s v="Lisanco"/>
    <x v="17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19"/>
    <n v="7"/>
    <n v="54"/>
    <d v="1899-12-30T07:54:00"/>
    <s v="HKPG43"/>
    <s v="HKPG48"/>
    <s v="Liserco"/>
    <x v="23"/>
    <x v="0"/>
    <x v="1"/>
    <s v="TXB"/>
    <n v="6"/>
    <s v="Coquimbo"/>
    <n v="42.7"/>
  </r>
  <r>
    <x v="12"/>
    <s v="OP"/>
    <x v="1"/>
    <d v="2016-04-19T00:00:00"/>
    <d v="1899-12-30T07:15:00"/>
    <d v="1899-12-30T08:45:00"/>
    <x v="0"/>
    <n v="102"/>
    <n v="20"/>
    <n v="7"/>
    <n v="54"/>
    <d v="1899-12-30T07:54:00"/>
    <s v="YB8099"/>
    <s v="YB8099"/>
    <s v="Lisanco"/>
    <x v="10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2"/>
    <n v="21"/>
    <n v="7"/>
    <n v="55"/>
    <d v="1899-12-30T07:55:00"/>
    <s v="RV4254"/>
    <s v="ZV4253"/>
    <s v="Lisanco"/>
    <x v="10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2"/>
    <n v="22"/>
    <n v="7"/>
    <n v="56"/>
    <d v="1899-12-30T07:56:00"/>
    <s v="YR1755"/>
    <s v="YH1755"/>
    <s v="Lisanco"/>
    <x v="10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2"/>
    <n v="23"/>
    <n v="8"/>
    <n v="0"/>
    <d v="1899-12-30T08:00:00"/>
    <s v="UK8353"/>
    <s v="UK8353"/>
    <s v="Liserco"/>
    <x v="23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2"/>
    <n v="24"/>
    <n v="8"/>
    <n v="0"/>
    <d v="1899-12-30T08:00:00"/>
    <s v="UK7780"/>
    <s v="UK7780"/>
    <s v="Liserco"/>
    <x v="19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2"/>
    <n v="25"/>
    <n v="8"/>
    <n v="0"/>
    <d v="1899-12-30T08:00:00"/>
    <s v="RP7390"/>
    <s v="RP7390"/>
    <s v="Liserco"/>
    <x v="19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2"/>
    <n v="26"/>
    <n v="8"/>
    <n v="1"/>
    <d v="1899-12-30T08:01:00"/>
    <s v="XZ1462"/>
    <s v="XZ1462"/>
    <s v="Lisanco"/>
    <x v="17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2"/>
    <n v="27"/>
    <n v="8"/>
    <n v="1"/>
    <d v="1899-12-30T08:01:00"/>
    <s v="VP1556"/>
    <s v="VP1566"/>
    <s v="Lisanco"/>
    <x v="10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2"/>
    <n v="28"/>
    <n v="8"/>
    <n v="2"/>
    <d v="1899-12-30T08:02:00"/>
    <s v="FV6533"/>
    <s v="XH6365"/>
    <s v="Liserco"/>
    <x v="23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2"/>
    <n v="29"/>
    <n v="8"/>
    <n v="3"/>
    <d v="1899-12-30T08:03:00"/>
    <s v="XW8284"/>
    <s v="XW8284"/>
    <s v="Liserco"/>
    <x v="19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2"/>
    <n v="30"/>
    <n v="8"/>
    <n v="4"/>
    <d v="1899-12-30T08:04:00"/>
    <s v="CPUP49"/>
    <s v="CPVP46"/>
    <s v="Lisanco"/>
    <x v="17"/>
    <x v="0"/>
    <x v="1"/>
    <s v="TXB"/>
    <n v="4"/>
    <s v="Coquimbo"/>
    <n v="35.869999999999997"/>
  </r>
  <r>
    <x v="12"/>
    <s v="OP"/>
    <x v="1"/>
    <d v="2016-04-19T00:00:00"/>
    <d v="1899-12-30T07:15:00"/>
    <d v="1899-12-30T08:45:00"/>
    <x v="0"/>
    <n v="103"/>
    <n v="1"/>
    <n v="8"/>
    <n v="5"/>
    <d v="1899-12-30T08:05:00"/>
    <s v="ZI3344"/>
    <s v="ZL3344"/>
    <s v="Lisanco"/>
    <x v="17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3"/>
    <n v="2"/>
    <n v="8"/>
    <n v="7"/>
    <d v="1899-12-30T08:07:00"/>
    <s v="UY3661"/>
    <s v="VY3667"/>
    <s v="Lisanco"/>
    <x v="17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3"/>
    <n v="8"/>
    <n v="8"/>
    <d v="1899-12-30T08:08:00"/>
    <s v="XA3101"/>
    <s v="XA3101"/>
    <s v="Liserco"/>
    <x v="23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4"/>
    <n v="8"/>
    <n v="9"/>
    <d v="1899-12-30T08:09:00"/>
    <s v="UD3133"/>
    <s v="UD8133"/>
    <s v="Lisanco"/>
    <x v="21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5"/>
    <n v="8"/>
    <n v="10"/>
    <d v="1899-12-30T08:10:00"/>
    <s v="PG8204"/>
    <s v="PG8204"/>
    <s v="Liserco"/>
    <x v="23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6"/>
    <n v="8"/>
    <n v="11"/>
    <d v="1899-12-30T08:11:00"/>
    <s v="VV6184"/>
    <s v="VV6184"/>
    <s v="Liserco"/>
    <x v="1"/>
    <x v="0"/>
    <x v="1"/>
    <s v="TXB"/>
    <n v="1"/>
    <s v="Coquimbo"/>
    <n v="7.97"/>
  </r>
  <r>
    <x v="12"/>
    <s v="OP"/>
    <x v="1"/>
    <d v="2016-04-19T00:00:00"/>
    <d v="1899-12-30T07:15:00"/>
    <d v="1899-12-30T08:45:00"/>
    <x v="0"/>
    <n v="103"/>
    <n v="7"/>
    <n v="8"/>
    <n v="12"/>
    <d v="1899-12-30T08:12:00"/>
    <s v="FYCC32"/>
    <s v="FYCC32"/>
    <s v="Lisanco"/>
    <x v="17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3"/>
    <n v="8"/>
    <n v="8"/>
    <n v="14"/>
    <d v="1899-12-30T08:14:00"/>
    <s v="BFGD28"/>
    <s v="BFGD28"/>
    <s v="Lisanco"/>
    <x v="21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3"/>
    <n v="9"/>
    <n v="8"/>
    <n v="16"/>
    <d v="1899-12-30T08:16:00"/>
    <s v="YG1201"/>
    <s v="YG1201"/>
    <s v="Liserco"/>
    <x v="23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10"/>
    <n v="8"/>
    <n v="16"/>
    <d v="1899-12-30T08:16:00"/>
    <s v="ZB8624"/>
    <s v="ZB8624"/>
    <s v="Liserco"/>
    <x v="19"/>
    <x v="0"/>
    <x v="1"/>
    <s v="TXB"/>
    <n v="1"/>
    <s v="Coquimbo"/>
    <n v="7.97"/>
  </r>
  <r>
    <x v="12"/>
    <s v="OP"/>
    <x v="1"/>
    <d v="2016-04-19T00:00:00"/>
    <d v="1899-12-30T07:15:00"/>
    <d v="1899-12-30T08:45:00"/>
    <x v="0"/>
    <n v="103"/>
    <n v="11"/>
    <n v="8"/>
    <n v="18"/>
    <d v="1899-12-30T08:18:00"/>
    <s v="HX4856"/>
    <s v="UL4858"/>
    <s v="Lisanco"/>
    <x v="17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3"/>
    <n v="12"/>
    <n v="8"/>
    <n v="22"/>
    <d v="1899-12-30T08:22:00"/>
    <s v="XE1142"/>
    <s v="XF1142"/>
    <s v="Liserco"/>
    <x v="23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13"/>
    <n v="8"/>
    <n v="22"/>
    <d v="1899-12-30T08:22:00"/>
    <s v="CJ6151"/>
    <s v="CFYS51"/>
    <s v="Lisanco"/>
    <x v="10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3"/>
    <n v="14"/>
    <n v="8"/>
    <n v="22"/>
    <d v="1899-12-30T08:22:00"/>
    <s v="UJ3691"/>
    <s v="UJ3691"/>
    <s v="Lisanco"/>
    <x v="17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3"/>
    <n v="15"/>
    <n v="8"/>
    <n v="22"/>
    <d v="1899-12-30T08:22:00"/>
    <s v="XV9205"/>
    <s v="XU9205"/>
    <s v="Liserco"/>
    <x v="19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16"/>
    <n v="8"/>
    <n v="22"/>
    <d v="1899-12-30T08:22:00"/>
    <s v="XU9759"/>
    <s v="XV9759"/>
    <s v="Liserco"/>
    <x v="19"/>
    <x v="0"/>
    <x v="1"/>
    <s v="TXB"/>
    <n v="3"/>
    <s v="Coquimbo"/>
    <n v="30.84"/>
  </r>
  <r>
    <x v="12"/>
    <s v="OP"/>
    <x v="1"/>
    <d v="2016-04-19T00:00:00"/>
    <d v="1899-12-30T07:15:00"/>
    <d v="1899-12-30T08:45:00"/>
    <x v="0"/>
    <n v="103"/>
    <n v="17"/>
    <n v="8"/>
    <n v="30"/>
    <d v="1899-12-30T08:30:00"/>
    <s v="YY6489"/>
    <s v="YY6489"/>
    <s v="Liserco"/>
    <x v="23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3"/>
    <n v="18"/>
    <n v="8"/>
    <n v="30"/>
    <d v="1899-12-30T08:30:00"/>
    <s v="XW3290"/>
    <s v="XW8290"/>
    <s v="Liserco"/>
    <x v="23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19"/>
    <n v="8"/>
    <n v="31"/>
    <d v="1899-12-30T08:31:00"/>
    <s v="CZJZ74"/>
    <s v="CZJZ74"/>
    <s v="Lisanco"/>
    <x v="21"/>
    <x v="0"/>
    <x v="1"/>
    <s v="TXB"/>
    <n v="1"/>
    <s v="Coquimbo"/>
    <n v="7.97"/>
  </r>
  <r>
    <x v="12"/>
    <s v="OP"/>
    <x v="1"/>
    <d v="2016-04-19T00:00:00"/>
    <d v="1899-12-30T07:15:00"/>
    <d v="1899-12-30T08:45:00"/>
    <x v="0"/>
    <n v="103"/>
    <n v="20"/>
    <n v="8"/>
    <n v="33"/>
    <d v="1899-12-30T08:33:00"/>
    <s v="VA9463"/>
    <s v="VA9468"/>
    <s v="Lisanco"/>
    <x v="17"/>
    <x v="0"/>
    <x v="1"/>
    <s v="TXB"/>
    <n v="1"/>
    <s v="Coquimbo"/>
    <n v="7.97"/>
  </r>
  <r>
    <x v="12"/>
    <s v="OP"/>
    <x v="1"/>
    <d v="2016-04-19T00:00:00"/>
    <d v="1899-12-30T07:15:00"/>
    <d v="1899-12-30T08:45:00"/>
    <x v="0"/>
    <n v="103"/>
    <n v="21"/>
    <n v="8"/>
    <n v="35"/>
    <d v="1899-12-30T08:35:00"/>
    <s v="BLYR49"/>
    <s v="BLYR49"/>
    <s v="Lisanco"/>
    <x v="21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22"/>
    <n v="8"/>
    <n v="36"/>
    <d v="1899-12-30T08:36:00"/>
    <s v="FYBZ43"/>
    <s v="FYBZ43"/>
    <s v="Liserco"/>
    <x v="19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23"/>
    <n v="8"/>
    <n v="38"/>
    <d v="1899-12-30T08:38:00"/>
    <s v="TC4925"/>
    <s v="TU4925"/>
    <s v="Liserco"/>
    <x v="1"/>
    <x v="0"/>
    <x v="1"/>
    <s v="TXB"/>
    <n v="5"/>
    <s v="Coquimbo"/>
    <n v="39.284999999999997"/>
  </r>
  <r>
    <x v="12"/>
    <s v="OP"/>
    <x v="1"/>
    <d v="2016-04-19T00:00:00"/>
    <d v="1899-12-30T07:15:00"/>
    <d v="1899-12-30T08:45:00"/>
    <x v="0"/>
    <n v="103"/>
    <n v="24"/>
    <n v="8"/>
    <n v="40"/>
    <d v="1899-12-30T08:40:00"/>
    <s v="XG1221"/>
    <s v="XG1221"/>
    <s v="Liserco"/>
    <x v="19"/>
    <x v="0"/>
    <x v="1"/>
    <s v="TXB"/>
    <n v="2"/>
    <s v="Coquimbo"/>
    <n v="17.84"/>
  </r>
  <r>
    <x v="12"/>
    <s v="OP"/>
    <x v="1"/>
    <d v="2016-04-19T00:00:00"/>
    <d v="1899-12-30T07:15:00"/>
    <d v="1899-12-30T08:45:00"/>
    <x v="0"/>
    <n v="103"/>
    <n v="25"/>
    <n v="8"/>
    <n v="43"/>
    <d v="1899-12-30T08:43:00"/>
    <s v="XH4889"/>
    <s v="XH4889"/>
    <s v="Lisanco"/>
    <x v="17"/>
    <x v="0"/>
    <x v="1"/>
    <s v="TXB"/>
    <n v="1"/>
    <s v="Coquimbo"/>
    <n v="7.97"/>
  </r>
  <r>
    <x v="12"/>
    <s v="OP"/>
    <x v="1"/>
    <d v="2016-04-19T00:00:00"/>
    <d v="1899-12-30T07:15:00"/>
    <d v="1899-12-30T08:45:00"/>
    <x v="0"/>
    <n v="103"/>
    <n v="26"/>
    <n v="8"/>
    <n v="44"/>
    <d v="1899-12-30T08:44:00"/>
    <s v="PZ5981"/>
    <s v="PZ5981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"/>
    <n v="9"/>
    <n v="47"/>
    <d v="1899-12-30T09:47:00"/>
    <s v="SC4326"/>
    <s v="SC4326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2"/>
    <n v="9"/>
    <n v="49"/>
    <d v="1899-12-30T09:49:00"/>
    <s v="RJ2223"/>
    <s v="RJ2223"/>
    <s v="Lisanco"/>
    <x v="2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3"/>
    <n v="9"/>
    <n v="49"/>
    <d v="1899-12-30T09:49:00"/>
    <s v="ER4641"/>
    <s v="RR4641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4"/>
    <n v="9"/>
    <n v="54"/>
    <d v="1899-12-30T09:54:00"/>
    <s v="XL8616"/>
    <s v="XL8616"/>
    <s v="Liserco"/>
    <x v="23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5"/>
    <n v="9"/>
    <n v="56"/>
    <d v="1899-12-30T09:56:00"/>
    <s v="FXRR72"/>
    <s v="FXRR72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6"/>
    <n v="9"/>
    <n v="57"/>
    <d v="1899-12-30T09:57:00"/>
    <s v="VV1259"/>
    <s v="VV1259"/>
    <s v="Liserco"/>
    <x v="23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7"/>
    <n v="10"/>
    <n v="0"/>
    <d v="1899-12-30T10:00:00"/>
    <s v="FCXP20"/>
    <s v="FCXP20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8"/>
    <n v="10"/>
    <n v="4"/>
    <d v="1899-12-30T10:04:00"/>
    <s v="DPTC26"/>
    <s v="DPTC23"/>
    <s v="Lisanco"/>
    <x v="2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9"/>
    <n v="10"/>
    <n v="5"/>
    <d v="1899-12-30T10:05:00"/>
    <s v="FXZX84"/>
    <s v="FXZX84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0"/>
    <n v="10"/>
    <n v="8"/>
    <d v="1899-12-30T10:08:00"/>
    <s v="XF4373"/>
    <s v="XF4373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1"/>
    <n v="10"/>
    <n v="9"/>
    <d v="1899-12-30T10:09:00"/>
    <s v="RW5141"/>
    <s v="RW5141"/>
    <s v="Liserco"/>
    <x v="1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12"/>
    <n v="10"/>
    <n v="10"/>
    <d v="1899-12-30T10:10:00"/>
    <s v="XJ6813"/>
    <s v="XJ6813"/>
    <s v="Liserco"/>
    <x v="23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3"/>
    <n v="10"/>
    <n v="12"/>
    <d v="1899-12-30T10:12:00"/>
    <s v="XG8359"/>
    <s v="XG8359"/>
    <s v="Liserco"/>
    <x v="23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4"/>
    <n v="10"/>
    <n v="14"/>
    <d v="1899-12-30T10:14:00"/>
    <s v="YD1931"/>
    <s v="TV1931"/>
    <s v="Lisanco"/>
    <x v="10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5"/>
    <n v="10"/>
    <n v="16"/>
    <d v="1899-12-30T10:16:00"/>
    <s v="YP3754"/>
    <s v="YP3754"/>
    <s v="Liserco"/>
    <x v="1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16"/>
    <n v="10"/>
    <n v="17"/>
    <d v="1899-12-30T10:17:00"/>
    <s v="XV9205"/>
    <s v="XU9205"/>
    <s v="Liserco"/>
    <x v="19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17"/>
    <n v="10"/>
    <n v="19"/>
    <d v="1899-12-30T10:19:00"/>
    <s v="XA7959"/>
    <s v="XA7959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18"/>
    <n v="10"/>
    <n v="19"/>
    <d v="1899-12-30T10:19:00"/>
    <s v="XN6582"/>
    <s v="XN6582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19"/>
    <n v="10"/>
    <n v="21"/>
    <d v="1899-12-30T10:21:00"/>
    <s v="RN8074"/>
    <s v="RN8077"/>
    <s v="Liserco"/>
    <x v="1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20"/>
    <n v="10"/>
    <n v="24"/>
    <d v="1899-12-30T10:24:00"/>
    <s v="NF5289"/>
    <s v="NF5289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21"/>
    <n v="10"/>
    <n v="29"/>
    <d v="1899-12-30T10:29:00"/>
    <s v="XV8192"/>
    <s v="XU8192"/>
    <s v="Liserco"/>
    <x v="23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22"/>
    <n v="10"/>
    <n v="29"/>
    <d v="1899-12-30T10:29:00"/>
    <s v="XJ7010"/>
    <s v="XJ7010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23"/>
    <n v="10"/>
    <n v="30"/>
    <d v="1899-12-30T10:30:00"/>
    <s v="UK4279"/>
    <s v="UK4279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24"/>
    <n v="10"/>
    <n v="33"/>
    <d v="1899-12-30T10:33:00"/>
    <s v="XF9689"/>
    <s v="XF9689"/>
    <s v="Liserco"/>
    <x v="19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25"/>
    <n v="10"/>
    <n v="33"/>
    <d v="1899-12-30T10:33:00"/>
    <s v="XJ6810"/>
    <s v="XJ6810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26"/>
    <n v="10"/>
    <n v="34"/>
    <d v="1899-12-30T10:34:00"/>
    <s v="YH1754"/>
    <s v="YH1754"/>
    <s v="Lisanco"/>
    <x v="2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27"/>
    <n v="10"/>
    <n v="38"/>
    <d v="1899-12-30T10:38:00"/>
    <s v="VV1303"/>
    <s v="VV1303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28"/>
    <n v="10"/>
    <n v="38"/>
    <d v="1899-12-30T10:38:00"/>
    <s v="XN6577"/>
    <s v="XN6577"/>
    <s v="Liserco"/>
    <x v="23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4"/>
    <n v="29"/>
    <n v="10"/>
    <n v="40"/>
    <d v="1899-12-30T10:40:00"/>
    <s v="TJ9637"/>
    <s v="TJ9637"/>
    <s v="Liserco"/>
    <x v="1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4"/>
    <n v="30"/>
    <n v="10"/>
    <n v="45"/>
    <d v="1899-12-30T10:45:00"/>
    <s v="XR9014"/>
    <s v="XR9014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1"/>
    <n v="10"/>
    <n v="46"/>
    <d v="1899-12-30T10:46:00"/>
    <s v="XY9547"/>
    <s v="XY9547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2"/>
    <n v="10"/>
    <n v="47"/>
    <d v="1899-12-30T10:47:00"/>
    <s v="HDKP85"/>
    <s v="HDKP85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3"/>
    <n v="10"/>
    <n v="49"/>
    <d v="1899-12-30T10:49:00"/>
    <s v="ZL5266"/>
    <s v="ZL5266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4"/>
    <n v="10"/>
    <n v="51"/>
    <d v="1899-12-30T10:51:00"/>
    <s v="XL8616"/>
    <s v="XL8616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5"/>
    <n v="10"/>
    <n v="52"/>
    <d v="1899-12-30T10:52:00"/>
    <s v="XU7878"/>
    <s v="XU7878"/>
    <s v="Lisanco"/>
    <x v="17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6"/>
    <n v="10"/>
    <n v="55"/>
    <d v="1899-12-30T10:55:00"/>
    <s v="RZ8195"/>
    <s v="RZ8195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7"/>
    <n v="10"/>
    <n v="56"/>
    <d v="1899-12-30T10:56:00"/>
    <s v="CX4971"/>
    <s v="XC4971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8"/>
    <n v="10"/>
    <n v="56"/>
    <d v="1899-12-30T10:56:00"/>
    <s v="DBLS82"/>
    <s v="DBLS82"/>
    <s v="Lisanco"/>
    <x v="21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9"/>
    <n v="10"/>
    <n v="58"/>
    <d v="1899-12-30T10:58:00"/>
    <s v="WG9620"/>
    <s v="WG9620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0"/>
    <n v="11"/>
    <n v="0"/>
    <d v="1899-12-30T11:00:00"/>
    <s v="MZ8012"/>
    <s v="MZ8012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1"/>
    <n v="11"/>
    <n v="1"/>
    <d v="1899-12-30T11:01:00"/>
    <s v="UB7719"/>
    <s v="UB7719"/>
    <s v="Liserco"/>
    <x v="19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2"/>
    <n v="11"/>
    <n v="4"/>
    <d v="1899-12-30T11:04:00"/>
    <s v="YB8101"/>
    <s v="YB8101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3"/>
    <n v="11"/>
    <n v="5"/>
    <d v="1899-12-30T11:05:00"/>
    <s v="PB2475"/>
    <s v="PB2475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4"/>
    <n v="11"/>
    <n v="6"/>
    <d v="1899-12-30T11:06:00"/>
    <s v="FYBZ43"/>
    <s v="FYBZ43"/>
    <s v="Liserco"/>
    <x v="19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5"/>
    <n v="11"/>
    <n v="7"/>
    <d v="1899-12-30T11:07:00"/>
    <s v="UP2343"/>
    <s v="UP2343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16"/>
    <n v="11"/>
    <n v="8"/>
    <d v="1899-12-30T11:08:00"/>
    <s v="XP6443"/>
    <s v="XP6343"/>
    <s v="Lisanco"/>
    <x v="17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7"/>
    <n v="11"/>
    <n v="10"/>
    <d v="1899-12-30T11:10:00"/>
    <s v="BHWC57"/>
    <s v="BHWC57"/>
    <s v="Lisanco"/>
    <x v="21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8"/>
    <n v="11"/>
    <n v="12"/>
    <d v="1899-12-30T11:12:00"/>
    <s v="XH4880"/>
    <s v="XH4880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19"/>
    <n v="11"/>
    <n v="13"/>
    <d v="1899-12-30T11:13:00"/>
    <s v="RV9006"/>
    <s v="RV9006"/>
    <s v="Liserco"/>
    <x v="1"/>
    <x v="0"/>
    <x v="1"/>
    <s v="TXB"/>
    <n v="2"/>
    <s v="Coquimbo"/>
    <n v="17.84"/>
  </r>
  <r>
    <x v="12"/>
    <s v="OP"/>
    <x v="1"/>
    <d v="2016-04-19T00:00:00"/>
    <d v="1899-12-30T09:45:00"/>
    <d v="1899-12-30T11:15:00"/>
    <x v="1"/>
    <n v="105"/>
    <n v="20"/>
    <n v="11"/>
    <n v="14"/>
    <d v="1899-12-30T11:14:00"/>
    <s v="CVSJ48"/>
    <s v="CVSJ48"/>
    <s v="Liserco"/>
    <x v="23"/>
    <x v="0"/>
    <x v="1"/>
    <s v="TXB"/>
    <n v="1"/>
    <s v="Coquimbo"/>
    <n v="7.97"/>
  </r>
  <r>
    <x v="12"/>
    <s v="OP"/>
    <x v="1"/>
    <d v="2016-04-19T00:00:00"/>
    <d v="1899-12-30T09:45:00"/>
    <d v="1899-12-30T11:15:00"/>
    <x v="1"/>
    <n v="105"/>
    <n v="21"/>
    <n v="11"/>
    <n v="15"/>
    <d v="1899-12-30T11:15:00"/>
    <s v="NF5669"/>
    <s v="NF5669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"/>
    <n v="12"/>
    <n v="48"/>
    <d v="1899-12-30T12:48:00"/>
    <s v="UP2343"/>
    <s v="UP2343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"/>
    <n v="12"/>
    <n v="49"/>
    <d v="1899-12-30T12:49:00"/>
    <s v="ZV4253"/>
    <s v="ZV4253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3"/>
    <n v="12"/>
    <n v="49"/>
    <d v="1899-12-30T12:49:00"/>
    <s v="UL4858"/>
    <s v="UL4858"/>
    <s v="Lisanco"/>
    <x v="2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6"/>
    <n v="4"/>
    <n v="12"/>
    <n v="50"/>
    <d v="1899-12-30T12:50:00"/>
    <s v="RR4641"/>
    <s v="RR4641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5"/>
    <n v="12"/>
    <n v="54"/>
    <d v="1899-12-30T12:54:00"/>
    <s v="YH1755"/>
    <s v="YH1755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6"/>
    <n v="12"/>
    <n v="56"/>
    <d v="1899-12-30T12:56:00"/>
    <s v="UH5500"/>
    <s v="UH5500"/>
    <s v="Liserco"/>
    <x v="19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7"/>
    <n v="12"/>
    <n v="57"/>
    <d v="1899-12-30T12:57:00"/>
    <s v="VV1280"/>
    <s v="VV1280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8"/>
    <n v="13"/>
    <n v="0"/>
    <d v="1899-12-30T13:00:00"/>
    <s v="FXZX84"/>
    <s v="FXZX84"/>
    <s v="Liserco"/>
    <x v="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6"/>
    <n v="9"/>
    <n v="13"/>
    <n v="0"/>
    <d v="1899-12-30T13:00:00"/>
    <s v="TL8497"/>
    <s v="TL8497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0"/>
    <n v="13"/>
    <n v="1"/>
    <d v="1899-12-30T13:01:00"/>
    <s v="XE9119"/>
    <s v="XE9119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1"/>
    <n v="13"/>
    <n v="2"/>
    <d v="1899-12-30T13:02:00"/>
    <s v="RW5141"/>
    <s v="RW5141"/>
    <s v="Liserco"/>
    <x v="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6"/>
    <n v="12"/>
    <n v="13"/>
    <n v="3"/>
    <d v="1899-12-30T13:03:00"/>
    <s v="UV7719"/>
    <s v="UB7719"/>
    <s v="Liserco"/>
    <x v="19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3"/>
    <n v="13"/>
    <n v="5"/>
    <d v="1899-12-30T13:05:00"/>
    <s v="CPVP46"/>
    <s v="CPVP46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4"/>
    <n v="13"/>
    <n v="8"/>
    <d v="1899-12-30T13:08:00"/>
    <s v="BBXP41"/>
    <s v="BBKP41"/>
    <s v="Lisanco"/>
    <x v="2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6"/>
    <n v="15"/>
    <n v="13"/>
    <n v="11"/>
    <d v="1899-12-30T13:11:00"/>
    <s v="XV3438"/>
    <s v="XV3438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6"/>
    <n v="13"/>
    <n v="12"/>
    <d v="1899-12-30T13:12:00"/>
    <s v="FYDV21"/>
    <s v="FYDV21"/>
    <s v="Lisanco"/>
    <x v="17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6"/>
    <n v="17"/>
    <n v="13"/>
    <n v="13"/>
    <d v="1899-12-30T13:13:00"/>
    <s v="YP3754"/>
    <s v="YP3754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8"/>
    <n v="13"/>
    <n v="15"/>
    <d v="1899-12-30T13:15:00"/>
    <s v="XL3775"/>
    <s v="XL8775"/>
    <s v="Liserco"/>
    <x v="19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19"/>
    <n v="13"/>
    <n v="16"/>
    <d v="1899-12-30T13:16:00"/>
    <s v="CHTJ33"/>
    <s v="CHTJ33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0"/>
    <n v="13"/>
    <n v="17"/>
    <d v="1899-12-30T13:17:00"/>
    <s v="ZL3344"/>
    <s v="ZL3344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1"/>
    <n v="13"/>
    <n v="18"/>
    <d v="1899-12-30T13:18:00"/>
    <s v="RN7087"/>
    <s v="RN8077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2"/>
    <n v="13"/>
    <n v="18"/>
    <d v="1899-12-30T13:18:00"/>
    <s v="XY9517"/>
    <s v="XY9517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3"/>
    <n v="13"/>
    <n v="20"/>
    <d v="1899-12-30T13:20:00"/>
    <s v="TR2397"/>
    <s v="TR2394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4"/>
    <n v="13"/>
    <n v="22"/>
    <d v="1899-12-30T13:22:00"/>
    <s v="XJ6810"/>
    <s v="XJ6810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5"/>
    <n v="13"/>
    <n v="23"/>
    <d v="1899-12-30T13:23:00"/>
    <s v="ZK1325"/>
    <s v="ZK1325"/>
    <s v="Liserco"/>
    <x v="23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6"/>
    <n v="26"/>
    <n v="13"/>
    <n v="24"/>
    <d v="1899-12-30T13:24:00"/>
    <s v="FTBC16"/>
    <s v="FTBC16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7"/>
    <n v="13"/>
    <n v="25"/>
    <d v="1899-12-30T13:25:00"/>
    <s v="XV9641"/>
    <s v="XV9641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8"/>
    <n v="13"/>
    <n v="28"/>
    <d v="1899-12-30T13:28:00"/>
    <s v="FSVZ17"/>
    <s v="FSBZ17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29"/>
    <n v="13"/>
    <n v="29"/>
    <d v="1899-12-30T13:29:00"/>
    <s v="UY3667"/>
    <s v="VY3667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6"/>
    <n v="30"/>
    <n v="13"/>
    <n v="30"/>
    <d v="1899-12-30T13:30:00"/>
    <s v="YZ7082"/>
    <s v="YZ7082"/>
    <s v="Liserco"/>
    <x v="19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"/>
    <n v="13"/>
    <n v="32"/>
    <d v="1899-12-30T13:32:00"/>
    <s v="TJ9637"/>
    <s v="TJ9637"/>
    <s v="Liserco"/>
    <x v="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7"/>
    <n v="2"/>
    <n v="13"/>
    <n v="32"/>
    <d v="1899-12-30T13:32:00"/>
    <s v="TK1389"/>
    <s v="TK1389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3"/>
    <n v="13"/>
    <n v="35"/>
    <d v="1899-12-30T13:35:00"/>
    <s v="XP4082"/>
    <s v="XP4082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4"/>
    <n v="13"/>
    <n v="36"/>
    <d v="1899-12-30T13:36:00"/>
    <s v="WF6230"/>
    <s v="WF6230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5"/>
    <n v="13"/>
    <n v="38"/>
    <d v="1899-12-30T13:38:00"/>
    <s v="HDKP85"/>
    <s v="HDKP85"/>
    <s v="Liserco"/>
    <x v="1"/>
    <x v="0"/>
    <x v="1"/>
    <s v="TXB"/>
    <n v="3"/>
    <s v="Coquimbo"/>
    <n v="30.84"/>
  </r>
  <r>
    <x v="12"/>
    <s v="OP"/>
    <x v="1"/>
    <d v="2016-04-19T00:00:00"/>
    <d v="1899-12-30T12:45:00"/>
    <d v="1899-12-30T14:15:00"/>
    <x v="2"/>
    <n v="107"/>
    <n v="6"/>
    <n v="13"/>
    <n v="41"/>
    <d v="1899-12-30T13:41:00"/>
    <s v="UH2970"/>
    <s v="UH2970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7"/>
    <n v="13"/>
    <n v="42"/>
    <d v="1899-12-30T13:42:00"/>
    <s v="FYBF70"/>
    <s v="FYBF71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8"/>
    <n v="13"/>
    <n v="43"/>
    <d v="1899-12-30T13:43:00"/>
    <s v="RP7360"/>
    <s v="RP7390"/>
    <s v="Liserco"/>
    <x v="19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9"/>
    <n v="13"/>
    <n v="44"/>
    <d v="1899-12-30T13:44:00"/>
    <s v="BFLH93"/>
    <s v="BFLH93"/>
    <s v="Liserco"/>
    <x v="23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7"/>
    <n v="10"/>
    <n v="13"/>
    <n v="45"/>
    <d v="1899-12-30T13:45:00"/>
    <s v="XL8616"/>
    <s v="XL8616"/>
    <s v="Liserco"/>
    <x v="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7"/>
    <n v="11"/>
    <n v="13"/>
    <n v="49"/>
    <d v="1899-12-30T13:49:00"/>
    <s v="CCVK52"/>
    <s v="CCVK52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2"/>
    <n v="13"/>
    <n v="50"/>
    <d v="1899-12-30T13:50:00"/>
    <s v="YR1751"/>
    <s v="YR1751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3"/>
    <n v="13"/>
    <n v="51"/>
    <d v="1899-12-30T13:51:00"/>
    <s v="TP6824"/>
    <s v="TP6824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4"/>
    <n v="13"/>
    <n v="52"/>
    <d v="1899-12-30T13:52:00"/>
    <s v="XC4971"/>
    <s v="XC4971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5"/>
    <n v="13"/>
    <n v="55"/>
    <d v="1899-12-30T13:55:00"/>
    <s v="XG1220"/>
    <s v="XG1220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6"/>
    <n v="13"/>
    <n v="57"/>
    <d v="1899-12-30T13:57:00"/>
    <s v="WX5378"/>
    <s v="WX5378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7"/>
    <n v="14"/>
    <n v="0"/>
    <d v="1899-12-30T14:00:00"/>
    <s v="XY3951"/>
    <s v="XY3951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8"/>
    <n v="14"/>
    <n v="1"/>
    <d v="1899-12-30T14:01:00"/>
    <s v="XN8387"/>
    <s v="XN8387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19"/>
    <n v="14"/>
    <n v="2"/>
    <d v="1899-12-30T14:02:00"/>
    <s v="UP2343"/>
    <s v="UP2343"/>
    <s v="Liserco"/>
    <x v="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7"/>
    <n v="20"/>
    <n v="14"/>
    <n v="3"/>
    <d v="1899-12-30T14:03:00"/>
    <s v="WT1969"/>
    <s v="WT1969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21"/>
    <n v="14"/>
    <n v="6"/>
    <d v="1899-12-30T14:06:00"/>
    <s v="RV9006"/>
    <s v="RV9006"/>
    <s v="Liserco"/>
    <x v="1"/>
    <x v="0"/>
    <x v="1"/>
    <s v="TXB"/>
    <n v="2"/>
    <s v="Coquimbo"/>
    <n v="17.84"/>
  </r>
  <r>
    <x v="12"/>
    <s v="OP"/>
    <x v="1"/>
    <d v="2016-04-19T00:00:00"/>
    <d v="1899-12-30T12:45:00"/>
    <d v="1899-12-30T14:15:00"/>
    <x v="2"/>
    <n v="107"/>
    <n v="22"/>
    <n v="14"/>
    <n v="6"/>
    <d v="1899-12-30T14:06:00"/>
    <s v="ZJ2738"/>
    <s v="ZJ2738"/>
    <s v="Lisanco"/>
    <x v="17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23"/>
    <n v="14"/>
    <n v="8"/>
    <d v="1899-12-30T14:08:00"/>
    <s v="PB2475"/>
    <s v="PB2475"/>
    <s v="Liserco"/>
    <x v="23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24"/>
    <n v="14"/>
    <n v="12"/>
    <d v="1899-12-30T14:12:00"/>
    <s v="HKWG96"/>
    <s v="HKWG96"/>
    <s v="Liserco"/>
    <x v="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25"/>
    <n v="14"/>
    <n v="12"/>
    <d v="1899-12-30T14:12:00"/>
    <s v="FTPC59"/>
    <s v="FTPC59"/>
    <s v="Lisanco"/>
    <x v="21"/>
    <x v="0"/>
    <x v="1"/>
    <s v="TXB"/>
    <n v="1"/>
    <s v="Coquimbo"/>
    <n v="7.97"/>
  </r>
  <r>
    <x v="12"/>
    <s v="OP"/>
    <x v="1"/>
    <d v="2016-04-19T00:00:00"/>
    <d v="1899-12-30T12:45:00"/>
    <d v="1899-12-30T14:15:00"/>
    <x v="2"/>
    <n v="107"/>
    <n v="26"/>
    <n v="14"/>
    <n v="14"/>
    <d v="1899-12-30T14:14:00"/>
    <s v="XR5340"/>
    <s v="XR5340"/>
    <s v="Liserco"/>
    <x v="23"/>
    <x v="0"/>
    <x v="1"/>
    <s v="TXB"/>
    <n v="1"/>
    <s v="Coquimbo"/>
    <n v="7.97"/>
  </r>
  <r>
    <x v="12"/>
    <s v="OP"/>
    <x v="1"/>
    <d v="2016-04-19T00:00:00"/>
    <d v="1899-12-30T17:45:00"/>
    <d v="1899-12-30T19:15:00"/>
    <x v="3"/>
    <n v="108"/>
    <n v="1"/>
    <n v="17"/>
    <n v="48"/>
    <d v="1899-12-30T17:48:00"/>
    <s v="YH1755"/>
    <s v="YH1755"/>
    <s v="Lisanco"/>
    <x v="2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"/>
    <n v="17"/>
    <n v="53"/>
    <d v="1899-12-30T17:53:00"/>
    <s v="XN6577"/>
    <s v="XN6577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3"/>
    <n v="17"/>
    <n v="55"/>
    <d v="1899-12-30T17:55:00"/>
    <s v="TU4925"/>
    <s v="TU4925"/>
    <s v="Liserco"/>
    <x v="1"/>
    <x v="0"/>
    <x v="1"/>
    <s v="TXB"/>
    <n v="3"/>
    <s v="Coquimbo"/>
    <n v="30.84"/>
  </r>
  <r>
    <x v="12"/>
    <s v="OP"/>
    <x v="1"/>
    <d v="2016-04-19T00:00:00"/>
    <d v="1899-12-30T17:45:00"/>
    <d v="1899-12-30T19:15:00"/>
    <x v="3"/>
    <n v="108"/>
    <n v="4"/>
    <n v="17"/>
    <n v="55"/>
    <d v="1899-12-30T17:55:00"/>
    <s v="XK8586"/>
    <s v="XK8588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5"/>
    <n v="17"/>
    <n v="57"/>
    <d v="1899-12-30T17:57:00"/>
    <s v="VV1303"/>
    <s v="VV1303"/>
    <s v="Lisanco"/>
    <x v="17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6"/>
    <n v="17"/>
    <n v="58"/>
    <d v="1899-12-30T17:58:00"/>
    <s v="PZ5981"/>
    <s v="PZ5981"/>
    <s v="Liserco"/>
    <x v="1"/>
    <x v="0"/>
    <x v="1"/>
    <s v="TXB"/>
    <n v="3"/>
    <s v="Coquimbo"/>
    <n v="30.84"/>
  </r>
  <r>
    <x v="12"/>
    <s v="OP"/>
    <x v="1"/>
    <d v="2016-04-19T00:00:00"/>
    <d v="1899-12-30T17:45:00"/>
    <d v="1899-12-30T19:15:00"/>
    <x v="3"/>
    <n v="108"/>
    <n v="8"/>
    <n v="18"/>
    <n v="2"/>
    <d v="1899-12-30T18:02:00"/>
    <s v="ZI5266"/>
    <s v="ZL5266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9"/>
    <n v="18"/>
    <n v="3"/>
    <d v="1899-12-30T18:03:00"/>
    <s v="XR9014"/>
    <s v="XR9014"/>
    <s v="Lisanco"/>
    <x v="17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0"/>
    <n v="18"/>
    <n v="5"/>
    <d v="1899-12-30T18:05:00"/>
    <s v="UT1020"/>
    <s v="VT1070"/>
    <s v="Liserco"/>
    <x v="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1"/>
    <n v="18"/>
    <n v="5"/>
    <d v="1899-12-30T18:05:00"/>
    <s v="UK4279"/>
    <s v="UK4279"/>
    <s v="Liserco"/>
    <x v="19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2"/>
    <n v="18"/>
    <n v="8"/>
    <d v="1899-12-30T18:08:00"/>
    <s v="RZ8195"/>
    <s v="RZ8195"/>
    <s v="Liserco"/>
    <x v="23"/>
    <x v="0"/>
    <x v="1"/>
    <s v="TXB"/>
    <n v="1"/>
    <s v="Coquimbo"/>
    <n v="7.97"/>
  </r>
  <r>
    <x v="12"/>
    <s v="OP"/>
    <x v="1"/>
    <d v="2016-04-19T00:00:00"/>
    <d v="1899-12-30T17:45:00"/>
    <d v="1899-12-30T19:15:00"/>
    <x v="3"/>
    <n v="108"/>
    <n v="13"/>
    <n v="18"/>
    <n v="12"/>
    <d v="1899-12-30T18:12:00"/>
    <s v="VY7731"/>
    <s v="VY7731"/>
    <s v="Liserco"/>
    <x v="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4"/>
    <n v="18"/>
    <n v="12"/>
    <d v="1899-12-30T18:12:00"/>
    <s v="XU7878"/>
    <s v="XU7878"/>
    <s v="Lisanco"/>
    <x v="17"/>
    <x v="0"/>
    <x v="1"/>
    <s v="TXB"/>
    <n v="1"/>
    <s v="Coquimbo"/>
    <n v="7.97"/>
  </r>
  <r>
    <x v="12"/>
    <s v="OP"/>
    <x v="1"/>
    <d v="2016-04-19T00:00:00"/>
    <d v="1899-12-30T17:45:00"/>
    <d v="1899-12-30T19:15:00"/>
    <x v="3"/>
    <n v="108"/>
    <n v="15"/>
    <n v="18"/>
    <n v="14"/>
    <d v="1899-12-30T18:14:00"/>
    <s v="MZ8012"/>
    <s v="MZ8012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6"/>
    <n v="18"/>
    <n v="18"/>
    <d v="1899-12-30T18:18:00"/>
    <s v="WG9620"/>
    <s v="WG9620"/>
    <s v="Lisanco"/>
    <x v="17"/>
    <x v="0"/>
    <x v="1"/>
    <s v="TXB"/>
    <n v="1"/>
    <s v="Coquimbo"/>
    <n v="7.97"/>
  </r>
  <r>
    <x v="12"/>
    <s v="OP"/>
    <x v="1"/>
    <d v="2016-04-19T00:00:00"/>
    <d v="1899-12-30T17:45:00"/>
    <d v="1899-12-30T19:15:00"/>
    <x v="3"/>
    <n v="108"/>
    <n v="17"/>
    <n v="18"/>
    <n v="20"/>
    <d v="1899-12-30T18:20:00"/>
    <s v="PB2475"/>
    <s v="PB2475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8"/>
    <n v="18"/>
    <n v="21"/>
    <d v="1899-12-30T18:21:00"/>
    <s v="UB5719"/>
    <s v="UB7719"/>
    <s v="Liserco"/>
    <x v="19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19"/>
    <n v="18"/>
    <n v="23"/>
    <d v="1899-12-30T18:23:00"/>
    <s v="YB8101"/>
    <s v="YB8101"/>
    <s v="Lisanco"/>
    <x v="17"/>
    <x v="0"/>
    <x v="1"/>
    <s v="TXB"/>
    <n v="1"/>
    <s v="Coquimbo"/>
    <n v="7.97"/>
  </r>
  <r>
    <x v="12"/>
    <s v="OP"/>
    <x v="1"/>
    <d v="2016-04-19T00:00:00"/>
    <d v="1899-12-30T17:45:00"/>
    <d v="1899-12-30T19:15:00"/>
    <x v="3"/>
    <n v="108"/>
    <n v="20"/>
    <n v="18"/>
    <n v="24"/>
    <d v="1899-12-30T18:24:00"/>
    <s v="DBXP11"/>
    <s v="DVXP11"/>
    <s v="Liserco"/>
    <x v="1"/>
    <x v="0"/>
    <x v="1"/>
    <s v="TXB"/>
    <n v="3"/>
    <s v="Coquimbo"/>
    <n v="30.84"/>
  </r>
  <r>
    <x v="12"/>
    <s v="OP"/>
    <x v="1"/>
    <d v="2016-04-19T00:00:00"/>
    <d v="1899-12-30T17:45:00"/>
    <d v="1899-12-30T19:15:00"/>
    <x v="3"/>
    <n v="108"/>
    <n v="21"/>
    <n v="18"/>
    <n v="27"/>
    <d v="1899-12-30T18:27:00"/>
    <s v="XH4880"/>
    <s v="XH4880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2"/>
    <n v="18"/>
    <n v="32"/>
    <d v="1899-12-30T18:32:00"/>
    <s v="CPPD60"/>
    <s v="CPPD60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3"/>
    <n v="18"/>
    <n v="33"/>
    <d v="1899-12-30T18:33:00"/>
    <s v="VA8522"/>
    <s v="UA8152"/>
    <s v="Liserco"/>
    <x v="1"/>
    <x v="0"/>
    <x v="1"/>
    <s v="TXB"/>
    <n v="3"/>
    <s v="Coquimbo"/>
    <n v="30.84"/>
  </r>
  <r>
    <x v="12"/>
    <s v="OP"/>
    <x v="1"/>
    <d v="2016-04-19T00:00:00"/>
    <d v="1899-12-30T17:45:00"/>
    <d v="1899-12-30T19:15:00"/>
    <x v="3"/>
    <n v="108"/>
    <n v="24"/>
    <n v="18"/>
    <n v="34"/>
    <d v="1899-12-30T18:34:00"/>
    <s v="WT7450"/>
    <s v="XT7450"/>
    <s v="Lisanco"/>
    <x v="2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5"/>
    <n v="18"/>
    <n v="40"/>
    <d v="1899-12-30T18:40:00"/>
    <s v="RB4694"/>
    <s v="RB4694"/>
    <s v="Liserco"/>
    <x v="1"/>
    <x v="0"/>
    <x v="1"/>
    <s v="TXB"/>
    <n v="3"/>
    <s v="Coquimbo"/>
    <n v="30.84"/>
  </r>
  <r>
    <x v="12"/>
    <s v="OP"/>
    <x v="1"/>
    <d v="2016-04-19T00:00:00"/>
    <d v="1899-12-30T17:45:00"/>
    <d v="1899-12-30T19:15:00"/>
    <x v="3"/>
    <n v="108"/>
    <n v="26"/>
    <n v="18"/>
    <n v="43"/>
    <d v="1899-12-30T18:43:00"/>
    <s v="HKPH70"/>
    <s v="HKPH70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7"/>
    <n v="18"/>
    <n v="44"/>
    <d v="1899-12-30T18:44:00"/>
    <s v="ZJ7449"/>
    <s v="ZT7449"/>
    <s v="Liserco"/>
    <x v="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8"/>
    <n v="18"/>
    <n v="46"/>
    <d v="1899-12-30T18:46:00"/>
    <s v="WG3472"/>
    <s v="WG3472"/>
    <s v="Lisanco"/>
    <x v="2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8"/>
    <n v="29"/>
    <n v="18"/>
    <n v="48"/>
    <d v="1899-12-30T18:48:00"/>
    <s v="YH1888"/>
    <s v="YH1888"/>
    <s v="Liserco"/>
    <x v="23"/>
    <x v="0"/>
    <x v="1"/>
    <s v="TXB"/>
    <n v="1"/>
    <s v="Coquimbo"/>
    <n v="7.97"/>
  </r>
  <r>
    <x v="12"/>
    <s v="OP"/>
    <x v="1"/>
    <d v="2016-04-19T00:00:00"/>
    <d v="1899-12-30T17:45:00"/>
    <d v="1899-12-30T19:15:00"/>
    <x v="3"/>
    <n v="108"/>
    <n v="30"/>
    <n v="18"/>
    <n v="56"/>
    <d v="1899-12-30T18:56:00"/>
    <s v="FYBZ43"/>
    <s v="FYBZ43"/>
    <s v="Liserco"/>
    <x v="19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9"/>
    <n v="1"/>
    <n v="18"/>
    <n v="58"/>
    <d v="1899-12-30T18:58:00"/>
    <s v="VX8865"/>
    <s v="VX8865"/>
    <s v="Lisanco"/>
    <x v="17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9"/>
    <n v="2"/>
    <n v="18"/>
    <n v="58"/>
    <d v="1899-12-30T18:58:00"/>
    <s v="ZX5687"/>
    <s v="ZX5687"/>
    <s v="Lisanco"/>
    <x v="21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9"/>
    <n v="3"/>
    <n v="18"/>
    <n v="58"/>
    <d v="1899-12-30T18:58:00"/>
    <s v="VX4025"/>
    <s v="VX4025"/>
    <s v="Liserco"/>
    <x v="1"/>
    <x v="0"/>
    <x v="1"/>
    <s v="TXB"/>
    <n v="3"/>
    <s v="Coquimbo"/>
    <n v="30.84"/>
  </r>
  <r>
    <x v="12"/>
    <s v="OP"/>
    <x v="1"/>
    <d v="2016-04-19T00:00:00"/>
    <d v="1899-12-30T17:45:00"/>
    <d v="1899-12-30T19:15:00"/>
    <x v="3"/>
    <n v="109"/>
    <n v="4"/>
    <n v="19"/>
    <n v="4"/>
    <d v="1899-12-30T19:04:00"/>
    <s v="UH5500"/>
    <s v="UH5500"/>
    <s v="Liserco"/>
    <x v="19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9"/>
    <n v="5"/>
    <n v="19"/>
    <n v="7"/>
    <d v="1899-12-30T19:07:00"/>
    <s v="XU9201"/>
    <s v="XU9201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9"/>
    <n v="6"/>
    <n v="19"/>
    <n v="9"/>
    <d v="1899-12-30T19:09:00"/>
    <s v="XW8282"/>
    <s v="XW8284"/>
    <s v="Liserco"/>
    <x v="23"/>
    <x v="0"/>
    <x v="1"/>
    <s v="TXB"/>
    <n v="2"/>
    <s v="Coquimbo"/>
    <n v="17.84"/>
  </r>
  <r>
    <x v="12"/>
    <s v="OP"/>
    <x v="1"/>
    <d v="2016-04-19T00:00:00"/>
    <d v="1899-12-30T17:45:00"/>
    <d v="1899-12-30T19:15:00"/>
    <x v="3"/>
    <n v="109"/>
    <n v="7"/>
    <n v="19"/>
    <n v="13"/>
    <d v="1899-12-30T19:13:00"/>
    <s v="VV1283"/>
    <s v="VV1283"/>
    <s v="Liserco"/>
    <x v="23"/>
    <x v="0"/>
    <x v="1"/>
    <s v="TXB"/>
    <n v="1"/>
    <s v="Coquimbo"/>
    <n v="7.97"/>
  </r>
  <r>
    <x v="13"/>
    <s v="SN"/>
    <x v="1"/>
    <d v="2016-04-20T00:00:00"/>
    <d v="1899-12-30T07:15:00"/>
    <d v="1899-12-30T08:45:00"/>
    <x v="0"/>
    <n v="110"/>
    <n v="1"/>
    <n v="7"/>
    <n v="15"/>
    <d v="1899-12-30T07:15:00"/>
    <s v="PZ6073"/>
    <s v="PZ6073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2"/>
    <n v="7"/>
    <n v="20"/>
    <d v="1899-12-30T07:20:00"/>
    <s v="PB2475"/>
    <s v="PB2475"/>
    <s v="Liserco"/>
    <x v="12"/>
    <x v="0"/>
    <x v="1"/>
    <s v="TXB"/>
    <n v="1"/>
    <s v="Coquimbo"/>
    <n v="7.97"/>
  </r>
  <r>
    <x v="13"/>
    <s v="SN"/>
    <x v="1"/>
    <d v="2016-04-20T00:00:00"/>
    <d v="1899-12-30T07:15:00"/>
    <d v="1899-12-30T08:45:00"/>
    <x v="0"/>
    <n v="110"/>
    <n v="3"/>
    <n v="7"/>
    <n v="23"/>
    <d v="1899-12-30T07:23:00"/>
    <s v="XK9254"/>
    <s v="XK9254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4"/>
    <n v="7"/>
    <n v="25"/>
    <d v="1899-12-30T07:25:00"/>
    <s v="VX4035"/>
    <s v="VX4035"/>
    <s v="Lincosur"/>
    <x v="5"/>
    <x v="0"/>
    <x v="1"/>
    <s v="TXB"/>
    <n v="4"/>
    <s v="Coquimbo"/>
    <n v="35.869999999999997"/>
  </r>
  <r>
    <x v="13"/>
    <s v="SN"/>
    <x v="1"/>
    <d v="2016-04-20T00:00:00"/>
    <d v="1899-12-30T07:15:00"/>
    <d v="1899-12-30T08:45:00"/>
    <x v="0"/>
    <n v="110"/>
    <n v="5"/>
    <n v="7"/>
    <n v="29"/>
    <d v="1899-12-30T07:29:00"/>
    <s v="BPXW57"/>
    <s v="BPXW57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6"/>
    <n v="7"/>
    <n v="32"/>
    <d v="1899-12-30T07:32:00"/>
    <s v="XH4880"/>
    <s v="XH4880"/>
    <s v="Liserco"/>
    <x v="12"/>
    <x v="0"/>
    <x v="1"/>
    <s v="TXB"/>
    <n v="4"/>
    <s v="Coquimbo"/>
    <n v="35.869999999999997"/>
  </r>
  <r>
    <x v="13"/>
    <s v="SN"/>
    <x v="1"/>
    <d v="2016-04-20T00:00:00"/>
    <d v="1899-12-30T07:15:00"/>
    <d v="1899-12-30T08:45:00"/>
    <x v="0"/>
    <n v="110"/>
    <n v="7"/>
    <n v="7"/>
    <n v="34"/>
    <d v="1899-12-30T07:34:00"/>
    <s v="UF3899"/>
    <s v="UF3899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8"/>
    <n v="7"/>
    <n v="40"/>
    <d v="1899-12-30T07:40:00"/>
    <s v="XR5469"/>
    <s v="XR5469"/>
    <s v="Lincosur"/>
    <x v="5"/>
    <x v="0"/>
    <x v="1"/>
    <s v="TXB"/>
    <n v="4"/>
    <s v="Coquimbo"/>
    <n v="35.869999999999997"/>
  </r>
  <r>
    <x v="13"/>
    <s v="SN"/>
    <x v="1"/>
    <d v="2016-04-20T00:00:00"/>
    <d v="1899-12-30T07:15:00"/>
    <d v="1899-12-30T08:45:00"/>
    <x v="0"/>
    <n v="110"/>
    <n v="9"/>
    <n v="7"/>
    <n v="40"/>
    <d v="1899-12-30T07:40:00"/>
    <s v="XL5415"/>
    <s v="YL5415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10"/>
    <n v="7"/>
    <n v="44"/>
    <d v="1899-12-30T07:44:00"/>
    <s v="CPCD60"/>
    <s v="CPPD60"/>
    <s v="Liserco"/>
    <x v="1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11"/>
    <n v="7"/>
    <n v="46"/>
    <d v="1899-12-30T07:46:00"/>
    <s v="VS4626"/>
    <s v="VS4626"/>
    <s v="Lincosur"/>
    <x v="2"/>
    <x v="0"/>
    <x v="1"/>
    <s v="TXB"/>
    <n v="5"/>
    <s v="Coquimbo"/>
    <n v="39.284999999999997"/>
  </r>
  <r>
    <x v="13"/>
    <s v="SN"/>
    <x v="1"/>
    <d v="2016-04-20T00:00:00"/>
    <d v="1899-12-30T07:15:00"/>
    <d v="1899-12-30T08:45:00"/>
    <x v="0"/>
    <n v="110"/>
    <n v="12"/>
    <n v="7"/>
    <n v="46"/>
    <d v="1899-12-30T07:46:00"/>
    <s v="XC7636"/>
    <s v="XC7636"/>
    <s v="Lincosur"/>
    <x v="5"/>
    <x v="0"/>
    <x v="1"/>
    <s v="TXB"/>
    <n v="5"/>
    <s v="Coquimbo"/>
    <n v="39.284999999999997"/>
  </r>
  <r>
    <x v="13"/>
    <s v="SN"/>
    <x v="1"/>
    <d v="2016-04-20T00:00:00"/>
    <d v="1899-12-30T07:15:00"/>
    <d v="1899-12-30T08:45:00"/>
    <x v="0"/>
    <n v="110"/>
    <n v="13"/>
    <n v="7"/>
    <n v="50"/>
    <d v="1899-12-30T07:50:00"/>
    <s v="VV1282"/>
    <s v="VV1282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14"/>
    <n v="7"/>
    <n v="51"/>
    <d v="1899-12-30T07:51:00"/>
    <s v="WU1092"/>
    <s v="WU1092"/>
    <s v="Lincosur"/>
    <x v="5"/>
    <x v="0"/>
    <x v="1"/>
    <s v="TXB"/>
    <n v="4"/>
    <s v="Coquimbo"/>
    <n v="35.869999999999997"/>
  </r>
  <r>
    <x v="13"/>
    <s v="SN"/>
    <x v="1"/>
    <d v="2016-04-20T00:00:00"/>
    <d v="1899-12-30T07:15:00"/>
    <d v="1899-12-30T08:45:00"/>
    <x v="0"/>
    <n v="110"/>
    <n v="15"/>
    <n v="7"/>
    <n v="53"/>
    <d v="1899-12-30T07:53:00"/>
    <s v="HKPH70"/>
    <s v="HKPH70"/>
    <s v="Liserco"/>
    <x v="12"/>
    <x v="0"/>
    <x v="1"/>
    <s v="TXB"/>
    <n v="4"/>
    <s v="Coquimbo"/>
    <n v="35.869999999999997"/>
  </r>
  <r>
    <x v="13"/>
    <s v="SN"/>
    <x v="1"/>
    <d v="2016-04-20T00:00:00"/>
    <d v="1899-12-30T07:15:00"/>
    <d v="1899-12-30T08:45:00"/>
    <x v="0"/>
    <n v="110"/>
    <n v="16"/>
    <n v="8"/>
    <n v="0"/>
    <d v="1899-12-30T08:00:00"/>
    <s v="XJ6810"/>
    <s v="XJ6810"/>
    <s v="Liserco"/>
    <x v="12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0"/>
    <n v="17"/>
    <n v="8"/>
    <n v="6"/>
    <d v="1899-12-30T08:06:00"/>
    <s v="VX4347"/>
    <s v="VX4347"/>
    <s v="Lincosur"/>
    <x v="2"/>
    <x v="0"/>
    <x v="1"/>
    <s v="TXB"/>
    <n v="5"/>
    <s v="Coquimbo"/>
    <n v="39.284999999999997"/>
  </r>
  <r>
    <x v="13"/>
    <s v="SN"/>
    <x v="1"/>
    <d v="2016-04-20T00:00:00"/>
    <d v="1899-12-30T07:15:00"/>
    <d v="1899-12-30T08:45:00"/>
    <x v="0"/>
    <n v="110"/>
    <n v="18"/>
    <n v="8"/>
    <n v="7"/>
    <d v="1899-12-30T08:07:00"/>
    <s v="XV8192"/>
    <s v="XU8192"/>
    <s v="Liserco"/>
    <x v="12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0"/>
    <n v="19"/>
    <n v="8"/>
    <n v="7"/>
    <d v="1899-12-30T08:07:00"/>
    <s v="UK8313"/>
    <s v="UK8313"/>
    <s v="Lincosur"/>
    <x v="5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20"/>
    <n v="8"/>
    <n v="8"/>
    <d v="1899-12-30T08:08:00"/>
    <s v="YD1844"/>
    <s v="YD1844"/>
    <s v="Lincosur"/>
    <x v="2"/>
    <x v="0"/>
    <x v="1"/>
    <s v="TXB"/>
    <n v="3"/>
    <s v="Coquimbo"/>
    <n v="30.84"/>
  </r>
  <r>
    <x v="13"/>
    <s v="SN"/>
    <x v="1"/>
    <d v="2016-04-20T00:00:00"/>
    <d v="1899-12-30T07:15:00"/>
    <d v="1899-12-30T08:45:00"/>
    <x v="0"/>
    <n v="110"/>
    <n v="21"/>
    <n v="8"/>
    <n v="8"/>
    <d v="1899-12-30T08:08:00"/>
    <s v="TK6287"/>
    <s v="TK6287"/>
    <s v="Lincosur"/>
    <x v="5"/>
    <x v="0"/>
    <x v="1"/>
    <s v="TXB"/>
    <n v="4"/>
    <s v="Coquimbo"/>
    <n v="35.869999999999997"/>
  </r>
  <r>
    <x v="13"/>
    <s v="SN"/>
    <x v="1"/>
    <d v="2016-04-20T00:00:00"/>
    <d v="1899-12-30T07:15:00"/>
    <d v="1899-12-30T08:45:00"/>
    <x v="0"/>
    <n v="110"/>
    <n v="22"/>
    <n v="8"/>
    <n v="13"/>
    <d v="1899-12-30T08:13:00"/>
    <s v="WU1084"/>
    <s v="WU1084"/>
    <s v="Lincosur"/>
    <x v="5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0"/>
    <n v="23"/>
    <n v="8"/>
    <n v="17"/>
    <d v="1899-12-30T08:17:00"/>
    <s v="VB8940"/>
    <s v="VB8940"/>
    <s v="Lincosur"/>
    <x v="2"/>
    <x v="0"/>
    <x v="1"/>
    <s v="TXB"/>
    <n v="6"/>
    <s v="Coquimbo"/>
    <n v="42.7"/>
  </r>
  <r>
    <x v="13"/>
    <s v="SN"/>
    <x v="1"/>
    <d v="2016-04-20T00:00:00"/>
    <d v="1899-12-30T07:15:00"/>
    <d v="1899-12-30T08:45:00"/>
    <x v="0"/>
    <n v="110"/>
    <n v="24"/>
    <n v="8"/>
    <n v="19"/>
    <d v="1899-12-30T08:19:00"/>
    <s v="XN9443"/>
    <s v="XN9443"/>
    <s v="Liserco"/>
    <x v="12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0"/>
    <n v="25"/>
    <n v="8"/>
    <n v="21"/>
    <d v="1899-12-30T08:21:00"/>
    <s v="SC4302"/>
    <s v="SC4302"/>
    <s v="Lincosur"/>
    <x v="2"/>
    <x v="0"/>
    <x v="1"/>
    <s v="TXB"/>
    <n v="3"/>
    <s v="Coquimbo"/>
    <n v="30.84"/>
  </r>
  <r>
    <x v="13"/>
    <s v="SN"/>
    <x v="1"/>
    <d v="2016-04-20T00:00:00"/>
    <d v="1899-12-30T07:15:00"/>
    <d v="1899-12-30T08:45:00"/>
    <x v="0"/>
    <n v="110"/>
    <n v="26"/>
    <n v="8"/>
    <n v="24"/>
    <d v="1899-12-30T08:24:00"/>
    <s v="WG2199"/>
    <s v="WG2199"/>
    <s v="Lincosur"/>
    <x v="5"/>
    <x v="0"/>
    <x v="1"/>
    <s v="TXB"/>
    <n v="1"/>
    <s v="Coquimbo"/>
    <n v="7.97"/>
  </r>
  <r>
    <x v="13"/>
    <s v="SN"/>
    <x v="1"/>
    <d v="2016-04-20T00:00:00"/>
    <d v="1899-12-30T07:15:00"/>
    <d v="1899-12-30T08:45:00"/>
    <x v="0"/>
    <n v="110"/>
    <n v="27"/>
    <n v="8"/>
    <n v="27"/>
    <d v="1899-12-30T08:27:00"/>
    <s v="UP2406"/>
    <s v="UP2406"/>
    <s v="Lincosur"/>
    <x v="5"/>
    <x v="0"/>
    <x v="1"/>
    <s v="TXB"/>
    <n v="1"/>
    <s v="Coquimbo"/>
    <n v="7.97"/>
  </r>
  <r>
    <x v="13"/>
    <s v="SN"/>
    <x v="1"/>
    <d v="2016-04-20T00:00:00"/>
    <d v="1899-12-30T07:15:00"/>
    <d v="1899-12-30T08:45:00"/>
    <x v="0"/>
    <n v="110"/>
    <n v="28"/>
    <n v="8"/>
    <n v="28"/>
    <d v="1899-12-30T08:28:00"/>
    <s v="PP5300"/>
    <s v="PP5300"/>
    <s v="Lincosur"/>
    <x v="2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0"/>
    <n v="29"/>
    <n v="8"/>
    <n v="32"/>
    <d v="1899-12-30T08:32:00"/>
    <s v="XK8588"/>
    <s v="XK8588"/>
    <s v="Liserco"/>
    <x v="12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0"/>
    <n v="30"/>
    <n v="8"/>
    <n v="33"/>
    <d v="1899-12-30T08:33:00"/>
    <s v="NB8231"/>
    <s v="NB8251"/>
    <s v="Lincosur"/>
    <x v="2"/>
    <x v="0"/>
    <x v="1"/>
    <s v="TXB"/>
    <n v="1"/>
    <s v="Coquimbo"/>
    <n v="7.97"/>
  </r>
  <r>
    <x v="13"/>
    <s v="SN"/>
    <x v="1"/>
    <d v="2016-04-20T00:00:00"/>
    <d v="1899-12-30T07:15:00"/>
    <d v="1899-12-30T08:45:00"/>
    <x v="0"/>
    <n v="111"/>
    <n v="1"/>
    <n v="8"/>
    <n v="33"/>
    <d v="1899-12-30T08:33:00"/>
    <s v="YC9518"/>
    <s v="YC9518"/>
    <s v="Lincosur"/>
    <x v="5"/>
    <x v="0"/>
    <x v="1"/>
    <s v="TXB"/>
    <n v="1"/>
    <s v="Coquimbo"/>
    <n v="7.97"/>
  </r>
  <r>
    <x v="13"/>
    <s v="SN"/>
    <x v="1"/>
    <d v="2016-04-20T00:00:00"/>
    <d v="1899-12-30T07:15:00"/>
    <d v="1899-12-30T08:45:00"/>
    <x v="0"/>
    <n v="111"/>
    <n v="2"/>
    <n v="8"/>
    <n v="38"/>
    <d v="1899-12-30T08:38:00"/>
    <s v="WB5093"/>
    <s v="VC3093"/>
    <s v="Lincosur"/>
    <x v="5"/>
    <x v="0"/>
    <x v="1"/>
    <s v="TXB"/>
    <n v="2"/>
    <s v="Coquimbo"/>
    <n v="17.84"/>
  </r>
  <r>
    <x v="13"/>
    <s v="SN"/>
    <x v="1"/>
    <d v="2016-04-20T00:00:00"/>
    <d v="1899-12-30T07:15:00"/>
    <d v="1899-12-30T08:45:00"/>
    <x v="0"/>
    <n v="111"/>
    <n v="3"/>
    <n v="8"/>
    <n v="39"/>
    <d v="1899-12-30T08:39:00"/>
    <s v="UN1419"/>
    <s v="UN1419"/>
    <s v="Lincosur"/>
    <x v="2"/>
    <x v="0"/>
    <x v="1"/>
    <s v="TXB"/>
    <n v="3"/>
    <s v="Coquimbo"/>
    <n v="30.84"/>
  </r>
  <r>
    <x v="13"/>
    <s v="SN"/>
    <x v="1"/>
    <d v="2016-04-20T00:00:00"/>
    <d v="1899-12-30T07:15:00"/>
    <d v="1899-12-30T08:45:00"/>
    <x v="0"/>
    <n v="111"/>
    <n v="4"/>
    <n v="8"/>
    <n v="43"/>
    <d v="1899-12-30T08:43:00"/>
    <s v="UF9546"/>
    <s v="UF9546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16"/>
    <n v="10"/>
    <n v="0"/>
    <d v="1899-12-30T10:00:00"/>
    <s v="YS4204"/>
    <s v="YS4204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17"/>
    <n v="10"/>
    <n v="0"/>
    <d v="1899-12-30T10:00:00"/>
    <s v="VJ9650"/>
    <s v="VJ9650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18"/>
    <n v="10"/>
    <n v="3"/>
    <d v="1899-12-30T10:03:00"/>
    <s v="XF9611"/>
    <s v="XF9611"/>
    <s v="Liserco"/>
    <x v="1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19"/>
    <n v="10"/>
    <n v="4"/>
    <d v="1899-12-30T10:04:00"/>
    <s v="VN4488"/>
    <s v="VR4488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0"/>
    <n v="10"/>
    <n v="8"/>
    <d v="1899-12-30T10:08:00"/>
    <s v="WT1863"/>
    <s v="WT1863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1"/>
    <n v="10"/>
    <n v="9"/>
    <d v="1899-12-30T10:09:00"/>
    <s v="UP2404"/>
    <s v="UP2404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2"/>
    <n v="10"/>
    <n v="13"/>
    <d v="1899-12-30T10:13:00"/>
    <s v="YG1223"/>
    <s v="YG1223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3"/>
    <n v="10"/>
    <n v="14"/>
    <d v="1899-12-30T10:14:00"/>
    <s v="YH2184"/>
    <s v="YH2184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4"/>
    <n v="10"/>
    <n v="18"/>
    <d v="1899-12-30T10:18:00"/>
    <s v="UA8209"/>
    <s v="UA8209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5"/>
    <n v="10"/>
    <n v="22"/>
    <d v="1899-12-30T10:22:00"/>
    <s v="YB7008"/>
    <s v="YB7008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6"/>
    <n v="10"/>
    <n v="25"/>
    <d v="1899-12-30T10:25:00"/>
    <s v="SE2454"/>
    <s v="SE2454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7"/>
    <n v="10"/>
    <n v="29"/>
    <d v="1899-12-30T10:29:00"/>
    <s v="ZY7023"/>
    <s v="ZY7023"/>
    <s v="Lincosur"/>
    <x v="2"/>
    <x v="0"/>
    <x v="1"/>
    <s v="TXB"/>
    <n v="2"/>
    <s v="Coquimbo"/>
    <n v="17.84"/>
  </r>
  <r>
    <x v="13"/>
    <s v="SN"/>
    <x v="1"/>
    <d v="2016-04-20T00:00:00"/>
    <d v="1899-12-30T09:45:00"/>
    <d v="1899-12-30T11:15:00"/>
    <x v="1"/>
    <n v="111"/>
    <n v="28"/>
    <n v="10"/>
    <n v="33"/>
    <d v="1899-12-30T10:33:00"/>
    <s v="PZ6073"/>
    <s v="PZ6073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29"/>
    <n v="10"/>
    <n v="35"/>
    <d v="1899-12-30T10:35:00"/>
    <s v="WC7812"/>
    <s v="WC7812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1"/>
    <n v="30"/>
    <n v="10"/>
    <n v="39"/>
    <d v="1899-12-30T10:39:00"/>
    <s v="VV1283"/>
    <s v="VV1283"/>
    <s v="Liserco"/>
    <x v="1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1"/>
    <n v="10"/>
    <n v="40"/>
    <d v="1899-12-30T10:40:00"/>
    <s v="XN8260"/>
    <s v="XN8260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2"/>
    <n v="10"/>
    <n v="44"/>
    <d v="1899-12-30T10:44:00"/>
    <s v="XV2271"/>
    <s v="XV2271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3"/>
    <n v="10"/>
    <n v="45"/>
    <d v="1899-12-30T10:45:00"/>
    <s v="SG5933"/>
    <s v="SG5933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4"/>
    <n v="10"/>
    <n v="48"/>
    <d v="1899-12-30T10:48:00"/>
    <s v="YK9204"/>
    <s v="YS4204"/>
    <s v="Lincosur"/>
    <x v="5"/>
    <x v="0"/>
    <x v="1"/>
    <s v="TXB"/>
    <n v="2"/>
    <s v="Coquimbo"/>
    <n v="17.84"/>
  </r>
  <r>
    <x v="13"/>
    <s v="SN"/>
    <x v="1"/>
    <d v="2016-04-20T00:00:00"/>
    <d v="1899-12-30T09:45:00"/>
    <d v="1899-12-30T11:15:00"/>
    <x v="1"/>
    <n v="112"/>
    <n v="5"/>
    <n v="10"/>
    <n v="51"/>
    <d v="1899-12-30T10:51:00"/>
    <s v="PU7430"/>
    <s v="PU7430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6"/>
    <n v="10"/>
    <n v="56"/>
    <d v="1899-12-30T10:56:00"/>
    <s v="BPXW57"/>
    <s v="BPXW57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7"/>
    <n v="10"/>
    <n v="57"/>
    <d v="1899-12-30T10:57:00"/>
    <s v="XG7586"/>
    <s v="XG8576"/>
    <s v="Liserco"/>
    <x v="1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8"/>
    <n v="10"/>
    <n v="58"/>
    <d v="1899-12-30T10:58:00"/>
    <s v="PV7429"/>
    <s v="PU7429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9"/>
    <n v="11"/>
    <n v="1"/>
    <d v="1899-12-30T11:01:00"/>
    <s v="VX4351"/>
    <s v="VX4351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10"/>
    <n v="11"/>
    <n v="7"/>
    <d v="1899-12-30T11:07:00"/>
    <s v="UF3899"/>
    <s v="UF3899"/>
    <s v="Lincosur"/>
    <x v="5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11"/>
    <n v="11"/>
    <n v="8"/>
    <d v="1899-12-30T11:08:00"/>
    <s v="VL6308"/>
    <s v="VL6308"/>
    <s v="Lincosur"/>
    <x v="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12"/>
    <n v="11"/>
    <n v="9"/>
    <d v="1899-12-30T11:09:00"/>
    <s v="WK7410"/>
    <s v="WK7410"/>
    <s v="Liserco"/>
    <x v="12"/>
    <x v="0"/>
    <x v="1"/>
    <s v="TXB"/>
    <n v="1"/>
    <s v="Coquimbo"/>
    <n v="7.97"/>
  </r>
  <r>
    <x v="13"/>
    <s v="SN"/>
    <x v="1"/>
    <d v="2016-04-20T00:00:00"/>
    <d v="1899-12-30T09:45:00"/>
    <d v="1899-12-30T11:15:00"/>
    <x v="1"/>
    <n v="112"/>
    <n v="13"/>
    <n v="11"/>
    <n v="12"/>
    <d v="1899-12-30T11:12:00"/>
    <s v="YL5415"/>
    <s v="YL5415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16"/>
    <n v="12"/>
    <n v="48"/>
    <d v="1899-12-30T12:48:00"/>
    <s v="TP6745"/>
    <s v="TP6745"/>
    <s v="Lincosur"/>
    <x v="2"/>
    <x v="0"/>
    <x v="1"/>
    <s v="TXB"/>
    <n v="2"/>
    <s v="Coquimbo"/>
    <n v="17.84"/>
  </r>
  <r>
    <x v="13"/>
    <s v="SN"/>
    <x v="1"/>
    <d v="2016-04-20T00:00:00"/>
    <d v="1899-12-30T12:45:00"/>
    <d v="1899-12-30T14:15:00"/>
    <x v="2"/>
    <n v="112"/>
    <n v="17"/>
    <n v="12"/>
    <n v="49"/>
    <d v="1899-12-30T12:49:00"/>
    <s v="VP2351"/>
    <s v="VP2351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18"/>
    <n v="12"/>
    <n v="51"/>
    <d v="1899-12-30T12:51:00"/>
    <s v="YK4614"/>
    <s v="YK4614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19"/>
    <n v="12"/>
    <n v="53"/>
    <d v="1899-12-30T12:53:00"/>
    <s v="XK8588"/>
    <s v="XK8588"/>
    <s v="Liserco"/>
    <x v="1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0"/>
    <n v="12"/>
    <n v="55"/>
    <d v="1899-12-30T12:55:00"/>
    <s v="PW8701"/>
    <s v="PW8701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1"/>
    <n v="12"/>
    <n v="56"/>
    <d v="1899-12-30T12:56:00"/>
    <s v="YF9628"/>
    <s v="YF9628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2"/>
    <n v="12"/>
    <n v="58"/>
    <d v="1899-12-30T12:58:00"/>
    <s v="XH4868"/>
    <s v="XH4868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3"/>
    <n v="13"/>
    <n v="5"/>
    <d v="1899-12-30T13:05:00"/>
    <s v="ZL5402"/>
    <s v="ZL5402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4"/>
    <n v="13"/>
    <n v="7"/>
    <d v="1899-12-30T13:07:00"/>
    <s v="RK2521"/>
    <s v="RK2521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5"/>
    <n v="13"/>
    <n v="10"/>
    <d v="1899-12-30T13:10:00"/>
    <s v="PS8641"/>
    <s v="PS8641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6"/>
    <n v="13"/>
    <n v="10"/>
    <d v="1899-12-30T13:10:00"/>
    <s v="FV6860"/>
    <s v="VX8860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7"/>
    <n v="13"/>
    <n v="10"/>
    <d v="1899-12-30T13:10:00"/>
    <s v="RZ8195"/>
    <s v="RZ8195"/>
    <s v="Liserco"/>
    <x v="1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8"/>
    <n v="13"/>
    <n v="15"/>
    <d v="1899-12-30T13:15:00"/>
    <s v="YV3188"/>
    <s v="YV3188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29"/>
    <n v="13"/>
    <n v="19"/>
    <d v="1899-12-30T13:19:00"/>
    <s v="YA5832"/>
    <s v="YA5832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2"/>
    <n v="30"/>
    <n v="13"/>
    <n v="22"/>
    <d v="1899-12-30T13:22:00"/>
    <s v="XJ1623"/>
    <s v="XJ1623"/>
    <s v="Lincosur"/>
    <x v="2"/>
    <x v="0"/>
    <x v="1"/>
    <s v="TXB"/>
    <n v="2"/>
    <s v="Coquimbo"/>
    <n v="17.84"/>
  </r>
  <r>
    <x v="13"/>
    <s v="SN"/>
    <x v="1"/>
    <d v="2016-04-20T00:00:00"/>
    <d v="1899-12-30T12:45:00"/>
    <d v="1899-12-30T14:15:00"/>
    <x v="2"/>
    <n v="113"/>
    <n v="1"/>
    <n v="13"/>
    <n v="26"/>
    <d v="1899-12-30T13:26:00"/>
    <s v="PP5317"/>
    <s v="PP5317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2"/>
    <n v="13"/>
    <n v="27"/>
    <d v="1899-12-30T13:27:00"/>
    <s v="UY3756"/>
    <s v="UY3756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3"/>
    <n v="13"/>
    <n v="28"/>
    <d v="1899-12-30T13:28:00"/>
    <s v="CPPD60"/>
    <s v="CPPD60"/>
    <s v="Liserco"/>
    <x v="1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4"/>
    <n v="13"/>
    <n v="33"/>
    <d v="1899-12-30T13:33:00"/>
    <s v="VJ3615"/>
    <s v="VJ3615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5"/>
    <n v="13"/>
    <n v="36"/>
    <d v="1899-12-30T13:36:00"/>
    <s v="YD1031"/>
    <s v="YD1031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6"/>
    <n v="13"/>
    <n v="38"/>
    <d v="1899-12-30T13:38:00"/>
    <s v="YS4204"/>
    <s v="YS4204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7"/>
    <n v="13"/>
    <n v="40"/>
    <d v="1899-12-30T13:40:00"/>
    <s v="WH8296"/>
    <s v="WH8296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8"/>
    <n v="13"/>
    <n v="43"/>
    <d v="1899-12-30T13:43:00"/>
    <s v="UK6339"/>
    <s v="UK6339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9"/>
    <n v="13"/>
    <n v="44"/>
    <d v="1899-12-30T13:44:00"/>
    <s v="VR4488"/>
    <s v="VR4488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0"/>
    <n v="13"/>
    <n v="46"/>
    <d v="1899-12-30T13:46:00"/>
    <s v="HKPH70"/>
    <s v="HKPH70"/>
    <s v="Liserco"/>
    <x v="1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1"/>
    <n v="13"/>
    <n v="49"/>
    <d v="1899-12-30T13:49:00"/>
    <s v="UP2404"/>
    <s v="UP2404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2"/>
    <n v="13"/>
    <n v="51"/>
    <d v="1899-12-30T13:51:00"/>
    <s v="UY3804"/>
    <s v="UY3804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3"/>
    <n v="13"/>
    <n v="53"/>
    <d v="1899-12-30T13:53:00"/>
    <s v="YH2184"/>
    <s v="YH2184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4"/>
    <n v="13"/>
    <n v="58"/>
    <d v="1899-12-30T13:58:00"/>
    <s v="NP3986"/>
    <s v="NP3986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5"/>
    <n v="14"/>
    <n v="1"/>
    <d v="1899-12-30T14:01:00"/>
    <s v="XU8192"/>
    <s v="XU8192"/>
    <s v="Liserco"/>
    <x v="1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6"/>
    <n v="14"/>
    <n v="2"/>
    <d v="1899-12-30T14:02:00"/>
    <s v="YB7008"/>
    <s v="YB7008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7"/>
    <n v="14"/>
    <n v="2"/>
    <d v="1899-12-30T14:02:00"/>
    <s v="UV9620"/>
    <s v="UB9620"/>
    <s v="Lincosur"/>
    <x v="2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8"/>
    <n v="14"/>
    <n v="8"/>
    <d v="1899-12-30T14:08:00"/>
    <s v="WC7812"/>
    <s v="WC7812"/>
    <s v="Lincosur"/>
    <x v="5"/>
    <x v="0"/>
    <x v="1"/>
    <s v="TXB"/>
    <n v="1"/>
    <s v="Coquimbo"/>
    <n v="7.97"/>
  </r>
  <r>
    <x v="13"/>
    <s v="SN"/>
    <x v="1"/>
    <d v="2016-04-20T00:00:00"/>
    <d v="1899-12-30T12:45:00"/>
    <d v="1899-12-30T14:15:00"/>
    <x v="2"/>
    <n v="113"/>
    <n v="19"/>
    <n v="14"/>
    <n v="11"/>
    <d v="1899-12-30T14:11:00"/>
    <s v="VC3093"/>
    <s v="VC3093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1"/>
    <n v="17"/>
    <n v="47"/>
    <d v="1899-12-30T17:47:00"/>
    <s v="HKPH70"/>
    <s v="HKPH70"/>
    <s v="Liserco"/>
    <x v="1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"/>
    <n v="17"/>
    <n v="49"/>
    <d v="1899-12-30T17:49:00"/>
    <s v="VJ7589"/>
    <s v="UJ7589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3"/>
    <n v="17"/>
    <n v="50"/>
    <d v="1899-12-30T17:50:00"/>
    <s v="VX4351"/>
    <s v="VX4351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4"/>
    <n v="17"/>
    <n v="54"/>
    <d v="1899-12-30T17:54:00"/>
    <s v="XC7636"/>
    <s v="XC7636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5"/>
    <n v="17"/>
    <n v="57"/>
    <d v="1899-12-30T17:57:00"/>
    <s v="UF3899"/>
    <s v="UF3899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6"/>
    <n v="18"/>
    <n v="1"/>
    <d v="1899-12-30T18:01:00"/>
    <s v="YL5415"/>
    <s v="YL5415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7"/>
    <n v="18"/>
    <n v="4"/>
    <d v="1899-12-30T18:04:00"/>
    <s v="VX5217"/>
    <s v="VX5217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8"/>
    <n v="18"/>
    <n v="7"/>
    <d v="1899-12-30T18:07:00"/>
    <s v="VX8860"/>
    <s v="VX8860"/>
    <s v="Lincosur"/>
    <x v="2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9"/>
    <n v="18"/>
    <n v="8"/>
    <d v="1899-12-30T18:08:00"/>
    <s v="UK8313"/>
    <s v="UK8313"/>
    <s v="Lincosur"/>
    <x v="5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10"/>
    <n v="18"/>
    <n v="14"/>
    <d v="1899-12-30T18:14:00"/>
    <s v="TK6287"/>
    <s v="TK6287"/>
    <s v="Lincosur"/>
    <x v="5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11"/>
    <n v="18"/>
    <n v="15"/>
    <d v="1899-12-30T18:15:00"/>
    <s v="PV7429"/>
    <s v="PU7429"/>
    <s v="Lincosur"/>
    <x v="2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12"/>
    <n v="18"/>
    <n v="18"/>
    <d v="1899-12-30T18:18:00"/>
    <s v="VS4626"/>
    <s v="VS4626"/>
    <s v="Lincosur"/>
    <x v="2"/>
    <x v="0"/>
    <x v="1"/>
    <s v="TXB"/>
    <n v="3"/>
    <s v="Coquimbo"/>
    <n v="30.84"/>
  </r>
  <r>
    <x v="13"/>
    <s v="SN"/>
    <x v="1"/>
    <d v="2016-04-20T00:00:00"/>
    <d v="1899-12-30T17:45:00"/>
    <d v="1899-12-30T19:15:00"/>
    <x v="3"/>
    <n v="114"/>
    <n v="13"/>
    <n v="18"/>
    <n v="22"/>
    <d v="1899-12-30T18:22:00"/>
    <s v="WV1084"/>
    <s v="WU1084"/>
    <s v="Lincosur"/>
    <x v="5"/>
    <x v="0"/>
    <x v="1"/>
    <s v="TXB"/>
    <n v="5"/>
    <s v="Coquimbo"/>
    <n v="39.284999999999997"/>
  </r>
  <r>
    <x v="13"/>
    <s v="SN"/>
    <x v="1"/>
    <d v="2016-04-20T00:00:00"/>
    <d v="1899-12-30T17:45:00"/>
    <d v="1899-12-30T19:15:00"/>
    <x v="3"/>
    <n v="114"/>
    <n v="14"/>
    <n v="18"/>
    <n v="24"/>
    <d v="1899-12-30T18:24:00"/>
    <s v="VV1282"/>
    <s v="VV1282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15"/>
    <n v="18"/>
    <n v="24"/>
    <d v="1899-12-30T18:24:00"/>
    <s v="VV1283"/>
    <s v="VV1283"/>
    <s v="Liserco"/>
    <x v="1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16"/>
    <n v="18"/>
    <n v="30"/>
    <d v="1899-12-30T18:30:00"/>
    <s v="WG2199"/>
    <s v="WG2199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17"/>
    <n v="18"/>
    <n v="32"/>
    <d v="1899-12-30T18:32:00"/>
    <s v="UK1352"/>
    <s v="UK1352"/>
    <s v="Lincosur"/>
    <x v="2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18"/>
    <n v="18"/>
    <n v="35"/>
    <d v="1899-12-30T18:35:00"/>
    <s v="WK7410"/>
    <s v="WK7410"/>
    <s v="Liserco"/>
    <x v="1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19"/>
    <n v="18"/>
    <n v="38"/>
    <d v="1899-12-30T18:38:00"/>
    <s v="UP2406"/>
    <s v="UP2406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0"/>
    <n v="18"/>
    <n v="39"/>
    <d v="1899-12-30T18:39:00"/>
    <s v="VX4347"/>
    <s v="VX4347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1"/>
    <n v="18"/>
    <n v="41"/>
    <d v="1899-12-30T18:41:00"/>
    <s v="VJ5205"/>
    <s v="UJ5205"/>
    <s v="Lincosur"/>
    <x v="2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22"/>
    <n v="18"/>
    <n v="51"/>
    <d v="1899-12-30T18:51:00"/>
    <s v="UB8940"/>
    <s v="VB8940"/>
    <s v="Lincosur"/>
    <x v="2"/>
    <x v="0"/>
    <x v="1"/>
    <s v="TXB"/>
    <n v="2"/>
    <s v="Coquimbo"/>
    <n v="17.84"/>
  </r>
  <r>
    <x v="13"/>
    <s v="SN"/>
    <x v="1"/>
    <d v="2016-04-20T00:00:00"/>
    <d v="1899-12-30T17:45:00"/>
    <d v="1899-12-30T19:15:00"/>
    <x v="3"/>
    <n v="114"/>
    <n v="23"/>
    <n v="18"/>
    <n v="54"/>
    <d v="1899-12-30T18:54:00"/>
    <s v="VP2740"/>
    <s v="VD2740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4"/>
    <n v="18"/>
    <n v="55"/>
    <d v="1899-12-30T18:55:00"/>
    <s v="SC4302"/>
    <s v="SC4302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5"/>
    <n v="19"/>
    <n v="3"/>
    <d v="1899-12-30T19:03:00"/>
    <s v="PP5300"/>
    <s v="PP5300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6"/>
    <n v="19"/>
    <n v="6"/>
    <d v="1899-12-30T19:06:00"/>
    <s v="NB8251"/>
    <s v="NB8251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7"/>
    <n v="19"/>
    <n v="10"/>
    <d v="1899-12-30T19:10:00"/>
    <s v="CWVJ13"/>
    <s v="CWVJ13"/>
    <s v="Lincosur"/>
    <x v="5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8"/>
    <n v="19"/>
    <n v="14"/>
    <d v="1899-12-30T19:14:00"/>
    <s v="DBLS95"/>
    <s v="DBLS95"/>
    <s v="Lincosur"/>
    <x v="2"/>
    <x v="0"/>
    <x v="1"/>
    <s v="TXB"/>
    <n v="1"/>
    <s v="Coquimbo"/>
    <n v="7.97"/>
  </r>
  <r>
    <x v="13"/>
    <s v="SN"/>
    <x v="1"/>
    <d v="2016-04-20T00:00:00"/>
    <d v="1899-12-30T17:45:00"/>
    <d v="1899-12-30T19:15:00"/>
    <x v="3"/>
    <n v="114"/>
    <n v="29"/>
    <n v="19"/>
    <n v="14"/>
    <d v="1899-12-30T19:14:00"/>
    <s v="XR5340"/>
    <s v="XR5340"/>
    <s v="Liserco"/>
    <x v="12"/>
    <x v="0"/>
    <x v="1"/>
    <s v="TXB"/>
    <n v="1"/>
    <s v="Coquimbo"/>
    <n v="7.97"/>
  </r>
  <r>
    <x v="14"/>
    <s v="NS"/>
    <x v="0"/>
    <d v="2016-04-21T00:00:00"/>
    <d v="1899-12-30T07:15:00"/>
    <d v="1899-12-30T08:45:00"/>
    <x v="0"/>
    <n v="115"/>
    <n v="1"/>
    <n v="7"/>
    <n v="20"/>
    <d v="1899-12-30T07:20:00"/>
    <s v="CPPD60"/>
    <s v="CPPD60"/>
    <s v="Liserco"/>
    <x v="11"/>
    <x v="0"/>
    <x v="0"/>
    <s v="TXB"/>
    <n v="3"/>
    <s v="Serena"/>
    <n v="30.84"/>
  </r>
  <r>
    <x v="14"/>
    <s v="NS"/>
    <x v="0"/>
    <d v="2016-04-21T00:00:00"/>
    <d v="1899-12-30T07:15:00"/>
    <d v="1899-12-30T08:45:00"/>
    <x v="0"/>
    <n v="115"/>
    <n v="2"/>
    <n v="7"/>
    <n v="22"/>
    <d v="1899-12-30T07:22:00"/>
    <s v="WT9928"/>
    <s v="WT9928"/>
    <s v="Liserco"/>
    <x v="1"/>
    <x v="0"/>
    <x v="1"/>
    <s v="TXB"/>
    <n v="2"/>
    <s v="Serena"/>
    <n v="17.84"/>
  </r>
  <r>
    <x v="14"/>
    <s v="NS"/>
    <x v="0"/>
    <d v="2016-04-21T00:00:00"/>
    <d v="1899-12-30T07:15:00"/>
    <d v="1899-12-30T08:45:00"/>
    <x v="0"/>
    <n v="115"/>
    <n v="3"/>
    <n v="7"/>
    <n v="23"/>
    <d v="1899-12-30T07:23:00"/>
    <s v="XF9609"/>
    <s v="XF9609"/>
    <s v="Liserco"/>
    <x v="1"/>
    <x v="0"/>
    <x v="1"/>
    <s v="TXB"/>
    <n v="2"/>
    <s v="Serena"/>
    <n v="17.84"/>
  </r>
  <r>
    <x v="14"/>
    <s v="NS"/>
    <x v="0"/>
    <d v="2016-04-21T00:00:00"/>
    <d v="1899-12-30T07:15:00"/>
    <d v="1899-12-30T08:45:00"/>
    <x v="0"/>
    <n v="115"/>
    <n v="4"/>
    <n v="7"/>
    <n v="24"/>
    <d v="1899-12-30T07:24:00"/>
    <s v="WG3472"/>
    <s v="WG3472"/>
    <s v="Lisanco"/>
    <x v="14"/>
    <x v="0"/>
    <x v="0"/>
    <s v="TXB"/>
    <n v="2"/>
    <s v="Serena"/>
    <n v="17.84"/>
  </r>
  <r>
    <x v="14"/>
    <s v="NS"/>
    <x v="0"/>
    <d v="2016-04-21T00:00:00"/>
    <d v="1899-12-30T07:15:00"/>
    <d v="1899-12-30T08:45:00"/>
    <x v="0"/>
    <n v="115"/>
    <n v="5"/>
    <n v="7"/>
    <n v="26"/>
    <d v="1899-12-30T07:26:00"/>
    <s v="YD2087"/>
    <s v="YD2086"/>
    <s v="Liserco"/>
    <x v="11"/>
    <x v="0"/>
    <x v="0"/>
    <s v="TXB"/>
    <n v="2"/>
    <s v="Serena"/>
    <n v="17.84"/>
  </r>
  <r>
    <x v="14"/>
    <s v="NS"/>
    <x v="0"/>
    <d v="2016-04-21T00:00:00"/>
    <d v="1899-12-30T07:15:00"/>
    <d v="1899-12-30T08:45:00"/>
    <x v="0"/>
    <n v="115"/>
    <n v="6"/>
    <n v="7"/>
    <n v="30"/>
    <d v="1899-12-30T07:30:00"/>
    <s v="VX9506"/>
    <s v="RV9006"/>
    <s v="Liserco"/>
    <x v="13"/>
    <x v="0"/>
    <x v="0"/>
    <s v="TXB"/>
    <n v="3"/>
    <s v="Serena"/>
    <n v="30.84"/>
  </r>
  <r>
    <x v="14"/>
    <s v="NS"/>
    <x v="0"/>
    <d v="2016-04-21T00:00:00"/>
    <d v="1899-12-30T07:15:00"/>
    <d v="1899-12-30T08:45:00"/>
    <x v="0"/>
    <n v="115"/>
    <n v="7"/>
    <n v="7"/>
    <n v="31"/>
    <d v="1899-12-30T07:31:00"/>
    <s v="XT7834"/>
    <s v="XT7834"/>
    <s v="Lisanco"/>
    <x v="14"/>
    <x v="0"/>
    <x v="0"/>
    <s v="TXB"/>
    <n v="3"/>
    <s v="Serena"/>
    <n v="30.84"/>
  </r>
  <r>
    <x v="14"/>
    <s v="NS"/>
    <x v="0"/>
    <d v="2016-04-21T00:00:00"/>
    <d v="1899-12-30T07:15:00"/>
    <d v="1899-12-30T08:45:00"/>
    <x v="0"/>
    <n v="115"/>
    <n v="8"/>
    <n v="7"/>
    <n v="36"/>
    <d v="1899-12-30T07:36:00"/>
    <s v="XF1142"/>
    <s v="XF1142"/>
    <s v="Liserco"/>
    <x v="13"/>
    <x v="0"/>
    <x v="0"/>
    <s v="TXB"/>
    <n v="6"/>
    <s v="Serena"/>
    <n v="42.7"/>
  </r>
  <r>
    <x v="14"/>
    <s v="NS"/>
    <x v="0"/>
    <d v="2016-04-21T00:00:00"/>
    <d v="1899-12-30T07:15:00"/>
    <d v="1899-12-30T08:45:00"/>
    <x v="0"/>
    <n v="115"/>
    <n v="9"/>
    <n v="7"/>
    <n v="38"/>
    <d v="1899-12-30T07:38:00"/>
    <s v="YY6489"/>
    <s v="YY6489"/>
    <s v="Liserco"/>
    <x v="13"/>
    <x v="0"/>
    <x v="0"/>
    <s v="TXB"/>
    <n v="4"/>
    <s v="Serena"/>
    <n v="35.869999999999997"/>
  </r>
  <r>
    <x v="14"/>
    <s v="NS"/>
    <x v="0"/>
    <d v="2016-04-21T00:00:00"/>
    <d v="1899-12-30T07:15:00"/>
    <d v="1899-12-30T08:45:00"/>
    <x v="0"/>
    <n v="115"/>
    <n v="10"/>
    <n v="7"/>
    <n v="39"/>
    <d v="1899-12-30T07:39:00"/>
    <s v="VV1259"/>
    <s v="VV1259"/>
    <s v="Liserco"/>
    <x v="1"/>
    <x v="0"/>
    <x v="1"/>
    <s v="TXB"/>
    <n v="2"/>
    <s v="Serena"/>
    <n v="17.84"/>
  </r>
  <r>
    <x v="14"/>
    <s v="NS"/>
    <x v="0"/>
    <d v="2016-04-21T00:00:00"/>
    <d v="1899-12-30T07:15:00"/>
    <d v="1899-12-30T08:45:00"/>
    <x v="0"/>
    <n v="115"/>
    <n v="11"/>
    <n v="7"/>
    <n v="40"/>
    <d v="1899-12-30T07:40:00"/>
    <s v="TV4536"/>
    <s v="TV4536"/>
    <s v="Liserco"/>
    <x v="11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12"/>
    <n v="7"/>
    <n v="46"/>
    <d v="1899-12-30T07:46:00"/>
    <s v="XW8290"/>
    <s v="XW8290"/>
    <s v="Liserco"/>
    <x v="13"/>
    <x v="0"/>
    <x v="0"/>
    <s v="TXB"/>
    <n v="5"/>
    <s v="Serena"/>
    <n v="39.284999999999997"/>
  </r>
  <r>
    <x v="14"/>
    <s v="NS"/>
    <x v="0"/>
    <d v="2016-04-21T00:00:00"/>
    <d v="1899-12-30T07:15:00"/>
    <d v="1899-12-30T08:45:00"/>
    <x v="0"/>
    <n v="115"/>
    <n v="13"/>
    <n v="7"/>
    <n v="49"/>
    <d v="1899-12-30T07:49:00"/>
    <s v="XJ6814"/>
    <s v="XJ6814"/>
    <s v="Liserco"/>
    <x v="13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14"/>
    <n v="7"/>
    <n v="52"/>
    <d v="1899-12-30T07:52:00"/>
    <s v="PZ5982"/>
    <s v="PZ5981"/>
    <s v="Liserco"/>
    <x v="1"/>
    <x v="0"/>
    <x v="1"/>
    <s v="TXB"/>
    <n v="6"/>
    <s v="Serena"/>
    <n v="42.7"/>
  </r>
  <r>
    <x v="14"/>
    <s v="NS"/>
    <x v="0"/>
    <d v="2016-04-21T00:00:00"/>
    <d v="1899-12-30T07:15:00"/>
    <d v="1899-12-30T08:45:00"/>
    <x v="0"/>
    <n v="115"/>
    <n v="15"/>
    <n v="7"/>
    <n v="52"/>
    <d v="1899-12-30T07:52:00"/>
    <s v="RZ8195"/>
    <s v="RZ8195"/>
    <s v="Liserco"/>
    <x v="11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16"/>
    <n v="7"/>
    <n v="53"/>
    <d v="1899-12-30T07:53:00"/>
    <s v="HVXV96"/>
    <s v="HVXB46"/>
    <s v="Lisanco"/>
    <x v="10"/>
    <x v="0"/>
    <x v="0"/>
    <s v="TXB"/>
    <n v="3"/>
    <s v="Serena"/>
    <n v="30.84"/>
  </r>
  <r>
    <x v="14"/>
    <s v="NS"/>
    <x v="0"/>
    <d v="2016-04-21T00:00:00"/>
    <d v="1899-12-30T07:15:00"/>
    <d v="1899-12-30T08:45:00"/>
    <x v="0"/>
    <n v="115"/>
    <n v="17"/>
    <n v="7"/>
    <n v="57"/>
    <d v="1899-12-30T07:57:00"/>
    <s v="XL8616"/>
    <s v="XL8616"/>
    <s v="Liserco"/>
    <x v="13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18"/>
    <n v="8"/>
    <n v="2"/>
    <d v="1899-12-30T08:02:00"/>
    <s v="HCRF84"/>
    <s v="HCRF84"/>
    <s v="Liserco"/>
    <x v="13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19"/>
    <n v="8"/>
    <n v="4"/>
    <d v="1899-12-30T08:04:00"/>
    <s v="TV4925"/>
    <s v="TU4925"/>
    <s v="Liserco"/>
    <x v="1"/>
    <x v="0"/>
    <x v="1"/>
    <s v="TXB"/>
    <n v="3"/>
    <s v="Serena"/>
    <n v="30.84"/>
  </r>
  <r>
    <x v="14"/>
    <s v="NS"/>
    <x v="0"/>
    <d v="2016-04-21T00:00:00"/>
    <d v="1899-12-30T07:15:00"/>
    <d v="1899-12-30T08:45:00"/>
    <x v="0"/>
    <n v="115"/>
    <n v="20"/>
    <n v="8"/>
    <n v="8"/>
    <d v="1899-12-30T08:08:00"/>
    <s v="GWJD81"/>
    <s v="GWJD81"/>
    <s v="Liserco"/>
    <x v="13"/>
    <x v="0"/>
    <x v="0"/>
    <s v="TXB"/>
    <n v="4"/>
    <s v="Serena"/>
    <n v="35.869999999999997"/>
  </r>
  <r>
    <x v="14"/>
    <s v="NS"/>
    <x v="0"/>
    <d v="2016-04-21T00:00:00"/>
    <d v="1899-12-30T07:15:00"/>
    <d v="1899-12-30T08:45:00"/>
    <x v="0"/>
    <n v="115"/>
    <n v="21"/>
    <n v="8"/>
    <n v="9"/>
    <d v="1899-12-30T08:09:00"/>
    <s v="UJ3691"/>
    <s v="UJ3691"/>
    <s v="Lisanco"/>
    <x v="14"/>
    <x v="0"/>
    <x v="0"/>
    <s v="TXB"/>
    <n v="2"/>
    <s v="Serena"/>
    <n v="17.84"/>
  </r>
  <r>
    <x v="14"/>
    <s v="NS"/>
    <x v="0"/>
    <d v="2016-04-21T00:00:00"/>
    <d v="1899-12-30T07:15:00"/>
    <d v="1899-12-30T08:45:00"/>
    <x v="0"/>
    <n v="115"/>
    <n v="22"/>
    <n v="8"/>
    <n v="13"/>
    <d v="1899-12-30T08:13:00"/>
    <s v="XG4960"/>
    <s v="XG4960"/>
    <s v="Liserco"/>
    <x v="13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23"/>
    <n v="8"/>
    <n v="14"/>
    <d v="1899-12-30T08:14:00"/>
    <s v="XV9759"/>
    <s v="XV9759"/>
    <s v="Liserco"/>
    <x v="1"/>
    <x v="0"/>
    <x v="1"/>
    <s v="TXB"/>
    <n v="2"/>
    <s v="Serena"/>
    <n v="17.84"/>
  </r>
  <r>
    <x v="14"/>
    <s v="NS"/>
    <x v="0"/>
    <d v="2016-04-21T00:00:00"/>
    <d v="1899-12-30T07:15:00"/>
    <d v="1899-12-30T08:45:00"/>
    <x v="0"/>
    <n v="115"/>
    <n v="24"/>
    <n v="8"/>
    <n v="16"/>
    <d v="1899-12-30T08:16:00"/>
    <s v="VX8865"/>
    <s v="VX8865"/>
    <s v="Lisanco"/>
    <x v="14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25"/>
    <n v="8"/>
    <n v="17"/>
    <d v="1899-12-30T08:17:00"/>
    <s v="PB2475"/>
    <s v="PB2475"/>
    <s v="Liserco"/>
    <x v="11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5"/>
    <n v="26"/>
    <n v="8"/>
    <n v="20"/>
    <d v="1899-12-30T08:20:00"/>
    <s v="FV6533"/>
    <s v="FVGJ33"/>
    <s v="Lisanco"/>
    <x v="10"/>
    <x v="0"/>
    <x v="0"/>
    <s v="TXB"/>
    <n v="2"/>
    <s v="Serena"/>
    <n v="17.84"/>
  </r>
  <r>
    <x v="14"/>
    <s v="NS"/>
    <x v="0"/>
    <d v="2016-04-21T00:00:00"/>
    <d v="1899-12-30T07:15:00"/>
    <d v="1899-12-30T08:45:00"/>
    <x v="0"/>
    <n v="115"/>
    <n v="27"/>
    <n v="8"/>
    <n v="20"/>
    <d v="1899-12-30T08:20:00"/>
    <s v="XV9201"/>
    <s v="XU9201"/>
    <s v="Liserco"/>
    <x v="11"/>
    <x v="0"/>
    <x v="0"/>
    <s v="TXB"/>
    <n v="4"/>
    <s v="Serena"/>
    <n v="35.869999999999997"/>
  </r>
  <r>
    <x v="14"/>
    <s v="NS"/>
    <x v="0"/>
    <d v="2016-04-21T00:00:00"/>
    <d v="1899-12-30T07:15:00"/>
    <d v="1899-12-30T08:45:00"/>
    <x v="0"/>
    <n v="115"/>
    <n v="28"/>
    <n v="8"/>
    <n v="24"/>
    <d v="1899-12-30T08:24:00"/>
    <s v="UA8152"/>
    <s v="UA8152"/>
    <s v="Liserco"/>
    <x v="1"/>
    <x v="0"/>
    <x v="1"/>
    <s v="TXB"/>
    <n v="1"/>
    <s v="Serena"/>
    <n v="7.97"/>
  </r>
  <r>
    <x v="14"/>
    <s v="NS"/>
    <x v="0"/>
    <d v="2016-04-21T00:00:00"/>
    <d v="1899-12-30T07:15:00"/>
    <d v="1899-12-30T08:45:00"/>
    <x v="0"/>
    <n v="115"/>
    <n v="29"/>
    <n v="8"/>
    <n v="24"/>
    <d v="1899-12-30T08:24:00"/>
    <s v="XD7938"/>
    <s v="XD7938"/>
    <s v="Liserco"/>
    <x v="13"/>
    <x v="0"/>
    <x v="0"/>
    <s v="TXB"/>
    <n v="2"/>
    <s v="Serena"/>
    <n v="17.84"/>
  </r>
  <r>
    <x v="14"/>
    <s v="NS"/>
    <x v="0"/>
    <d v="2016-04-21T00:00:00"/>
    <d v="1899-12-30T07:15:00"/>
    <d v="1899-12-30T08:45:00"/>
    <x v="0"/>
    <n v="115"/>
    <n v="30"/>
    <n v="8"/>
    <n v="27"/>
    <d v="1899-12-30T08:27:00"/>
    <s v="ZK2955"/>
    <s v="ZK2955"/>
    <s v="Liserco"/>
    <x v="11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1"/>
    <n v="8"/>
    <n v="28"/>
    <d v="1899-12-30T08:28:00"/>
    <s v="XV9222"/>
    <s v="XU9222"/>
    <s v="Liserco"/>
    <x v="11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2"/>
    <n v="8"/>
    <n v="30"/>
    <d v="1899-12-30T08:30:00"/>
    <s v="MZ6729"/>
    <s v="MZ6729"/>
    <s v="Liserco"/>
    <x v="13"/>
    <x v="0"/>
    <x v="0"/>
    <s v="TXB"/>
    <n v="3"/>
    <s v="Serena"/>
    <n v="30.84"/>
  </r>
  <r>
    <x v="14"/>
    <s v="NS"/>
    <x v="0"/>
    <d v="2016-04-21T00:00:00"/>
    <d v="1899-12-30T07:15:00"/>
    <d v="1899-12-30T08:45:00"/>
    <x v="0"/>
    <n v="116"/>
    <n v="3"/>
    <n v="8"/>
    <n v="32"/>
    <d v="1899-12-30T08:32:00"/>
    <s v="VV6184"/>
    <s v="VV6184"/>
    <s v="Liserco"/>
    <x v="1"/>
    <x v="0"/>
    <x v="1"/>
    <s v="TXB"/>
    <n v="3"/>
    <s v="Serena"/>
    <n v="30.84"/>
  </r>
  <r>
    <x v="14"/>
    <s v="NS"/>
    <x v="0"/>
    <d v="2016-04-21T00:00:00"/>
    <d v="1899-12-30T07:15:00"/>
    <d v="1899-12-30T08:45:00"/>
    <x v="0"/>
    <n v="116"/>
    <n v="4"/>
    <n v="8"/>
    <n v="34"/>
    <d v="1899-12-30T08:34:00"/>
    <s v="HKPG48"/>
    <s v="HKPG48"/>
    <s v="Liserco"/>
    <x v="13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5"/>
    <n v="8"/>
    <n v="39"/>
    <d v="1899-12-30T08:39:00"/>
    <s v="BFGD28"/>
    <s v="BFGD28"/>
    <s v="Lisanco"/>
    <x v="10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6"/>
    <n v="8"/>
    <n v="39"/>
    <d v="1899-12-30T08:39:00"/>
    <s v="ZL3344"/>
    <s v="ZL3344"/>
    <s v="Lisanco"/>
    <x v="14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7"/>
    <n v="8"/>
    <n v="40"/>
    <d v="1899-12-30T08:40:00"/>
    <s v="CZPS16"/>
    <s v="CZPS16"/>
    <s v="Liserco"/>
    <x v="1"/>
    <x v="0"/>
    <x v="1"/>
    <s v="TXB"/>
    <n v="1"/>
    <s v="Serena"/>
    <n v="7.97"/>
  </r>
  <r>
    <x v="14"/>
    <s v="NS"/>
    <x v="0"/>
    <d v="2016-04-21T00:00:00"/>
    <d v="1899-12-30T07:15:00"/>
    <d v="1899-12-30T08:45:00"/>
    <x v="0"/>
    <n v="116"/>
    <n v="8"/>
    <n v="8"/>
    <n v="42"/>
    <d v="1899-12-30T08:42:00"/>
    <s v="UZ2793"/>
    <s v="UZ2793"/>
    <s v="Liserco"/>
    <x v="13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9"/>
    <n v="8"/>
    <n v="43"/>
    <d v="1899-12-30T08:43:00"/>
    <s v="HKPH70"/>
    <s v="HKPH70"/>
    <s v="Liserco"/>
    <x v="11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10"/>
    <n v="8"/>
    <n v="44"/>
    <d v="1899-12-30T08:44:00"/>
    <s v="FRKF46"/>
    <s v="FRKF46"/>
    <s v="Lisanco"/>
    <x v="14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11"/>
    <n v="8"/>
    <n v="44"/>
    <d v="1899-12-30T08:44:00"/>
    <s v="CFYS51"/>
    <s v="CFYS51"/>
    <s v="Lisanco"/>
    <x v="10"/>
    <x v="0"/>
    <x v="0"/>
    <s v="TXB"/>
    <n v="1"/>
    <s v="Serena"/>
    <n v="7.97"/>
  </r>
  <r>
    <x v="14"/>
    <s v="NS"/>
    <x v="0"/>
    <d v="2016-04-21T00:00:00"/>
    <d v="1899-12-30T07:15:00"/>
    <d v="1899-12-30T08:45:00"/>
    <x v="0"/>
    <n v="116"/>
    <n v="12"/>
    <n v="8"/>
    <n v="44"/>
    <d v="1899-12-30T08:44:00"/>
    <s v="UK7780"/>
    <s v="UK7780"/>
    <s v="Liserco"/>
    <x v="13"/>
    <x v="0"/>
    <x v="0"/>
    <s v="TXB"/>
    <n v="2"/>
    <s v="Serena"/>
    <n v="17.84"/>
  </r>
  <r>
    <x v="14"/>
    <s v="NS"/>
    <x v="0"/>
    <d v="2016-04-21T00:00:00"/>
    <d v="1899-12-30T09:45:00"/>
    <d v="1899-12-30T11:15:00"/>
    <x v="1"/>
    <n v="117"/>
    <n v="1"/>
    <n v="9"/>
    <n v="46"/>
    <d v="1899-12-30T09:46:00"/>
    <s v="TJ3256"/>
    <s v="TJ3256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"/>
    <n v="9"/>
    <n v="48"/>
    <d v="1899-12-30T09:48:00"/>
    <s v="TV4555"/>
    <s v="TV4555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3"/>
    <n v="9"/>
    <n v="50"/>
    <d v="1899-12-30T09:50:00"/>
    <s v="XV9202"/>
    <s v="XU9202"/>
    <s v="Lisanco"/>
    <x v="14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5"/>
    <n v="9"/>
    <n v="54"/>
    <d v="1899-12-30T09:54:00"/>
    <s v="CPPD60"/>
    <s v="CPPD60"/>
    <s v="Liserco"/>
    <x v="13"/>
    <x v="0"/>
    <x v="0"/>
    <s v="TXB"/>
    <n v="2"/>
    <s v="Serena"/>
    <n v="17.84"/>
  </r>
  <r>
    <x v="14"/>
    <s v="NS"/>
    <x v="0"/>
    <d v="2016-04-21T00:00:00"/>
    <d v="1899-12-30T09:45:00"/>
    <d v="1899-12-30T11:15:00"/>
    <x v="1"/>
    <n v="117"/>
    <n v="6"/>
    <n v="9"/>
    <n v="55"/>
    <d v="1899-12-30T09:55:00"/>
    <s v="SC4381"/>
    <s v="SC4381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7"/>
    <n v="9"/>
    <n v="55"/>
    <d v="1899-12-30T09:55:00"/>
    <s v="RV9006"/>
    <s v="RV9006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8"/>
    <n v="9"/>
    <n v="57"/>
    <d v="1899-12-30T09:57:00"/>
    <s v="WG3472"/>
    <s v="WG3472"/>
    <s v="Lisanco"/>
    <x v="10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9"/>
    <n v="9"/>
    <n v="57"/>
    <d v="1899-12-30T09:57:00"/>
    <s v="VT1070"/>
    <s v="VT1070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10"/>
    <n v="9"/>
    <n v="59"/>
    <d v="1899-12-30T09:59:00"/>
    <s v="VV1280"/>
    <s v="VV1280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11"/>
    <n v="10"/>
    <n v="2"/>
    <d v="1899-12-30T10:02:00"/>
    <s v="HKWG96"/>
    <s v="HKWG96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12"/>
    <n v="10"/>
    <n v="3"/>
    <d v="1899-12-30T10:03:00"/>
    <s v="UL4858"/>
    <s v="UL4858"/>
    <s v="Lisanco"/>
    <x v="14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13"/>
    <n v="10"/>
    <n v="3"/>
    <d v="1899-12-30T10:03:00"/>
    <s v="BKRG36"/>
    <s v="BKRG36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14"/>
    <n v="10"/>
    <n v="8"/>
    <d v="1899-12-30T10:08:00"/>
    <s v="GXSS38"/>
    <s v="GXSS38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15"/>
    <n v="10"/>
    <n v="8"/>
    <d v="1899-12-30T10:08:00"/>
    <s v="FYBV70"/>
    <s v="FYBV70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16"/>
    <n v="10"/>
    <n v="9"/>
    <d v="1899-12-30T10:09:00"/>
    <s v="XJ6813"/>
    <s v="XJ6813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17"/>
    <n v="10"/>
    <n v="13"/>
    <d v="1899-12-30T10:13:00"/>
    <s v="XT7834"/>
    <s v="XT7834"/>
    <s v="Lisanco"/>
    <x v="10"/>
    <x v="0"/>
    <x v="0"/>
    <s v="TXB"/>
    <n v="2"/>
    <s v="Serena"/>
    <n v="17.84"/>
  </r>
  <r>
    <x v="14"/>
    <s v="NS"/>
    <x v="0"/>
    <d v="2016-04-21T00:00:00"/>
    <d v="1899-12-30T09:45:00"/>
    <d v="1899-12-30T11:15:00"/>
    <x v="1"/>
    <n v="117"/>
    <n v="18"/>
    <n v="10"/>
    <n v="13"/>
    <d v="1899-12-30T10:13:00"/>
    <s v="ZT3035"/>
    <s v="ZT8053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19"/>
    <n v="10"/>
    <n v="13"/>
    <d v="1899-12-30T10:13:00"/>
    <s v="YH2050"/>
    <s v="YH2050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20"/>
    <n v="10"/>
    <n v="16"/>
    <d v="1899-12-30T10:16:00"/>
    <s v="XW8289"/>
    <s v="XW8289"/>
    <s v="Lisanco"/>
    <x v="14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1"/>
    <n v="10"/>
    <n v="18"/>
    <d v="1899-12-30T10:18:00"/>
    <s v="TV4536"/>
    <s v="TV4536"/>
    <s v="Liserco"/>
    <x v="13"/>
    <x v="0"/>
    <x v="0"/>
    <s v="TXB"/>
    <n v="3"/>
    <s v="Serena"/>
    <n v="30.84"/>
  </r>
  <r>
    <x v="14"/>
    <s v="NS"/>
    <x v="0"/>
    <d v="2016-04-21T00:00:00"/>
    <d v="1899-12-30T09:45:00"/>
    <d v="1899-12-30T11:15:00"/>
    <x v="1"/>
    <n v="117"/>
    <n v="22"/>
    <n v="10"/>
    <n v="19"/>
    <d v="1899-12-30T10:19:00"/>
    <s v="XN9443"/>
    <s v="XN9443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3"/>
    <n v="10"/>
    <n v="20"/>
    <d v="1899-12-30T10:20:00"/>
    <s v="RB4694"/>
    <s v="RB4694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24"/>
    <n v="10"/>
    <n v="23"/>
    <d v="1899-12-30T10:23:00"/>
    <s v="XU8192"/>
    <s v="XU8192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5"/>
    <n v="10"/>
    <n v="23"/>
    <d v="1899-12-30T10:23:00"/>
    <s v="FSBZ17"/>
    <s v="FSBZ17"/>
    <s v="Lisanco"/>
    <x v="10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6"/>
    <n v="10"/>
    <n v="26"/>
    <d v="1899-12-30T10:26:00"/>
    <s v="BDXZ71"/>
    <s v="BDKZ71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7"/>
    <n v="27"/>
    <n v="10"/>
    <n v="26"/>
    <d v="1899-12-30T10:26:00"/>
    <s v="YB8099"/>
    <s v="YB8099"/>
    <s v="Lisanco"/>
    <x v="14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8"/>
    <n v="10"/>
    <n v="29"/>
    <d v="1899-12-30T10:29:00"/>
    <s v="RZ8195"/>
    <s v="RZ8195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29"/>
    <n v="10"/>
    <n v="29"/>
    <d v="1899-12-30T10:29:00"/>
    <s v="XT7840"/>
    <s v="XT7840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7"/>
    <n v="30"/>
    <n v="10"/>
    <n v="32"/>
    <d v="1899-12-30T10:32:00"/>
    <s v="XE9119"/>
    <s v="XE9119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8"/>
    <n v="1"/>
    <n v="10"/>
    <n v="32"/>
    <d v="1899-12-30T10:32:00"/>
    <s v="XR5403"/>
    <s v="XR5403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2"/>
    <n v="10"/>
    <n v="36"/>
    <d v="1899-12-30T10:36:00"/>
    <s v="XU9205"/>
    <s v="XU9205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3"/>
    <n v="10"/>
    <n v="39"/>
    <d v="1899-12-30T10:39:00"/>
    <s v="ZV4253"/>
    <s v="ZV4253"/>
    <s v="Lisanco"/>
    <x v="14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4"/>
    <n v="10"/>
    <n v="39"/>
    <d v="1899-12-30T10:39:00"/>
    <s v="UJ3691"/>
    <s v="UJ3691"/>
    <s v="Lisanco"/>
    <x v="10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5"/>
    <n v="10"/>
    <n v="39"/>
    <d v="1899-12-30T10:39:00"/>
    <s v="VX4025"/>
    <s v="VX4025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8"/>
    <n v="7"/>
    <n v="10"/>
    <n v="43"/>
    <d v="1899-12-30T10:43:00"/>
    <s v="TK1389"/>
    <s v="TK1389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8"/>
    <n v="8"/>
    <n v="10"/>
    <n v="44"/>
    <d v="1899-12-30T10:44:00"/>
    <s v="VB2476"/>
    <s v="PB2476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9"/>
    <n v="10"/>
    <n v="48"/>
    <d v="1899-12-30T10:48:00"/>
    <s v="XU9201"/>
    <s v="XU9201"/>
    <s v="Liserco"/>
    <x v="13"/>
    <x v="0"/>
    <x v="0"/>
    <s v="TXB"/>
    <n v="3"/>
    <s v="Serena"/>
    <n v="30.84"/>
  </r>
  <r>
    <x v="14"/>
    <s v="NS"/>
    <x v="0"/>
    <d v="2016-04-21T00:00:00"/>
    <d v="1899-12-30T09:45:00"/>
    <d v="1899-12-30T11:15:00"/>
    <x v="1"/>
    <n v="118"/>
    <n v="10"/>
    <n v="10"/>
    <n v="50"/>
    <d v="1899-12-30T10:50:00"/>
    <s v="HDKP85"/>
    <s v="HDKP85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8"/>
    <n v="11"/>
    <n v="10"/>
    <n v="51"/>
    <d v="1899-12-30T10:51:00"/>
    <s v="HWCW50"/>
    <s v="HWCW50"/>
    <s v="Lisanco"/>
    <x v="14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12"/>
    <n v="10"/>
    <n v="54"/>
    <d v="1899-12-30T10:54:00"/>
    <s v="VX8865"/>
    <s v="VX8865"/>
    <s v="Lisanco"/>
    <x v="10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13"/>
    <n v="10"/>
    <n v="57"/>
    <d v="1899-12-30T10:57:00"/>
    <s v="XG8576"/>
    <s v="XG8576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14"/>
    <n v="10"/>
    <n v="59"/>
    <d v="1899-12-30T10:59:00"/>
    <s v="ZK2955"/>
    <s v="ZK2955"/>
    <s v="Liserco"/>
    <x v="13"/>
    <x v="0"/>
    <x v="0"/>
    <s v="TXB"/>
    <n v="3"/>
    <s v="Serena"/>
    <n v="30.84"/>
  </r>
  <r>
    <x v="14"/>
    <s v="NS"/>
    <x v="0"/>
    <d v="2016-04-21T00:00:00"/>
    <d v="1899-12-30T09:45:00"/>
    <d v="1899-12-30T11:15:00"/>
    <x v="1"/>
    <n v="118"/>
    <n v="16"/>
    <n v="11"/>
    <n v="2"/>
    <d v="1899-12-30T11:02:00"/>
    <s v="XU9223"/>
    <s v="XU9223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17"/>
    <n v="11"/>
    <n v="4"/>
    <d v="1899-12-30T11:04:00"/>
    <s v="XV9222"/>
    <s v="XU9222"/>
    <s v="Liserco"/>
    <x v="13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18"/>
    <n v="11"/>
    <n v="4"/>
    <d v="1899-12-30T11:04:00"/>
    <s v="DVXP11"/>
    <s v="DVXP11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8"/>
    <n v="19"/>
    <n v="11"/>
    <n v="7"/>
    <d v="1899-12-30T11:07:00"/>
    <s v="FYCC32"/>
    <s v="FYCC32"/>
    <s v="Lisanco"/>
    <x v="14"/>
    <x v="0"/>
    <x v="0"/>
    <s v="TXB"/>
    <n v="3"/>
    <s v="Serena"/>
    <n v="30.84"/>
  </r>
  <r>
    <x v="14"/>
    <s v="NS"/>
    <x v="0"/>
    <d v="2016-04-21T00:00:00"/>
    <d v="1899-12-30T09:45:00"/>
    <d v="1899-12-30T11:15:00"/>
    <x v="1"/>
    <n v="118"/>
    <n v="20"/>
    <n v="11"/>
    <n v="9"/>
    <d v="1899-12-30T11:09:00"/>
    <s v="ZL3344"/>
    <s v="ZL3344"/>
    <s v="Lisanco"/>
    <x v="10"/>
    <x v="0"/>
    <x v="0"/>
    <s v="TXB"/>
    <n v="2"/>
    <s v="Serena"/>
    <n v="17.84"/>
  </r>
  <r>
    <x v="14"/>
    <s v="NS"/>
    <x v="0"/>
    <d v="2016-04-21T00:00:00"/>
    <d v="1899-12-30T09:45:00"/>
    <d v="1899-12-30T11:15:00"/>
    <x v="1"/>
    <n v="118"/>
    <n v="21"/>
    <n v="11"/>
    <n v="11"/>
    <d v="1899-12-30T11:11:00"/>
    <s v="VV1259"/>
    <s v="VV1259"/>
    <s v="Liserco"/>
    <x v="1"/>
    <x v="0"/>
    <x v="1"/>
    <s v="TXB"/>
    <n v="1"/>
    <s v="Serena"/>
    <n v="7.97"/>
  </r>
  <r>
    <x v="14"/>
    <s v="NS"/>
    <x v="0"/>
    <d v="2016-04-21T00:00:00"/>
    <d v="1899-12-30T09:45:00"/>
    <d v="1899-12-30T11:15:00"/>
    <x v="1"/>
    <n v="118"/>
    <n v="22"/>
    <n v="11"/>
    <n v="12"/>
    <d v="1899-12-30T11:12:00"/>
    <s v="UK8353"/>
    <s v="UK8353"/>
    <s v="Liserco"/>
    <x v="11"/>
    <x v="0"/>
    <x v="0"/>
    <s v="TXB"/>
    <n v="1"/>
    <s v="Serena"/>
    <n v="7.97"/>
  </r>
  <r>
    <x v="14"/>
    <s v="NS"/>
    <x v="0"/>
    <d v="2016-04-21T00:00:00"/>
    <d v="1899-12-30T09:45:00"/>
    <d v="1899-12-30T11:15:00"/>
    <x v="1"/>
    <n v="118"/>
    <n v="23"/>
    <n v="11"/>
    <n v="14"/>
    <d v="1899-12-30T11:14:00"/>
    <s v="HKPH70"/>
    <s v="HKPH70"/>
    <s v="Liserco"/>
    <x v="13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1"/>
    <n v="12"/>
    <n v="47"/>
    <d v="1899-12-30T12:47:00"/>
    <s v="FVGJ33"/>
    <s v="FVGJ33"/>
    <s v="Lisanco"/>
    <x v="14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19"/>
    <n v="2"/>
    <n v="12"/>
    <n v="48"/>
    <d v="1899-12-30T12:48:00"/>
    <s v="WK7410"/>
    <s v="WK7410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3"/>
    <n v="12"/>
    <n v="50"/>
    <d v="1899-12-30T12:50:00"/>
    <s v="TJ3326"/>
    <s v="CHTJ33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4"/>
    <n v="12"/>
    <n v="52"/>
    <d v="1899-12-30T12:52:00"/>
    <s v="XD7938"/>
    <s v="XD7938"/>
    <s v="Liserco"/>
    <x v="11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19"/>
    <n v="5"/>
    <n v="12"/>
    <n v="53"/>
    <d v="1899-12-30T12:53:00"/>
    <s v="TH5204"/>
    <s v="TH5204"/>
    <s v="Liserco"/>
    <x v="1"/>
    <x v="0"/>
    <x v="1"/>
    <s v="TXB"/>
    <n v="1"/>
    <s v="Serena"/>
    <n v="7.97"/>
  </r>
  <r>
    <x v="14"/>
    <s v="NS"/>
    <x v="0"/>
    <d v="2016-04-21T00:00:00"/>
    <d v="1899-12-30T12:45:00"/>
    <d v="1899-12-30T14:15:00"/>
    <x v="2"/>
    <n v="119"/>
    <n v="6"/>
    <n v="12"/>
    <n v="54"/>
    <d v="1899-12-30T12:54:00"/>
    <s v="XV9202"/>
    <s v="XU9202"/>
    <s v="Lisanco"/>
    <x v="10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7"/>
    <n v="12"/>
    <n v="57"/>
    <d v="1899-12-30T12:57:00"/>
    <s v="RV9006"/>
    <s v="RV9006"/>
    <s v="Liserco"/>
    <x v="13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8"/>
    <n v="12"/>
    <n v="58"/>
    <d v="1899-12-30T12:58:00"/>
    <s v="XY3641"/>
    <s v="XY3641"/>
    <s v="Liserco"/>
    <x v="1"/>
    <x v="0"/>
    <x v="1"/>
    <s v="TXB"/>
    <n v="1"/>
    <s v="Serena"/>
    <n v="7.97"/>
  </r>
  <r>
    <x v="14"/>
    <s v="NS"/>
    <x v="0"/>
    <d v="2016-04-21T00:00:00"/>
    <d v="1899-12-30T12:45:00"/>
    <d v="1899-12-30T14:15:00"/>
    <x v="2"/>
    <n v="119"/>
    <n v="9"/>
    <n v="13"/>
    <n v="0"/>
    <d v="1899-12-30T13:00:00"/>
    <s v="BFGD28"/>
    <s v="BFGD28"/>
    <s v="Lisanco"/>
    <x v="10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19"/>
    <n v="10"/>
    <n v="13"/>
    <n v="7"/>
    <d v="1899-12-30T13:07:00"/>
    <s v="VV1280"/>
    <s v="VV1280"/>
    <s v="Liserco"/>
    <x v="13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19"/>
    <n v="11"/>
    <n v="13"/>
    <n v="10"/>
    <d v="1899-12-30T13:10:00"/>
    <s v="HKPG48"/>
    <s v="HKPG48"/>
    <s v="Liserco"/>
    <x v="11"/>
    <x v="0"/>
    <x v="0"/>
    <s v="TXB"/>
    <n v="5"/>
    <s v="Serena"/>
    <n v="39.284999999999997"/>
  </r>
  <r>
    <x v="14"/>
    <s v="NS"/>
    <x v="0"/>
    <d v="2016-04-21T00:00:00"/>
    <d v="1899-12-30T12:45:00"/>
    <d v="1899-12-30T14:15:00"/>
    <x v="2"/>
    <n v="119"/>
    <n v="12"/>
    <n v="13"/>
    <n v="11"/>
    <d v="1899-12-30T13:11:00"/>
    <s v="CHTJ33"/>
    <s v="CHTJ33"/>
    <s v="Liserco"/>
    <x v="11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19"/>
    <n v="13"/>
    <n v="13"/>
    <n v="12"/>
    <d v="1899-12-30T13:12:00"/>
    <s v="UL4858"/>
    <s v="UL4858"/>
    <s v="Lisanco"/>
    <x v="10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14"/>
    <n v="13"/>
    <n v="13"/>
    <d v="1899-12-30T13:13:00"/>
    <s v="SC4381"/>
    <s v="SC4381"/>
    <s v="Liserco"/>
    <x v="1"/>
    <x v="0"/>
    <x v="1"/>
    <s v="TXB"/>
    <n v="4"/>
    <s v="Serena"/>
    <n v="35.869999999999997"/>
  </r>
  <r>
    <x v="14"/>
    <s v="NS"/>
    <x v="0"/>
    <d v="2016-04-21T00:00:00"/>
    <d v="1899-12-30T12:45:00"/>
    <d v="1899-12-30T14:15:00"/>
    <x v="2"/>
    <n v="119"/>
    <n v="15"/>
    <n v="13"/>
    <n v="17"/>
    <d v="1899-12-30T13:17:00"/>
    <s v="UZ2793"/>
    <s v="UZ2793"/>
    <s v="Liserco"/>
    <x v="11"/>
    <x v="0"/>
    <x v="0"/>
    <s v="TXB"/>
    <n v="6"/>
    <s v="Serena"/>
    <n v="42.7"/>
  </r>
  <r>
    <x v="14"/>
    <s v="NS"/>
    <x v="0"/>
    <d v="2016-04-21T00:00:00"/>
    <d v="1899-12-30T12:45:00"/>
    <d v="1899-12-30T14:15:00"/>
    <x v="2"/>
    <n v="119"/>
    <n v="16"/>
    <n v="13"/>
    <n v="23"/>
    <d v="1899-12-30T13:23:00"/>
    <s v="XJ6813"/>
    <s v="XJ6813"/>
    <s v="Liserco"/>
    <x v="1"/>
    <x v="0"/>
    <x v="1"/>
    <s v="TXB"/>
    <n v="5"/>
    <s v="Serena"/>
    <n v="39.284999999999997"/>
  </r>
  <r>
    <x v="14"/>
    <s v="NS"/>
    <x v="0"/>
    <d v="2016-04-21T00:00:00"/>
    <d v="1899-12-30T12:45:00"/>
    <d v="1899-12-30T14:15:00"/>
    <x v="2"/>
    <n v="119"/>
    <n v="17"/>
    <n v="13"/>
    <n v="24"/>
    <d v="1899-12-30T13:24:00"/>
    <s v="CFYS51"/>
    <s v="CFYS51"/>
    <s v="Lisanco"/>
    <x v="14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18"/>
    <n v="13"/>
    <n v="24"/>
    <d v="1899-12-30T13:24:00"/>
    <s v="ZT8053"/>
    <s v="ZT8053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19"/>
    <n v="13"/>
    <n v="30"/>
    <d v="1899-12-30T13:30:00"/>
    <s v="PB2475"/>
    <s v="PB2475"/>
    <s v="Liserco"/>
    <x v="11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20"/>
    <n v="13"/>
    <n v="32"/>
    <d v="1899-12-30T13:32:00"/>
    <s v="XW8289"/>
    <s v="XW8289"/>
    <s v="Lisanco"/>
    <x v="10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21"/>
    <n v="13"/>
    <n v="32"/>
    <d v="1899-12-30T13:32:00"/>
    <s v="HKWG96"/>
    <s v="HKWG96"/>
    <s v="Liserco"/>
    <x v="1"/>
    <x v="0"/>
    <x v="1"/>
    <s v="TXB"/>
    <n v="1"/>
    <s v="Serena"/>
    <n v="7.97"/>
  </r>
  <r>
    <x v="14"/>
    <s v="NS"/>
    <x v="0"/>
    <d v="2016-04-21T00:00:00"/>
    <d v="1899-12-30T12:45:00"/>
    <d v="1899-12-30T14:15:00"/>
    <x v="2"/>
    <n v="119"/>
    <n v="22"/>
    <n v="13"/>
    <n v="35"/>
    <d v="1899-12-30T13:35:00"/>
    <s v="XN9443"/>
    <s v="XN9443"/>
    <s v="Liserco"/>
    <x v="13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24"/>
    <n v="13"/>
    <n v="41"/>
    <d v="1899-12-30T13:41:00"/>
    <s v="UK7780"/>
    <s v="UK7780"/>
    <s v="Liserco"/>
    <x v="11"/>
    <x v="0"/>
    <x v="0"/>
    <s v="TXB"/>
    <n v="4"/>
    <s v="Serena"/>
    <n v="35.869999999999997"/>
  </r>
  <r>
    <x v="14"/>
    <s v="NS"/>
    <x v="0"/>
    <d v="2016-04-21T00:00:00"/>
    <d v="1899-12-30T12:45:00"/>
    <d v="1899-12-30T14:15:00"/>
    <x v="2"/>
    <n v="119"/>
    <n v="25"/>
    <n v="13"/>
    <n v="41"/>
    <d v="1899-12-30T13:41:00"/>
    <s v="XU8192"/>
    <s v="XU8192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26"/>
    <n v="13"/>
    <n v="44"/>
    <d v="1899-12-30T13:44:00"/>
    <s v="DPTC23"/>
    <s v="DPTC23"/>
    <s v="Lisanco"/>
    <x v="14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27"/>
    <n v="13"/>
    <n v="44"/>
    <d v="1899-12-30T13:44:00"/>
    <s v="YB8099"/>
    <s v="YB8099"/>
    <s v="Lisanco"/>
    <x v="10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19"/>
    <n v="28"/>
    <n v="13"/>
    <n v="45"/>
    <d v="1899-12-30T13:45:00"/>
    <s v="XT7840"/>
    <s v="XT7840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19"/>
    <n v="29"/>
    <n v="13"/>
    <n v="50"/>
    <d v="1899-12-30T13:50:00"/>
    <s v="YH2050"/>
    <s v="YH2050"/>
    <s v="Liserco"/>
    <x v="1"/>
    <x v="0"/>
    <x v="1"/>
    <s v="TXB"/>
    <n v="5"/>
    <s v="Serena"/>
    <n v="39.284999999999997"/>
  </r>
  <r>
    <x v="14"/>
    <s v="NS"/>
    <x v="0"/>
    <d v="2016-04-21T00:00:00"/>
    <d v="1899-12-30T12:45:00"/>
    <d v="1899-12-30T14:15:00"/>
    <x v="2"/>
    <n v="119"/>
    <n v="30"/>
    <n v="13"/>
    <n v="53"/>
    <d v="1899-12-30T13:53:00"/>
    <s v="TP6824"/>
    <s v="TP6824"/>
    <s v="Liserco"/>
    <x v="11"/>
    <x v="0"/>
    <x v="0"/>
    <s v="TXB"/>
    <n v="4"/>
    <s v="Serena"/>
    <n v="35.869999999999997"/>
  </r>
  <r>
    <x v="14"/>
    <s v="NS"/>
    <x v="0"/>
    <d v="2016-04-21T00:00:00"/>
    <d v="1899-12-30T12:45:00"/>
    <d v="1899-12-30T14:15:00"/>
    <x v="2"/>
    <n v="120"/>
    <n v="1"/>
    <n v="13"/>
    <n v="53"/>
    <d v="1899-12-30T13:53:00"/>
    <s v="RB4694"/>
    <s v="RB4694"/>
    <s v="Liserco"/>
    <x v="1"/>
    <x v="0"/>
    <x v="1"/>
    <s v="TXB"/>
    <n v="3"/>
    <s v="Serena"/>
    <n v="30.84"/>
  </r>
  <r>
    <x v="14"/>
    <s v="NS"/>
    <x v="0"/>
    <d v="2016-04-21T00:00:00"/>
    <d v="1899-12-30T12:45:00"/>
    <d v="1899-12-30T14:15:00"/>
    <x v="2"/>
    <n v="120"/>
    <n v="3"/>
    <n v="13"/>
    <n v="56"/>
    <d v="1899-12-30T13:56:00"/>
    <s v="XU9205"/>
    <s v="XU9205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20"/>
    <n v="4"/>
    <n v="13"/>
    <n v="56"/>
    <d v="1899-12-30T13:56:00"/>
    <s v="DBKZ71"/>
    <s v="BDKZ71"/>
    <s v="Liserco"/>
    <x v="1"/>
    <x v="0"/>
    <x v="1"/>
    <s v="TXB"/>
    <n v="2"/>
    <s v="Serena"/>
    <n v="17.84"/>
  </r>
  <r>
    <x v="14"/>
    <s v="NS"/>
    <x v="0"/>
    <d v="2016-04-21T00:00:00"/>
    <d v="1899-12-30T12:45:00"/>
    <d v="1899-12-30T14:15:00"/>
    <x v="2"/>
    <n v="120"/>
    <n v="5"/>
    <n v="13"/>
    <n v="56"/>
    <d v="1899-12-30T13:56:00"/>
    <s v="BLYR49"/>
    <s v="BLYR49"/>
    <s v="Lisanco"/>
    <x v="14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20"/>
    <n v="6"/>
    <n v="13"/>
    <n v="57"/>
    <d v="1899-12-30T13:57:00"/>
    <s v="VB3881"/>
    <s v="VB3881"/>
    <s v="Liserco"/>
    <x v="13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20"/>
    <n v="7"/>
    <n v="14"/>
    <n v="1"/>
    <d v="1899-12-30T14:01:00"/>
    <s v="HWCW50"/>
    <s v="HWCW50"/>
    <s v="Lisanco"/>
    <x v="10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20"/>
    <n v="8"/>
    <n v="14"/>
    <n v="1"/>
    <d v="1899-12-30T14:01:00"/>
    <s v="XE9119"/>
    <s v="XE9119"/>
    <s v="Liserco"/>
    <x v="1"/>
    <x v="0"/>
    <x v="1"/>
    <s v="TXB"/>
    <n v="2"/>
    <s v="Serena"/>
    <n v="17.84"/>
  </r>
  <r>
    <x v="14"/>
    <s v="NS"/>
    <x v="0"/>
    <d v="2016-04-21T00:00:00"/>
    <d v="1899-12-30T12:45:00"/>
    <d v="1899-12-30T14:15:00"/>
    <x v="2"/>
    <n v="120"/>
    <n v="9"/>
    <n v="14"/>
    <n v="2"/>
    <d v="1899-12-30T14:02:00"/>
    <s v="WT1969"/>
    <s v="WT1969"/>
    <s v="Liserco"/>
    <x v="11"/>
    <x v="0"/>
    <x v="0"/>
    <s v="TXB"/>
    <n v="4"/>
    <s v="Serena"/>
    <n v="35.869999999999997"/>
  </r>
  <r>
    <x v="14"/>
    <s v="NS"/>
    <x v="0"/>
    <d v="2016-04-21T00:00:00"/>
    <d v="1899-12-30T12:45:00"/>
    <d v="1899-12-30T14:15:00"/>
    <x v="2"/>
    <n v="120"/>
    <n v="10"/>
    <n v="14"/>
    <n v="6"/>
    <d v="1899-12-30T14:06:00"/>
    <s v="XS9610"/>
    <s v="XF9610"/>
    <s v="Liserco"/>
    <x v="13"/>
    <x v="0"/>
    <x v="0"/>
    <s v="TXB"/>
    <n v="2"/>
    <s v="Serena"/>
    <n v="17.84"/>
  </r>
  <r>
    <x v="14"/>
    <s v="NS"/>
    <x v="0"/>
    <d v="2016-04-21T00:00:00"/>
    <d v="1899-12-30T12:45:00"/>
    <d v="1899-12-30T14:15:00"/>
    <x v="2"/>
    <n v="120"/>
    <n v="11"/>
    <n v="14"/>
    <n v="8"/>
    <d v="1899-12-30T14:08:00"/>
    <s v="XV3438"/>
    <s v="XV3438"/>
    <s v="Liserco"/>
    <x v="11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20"/>
    <n v="12"/>
    <n v="14"/>
    <n v="9"/>
    <d v="1899-12-30T14:09:00"/>
    <s v="XG8576"/>
    <s v="XG8576"/>
    <s v="Liserco"/>
    <x v="13"/>
    <x v="0"/>
    <x v="0"/>
    <s v="TXB"/>
    <n v="1"/>
    <s v="Serena"/>
    <n v="7.97"/>
  </r>
  <r>
    <x v="14"/>
    <s v="NS"/>
    <x v="0"/>
    <d v="2016-04-21T00:00:00"/>
    <d v="1899-12-30T12:45:00"/>
    <d v="1899-12-30T14:15:00"/>
    <x v="2"/>
    <n v="120"/>
    <n v="13"/>
    <n v="14"/>
    <n v="10"/>
    <d v="1899-12-30T14:10:00"/>
    <s v="VX4025"/>
    <s v="VX4025"/>
    <s v="Liserco"/>
    <x v="1"/>
    <x v="0"/>
    <x v="1"/>
    <s v="TXB"/>
    <n v="2"/>
    <s v="Serena"/>
    <n v="17.84"/>
  </r>
  <r>
    <x v="14"/>
    <s v="NS"/>
    <x v="0"/>
    <d v="2016-04-21T00:00:00"/>
    <d v="1899-12-30T12:45:00"/>
    <d v="1899-12-30T14:15:00"/>
    <x v="2"/>
    <n v="120"/>
    <n v="14"/>
    <n v="14"/>
    <n v="13"/>
    <d v="1899-12-30T14:13:00"/>
    <s v="XV9223"/>
    <s v="XU9223"/>
    <s v="Liserco"/>
    <x v="13"/>
    <x v="0"/>
    <x v="0"/>
    <s v="TXB"/>
    <n v="3"/>
    <s v="Serena"/>
    <n v="30.84"/>
  </r>
  <r>
    <x v="14"/>
    <s v="NS"/>
    <x v="0"/>
    <d v="2016-04-21T00:00:00"/>
    <d v="1899-12-30T12:45:00"/>
    <d v="1899-12-30T14:15:00"/>
    <x v="2"/>
    <n v="120"/>
    <n v="15"/>
    <n v="14"/>
    <n v="13"/>
    <d v="1899-12-30T14:13:00"/>
    <s v="UK8353"/>
    <s v="UK8353"/>
    <s v="Liserco"/>
    <x v="13"/>
    <x v="0"/>
    <x v="0"/>
    <s v="TXB"/>
    <n v="1"/>
    <s v="Serena"/>
    <n v="7.97"/>
  </r>
  <r>
    <x v="14"/>
    <s v="NS"/>
    <x v="0"/>
    <d v="2016-04-21T00:00:00"/>
    <d v="1899-12-30T17:45:00"/>
    <d v="1899-12-30T19:15:00"/>
    <x v="3"/>
    <n v="121"/>
    <n v="1"/>
    <n v="17"/>
    <n v="51"/>
    <d v="1899-12-30T17:51:00"/>
    <s v="UJ3691"/>
    <s v="UJ3691"/>
    <s v="Lisanco"/>
    <x v="10"/>
    <x v="0"/>
    <x v="0"/>
    <s v="TXB"/>
    <n v="2"/>
    <s v="Serena"/>
    <n v="17.84"/>
  </r>
  <r>
    <x v="14"/>
    <s v="NS"/>
    <x v="0"/>
    <d v="2016-04-21T00:00:00"/>
    <d v="1899-12-30T17:45:00"/>
    <d v="1899-12-30T19:15:00"/>
    <x v="3"/>
    <n v="121"/>
    <n v="2"/>
    <n v="17"/>
    <n v="55"/>
    <d v="1899-12-30T17:55:00"/>
    <s v="XU9205"/>
    <s v="XU9205"/>
    <s v="Liserco"/>
    <x v="11"/>
    <x v="0"/>
    <x v="0"/>
    <s v="TXB"/>
    <n v="2"/>
    <s v="Serena"/>
    <n v="17.84"/>
  </r>
  <r>
    <x v="14"/>
    <s v="NS"/>
    <x v="0"/>
    <d v="2016-04-21T00:00:00"/>
    <d v="1899-12-30T17:45:00"/>
    <d v="1899-12-30T19:15:00"/>
    <x v="3"/>
    <n v="121"/>
    <n v="3"/>
    <n v="17"/>
    <n v="55"/>
    <d v="1899-12-30T17:55:00"/>
    <s v="YP3754"/>
    <s v="YP3754"/>
    <s v="Liserco"/>
    <x v="1"/>
    <x v="0"/>
    <x v="1"/>
    <s v="TXB"/>
    <n v="4"/>
    <s v="Serena"/>
    <n v="35.869999999999997"/>
  </r>
  <r>
    <x v="14"/>
    <s v="NS"/>
    <x v="0"/>
    <d v="2016-04-21T00:00:00"/>
    <d v="1899-12-30T17:45:00"/>
    <d v="1899-12-30T19:15:00"/>
    <x v="3"/>
    <n v="121"/>
    <n v="4"/>
    <n v="17"/>
    <n v="56"/>
    <d v="1899-12-30T17:56:00"/>
    <s v="PP2476"/>
    <s v="PB2476"/>
    <s v="Liserco"/>
    <x v="13"/>
    <x v="0"/>
    <x v="0"/>
    <s v="TXB"/>
    <n v="3"/>
    <s v="Serena"/>
    <n v="30.84"/>
  </r>
  <r>
    <x v="14"/>
    <s v="NS"/>
    <x v="0"/>
    <d v="2016-04-21T00:00:00"/>
    <d v="1899-12-30T17:45:00"/>
    <d v="1899-12-30T19:15:00"/>
    <x v="3"/>
    <n v="121"/>
    <n v="5"/>
    <n v="17"/>
    <n v="57"/>
    <d v="1899-12-30T17:57:00"/>
    <s v="ZV4253"/>
    <s v="ZV4253"/>
    <s v="Lisanco"/>
    <x v="10"/>
    <x v="0"/>
    <x v="0"/>
    <s v="TXB"/>
    <n v="2"/>
    <s v="Serena"/>
    <n v="17.84"/>
  </r>
  <r>
    <x v="14"/>
    <s v="NS"/>
    <x v="0"/>
    <d v="2016-04-21T00:00:00"/>
    <d v="1899-12-30T17:45:00"/>
    <d v="1899-12-30T19:15:00"/>
    <x v="3"/>
    <n v="121"/>
    <n v="6"/>
    <n v="17"/>
    <n v="59"/>
    <d v="1899-12-30T17:59:00"/>
    <s v="XF9610"/>
    <s v="XF9610"/>
    <s v="Liserco"/>
    <x v="11"/>
    <x v="0"/>
    <x v="0"/>
    <s v="TXB"/>
    <n v="2"/>
    <s v="Serena"/>
    <n v="17.84"/>
  </r>
  <r>
    <x v="14"/>
    <s v="NS"/>
    <x v="0"/>
    <d v="2016-04-21T00:00:00"/>
    <d v="1899-12-30T17:45:00"/>
    <d v="1899-12-30T19:15:00"/>
    <x v="3"/>
    <n v="121"/>
    <n v="7"/>
    <n v="18"/>
    <n v="0"/>
    <d v="1899-12-30T18:00:00"/>
    <s v="XV9201"/>
    <s v="XU9201"/>
    <s v="Liserco"/>
    <x v="13"/>
    <x v="0"/>
    <x v="0"/>
    <s v="TXB"/>
    <n v="4"/>
    <s v="Serena"/>
    <n v="35.869999999999997"/>
  </r>
  <r>
    <x v="14"/>
    <s v="NS"/>
    <x v="0"/>
    <d v="2016-04-21T00:00:00"/>
    <d v="1899-12-30T17:45:00"/>
    <d v="1899-12-30T19:15:00"/>
    <x v="3"/>
    <n v="121"/>
    <n v="8"/>
    <n v="18"/>
    <n v="6"/>
    <d v="1899-12-30T18:06:00"/>
    <s v="XC4971"/>
    <s v="XC4971"/>
    <s v="Liserco"/>
    <x v="1"/>
    <x v="0"/>
    <x v="1"/>
    <s v="TXB"/>
    <n v="4"/>
    <s v="Serena"/>
    <n v="35.869999999999997"/>
  </r>
  <r>
    <x v="14"/>
    <s v="NS"/>
    <x v="0"/>
    <d v="2016-04-21T00:00:00"/>
    <d v="1899-12-30T17:45:00"/>
    <d v="1899-12-30T19:15:00"/>
    <x v="3"/>
    <n v="121"/>
    <n v="9"/>
    <n v="18"/>
    <n v="8"/>
    <d v="1899-12-30T18:08:00"/>
    <s v="VX8865"/>
    <s v="VX8865"/>
    <s v="Lisanco"/>
    <x v="10"/>
    <x v="0"/>
    <x v="0"/>
    <s v="TXB"/>
    <n v="5"/>
    <s v="Serena"/>
    <n v="39.284999999999997"/>
  </r>
  <r>
    <x v="14"/>
    <s v="NS"/>
    <x v="0"/>
    <d v="2016-04-21T00:00:00"/>
    <d v="1899-12-30T17:45:00"/>
    <d v="1899-12-30T19:15:00"/>
    <x v="3"/>
    <n v="121"/>
    <n v="10"/>
    <n v="18"/>
    <n v="14"/>
    <d v="1899-12-30T18:14:00"/>
    <s v="YR1991"/>
    <s v="YR1991"/>
    <s v="Liserco"/>
    <x v="1"/>
    <x v="0"/>
    <x v="1"/>
    <s v="TXB"/>
    <n v="5"/>
    <s v="Serena"/>
    <n v="39.284999999999997"/>
  </r>
  <r>
    <x v="14"/>
    <s v="NS"/>
    <x v="0"/>
    <d v="2016-04-21T00:00:00"/>
    <d v="1899-12-30T17:45:00"/>
    <d v="1899-12-30T19:15:00"/>
    <x v="3"/>
    <n v="121"/>
    <n v="11"/>
    <n v="18"/>
    <n v="15"/>
    <d v="1899-12-30T18:15:00"/>
    <s v="HWCW50"/>
    <s v="HWCW50"/>
    <s v="Lisanco"/>
    <x v="14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2"/>
    <n v="18"/>
    <n v="15"/>
    <d v="1899-12-30T18:15:00"/>
    <s v="XV9222"/>
    <s v="XU9222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3"/>
    <n v="18"/>
    <n v="23"/>
    <d v="1899-12-30T18:23:00"/>
    <s v="UJ5414"/>
    <s v="UJ5214"/>
    <s v="Liserco"/>
    <x v="1"/>
    <x v="0"/>
    <x v="1"/>
    <s v="TXB"/>
    <n v="5"/>
    <s v="Serena"/>
    <n v="39.284999999999997"/>
  </r>
  <r>
    <x v="14"/>
    <s v="NS"/>
    <x v="0"/>
    <d v="2016-04-21T00:00:00"/>
    <d v="1899-12-30T17:45:00"/>
    <d v="1899-12-30T19:15:00"/>
    <x v="3"/>
    <n v="121"/>
    <n v="14"/>
    <n v="18"/>
    <n v="25"/>
    <d v="1899-12-30T18:25:00"/>
    <s v="ZL3344"/>
    <s v="ZL3344"/>
    <s v="Lisanco"/>
    <x v="10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5"/>
    <n v="18"/>
    <n v="26"/>
    <d v="1899-12-30T18:26:00"/>
    <s v="HKPH70"/>
    <s v="HKPH70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6"/>
    <n v="18"/>
    <n v="27"/>
    <d v="1899-12-30T18:27:00"/>
    <s v="XU9223"/>
    <s v="XU9223"/>
    <s v="Liserco"/>
    <x v="11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7"/>
    <n v="18"/>
    <n v="30"/>
    <d v="1899-12-30T18:30:00"/>
    <s v="FYCC32"/>
    <s v="FYCC32"/>
    <s v="Lisanco"/>
    <x v="14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8"/>
    <n v="18"/>
    <n v="33"/>
    <d v="1899-12-30T18:33:00"/>
    <s v="GZYX34"/>
    <s v="GZYX34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19"/>
    <n v="18"/>
    <n v="36"/>
    <d v="1899-12-30T18:36:00"/>
    <s v="UK8353"/>
    <s v="UK8353"/>
    <s v="Liserco"/>
    <x v="11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0"/>
    <n v="18"/>
    <n v="37"/>
    <d v="1899-12-30T18:37:00"/>
    <s v="FYBF71"/>
    <s v="FYBV70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1"/>
    <n v="18"/>
    <n v="37"/>
    <d v="1899-12-30T18:37:00"/>
    <s v="VY7731"/>
    <s v="VY7731"/>
    <s v="Liserco"/>
    <x v="1"/>
    <x v="0"/>
    <x v="1"/>
    <s v="TXB"/>
    <n v="6"/>
    <s v="Serena"/>
    <n v="42.7"/>
  </r>
  <r>
    <x v="14"/>
    <s v="NS"/>
    <x v="0"/>
    <d v="2016-04-21T00:00:00"/>
    <d v="1899-12-30T17:45:00"/>
    <d v="1899-12-30T19:15:00"/>
    <x v="3"/>
    <n v="121"/>
    <n v="22"/>
    <n v="18"/>
    <n v="41"/>
    <d v="1899-12-30T18:41:00"/>
    <s v="XH4880"/>
    <s v="XH4880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3"/>
    <n v="18"/>
    <n v="42"/>
    <d v="1899-12-30T18:42:00"/>
    <s v="XA3101"/>
    <s v="XA3101"/>
    <s v="Liserco"/>
    <x v="11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4"/>
    <n v="18"/>
    <n v="42"/>
    <d v="1899-12-30T18:42:00"/>
    <s v="XR5309"/>
    <s v="XR5309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5"/>
    <n v="18"/>
    <n v="44"/>
    <d v="1899-12-30T18:44:00"/>
    <s v="XZ7450"/>
    <s v="XT7450"/>
    <s v="Lisanco"/>
    <x v="14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6"/>
    <n v="18"/>
    <n v="45"/>
    <d v="1899-12-30T18:45:00"/>
    <s v="RW5141"/>
    <s v="RW5141"/>
    <s v="Liserco"/>
    <x v="1"/>
    <x v="0"/>
    <x v="1"/>
    <s v="TXB"/>
    <n v="6"/>
    <s v="Serena"/>
    <n v="42.7"/>
  </r>
  <r>
    <x v="14"/>
    <s v="NS"/>
    <x v="0"/>
    <d v="2016-04-21T00:00:00"/>
    <d v="1899-12-30T17:45:00"/>
    <d v="1899-12-30T19:15:00"/>
    <x v="3"/>
    <n v="121"/>
    <n v="27"/>
    <n v="18"/>
    <n v="45"/>
    <d v="1899-12-30T18:45:00"/>
    <s v="XT7450"/>
    <s v="XT7450"/>
    <s v="Lisanco"/>
    <x v="14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8"/>
    <n v="18"/>
    <n v="52"/>
    <d v="1899-12-30T18:52:00"/>
    <s v="UP2334"/>
    <s v="UP2334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1"/>
    <n v="29"/>
    <n v="18"/>
    <n v="53"/>
    <d v="1899-12-30T18:53:00"/>
    <s v="VV1283"/>
    <s v="VV1283"/>
    <s v="Liserco"/>
    <x v="1"/>
    <x v="0"/>
    <x v="1"/>
    <s v="TXB"/>
    <n v="6"/>
    <s v="Serena"/>
    <n v="42.7"/>
  </r>
  <r>
    <x v="14"/>
    <s v="NS"/>
    <x v="0"/>
    <d v="2016-04-21T00:00:00"/>
    <d v="1899-12-30T17:45:00"/>
    <d v="1899-12-30T19:15:00"/>
    <x v="3"/>
    <n v="121"/>
    <n v="30"/>
    <n v="18"/>
    <n v="54"/>
    <d v="1899-12-30T18:54:00"/>
    <s v="XG8359"/>
    <s v="XG8359"/>
    <s v="Liserco"/>
    <x v="11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2"/>
    <n v="1"/>
    <n v="18"/>
    <n v="56"/>
    <d v="1899-12-30T18:56:00"/>
    <s v="VY7740"/>
    <s v="VY7740"/>
    <s v="Lisanco"/>
    <x v="14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2"/>
    <n v="2"/>
    <n v="18"/>
    <n v="58"/>
    <d v="1899-12-30T18:58:00"/>
    <s v="YG1201"/>
    <s v="YG1201"/>
    <s v="Liserco"/>
    <x v="11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2"/>
    <n v="3"/>
    <n v="18"/>
    <n v="59"/>
    <d v="1899-12-30T18:59:00"/>
    <s v="FVDD44"/>
    <s v="FVDD44"/>
    <s v="Lisanco"/>
    <x v="10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2"/>
    <n v="4"/>
    <n v="18"/>
    <n v="1"/>
    <d v="1899-12-30T18:01:00"/>
    <s v="VV6184"/>
    <s v="VV6184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2"/>
    <n v="5"/>
    <n v="18"/>
    <n v="1"/>
    <d v="1899-12-30T18:01:00"/>
    <s v="FXZX84"/>
    <s v="FXZX84"/>
    <s v="Liserco"/>
    <x v="1"/>
    <x v="0"/>
    <x v="1"/>
    <s v="TXB"/>
    <n v="6"/>
    <s v="Serena"/>
    <n v="42.7"/>
  </r>
  <r>
    <x v="14"/>
    <s v="NS"/>
    <x v="0"/>
    <d v="2016-04-21T00:00:00"/>
    <d v="1899-12-30T17:45:00"/>
    <d v="1899-12-30T19:15:00"/>
    <x v="3"/>
    <n v="122"/>
    <n v="6"/>
    <n v="18"/>
    <n v="4"/>
    <d v="1899-12-30T18:04:00"/>
    <s v="TH5404"/>
    <s v="TH5204"/>
    <s v="Liserco"/>
    <x v="1"/>
    <x v="0"/>
    <x v="1"/>
    <s v="TXB"/>
    <n v="6"/>
    <s v="Serena"/>
    <n v="42.7"/>
  </r>
  <r>
    <x v="14"/>
    <s v="NS"/>
    <x v="0"/>
    <d v="2016-04-21T00:00:00"/>
    <d v="1899-12-30T17:45:00"/>
    <d v="1899-12-30T19:15:00"/>
    <x v="3"/>
    <n v="122"/>
    <n v="7"/>
    <n v="18"/>
    <n v="4"/>
    <d v="1899-12-30T18:04:00"/>
    <s v="XL5386"/>
    <s v="XL8386"/>
    <s v="Liserco"/>
    <x v="13"/>
    <x v="0"/>
    <x v="0"/>
    <s v="TXB"/>
    <n v="6"/>
    <s v="Serena"/>
    <n v="42.7"/>
  </r>
  <r>
    <x v="14"/>
    <s v="NS"/>
    <x v="0"/>
    <d v="2016-04-21T00:00:00"/>
    <d v="1899-12-30T17:45:00"/>
    <d v="1899-12-30T19:15:00"/>
    <x v="3"/>
    <n v="122"/>
    <n v="8"/>
    <n v="18"/>
    <n v="12"/>
    <d v="1899-12-30T18:12:00"/>
    <s v="VC3086"/>
    <s v="VC3086"/>
    <s v="Liserco"/>
    <x v="11"/>
    <x v="0"/>
    <x v="0"/>
    <s v="TXB"/>
    <n v="6"/>
    <s v="Serena"/>
    <n v="42.7"/>
  </r>
  <r>
    <x v="15"/>
    <s v="SN"/>
    <x v="0"/>
    <d v="2016-04-20T00:00:00"/>
    <d v="1899-12-30T07:15:00"/>
    <d v="1899-12-30T08:45:00"/>
    <x v="0"/>
    <n v="123"/>
    <n v="1"/>
    <n v="7"/>
    <n v="15"/>
    <d v="1899-12-30T07:15:00"/>
    <s v="XB8675"/>
    <s v="XB8679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2"/>
    <n v="7"/>
    <n v="22"/>
    <d v="1899-12-30T07:22:00"/>
    <s v="XR5308"/>
    <s v="XR5308"/>
    <s v="Lincosur"/>
    <x v="7"/>
    <x v="0"/>
    <x v="1"/>
    <s v="TXB"/>
    <n v="4"/>
    <s v="Serena"/>
    <n v="35.869999999999997"/>
  </r>
  <r>
    <x v="15"/>
    <s v="SN"/>
    <x v="0"/>
    <d v="2016-04-20T00:00:00"/>
    <d v="1899-12-30T07:15:00"/>
    <d v="1899-12-30T08:45:00"/>
    <x v="0"/>
    <n v="123"/>
    <n v="3"/>
    <n v="7"/>
    <n v="31"/>
    <d v="1899-12-30T07:31:00"/>
    <s v="BZHT12"/>
    <s v="BZHT12"/>
    <s v="Lincosur"/>
    <x v="24"/>
    <x v="0"/>
    <x v="1"/>
    <s v="TXB"/>
    <n v="5"/>
    <s v="Serena"/>
    <n v="39.284999999999997"/>
  </r>
  <r>
    <x v="15"/>
    <s v="SN"/>
    <x v="0"/>
    <d v="2016-04-20T00:00:00"/>
    <d v="1899-12-30T07:15:00"/>
    <d v="1899-12-30T08:45:00"/>
    <x v="0"/>
    <n v="123"/>
    <n v="4"/>
    <n v="7"/>
    <n v="36"/>
    <d v="1899-12-30T07:36:00"/>
    <s v="RV9007"/>
    <s v="RV9007"/>
    <s v="Lincosur"/>
    <x v="6"/>
    <x v="0"/>
    <x v="1"/>
    <s v="TXB"/>
    <n v="3"/>
    <s v="Serena"/>
    <n v="30.84"/>
  </r>
  <r>
    <x v="15"/>
    <s v="SN"/>
    <x v="0"/>
    <d v="2016-04-20T00:00:00"/>
    <d v="1899-12-30T07:15:00"/>
    <d v="1899-12-30T08:45:00"/>
    <x v="0"/>
    <n v="123"/>
    <n v="5"/>
    <n v="7"/>
    <n v="39"/>
    <d v="1899-12-30T07:39:00"/>
    <s v="YK3967"/>
    <s v="YK3967"/>
    <s v="Lincosur"/>
    <x v="7"/>
    <x v="0"/>
    <x v="1"/>
    <s v="TXB"/>
    <n v="3"/>
    <s v="Serena"/>
    <n v="30.84"/>
  </r>
  <r>
    <x v="15"/>
    <s v="SN"/>
    <x v="0"/>
    <d v="2016-04-20T00:00:00"/>
    <d v="1899-12-30T07:15:00"/>
    <d v="1899-12-30T08:45:00"/>
    <x v="0"/>
    <n v="123"/>
    <n v="6"/>
    <n v="7"/>
    <n v="40"/>
    <d v="1899-12-30T07:40:00"/>
    <s v="XP3737"/>
    <s v="XP3737"/>
    <s v="Lincosur"/>
    <x v="6"/>
    <x v="0"/>
    <x v="1"/>
    <s v="TXB"/>
    <n v="3"/>
    <s v="Serena"/>
    <n v="30.84"/>
  </r>
  <r>
    <x v="15"/>
    <s v="SN"/>
    <x v="0"/>
    <d v="2016-04-20T00:00:00"/>
    <d v="1899-12-30T07:15:00"/>
    <d v="1899-12-30T08:45:00"/>
    <x v="0"/>
    <n v="123"/>
    <n v="7"/>
    <n v="7"/>
    <n v="43"/>
    <d v="1899-12-30T07:43:00"/>
    <s v="VC8079"/>
    <s v="VC8079"/>
    <s v="Lincosur"/>
    <x v="24"/>
    <x v="0"/>
    <x v="1"/>
    <s v="TXB"/>
    <n v="3"/>
    <s v="Serena"/>
    <n v="30.84"/>
  </r>
  <r>
    <x v="15"/>
    <s v="SN"/>
    <x v="0"/>
    <d v="2016-04-20T00:00:00"/>
    <d v="1899-12-30T07:15:00"/>
    <d v="1899-12-30T08:45:00"/>
    <x v="0"/>
    <n v="123"/>
    <n v="8"/>
    <n v="7"/>
    <n v="44"/>
    <d v="1899-12-30T07:44:00"/>
    <s v="SE2522"/>
    <s v="SE2522"/>
    <s v="Lincosur"/>
    <x v="7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9"/>
    <n v="7"/>
    <n v="51"/>
    <d v="1899-12-30T07:51:00"/>
    <s v="ZB3181"/>
    <s v="ZP3187"/>
    <s v="Lincosur"/>
    <x v="6"/>
    <x v="0"/>
    <x v="1"/>
    <s v="TXB"/>
    <n v="6"/>
    <s v="Serena"/>
    <n v="42.7"/>
  </r>
  <r>
    <x v="15"/>
    <s v="SN"/>
    <x v="0"/>
    <d v="2016-04-20T00:00:00"/>
    <d v="1899-12-30T07:15:00"/>
    <d v="1899-12-30T08:45:00"/>
    <x v="0"/>
    <n v="123"/>
    <n v="10"/>
    <n v="7"/>
    <n v="52"/>
    <d v="1899-12-30T07:52:00"/>
    <s v="YG1307"/>
    <s v="YG1307"/>
    <s v="Lincosur"/>
    <x v="7"/>
    <x v="0"/>
    <x v="1"/>
    <s v="TXB"/>
    <n v="3"/>
    <s v="Serena"/>
    <n v="30.84"/>
  </r>
  <r>
    <x v="15"/>
    <s v="SN"/>
    <x v="0"/>
    <d v="2016-04-20T00:00:00"/>
    <d v="1899-12-30T07:15:00"/>
    <d v="1899-12-30T08:45:00"/>
    <x v="0"/>
    <n v="123"/>
    <n v="11"/>
    <n v="7"/>
    <n v="58"/>
    <d v="1899-12-30T07:58:00"/>
    <s v="VY1404"/>
    <s v="VY1404"/>
    <s v="Lincosur"/>
    <x v="6"/>
    <x v="0"/>
    <x v="1"/>
    <s v="TXB"/>
    <n v="4"/>
    <s v="Serena"/>
    <n v="35.869999999999997"/>
  </r>
  <r>
    <x v="15"/>
    <s v="SN"/>
    <x v="0"/>
    <d v="2016-04-20T00:00:00"/>
    <d v="1899-12-30T07:15:00"/>
    <d v="1899-12-30T08:45:00"/>
    <x v="0"/>
    <n v="123"/>
    <n v="12"/>
    <n v="8"/>
    <n v="1"/>
    <d v="1899-12-30T08:01:00"/>
    <s v="VC7366"/>
    <s v="VC7366"/>
    <s v="Lincosur"/>
    <x v="6"/>
    <x v="0"/>
    <x v="1"/>
    <s v="TXB"/>
    <n v="3"/>
    <s v="Serena"/>
    <n v="30.84"/>
  </r>
  <r>
    <x v="15"/>
    <s v="SN"/>
    <x v="0"/>
    <d v="2016-04-20T00:00:00"/>
    <d v="1899-12-30T07:15:00"/>
    <d v="1899-12-30T08:45:00"/>
    <x v="0"/>
    <n v="123"/>
    <n v="13"/>
    <n v="8"/>
    <n v="3"/>
    <d v="1899-12-30T08:03:00"/>
    <s v="XB8420"/>
    <s v="XB8420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14"/>
    <n v="8"/>
    <n v="6"/>
    <d v="1899-12-30T08:06:00"/>
    <s v="NS7748"/>
    <s v="NS7748"/>
    <s v="Lincosur"/>
    <x v="24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15"/>
    <n v="8"/>
    <n v="6"/>
    <d v="1899-12-30T08:06:00"/>
    <s v="YW6855"/>
    <s v="YW6855"/>
    <s v="Lincosur"/>
    <x v="7"/>
    <x v="0"/>
    <x v="1"/>
    <s v="TXB"/>
    <n v="1"/>
    <s v="Serena"/>
    <n v="7.97"/>
  </r>
  <r>
    <x v="15"/>
    <s v="SN"/>
    <x v="0"/>
    <d v="2016-04-20T00:00:00"/>
    <d v="1899-12-30T07:15:00"/>
    <d v="1899-12-30T08:45:00"/>
    <x v="0"/>
    <n v="123"/>
    <n v="16"/>
    <n v="8"/>
    <n v="10"/>
    <d v="1899-12-30T08:10:00"/>
    <s v="YG1192"/>
    <s v="YG1192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17"/>
    <n v="8"/>
    <n v="14"/>
    <d v="1899-12-30T08:14:00"/>
    <s v="RR3458"/>
    <s v="RK3458"/>
    <s v="Lincosur"/>
    <x v="7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18"/>
    <n v="8"/>
    <n v="18"/>
    <d v="1899-12-30T08:18:00"/>
    <s v="BYVG31"/>
    <s v="BYVG31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19"/>
    <n v="8"/>
    <n v="21"/>
    <d v="1899-12-30T08:21:00"/>
    <s v="YB8420"/>
    <s v="XB8420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20"/>
    <n v="8"/>
    <n v="22"/>
    <d v="1899-12-30T08:22:00"/>
    <s v="UF8857"/>
    <s v="UF8857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21"/>
    <n v="8"/>
    <n v="31"/>
    <d v="1899-12-30T08:31:00"/>
    <s v="XR9495"/>
    <s v="XR9495"/>
    <s v="Lincosur"/>
    <x v="6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22"/>
    <n v="8"/>
    <n v="35"/>
    <d v="1899-12-30T08:35:00"/>
    <s v="VD4808"/>
    <s v="YD4868"/>
    <s v="Lincosur"/>
    <x v="7"/>
    <x v="0"/>
    <x v="1"/>
    <s v="TXB"/>
    <n v="2"/>
    <s v="Serena"/>
    <n v="17.84"/>
  </r>
  <r>
    <x v="15"/>
    <s v="SN"/>
    <x v="0"/>
    <d v="2016-04-20T00:00:00"/>
    <d v="1899-12-30T07:15:00"/>
    <d v="1899-12-30T08:45:00"/>
    <x v="0"/>
    <n v="123"/>
    <n v="23"/>
    <n v="8"/>
    <n v="37"/>
    <d v="1899-12-30T08:37:00"/>
    <s v="XD4098"/>
    <s v="XP4098"/>
    <s v="Lincosur"/>
    <x v="6"/>
    <x v="0"/>
    <x v="1"/>
    <s v="TXB"/>
    <n v="1"/>
    <s v="Serena"/>
    <n v="7.97"/>
  </r>
  <r>
    <x v="15"/>
    <s v="SN"/>
    <x v="0"/>
    <d v="2016-04-20T00:00:00"/>
    <d v="1899-12-30T07:15:00"/>
    <d v="1899-12-30T08:45:00"/>
    <x v="0"/>
    <n v="123"/>
    <n v="24"/>
    <n v="8"/>
    <n v="41"/>
    <d v="1899-12-30T08:41:00"/>
    <s v="CWHD75"/>
    <s v="CWHD75"/>
    <s v="Lincosur"/>
    <x v="7"/>
    <x v="0"/>
    <x v="1"/>
    <s v="TXB"/>
    <n v="1"/>
    <s v="Serena"/>
    <n v="7.97"/>
  </r>
  <r>
    <x v="15"/>
    <s v="SN"/>
    <x v="0"/>
    <d v="2016-04-20T00:00:00"/>
    <d v="1899-12-30T07:15:00"/>
    <d v="1899-12-30T08:45:00"/>
    <x v="0"/>
    <n v="123"/>
    <n v="25"/>
    <n v="8"/>
    <n v="45"/>
    <d v="1899-12-30T08:45:00"/>
    <s v="XR8814"/>
    <s v="XR8814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"/>
    <n v="9"/>
    <n v="48"/>
    <d v="1899-12-30T09:48:00"/>
    <s v="VZ7576"/>
    <s v="UZ7578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"/>
    <n v="9"/>
    <n v="51"/>
    <d v="1899-12-30T09:51:00"/>
    <s v="RR1054"/>
    <s v="RR1054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3"/>
    <n v="9"/>
    <n v="52"/>
    <d v="1899-12-30T09:52:00"/>
    <s v="RK3458"/>
    <s v="RK3458"/>
    <s v="Lincosur"/>
    <x v="6"/>
    <x v="0"/>
    <x v="1"/>
    <s v="TXB"/>
    <n v="2"/>
    <s v="Serena"/>
    <n v="17.84"/>
  </r>
  <r>
    <x v="15"/>
    <s v="SN"/>
    <x v="0"/>
    <d v="2016-04-20T00:00:00"/>
    <d v="1899-12-30T09:45:00"/>
    <d v="1899-12-30T11:15:00"/>
    <x v="1"/>
    <n v="124"/>
    <n v="4"/>
    <n v="9"/>
    <n v="54"/>
    <d v="1899-12-30T09:54:00"/>
    <s v="UN2927"/>
    <s v="UN2927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5"/>
    <n v="9"/>
    <n v="56"/>
    <d v="1899-12-30T09:56:00"/>
    <s v="XB5178"/>
    <s v="UZ5178"/>
    <s v="Lincosur"/>
    <x v="24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6"/>
    <n v="10"/>
    <n v="0"/>
    <d v="1899-12-30T10:00:00"/>
    <s v="VZ5178"/>
    <s v="UZ5178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7"/>
    <n v="10"/>
    <n v="0"/>
    <d v="1899-12-30T10:00:00"/>
    <s v="XS4134"/>
    <s v="XS4134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8"/>
    <n v="10"/>
    <n v="5"/>
    <d v="1899-12-30T10:05:00"/>
    <s v="SZ5919"/>
    <s v="SZ5919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9"/>
    <n v="10"/>
    <n v="8"/>
    <d v="1899-12-30T10:08:00"/>
    <s v="XH4982"/>
    <s v="XH4982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0"/>
    <n v="10"/>
    <n v="11"/>
    <d v="1899-12-30T10:11:00"/>
    <s v="XP1529"/>
    <s v="XP1529"/>
    <s v="Lincosur"/>
    <x v="7"/>
    <x v="0"/>
    <x v="1"/>
    <s v="TXB"/>
    <n v="2"/>
    <s v="Serena"/>
    <n v="17.84"/>
  </r>
  <r>
    <x v="15"/>
    <s v="SN"/>
    <x v="0"/>
    <d v="2016-04-20T00:00:00"/>
    <d v="1899-12-30T09:45:00"/>
    <d v="1899-12-30T11:15:00"/>
    <x v="1"/>
    <n v="124"/>
    <n v="11"/>
    <n v="10"/>
    <n v="13"/>
    <d v="1899-12-30T10:13:00"/>
    <s v="VY7726"/>
    <s v="VY7726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2"/>
    <n v="10"/>
    <n v="19"/>
    <d v="1899-12-30T10:19:00"/>
    <s v="CWHD75"/>
    <s v="CWHD75"/>
    <s v="Lincosur"/>
    <x v="24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3"/>
    <n v="10"/>
    <n v="20"/>
    <d v="1899-12-30T10:20:00"/>
    <s v="YZ7798"/>
    <s v="YZ7798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4"/>
    <n v="10"/>
    <n v="24"/>
    <d v="1899-12-30T10:24:00"/>
    <s v="UP2305"/>
    <s v="UP2305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5"/>
    <n v="10"/>
    <n v="25"/>
    <d v="1899-12-30T10:25:00"/>
    <s v="UD4162"/>
    <s v="UU4162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6"/>
    <n v="10"/>
    <n v="26"/>
    <d v="1899-12-30T10:26:00"/>
    <s v="VZ7578"/>
    <s v="UZ7578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7"/>
    <n v="10"/>
    <n v="29"/>
    <d v="1899-12-30T10:29:00"/>
    <s v="RP8993"/>
    <s v="RP8993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8"/>
    <n v="10"/>
    <n v="33"/>
    <d v="1899-12-30T10:33:00"/>
    <s v="NI4515"/>
    <s v="NL4515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19"/>
    <n v="10"/>
    <n v="34"/>
    <d v="1899-12-30T10:34:00"/>
    <s v="ZV4250"/>
    <s v="ZV4250"/>
    <s v="Lincosur"/>
    <x v="24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0"/>
    <n v="10"/>
    <n v="36"/>
    <d v="1899-12-30T10:36:00"/>
    <s v="VK6060"/>
    <s v="UK6060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1"/>
    <n v="10"/>
    <n v="39"/>
    <d v="1899-12-30T10:39:00"/>
    <s v="XG1651"/>
    <s v="XG1651"/>
    <s v="Lincosur"/>
    <x v="24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2"/>
    <n v="10"/>
    <n v="42"/>
    <d v="1899-12-30T10:42:00"/>
    <s v="BZHT12"/>
    <s v="BZHT12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3"/>
    <n v="10"/>
    <n v="46"/>
    <d v="1899-12-30T10:46:00"/>
    <s v="YG6158"/>
    <s v="YG6158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4"/>
    <n v="10"/>
    <n v="49"/>
    <d v="1899-12-30T10:49:00"/>
    <s v="VC8079"/>
    <s v="VC8079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5"/>
    <n v="10"/>
    <n v="54"/>
    <d v="1899-12-30T10:54:00"/>
    <s v="WR8687"/>
    <s v="WR8687"/>
    <s v="Lincosur"/>
    <x v="24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6"/>
    <n v="10"/>
    <n v="55"/>
    <d v="1899-12-30T10:55:00"/>
    <s v="XR9016"/>
    <s v="XR9016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7"/>
    <n v="10"/>
    <n v="56"/>
    <d v="1899-12-30T10:56:00"/>
    <s v="VR5655"/>
    <s v="VR5655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8"/>
    <n v="11"/>
    <n v="3"/>
    <d v="1899-12-30T11:03:00"/>
    <s v="YG1162"/>
    <s v="YG1192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29"/>
    <n v="11"/>
    <n v="3"/>
    <d v="1899-12-30T11:03:00"/>
    <s v="SC4454"/>
    <s v="SC4414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4"/>
    <n v="30"/>
    <n v="11"/>
    <n v="7"/>
    <d v="1899-12-30T11:07:00"/>
    <s v="CYWK17"/>
    <s v="CYWK17"/>
    <s v="Lincosur"/>
    <x v="24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5"/>
    <n v="1"/>
    <n v="11"/>
    <n v="9"/>
    <d v="1899-12-30T11:09:00"/>
    <s v="DSTY15"/>
    <s v="DSTY15"/>
    <s v="Lincosur"/>
    <x v="6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5"/>
    <n v="2"/>
    <n v="11"/>
    <n v="12"/>
    <d v="1899-12-30T11:12:00"/>
    <s v="ZR2605"/>
    <s v="ZR2605"/>
    <s v="Lincosur"/>
    <x v="7"/>
    <x v="0"/>
    <x v="1"/>
    <s v="TXB"/>
    <n v="1"/>
    <s v="Serena"/>
    <n v="7.97"/>
  </r>
  <r>
    <x v="15"/>
    <s v="SN"/>
    <x v="0"/>
    <d v="2016-04-20T00:00:00"/>
    <d v="1899-12-30T09:45:00"/>
    <d v="1899-12-30T11:15:00"/>
    <x v="1"/>
    <n v="125"/>
    <n v="3"/>
    <n v="11"/>
    <n v="14"/>
    <d v="1899-12-30T11:14:00"/>
    <s v="YD2089"/>
    <s v="YD2089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"/>
    <n v="12"/>
    <n v="49"/>
    <d v="1899-12-30T12:49:00"/>
    <s v="RR2605"/>
    <s v="ZR2605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"/>
    <n v="12"/>
    <n v="50"/>
    <d v="1899-12-30T12:50:00"/>
    <s v="UD4162"/>
    <s v="UU4162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3"/>
    <n v="12"/>
    <n v="55"/>
    <d v="1899-12-30T12:55:00"/>
    <s v="RB6502"/>
    <s v="RB6592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4"/>
    <n v="12"/>
    <n v="58"/>
    <d v="1899-12-30T12:58:00"/>
    <s v="SD3207"/>
    <s v="SD3207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5"/>
    <n v="12"/>
    <n v="58"/>
    <d v="1899-12-30T12:58:00"/>
    <s v="ZV4250"/>
    <s v="ZV4250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6"/>
    <n v="12"/>
    <n v="59"/>
    <d v="1899-12-30T12:59:00"/>
    <s v="XF4231"/>
    <s v="XF4231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7"/>
    <n v="13"/>
    <n v="6"/>
    <d v="1899-12-30T13:06:00"/>
    <s v="XG1651"/>
    <s v="XG1651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8"/>
    <n v="13"/>
    <n v="6"/>
    <d v="1899-12-30T13:06:00"/>
    <s v="VE2909"/>
    <s v="VE2909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9"/>
    <n v="13"/>
    <n v="8"/>
    <d v="1899-12-30T13:08:00"/>
    <s v="ZA7999"/>
    <s v="ZA7999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0"/>
    <n v="13"/>
    <n v="13"/>
    <d v="1899-12-30T13:13:00"/>
    <s v="WA1275"/>
    <s v="WA1275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1"/>
    <n v="13"/>
    <n v="13"/>
    <d v="1899-12-30T13:13:00"/>
    <s v="VA8306"/>
    <s v="VA8306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2"/>
    <n v="13"/>
    <n v="16"/>
    <d v="1899-12-30T13:16:00"/>
    <s v="TW4869"/>
    <s v="TW4869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3"/>
    <n v="13"/>
    <n v="21"/>
    <d v="1899-12-30T13:21:00"/>
    <s v="YA5559"/>
    <s v="YA5559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4"/>
    <n v="13"/>
    <n v="22"/>
    <d v="1899-12-30T13:22:00"/>
    <s v="VV1316"/>
    <s v="VV1316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5"/>
    <n v="13"/>
    <n v="26"/>
    <d v="1899-12-30T13:26:00"/>
    <s v="VP2402"/>
    <s v="UP2402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6"/>
    <n v="13"/>
    <n v="28"/>
    <d v="1899-12-30T13:28:00"/>
    <s v="XF3925"/>
    <s v="XF3925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7"/>
    <n v="13"/>
    <n v="28"/>
    <d v="1899-12-30T13:28:00"/>
    <s v="CYWK17"/>
    <s v="CYWK17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8"/>
    <n v="13"/>
    <n v="36"/>
    <d v="1899-12-30T13:36:00"/>
    <s v="NV7314"/>
    <s v="NV7314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19"/>
    <n v="13"/>
    <n v="36"/>
    <d v="1899-12-30T13:36:00"/>
    <s v="WE1551"/>
    <s v="WE1551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0"/>
    <n v="13"/>
    <n v="38"/>
    <d v="1899-12-30T13:38:00"/>
    <s v="YD2089"/>
    <s v="YD2089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1"/>
    <n v="13"/>
    <n v="41"/>
    <d v="1899-12-30T13:41:00"/>
    <s v="SX9248"/>
    <s v="SK9248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2"/>
    <n v="13"/>
    <n v="46"/>
    <d v="1899-12-30T13:46:00"/>
    <s v="XG1239"/>
    <s v="XG1239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3"/>
    <n v="13"/>
    <n v="49"/>
    <d v="1899-12-30T13:49:00"/>
    <s v="YY1108"/>
    <s v="YY1108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4"/>
    <n v="13"/>
    <n v="49"/>
    <d v="1899-12-30T13:49:00"/>
    <s v="FTPD97"/>
    <s v="FTPD97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5"/>
    <n v="13"/>
    <n v="52"/>
    <d v="1899-12-30T13:52:00"/>
    <s v="RR1054"/>
    <s v="RR1054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6"/>
    <n v="13"/>
    <n v="56"/>
    <d v="1899-12-30T13:56:00"/>
    <s v="SV4782"/>
    <s v="SV4782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7"/>
    <n v="13"/>
    <n v="59"/>
    <d v="1899-12-30T13:59:00"/>
    <s v="UZ5178"/>
    <s v="UZ5178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8"/>
    <n v="14"/>
    <n v="1"/>
    <d v="1899-12-30T14:01:00"/>
    <s v="RP7378"/>
    <s v="RP7378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29"/>
    <n v="14"/>
    <n v="3"/>
    <d v="1899-12-30T14:03:00"/>
    <s v="PE6657"/>
    <s v="PE6657"/>
    <s v="Lincosur"/>
    <x v="24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6"/>
    <n v="30"/>
    <n v="14"/>
    <n v="5"/>
    <d v="1899-12-30T14:05:00"/>
    <s v="SZ5919"/>
    <s v="SZ5919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7"/>
    <n v="1"/>
    <n v="14"/>
    <n v="9"/>
    <d v="1899-12-30T14:09:00"/>
    <s v="NS7750"/>
    <s v="NS7750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7"/>
    <n v="2"/>
    <n v="14"/>
    <n v="10"/>
    <d v="1899-12-30T14:10:00"/>
    <s v="CTHS19"/>
    <s v="CTHS19"/>
    <s v="Lincosur"/>
    <x v="7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7"/>
    <n v="3"/>
    <n v="14"/>
    <n v="13"/>
    <d v="1899-12-30T14:13:00"/>
    <s v="XP1529"/>
    <s v="XP1529"/>
    <s v="Lincosur"/>
    <x v="6"/>
    <x v="0"/>
    <x v="1"/>
    <s v="TXB"/>
    <n v="1"/>
    <s v="Serena"/>
    <n v="7.97"/>
  </r>
  <r>
    <x v="15"/>
    <s v="SN"/>
    <x v="0"/>
    <d v="2016-04-20T00:00:00"/>
    <d v="1899-12-30T12:45:00"/>
    <d v="1899-12-30T14:15:00"/>
    <x v="2"/>
    <n v="127"/>
    <n v="4"/>
    <n v="14"/>
    <n v="15"/>
    <d v="1899-12-30T14:15:00"/>
    <s v="VK8319"/>
    <s v="UK8319"/>
    <s v="Lincosur"/>
    <x v="24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"/>
    <n v="17"/>
    <n v="48"/>
    <d v="1899-12-30T17:48:00"/>
    <s v="TS9812"/>
    <s v="TS9812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2"/>
    <n v="17"/>
    <n v="49"/>
    <d v="1899-12-30T17:49:00"/>
    <s v="XW3551"/>
    <s v="XV3551"/>
    <s v="Lincosur"/>
    <x v="24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3"/>
    <n v="18"/>
    <n v="2"/>
    <d v="1899-12-30T18:02:00"/>
    <s v="VZ5178"/>
    <s v="UZ5178"/>
    <s v="Lincosur"/>
    <x v="7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4"/>
    <n v="18"/>
    <n v="3"/>
    <d v="1899-12-30T18:03:00"/>
    <s v="CTHS19"/>
    <s v="CTHS19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5"/>
    <n v="18"/>
    <n v="11"/>
    <d v="1899-12-30T18:11:00"/>
    <s v="YG1192"/>
    <s v="YG1192"/>
    <s v="Lincosur"/>
    <x v="24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6"/>
    <n v="18"/>
    <n v="14"/>
    <d v="1899-12-30T18:14:00"/>
    <s v="UB7720"/>
    <s v="UB7720"/>
    <s v="Lincosur"/>
    <x v="7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7"/>
    <n v="18"/>
    <n v="17"/>
    <d v="1899-12-30T18:17:00"/>
    <s v="ZN6399"/>
    <s v="ZN6399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8"/>
    <n v="18"/>
    <n v="20"/>
    <d v="1899-12-30T18:20:00"/>
    <s v="XB8679"/>
    <s v="XB8679"/>
    <s v="Lincosur"/>
    <x v="7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9"/>
    <n v="18"/>
    <n v="27"/>
    <d v="1899-12-30T18:27:00"/>
    <s v="YB1235"/>
    <s v="YB1235"/>
    <s v="Lincosur"/>
    <x v="6"/>
    <x v="0"/>
    <x v="1"/>
    <s v="TXB"/>
    <n v="2"/>
    <s v="Serena"/>
    <n v="17.84"/>
  </r>
  <r>
    <x v="15"/>
    <s v="SN"/>
    <x v="0"/>
    <d v="2016-04-20T00:00:00"/>
    <d v="1899-12-30T17:45:00"/>
    <d v="1899-12-30T19:15:00"/>
    <x v="3"/>
    <n v="128"/>
    <n v="10"/>
    <n v="18"/>
    <n v="35"/>
    <d v="1899-12-30T18:35:00"/>
    <s v="UN2927"/>
    <s v="UN2927"/>
    <s v="Lincosur"/>
    <x v="7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1"/>
    <n v="18"/>
    <n v="36"/>
    <d v="1899-12-30T18:36:00"/>
    <s v="VD2089"/>
    <s v="YD2089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2"/>
    <n v="18"/>
    <n v="41"/>
    <d v="1899-12-30T18:41:00"/>
    <s v="XS9173"/>
    <s v="XS9173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3"/>
    <n v="18"/>
    <n v="42"/>
    <d v="1899-12-30T18:42:00"/>
    <s v="XR9495"/>
    <s v="XR9495"/>
    <s v="Lincosur"/>
    <x v="24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4"/>
    <n v="18"/>
    <n v="43"/>
    <d v="1899-12-30T18:43:00"/>
    <s v="XH4982"/>
    <s v="XH4982"/>
    <s v="Lincosur"/>
    <x v="7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5"/>
    <n v="18"/>
    <n v="47"/>
    <d v="1899-12-30T18:47:00"/>
    <s v="UZ7576"/>
    <s v="UZ7578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6"/>
    <n v="18"/>
    <n v="59"/>
    <d v="1899-12-30T18:59:00"/>
    <s v="XN7646"/>
    <s v="XN7646"/>
    <s v="Lincosur"/>
    <x v="6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7"/>
    <n v="19"/>
    <n v="1"/>
    <d v="1899-12-30T19:01:00"/>
    <s v="UK6060"/>
    <s v="UK6060"/>
    <s v="Lincosur"/>
    <x v="7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8"/>
    <n v="19"/>
    <n v="1"/>
    <d v="1899-12-30T19:01:00"/>
    <s v="XR8014"/>
    <s v="XR8814"/>
    <s v="Lincosur"/>
    <x v="24"/>
    <x v="0"/>
    <x v="1"/>
    <s v="TXB"/>
    <n v="1"/>
    <s v="Serena"/>
    <n v="7.97"/>
  </r>
  <r>
    <x v="15"/>
    <s v="SN"/>
    <x v="0"/>
    <d v="2016-04-20T00:00:00"/>
    <d v="1899-12-30T17:45:00"/>
    <d v="1899-12-30T19:15:00"/>
    <x v="3"/>
    <n v="128"/>
    <n v="19"/>
    <n v="19"/>
    <n v="8"/>
    <d v="1899-12-30T19:08:00"/>
    <s v="ST4001"/>
    <s v="ST4001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29"/>
    <n v="1"/>
    <n v="7"/>
    <n v="15"/>
    <d v="1899-12-30T07:15:00"/>
    <s v="XF9609"/>
    <s v="XF9609"/>
    <s v="Liserco"/>
    <x v="1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29"/>
    <n v="2"/>
    <n v="7"/>
    <n v="18"/>
    <d v="1899-12-30T07:18:00"/>
    <s v="YC9518"/>
    <s v="YC9518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29"/>
    <n v="3"/>
    <n v="7"/>
    <n v="19"/>
    <d v="1899-12-30T07:19:00"/>
    <s v="YD2087"/>
    <s v="YD2087"/>
    <s v="Lisanco"/>
    <x v="10"/>
    <x v="0"/>
    <x v="0"/>
    <s v="TXB"/>
    <n v="3"/>
    <s v="Serena"/>
    <n v="30.84"/>
  </r>
  <r>
    <x v="16"/>
    <s v="OP"/>
    <x v="0"/>
    <d v="2016-04-21T00:00:00"/>
    <d v="1899-12-30T07:15:00"/>
    <d v="1899-12-30T08:45:00"/>
    <x v="0"/>
    <n v="129"/>
    <n v="4"/>
    <n v="7"/>
    <n v="19"/>
    <d v="1899-12-30T07:19:00"/>
    <s v="UF9545"/>
    <s v="UF9546"/>
    <s v="Lincosur"/>
    <x v="6"/>
    <x v="0"/>
    <x v="1"/>
    <s v="TXB"/>
    <n v="3"/>
    <s v="Serena"/>
    <n v="30.84"/>
  </r>
  <r>
    <x v="16"/>
    <s v="OP"/>
    <x v="0"/>
    <d v="2016-04-21T00:00:00"/>
    <d v="1899-12-30T07:15:00"/>
    <d v="1899-12-30T08:45:00"/>
    <x v="0"/>
    <n v="129"/>
    <n v="5"/>
    <n v="7"/>
    <n v="21"/>
    <d v="1899-12-30T07:21:00"/>
    <s v="VX9506"/>
    <s v="VX9506"/>
    <s v="Lisanco"/>
    <x v="10"/>
    <x v="0"/>
    <x v="0"/>
    <s v="TXB"/>
    <n v="3"/>
    <s v="Serena"/>
    <n v="30.84"/>
  </r>
  <r>
    <x v="16"/>
    <s v="OP"/>
    <x v="0"/>
    <d v="2016-04-21T00:00:00"/>
    <d v="1899-12-30T07:15:00"/>
    <d v="1899-12-30T08:45:00"/>
    <x v="0"/>
    <n v="129"/>
    <n v="6"/>
    <n v="7"/>
    <n v="23"/>
    <d v="1899-12-30T07:23:00"/>
    <s v="XT7834"/>
    <s v="XT7834"/>
    <s v="Lisanco"/>
    <x v="14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29"/>
    <n v="7"/>
    <n v="7"/>
    <n v="25"/>
    <d v="1899-12-30T07:25:00"/>
    <s v="XF1142"/>
    <s v="XF1142"/>
    <s v="Liserco"/>
    <x v="13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29"/>
    <n v="8"/>
    <n v="7"/>
    <n v="25"/>
    <d v="1899-12-30T07:25:00"/>
    <s v="YG1223"/>
    <s v="YG1223"/>
    <s v="Lincosur"/>
    <x v="7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9"/>
    <n v="7"/>
    <n v="26"/>
    <d v="1899-12-30T07:26:00"/>
    <s v="DVXP11"/>
    <s v="DVXP11"/>
    <s v="Liserco"/>
    <x v="1"/>
    <x v="0"/>
    <x v="1"/>
    <s v="TXB"/>
    <n v="5"/>
    <s v="Serena"/>
    <n v="39.284999999999997"/>
  </r>
  <r>
    <x v="16"/>
    <s v="OP"/>
    <x v="0"/>
    <d v="2016-04-21T00:00:00"/>
    <d v="1899-12-30T07:15:00"/>
    <d v="1899-12-30T08:45:00"/>
    <x v="0"/>
    <n v="129"/>
    <n v="10"/>
    <n v="7"/>
    <n v="27"/>
    <d v="1899-12-30T07:27:00"/>
    <s v="SD3348"/>
    <s v="SD3348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29"/>
    <n v="11"/>
    <n v="7"/>
    <n v="28"/>
    <d v="1899-12-30T07:28:00"/>
    <s v="YY6489"/>
    <s v="YY6489"/>
    <s v="Liserco"/>
    <x v="13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29"/>
    <n v="12"/>
    <n v="7"/>
    <n v="30"/>
    <d v="1899-12-30T07:30:00"/>
    <s v="VV1259"/>
    <s v="VV1259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13"/>
    <n v="7"/>
    <n v="31"/>
    <d v="1899-12-30T07:31:00"/>
    <s v="VD2740"/>
    <s v="VD2740"/>
    <s v="Lincosur"/>
    <x v="7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16"/>
    <n v="7"/>
    <n v="40"/>
    <d v="1899-12-30T07:40:00"/>
    <s v="XJ6813"/>
    <s v="XJ6813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17"/>
    <n v="7"/>
    <n v="41"/>
    <d v="1899-12-30T07:41:00"/>
    <s v="RZ8195"/>
    <s v="RZ8195"/>
    <s v="Liserco"/>
    <x v="11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18"/>
    <n v="7"/>
    <n v="43"/>
    <d v="1899-12-30T07:43:00"/>
    <s v="PZ5981"/>
    <s v="PZ5981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19"/>
    <n v="7"/>
    <n v="48"/>
    <d v="1899-12-30T07:48:00"/>
    <s v="XR5403"/>
    <s v="XR5403"/>
    <s v="Liserco"/>
    <x v="11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20"/>
    <n v="7"/>
    <n v="50"/>
    <d v="1899-12-30T07:50:00"/>
    <s v="XV9686"/>
    <s v="XF9689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21"/>
    <n v="7"/>
    <n v="50"/>
    <d v="1899-12-30T07:50:00"/>
    <s v="XL8616"/>
    <s v="XL8616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22"/>
    <n v="7"/>
    <n v="56"/>
    <d v="1899-12-30T07:56:00"/>
    <s v="XE9337"/>
    <s v="XE9337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23"/>
    <n v="7"/>
    <n v="57"/>
    <d v="1899-12-30T07:57:00"/>
    <s v="TU4925"/>
    <s v="TU4925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24"/>
    <n v="8"/>
    <n v="0"/>
    <d v="1899-12-30T08:00:00"/>
    <s v="GWJD81"/>
    <s v="GWJD81"/>
    <s v="Liserco"/>
    <x v="13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29"/>
    <n v="25"/>
    <n v="8"/>
    <n v="5"/>
    <d v="1899-12-30T08:05:00"/>
    <s v="PB2776"/>
    <s v="PB2476"/>
    <s v="Liserco"/>
    <x v="11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29"/>
    <n v="26"/>
    <n v="8"/>
    <n v="6"/>
    <d v="1899-12-30T08:06:00"/>
    <s v="XG4960"/>
    <s v="XG4960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27"/>
    <n v="8"/>
    <n v="7"/>
    <d v="1899-12-30T08:07:00"/>
    <s v="XV9759"/>
    <s v="XV9759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29"/>
    <n v="28"/>
    <n v="8"/>
    <n v="8"/>
    <d v="1899-12-30T08:08:00"/>
    <s v="XV9201"/>
    <s v="XU9201"/>
    <s v="Liserco"/>
    <x v="11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29"/>
    <n v="8"/>
    <n v="12"/>
    <d v="1899-12-30T08:12:00"/>
    <s v="XD7938"/>
    <s v="XD7938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29"/>
    <n v="30"/>
    <n v="8"/>
    <n v="13"/>
    <d v="1899-12-30T08:13:00"/>
    <s v="ZK2955"/>
    <s v="ZK2955"/>
    <s v="Liserco"/>
    <x v="11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30"/>
    <n v="1"/>
    <n v="8"/>
    <n v="16"/>
    <d v="1899-12-30T08:16:00"/>
    <s v="VA8152"/>
    <s v="UA8152"/>
    <s v="Liserco"/>
    <x v="1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0"/>
    <n v="2"/>
    <n v="8"/>
    <n v="20"/>
    <d v="1899-12-30T08:20:00"/>
    <s v="XV9222"/>
    <s v="XU9222"/>
    <s v="Liserco"/>
    <x v="11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3"/>
    <n v="8"/>
    <n v="21"/>
    <d v="1899-12-30T08:21:00"/>
    <s v="MZ6729"/>
    <s v="MZ6729"/>
    <s v="Liserco"/>
    <x v="13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30"/>
    <n v="4"/>
    <n v="8"/>
    <n v="24"/>
    <d v="1899-12-30T08:24:00"/>
    <s v="VV6184"/>
    <s v="VV6184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0"/>
    <n v="5"/>
    <n v="8"/>
    <n v="25"/>
    <d v="1899-12-30T08:25:00"/>
    <s v="HKPG48"/>
    <s v="HKPG48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6"/>
    <n v="8"/>
    <n v="30"/>
    <d v="1899-12-30T08:30:00"/>
    <s v="UZ2793"/>
    <s v="UZ2793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7"/>
    <n v="8"/>
    <n v="31"/>
    <d v="1899-12-30T08:31:00"/>
    <s v="HKPH70"/>
    <s v="HKPH70"/>
    <s v="Liserco"/>
    <x v="11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30"/>
    <n v="8"/>
    <n v="8"/>
    <n v="33"/>
    <d v="1899-12-30T08:33:00"/>
    <s v="CZPS16"/>
    <s v="CZPS16"/>
    <s v="Liserco"/>
    <x v="1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0"/>
    <n v="9"/>
    <n v="8"/>
    <n v="34"/>
    <d v="1899-12-30T08:34:00"/>
    <s v="GZYX34"/>
    <s v="GZYX34"/>
    <s v="Liserco"/>
    <x v="11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10"/>
    <n v="8"/>
    <n v="36"/>
    <d v="1899-12-30T08:36:00"/>
    <s v="PB2475"/>
    <s v="PB2475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11"/>
    <n v="8"/>
    <n v="37"/>
    <d v="1899-12-30T08:37:00"/>
    <s v="XH4880"/>
    <s v="XH4880"/>
    <s v="Liserco"/>
    <x v="11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12"/>
    <n v="8"/>
    <n v="38"/>
    <d v="1899-12-30T08:38:00"/>
    <s v="XR5309"/>
    <s v="XR5309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13"/>
    <n v="8"/>
    <n v="39"/>
    <d v="1899-12-30T08:39:00"/>
    <s v="UK7780"/>
    <s v="UK7780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14"/>
    <n v="8"/>
    <n v="39"/>
    <d v="1899-12-30T08:39:00"/>
    <s v="YH1888"/>
    <s v="YH1888"/>
    <s v="Liserco"/>
    <x v="1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0"/>
    <n v="15"/>
    <n v="8"/>
    <n v="40"/>
    <d v="1899-12-30T08:40:00"/>
    <s v="TP6824"/>
    <s v="TP6824"/>
    <s v="Liserco"/>
    <x v="13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0"/>
    <n v="16"/>
    <n v="8"/>
    <n v="42"/>
    <d v="1899-12-30T08:42:00"/>
    <s v="RW5141"/>
    <s v="RW5141"/>
    <s v="Liserco"/>
    <x v="1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0"/>
    <n v="17"/>
    <n v="8"/>
    <n v="44"/>
    <d v="1899-12-30T08:44:00"/>
    <s v="UP2334"/>
    <s v="UP2334"/>
    <s v="Liserco"/>
    <x v="11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30"/>
    <n v="18"/>
    <n v="8"/>
    <n v="45"/>
    <d v="1899-12-30T08:45:00"/>
    <s v="YP3754"/>
    <s v="YP3754"/>
    <s v="Liserco"/>
    <x v="1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0"/>
    <n v="19"/>
    <n v="8"/>
    <n v="45"/>
    <d v="1899-12-30T08:45:00"/>
    <s v="YD7933"/>
    <s v="YD7933"/>
    <s v="Liserco"/>
    <x v="13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1"/>
    <n v="1"/>
    <n v="9"/>
    <n v="45"/>
    <d v="1899-12-30T09:45:00"/>
    <s v="SC4381"/>
    <s v="SC4381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2"/>
    <n v="9"/>
    <n v="46"/>
    <d v="1899-12-30T09:46:00"/>
    <s v="RV9006"/>
    <s v="RV9006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3"/>
    <n v="9"/>
    <n v="48"/>
    <d v="1899-12-30T09:48:00"/>
    <s v="UT1070"/>
    <s v="VT1070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4"/>
    <n v="9"/>
    <n v="49"/>
    <d v="1899-12-30T09:49:00"/>
    <s v="VV1280"/>
    <s v="VV1280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5"/>
    <n v="9"/>
    <n v="50"/>
    <d v="1899-12-30T09:50:00"/>
    <s v="HKWG96"/>
    <s v="HKWG96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6"/>
    <n v="9"/>
    <n v="53"/>
    <d v="1899-12-30T09:53:00"/>
    <s v="BKRG36"/>
    <s v="BKRG36"/>
    <s v="Liserco"/>
    <x v="13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7"/>
    <n v="9"/>
    <n v="57"/>
    <d v="1899-12-30T09:57:00"/>
    <s v="FYBV70"/>
    <s v="FYBV70"/>
    <s v="Liserco"/>
    <x v="13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1"/>
    <n v="8"/>
    <n v="9"/>
    <n v="58"/>
    <d v="1899-12-30T09:58:00"/>
    <s v="GX5538"/>
    <s v="GXSS38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9"/>
    <n v="10"/>
    <n v="2"/>
    <d v="1899-12-30T10:02:00"/>
    <s v="XJ6813"/>
    <s v="XJ6813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10"/>
    <n v="10"/>
    <n v="5"/>
    <d v="1899-12-30T10:05:00"/>
    <s v="YH2050"/>
    <s v="YH2050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11"/>
    <n v="10"/>
    <n v="8"/>
    <d v="1899-12-30T10:08:00"/>
    <s v="ZT8053"/>
    <s v="ZT8053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12"/>
    <n v="10"/>
    <n v="10"/>
    <d v="1899-12-30T10:10:00"/>
    <s v="TB4526"/>
    <s v="TV4536"/>
    <s v="Liserco"/>
    <x v="13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1"/>
    <n v="13"/>
    <n v="10"/>
    <n v="11"/>
    <d v="1899-12-30T10:11:00"/>
    <s v="RB4694"/>
    <s v="RB4694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14"/>
    <n v="10"/>
    <n v="13"/>
    <d v="1899-12-30T10:13:00"/>
    <s v="XN9443"/>
    <s v="XN9443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16"/>
    <n v="10"/>
    <n v="15"/>
    <d v="1899-12-30T10:15:00"/>
    <s v="BDKZ71"/>
    <s v="BDKZ71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17"/>
    <n v="10"/>
    <n v="18"/>
    <d v="1899-12-30T10:18:00"/>
    <s v="XT7840"/>
    <s v="XT7840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18"/>
    <n v="10"/>
    <n v="19"/>
    <d v="1899-12-30T10:19:00"/>
    <s v="RZ8195"/>
    <s v="RZ8195"/>
    <s v="Liserco"/>
    <x v="13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19"/>
    <n v="10"/>
    <n v="21"/>
    <d v="1899-12-30T10:21:00"/>
    <s v="XE9119"/>
    <s v="XE9119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20"/>
    <n v="10"/>
    <n v="23"/>
    <d v="1899-12-30T10:23:00"/>
    <s v="XR5403"/>
    <s v="XR5403"/>
    <s v="Liserco"/>
    <x v="13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1"/>
    <n v="21"/>
    <n v="10"/>
    <n v="25"/>
    <d v="1899-12-30T10:25:00"/>
    <s v="XV9205"/>
    <s v="XU9205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22"/>
    <n v="10"/>
    <n v="31"/>
    <d v="1899-12-30T10:31:00"/>
    <s v="VX4025"/>
    <s v="VX4025"/>
    <s v="Liserco"/>
    <x v="1"/>
    <x v="0"/>
    <x v="1"/>
    <s v="TXB"/>
    <n v="2"/>
    <s v="Serena"/>
    <n v="17.84"/>
  </r>
  <r>
    <x v="16"/>
    <s v="OP"/>
    <x v="0"/>
    <d v="2016-04-21T00:00:00"/>
    <d v="1899-12-30T09:45:00"/>
    <d v="1899-12-30T11:15:00"/>
    <x v="1"/>
    <n v="131"/>
    <n v="23"/>
    <n v="10"/>
    <n v="33"/>
    <d v="1899-12-30T10:33:00"/>
    <s v="TK1389"/>
    <s v="TK1389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1"/>
    <n v="24"/>
    <n v="10"/>
    <n v="34"/>
    <d v="1899-12-30T10:34:00"/>
    <s v="PB2476"/>
    <s v="PB2476"/>
    <s v="Liserco"/>
    <x v="13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25"/>
    <n v="10"/>
    <n v="37"/>
    <d v="1899-12-30T10:37:00"/>
    <s v="XV9201"/>
    <s v="XU9201"/>
    <s v="Liserco"/>
    <x v="13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1"/>
    <n v="26"/>
    <n v="10"/>
    <n v="45"/>
    <d v="1899-12-30T10:45:00"/>
    <s v="HDKP85"/>
    <s v="HDKP85"/>
    <s v="Liserco"/>
    <x v="1"/>
    <x v="0"/>
    <x v="1"/>
    <s v="TXB"/>
    <n v="2"/>
    <s v="Serena"/>
    <n v="17.84"/>
  </r>
  <r>
    <x v="16"/>
    <s v="OP"/>
    <x v="0"/>
    <d v="2016-04-21T00:00:00"/>
    <d v="1899-12-30T09:45:00"/>
    <d v="1899-12-30T11:15:00"/>
    <x v="1"/>
    <n v="131"/>
    <n v="27"/>
    <n v="10"/>
    <n v="49"/>
    <d v="1899-12-30T10:49:00"/>
    <s v="ZK2955"/>
    <s v="ZK2955"/>
    <s v="Liserco"/>
    <x v="13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28"/>
    <n v="10"/>
    <n v="50"/>
    <d v="1899-12-30T10:50:00"/>
    <s v="XG8576"/>
    <s v="XG8576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1"/>
    <n v="29"/>
    <n v="10"/>
    <n v="52"/>
    <d v="1899-12-30T10:52:00"/>
    <s v="XF9609"/>
    <s v="XF9609"/>
    <s v="Liserco"/>
    <x v="1"/>
    <x v="0"/>
    <x v="1"/>
    <s v="TXB"/>
    <n v="2"/>
    <s v="Serena"/>
    <n v="17.84"/>
  </r>
  <r>
    <x v="16"/>
    <s v="OP"/>
    <x v="0"/>
    <d v="2016-04-21T00:00:00"/>
    <d v="1899-12-30T09:45:00"/>
    <d v="1899-12-30T11:15:00"/>
    <x v="1"/>
    <n v="131"/>
    <n v="30"/>
    <n v="10"/>
    <n v="53"/>
    <d v="1899-12-30T10:53:00"/>
    <s v="XV9223"/>
    <s v="XU9223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2"/>
    <n v="1"/>
    <n v="10"/>
    <n v="55"/>
    <d v="1899-12-30T10:55:00"/>
    <s v="XV9222"/>
    <s v="XU9222"/>
    <s v="Liserco"/>
    <x v="13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2"/>
    <n v="2"/>
    <n v="10"/>
    <n v="56"/>
    <d v="1899-12-30T10:56:00"/>
    <s v="DVVP11"/>
    <s v="DVXP11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2"/>
    <n v="3"/>
    <n v="11"/>
    <n v="1"/>
    <d v="1899-12-30T11:01:00"/>
    <s v="UK8353"/>
    <s v="UK8353"/>
    <s v="Liserco"/>
    <x v="11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2"/>
    <n v="4"/>
    <n v="11"/>
    <n v="3"/>
    <d v="1899-12-30T11:03:00"/>
    <s v="VV1259"/>
    <s v="VV1259"/>
    <s v="Liserco"/>
    <x v="1"/>
    <x v="0"/>
    <x v="1"/>
    <s v="TXB"/>
    <n v="2"/>
    <s v="Serena"/>
    <n v="17.84"/>
  </r>
  <r>
    <x v="16"/>
    <s v="OP"/>
    <x v="0"/>
    <d v="2016-04-21T00:00:00"/>
    <d v="1899-12-30T09:45:00"/>
    <d v="1899-12-30T11:15:00"/>
    <x v="1"/>
    <n v="132"/>
    <n v="5"/>
    <n v="11"/>
    <n v="3"/>
    <d v="1899-12-30T11:03:00"/>
    <s v="HKPH70"/>
    <s v="HKPH70"/>
    <s v="Liserco"/>
    <x v="13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2"/>
    <n v="6"/>
    <n v="11"/>
    <n v="4"/>
    <d v="1899-12-30T11:04:00"/>
    <s v="PZ5981"/>
    <s v="PZ5981"/>
    <s v="Liserco"/>
    <x v="1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2"/>
    <n v="7"/>
    <n v="11"/>
    <n v="4"/>
    <d v="1899-12-30T11:04:00"/>
    <s v="XA3101"/>
    <s v="XA3101"/>
    <s v="Liserco"/>
    <x v="11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2"/>
    <n v="8"/>
    <n v="11"/>
    <n v="10"/>
    <d v="1899-12-30T11:10:00"/>
    <s v="GZYX34"/>
    <s v="GZYX34"/>
    <s v="Liserco"/>
    <x v="13"/>
    <x v="0"/>
    <x v="0"/>
    <s v="TXB"/>
    <n v="2"/>
    <s v="Serena"/>
    <n v="17.84"/>
  </r>
  <r>
    <x v="16"/>
    <s v="OP"/>
    <x v="0"/>
    <d v="2016-04-21T00:00:00"/>
    <d v="1899-12-30T09:45:00"/>
    <d v="1899-12-30T11:15:00"/>
    <x v="1"/>
    <n v="132"/>
    <n v="9"/>
    <n v="11"/>
    <n v="11"/>
    <d v="1899-12-30T11:11:00"/>
    <s v="TV4925"/>
    <s v="TU4925"/>
    <s v="Liserco"/>
    <x v="1"/>
    <x v="0"/>
    <x v="1"/>
    <s v="TXB"/>
    <n v="2"/>
    <s v="Serena"/>
    <n v="17.84"/>
  </r>
  <r>
    <x v="16"/>
    <s v="OP"/>
    <x v="0"/>
    <d v="2016-04-21T00:00:00"/>
    <d v="1899-12-30T12:45:00"/>
    <d v="1899-12-30T14:15:00"/>
    <x v="2"/>
    <n v="133"/>
    <n v="1"/>
    <n v="12"/>
    <n v="45"/>
    <d v="1899-12-30T12:45:00"/>
    <s v="MZ6729"/>
    <s v="MZ6729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"/>
    <n v="12"/>
    <n v="46"/>
    <d v="1899-12-30T12:46:00"/>
    <s v="RV9006"/>
    <s v="RV9006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3"/>
    <n v="12"/>
    <n v="47"/>
    <d v="1899-12-30T12:47:00"/>
    <s v="SC4381"/>
    <s v="SC4381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4"/>
    <n v="12"/>
    <n v="50"/>
    <d v="1899-12-30T12:50:00"/>
    <s v="VV1283"/>
    <s v="VV1283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5"/>
    <n v="12"/>
    <n v="53"/>
    <d v="1899-12-30T12:53:00"/>
    <s v="HKPG48"/>
    <s v="HKPG48"/>
    <s v="Liserco"/>
    <x v="11"/>
    <x v="0"/>
    <x v="0"/>
    <s v="TXB"/>
    <n v="2"/>
    <s v="Serena"/>
    <n v="17.84"/>
  </r>
  <r>
    <x v="16"/>
    <s v="OP"/>
    <x v="0"/>
    <d v="2016-04-21T00:00:00"/>
    <d v="1899-12-30T12:45:00"/>
    <d v="1899-12-30T14:15:00"/>
    <x v="2"/>
    <n v="133"/>
    <n v="6"/>
    <n v="13"/>
    <n v="1"/>
    <d v="1899-12-30T13:01:00"/>
    <s v="UZ2793"/>
    <s v="UZ2793"/>
    <s v="Liserco"/>
    <x v="11"/>
    <x v="0"/>
    <x v="0"/>
    <s v="TXB"/>
    <n v="2"/>
    <s v="Serena"/>
    <n v="17.84"/>
  </r>
  <r>
    <x v="16"/>
    <s v="OP"/>
    <x v="0"/>
    <d v="2016-04-21T00:00:00"/>
    <d v="1899-12-30T12:45:00"/>
    <d v="1899-12-30T14:15:00"/>
    <x v="2"/>
    <n v="133"/>
    <n v="7"/>
    <n v="13"/>
    <n v="3"/>
    <d v="1899-12-30T13:03:00"/>
    <s v="GX5538"/>
    <s v="GXSS38"/>
    <s v="Liserco"/>
    <x v="13"/>
    <x v="0"/>
    <x v="0"/>
    <s v="TXB"/>
    <n v="3"/>
    <s v="Serena"/>
    <n v="30.84"/>
  </r>
  <r>
    <x v="16"/>
    <s v="OP"/>
    <x v="0"/>
    <d v="2016-04-21T00:00:00"/>
    <d v="1899-12-30T12:45:00"/>
    <d v="1899-12-30T14:15:00"/>
    <x v="2"/>
    <n v="133"/>
    <n v="8"/>
    <n v="13"/>
    <n v="6"/>
    <d v="1899-12-30T13:06:00"/>
    <s v="XJ6813"/>
    <s v="XJ6813"/>
    <s v="Liserco"/>
    <x v="1"/>
    <x v="0"/>
    <x v="1"/>
    <s v="TXB"/>
    <n v="2"/>
    <s v="Serena"/>
    <n v="17.84"/>
  </r>
  <r>
    <x v="16"/>
    <s v="OP"/>
    <x v="0"/>
    <d v="2016-04-21T00:00:00"/>
    <d v="1899-12-30T12:45:00"/>
    <d v="1899-12-30T14:15:00"/>
    <x v="2"/>
    <n v="133"/>
    <n v="9"/>
    <n v="13"/>
    <n v="8"/>
    <d v="1899-12-30T13:08:00"/>
    <s v="ZT8053"/>
    <s v="ZT8053"/>
    <s v="Liserco"/>
    <x v="13"/>
    <x v="0"/>
    <x v="0"/>
    <s v="TXB"/>
    <n v="2"/>
    <s v="Serena"/>
    <n v="17.84"/>
  </r>
  <r>
    <x v="16"/>
    <s v="OP"/>
    <x v="0"/>
    <d v="2016-04-21T00:00:00"/>
    <d v="1899-12-30T12:45:00"/>
    <d v="1899-12-30T14:15:00"/>
    <x v="2"/>
    <n v="133"/>
    <n v="10"/>
    <n v="13"/>
    <n v="10"/>
    <d v="1899-12-30T13:10:00"/>
    <s v="PB2476"/>
    <s v="PB2476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11"/>
    <n v="13"/>
    <n v="12"/>
    <d v="1899-12-30T13:12:00"/>
    <s v="XN9443"/>
    <s v="XN9443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12"/>
    <n v="13"/>
    <n v="14"/>
    <d v="1899-12-30T13:14:00"/>
    <s v="HKWG96"/>
    <s v="HKWG96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13"/>
    <n v="13"/>
    <n v="16"/>
    <d v="1899-12-30T13:16:00"/>
    <s v="XV8192"/>
    <s v="XU8192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14"/>
    <n v="13"/>
    <n v="18"/>
    <d v="1899-12-30T13:18:00"/>
    <s v="UK7780"/>
    <s v="UK7780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16"/>
    <n v="13"/>
    <n v="25"/>
    <d v="1899-12-30T13:25:00"/>
    <s v="XT7840"/>
    <s v="XT7840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17"/>
    <n v="13"/>
    <n v="26"/>
    <d v="1899-12-30T13:26:00"/>
    <s v="TP6824"/>
    <s v="TP6824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18"/>
    <n v="13"/>
    <n v="30"/>
    <d v="1899-12-30T13:30:00"/>
    <s v="RB4694"/>
    <s v="RB4694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19"/>
    <n v="13"/>
    <n v="33"/>
    <d v="1899-12-30T13:33:00"/>
    <s v="XV9205"/>
    <s v="XU9205"/>
    <s v="Liserco"/>
    <x v="13"/>
    <x v="0"/>
    <x v="0"/>
    <s v="TXB"/>
    <n v="2"/>
    <s v="Serena"/>
    <n v="17.84"/>
  </r>
  <r>
    <x v="16"/>
    <s v="OP"/>
    <x v="0"/>
    <d v="2016-04-21T00:00:00"/>
    <d v="1899-12-30T12:45:00"/>
    <d v="1899-12-30T14:15:00"/>
    <x v="2"/>
    <n v="133"/>
    <n v="20"/>
    <n v="13"/>
    <n v="37"/>
    <d v="1899-12-30T13:37:00"/>
    <s v="YD7933"/>
    <s v="YD7933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1"/>
    <n v="13"/>
    <n v="40"/>
    <d v="1899-12-30T13:40:00"/>
    <s v="BDKZ71"/>
    <s v="BDKZ71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22"/>
    <n v="13"/>
    <n v="42"/>
    <d v="1899-12-30T13:42:00"/>
    <s v="UB3881"/>
    <s v="VB3881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3"/>
    <n v="13"/>
    <n v="44"/>
    <d v="1899-12-30T13:44:00"/>
    <s v="WT1969"/>
    <s v="WT1969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4"/>
    <n v="13"/>
    <n v="46"/>
    <d v="1899-12-30T13:46:00"/>
    <s v="XF9610"/>
    <s v="XF9610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5"/>
    <n v="13"/>
    <n v="49"/>
    <d v="1899-12-30T13:49:00"/>
    <s v="XE9119"/>
    <s v="XE9119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26"/>
    <n v="13"/>
    <n v="52"/>
    <d v="1899-12-30T13:52:00"/>
    <s v="VX4025"/>
    <s v="VX4025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3"/>
    <n v="27"/>
    <n v="13"/>
    <n v="53"/>
    <d v="1899-12-30T13:53:00"/>
    <s v="XG8576"/>
    <s v="XG8576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8"/>
    <n v="13"/>
    <n v="54"/>
    <d v="1899-12-30T13:54:00"/>
    <s v="XV3438"/>
    <s v="XV3438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29"/>
    <n v="13"/>
    <n v="57"/>
    <d v="1899-12-30T13:57:00"/>
    <s v="XV9223"/>
    <s v="XU9223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3"/>
    <n v="30"/>
    <n v="14"/>
    <n v="0"/>
    <d v="1899-12-30T14:00:00"/>
    <s v="UK3353"/>
    <s v="UK8353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4"/>
    <n v="1"/>
    <n v="14"/>
    <n v="0"/>
    <d v="1899-12-30T14:00:00"/>
    <s v="TK1389"/>
    <s v="TK1389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4"/>
    <n v="2"/>
    <n v="14"/>
    <n v="2"/>
    <d v="1899-12-30T14:02:00"/>
    <s v="XR5340"/>
    <s v="XR5340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4"/>
    <n v="3"/>
    <n v="14"/>
    <n v="3"/>
    <d v="1899-12-30T14:03:00"/>
    <s v="XA3101"/>
    <s v="XA3101"/>
    <s v="Liserco"/>
    <x v="13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4"/>
    <n v="4"/>
    <n v="14"/>
    <n v="4"/>
    <d v="1899-12-30T14:04:00"/>
    <s v="UJ7537"/>
    <s v="UJ7537"/>
    <s v="Liserco"/>
    <x v="11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4"/>
    <n v="5"/>
    <n v="14"/>
    <n v="5"/>
    <d v="1899-12-30T14:05:00"/>
    <s v="HDKP85"/>
    <s v="HDKP85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4"/>
    <n v="6"/>
    <n v="14"/>
    <n v="10"/>
    <d v="1899-12-30T14:10:00"/>
    <s v="XF9609"/>
    <s v="XF9609"/>
    <s v="Liserco"/>
    <x v="1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4"/>
    <n v="7"/>
    <n v="14"/>
    <n v="13"/>
    <d v="1899-12-30T14:13:00"/>
    <s v="GLZG82"/>
    <s v="GLZG82"/>
    <s v="Liserco"/>
    <x v="11"/>
    <x v="0"/>
    <x v="0"/>
    <s v="TXB"/>
    <n v="1"/>
    <s v="Serena"/>
    <n v="7.97"/>
  </r>
  <r>
    <x v="16"/>
    <s v="OP"/>
    <x v="0"/>
    <d v="2016-04-21T00:00:00"/>
    <d v="1899-12-30T17:45:00"/>
    <d v="1899-12-30T19:15:00"/>
    <x v="3"/>
    <n v="135"/>
    <n v="1"/>
    <n v="17"/>
    <n v="50"/>
    <d v="1899-12-30T17:50:00"/>
    <s v="XV9201"/>
    <s v="XU9201"/>
    <s v="Liserco"/>
    <x v="13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35"/>
    <n v="2"/>
    <n v="17"/>
    <n v="53"/>
    <d v="1899-12-30T17:53:00"/>
    <s v="XF9610"/>
    <s v="XF9610"/>
    <s v="Liserco"/>
    <x v="11"/>
    <x v="0"/>
    <x v="0"/>
    <s v="TXB"/>
    <n v="3"/>
    <s v="Serena"/>
    <n v="30.84"/>
  </r>
  <r>
    <x v="16"/>
    <s v="OP"/>
    <x v="0"/>
    <d v="2016-04-21T00:00:00"/>
    <d v="1899-12-30T17:45:00"/>
    <d v="1899-12-30T19:15:00"/>
    <x v="3"/>
    <n v="135"/>
    <n v="3"/>
    <n v="17"/>
    <n v="57"/>
    <d v="1899-12-30T17:57:00"/>
    <s v="XC4971"/>
    <s v="XC4971"/>
    <s v="Liserco"/>
    <x v="1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35"/>
    <n v="4"/>
    <n v="17"/>
    <n v="59"/>
    <d v="1899-12-30T17:59:00"/>
    <s v="VB3881"/>
    <s v="VB3881"/>
    <s v="Liserco"/>
    <x v="11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35"/>
    <n v="5"/>
    <n v="18"/>
    <n v="1"/>
    <d v="1899-12-30T18:01:00"/>
    <s v="YR1991"/>
    <s v="YR1991"/>
    <s v="Liserco"/>
    <x v="1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35"/>
    <n v="6"/>
    <n v="18"/>
    <n v="6"/>
    <d v="1899-12-30T18:06:00"/>
    <s v="XV9222"/>
    <s v="XU9222"/>
    <s v="Liserco"/>
    <x v="13"/>
    <x v="0"/>
    <x v="0"/>
    <s v="TXB"/>
    <n v="1"/>
    <s v="Serena"/>
    <n v="7.97"/>
  </r>
  <r>
    <x v="16"/>
    <s v="OP"/>
    <x v="0"/>
    <d v="2016-04-21T00:00:00"/>
    <d v="1899-12-30T17:45:00"/>
    <d v="1899-12-30T19:15:00"/>
    <x v="3"/>
    <n v="135"/>
    <n v="7"/>
    <n v="18"/>
    <n v="8"/>
    <d v="1899-12-30T18:08:00"/>
    <s v="UJ5214"/>
    <s v="UJ5214"/>
    <s v="Liserco"/>
    <x v="1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35"/>
    <n v="8"/>
    <n v="18"/>
    <n v="14"/>
    <d v="1899-12-30T18:14:00"/>
    <s v="HKPH70"/>
    <s v="HKPH70"/>
    <s v="Liserco"/>
    <x v="13"/>
    <x v="0"/>
    <x v="0"/>
    <s v="TXB"/>
    <n v="5"/>
    <s v="Serena"/>
    <n v="39.284999999999997"/>
  </r>
  <r>
    <x v="16"/>
    <s v="OP"/>
    <x v="0"/>
    <d v="2016-04-21T00:00:00"/>
    <d v="1899-12-30T17:45:00"/>
    <d v="1899-12-30T19:15:00"/>
    <x v="3"/>
    <n v="135"/>
    <n v="9"/>
    <n v="18"/>
    <n v="17"/>
    <d v="1899-12-30T18:17:00"/>
    <s v="XV9223"/>
    <s v="XU9223"/>
    <s v="Liserco"/>
    <x v="11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10"/>
    <n v="18"/>
    <n v="20"/>
    <d v="1899-12-30T18:20:00"/>
    <s v="GZYX34"/>
    <s v="GZYX34"/>
    <s v="Liserco"/>
    <x v="13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11"/>
    <n v="18"/>
    <n v="22"/>
    <d v="1899-12-30T18:22:00"/>
    <s v="VY7731"/>
    <s v="VY7731"/>
    <s v="Liserco"/>
    <x v="1"/>
    <x v="0"/>
    <x v="1"/>
    <s v="TXB"/>
    <n v="5"/>
    <s v="Serena"/>
    <n v="39.284999999999997"/>
  </r>
  <r>
    <x v="16"/>
    <s v="OP"/>
    <x v="0"/>
    <d v="2016-04-21T00:00:00"/>
    <d v="1899-12-30T17:45:00"/>
    <d v="1899-12-30T19:15:00"/>
    <x v="3"/>
    <n v="135"/>
    <n v="12"/>
    <n v="18"/>
    <n v="24"/>
    <d v="1899-12-30T18:24:00"/>
    <s v="UK8353"/>
    <s v="UK8353"/>
    <s v="Liserco"/>
    <x v="11"/>
    <x v="0"/>
    <x v="0"/>
    <s v="TXB"/>
    <n v="5"/>
    <s v="Serena"/>
    <n v="39.284999999999997"/>
  </r>
  <r>
    <x v="16"/>
    <s v="OP"/>
    <x v="0"/>
    <d v="2016-04-21T00:00:00"/>
    <d v="1899-12-30T17:45:00"/>
    <d v="1899-12-30T19:15:00"/>
    <x v="3"/>
    <n v="135"/>
    <n v="13"/>
    <n v="18"/>
    <n v="28"/>
    <d v="1899-12-30T18:28:00"/>
    <s v="XH4880"/>
    <s v="XH4880"/>
    <s v="Liserco"/>
    <x v="13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35"/>
    <n v="14"/>
    <n v="18"/>
    <n v="32"/>
    <d v="1899-12-30T18:32:00"/>
    <s v="RW5141"/>
    <s v="RW5141"/>
    <s v="Liserco"/>
    <x v="1"/>
    <x v="0"/>
    <x v="1"/>
    <s v="TXB"/>
    <n v="5"/>
    <s v="Serena"/>
    <n v="39.284999999999997"/>
  </r>
  <r>
    <x v="16"/>
    <s v="OP"/>
    <x v="0"/>
    <d v="2016-04-21T00:00:00"/>
    <d v="1899-12-30T17:45:00"/>
    <d v="1899-12-30T19:15:00"/>
    <x v="3"/>
    <n v="135"/>
    <n v="15"/>
    <n v="18"/>
    <n v="39"/>
    <d v="1899-12-30T18:39:00"/>
    <s v="VV1283"/>
    <s v="VV1283"/>
    <s v="Liserco"/>
    <x v="1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35"/>
    <n v="16"/>
    <n v="18"/>
    <n v="43"/>
    <d v="1899-12-30T18:43:00"/>
    <s v="VP2334"/>
    <s v="UP2334"/>
    <s v="Liserco"/>
    <x v="13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17"/>
    <n v="18"/>
    <n v="44"/>
    <d v="1899-12-30T18:44:00"/>
    <s v="XG8359"/>
    <s v="XG8359"/>
    <s v="Liserco"/>
    <x v="11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18"/>
    <n v="18"/>
    <n v="46"/>
    <d v="1899-12-30T18:46:00"/>
    <s v="VV6184"/>
    <s v="VV6184"/>
    <s v="Liserco"/>
    <x v="1"/>
    <x v="0"/>
    <x v="1"/>
    <s v="TXB"/>
    <n v="4"/>
    <s v="Serena"/>
    <n v="35.869999999999997"/>
  </r>
  <r>
    <x v="16"/>
    <s v="OP"/>
    <x v="0"/>
    <d v="2016-04-21T00:00:00"/>
    <d v="1899-12-30T17:45:00"/>
    <d v="1899-12-30T19:15:00"/>
    <x v="3"/>
    <n v="135"/>
    <n v="19"/>
    <n v="18"/>
    <n v="49"/>
    <d v="1899-12-30T18:49:00"/>
    <s v="YG1201"/>
    <s v="YG1201"/>
    <s v="Liserco"/>
    <x v="11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20"/>
    <n v="18"/>
    <n v="50"/>
    <d v="1899-12-30T18:50:00"/>
    <s v="FXZX84"/>
    <s v="FXZX84"/>
    <s v="Liserco"/>
    <x v="13"/>
    <x v="0"/>
    <x v="0"/>
    <s v="TXB"/>
    <n v="3"/>
    <s v="Serena"/>
    <n v="30.84"/>
  </r>
  <r>
    <x v="16"/>
    <s v="OP"/>
    <x v="0"/>
    <d v="2016-04-21T00:00:00"/>
    <d v="1899-12-30T17:45:00"/>
    <d v="1899-12-30T19:15:00"/>
    <x v="3"/>
    <n v="135"/>
    <n v="21"/>
    <n v="18"/>
    <n v="52"/>
    <d v="1899-12-30T18:52:00"/>
    <s v="XL8386"/>
    <s v="XL8386"/>
    <s v="Liserco"/>
    <x v="13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35"/>
    <n v="22"/>
    <n v="18"/>
    <n v="54"/>
    <d v="1899-12-30T18:54:00"/>
    <s v="ZL5266"/>
    <s v="ZL5266"/>
    <s v="Liserco"/>
    <x v="11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35"/>
    <n v="23"/>
    <n v="18"/>
    <n v="55"/>
    <d v="1899-12-30T18:55:00"/>
    <s v="TH5204"/>
    <s v="TH5204"/>
    <s v="Liserco"/>
    <x v="1"/>
    <x v="0"/>
    <x v="1"/>
    <s v="TXB"/>
    <n v="4"/>
    <s v="Serena"/>
    <n v="35.869999999999997"/>
  </r>
  <r>
    <x v="16"/>
    <s v="OP"/>
    <x v="0"/>
    <d v="2016-04-21T00:00:00"/>
    <d v="1899-12-30T17:45:00"/>
    <d v="1899-12-30T19:15:00"/>
    <x v="3"/>
    <n v="135"/>
    <n v="24"/>
    <n v="18"/>
    <n v="59"/>
    <d v="1899-12-30T18:59:00"/>
    <s v="WB9928"/>
    <s v="WT9928"/>
    <s v="Liserco"/>
    <x v="13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25"/>
    <n v="19"/>
    <n v="1"/>
    <d v="1899-12-30T19:01:00"/>
    <s v="VC3086"/>
    <s v="VC3086"/>
    <s v="Liserco"/>
    <x v="11"/>
    <x v="0"/>
    <x v="0"/>
    <s v="TXB"/>
    <n v="6"/>
    <s v="Serena"/>
    <n v="42.7"/>
  </r>
  <r>
    <x v="16"/>
    <s v="OP"/>
    <x v="0"/>
    <d v="2016-04-21T00:00:00"/>
    <d v="1899-12-30T17:45:00"/>
    <d v="1899-12-30T19:15:00"/>
    <x v="3"/>
    <n v="135"/>
    <n v="26"/>
    <n v="19"/>
    <n v="4"/>
    <d v="1899-12-30T19:04:00"/>
    <s v="HVLT31"/>
    <s v="HVLT31"/>
    <s v="Liserco"/>
    <x v="13"/>
    <x v="0"/>
    <x v="0"/>
    <s v="TXB"/>
    <n v="5"/>
    <s v="Serena"/>
    <n v="39.284999999999997"/>
  </r>
  <r>
    <x v="16"/>
    <s v="OP"/>
    <x v="0"/>
    <d v="2016-04-21T00:00:00"/>
    <d v="1899-12-30T17:45:00"/>
    <d v="1899-12-30T19:15:00"/>
    <x v="3"/>
    <n v="135"/>
    <n v="27"/>
    <n v="19"/>
    <n v="8"/>
    <d v="1899-12-30T19:08:00"/>
    <s v="TJ9637"/>
    <s v="TJ9637"/>
    <s v="Liserco"/>
    <x v="13"/>
    <x v="0"/>
    <x v="0"/>
    <s v="TXB"/>
    <n v="4"/>
    <s v="Serena"/>
    <n v="35.869999999999997"/>
  </r>
  <r>
    <x v="16"/>
    <s v="OP"/>
    <x v="0"/>
    <d v="2016-04-21T00:00:00"/>
    <d v="1899-12-30T17:45:00"/>
    <d v="1899-12-30T19:15:00"/>
    <x v="3"/>
    <n v="135"/>
    <n v="28"/>
    <n v="19"/>
    <n v="10"/>
    <d v="1899-12-30T19:10:00"/>
    <s v="VT1070"/>
    <s v="VT1070"/>
    <s v="Liserco"/>
    <x v="1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35"/>
    <n v="29"/>
    <n v="19"/>
    <n v="14"/>
    <d v="1899-12-30T19:14:00"/>
    <s v="XF1142"/>
    <s v="XF1142"/>
    <s v="Liserco"/>
    <x v="11"/>
    <x v="0"/>
    <x v="0"/>
    <s v="TXB"/>
    <n v="6"/>
    <s v="Serena"/>
    <n v="42.7"/>
  </r>
  <r>
    <x v="16"/>
    <s v="OP"/>
    <x v="0"/>
    <d v="2016-04-21T00:00:00"/>
    <d v="1899-12-30T07:15:00"/>
    <d v="1899-12-30T08:45:00"/>
    <x v="0"/>
    <n v="136"/>
    <n v="1"/>
    <n v="7"/>
    <n v="18"/>
    <d v="1899-12-30T07:18:00"/>
    <s v="YC9518"/>
    <s v="YC9518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2"/>
    <n v="7"/>
    <n v="19"/>
    <d v="1899-12-30T07:19:00"/>
    <s v="YD2087"/>
    <s v="YD2087"/>
    <s v="Lisanco"/>
    <x v="10"/>
    <x v="0"/>
    <x v="0"/>
    <s v="TXB"/>
    <n v="3"/>
    <s v="Serena"/>
    <n v="30.84"/>
  </r>
  <r>
    <x v="16"/>
    <s v="OP"/>
    <x v="0"/>
    <d v="2016-04-21T00:00:00"/>
    <d v="1899-12-30T07:15:00"/>
    <d v="1899-12-30T08:45:00"/>
    <x v="0"/>
    <n v="136"/>
    <n v="3"/>
    <n v="7"/>
    <n v="19"/>
    <d v="1899-12-30T07:19:00"/>
    <s v="YF9545"/>
    <s v="UF9546"/>
    <s v="Lincosur"/>
    <x v="6"/>
    <x v="0"/>
    <x v="1"/>
    <s v="TXB"/>
    <n v="3"/>
    <s v="Serena"/>
    <n v="30.84"/>
  </r>
  <r>
    <x v="16"/>
    <s v="OP"/>
    <x v="0"/>
    <d v="2016-04-21T00:00:00"/>
    <d v="1899-12-30T07:15:00"/>
    <d v="1899-12-30T08:45:00"/>
    <x v="0"/>
    <n v="136"/>
    <n v="4"/>
    <n v="7"/>
    <n v="21"/>
    <d v="1899-12-30T07:21:00"/>
    <s v="VX9506"/>
    <s v="VX9506"/>
    <s v="Lisanco"/>
    <x v="10"/>
    <x v="0"/>
    <x v="0"/>
    <s v="TXB"/>
    <n v="3"/>
    <s v="Serena"/>
    <n v="30.84"/>
  </r>
  <r>
    <x v="16"/>
    <s v="OP"/>
    <x v="0"/>
    <d v="2016-04-21T00:00:00"/>
    <d v="1899-12-30T07:15:00"/>
    <d v="1899-12-30T08:45:00"/>
    <x v="0"/>
    <n v="136"/>
    <n v="5"/>
    <n v="7"/>
    <n v="25"/>
    <d v="1899-12-30T07:25:00"/>
    <s v="XT7834"/>
    <s v="XT7834"/>
    <s v="Lisanco"/>
    <x v="14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36"/>
    <n v="6"/>
    <n v="7"/>
    <n v="25"/>
    <d v="1899-12-30T07:25:00"/>
    <s v="YG1223"/>
    <s v="YG1223"/>
    <s v="Lincosur"/>
    <x v="7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6"/>
    <n v="7"/>
    <n v="7"/>
    <n v="27"/>
    <d v="1899-12-30T07:27:00"/>
    <s v="SD3348"/>
    <s v="SD3348"/>
    <s v="Lincosur"/>
    <x v="6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6"/>
    <n v="8"/>
    <n v="7"/>
    <n v="32"/>
    <d v="1899-12-30T07:32:00"/>
    <s v="VD2740"/>
    <s v="VD2740"/>
    <s v="Lincosur"/>
    <x v="7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6"/>
    <n v="9"/>
    <n v="7"/>
    <n v="42"/>
    <d v="1899-12-30T07:42:00"/>
    <s v="XN8250"/>
    <s v="XN8260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0"/>
    <n v="7"/>
    <n v="45"/>
    <d v="1899-12-30T07:45:00"/>
    <s v="XVXB46"/>
    <s v="HVXB46"/>
    <s v="Lisanco"/>
    <x v="10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6"/>
    <n v="11"/>
    <n v="7"/>
    <n v="51"/>
    <d v="1899-12-30T07:51:00"/>
    <s v="NF9628"/>
    <s v="YF9628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2"/>
    <n v="7"/>
    <n v="58"/>
    <d v="1899-12-30T07:58:00"/>
    <s v="US7429"/>
    <s v="PU7429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3"/>
    <n v="8"/>
    <n v="1"/>
    <d v="1899-12-30T08:01:00"/>
    <s v="PV7429"/>
    <s v="PU7429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4"/>
    <n v="8"/>
    <n v="6"/>
    <d v="1899-12-30T08:06:00"/>
    <s v="VZ2084"/>
    <s v="VZ2084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5"/>
    <n v="8"/>
    <n v="9"/>
    <d v="1899-12-30T08:09:00"/>
    <s v="FVGJ33"/>
    <s v="FVGJ33"/>
    <s v="Lisanco"/>
    <x v="10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6"/>
    <n v="16"/>
    <n v="8"/>
    <n v="10"/>
    <d v="1899-12-30T08:10:00"/>
    <s v="VY3756"/>
    <s v="UY3756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7"/>
    <n v="8"/>
    <n v="11"/>
    <d v="1899-12-30T08:11:00"/>
    <s v="PP5317"/>
    <s v="PP5317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8"/>
    <n v="8"/>
    <n v="12"/>
    <d v="1899-12-30T08:12:00"/>
    <s v="VF3913"/>
    <s v="UF3913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19"/>
    <n v="8"/>
    <n v="14"/>
    <d v="1899-12-30T08:14:00"/>
    <s v="WG2199"/>
    <s v="WG2199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20"/>
    <n v="8"/>
    <n v="17"/>
    <d v="1899-12-30T08:17:00"/>
    <s v="WF1171"/>
    <s v="WF1171"/>
    <s v="Lincosur"/>
    <x v="6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6"/>
    <n v="21"/>
    <n v="8"/>
    <n v="19"/>
    <d v="1899-12-30T08:19:00"/>
    <s v="ZN5056"/>
    <s v="ZN5056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6"/>
    <n v="22"/>
    <n v="8"/>
    <n v="19"/>
    <d v="1899-12-30T08:19:00"/>
    <s v="VS4626"/>
    <s v="VS4626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1"/>
    <n v="8"/>
    <n v="23"/>
    <d v="1899-12-30T08:23:00"/>
    <s v="BFGD28"/>
    <s v="BFGD28"/>
    <s v="Lisanco"/>
    <x v="10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7"/>
    <n v="2"/>
    <n v="8"/>
    <n v="24"/>
    <d v="1899-12-30T08:24:00"/>
    <s v="DBLS95"/>
    <s v="DBLS95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3"/>
    <n v="8"/>
    <n v="26"/>
    <d v="1899-12-30T08:26:00"/>
    <s v="YW6612"/>
    <s v="YW6612"/>
    <s v="Lincosur"/>
    <x v="6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7"/>
    <n v="4"/>
    <n v="8"/>
    <n v="28"/>
    <d v="1899-12-30T08:28:00"/>
    <s v="UJ7589"/>
    <s v="UJ7589"/>
    <s v="Lincosur"/>
    <x v="6"/>
    <x v="0"/>
    <x v="1"/>
    <s v="TXB"/>
    <n v="2"/>
    <s v="Serena"/>
    <n v="17.84"/>
  </r>
  <r>
    <x v="16"/>
    <s v="OP"/>
    <x v="0"/>
    <d v="2016-04-21T00:00:00"/>
    <d v="1899-12-30T07:15:00"/>
    <d v="1899-12-30T08:45:00"/>
    <x v="0"/>
    <n v="137"/>
    <n v="5"/>
    <n v="8"/>
    <n v="30"/>
    <d v="1899-12-30T08:30:00"/>
    <s v="XV7860"/>
    <s v="XU7860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6"/>
    <n v="8"/>
    <n v="32"/>
    <d v="1899-12-30T08:32:00"/>
    <s v="ZL3344"/>
    <s v="ZL3344"/>
    <s v="Lisanco"/>
    <x v="14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7"/>
    <n v="7"/>
    <n v="8"/>
    <n v="33"/>
    <d v="1899-12-30T08:33:00"/>
    <s v="CFYS51"/>
    <s v="CFYS51"/>
    <s v="Lisanco"/>
    <x v="10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7"/>
    <n v="8"/>
    <n v="8"/>
    <n v="34"/>
    <d v="1899-12-30T08:34:00"/>
    <s v="XN7613"/>
    <s v="XN7613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9"/>
    <n v="8"/>
    <n v="34"/>
    <d v="1899-12-30T08:34:00"/>
    <s v="SE2454"/>
    <s v="SE2454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10"/>
    <n v="8"/>
    <n v="35"/>
    <d v="1899-12-30T08:35:00"/>
    <s v="PC2355"/>
    <s v="PC2355"/>
    <s v="Lincosur"/>
    <x v="7"/>
    <x v="0"/>
    <x v="1"/>
    <s v="TXB"/>
    <n v="3"/>
    <s v="Serena"/>
    <n v="30.84"/>
  </r>
  <r>
    <x v="16"/>
    <s v="OP"/>
    <x v="0"/>
    <d v="2016-04-21T00:00:00"/>
    <d v="1899-12-30T07:15:00"/>
    <d v="1899-12-30T08:45:00"/>
    <x v="0"/>
    <n v="137"/>
    <n v="11"/>
    <n v="8"/>
    <n v="37"/>
    <d v="1899-12-30T08:37:00"/>
    <s v="NB8251"/>
    <s v="NB8251"/>
    <s v="Lincosur"/>
    <x v="6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12"/>
    <n v="8"/>
    <n v="36"/>
    <d v="1899-12-30T08:36:00"/>
    <s v="FRKF46"/>
    <s v="FRKF46"/>
    <s v="Lisanco"/>
    <x v="10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7"/>
    <n v="13"/>
    <n v="8"/>
    <n v="38"/>
    <d v="1899-12-30T08:38:00"/>
    <s v="DPTC23"/>
    <s v="DPTC23"/>
    <s v="Lisanco"/>
    <x v="10"/>
    <x v="0"/>
    <x v="0"/>
    <s v="TXB"/>
    <n v="2"/>
    <s v="Serena"/>
    <n v="17.84"/>
  </r>
  <r>
    <x v="16"/>
    <s v="OP"/>
    <x v="0"/>
    <d v="2016-04-21T00:00:00"/>
    <d v="1899-12-30T07:15:00"/>
    <d v="1899-12-30T08:45:00"/>
    <x v="0"/>
    <n v="137"/>
    <n v="14"/>
    <n v="8"/>
    <n v="41"/>
    <d v="1899-12-30T08:41:00"/>
    <s v="DKLT63"/>
    <s v="DKLT63"/>
    <s v="Lisanco"/>
    <x v="14"/>
    <x v="0"/>
    <x v="0"/>
    <s v="TXB"/>
    <n v="1"/>
    <s v="Serena"/>
    <n v="7.97"/>
  </r>
  <r>
    <x v="16"/>
    <s v="OP"/>
    <x v="0"/>
    <d v="2016-04-21T00:00:00"/>
    <d v="1899-12-30T07:15:00"/>
    <d v="1899-12-30T08:45:00"/>
    <x v="0"/>
    <n v="137"/>
    <n v="15"/>
    <n v="8"/>
    <n v="42"/>
    <d v="1899-12-30T08:42:00"/>
    <s v="VP2351"/>
    <s v="VP2351"/>
    <s v="Lincosur"/>
    <x v="7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16"/>
    <n v="8"/>
    <n v="43"/>
    <d v="1899-12-30T08:43:00"/>
    <s v="PZ6073"/>
    <s v="PZ6073"/>
    <s v="Lincosur"/>
    <x v="3"/>
    <x v="0"/>
    <x v="1"/>
    <s v="TXB"/>
    <n v="1"/>
    <s v="Serena"/>
    <n v="7.97"/>
  </r>
  <r>
    <x v="16"/>
    <s v="OP"/>
    <x v="0"/>
    <d v="2016-04-21T00:00:00"/>
    <d v="1899-12-30T07:15:00"/>
    <d v="1899-12-30T08:45:00"/>
    <x v="0"/>
    <n v="137"/>
    <n v="17"/>
    <n v="8"/>
    <n v="43"/>
    <d v="1899-12-30T08:43:00"/>
    <s v="XY9518"/>
    <s v="XY9518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"/>
    <n v="9"/>
    <n v="45"/>
    <d v="1899-12-30T09:45:00"/>
    <s v="WG3472"/>
    <s v="WG3472"/>
    <s v="Lisanco"/>
    <x v="10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2"/>
    <n v="9"/>
    <n v="48"/>
    <d v="1899-12-30T09:48:00"/>
    <s v="YD8412"/>
    <s v="YD8412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3"/>
    <n v="9"/>
    <n v="53"/>
    <d v="1899-12-30T09:53:00"/>
    <s v="UL4858"/>
    <s v="UL4858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4"/>
    <n v="9"/>
    <n v="54"/>
    <d v="1899-12-30T09:54:00"/>
    <s v="UY3804"/>
    <s v="UY3804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5"/>
    <n v="9"/>
    <n v="57"/>
    <d v="1899-12-30T09:57:00"/>
    <s v="WH8296"/>
    <s v="WH8296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6"/>
    <n v="9"/>
    <n v="57"/>
    <d v="1899-12-30T09:57:00"/>
    <s v="VN2522"/>
    <s v="VN2522"/>
    <s v="Lincosur"/>
    <x v="3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7"/>
    <n v="9"/>
    <n v="59"/>
    <d v="1899-12-30T09:59:00"/>
    <s v="VX4035"/>
    <s v="VX4035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8"/>
    <n v="10"/>
    <n v="1"/>
    <d v="1899-12-30T10:01:00"/>
    <s v="XH4868"/>
    <s v="XH4868"/>
    <s v="Lincosur"/>
    <x v="3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9"/>
    <n v="10"/>
    <n v="5"/>
    <d v="1899-12-30T10:05:00"/>
    <s v="UF3899"/>
    <s v="UF3899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0"/>
    <n v="10"/>
    <n v="8"/>
    <d v="1899-12-30T10:08:00"/>
    <s v="XP6401"/>
    <s v="XP6401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1"/>
    <n v="10"/>
    <n v="8"/>
    <d v="1899-12-30T10:08:00"/>
    <s v="XT7834"/>
    <s v="XT7834"/>
    <s v="Lisanco"/>
    <x v="10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12"/>
    <n v="10"/>
    <n v="9"/>
    <d v="1899-12-30T10:09:00"/>
    <s v="XW8289"/>
    <s v="XW8289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13"/>
    <n v="10"/>
    <n v="10"/>
    <d v="1899-12-30T10:10:00"/>
    <s v="YK4608"/>
    <s v="YK4608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4"/>
    <n v="10"/>
    <n v="12"/>
    <d v="1899-12-30T10:12:00"/>
    <s v="XP6401"/>
    <s v="XP6401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5"/>
    <n v="10"/>
    <n v="12"/>
    <d v="1899-12-30T10:12:00"/>
    <s v="WK1812"/>
    <s v="WK1812"/>
    <s v="Lincosur"/>
    <x v="3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6"/>
    <n v="10"/>
    <n v="15"/>
    <d v="1899-12-30T10:15:00"/>
    <s v="XK6674"/>
    <s v="XK6674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7"/>
    <n v="10"/>
    <n v="15"/>
    <d v="1899-12-30T10:15:00"/>
    <s v="FSBZ17"/>
    <s v="FSBZ17"/>
    <s v="Lisanco"/>
    <x v="10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18"/>
    <n v="10"/>
    <n v="16"/>
    <d v="1899-12-30T10:16:00"/>
    <s v="YB7008"/>
    <s v="YB7008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19"/>
    <n v="10"/>
    <n v="17"/>
    <d v="1899-12-30T10:17:00"/>
    <s v="YB8099"/>
    <s v="YB8099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20"/>
    <n v="10"/>
    <n v="19"/>
    <d v="1899-12-30T10:19:00"/>
    <s v="XV9219"/>
    <s v="XU9219"/>
    <s v="Lincosur"/>
    <x v="3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1"/>
    <n v="10"/>
    <n v="21"/>
    <d v="1899-12-30T10:21:00"/>
    <s v="UP2404"/>
    <s v="UP2404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2"/>
    <n v="10"/>
    <n v="25"/>
    <d v="1899-12-30T10:25:00"/>
    <s v="WU1084"/>
    <s v="WU1084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3"/>
    <n v="10"/>
    <n v="28"/>
    <d v="1899-12-30T10:28:00"/>
    <s v="UJ1084"/>
    <s v="ZL3344"/>
    <s v="Lisanco"/>
    <x v="10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24"/>
    <n v="10"/>
    <n v="29"/>
    <d v="1899-12-30T10:29:00"/>
    <s v="ZV4253"/>
    <s v="ZV4253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8"/>
    <n v="25"/>
    <n v="10"/>
    <n v="30"/>
    <d v="1899-12-30T10:30:00"/>
    <s v="VA8209"/>
    <s v="UA8209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6"/>
    <n v="10"/>
    <n v="34"/>
    <d v="1899-12-30T10:34:00"/>
    <s v="XC7636"/>
    <s v="XC7636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7"/>
    <n v="10"/>
    <n v="39"/>
    <d v="1899-12-30T10:39:00"/>
    <s v="WT1863"/>
    <s v="WT1863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8"/>
    <n v="10"/>
    <n v="41"/>
    <d v="1899-12-30T10:41:00"/>
    <s v="YK4814"/>
    <s v="YK4614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8"/>
    <n v="29"/>
    <n v="10"/>
    <n v="41"/>
    <d v="1899-12-30T10:41:00"/>
    <s v="HWCW50"/>
    <s v="HWCW50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9"/>
    <n v="1"/>
    <n v="10"/>
    <n v="44"/>
    <d v="1899-12-30T10:44:00"/>
    <s v="UR7447"/>
    <s v="UR7447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2"/>
    <n v="10"/>
    <n v="49"/>
    <d v="1899-12-30T10:49:00"/>
    <s v="SV4794"/>
    <s v="SV4794"/>
    <s v="Lincosur"/>
    <x v="3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3"/>
    <n v="10"/>
    <n v="50"/>
    <d v="1899-12-30T10:50:00"/>
    <s v="TP6745"/>
    <s v="TP6745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4"/>
    <n v="10"/>
    <n v="53"/>
    <d v="1899-12-30T10:53:00"/>
    <s v="RK2521"/>
    <s v="RK2521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5"/>
    <n v="10"/>
    <n v="56"/>
    <d v="1899-12-30T10:56:00"/>
    <s v="WY6700"/>
    <s v="WY6700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6"/>
    <n v="10"/>
    <n v="58"/>
    <d v="1899-12-30T10:58:00"/>
    <s v="VX8860"/>
    <s v="VX8860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7"/>
    <n v="10"/>
    <n v="58"/>
    <d v="1899-12-30T10:58:00"/>
    <s v="FYCC32"/>
    <s v="FYCC32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9"/>
    <n v="8"/>
    <n v="11"/>
    <n v="1"/>
    <d v="1899-12-30T11:01:00"/>
    <s v="ZL3344"/>
    <s v="ZL3344"/>
    <s v="Lisanco"/>
    <x v="10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9"/>
    <n v="9"/>
    <n v="11"/>
    <n v="2"/>
    <d v="1899-12-30T11:02:00"/>
    <s v="VX2692"/>
    <s v="VX2692"/>
    <s v="Lincosur"/>
    <x v="3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10"/>
    <n v="11"/>
    <n v="4"/>
    <d v="1899-12-30T11:04:00"/>
    <s v="ZL5402"/>
    <s v="ZL5402"/>
    <s v="Lincosur"/>
    <x v="7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11"/>
    <n v="11"/>
    <n v="9"/>
    <d v="1899-12-30T11:09:00"/>
    <s v="YC9518"/>
    <s v="YC9518"/>
    <s v="Lincosur"/>
    <x v="6"/>
    <x v="0"/>
    <x v="1"/>
    <s v="TXB"/>
    <n v="1"/>
    <s v="Serena"/>
    <n v="7.97"/>
  </r>
  <r>
    <x v="16"/>
    <s v="OP"/>
    <x v="0"/>
    <d v="2016-04-21T00:00:00"/>
    <d v="1899-12-30T09:45:00"/>
    <d v="1899-12-30T11:15:00"/>
    <x v="1"/>
    <n v="139"/>
    <n v="12"/>
    <n v="11"/>
    <n v="11"/>
    <d v="1899-12-30T11:11:00"/>
    <s v="XT7450"/>
    <s v="XT7450"/>
    <s v="Lisanco"/>
    <x v="14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9"/>
    <n v="13"/>
    <n v="11"/>
    <n v="13"/>
    <d v="1899-12-30T11:13:00"/>
    <s v="FRKF46"/>
    <s v="FRKF46"/>
    <s v="Lisanco"/>
    <x v="10"/>
    <x v="0"/>
    <x v="0"/>
    <s v="TXB"/>
    <n v="1"/>
    <s v="Serena"/>
    <n v="7.97"/>
  </r>
  <r>
    <x v="16"/>
    <s v="OP"/>
    <x v="0"/>
    <d v="2016-04-21T00:00:00"/>
    <d v="1899-12-30T09:45:00"/>
    <d v="1899-12-30T11:15:00"/>
    <x v="1"/>
    <n v="139"/>
    <n v="14"/>
    <n v="11"/>
    <n v="13"/>
    <d v="1899-12-30T11:13:00"/>
    <s v="PZ6073"/>
    <s v="PZ6073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16"/>
    <n v="12"/>
    <n v="45"/>
    <d v="1899-12-30T12:45:00"/>
    <s v="YH2184"/>
    <s v="YH2184"/>
    <s v="Lincosur"/>
    <x v="3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17"/>
    <n v="12"/>
    <n v="45"/>
    <d v="1899-12-30T12:45:00"/>
    <s v="VP2351"/>
    <s v="VP2351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18"/>
    <n v="12"/>
    <n v="46"/>
    <d v="1899-12-30T12:46:00"/>
    <s v="XV9202"/>
    <s v="XU9202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9"/>
    <n v="19"/>
    <n v="12"/>
    <n v="49"/>
    <d v="1899-12-30T12:49:00"/>
    <s v="VN2522"/>
    <s v="VN2522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20"/>
    <n v="12"/>
    <n v="50"/>
    <d v="1899-12-30T12:50:00"/>
    <s v="BFGD28"/>
    <s v="BFGD28"/>
    <s v="Lisanco"/>
    <x v="14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9"/>
    <n v="21"/>
    <n v="12"/>
    <n v="49"/>
    <d v="1899-12-30T12:49:00"/>
    <s v="PV7436"/>
    <s v="PU7430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22"/>
    <n v="12"/>
    <n v="55"/>
    <d v="1899-12-30T12:55:00"/>
    <s v="UL4858"/>
    <s v="UL4858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9"/>
    <n v="23"/>
    <n v="12"/>
    <n v="58"/>
    <d v="1899-12-30T12:58:00"/>
    <s v="ZS5555"/>
    <s v="ZS5555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24"/>
    <n v="12"/>
    <n v="55"/>
    <d v="1899-12-30T12:55:00"/>
    <s v="VE6184"/>
    <s v="VE6184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25"/>
    <n v="13"/>
    <n v="11"/>
    <d v="1899-12-30T13:11:00"/>
    <s v="XH4868"/>
    <s v="XH4868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26"/>
    <n v="13"/>
    <n v="12"/>
    <d v="1899-12-30T13:12:00"/>
    <s v="CFYS51"/>
    <s v="CFYS51"/>
    <s v="Lisanco"/>
    <x v="14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9"/>
    <n v="27"/>
    <n v="13"/>
    <n v="14"/>
    <d v="1899-12-30T13:14:00"/>
    <s v="XW8289"/>
    <s v="XW8289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39"/>
    <n v="28"/>
    <n v="13"/>
    <n v="14"/>
    <d v="1899-12-30T13:14:00"/>
    <s v="XV2271"/>
    <s v="XV2271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29"/>
    <n v="13"/>
    <n v="18"/>
    <d v="1899-12-30T13:18:00"/>
    <s v="WK1812"/>
    <s v="WK1812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39"/>
    <n v="30"/>
    <n v="13"/>
    <n v="19"/>
    <d v="1899-12-30T13:19:00"/>
    <s v="UF9545"/>
    <s v="UF9546"/>
    <s v="Lincosur"/>
    <x v="3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1"/>
    <n v="13"/>
    <n v="20"/>
    <d v="1899-12-30T13:20:00"/>
    <s v="YB8099"/>
    <s v="YB8099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2"/>
    <n v="13"/>
    <n v="22"/>
    <d v="1899-12-30T13:22:00"/>
    <s v="NP3986"/>
    <s v="NP3986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3"/>
    <n v="13"/>
    <n v="22"/>
    <d v="1899-12-30T13:22:00"/>
    <s v="DPTC23"/>
    <s v="DPTC23"/>
    <s v="Lisanco"/>
    <x v="14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4"/>
    <n v="13"/>
    <n v="33"/>
    <d v="1899-12-30T13:33:00"/>
    <s v="XV9219"/>
    <s v="XU9219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5"/>
    <n v="13"/>
    <n v="38"/>
    <d v="1899-12-30T13:38:00"/>
    <s v="ZV4253"/>
    <s v="ZV4253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6"/>
    <n v="13"/>
    <n v="42"/>
    <d v="1899-12-30T13:42:00"/>
    <s v="BLYR49"/>
    <s v="BLYR49"/>
    <s v="Lisanco"/>
    <x v="14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7"/>
    <n v="13"/>
    <n v="45"/>
    <d v="1899-12-30T13:45:00"/>
    <s v="YX6744"/>
    <s v="YX6744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8"/>
    <n v="13"/>
    <n v="49"/>
    <d v="1899-12-30T13:49:00"/>
    <s v="VY3726"/>
    <s v="VY3726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9"/>
    <n v="13"/>
    <n v="49"/>
    <d v="1899-12-30T13:49:00"/>
    <s v="HWCW50"/>
    <s v="HWCW50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10"/>
    <n v="13"/>
    <n v="51"/>
    <d v="1899-12-30T13:51:00"/>
    <s v="YD1031"/>
    <s v="YD1031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11"/>
    <n v="13"/>
    <n v="55"/>
    <d v="1899-12-30T13:55:00"/>
    <s v="SV4794"/>
    <s v="SV4794"/>
    <s v="Lincosur"/>
    <x v="7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12"/>
    <n v="13"/>
    <n v="55"/>
    <d v="1899-12-30T13:55:00"/>
    <s v="VV1282"/>
    <s v="VV1282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13"/>
    <n v="13"/>
    <n v="59"/>
    <d v="1899-12-30T13:59:00"/>
    <s v="FYCC32"/>
    <s v="FYCC32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14"/>
    <n v="13"/>
    <n v="59"/>
    <d v="1899-12-30T13:59:00"/>
    <s v="BWDF13"/>
    <s v="BHDF13"/>
    <s v="Lisanco"/>
    <x v="14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15"/>
    <n v="14"/>
    <n v="3"/>
    <d v="1899-12-30T14:03:00"/>
    <s v="YD8412"/>
    <s v="YD8412"/>
    <s v="Lincosur"/>
    <x v="6"/>
    <x v="0"/>
    <x v="1"/>
    <s v="TXB"/>
    <n v="1"/>
    <s v="Serena"/>
    <n v="7.97"/>
  </r>
  <r>
    <x v="16"/>
    <s v="OP"/>
    <x v="0"/>
    <d v="2016-04-21T00:00:00"/>
    <d v="1899-12-30T12:45:00"/>
    <d v="1899-12-30T14:15:00"/>
    <x v="2"/>
    <n v="140"/>
    <n v="16"/>
    <n v="14"/>
    <n v="8"/>
    <d v="1899-12-30T14:08:00"/>
    <s v="BHDF14"/>
    <s v="BHDF14"/>
    <s v="Lisanco"/>
    <x v="14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17"/>
    <n v="14"/>
    <n v="11"/>
    <d v="1899-12-30T14:11:00"/>
    <s v="XT7450"/>
    <s v="XT7450"/>
    <s v="Lisanco"/>
    <x v="10"/>
    <x v="0"/>
    <x v="0"/>
    <s v="TXB"/>
    <n v="1"/>
    <s v="Serena"/>
    <n v="7.97"/>
  </r>
  <r>
    <x v="16"/>
    <s v="OP"/>
    <x v="0"/>
    <d v="2016-04-21T00:00:00"/>
    <d v="1899-12-30T12:45:00"/>
    <d v="1899-12-30T14:15:00"/>
    <x v="2"/>
    <n v="140"/>
    <n v="18"/>
    <n v="14"/>
    <n v="13"/>
    <d v="1899-12-30T14:13:00"/>
    <s v="UY3804"/>
    <s v="UY3804"/>
    <s v="Lincosur"/>
    <x v="6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1"/>
    <n v="17"/>
    <n v="45"/>
    <d v="1899-12-30T17:45:00"/>
    <s v="ZV4253"/>
    <s v="ZV4253"/>
    <s v="Lisanco"/>
    <x v="14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41"/>
    <n v="2"/>
    <n v="17"/>
    <n v="57"/>
    <d v="1899-12-30T17:57:00"/>
    <s v="VU7589"/>
    <s v="UJ7589"/>
    <s v="Lincosur"/>
    <x v="7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3"/>
    <n v="17"/>
    <n v="58"/>
    <d v="1899-12-30T17:58:00"/>
    <s v="VX8865"/>
    <s v="VX8865"/>
    <s v="Lisanco"/>
    <x v="10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41"/>
    <n v="4"/>
    <n v="18"/>
    <n v="0"/>
    <d v="1899-12-30T18:00:00"/>
    <s v="WH8296"/>
    <s v="WH8296"/>
    <s v="Lincosur"/>
    <x v="6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5"/>
    <n v="18"/>
    <n v="1"/>
    <d v="1899-12-30T18:01:00"/>
    <s v="ZN5056"/>
    <s v="ZN5056"/>
    <s v="Lincosur"/>
    <x v="3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6"/>
    <n v="18"/>
    <n v="5"/>
    <d v="1899-12-30T18:05:00"/>
    <s v="HWCW50"/>
    <s v="HWCW50"/>
    <s v="Lisanco"/>
    <x v="14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41"/>
    <n v="7"/>
    <n v="18"/>
    <n v="6"/>
    <d v="1899-12-30T18:06:00"/>
    <s v="XU760"/>
    <s v="XU7860"/>
    <s v="Lincosur"/>
    <x v="7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8"/>
    <n v="18"/>
    <n v="7"/>
    <d v="1899-12-30T18:07:00"/>
    <s v="ZS5445"/>
    <s v="ZS5445"/>
    <s v="Lincosur"/>
    <x v="6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9"/>
    <n v="18"/>
    <n v="9"/>
    <d v="1899-12-30T18:09:00"/>
    <s v="VX4031"/>
    <s v="VX4031"/>
    <s v="Lincosur"/>
    <x v="6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10"/>
    <n v="18"/>
    <n v="14"/>
    <d v="1899-12-30T18:14:00"/>
    <s v="ZL3344"/>
    <s v="ZL3344"/>
    <s v="Lisanco"/>
    <x v="10"/>
    <x v="0"/>
    <x v="0"/>
    <s v="TXB"/>
    <n v="3"/>
    <s v="Serena"/>
    <n v="30.84"/>
  </r>
  <r>
    <x v="16"/>
    <s v="OP"/>
    <x v="0"/>
    <d v="2016-04-21T00:00:00"/>
    <d v="1899-12-30T17:45:00"/>
    <d v="1899-12-30T19:15:00"/>
    <x v="3"/>
    <n v="141"/>
    <n v="11"/>
    <n v="18"/>
    <n v="15"/>
    <d v="1899-12-30T18:15:00"/>
    <s v="NB8251"/>
    <s v="NB8251"/>
    <s v="Lincosur"/>
    <x v="3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12"/>
    <n v="18"/>
    <n v="17"/>
    <d v="1899-12-30T18:17:00"/>
    <s v="XN7613"/>
    <s v="XN7613"/>
    <s v="Lincosur"/>
    <x v="7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41"/>
    <n v="13"/>
    <n v="18"/>
    <n v="21"/>
    <d v="1899-12-30T18:21:00"/>
    <s v="FYCC32"/>
    <s v="FYCC32"/>
    <s v="Lisanco"/>
    <x v="14"/>
    <x v="0"/>
    <x v="0"/>
    <s v="TXB"/>
    <n v="4"/>
    <s v="Serena"/>
    <n v="35.869999999999997"/>
  </r>
  <r>
    <x v="16"/>
    <s v="OP"/>
    <x v="0"/>
    <d v="2016-04-21T00:00:00"/>
    <d v="1899-12-30T17:45:00"/>
    <d v="1899-12-30T19:15:00"/>
    <x v="3"/>
    <n v="141"/>
    <n v="14"/>
    <n v="18"/>
    <n v="23"/>
    <d v="1899-12-30T18:23:00"/>
    <s v="XY9518"/>
    <s v="XY9518"/>
    <s v="Lincosur"/>
    <x v="7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41"/>
    <n v="15"/>
    <n v="18"/>
    <n v="23"/>
    <d v="1899-12-30T18:23:00"/>
    <s v="VU7273"/>
    <s v="VU7273"/>
    <s v="Lincosur"/>
    <x v="6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16"/>
    <n v="18"/>
    <n v="24"/>
    <d v="1899-12-30T18:24:00"/>
    <s v="FYBF71"/>
    <s v="FYBF71"/>
    <s v="Lisanco"/>
    <x v="10"/>
    <x v="0"/>
    <x v="0"/>
    <s v="TXB"/>
    <n v="3"/>
    <s v="Serena"/>
    <n v="30.84"/>
  </r>
  <r>
    <x v="16"/>
    <s v="OP"/>
    <x v="0"/>
    <d v="2016-04-21T00:00:00"/>
    <d v="1899-12-30T17:45:00"/>
    <d v="1899-12-30T19:15:00"/>
    <x v="3"/>
    <n v="141"/>
    <n v="17"/>
    <n v="18"/>
    <n v="32"/>
    <d v="1899-12-30T18:32:00"/>
    <s v="VL6308"/>
    <s v="VL6308"/>
    <s v="Lincosur"/>
    <x v="6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18"/>
    <n v="18"/>
    <n v="32"/>
    <d v="1899-12-30T18:32:00"/>
    <s v="PC2355"/>
    <s v="PC2355"/>
    <s v="Lincosur"/>
    <x v="3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19"/>
    <n v="18"/>
    <n v="33"/>
    <d v="1899-12-30T18:33:00"/>
    <s v="XT7450"/>
    <s v="XT7450"/>
    <s v="Lisanco"/>
    <x v="14"/>
    <x v="0"/>
    <x v="0"/>
    <s v="TXB"/>
    <n v="4"/>
    <s v="Serena"/>
    <n v="35.869999999999997"/>
  </r>
  <r>
    <x v="16"/>
    <s v="OP"/>
    <x v="0"/>
    <d v="2016-04-21T00:00:00"/>
    <d v="1899-12-30T17:45:00"/>
    <d v="1899-12-30T19:15:00"/>
    <x v="3"/>
    <n v="141"/>
    <n v="20"/>
    <n v="18"/>
    <n v="38"/>
    <d v="1899-12-30T18:38:00"/>
    <s v="PP5300"/>
    <s v="PP5300"/>
    <s v="Lincosur"/>
    <x v="7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41"/>
    <n v="21"/>
    <n v="18"/>
    <n v="43"/>
    <d v="1899-12-30T18:43:00"/>
    <s v="RD3669"/>
    <s v="RD3669"/>
    <s v="Lincosur"/>
    <x v="6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22"/>
    <n v="18"/>
    <n v="46"/>
    <d v="1899-12-30T18:46:00"/>
    <s v="VD2740"/>
    <s v="VD2740"/>
    <s v="Lincosur"/>
    <x v="3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41"/>
    <n v="23"/>
    <n v="18"/>
    <n v="47"/>
    <d v="1899-12-30T18:47:00"/>
    <s v="VB6940"/>
    <s v="VB8940"/>
    <s v="Lincosur"/>
    <x v="7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41"/>
    <n v="24"/>
    <n v="18"/>
    <n v="50"/>
    <d v="1899-12-30T18:50:00"/>
    <s v="VY7740"/>
    <s v="VY7740"/>
    <s v="Lisanco"/>
    <x v="14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41"/>
    <n v="25"/>
    <n v="18"/>
    <n v="50"/>
    <d v="1899-12-30T18:50:00"/>
    <s v="FVDD44"/>
    <s v="FVDD44"/>
    <s v="Lisanco"/>
    <x v="10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41"/>
    <n v="26"/>
    <n v="18"/>
    <n v="55"/>
    <d v="1899-12-30T18:55:00"/>
    <s v="YD1031"/>
    <s v="YD1031"/>
    <s v="Lincosur"/>
    <x v="6"/>
    <x v="0"/>
    <x v="1"/>
    <s v="TXB"/>
    <n v="3"/>
    <s v="Serena"/>
    <n v="30.84"/>
  </r>
  <r>
    <x v="16"/>
    <s v="OP"/>
    <x v="0"/>
    <d v="2016-04-21T00:00:00"/>
    <d v="1899-12-30T17:45:00"/>
    <d v="1899-12-30T19:15:00"/>
    <x v="3"/>
    <n v="141"/>
    <n v="27"/>
    <n v="18"/>
    <n v="59"/>
    <d v="1899-12-30T18:59:00"/>
    <s v="PS8611"/>
    <s v="PS8641"/>
    <s v="Lincosur"/>
    <x v="7"/>
    <x v="0"/>
    <x v="1"/>
    <s v="TXB"/>
    <n v="2"/>
    <s v="Serena"/>
    <n v="17.84"/>
  </r>
  <r>
    <x v="16"/>
    <s v="OP"/>
    <x v="0"/>
    <d v="2016-04-21T00:00:00"/>
    <d v="1899-12-30T17:45:00"/>
    <d v="1899-12-30T19:15:00"/>
    <x v="3"/>
    <n v="141"/>
    <n v="28"/>
    <n v="19"/>
    <n v="3"/>
    <d v="1899-12-30T19:03:00"/>
    <s v="UF3899"/>
    <s v="UF3899"/>
    <s v="Lincosur"/>
    <x v="6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1"/>
    <n v="30"/>
    <n v="19"/>
    <n v="5"/>
    <d v="1899-12-30T19:05:00"/>
    <s v="YD2087"/>
    <s v="YD2087"/>
    <s v="Lisanco"/>
    <x v="10"/>
    <x v="0"/>
    <x v="0"/>
    <s v="TXB"/>
    <n v="2"/>
    <s v="Serena"/>
    <n v="17.84"/>
  </r>
  <r>
    <x v="16"/>
    <s v="OP"/>
    <x v="0"/>
    <d v="2016-04-21T00:00:00"/>
    <d v="1899-12-30T17:45:00"/>
    <d v="1899-12-30T19:15:00"/>
    <x v="3"/>
    <n v="142"/>
    <n v="1"/>
    <n v="19"/>
    <n v="6"/>
    <d v="1899-12-30T19:06:00"/>
    <s v="UY3804"/>
    <s v="UY3804"/>
    <s v="Lincosur"/>
    <x v="3"/>
    <x v="0"/>
    <x v="1"/>
    <s v="TXB"/>
    <n v="1"/>
    <s v="Serena"/>
    <n v="7.97"/>
  </r>
  <r>
    <x v="16"/>
    <s v="OP"/>
    <x v="0"/>
    <d v="2016-04-21T00:00:00"/>
    <d v="1899-12-30T17:45:00"/>
    <d v="1899-12-30T19:15:00"/>
    <x v="3"/>
    <n v="142"/>
    <n v="2"/>
    <n v="19"/>
    <n v="8"/>
    <d v="1899-12-30T19:08:00"/>
    <s v="VX9506"/>
    <s v="VX9506"/>
    <s v="Lisanco"/>
    <x v="14"/>
    <x v="0"/>
    <x v="0"/>
    <s v="TXB"/>
    <n v="2"/>
    <s v="Serena"/>
    <n v="17.84"/>
  </r>
  <r>
    <x v="17"/>
    <s v="SN"/>
    <x v="0"/>
    <d v="2016-04-20T00:00:00"/>
    <d v="1899-12-30T07:15:00"/>
    <d v="1899-12-30T08:45:00"/>
    <x v="0"/>
    <n v="143"/>
    <n v="1"/>
    <n v="7"/>
    <n v="15"/>
    <d v="1899-12-30T07:15:00"/>
    <s v="VT9843"/>
    <s v="VT9843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"/>
    <n v="7"/>
    <n v="17"/>
    <d v="1899-12-30T07:17:00"/>
    <s v="XG1235"/>
    <s v="XG1235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3"/>
    <n v="7"/>
    <n v="21"/>
    <d v="1899-12-30T07:21:00"/>
    <s v="SC4254"/>
    <s v="SC4254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4"/>
    <n v="7"/>
    <n v="23"/>
    <d v="1899-12-30T07:23:00"/>
    <s v="XV9202"/>
    <s v="XU9202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5"/>
    <n v="7"/>
    <n v="24"/>
    <d v="1899-12-30T07:24:00"/>
    <s v="XT7840"/>
    <s v="XT7840"/>
    <s v="Liserco"/>
    <x v="11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3"/>
    <n v="6"/>
    <n v="7"/>
    <n v="24"/>
    <d v="1899-12-30T07:24:00"/>
    <s v="UZ2793"/>
    <s v="UZ2793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3"/>
    <n v="7"/>
    <n v="7"/>
    <n v="25"/>
    <d v="1899-12-30T07:25:00"/>
    <s v="FWXD35"/>
    <s v="FWXD35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8"/>
    <n v="7"/>
    <n v="28"/>
    <d v="1899-12-30T07:28:00"/>
    <s v="WG9620"/>
    <s v="WG9620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9"/>
    <n v="7"/>
    <n v="28"/>
    <d v="1899-12-30T07:28:00"/>
    <s v="DSTY15"/>
    <s v="DSTY15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10"/>
    <n v="7"/>
    <n v="30"/>
    <d v="1899-12-30T07:30:00"/>
    <s v="UK6339"/>
    <s v="UK6339"/>
    <s v="Lincosur"/>
    <x v="5"/>
    <x v="0"/>
    <x v="1"/>
    <s v="TXB"/>
    <n v="4"/>
    <s v="Serena"/>
    <n v="35.869999999999997"/>
  </r>
  <r>
    <x v="17"/>
    <s v="SN"/>
    <x v="0"/>
    <d v="2016-04-20T00:00:00"/>
    <d v="1899-12-30T07:15:00"/>
    <d v="1899-12-30T08:45:00"/>
    <x v="0"/>
    <n v="143"/>
    <n v="11"/>
    <n v="7"/>
    <n v="31"/>
    <d v="1899-12-30T07:31:00"/>
    <s v="XF1133"/>
    <s v="XF1133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3"/>
    <n v="12"/>
    <n v="7"/>
    <n v="33"/>
    <d v="1899-12-30T07:33:00"/>
    <s v="VB3881"/>
    <s v="VB3881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13"/>
    <n v="7"/>
    <n v="35"/>
    <d v="1899-12-30T07:35:00"/>
    <s v="WR9425"/>
    <s v="WR9425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14"/>
    <n v="7"/>
    <n v="36"/>
    <d v="1899-12-30T07:36:00"/>
    <s v="VY3804"/>
    <s v="UY3804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15"/>
    <n v="7"/>
    <n v="37"/>
    <d v="1899-12-30T07:37:00"/>
    <s v="XB8679"/>
    <s v="XB8679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16"/>
    <n v="7"/>
    <n v="38"/>
    <d v="1899-12-30T07:38:00"/>
    <s v="HDKP85"/>
    <s v="HDKP85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3"/>
    <n v="17"/>
    <n v="7"/>
    <n v="39"/>
    <d v="1899-12-30T07:39:00"/>
    <s v="WK7410"/>
    <s v="WK7410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18"/>
    <n v="7"/>
    <n v="40"/>
    <d v="1899-12-30T07:40:00"/>
    <s v="RW5141"/>
    <s v="RW5141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3"/>
    <n v="19"/>
    <n v="7"/>
    <n v="43"/>
    <d v="1899-12-30T07:43:00"/>
    <s v="XR5402"/>
    <s v="XR5402"/>
    <s v="Liserco"/>
    <x v="11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0"/>
    <n v="7"/>
    <n v="45"/>
    <d v="1899-12-30T07:45:00"/>
    <s v="XA7959"/>
    <s v="XA7959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1"/>
    <n v="7"/>
    <n v="47"/>
    <d v="1899-12-30T07:47:00"/>
    <m/>
    <s v="S/I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2"/>
    <n v="7"/>
    <n v="48"/>
    <d v="1899-12-30T07:48:00"/>
    <s v="XR5408"/>
    <s v="XR5308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3"/>
    <n v="7"/>
    <n v="50"/>
    <d v="1899-12-30T07:50:00"/>
    <s v="UB9620"/>
    <s v="UB9620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4"/>
    <n v="7"/>
    <n v="51"/>
    <d v="1899-12-30T07:51:00"/>
    <s v="ZK2955"/>
    <s v="ZK2955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5"/>
    <n v="7"/>
    <n v="53"/>
    <d v="1899-12-30T07:53:00"/>
    <s v="FYBV70"/>
    <s v="FYBV70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6"/>
    <n v="7"/>
    <n v="54"/>
    <d v="1899-12-30T07:54:00"/>
    <s v="FTBC16"/>
    <s v="FTBC16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7"/>
    <n v="7"/>
    <n v="56"/>
    <d v="1899-12-30T07:56:00"/>
    <s v="DKZH74"/>
    <s v="DKZH74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8"/>
    <n v="7"/>
    <n v="58"/>
    <d v="1899-12-30T07:58:00"/>
    <s v="VV1303"/>
    <s v="VV1303"/>
    <s v="Lisanco"/>
    <x v="14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3"/>
    <n v="29"/>
    <n v="8"/>
    <n v="0"/>
    <d v="1899-12-30T08:00:00"/>
    <s v="TV4536"/>
    <s v="TV4536"/>
    <s v="Liserco"/>
    <x v="11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3"/>
    <n v="30"/>
    <n v="8"/>
    <n v="1"/>
    <d v="1899-12-30T08:01:00"/>
    <s v="ZP2489"/>
    <s v="ZP2487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"/>
    <n v="8"/>
    <n v="2"/>
    <d v="1899-12-30T08:02:00"/>
    <s v="FXZX84"/>
    <s v="FXZX84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"/>
    <n v="8"/>
    <n v="2"/>
    <d v="1899-12-30T08:02:00"/>
    <s v="ZH1799"/>
    <s v="ZH1799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3"/>
    <n v="8"/>
    <n v="5"/>
    <d v="1899-12-30T08:05:00"/>
    <s v="VC3039"/>
    <s v="VC3093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4"/>
    <n v="8"/>
    <n v="5"/>
    <d v="1899-12-30T08:05:00"/>
    <s v="UJ3691"/>
    <s v="UJ3691"/>
    <s v="Lisanco"/>
    <x v="10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4"/>
    <n v="6"/>
    <n v="8"/>
    <n v="6"/>
    <d v="1899-12-30T08:06:00"/>
    <s v="GLGZ32"/>
    <s v="GLZG82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4"/>
    <n v="7"/>
    <n v="8"/>
    <n v="6"/>
    <d v="1899-12-30T08:06:00"/>
    <s v="XC4971"/>
    <s v="XC4971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4"/>
    <n v="8"/>
    <n v="8"/>
    <n v="9"/>
    <d v="1899-12-30T08:09:00"/>
    <s v="YK3967"/>
    <s v="YK3967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9"/>
    <n v="8"/>
    <n v="10"/>
    <d v="1899-12-30T08:10:00"/>
    <s v="SE2522"/>
    <s v="SE2522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0"/>
    <n v="8"/>
    <n v="11"/>
    <d v="1899-12-30T08:11:00"/>
    <s v="YR1991"/>
    <s v="YR1991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1"/>
    <n v="8"/>
    <n v="13"/>
    <d v="1899-12-30T08:13:00"/>
    <s v="VX6744"/>
    <s v="YX6744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2"/>
    <n v="8"/>
    <n v="13"/>
    <d v="1899-12-30T08:13:00"/>
    <s v="CZJZ74"/>
    <s v="CZJZ74"/>
    <s v="Lisanco"/>
    <x v="10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4"/>
    <n v="13"/>
    <n v="8"/>
    <n v="15"/>
    <d v="1899-12-30T08:15:00"/>
    <s v="WT9928"/>
    <s v="WT9928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4"/>
    <n v="8"/>
    <n v="15"/>
    <d v="1899-12-30T08:15:00"/>
    <s v="XE9119"/>
    <s v="XE9119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5"/>
    <n v="8"/>
    <n v="16"/>
    <d v="1899-12-30T08:16:00"/>
    <s v="XE9323"/>
    <s v="XE9323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6"/>
    <n v="8"/>
    <n v="17"/>
    <d v="1899-12-30T08:17:00"/>
    <s v="VX4035"/>
    <s v="VX4035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7"/>
    <n v="8"/>
    <n v="17"/>
    <d v="1899-12-30T08:17:00"/>
    <s v="UF2343"/>
    <s v="UP2343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4"/>
    <n v="18"/>
    <n v="8"/>
    <n v="18"/>
    <d v="1899-12-30T08:18:00"/>
    <s v="BHDF14"/>
    <s v="BHDF14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19"/>
    <n v="8"/>
    <n v="18"/>
    <d v="1899-12-30T08:18:00"/>
    <s v="XY3951"/>
    <s v="XY3951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0"/>
    <n v="8"/>
    <n v="19"/>
    <d v="1899-12-30T08:19:00"/>
    <s v="HKPG48"/>
    <s v="HKPG48"/>
    <s v="Liserco"/>
    <x v="11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1"/>
    <n v="8"/>
    <n v="19"/>
    <d v="1899-12-30T08:19:00"/>
    <s v="GWJD81"/>
    <s v="GWJD81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2"/>
    <n v="8"/>
    <n v="19"/>
    <d v="1899-12-30T08:19:00"/>
    <s v="UJ7537"/>
    <s v="UJ7537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3"/>
    <n v="8"/>
    <n v="20"/>
    <d v="1899-12-30T08:20:00"/>
    <s v="FGHJ72"/>
    <s v="FGHJ72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4"/>
    <n v="8"/>
    <n v="21"/>
    <d v="1899-12-30T08:21:00"/>
    <s v="YG1307"/>
    <s v="YG1307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5"/>
    <n v="8"/>
    <n v="23"/>
    <d v="1899-12-30T08:23:00"/>
    <s v="BWHB89"/>
    <s v="BVHB89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6"/>
    <n v="8"/>
    <n v="24"/>
    <d v="1899-12-30T08:24:00"/>
    <s v="VD7002"/>
    <s v="VD7002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7"/>
    <n v="8"/>
    <n v="25"/>
    <d v="1899-12-30T08:25:00"/>
    <s v="UC7366"/>
    <s v="VC7366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8"/>
    <n v="8"/>
    <n v="26"/>
    <d v="1899-12-30T08:26:00"/>
    <s v="YR2016"/>
    <s v="YR2016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29"/>
    <n v="8"/>
    <n v="29"/>
    <d v="1899-12-30T08:29:00"/>
    <s v="YW6855"/>
    <s v="YW6855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4"/>
    <n v="30"/>
    <n v="8"/>
    <n v="30"/>
    <d v="1899-12-30T08:30:00"/>
    <s v="XC7636"/>
    <s v="XC7636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1"/>
    <n v="8"/>
    <n v="30"/>
    <d v="1899-12-30T08:30:00"/>
    <s v="PB2474"/>
    <s v="PB2474"/>
    <s v="Liserco"/>
    <x v="11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5"/>
    <n v="2"/>
    <n v="8"/>
    <n v="31"/>
    <d v="1899-12-30T08:31:00"/>
    <s v="DPTC23"/>
    <s v="DPTC23"/>
    <s v="Lisanco"/>
    <x v="10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5"/>
    <n v="3"/>
    <n v="8"/>
    <n v="33"/>
    <d v="1899-12-30T08:33:00"/>
    <s v="UZ5587"/>
    <s v="UZ5587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4"/>
    <n v="8"/>
    <n v="34"/>
    <d v="1899-12-30T08:34:00"/>
    <s v="WU1092"/>
    <s v="WU1092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5"/>
    <n v="8"/>
    <n v="35"/>
    <d v="1899-12-30T08:35:00"/>
    <s v="BCBK15"/>
    <s v="BCBK15"/>
    <s v="Liserco"/>
    <x v="13"/>
    <x v="0"/>
    <x v="1"/>
    <s v="TXB"/>
    <n v="2"/>
    <s v="Serena"/>
    <n v="17.84"/>
  </r>
  <r>
    <x v="17"/>
    <s v="SN"/>
    <x v="0"/>
    <d v="2016-04-20T00:00:00"/>
    <d v="1899-12-30T07:15:00"/>
    <d v="1899-12-30T08:45:00"/>
    <x v="0"/>
    <n v="145"/>
    <n v="6"/>
    <n v="8"/>
    <n v="35"/>
    <d v="1899-12-30T08:35:00"/>
    <s v="HVLT31"/>
    <s v="HVLT31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7"/>
    <n v="8"/>
    <n v="36"/>
    <d v="1899-12-30T08:36:00"/>
    <s v="RK3458"/>
    <s v="RK3458"/>
    <s v="Lincosur"/>
    <x v="7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8"/>
    <n v="8"/>
    <n v="39"/>
    <d v="1899-12-30T08:39:00"/>
    <s v="DBLS82"/>
    <s v="DBLS82"/>
    <s v="Lisanco"/>
    <x v="10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9"/>
    <n v="8"/>
    <n v="40"/>
    <d v="1899-12-30T08:40:00"/>
    <s v="XH6362"/>
    <s v="XH6365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10"/>
    <n v="8"/>
    <n v="40"/>
    <d v="1899-12-30T08:40:00"/>
    <s v="XW8290"/>
    <s v="XW8290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11"/>
    <n v="8"/>
    <n v="41"/>
    <d v="1899-12-30T08:41:00"/>
    <s v="VX5217"/>
    <s v="VX5217"/>
    <s v="Lincosur"/>
    <x v="5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12"/>
    <n v="8"/>
    <n v="41"/>
    <d v="1899-12-30T08:41:00"/>
    <s v="XU9201"/>
    <s v="XU9201"/>
    <s v="Liserco"/>
    <x v="13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13"/>
    <n v="8"/>
    <n v="43"/>
    <d v="1899-12-30T08:43:00"/>
    <s v="FSBZ17"/>
    <s v="FSBZ17"/>
    <s v="Lisanco"/>
    <x v="14"/>
    <x v="0"/>
    <x v="1"/>
    <s v="TXB"/>
    <n v="1"/>
    <s v="Serena"/>
    <n v="7.97"/>
  </r>
  <r>
    <x v="17"/>
    <s v="SN"/>
    <x v="0"/>
    <d v="2016-04-20T00:00:00"/>
    <d v="1899-12-30T07:15:00"/>
    <d v="1899-12-30T08:45:00"/>
    <x v="0"/>
    <n v="145"/>
    <n v="14"/>
    <n v="8"/>
    <n v="45"/>
    <d v="1899-12-30T08:45:00"/>
    <s v="UK8313"/>
    <s v="UK8313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16"/>
    <n v="9"/>
    <n v="45"/>
    <d v="1899-12-30T09:45:00"/>
    <s v="VD2740"/>
    <s v="VD2740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17"/>
    <n v="9"/>
    <n v="45"/>
    <d v="1899-12-30T09:45:00"/>
    <s v="UD2086"/>
    <s v="YD2086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18"/>
    <n v="9"/>
    <n v="49"/>
    <d v="1899-12-30T09:49:00"/>
    <s v="CCVK52"/>
    <s v="CCVK52"/>
    <s v="Lisanco"/>
    <x v="10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19"/>
    <n v="9"/>
    <n v="49"/>
    <d v="1899-12-30T09:49:00"/>
    <s v="CYWK17"/>
    <s v="CYWK17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20"/>
    <n v="9"/>
    <n v="50"/>
    <d v="1899-12-30T09:50:00"/>
    <s v="WX5378"/>
    <s v="WX5378"/>
    <s v="Liserco"/>
    <x v="11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5"/>
    <n v="21"/>
    <n v="9"/>
    <n v="52"/>
    <d v="1899-12-30T09:52:00"/>
    <s v="YD2091"/>
    <s v="YD2091"/>
    <s v="Lincosur"/>
    <x v="5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5"/>
    <n v="22"/>
    <n v="9"/>
    <n v="54"/>
    <d v="1899-12-30T09:54:00"/>
    <s v="XW8289"/>
    <s v="XW8289"/>
    <s v="Lisanco"/>
    <x v="10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5"/>
    <n v="23"/>
    <n v="9"/>
    <n v="55"/>
    <d v="1899-12-30T09:55:00"/>
    <s v="YD2089"/>
    <s v="YD2089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24"/>
    <n v="9"/>
    <n v="55"/>
    <d v="1899-12-30T09:55:00"/>
    <s v="FYBZ43"/>
    <s v="FYBZ43"/>
    <s v="Liserco"/>
    <x v="13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5"/>
    <n v="25"/>
    <n v="9"/>
    <n v="58"/>
    <d v="1899-12-30T09:58:00"/>
    <s v="XL8615"/>
    <s v="XL8615"/>
    <s v="Liserco"/>
    <x v="11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5"/>
    <n v="26"/>
    <n v="9"/>
    <n v="58"/>
    <d v="1899-12-30T09:58:00"/>
    <s v="CWVJ13"/>
    <s v="CWVJ13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27"/>
    <n v="10"/>
    <n v="0"/>
    <d v="1899-12-30T10:00:00"/>
    <s v="GZYX34"/>
    <s v="GZYX34"/>
    <s v="Liserco"/>
    <x v="11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28"/>
    <n v="10"/>
    <n v="2"/>
    <d v="1899-12-30T10:02:00"/>
    <s v="XG1239"/>
    <s v="XG1239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29"/>
    <n v="10"/>
    <n v="3"/>
    <d v="1899-12-30T10:03:00"/>
    <s v="XV9202"/>
    <s v="XU9202"/>
    <s v="Lisanco"/>
    <x v="10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5"/>
    <n v="30"/>
    <n v="10"/>
    <n v="4"/>
    <d v="1899-12-30T10:04:00"/>
    <s v="VN2522"/>
    <s v="VN2522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"/>
    <n v="10"/>
    <n v="7"/>
    <d v="1899-12-30T10:07:00"/>
    <s v="FYCC32"/>
    <s v="FYCC32"/>
    <s v="Lisanco"/>
    <x v="14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6"/>
    <n v="2"/>
    <n v="10"/>
    <n v="7"/>
    <d v="1899-12-30T10:07:00"/>
    <s v="XT7840"/>
    <s v="XT7840"/>
    <s v="Liserco"/>
    <x v="13"/>
    <x v="0"/>
    <x v="1"/>
    <s v="TXB"/>
    <n v="3"/>
    <s v="Serena"/>
    <n v="30.84"/>
  </r>
  <r>
    <x v="17"/>
    <s v="SN"/>
    <x v="0"/>
    <d v="2016-04-20T00:00:00"/>
    <d v="1899-12-30T09:45:00"/>
    <d v="1899-12-30T11:15:00"/>
    <x v="1"/>
    <n v="146"/>
    <n v="3"/>
    <n v="10"/>
    <n v="9"/>
    <d v="1899-12-30T10:09:00"/>
    <s v="WY6700"/>
    <s v="WY6700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4"/>
    <n v="10"/>
    <n v="10"/>
    <d v="1899-12-30T10:10:00"/>
    <s v="XL8386"/>
    <s v="XL8386"/>
    <s v="Liserco"/>
    <x v="11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6"/>
    <n v="5"/>
    <n v="10"/>
    <n v="10"/>
    <d v="1899-12-30T10:10:00"/>
    <s v="RR1054"/>
    <s v="RR1054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6"/>
    <n v="10"/>
    <n v="11"/>
    <d v="1899-12-30T10:11:00"/>
    <s v="VB3881"/>
    <s v="VB3881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7"/>
    <n v="10"/>
    <n v="12"/>
    <d v="1899-12-30T10:12:00"/>
    <s v="PX4813"/>
    <s v="PX4813"/>
    <s v="Liserco"/>
    <x v="11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6"/>
    <n v="8"/>
    <n v="10"/>
    <n v="15"/>
    <d v="1899-12-30T10:15:00"/>
    <s v="UX2174"/>
    <s v="UX2174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9"/>
    <n v="10"/>
    <n v="18"/>
    <d v="1899-12-30T10:18:00"/>
    <s v="XT7450"/>
    <s v="XT7450"/>
    <s v="Lisanco"/>
    <x v="10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6"/>
    <n v="10"/>
    <n v="10"/>
    <n v="18"/>
    <d v="1899-12-30T10:18:00"/>
    <s v="UZ5178"/>
    <s v="UZ5178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1"/>
    <n v="10"/>
    <n v="19"/>
    <d v="1899-12-30T10:19:00"/>
    <s v="XK6674"/>
    <s v="XK6674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2"/>
    <n v="10"/>
    <n v="19"/>
    <d v="1899-12-30T10:19:00"/>
    <s v="HVXB46"/>
    <s v="HVXB46"/>
    <s v="Lisanco"/>
    <x v="14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3"/>
    <n v="10"/>
    <n v="21"/>
    <d v="1899-12-30T10:21:00"/>
    <s v="XR5402"/>
    <s v="XR5402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4"/>
    <n v="10"/>
    <n v="24"/>
    <d v="1899-12-30T10:24:00"/>
    <s v="SZ5919"/>
    <s v="SZ5919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5"/>
    <n v="10"/>
    <n v="24"/>
    <d v="1899-12-30T10:24:00"/>
    <s v="YD7933"/>
    <s v="YD7933"/>
    <s v="Liserco"/>
    <x v="11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6"/>
    <n v="10"/>
    <n v="25"/>
    <d v="1899-12-30T10:25:00"/>
    <s v="XW8284"/>
    <s v="XW8284"/>
    <s v="Liserco"/>
    <x v="11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7"/>
    <n v="10"/>
    <n v="25"/>
    <d v="1899-12-30T10:25:00"/>
    <s v="FYBV70"/>
    <s v="FYBV70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8"/>
    <n v="10"/>
    <n v="26"/>
    <d v="1899-12-30T10:26:00"/>
    <s v="BPJS18"/>
    <s v="BPJS18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19"/>
    <n v="10"/>
    <n v="27"/>
    <d v="1899-12-30T10:27:00"/>
    <s v="UP2402"/>
    <s v="UP2402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0"/>
    <n v="10"/>
    <n v="30"/>
    <d v="1899-12-30T10:30:00"/>
    <s v="RJ2223"/>
    <s v="RJ2223"/>
    <s v="Lisanco"/>
    <x v="14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6"/>
    <n v="21"/>
    <n v="10"/>
    <n v="31"/>
    <d v="1899-12-30T10:31:00"/>
    <s v="XP1529"/>
    <s v="XP1529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2"/>
    <n v="10"/>
    <n v="32"/>
    <d v="1899-12-30T10:32:00"/>
    <s v="VV1303"/>
    <s v="VV1303"/>
    <s v="Lisanco"/>
    <x v="10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3"/>
    <n v="10"/>
    <n v="35"/>
    <d v="1899-12-30T10:35:00"/>
    <s v="TV4536"/>
    <s v="TV4536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4"/>
    <n v="10"/>
    <n v="35"/>
    <d v="1899-12-30T10:35:00"/>
    <s v="WG2592"/>
    <s v="WG2582"/>
    <s v="Liserco"/>
    <x v="11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5"/>
    <n v="10"/>
    <n v="40"/>
    <d v="1899-12-30T10:40:00"/>
    <s v="YZ7798"/>
    <s v="YZ7798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6"/>
    <n v="10"/>
    <n v="42"/>
    <d v="1899-12-30T10:42:00"/>
    <s v="XB8574"/>
    <s v="XB8574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7"/>
    <n v="10"/>
    <n v="44"/>
    <d v="1899-12-30T10:44:00"/>
    <s v="WF6230"/>
    <s v="WF6230"/>
    <s v="Lisanco"/>
    <x v="14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6"/>
    <n v="28"/>
    <n v="10"/>
    <n v="45"/>
    <d v="1899-12-30T10:45:00"/>
    <s v="UZ7578"/>
    <s v="UZ7578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29"/>
    <n v="10"/>
    <n v="46"/>
    <d v="1899-12-30T10:46:00"/>
    <s v="VJ9650"/>
    <s v="VJ9650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6"/>
    <n v="30"/>
    <n v="10"/>
    <n v="48"/>
    <d v="1899-12-30T10:48:00"/>
    <s v="BHDF14"/>
    <s v="BHDF14"/>
    <s v="Lisanco"/>
    <x v="10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1"/>
    <n v="10"/>
    <n v="48"/>
    <d v="1899-12-30T10:48:00"/>
    <s v="XG8659"/>
    <s v="XG8359"/>
    <s v="Liserco"/>
    <x v="11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2"/>
    <n v="10"/>
    <n v="51"/>
    <d v="1899-12-30T10:51:00"/>
    <s v="XE9323"/>
    <s v="XE9323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3"/>
    <n v="10"/>
    <n v="52"/>
    <d v="1899-12-30T10:52:00"/>
    <s v="WT1863"/>
    <s v="WT1863"/>
    <s v="Lincosur"/>
    <x v="5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4"/>
    <n v="10"/>
    <n v="53"/>
    <d v="1899-12-30T10:53:00"/>
    <s v="NL4515"/>
    <s v="NL4515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5"/>
    <n v="10"/>
    <n v="55"/>
    <d v="1899-12-30T10:55:00"/>
    <s v="HKPG48"/>
    <s v="HKPG48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6"/>
    <n v="10"/>
    <n v="56"/>
    <d v="1899-12-30T10:56:00"/>
    <s v="RP7390"/>
    <s v="RP7390"/>
    <s v="Liserco"/>
    <x v="11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7"/>
    <n v="10"/>
    <n v="58"/>
    <d v="1899-12-30T10:58:00"/>
    <s v="YG1223"/>
    <s v="YG1223"/>
    <s v="Lincosur"/>
    <x v="5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8"/>
    <n v="11"/>
    <n v="1"/>
    <d v="1899-12-30T11:01:00"/>
    <s v="FTPC59"/>
    <s v="FTPC59"/>
    <s v="Lisanco"/>
    <x v="14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9"/>
    <n v="11"/>
    <n v="2"/>
    <d v="1899-12-30T11:02:00"/>
    <s v="VA8209"/>
    <s v="UA8209"/>
    <s v="Lincosur"/>
    <x v="5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10"/>
    <n v="11"/>
    <n v="3"/>
    <d v="1899-12-30T11:03:00"/>
    <s v="XY3951"/>
    <s v="XY3951"/>
    <s v="Lisanco"/>
    <x v="10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11"/>
    <n v="11"/>
    <n v="4"/>
    <d v="1899-12-30T11:04:00"/>
    <s v="YG6158"/>
    <s v="YG6158"/>
    <s v="Lincosur"/>
    <x v="7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12"/>
    <n v="11"/>
    <n v="5"/>
    <d v="1899-12-30T11:05:00"/>
    <s v="ZR7113"/>
    <s v="ZR7113"/>
    <s v="Liserco"/>
    <x v="11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13"/>
    <n v="11"/>
    <n v="8"/>
    <d v="1899-12-30T11:08:00"/>
    <s v="VD7002"/>
    <s v="VD7002"/>
    <s v="Liserco"/>
    <x v="13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14"/>
    <n v="11"/>
    <n v="10"/>
    <d v="1899-12-30T11:10:00"/>
    <s v="VZ7082"/>
    <s v="YZ7082"/>
    <s v="Liserco"/>
    <x v="11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15"/>
    <n v="11"/>
    <n v="12"/>
    <d v="1899-12-30T11:12:00"/>
    <s v="SE2454"/>
    <s v="SE2454"/>
    <s v="Lincosur"/>
    <x v="5"/>
    <x v="0"/>
    <x v="1"/>
    <s v="TXB"/>
    <n v="2"/>
    <s v="Serena"/>
    <n v="17.84"/>
  </r>
  <r>
    <x v="17"/>
    <s v="SN"/>
    <x v="0"/>
    <d v="2016-04-20T00:00:00"/>
    <d v="1899-12-30T09:45:00"/>
    <d v="1899-12-30T11:15:00"/>
    <x v="1"/>
    <n v="147"/>
    <n v="16"/>
    <n v="11"/>
    <n v="12"/>
    <d v="1899-12-30T11:12:00"/>
    <s v="PB2474"/>
    <s v="PB2474"/>
    <s v="Liserco"/>
    <x v="13"/>
    <x v="0"/>
    <x v="1"/>
    <s v="TXB"/>
    <n v="1"/>
    <s v="Serena"/>
    <n v="7.97"/>
  </r>
  <r>
    <x v="17"/>
    <s v="SN"/>
    <x v="0"/>
    <d v="2016-04-20T00:00:00"/>
    <d v="1899-12-30T09:45:00"/>
    <d v="1899-12-30T11:15:00"/>
    <x v="1"/>
    <n v="147"/>
    <n v="17"/>
    <n v="11"/>
    <n v="15"/>
    <d v="1899-12-30T11:15:00"/>
    <s v="XR9016"/>
    <s v="XR9016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1"/>
    <n v="12"/>
    <n v="46"/>
    <d v="1899-12-30T12:46:00"/>
    <s v="SC4302"/>
    <s v="SC4302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"/>
    <n v="12"/>
    <n v="48"/>
    <d v="1899-12-30T12:48:00"/>
    <s v="UJ7537"/>
    <s v="UJ7537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3"/>
    <n v="12"/>
    <n v="49"/>
    <d v="1899-12-30T12:49:00"/>
    <s v="NS7750"/>
    <s v="NS7750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4"/>
    <n v="12"/>
    <n v="51"/>
    <d v="1899-12-30T12:51:00"/>
    <s v="WX5378"/>
    <s v="WX5378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5"/>
    <n v="12"/>
    <n v="51"/>
    <d v="1899-12-30T12:51:00"/>
    <s v="FGHJ72"/>
    <s v="FGHJ72"/>
    <s v="Lisanco"/>
    <x v="14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6"/>
    <n v="12"/>
    <n v="54"/>
    <d v="1899-12-30T12:54:00"/>
    <s v="PP5300"/>
    <s v="PP5300"/>
    <s v="Lincosur"/>
    <x v="5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7"/>
    <n v="12"/>
    <n v="55"/>
    <d v="1899-12-30T12:55:00"/>
    <s v="XW8289"/>
    <s v="XW8289"/>
    <s v="Lisanco"/>
    <x v="10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8"/>
    <n v="12"/>
    <n v="56"/>
    <d v="1899-12-30T12:56:00"/>
    <s v="BVHB89"/>
    <s v="BVHB89"/>
    <s v="Liserco"/>
    <x v="11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9"/>
    <n v="12"/>
    <n v="57"/>
    <d v="1899-12-30T12:57:00"/>
    <s v="NB8251"/>
    <s v="NB8251"/>
    <s v="Lincosur"/>
    <x v="5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10"/>
    <n v="12"/>
    <n v="58"/>
    <d v="1899-12-30T12:58:00"/>
    <s v="UK8313"/>
    <s v="UK8313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11"/>
    <n v="12"/>
    <n v="59"/>
    <d v="1899-12-30T12:59:00"/>
    <s v="XL8615"/>
    <s v="XL8615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12"/>
    <n v="13"/>
    <n v="3"/>
    <d v="1899-12-30T13:03:00"/>
    <s v="UN1419"/>
    <s v="UN1419"/>
    <s v="Lincosur"/>
    <x v="5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13"/>
    <n v="13"/>
    <n v="6"/>
    <d v="1899-12-30T13:06:00"/>
    <s v="FYCC32"/>
    <s v="FYCC32"/>
    <s v="Lisanco"/>
    <x v="10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14"/>
    <n v="13"/>
    <n v="6"/>
    <d v="1899-12-30T13:06:00"/>
    <s v="DKLT63"/>
    <s v="DKLT63"/>
    <s v="Lisanco"/>
    <x v="14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15"/>
    <n v="13"/>
    <n v="7"/>
    <d v="1899-12-30T13:07:00"/>
    <s v="UH7857"/>
    <s v="UH7857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16"/>
    <n v="13"/>
    <n v="8"/>
    <d v="1899-12-30T13:08:00"/>
    <s v="YH2201"/>
    <s v="YH2201"/>
    <s v="Lincosur"/>
    <x v="5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17"/>
    <n v="13"/>
    <n v="11"/>
    <d v="1899-12-30T13:11:00"/>
    <s v="XL8386"/>
    <s v="XL8386"/>
    <s v="Liserco"/>
    <x v="13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18"/>
    <n v="13"/>
    <n v="11"/>
    <d v="1899-12-30T13:11:00"/>
    <s v="UZ5587"/>
    <s v="UZ5587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19"/>
    <n v="13"/>
    <n v="12"/>
    <d v="1899-12-30T13:12:00"/>
    <s v="RB6592"/>
    <s v="RB6592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0"/>
    <n v="13"/>
    <n v="14"/>
    <d v="1899-12-30T13:14:00"/>
    <s v="PX4813"/>
    <s v="PX4813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1"/>
    <n v="13"/>
    <n v="15"/>
    <d v="1899-12-30T13:15:00"/>
    <s v="BCBK15"/>
    <s v="BCBK15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2"/>
    <n v="13"/>
    <n v="18"/>
    <d v="1899-12-30T13:18:00"/>
    <s v="DBLS95"/>
    <s v="DBLS95"/>
    <s v="Lincosur"/>
    <x v="5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3"/>
    <n v="13"/>
    <n v="19"/>
    <d v="1899-12-30T13:19:00"/>
    <s v="TL8497"/>
    <s v="TL8497"/>
    <s v="Lisanco"/>
    <x v="10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4"/>
    <n v="13"/>
    <n v="21"/>
    <d v="1899-12-30T13:21:00"/>
    <s v="XF4231"/>
    <s v="XF4231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25"/>
    <n v="13"/>
    <n v="22"/>
    <d v="1899-12-30T13:22:00"/>
    <s v="DBLS82"/>
    <s v="DBLS82"/>
    <s v="Lisanco"/>
    <x v="14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26"/>
    <n v="13"/>
    <n v="22"/>
    <d v="1899-12-30T13:22:00"/>
    <s v="UF3913"/>
    <s v="UF3913"/>
    <s v="Lincosur"/>
    <x v="5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7"/>
    <n v="13"/>
    <n v="24"/>
    <d v="1899-12-30T13:24:00"/>
    <s v="YD7933"/>
    <s v="YD7933"/>
    <s v="Liserco"/>
    <x v="13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28"/>
    <n v="13"/>
    <n v="25"/>
    <d v="1899-12-30T13:25:00"/>
    <s v="XV9201"/>
    <s v="XU9201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8"/>
    <n v="29"/>
    <n v="13"/>
    <n v="26"/>
    <d v="1899-12-30T13:26:00"/>
    <s v="ZA7999"/>
    <s v="ZA7999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8"/>
    <n v="30"/>
    <n v="13"/>
    <n v="26"/>
    <d v="1899-12-30T13:26:00"/>
    <s v="SD3348"/>
    <s v="SD3348"/>
    <s v="Lincosur"/>
    <x v="5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1"/>
    <n v="13"/>
    <n v="27"/>
    <d v="1899-12-30T13:27:00"/>
    <s v="XW8284"/>
    <s v="XW8284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2"/>
    <n v="13"/>
    <n v="29"/>
    <d v="1899-12-30T13:29:00"/>
    <s v="GBVW20"/>
    <s v="GBVW20"/>
    <s v="Liserco"/>
    <x v="13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3"/>
    <n v="13"/>
    <n v="32"/>
    <d v="1899-12-30T13:32:00"/>
    <s v="RJ2223"/>
    <s v="RJ2223"/>
    <s v="Lisanco"/>
    <x v="10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4"/>
    <n v="13"/>
    <n v="34"/>
    <d v="1899-12-30T13:34:00"/>
    <s v="TW4869"/>
    <s v="TW4869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5"/>
    <n v="13"/>
    <n v="36"/>
    <d v="1899-12-30T13:36:00"/>
    <s v="VP2351"/>
    <s v="VP2351"/>
    <s v="Lincosur"/>
    <x v="5"/>
    <x v="0"/>
    <x v="1"/>
    <s v="TXB"/>
    <n v="3"/>
    <s v="Serena"/>
    <n v="30.84"/>
  </r>
  <r>
    <x v="17"/>
    <s v="SN"/>
    <x v="0"/>
    <d v="2016-04-20T00:00:00"/>
    <d v="1899-12-30T12:45:00"/>
    <d v="1899-12-30T14:15:00"/>
    <x v="2"/>
    <n v="149"/>
    <n v="6"/>
    <n v="13"/>
    <n v="37"/>
    <d v="1899-12-30T13:37:00"/>
    <s v="WG2582"/>
    <s v="WG2582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7"/>
    <n v="13"/>
    <n v="38"/>
    <d v="1899-12-30T13:38:00"/>
    <s v="CFYS51"/>
    <s v="CFYS51"/>
    <s v="Lisanco"/>
    <x v="14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8"/>
    <n v="13"/>
    <n v="40"/>
    <d v="1899-12-30T13:40:00"/>
    <s v="VV1316"/>
    <s v="VV1316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9"/>
    <n v="13"/>
    <n v="42"/>
    <d v="1899-12-30T13:42:00"/>
    <s v="DW8701"/>
    <s v="PW8701"/>
    <s v="Lincosur"/>
    <x v="5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10"/>
    <n v="13"/>
    <n v="43"/>
    <d v="1899-12-30T13:43:00"/>
    <s v="CHTJ33"/>
    <s v="CHTJ33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11"/>
    <n v="13"/>
    <n v="43"/>
    <d v="1899-12-30T13:43:00"/>
    <s v="UP2402"/>
    <s v="UP2402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12"/>
    <n v="13"/>
    <n v="44"/>
    <d v="1899-12-30T13:44:00"/>
    <s v="ZK1325"/>
    <s v="ZK1325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13"/>
    <n v="13"/>
    <n v="46"/>
    <d v="1899-12-30T13:46:00"/>
    <s v="XG8359"/>
    <s v="XG8359"/>
    <s v="Liserco"/>
    <x v="11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14"/>
    <n v="13"/>
    <n v="47"/>
    <d v="1899-12-30T13:47:00"/>
    <s v="XH4868"/>
    <s v="XH4868"/>
    <s v="Lincosur"/>
    <x v="5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15"/>
    <n v="13"/>
    <n v="51"/>
    <d v="1899-12-30T13:51:00"/>
    <s v="RP7390"/>
    <s v="RP7390"/>
    <s v="Liserco"/>
    <x v="13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16"/>
    <n v="13"/>
    <n v="52"/>
    <d v="1899-12-30T13:52:00"/>
    <s v="RK2521"/>
    <s v="RK2521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17"/>
    <n v="13"/>
    <n v="52"/>
    <d v="1899-12-30T13:52:00"/>
    <s v="VX8865"/>
    <s v="VX8865"/>
    <s v="Lisanco"/>
    <x v="14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18"/>
    <n v="13"/>
    <n v="54"/>
    <d v="1899-12-30T13:54:00"/>
    <s v="FTPC59"/>
    <s v="FTPC59"/>
    <s v="Lisanco"/>
    <x v="10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19"/>
    <n v="13"/>
    <n v="55"/>
    <d v="1899-12-30T13:55:00"/>
    <s v="WE1551"/>
    <s v="WE1551"/>
    <s v="Lincosur"/>
    <x v="7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20"/>
    <n v="13"/>
    <n v="56"/>
    <d v="1899-12-30T13:56:00"/>
    <s v="XF9689"/>
    <s v="XF9689"/>
    <s v="Liserco"/>
    <x v="11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21"/>
    <n v="13"/>
    <n v="58"/>
    <d v="1899-12-30T13:58:00"/>
    <s v="SK9248"/>
    <s v="SK9248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22"/>
    <n v="13"/>
    <n v="59"/>
    <d v="1899-12-30T13:59:00"/>
    <s v="ZR7113"/>
    <s v="ZR7113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23"/>
    <n v="14"/>
    <n v="0"/>
    <d v="1899-12-30T14:00:00"/>
    <s v="YZ7082"/>
    <s v="YZ7082"/>
    <s v="Liserco"/>
    <x v="13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24"/>
    <n v="14"/>
    <n v="1"/>
    <d v="1899-12-30T14:01:00"/>
    <s v="XU7860"/>
    <s v="XU7860"/>
    <s v="Lincosur"/>
    <x v="5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25"/>
    <n v="14"/>
    <n v="6"/>
    <d v="1899-12-30T14:06:00"/>
    <s v="YA5823"/>
    <s v="YA5832"/>
    <s v="Lincosur"/>
    <x v="5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26"/>
    <n v="14"/>
    <n v="7"/>
    <d v="1899-12-30T14:07:00"/>
    <s v="SC4381"/>
    <s v="SC4381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27"/>
    <n v="14"/>
    <n v="8"/>
    <d v="1899-12-30T14:08:00"/>
    <s v="FTPD97"/>
    <s v="FTPD97"/>
    <s v="Lincosur"/>
    <x v="7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49"/>
    <n v="28"/>
    <n v="14"/>
    <n v="10"/>
    <d v="1899-12-30T14:10:00"/>
    <s v="VB7493"/>
    <s v="VB7493"/>
    <s v="Lisanco"/>
    <x v="14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29"/>
    <n v="14"/>
    <n v="11"/>
    <d v="1899-12-30T14:11:00"/>
    <s v="PP5317"/>
    <s v="PP5317"/>
    <s v="Lincosur"/>
    <x v="5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49"/>
    <n v="30"/>
    <n v="14"/>
    <n v="12"/>
    <d v="1899-12-30T14:12:00"/>
    <s v="XY3641"/>
    <s v="XY3641"/>
    <s v="Liserco"/>
    <x v="13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50"/>
    <n v="1"/>
    <n v="14"/>
    <n v="14"/>
    <d v="1899-12-30T14:14:00"/>
    <s v="PG8204"/>
    <s v="PG8204"/>
    <s v="Liserco"/>
    <x v="13"/>
    <x v="0"/>
    <x v="1"/>
    <s v="TXB"/>
    <n v="1"/>
    <s v="Serena"/>
    <n v="7.97"/>
  </r>
  <r>
    <x v="17"/>
    <s v="SN"/>
    <x v="0"/>
    <d v="2016-04-20T00:00:00"/>
    <d v="1899-12-30T12:45:00"/>
    <d v="1899-12-30T14:15:00"/>
    <x v="2"/>
    <n v="150"/>
    <n v="2"/>
    <n v="14"/>
    <n v="14"/>
    <d v="1899-12-30T14:14:00"/>
    <s v="XF9610"/>
    <s v="XF9610"/>
    <s v="Liserco"/>
    <x v="11"/>
    <x v="0"/>
    <x v="1"/>
    <s v="TXB"/>
    <n v="2"/>
    <s v="Serena"/>
    <n v="17.84"/>
  </r>
  <r>
    <x v="17"/>
    <s v="SN"/>
    <x v="0"/>
    <d v="2016-04-20T00:00:00"/>
    <d v="1899-12-30T12:45:00"/>
    <d v="1899-12-30T14:15:00"/>
    <x v="2"/>
    <n v="150"/>
    <n v="3"/>
    <n v="14"/>
    <n v="15"/>
    <d v="1899-12-30T14:15:00"/>
    <s v="SV4782"/>
    <s v="SV4782"/>
    <s v="Lincosur"/>
    <x v="7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16"/>
    <n v="17"/>
    <n v="45"/>
    <d v="1899-12-30T17:45:00"/>
    <s v="VV1303"/>
    <s v="VV1303"/>
    <s v="Lisanco"/>
    <x v="10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17"/>
    <n v="17"/>
    <n v="47"/>
    <d v="1899-12-30T17:47:00"/>
    <s v="XW8284"/>
    <s v="XW8284"/>
    <s v="Liserco"/>
    <x v="11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18"/>
    <n v="17"/>
    <n v="49"/>
    <d v="1899-12-30T17:49:00"/>
    <s v="TV4536"/>
    <s v="TV4536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19"/>
    <n v="17"/>
    <n v="52"/>
    <d v="1899-12-30T17:52:00"/>
    <s v="RJ2223"/>
    <s v="RJ2223"/>
    <s v="Lisanco"/>
    <x v="14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20"/>
    <n v="17"/>
    <n v="53"/>
    <d v="1899-12-30T17:53:00"/>
    <s v="XB8574"/>
    <s v="XB8574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21"/>
    <n v="17"/>
    <n v="54"/>
    <d v="1899-12-30T17:54:00"/>
    <s v="VU3390"/>
    <s v="VU3390"/>
    <s v="Lincosur"/>
    <x v="7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0"/>
    <n v="22"/>
    <n v="17"/>
    <n v="56"/>
    <d v="1899-12-30T17:56:00"/>
    <s v="BHDF14"/>
    <s v="BHDF14"/>
    <s v="Lisanco"/>
    <x v="10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0"/>
    <n v="23"/>
    <n v="17"/>
    <n v="56"/>
    <d v="1899-12-30T17:56:00"/>
    <s v="WG2582"/>
    <s v="WG2582"/>
    <s v="Liserco"/>
    <x v="11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0"/>
    <n v="24"/>
    <n v="17"/>
    <n v="56"/>
    <d v="1899-12-30T17:56:00"/>
    <s v="WH8296"/>
    <s v="WH8296"/>
    <s v="Lincosur"/>
    <x v="5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0"/>
    <n v="25"/>
    <n v="17"/>
    <n v="58"/>
    <d v="1899-12-30T17:58:00"/>
    <s v="XE9323"/>
    <s v="XE9323"/>
    <s v="Liserco"/>
    <x v="13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0"/>
    <n v="26"/>
    <n v="18"/>
    <n v="0"/>
    <d v="1899-12-30T18:00:00"/>
    <s v="UY3804"/>
    <s v="UY3804"/>
    <s v="Lincosur"/>
    <x v="5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27"/>
    <n v="18"/>
    <n v="3"/>
    <d v="1899-12-30T18:03:00"/>
    <s v="NP3986"/>
    <s v="NP3986"/>
    <s v="Lincosur"/>
    <x v="5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28"/>
    <n v="18"/>
    <n v="3"/>
    <d v="1899-12-30T18:03:00"/>
    <s v="HKPG48"/>
    <s v="HKPG48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29"/>
    <n v="18"/>
    <n v="7"/>
    <d v="1899-12-30T18:07:00"/>
    <s v="UN2206"/>
    <s v="UN2206"/>
    <s v="Lincosur"/>
    <x v="7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0"/>
    <n v="30"/>
    <n v="18"/>
    <n v="10"/>
    <d v="1899-12-30T18:10:00"/>
    <s v="XG8359"/>
    <s v="XG8359"/>
    <s v="Liserco"/>
    <x v="11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1"/>
    <n v="1"/>
    <n v="18"/>
    <n v="10"/>
    <d v="1899-12-30T18:10:00"/>
    <s v="XY3951"/>
    <s v="XY3951"/>
    <s v="Lisanco"/>
    <x v="10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1"/>
    <n v="2"/>
    <n v="18"/>
    <n v="11"/>
    <d v="1899-12-30T18:11:00"/>
    <s v="UB9620"/>
    <s v="UB9620"/>
    <s v="Lincosur"/>
    <x v="5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3"/>
    <n v="18"/>
    <n v="13"/>
    <d v="1899-12-30T18:13:00"/>
    <s v="VD7002"/>
    <s v="VD7002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1"/>
    <n v="4"/>
    <n v="18"/>
    <n v="14"/>
    <d v="1899-12-30T18:14:00"/>
    <s v="AP7390"/>
    <s v="RP7390"/>
    <s v="Liserco"/>
    <x v="11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5"/>
    <n v="18"/>
    <n v="18"/>
    <d v="1899-12-30T18:18:00"/>
    <s v="PB2474"/>
    <s v="PB2474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1"/>
    <n v="6"/>
    <n v="18"/>
    <n v="20"/>
    <d v="1899-12-30T18:20:00"/>
    <s v="VC3093"/>
    <s v="VC3093"/>
    <s v="Lincosur"/>
    <x v="5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7"/>
    <n v="18"/>
    <n v="22"/>
    <d v="1899-12-30T18:22:00"/>
    <s v="FTPC59"/>
    <s v="FTPC59"/>
    <s v="Lisanco"/>
    <x v="14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8"/>
    <n v="18"/>
    <n v="24"/>
    <d v="1899-12-30T18:24:00"/>
    <s v="UZ5178"/>
    <s v="UZ5178"/>
    <s v="Lincosur"/>
    <x v="7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9"/>
    <n v="18"/>
    <n v="26"/>
    <d v="1899-12-30T18:26:00"/>
    <s v="DPTC23"/>
    <s v="DPTC23"/>
    <s v="Lisanco"/>
    <x v="10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10"/>
    <n v="18"/>
    <n v="27"/>
    <d v="1899-12-30T18:27:00"/>
    <s v="HVLT31"/>
    <s v="HVLT31"/>
    <s v="Liserco"/>
    <x v="13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11"/>
    <n v="18"/>
    <n v="28"/>
    <d v="1899-12-30T18:28:00"/>
    <s v="VX4035"/>
    <s v="VX4035"/>
    <s v="Lincosur"/>
    <x v="5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12"/>
    <n v="18"/>
    <n v="29"/>
    <d v="1899-12-30T18:29:00"/>
    <s v="ZH7113"/>
    <s v="ZR7113"/>
    <s v="Liserco"/>
    <x v="11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13"/>
    <n v="18"/>
    <n v="31"/>
    <d v="1899-12-30T18:31:00"/>
    <s v="XW8200"/>
    <s v="XW8284"/>
    <s v="Liserco"/>
    <x v="13"/>
    <x v="0"/>
    <x v="1"/>
    <s v="TXB"/>
    <n v="5"/>
    <s v="Serena"/>
    <n v="39.284999999999997"/>
  </r>
  <r>
    <x v="17"/>
    <s v="SN"/>
    <x v="0"/>
    <d v="2016-04-20T00:00:00"/>
    <d v="1899-12-30T17:45:00"/>
    <d v="1899-12-30T19:15:00"/>
    <x v="3"/>
    <n v="151"/>
    <n v="14"/>
    <n v="18"/>
    <n v="32"/>
    <d v="1899-12-30T18:32:00"/>
    <s v="YZ7082"/>
    <s v="YZ7082"/>
    <s v="Liserco"/>
    <x v="13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1"/>
    <n v="15"/>
    <n v="18"/>
    <n v="35"/>
    <d v="1899-12-30T18:35:00"/>
    <s v="UJ7599"/>
    <s v="UJ7589"/>
    <s v="Lincosur"/>
    <x v="5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16"/>
    <n v="18"/>
    <n v="36"/>
    <d v="1899-12-30T18:36:00"/>
    <s v="FSBZ17"/>
    <s v="FSBZ17"/>
    <s v="Lisanco"/>
    <x v="10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17"/>
    <n v="18"/>
    <n v="36"/>
    <d v="1899-12-30T18:36:00"/>
    <s v="UB7720"/>
    <s v="UB7720"/>
    <s v="Lincosur"/>
    <x v="7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18"/>
    <n v="18"/>
    <n v="37"/>
    <d v="1899-12-30T18:37:00"/>
    <s v="ZL3344"/>
    <s v="ZL3344"/>
    <s v="Lisanco"/>
    <x v="10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1"/>
    <n v="19"/>
    <n v="18"/>
    <n v="40"/>
    <d v="1899-12-30T18:40:00"/>
    <s v="XY3641"/>
    <s v="XY3641"/>
    <s v="Liserco"/>
    <x v="13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20"/>
    <n v="18"/>
    <n v="40"/>
    <d v="1899-12-30T18:40:00"/>
    <s v="TU4846"/>
    <s v="TU4846"/>
    <s v="Liserco"/>
    <x v="13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1"/>
    <n v="21"/>
    <n v="18"/>
    <n v="41"/>
    <d v="1899-12-30T18:41:00"/>
    <s v="XC7636"/>
    <s v="XC7636"/>
    <s v="Lincosur"/>
    <x v="5"/>
    <x v="0"/>
    <x v="1"/>
    <s v="TXB"/>
    <n v="5"/>
    <s v="Serena"/>
    <n v="39.284999999999997"/>
  </r>
  <r>
    <x v="17"/>
    <s v="SN"/>
    <x v="0"/>
    <d v="2016-04-20T00:00:00"/>
    <d v="1899-12-30T17:45:00"/>
    <d v="1899-12-30T19:15:00"/>
    <x v="3"/>
    <n v="151"/>
    <n v="22"/>
    <n v="18"/>
    <n v="48"/>
    <d v="1899-12-30T18:48:00"/>
    <s v="YH2050"/>
    <s v="YH2050"/>
    <s v="Liserco"/>
    <x v="13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1"/>
    <n v="23"/>
    <n v="18"/>
    <n v="48"/>
    <d v="1899-12-30T18:48:00"/>
    <s v="VX5217"/>
    <s v="VX5217"/>
    <s v="Lincosur"/>
    <x v="5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24"/>
    <n v="18"/>
    <n v="49"/>
    <d v="1899-12-30T18:49:00"/>
    <s v="VY7741"/>
    <s v="VY7741"/>
    <s v="Lisanco"/>
    <x v="10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25"/>
    <n v="18"/>
    <n v="49"/>
    <d v="1899-12-30T18:49:00"/>
    <s v="XB8679"/>
    <s v="XB8679"/>
    <s v="Lincosur"/>
    <x v="7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26"/>
    <n v="18"/>
    <n v="52"/>
    <d v="1899-12-30T18:52:00"/>
    <s v="UK8313"/>
    <s v="UK8313"/>
    <s v="Lincosur"/>
    <x v="5"/>
    <x v="0"/>
    <x v="1"/>
    <s v="TXB"/>
    <n v="5"/>
    <s v="Serena"/>
    <n v="39.284999999999997"/>
  </r>
  <r>
    <x v="17"/>
    <s v="SN"/>
    <x v="0"/>
    <d v="2016-04-20T00:00:00"/>
    <d v="1899-12-30T17:45:00"/>
    <d v="1899-12-30T19:15:00"/>
    <x v="3"/>
    <n v="151"/>
    <n v="27"/>
    <n v="18"/>
    <n v="54"/>
    <d v="1899-12-30T18:54:00"/>
    <s v="GLZG82"/>
    <s v="GLZG82"/>
    <s v="Liserco"/>
    <x v="13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1"/>
    <n v="28"/>
    <n v="18"/>
    <n v="54"/>
    <d v="1899-12-30T18:54:00"/>
    <s v="WG3472"/>
    <s v="WG3472"/>
    <s v="Lisanco"/>
    <x v="14"/>
    <x v="0"/>
    <x v="1"/>
    <s v="TXB"/>
    <n v="5"/>
    <s v="Serena"/>
    <n v="39.284999999999997"/>
  </r>
  <r>
    <x v="17"/>
    <s v="SN"/>
    <x v="0"/>
    <d v="2016-04-20T00:00:00"/>
    <d v="1899-12-30T17:45:00"/>
    <d v="1899-12-30T19:15:00"/>
    <x v="3"/>
    <n v="151"/>
    <n v="29"/>
    <n v="18"/>
    <n v="56"/>
    <d v="1899-12-30T18:56:00"/>
    <s v="UY7731"/>
    <s v="VY7731"/>
    <s v="Liserco"/>
    <x v="13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2"/>
    <n v="1"/>
    <n v="18"/>
    <n v="57"/>
    <d v="1899-12-30T18:57:00"/>
    <s v="TK6287"/>
    <s v="TK6287"/>
    <s v="Lincosur"/>
    <x v="5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2"/>
    <n v="2"/>
    <n v="18"/>
    <n v="58"/>
    <d v="1899-12-30T18:58:00"/>
    <s v="XG1235"/>
    <s v="XG1235"/>
    <s v="Liserco"/>
    <x v="13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2"/>
    <n v="3"/>
    <n v="18"/>
    <n v="59"/>
    <d v="1899-12-30T18:59:00"/>
    <s v="BLYR49"/>
    <s v="BLYR49"/>
    <s v="Lisanco"/>
    <x v="10"/>
    <x v="0"/>
    <x v="1"/>
    <s v="TXB"/>
    <n v="5"/>
    <s v="Serena"/>
    <n v="39.284999999999997"/>
  </r>
  <r>
    <x v="17"/>
    <s v="SN"/>
    <x v="0"/>
    <d v="2016-04-20T00:00:00"/>
    <d v="1899-12-30T17:45:00"/>
    <d v="1899-12-30T19:15:00"/>
    <x v="3"/>
    <n v="152"/>
    <n v="4"/>
    <n v="18"/>
    <n v="59"/>
    <d v="1899-12-30T18:59:00"/>
    <s v="UN2927"/>
    <s v="UN2927"/>
    <s v="Lincosur"/>
    <x v="7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2"/>
    <n v="5"/>
    <n v="19"/>
    <n v="3"/>
    <d v="1899-12-30T19:03:00"/>
    <s v="YW9803"/>
    <s v="YW9803"/>
    <s v="Lisanco"/>
    <x v="14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2"/>
    <n v="6"/>
    <n v="19"/>
    <n v="3"/>
    <d v="1899-12-30T19:03:00"/>
    <s v="XR5309"/>
    <s v="XR5309"/>
    <s v="Liserco"/>
    <x v="13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2"/>
    <n v="7"/>
    <n v="19"/>
    <n v="5"/>
    <d v="1899-12-30T19:05:00"/>
    <s v="XH4982"/>
    <s v="XH4982"/>
    <s v="Lincosur"/>
    <x v="7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2"/>
    <n v="8"/>
    <n v="19"/>
    <n v="6"/>
    <d v="1899-12-30T19:06:00"/>
    <s v="UZ2793"/>
    <s v="UZ2793"/>
    <s v="Liserco"/>
    <x v="11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2"/>
    <n v="9"/>
    <n v="19"/>
    <n v="7"/>
    <d v="1899-12-30T19:07:00"/>
    <s v="GBVW20"/>
    <s v="GBVW20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2"/>
    <n v="10"/>
    <n v="19"/>
    <n v="9"/>
    <d v="1899-12-30T19:09:00"/>
    <s v="WU1084"/>
    <s v="WU1084"/>
    <s v="Lincosur"/>
    <x v="5"/>
    <x v="0"/>
    <x v="1"/>
    <s v="TXB"/>
    <n v="6"/>
    <s v="Serena"/>
    <n v="42.7"/>
  </r>
  <r>
    <x v="17"/>
    <s v="SN"/>
    <x v="0"/>
    <d v="2016-04-20T00:00:00"/>
    <d v="1899-12-30T17:45:00"/>
    <d v="1899-12-30T19:15:00"/>
    <x v="3"/>
    <n v="152"/>
    <n v="11"/>
    <n v="19"/>
    <n v="9"/>
    <d v="1899-12-30T19:09:00"/>
    <s v="FWXD35"/>
    <s v="FWXD35"/>
    <s v="Liserco"/>
    <x v="13"/>
    <x v="0"/>
    <x v="1"/>
    <s v="TXB"/>
    <n v="4"/>
    <s v="Serena"/>
    <n v="35.869999999999997"/>
  </r>
  <r>
    <x v="17"/>
    <s v="SN"/>
    <x v="0"/>
    <d v="2016-04-20T00:00:00"/>
    <d v="1899-12-30T17:45:00"/>
    <d v="1899-12-30T19:15:00"/>
    <x v="3"/>
    <n v="152"/>
    <n v="12"/>
    <n v="19"/>
    <n v="10"/>
    <d v="1899-12-30T19:10:00"/>
    <s v="XW8282"/>
    <s v="XW8282"/>
    <s v="Lisanco"/>
    <x v="10"/>
    <x v="0"/>
    <x v="1"/>
    <s v="TXB"/>
    <n v="3"/>
    <s v="Serena"/>
    <n v="30.84"/>
  </r>
  <r>
    <x v="17"/>
    <s v="SN"/>
    <x v="0"/>
    <d v="2016-04-20T00:00:00"/>
    <d v="1899-12-30T17:45:00"/>
    <d v="1899-12-30T19:15:00"/>
    <x v="3"/>
    <n v="152"/>
    <n v="13"/>
    <n v="19"/>
    <n v="12"/>
    <d v="1899-12-30T19:12:00"/>
    <s v="XY9547"/>
    <s v="XY9547"/>
    <s v="Lisanco"/>
    <x v="14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2"/>
    <n v="14"/>
    <n v="19"/>
    <n v="14"/>
    <d v="1899-12-30T19:14:00"/>
    <s v="PG8207"/>
    <s v="PG8207"/>
    <s v="Liserco"/>
    <x v="13"/>
    <x v="0"/>
    <x v="1"/>
    <s v="TXB"/>
    <n v="2"/>
    <s v="Serena"/>
    <n v="17.84"/>
  </r>
  <r>
    <x v="17"/>
    <s v="SN"/>
    <x v="0"/>
    <d v="2016-04-20T00:00:00"/>
    <d v="1899-12-30T17:45:00"/>
    <d v="1899-12-30T19:15:00"/>
    <x v="3"/>
    <n v="152"/>
    <n v="15"/>
    <n v="19"/>
    <n v="15"/>
    <d v="1899-12-30T19:15:00"/>
    <s v="WG2199"/>
    <s v="WG2199"/>
    <s v="Lincosur"/>
    <x v="5"/>
    <x v="0"/>
    <x v="1"/>
    <s v="TXB"/>
    <n v="6"/>
    <s v="Serena"/>
    <n v="42.7"/>
  </r>
  <r>
    <x v="18"/>
    <s v="OE"/>
    <x v="0"/>
    <d v="2016-04-20T00:00:00"/>
    <d v="1899-12-30T07:15:00"/>
    <d v="1899-12-30T08:45:00"/>
    <x v="0"/>
    <n v="153"/>
    <n v="1"/>
    <n v="7"/>
    <n v="15"/>
    <d v="1899-12-30T07:15:00"/>
    <s v="VY7731"/>
    <s v="VY7731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"/>
    <n v="7"/>
    <n v="20"/>
    <d v="1899-12-30T07:20:00"/>
    <s v="TR2397"/>
    <s v="TR2397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3"/>
    <n v="7"/>
    <n v="20"/>
    <d v="1899-12-30T07:20:00"/>
    <s v="XG1235"/>
    <s v="XG1235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4"/>
    <n v="7"/>
    <n v="21"/>
    <d v="1899-12-30T07:21:00"/>
    <s v="YW9803"/>
    <s v="YW9803"/>
    <s v="Lisanco"/>
    <x v="10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5"/>
    <n v="7"/>
    <n v="23"/>
    <d v="1899-12-30T07:23:00"/>
    <s v="BDGP50"/>
    <s v="BDGP50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6"/>
    <n v="7"/>
    <n v="25"/>
    <d v="1899-12-30T07:25:00"/>
    <s v="XU9202"/>
    <s v="XU9202"/>
    <s v="Lisanco"/>
    <x v="14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7"/>
    <n v="7"/>
    <n v="28"/>
    <d v="1899-12-30T07:28:00"/>
    <s v="XT7840"/>
    <s v="XT7840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8"/>
    <n v="7"/>
    <n v="30"/>
    <d v="1899-12-30T07:30:00"/>
    <s v="XN7646"/>
    <s v="XN7646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9"/>
    <n v="7"/>
    <n v="30"/>
    <d v="1899-12-30T07:30:00"/>
    <s v="UZ2793"/>
    <s v="UZ2793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0"/>
    <n v="7"/>
    <n v="30"/>
    <d v="1899-12-30T07:30:00"/>
    <s v="FNXP35"/>
    <s v="FWXD35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1"/>
    <n v="7"/>
    <n v="31"/>
    <d v="1899-12-30T07:31:00"/>
    <s v="XY9547"/>
    <s v="XY9547"/>
    <s v="Lisanco"/>
    <x v="10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2"/>
    <n v="7"/>
    <n v="36"/>
    <d v="1899-12-30T07:36:00"/>
    <s v="VB3881"/>
    <s v="VB3881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3"/>
    <n v="7"/>
    <n v="37"/>
    <d v="1899-12-30T07:37:00"/>
    <s v="FJFL91"/>
    <s v="FJFL91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4"/>
    <n v="7"/>
    <n v="38"/>
    <d v="1899-12-30T07:38:00"/>
    <s v="XF1133"/>
    <s v="XF1133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5"/>
    <n v="7"/>
    <n v="39"/>
    <d v="1899-12-30T07:39:00"/>
    <s v="XT7050"/>
    <s v="XT7450"/>
    <s v="Lisanco"/>
    <x v="14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6"/>
    <n v="7"/>
    <n v="40"/>
    <d v="1899-12-30T07:40:00"/>
    <s v="WR9425"/>
    <s v="WR9425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17"/>
    <n v="7"/>
    <n v="41"/>
    <d v="1899-12-30T07:41:00"/>
    <s v="HDXP35"/>
    <s v="HDKP85"/>
    <s v="Liserco"/>
    <x v="13"/>
    <x v="0"/>
    <x v="1"/>
    <s v="TXB"/>
    <n v="3"/>
    <s v="Serena"/>
    <n v="30.84"/>
  </r>
  <r>
    <x v="18"/>
    <s v="OE"/>
    <x v="0"/>
    <d v="2016-04-20T00:00:00"/>
    <d v="1899-12-30T07:15:00"/>
    <d v="1899-12-30T08:45:00"/>
    <x v="0"/>
    <n v="153"/>
    <n v="18"/>
    <n v="7"/>
    <n v="43"/>
    <d v="1899-12-30T07:43:00"/>
    <s v="RW5141"/>
    <s v="RW5141"/>
    <s v="Liserco"/>
    <x v="13"/>
    <x v="0"/>
    <x v="1"/>
    <s v="TXB"/>
    <n v="2"/>
    <s v="Serena"/>
    <n v="17.84"/>
  </r>
  <r>
    <x v="18"/>
    <s v="OE"/>
    <x v="0"/>
    <d v="2016-04-20T00:00:00"/>
    <d v="1899-12-30T07:15:00"/>
    <d v="1899-12-30T08:45:00"/>
    <x v="0"/>
    <n v="153"/>
    <n v="19"/>
    <n v="7"/>
    <n v="46"/>
    <d v="1899-12-30T07:46:00"/>
    <s v="CXPR46"/>
    <s v="CXPR46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0"/>
    <n v="7"/>
    <n v="48"/>
    <d v="1899-12-30T07:48:00"/>
    <s v="XP5402"/>
    <s v="XR5402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1"/>
    <n v="7"/>
    <n v="49"/>
    <d v="1899-12-30T07:49:00"/>
    <s v="XA7959"/>
    <s v="XA7959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2"/>
    <n v="7"/>
    <n v="51"/>
    <d v="1899-12-30T07:51:00"/>
    <s v="FTCC59"/>
    <s v="FTPC59"/>
    <s v="Lisanco"/>
    <x v="10"/>
    <x v="0"/>
    <x v="1"/>
    <s v="TXB"/>
    <n v="2"/>
    <s v="Serena"/>
    <n v="17.84"/>
  </r>
  <r>
    <x v="18"/>
    <s v="OE"/>
    <x v="0"/>
    <d v="2016-04-20T00:00:00"/>
    <d v="1899-12-30T07:15:00"/>
    <d v="1899-12-30T08:45:00"/>
    <x v="0"/>
    <n v="153"/>
    <n v="23"/>
    <n v="7"/>
    <n v="57"/>
    <d v="1899-12-30T07:57:00"/>
    <s v="ZX2955"/>
    <s v="ZK2955"/>
    <s v="Liserco"/>
    <x v="13"/>
    <x v="0"/>
    <x v="1"/>
    <s v="TXB"/>
    <n v="2"/>
    <s v="Serena"/>
    <n v="17.84"/>
  </r>
  <r>
    <x v="18"/>
    <s v="OE"/>
    <x v="0"/>
    <d v="2016-04-20T00:00:00"/>
    <d v="1899-12-30T07:15:00"/>
    <d v="1899-12-30T08:45:00"/>
    <x v="0"/>
    <n v="153"/>
    <n v="24"/>
    <n v="7"/>
    <n v="57"/>
    <d v="1899-12-30T07:57:00"/>
    <s v="FYBV70"/>
    <s v="FYBV70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5"/>
    <n v="7"/>
    <n v="58"/>
    <d v="1899-12-30T07:58:00"/>
    <s v="FTBC16"/>
    <s v="FTBC16"/>
    <s v="Lisanco"/>
    <x v="10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6"/>
    <n v="8"/>
    <n v="0"/>
    <d v="1899-12-30T08:00:00"/>
    <s v="ST4001"/>
    <s v="ST4001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7"/>
    <n v="8"/>
    <n v="1"/>
    <d v="1899-12-30T08:01:00"/>
    <s v="VV1303"/>
    <s v="VV1303"/>
    <s v="Lisanco"/>
    <x v="14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8"/>
    <n v="8"/>
    <n v="1"/>
    <d v="1899-12-30T08:01:00"/>
    <s v="NV7814"/>
    <s v="NV7314"/>
    <s v="Lincosur"/>
    <x v="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29"/>
    <n v="8"/>
    <n v="3"/>
    <d v="1899-12-30T08:03:00"/>
    <s v="TV4645"/>
    <s v="TU4925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3"/>
    <n v="30"/>
    <n v="8"/>
    <n v="3"/>
    <d v="1899-12-30T08:03:00"/>
    <s v="ZP2487"/>
    <s v="ZP2487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"/>
    <n v="8"/>
    <n v="8"/>
    <d v="1899-12-30T08:08:00"/>
    <s v="RV9007"/>
    <s v="RV9007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"/>
    <n v="8"/>
    <n v="8"/>
    <d v="1899-12-30T08:08:00"/>
    <s v="JJ3691"/>
    <s v="UJ3691"/>
    <s v="Lisanco"/>
    <x v="10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3"/>
    <n v="8"/>
    <n v="9"/>
    <d v="1899-12-30T08:09:00"/>
    <s v="JL2682"/>
    <s v="GLZG82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4"/>
    <n v="8"/>
    <n v="10"/>
    <d v="1899-12-30T08:10:00"/>
    <s v="XC4971"/>
    <s v="XC4971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5"/>
    <n v="8"/>
    <n v="11"/>
    <d v="1899-12-30T08:11:00"/>
    <s v="VU3292"/>
    <s v="VU3392"/>
    <s v="Lincosur"/>
    <x v="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6"/>
    <n v="8"/>
    <n v="15"/>
    <d v="1899-12-30T08:15:00"/>
    <s v="XP3737"/>
    <s v="XP3737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7"/>
    <n v="8"/>
    <n v="16"/>
    <d v="1899-12-30T08:16:00"/>
    <s v="CZJZ74"/>
    <s v="CZJZ74"/>
    <s v="Lisanco"/>
    <x v="10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8"/>
    <n v="8"/>
    <n v="19"/>
    <d v="1899-12-30T08:19:00"/>
    <s v="WT9228"/>
    <s v="WT9928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9"/>
    <n v="8"/>
    <n v="19"/>
    <d v="1899-12-30T08:19:00"/>
    <s v="XRE9323"/>
    <s v="XE9323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0"/>
    <n v="8"/>
    <n v="20"/>
    <d v="1899-12-30T08:20:00"/>
    <s v="XE9319"/>
    <s v="XE9119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1"/>
    <n v="8"/>
    <n v="20"/>
    <d v="1899-12-30T08:20:00"/>
    <s v="ZP3187"/>
    <s v="ZP3187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2"/>
    <n v="8"/>
    <n v="22"/>
    <d v="1899-12-30T08:22:00"/>
    <s v="BHDF14"/>
    <s v="BHDF14"/>
    <s v="Lisanco"/>
    <x v="14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3"/>
    <n v="8"/>
    <n v="22"/>
    <d v="1899-12-30T08:22:00"/>
    <s v="XY3951"/>
    <s v="XY3951"/>
    <s v="Lisanco"/>
    <x v="14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4"/>
    <n v="8"/>
    <n v="23"/>
    <d v="1899-12-30T08:23:00"/>
    <s v="JJ7537"/>
    <s v="UJ7537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5"/>
    <n v="8"/>
    <n v="24"/>
    <d v="1899-12-30T08:24:00"/>
    <s v="GWJD81"/>
    <s v="GWJD81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6"/>
    <n v="8"/>
    <n v="25"/>
    <d v="1899-12-30T08:25:00"/>
    <s v="FGHJ72"/>
    <s v="FGHJ72"/>
    <s v="Lisanco"/>
    <x v="10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7"/>
    <n v="8"/>
    <n v="27"/>
    <d v="1899-12-30T08:27:00"/>
    <s v="BVHB89"/>
    <s v="BVHB89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8"/>
    <n v="8"/>
    <n v="29"/>
    <d v="1899-12-30T08:29:00"/>
    <s v="VV7002"/>
    <s v="VD7002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19"/>
    <n v="8"/>
    <n v="30"/>
    <d v="1899-12-30T08:30:00"/>
    <s v="VY1404"/>
    <s v="VY1404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0"/>
    <n v="8"/>
    <n v="32"/>
    <d v="1899-12-30T08:32:00"/>
    <s v="YR2016"/>
    <s v="YR2016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1"/>
    <n v="8"/>
    <n v="34"/>
    <d v="1899-12-30T08:34:00"/>
    <s v="XB8419"/>
    <s v="XB8419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2"/>
    <n v="8"/>
    <n v="35"/>
    <d v="1899-12-30T08:35:00"/>
    <s v="PB2474"/>
    <s v="PB2474"/>
    <s v="Liserco"/>
    <x v="11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3"/>
    <n v="8"/>
    <n v="37"/>
    <d v="1899-12-30T08:37:00"/>
    <s v="DPTC36"/>
    <s v="DPTC23"/>
    <s v="Lisanco"/>
    <x v="14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4"/>
    <n v="8"/>
    <n v="37"/>
    <d v="1899-12-30T08:37:00"/>
    <s v="YG1192"/>
    <s v="YG1192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5"/>
    <n v="8"/>
    <n v="39"/>
    <d v="1899-12-30T08:39:00"/>
    <s v="UZ5587"/>
    <s v="UZ5587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6"/>
    <n v="8"/>
    <n v="40"/>
    <d v="1899-12-30T08:40:00"/>
    <s v="BCBK15"/>
    <s v="BCBK15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7"/>
    <n v="8"/>
    <n v="42"/>
    <d v="1899-12-30T08:42:00"/>
    <s v="BYVG31"/>
    <s v="BYVG31"/>
    <s v="Lincosur"/>
    <x v="6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8"/>
    <n v="8"/>
    <n v="42"/>
    <d v="1899-12-30T08:42:00"/>
    <s v="RV9006"/>
    <s v="RV9006"/>
    <s v="Liserco"/>
    <x v="13"/>
    <x v="0"/>
    <x v="1"/>
    <s v="TXB"/>
    <n v="1"/>
    <s v="Serena"/>
    <n v="7.97"/>
  </r>
  <r>
    <x v="18"/>
    <s v="OE"/>
    <x v="0"/>
    <d v="2016-04-20T00:00:00"/>
    <d v="1899-12-30T07:15:00"/>
    <d v="1899-12-30T08:45:00"/>
    <x v="0"/>
    <n v="154"/>
    <n v="29"/>
    <n v="8"/>
    <n v="43"/>
    <d v="1899-12-30T08:43:00"/>
    <s v="DBLS82"/>
    <s v="DBLS82"/>
    <s v="Lisanco"/>
    <x v="10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"/>
    <n v="9"/>
    <n v="45"/>
    <d v="1899-12-30T09:45:00"/>
    <s v="YJ9083"/>
    <s v="YJ4083"/>
    <s v="Liserco"/>
    <x v="13"/>
    <x v="0"/>
    <x v="1"/>
    <s v="TXB"/>
    <n v="2"/>
    <s v="Serena"/>
    <n v="17.84"/>
  </r>
  <r>
    <x v="18"/>
    <s v="OE"/>
    <x v="0"/>
    <d v="2016-04-20T00:00:00"/>
    <d v="1899-12-30T09:45:00"/>
    <d v="1899-12-30T11:15:00"/>
    <x v="1"/>
    <n v="155"/>
    <n v="2"/>
    <n v="9"/>
    <n v="47"/>
    <d v="1899-12-30T09:47:00"/>
    <s v="VY9506"/>
    <s v="RV9006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3"/>
    <n v="9"/>
    <n v="49"/>
    <d v="1899-12-30T09:49:00"/>
    <s v="XS9173"/>
    <s v="XS9173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4"/>
    <n v="9"/>
    <n v="49"/>
    <d v="1899-12-30T09:49:00"/>
    <s v="YY6489"/>
    <s v="YY6489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5"/>
    <n v="9"/>
    <n v="53"/>
    <d v="1899-12-30T09:53:00"/>
    <s v="CCVK52"/>
    <s v="CCVK52"/>
    <s v="Lisanco"/>
    <x v="10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6"/>
    <n v="9"/>
    <n v="54"/>
    <d v="1899-12-30T09:54:00"/>
    <s v="SC4414"/>
    <s v="SC4414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7"/>
    <n v="9"/>
    <n v="55"/>
    <d v="1899-12-30T09:55:00"/>
    <s v="WY5378"/>
    <s v="WX5378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8"/>
    <n v="10"/>
    <n v="0"/>
    <d v="1899-12-30T10:00:00"/>
    <s v="XW8289"/>
    <s v="XW8289"/>
    <s v="Lisanco"/>
    <x v="14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9"/>
    <n v="10"/>
    <n v="0"/>
    <d v="1899-12-30T10:00:00"/>
    <s v="UB7726"/>
    <s v="UB7720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0"/>
    <n v="10"/>
    <n v="0"/>
    <d v="1899-12-30T10:00:00"/>
    <s v="FYBZ43"/>
    <s v="FYBZ43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1"/>
    <n v="10"/>
    <n v="1"/>
    <d v="1899-12-30T10:01:00"/>
    <s v="XF4231"/>
    <s v="XF4231"/>
    <s v="Lincosur"/>
    <x v="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2"/>
    <n v="10"/>
    <n v="2"/>
    <d v="1899-12-30T10:02:00"/>
    <s v="XL8615"/>
    <s v="XL8615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3"/>
    <n v="10"/>
    <n v="6"/>
    <d v="1899-12-30T10:06:00"/>
    <s v="GZYX34"/>
    <s v="GZYX34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4"/>
    <n v="10"/>
    <n v="7"/>
    <d v="1899-12-30T10:07:00"/>
    <s v="XV9202"/>
    <s v="XU9202"/>
    <s v="Lisanco"/>
    <x v="10"/>
    <x v="0"/>
    <x v="1"/>
    <s v="TXB"/>
    <n v="2"/>
    <s v="Serena"/>
    <n v="17.84"/>
  </r>
  <r>
    <x v="18"/>
    <s v="OE"/>
    <x v="0"/>
    <d v="2016-04-20T00:00:00"/>
    <d v="1899-12-30T09:45:00"/>
    <d v="1899-12-30T11:15:00"/>
    <x v="1"/>
    <n v="155"/>
    <n v="15"/>
    <n v="10"/>
    <n v="10"/>
    <d v="1899-12-30T10:10:00"/>
    <s v="UZ7576"/>
    <s v="UZ7578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6"/>
    <n v="10"/>
    <n v="10"/>
    <d v="1899-12-30T10:10:00"/>
    <s v="XT7840"/>
    <s v="XT7840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7"/>
    <n v="10"/>
    <n v="11"/>
    <d v="1899-12-30T10:11:00"/>
    <s v="FYCC32"/>
    <s v="FYCC32"/>
    <s v="Lisanco"/>
    <x v="14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18"/>
    <n v="10"/>
    <n v="14"/>
    <d v="1899-12-30T10:14:00"/>
    <s v="XL8386"/>
    <s v="XL8386"/>
    <s v="Liserco"/>
    <x v="11"/>
    <x v="0"/>
    <x v="1"/>
    <s v="TXB"/>
    <n v="2"/>
    <s v="Serena"/>
    <n v="17.84"/>
  </r>
  <r>
    <x v="18"/>
    <s v="OE"/>
    <x v="0"/>
    <d v="2016-04-20T00:00:00"/>
    <d v="1899-12-30T09:45:00"/>
    <d v="1899-12-30T11:15:00"/>
    <x v="1"/>
    <n v="155"/>
    <n v="19"/>
    <n v="10"/>
    <n v="14"/>
    <d v="1899-12-30T10:14:00"/>
    <s v="UN2927"/>
    <s v="UN2927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0"/>
    <n v="10"/>
    <n v="15"/>
    <d v="1899-12-30T10:15:00"/>
    <s v="YB3881"/>
    <s v="VB3881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1"/>
    <n v="10"/>
    <n v="16"/>
    <d v="1899-12-30T10:16:00"/>
    <s v="PX4813"/>
    <s v="PX4813"/>
    <s v="Liserco"/>
    <x v="11"/>
    <x v="0"/>
    <x v="1"/>
    <s v="TXB"/>
    <n v="2"/>
    <s v="Serena"/>
    <n v="17.84"/>
  </r>
  <r>
    <x v="18"/>
    <s v="OE"/>
    <x v="0"/>
    <d v="2016-04-20T00:00:00"/>
    <d v="1899-12-30T09:45:00"/>
    <d v="1899-12-30T11:15:00"/>
    <x v="1"/>
    <n v="155"/>
    <n v="22"/>
    <n v="10"/>
    <n v="21"/>
    <d v="1899-12-30T10:21:00"/>
    <s v="XS4134"/>
    <s v="XS4134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3"/>
    <n v="10"/>
    <n v="21"/>
    <d v="1899-12-30T10:21:00"/>
    <s v="XT7450"/>
    <s v="XT7450"/>
    <s v="Lisanco"/>
    <x v="10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4"/>
    <n v="10"/>
    <n v="23"/>
    <d v="1899-12-30T10:23:00"/>
    <s v="HVXB46"/>
    <s v="HVXB46"/>
    <s v="Lisanco"/>
    <x v="14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5"/>
    <n v="10"/>
    <n v="23"/>
    <d v="1899-12-30T10:23:00"/>
    <s v="VV1316"/>
    <s v="VV1316"/>
    <s v="Lincosur"/>
    <x v="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6"/>
    <n v="10"/>
    <n v="25"/>
    <d v="1899-12-30T10:25:00"/>
    <s v="XR5402"/>
    <s v="XR5402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7"/>
    <n v="10"/>
    <n v="27"/>
    <d v="1899-12-30T10:27:00"/>
    <s v="XH4982"/>
    <s v="XH4982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8"/>
    <n v="10"/>
    <n v="28"/>
    <d v="1899-12-30T10:28:00"/>
    <s v="YD7933"/>
    <s v="YD7933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29"/>
    <n v="10"/>
    <n v="29"/>
    <d v="1899-12-30T10:29:00"/>
    <s v="XW8284"/>
    <s v="XW8284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5"/>
    <n v="30"/>
    <n v="10"/>
    <n v="31"/>
    <d v="1899-12-30T10:31:00"/>
    <s v="UP2402"/>
    <s v="UP2402"/>
    <s v="Lincosur"/>
    <x v="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"/>
    <n v="10"/>
    <n v="31"/>
    <d v="1899-12-30T10:31:00"/>
    <s v="FYBV70"/>
    <s v="FYBV70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"/>
    <n v="10"/>
    <n v="34"/>
    <d v="1899-12-30T10:34:00"/>
    <s v="VY7726"/>
    <s v="VY7726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3"/>
    <n v="10"/>
    <n v="35"/>
    <d v="1899-12-30T10:35:00"/>
    <s v="RJ2233"/>
    <s v="RJ2223"/>
    <s v="Lisanco"/>
    <x v="14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4"/>
    <n v="10"/>
    <n v="38"/>
    <d v="1899-12-30T10:38:00"/>
    <s v="VV1303"/>
    <s v="VV1303"/>
    <s v="Lisanco"/>
    <x v="10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5"/>
    <n v="10"/>
    <n v="39"/>
    <d v="1899-12-30T10:39:00"/>
    <s v="WG2582"/>
    <s v="WG2582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6"/>
    <n v="10"/>
    <n v="40"/>
    <d v="1899-12-30T10:40:00"/>
    <s v="TV4536"/>
    <s v="TV4536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7"/>
    <n v="10"/>
    <n v="43"/>
    <d v="1899-12-30T10:43:00"/>
    <s v="VP2305"/>
    <s v="UP2305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8"/>
    <n v="10"/>
    <n v="46"/>
    <d v="1899-12-30T10:46:00"/>
    <s v="XB8574"/>
    <s v="XB8574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9"/>
    <n v="10"/>
    <n v="46"/>
    <d v="1899-12-30T10:46:00"/>
    <s v="WF1551"/>
    <s v="WE1551"/>
    <s v="Lincosur"/>
    <x v="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0"/>
    <n v="10"/>
    <n v="49"/>
    <d v="1899-12-30T10:49:00"/>
    <s v="WF6230"/>
    <s v="WF6230"/>
    <s v="Lisanco"/>
    <x v="14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1"/>
    <n v="10"/>
    <n v="50"/>
    <d v="1899-12-30T10:50:00"/>
    <s v="RP8993"/>
    <s v="RP8993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2"/>
    <n v="10"/>
    <n v="51"/>
    <d v="1899-12-30T10:51:00"/>
    <s v="BHDF14"/>
    <s v="BHDF14"/>
    <s v="Lisanco"/>
    <x v="10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3"/>
    <n v="10"/>
    <n v="52"/>
    <d v="1899-12-30T10:52:00"/>
    <s v="XG8359"/>
    <s v="XG8359"/>
    <s v="Liserco"/>
    <x v="11"/>
    <x v="0"/>
    <x v="1"/>
    <s v="TXB"/>
    <n v="2"/>
    <s v="Serena"/>
    <n v="17.84"/>
  </r>
  <r>
    <x v="18"/>
    <s v="OE"/>
    <x v="0"/>
    <d v="2016-04-20T00:00:00"/>
    <d v="1899-12-30T09:45:00"/>
    <d v="1899-12-30T11:15:00"/>
    <x v="1"/>
    <n v="156"/>
    <n v="14"/>
    <n v="10"/>
    <n v="54"/>
    <d v="1899-12-30T10:54:00"/>
    <s v="XF9323"/>
    <s v="XE9323"/>
    <s v="Liserco"/>
    <x v="13"/>
    <x v="0"/>
    <x v="1"/>
    <s v="TXB"/>
    <n v="2"/>
    <s v="Serena"/>
    <n v="17.84"/>
  </r>
  <r>
    <x v="18"/>
    <s v="OE"/>
    <x v="0"/>
    <d v="2016-04-20T00:00:00"/>
    <d v="1899-12-30T09:45:00"/>
    <d v="1899-12-30T11:15:00"/>
    <x v="1"/>
    <n v="156"/>
    <n v="15"/>
    <n v="10"/>
    <n v="56"/>
    <d v="1899-12-30T10:56:00"/>
    <s v="UK6050"/>
    <s v="UK6059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6"/>
    <n v="10"/>
    <n v="57"/>
    <d v="1899-12-30T10:57:00"/>
    <s v="RF7390"/>
    <s v="RP7390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7"/>
    <n v="11"/>
    <n v="0"/>
    <d v="1899-12-30T11:00:00"/>
    <s v="HKPG48"/>
    <s v="HKPG48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8"/>
    <n v="11"/>
    <n v="1"/>
    <d v="1899-12-30T11:01:00"/>
    <s v="BZHT12"/>
    <s v="BZHT12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19"/>
    <n v="11"/>
    <n v="5"/>
    <d v="1899-12-30T11:05:00"/>
    <s v="FJPC59"/>
    <s v="FTPC59"/>
    <s v="Lisanco"/>
    <x v="14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0"/>
    <n v="11"/>
    <n v="6"/>
    <d v="1899-12-30T11:06:00"/>
    <s v="XY3951"/>
    <s v="XY3951"/>
    <s v="Lisanco"/>
    <x v="10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1"/>
    <n v="11"/>
    <n v="7"/>
    <d v="1899-12-30T11:07:00"/>
    <s v="VC8679"/>
    <s v="VC8079"/>
    <s v="Lincosur"/>
    <x v="6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2"/>
    <n v="11"/>
    <n v="8"/>
    <d v="1899-12-30T11:08:00"/>
    <s v="ZR7113"/>
    <s v="ZR7113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3"/>
    <n v="11"/>
    <n v="11"/>
    <d v="1899-12-30T11:11:00"/>
    <s v="VD7002"/>
    <s v="VD7002"/>
    <s v="Liserco"/>
    <x v="13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4"/>
    <n v="11"/>
    <n v="15"/>
    <d v="1899-12-30T11:15:00"/>
    <s v="YZ7082"/>
    <s v="YZ7082"/>
    <s v="Liserco"/>
    <x v="11"/>
    <x v="0"/>
    <x v="1"/>
    <s v="TXB"/>
    <n v="1"/>
    <s v="Serena"/>
    <n v="7.97"/>
  </r>
  <r>
    <x v="18"/>
    <s v="OE"/>
    <x v="0"/>
    <d v="2016-04-20T00:00:00"/>
    <d v="1899-12-30T09:45:00"/>
    <d v="1899-12-30T11:15:00"/>
    <x v="1"/>
    <n v="156"/>
    <n v="25"/>
    <n v="11"/>
    <n v="15"/>
    <d v="1899-12-30T11:15:00"/>
    <s v="UR5655"/>
    <s v="VR5655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"/>
    <n v="12"/>
    <n v="48"/>
    <d v="1899-12-30T12:48:00"/>
    <s v="YD4868"/>
    <s v="YD4868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"/>
    <n v="12"/>
    <n v="48"/>
    <d v="1899-12-30T12:48:00"/>
    <s v="YD2086"/>
    <s v="YD2086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3"/>
    <n v="12"/>
    <n v="51"/>
    <d v="1899-12-30T12:51:00"/>
    <s v="UJ7537"/>
    <s v="UJ7537"/>
    <s v="Liserco"/>
    <x v="11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7"/>
    <n v="4"/>
    <n v="12"/>
    <n v="52"/>
    <d v="1899-12-30T12:52:00"/>
    <s v="FJFL91"/>
    <s v="FJFL91"/>
    <s v="Lincosur"/>
    <x v="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5"/>
    <n v="12"/>
    <n v="52"/>
    <d v="1899-12-30T12:52:00"/>
    <s v="CWHD75"/>
    <s v="CWHD75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6"/>
    <n v="12"/>
    <n v="55"/>
    <d v="1899-12-30T12:55:00"/>
    <s v="WX5378"/>
    <s v="WX5378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7"/>
    <n v="12"/>
    <n v="56"/>
    <d v="1899-12-30T12:56:00"/>
    <s v="FGHJ72"/>
    <s v="FGHJ72"/>
    <s v="Lisanco"/>
    <x v="14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8"/>
    <n v="12"/>
    <n v="59"/>
    <d v="1899-12-30T12:59:00"/>
    <s v="XW8289"/>
    <s v="XW8289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9"/>
    <n v="13"/>
    <n v="0"/>
    <d v="1899-12-30T13:00:00"/>
    <s v="BVHB89"/>
    <s v="BVHB89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0"/>
    <n v="13"/>
    <n v="2"/>
    <d v="1899-12-30T13:02:00"/>
    <s v="XE8864"/>
    <s v="XE8864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1"/>
    <n v="13"/>
    <n v="3"/>
    <d v="1899-12-30T13:03:00"/>
    <s v="XL8615"/>
    <s v="XL8615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2"/>
    <n v="13"/>
    <n v="4"/>
    <d v="1899-12-30T13:04:00"/>
    <s v="CXPR46"/>
    <s v="CXPR46"/>
    <s v="Lincosur"/>
    <x v="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3"/>
    <n v="13"/>
    <n v="6"/>
    <d v="1899-12-30T13:06:00"/>
    <s v="YR2016"/>
    <s v="YR2016"/>
    <s v="Liserco"/>
    <x v="11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7"/>
    <n v="14"/>
    <n v="13"/>
    <n v="7"/>
    <d v="1899-12-30T13:07:00"/>
    <s v="GZYX34"/>
    <s v="GZYX34"/>
    <s v="Liserco"/>
    <x v="13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7"/>
    <n v="15"/>
    <n v="13"/>
    <n v="9"/>
    <d v="1899-12-30T13:09:00"/>
    <s v="UU4162"/>
    <s v="UU4162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6"/>
    <n v="13"/>
    <n v="9"/>
    <d v="1899-12-30T13:09:00"/>
    <s v="DKLT63"/>
    <s v="DKLT63"/>
    <s v="Lisanco"/>
    <x v="14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7"/>
    <n v="13"/>
    <n v="10"/>
    <d v="1899-12-30T13:10:00"/>
    <s v="FYCC32"/>
    <s v="FYCC32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18"/>
    <n v="13"/>
    <n v="13"/>
    <d v="1899-12-30T13:13:00"/>
    <s v="UZ5587"/>
    <s v="UZ5587"/>
    <s v="Liserco"/>
    <x v="11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7"/>
    <n v="19"/>
    <n v="13"/>
    <n v="14"/>
    <d v="1899-12-30T13:14:00"/>
    <s v="XL8386"/>
    <s v="XL8386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0"/>
    <n v="13"/>
    <n v="17"/>
    <d v="1899-12-30T13:17:00"/>
    <s v="ZV4250"/>
    <s v="ZV4250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1"/>
    <n v="13"/>
    <n v="18"/>
    <d v="1899-12-30T13:18:00"/>
    <s v="PX4813"/>
    <s v="PX4813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2"/>
    <n v="13"/>
    <n v="19"/>
    <d v="1899-12-30T13:19:00"/>
    <s v="ST4001"/>
    <s v="ST4001"/>
    <s v="Lincosur"/>
    <x v="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3"/>
    <n v="13"/>
    <n v="20"/>
    <d v="1899-12-30T13:20:00"/>
    <s v="BCBK15"/>
    <s v="BCBK15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4"/>
    <n v="13"/>
    <n v="22"/>
    <d v="1899-12-30T13:22:00"/>
    <s v="XG1651"/>
    <s v="XG1651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5"/>
    <n v="13"/>
    <n v="22"/>
    <d v="1899-12-30T13:22:00"/>
    <s v="TL8497"/>
    <s v="TL8497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6"/>
    <n v="13"/>
    <n v="27"/>
    <d v="1899-12-30T13:27:00"/>
    <s v="YD7933"/>
    <s v="YD7933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7"/>
    <n v="13"/>
    <n v="30"/>
    <d v="1899-12-30T13:30:00"/>
    <s v="XW8284"/>
    <s v="XW8284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8"/>
    <n v="13"/>
    <n v="30"/>
    <d v="1899-12-30T13:30:00"/>
    <s v="XV9201"/>
    <s v="XU9201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29"/>
    <n v="13"/>
    <n v="30"/>
    <d v="1899-12-30T13:30:00"/>
    <s v="RV9007"/>
    <s v="RV9007"/>
    <s v="Lincosur"/>
    <x v="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7"/>
    <n v="30"/>
    <n v="13"/>
    <n v="33"/>
    <d v="1899-12-30T13:33:00"/>
    <s v="WA1276"/>
    <s v="WA1275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"/>
    <n v="13"/>
    <n v="33"/>
    <d v="1899-12-30T13:33:00"/>
    <s v="GBVW20"/>
    <s v="GBVW20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"/>
    <n v="13"/>
    <n v="36"/>
    <d v="1899-12-30T13:36:00"/>
    <s v="PJ2223"/>
    <s v="RJ2223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3"/>
    <n v="13"/>
    <n v="38"/>
    <d v="1899-12-30T13:38:00"/>
    <s v="YA5550"/>
    <s v="YA5559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4"/>
    <n v="13"/>
    <n v="41"/>
    <d v="1899-12-30T13:41:00"/>
    <s v="WG2582"/>
    <s v="WG2582"/>
    <s v="Liserco"/>
    <x v="13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8"/>
    <n v="5"/>
    <n v="13"/>
    <n v="41"/>
    <d v="1899-12-30T13:41:00"/>
    <s v="CFYS51"/>
    <s v="CFYS51"/>
    <s v="Lisanco"/>
    <x v="14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6"/>
    <n v="13"/>
    <n v="42"/>
    <d v="1899-12-30T13:42:00"/>
    <s v="ZP3187"/>
    <s v="ZP3187"/>
    <s v="Lincosur"/>
    <x v="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7"/>
    <n v="13"/>
    <n v="45"/>
    <d v="1899-12-30T13:45:00"/>
    <s v="WF6230"/>
    <s v="WF6230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8"/>
    <n v="13"/>
    <n v="46"/>
    <d v="1899-12-30T13:46:00"/>
    <s v="CHTJ33"/>
    <s v="CHTJ33"/>
    <s v="Liserco"/>
    <x v="11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8"/>
    <n v="9"/>
    <n v="13"/>
    <n v="48"/>
    <d v="1899-12-30T13:48:00"/>
    <s v="ZK1325"/>
    <s v="ZK1325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0"/>
    <n v="13"/>
    <n v="48"/>
    <d v="1899-12-30T13:48:00"/>
    <s v="XG8359"/>
    <s v="XG8359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1"/>
    <n v="13"/>
    <n v="49"/>
    <d v="1899-12-30T13:49:00"/>
    <s v="CYWK17"/>
    <s v="CYWK17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2"/>
    <n v="13"/>
    <n v="55"/>
    <d v="1899-12-30T13:55:00"/>
    <s v="RP7390"/>
    <s v="RP7390"/>
    <s v="Liserco"/>
    <x v="13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8"/>
    <n v="13"/>
    <n v="13"/>
    <n v="57"/>
    <d v="1899-12-30T13:57:00"/>
    <s v="YD2089"/>
    <s v="YD2089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4"/>
    <n v="13"/>
    <n v="57"/>
    <d v="1899-12-30T13:57:00"/>
    <s v="VX8865"/>
    <s v="VX8865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6"/>
    <n v="14"/>
    <n v="1"/>
    <d v="1899-12-30T14:01:00"/>
    <s v="XF9689"/>
    <s v="XF9689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7"/>
    <n v="14"/>
    <n v="3"/>
    <d v="1899-12-30T14:03:00"/>
    <s v="ZR7113"/>
    <s v="ZR7113"/>
    <s v="Liserco"/>
    <x v="13"/>
    <x v="0"/>
    <x v="1"/>
    <s v="TXB"/>
    <n v="2"/>
    <s v="Serena"/>
    <n v="17.84"/>
  </r>
  <r>
    <x v="18"/>
    <s v="OE"/>
    <x v="0"/>
    <d v="2016-04-20T00:00:00"/>
    <d v="1899-12-30T12:45:00"/>
    <d v="1899-12-30T14:15:00"/>
    <x v="2"/>
    <n v="158"/>
    <n v="18"/>
    <n v="14"/>
    <n v="5"/>
    <d v="1899-12-30T14:05:00"/>
    <s v="YZ7082"/>
    <s v="YZ7082"/>
    <s v="Liserco"/>
    <x v="1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19"/>
    <n v="14"/>
    <n v="5"/>
    <d v="1899-12-30T14:05:00"/>
    <s v="XB8419"/>
    <s v="XB8419"/>
    <s v="Lincosur"/>
    <x v="3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0"/>
    <n v="14"/>
    <n v="7"/>
    <d v="1899-12-30T14:07:00"/>
    <s v="XG1239"/>
    <s v="XG1239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1"/>
    <n v="14"/>
    <n v="11"/>
    <d v="1899-12-30T14:11:00"/>
    <s v="ZL3344"/>
    <s v="ZL3344"/>
    <s v="Lisanco"/>
    <x v="10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2"/>
    <n v="14"/>
    <n v="12"/>
    <d v="1899-12-30T14:12:00"/>
    <s v="SC4381"/>
    <s v="SC4381"/>
    <s v="Liserco"/>
    <x v="11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3"/>
    <n v="14"/>
    <n v="12"/>
    <d v="1899-12-30T14:12:00"/>
    <s v="RR1054"/>
    <s v="RR1054"/>
    <s v="Lincosur"/>
    <x v="6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4"/>
    <n v="14"/>
    <n v="13"/>
    <d v="1899-12-30T14:13:00"/>
    <s v="VB7493"/>
    <s v="VB7493"/>
    <s v="Lisanco"/>
    <x v="14"/>
    <x v="0"/>
    <x v="1"/>
    <s v="TXB"/>
    <n v="1"/>
    <s v="Serena"/>
    <n v="7.97"/>
  </r>
  <r>
    <x v="18"/>
    <s v="OE"/>
    <x v="0"/>
    <d v="2016-04-20T00:00:00"/>
    <d v="1899-12-30T12:45:00"/>
    <d v="1899-12-30T14:15:00"/>
    <x v="2"/>
    <n v="158"/>
    <n v="25"/>
    <n v="14"/>
    <n v="15"/>
    <d v="1899-12-30T14:15:00"/>
    <s v="YG1192"/>
    <s v="YG1192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"/>
    <n v="17"/>
    <n v="48"/>
    <d v="1899-12-30T17:48:00"/>
    <s v="SK9248"/>
    <s v="SK9248"/>
    <s v="Lincosur"/>
    <x v="6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2"/>
    <n v="17"/>
    <n v="49"/>
    <d v="1899-12-30T17:49:00"/>
    <s v="YV1303"/>
    <s v="VV1303"/>
    <s v="Lisanco"/>
    <x v="10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3"/>
    <n v="17"/>
    <n v="51"/>
    <d v="1899-12-30T17:51:00"/>
    <s v="XW8284"/>
    <s v="XW8284"/>
    <s v="Liserco"/>
    <x v="1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4"/>
    <n v="17"/>
    <n v="52"/>
    <d v="1899-12-30T17:52:00"/>
    <s v="XG1654"/>
    <s v="XG1651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5"/>
    <n v="17"/>
    <n v="54"/>
    <d v="1899-12-30T17:54:00"/>
    <s v="TV4536"/>
    <s v="TV4536"/>
    <s v="Liserco"/>
    <x v="1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6"/>
    <n v="17"/>
    <n v="54"/>
    <d v="1899-12-30T17:54:00"/>
    <s v="SE2522"/>
    <s v="SE2522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7"/>
    <n v="17"/>
    <n v="55"/>
    <d v="1899-12-30T17:55:00"/>
    <s v="RJ2223"/>
    <s v="RJ2223"/>
    <s v="Lisanco"/>
    <x v="14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8"/>
    <n v="17"/>
    <n v="57"/>
    <d v="1899-12-30T17:57:00"/>
    <s v="XB8574"/>
    <s v="XB8574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9"/>
    <n v="17"/>
    <n v="59"/>
    <d v="1899-12-30T17:59:00"/>
    <s v="FTPD97"/>
    <s v="FTPD97"/>
    <s v="Lincosur"/>
    <x v="6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10"/>
    <n v="18"/>
    <n v="0"/>
    <d v="1899-12-30T18:00:00"/>
    <s v="WG2582"/>
    <s v="WG2582"/>
    <s v="Liserco"/>
    <x v="11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1"/>
    <n v="18"/>
    <n v="1"/>
    <d v="1899-12-30T18:01:00"/>
    <s v="BHDF14"/>
    <s v="BHDF14"/>
    <s v="Lisanco"/>
    <x v="10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2"/>
    <n v="18"/>
    <n v="2"/>
    <d v="1899-12-30T18:02:00"/>
    <s v="VC7366"/>
    <s v="VC7366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3"/>
    <n v="18"/>
    <n v="3"/>
    <d v="1899-12-30T18:03:00"/>
    <s v="XE9323"/>
    <s v="XE9323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4"/>
    <n v="18"/>
    <n v="8"/>
    <d v="1899-12-30T18:08:00"/>
    <s v="HKPG48"/>
    <s v="HKPG48"/>
    <s v="Liserco"/>
    <x v="1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15"/>
    <n v="18"/>
    <n v="8"/>
    <d v="1899-12-30T18:08:00"/>
    <s v="WF6230"/>
    <s v="WF6230"/>
    <s v="Lisanco"/>
    <x v="14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16"/>
    <n v="18"/>
    <n v="9"/>
    <d v="1899-12-30T18:09:00"/>
    <s v="TS9812"/>
    <s v="TS9812"/>
    <s v="Lincosur"/>
    <x v="6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7"/>
    <n v="18"/>
    <n v="13"/>
    <d v="1899-12-30T18:13:00"/>
    <s v="XY3951"/>
    <s v="XY3951"/>
    <s v="Lisanco"/>
    <x v="10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18"/>
    <n v="18"/>
    <n v="14"/>
    <d v="1899-12-30T18:14:00"/>
    <s v="XG8359"/>
    <s v="XG8359"/>
    <s v="Liserco"/>
    <x v="11"/>
    <x v="0"/>
    <x v="1"/>
    <s v="TXB"/>
    <n v="3"/>
    <s v="Serena"/>
    <n v="30.84"/>
  </r>
  <r>
    <x v="18"/>
    <s v="OE"/>
    <x v="0"/>
    <d v="2016-04-20T00:00:00"/>
    <d v="1899-12-30T17:45:00"/>
    <d v="1899-12-30T19:15:00"/>
    <x v="3"/>
    <n v="159"/>
    <n v="19"/>
    <n v="18"/>
    <n v="14"/>
    <d v="1899-12-30T18:14:00"/>
    <s v="ZB8859"/>
    <s v="ZB8859"/>
    <s v="Lincosur"/>
    <x v="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20"/>
    <n v="18"/>
    <n v="18"/>
    <d v="1899-12-30T18:18:00"/>
    <s v="VD7002"/>
    <s v="VD7002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21"/>
    <n v="18"/>
    <n v="18"/>
    <d v="1899-12-30T18:18:00"/>
    <s v="RP7390"/>
    <s v="RP7390"/>
    <s v="Liserco"/>
    <x v="11"/>
    <x v="0"/>
    <x v="1"/>
    <s v="TXB"/>
    <n v="6"/>
    <s v="Serena"/>
    <n v="42.7"/>
  </r>
  <r>
    <x v="18"/>
    <s v="OE"/>
    <x v="0"/>
    <d v="2016-04-20T00:00:00"/>
    <d v="1899-12-30T17:45:00"/>
    <d v="1899-12-30T19:15:00"/>
    <x v="3"/>
    <n v="159"/>
    <n v="22"/>
    <n v="18"/>
    <n v="21"/>
    <d v="1899-12-30T18:21:00"/>
    <s v="VC6900"/>
    <s v="VC6900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23"/>
    <n v="18"/>
    <n v="22"/>
    <d v="1899-12-30T18:22:00"/>
    <s v="PB2474"/>
    <s v="PB2474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24"/>
    <n v="18"/>
    <n v="25"/>
    <d v="1899-12-30T18:25:00"/>
    <s v="FTPC59"/>
    <s v="FTPC59"/>
    <s v="Lisanco"/>
    <x v="14"/>
    <x v="0"/>
    <x v="1"/>
    <s v="TXB"/>
    <n v="5"/>
    <s v="Serena"/>
    <n v="39.284999999999997"/>
  </r>
  <r>
    <x v="18"/>
    <s v="OE"/>
    <x v="0"/>
    <d v="2016-04-20T00:00:00"/>
    <d v="1899-12-30T17:45:00"/>
    <d v="1899-12-30T19:15:00"/>
    <x v="3"/>
    <n v="159"/>
    <n v="25"/>
    <n v="18"/>
    <n v="27"/>
    <d v="1899-12-30T18:27:00"/>
    <s v="CTHS19"/>
    <s v="CTHS19"/>
    <s v="Lincosur"/>
    <x v="6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26"/>
    <n v="18"/>
    <n v="29"/>
    <d v="1899-12-30T18:29:00"/>
    <s v="DPTC23"/>
    <s v="DPTC23"/>
    <s v="Lisanco"/>
    <x v="10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59"/>
    <n v="27"/>
    <n v="18"/>
    <n v="30"/>
    <d v="1899-12-30T18:30:00"/>
    <s v="HVLT31"/>
    <s v="HVLT31"/>
    <s v="Liserco"/>
    <x v="1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28"/>
    <n v="18"/>
    <n v="31"/>
    <d v="1899-12-30T18:31:00"/>
    <s v="ZR7113"/>
    <s v="ZR7113"/>
    <s v="Liserco"/>
    <x v="11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29"/>
    <n v="18"/>
    <n v="35"/>
    <d v="1899-12-30T18:35:00"/>
    <s v="YZ7082"/>
    <s v="YZ7082"/>
    <s v="Liserco"/>
    <x v="11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59"/>
    <n v="30"/>
    <n v="18"/>
    <n v="36"/>
    <d v="1899-12-30T18:36:00"/>
    <s v="XW8290"/>
    <s v="XW8290"/>
    <s v="Liserco"/>
    <x v="1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1"/>
    <n v="18"/>
    <n v="39"/>
    <d v="1899-12-30T18:39:00"/>
    <s v="UU4162"/>
    <s v="UU4162"/>
    <s v="Lincosur"/>
    <x v="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2"/>
    <n v="18"/>
    <n v="39"/>
    <d v="1899-12-30T18:39:00"/>
    <s v="FSBZ17"/>
    <s v="FSBZ17"/>
    <s v="Lisanco"/>
    <x v="10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3"/>
    <n v="18"/>
    <n v="41"/>
    <d v="1899-12-30T18:41:00"/>
    <s v="ZL3344"/>
    <s v="ZL3344"/>
    <s v="Lisanco"/>
    <x v="14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4"/>
    <n v="18"/>
    <n v="43"/>
    <d v="1899-12-30T18:43:00"/>
    <s v="ZN6399"/>
    <s v="ZN6399"/>
    <s v="Lincosur"/>
    <x v="6"/>
    <x v="0"/>
    <x v="1"/>
    <s v="TXB"/>
    <n v="3"/>
    <s v="Serena"/>
    <n v="30.84"/>
  </r>
  <r>
    <x v="18"/>
    <s v="OE"/>
    <x v="0"/>
    <d v="2016-04-20T00:00:00"/>
    <d v="1899-12-30T17:45:00"/>
    <d v="1899-12-30T19:15:00"/>
    <x v="3"/>
    <n v="160"/>
    <n v="5"/>
    <n v="18"/>
    <n v="43"/>
    <d v="1899-12-30T18:43:00"/>
    <s v="XY3641"/>
    <s v="XY3641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6"/>
    <n v="18"/>
    <n v="43"/>
    <d v="1899-12-30T18:43:00"/>
    <s v="TV4846"/>
    <s v="TU4846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7"/>
    <n v="18"/>
    <n v="49"/>
    <d v="1899-12-30T18:49:00"/>
    <s v="YB1235"/>
    <s v="YB1235"/>
    <s v="Lincosur"/>
    <x v="6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8"/>
    <n v="18"/>
    <n v="52"/>
    <d v="1899-12-30T18:52:00"/>
    <s v="YH2050"/>
    <s v="YH2050"/>
    <s v="Liserco"/>
    <x v="11"/>
    <x v="0"/>
    <x v="1"/>
    <s v="TXB"/>
    <n v="3"/>
    <s v="Serena"/>
    <n v="30.84"/>
  </r>
  <r>
    <x v="18"/>
    <s v="OE"/>
    <x v="0"/>
    <d v="2016-04-20T00:00:00"/>
    <d v="1899-12-30T17:45:00"/>
    <d v="1899-12-30T19:15:00"/>
    <x v="3"/>
    <n v="160"/>
    <n v="9"/>
    <n v="18"/>
    <n v="53"/>
    <d v="1899-12-30T18:53:00"/>
    <s v="VY7741"/>
    <s v="VY7741"/>
    <s v="Lisanco"/>
    <x v="10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10"/>
    <n v="18"/>
    <n v="55"/>
    <d v="1899-12-30T18:55:00"/>
    <s v="ZV4250"/>
    <s v="ZV4250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1"/>
    <n v="18"/>
    <n v="57"/>
    <d v="1899-12-30T18:57:00"/>
    <s v="GL2682"/>
    <s v="GLZG82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2"/>
    <n v="18"/>
    <n v="58"/>
    <d v="1899-12-30T18:58:00"/>
    <s v="WG3472"/>
    <s v="WG3472"/>
    <s v="Lisanco"/>
    <x v="14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3"/>
    <n v="18"/>
    <n v="59"/>
    <d v="1899-12-30T18:59:00"/>
    <s v="VY7731"/>
    <s v="VY7731"/>
    <s v="Liserco"/>
    <x v="11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14"/>
    <n v="18"/>
    <n v="59"/>
    <d v="1899-12-30T18:59:00"/>
    <s v="XH6365"/>
    <s v="XH6365"/>
    <s v="Liserco"/>
    <x v="1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5"/>
    <n v="19"/>
    <n v="1"/>
    <d v="1899-12-30T19:01:00"/>
    <s v="BLYR49"/>
    <s v="BLYR49"/>
    <s v="Lisanco"/>
    <x v="10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6"/>
    <n v="19"/>
    <n v="1"/>
    <d v="1899-12-30T19:01:00"/>
    <s v="XG1235"/>
    <s v="XG1235"/>
    <s v="Liserco"/>
    <x v="11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17"/>
    <n v="19"/>
    <n v="3"/>
    <d v="1899-12-30T19:03:00"/>
    <s v="YD2089"/>
    <s v="YD2089"/>
    <s v="Lincosur"/>
    <x v="6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8"/>
    <n v="19"/>
    <n v="3"/>
    <d v="1899-12-30T19:03:00"/>
    <s v="XS9173"/>
    <s v="XS9173"/>
    <s v="Lincosur"/>
    <x v="6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19"/>
    <n v="19"/>
    <n v="8"/>
    <d v="1899-12-30T19:08:00"/>
    <s v="UZ7576"/>
    <s v="UZ7578"/>
    <s v="Lincosur"/>
    <x v="6"/>
    <x v="0"/>
    <x v="1"/>
    <s v="TXB"/>
    <n v="6"/>
    <s v="Serena"/>
    <n v="42.7"/>
  </r>
  <r>
    <x v="18"/>
    <s v="OE"/>
    <x v="0"/>
    <d v="2016-04-20T00:00:00"/>
    <d v="1899-12-30T17:45:00"/>
    <d v="1899-12-30T19:15:00"/>
    <x v="3"/>
    <n v="160"/>
    <n v="20"/>
    <n v="19"/>
    <n v="8"/>
    <d v="1899-12-30T19:08:00"/>
    <s v="YW9803"/>
    <s v="YW9803"/>
    <s v="Lisanco"/>
    <x v="10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21"/>
    <n v="19"/>
    <n v="8"/>
    <d v="1899-12-30T19:08:00"/>
    <s v="XB5309"/>
    <s v="XR5309"/>
    <s v="Liserco"/>
    <x v="11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22"/>
    <n v="19"/>
    <n v="10"/>
    <d v="1899-12-30T19:10:00"/>
    <s v="UZ2793"/>
    <s v="UZ2793"/>
    <s v="Liserco"/>
    <x v="11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23"/>
    <n v="19"/>
    <n v="11"/>
    <d v="1899-12-30T19:11:00"/>
    <s v="WA1275"/>
    <s v="WA1275"/>
    <s v="Lincosur"/>
    <x v="3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24"/>
    <n v="19"/>
    <n v="12"/>
    <d v="1899-12-30T19:12:00"/>
    <s v="GBVW20"/>
    <s v="GBVW20"/>
    <s v="Liserco"/>
    <x v="11"/>
    <x v="0"/>
    <x v="1"/>
    <s v="TXB"/>
    <n v="3"/>
    <s v="Serena"/>
    <n v="30.84"/>
  </r>
  <r>
    <x v="18"/>
    <s v="OE"/>
    <x v="0"/>
    <d v="2016-04-20T00:00:00"/>
    <d v="1899-12-30T17:45:00"/>
    <d v="1899-12-30T19:15:00"/>
    <x v="3"/>
    <n v="160"/>
    <n v="25"/>
    <n v="19"/>
    <n v="12"/>
    <d v="1899-12-30T19:12:00"/>
    <s v="FWXD35"/>
    <s v="FWXD35"/>
    <s v="Liserco"/>
    <x v="13"/>
    <x v="0"/>
    <x v="1"/>
    <s v="TXB"/>
    <n v="2"/>
    <s v="Serena"/>
    <n v="17.84"/>
  </r>
  <r>
    <x v="18"/>
    <s v="OE"/>
    <x v="0"/>
    <d v="2016-04-20T00:00:00"/>
    <d v="1899-12-30T17:45:00"/>
    <d v="1899-12-30T19:15:00"/>
    <x v="3"/>
    <n v="160"/>
    <n v="26"/>
    <n v="19"/>
    <n v="14"/>
    <d v="1899-12-30T19:14:00"/>
    <s v="XW8282"/>
    <s v="XW8282"/>
    <s v="Lisanco"/>
    <x v="10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27"/>
    <n v="19"/>
    <n v="15"/>
    <d v="1899-12-30T19:15:00"/>
    <s v="XN7646"/>
    <s v="XN7646"/>
    <s v="Lincosur"/>
    <x v="6"/>
    <x v="0"/>
    <x v="1"/>
    <s v="TXB"/>
    <n v="1"/>
    <s v="Serena"/>
    <n v="7.97"/>
  </r>
  <r>
    <x v="18"/>
    <s v="OE"/>
    <x v="0"/>
    <d v="2016-04-20T00:00:00"/>
    <d v="1899-12-30T17:45:00"/>
    <d v="1899-12-30T19:15:00"/>
    <x v="3"/>
    <n v="160"/>
    <n v="28"/>
    <n v="19"/>
    <n v="15"/>
    <d v="1899-12-30T19:15:00"/>
    <s v="XY9547"/>
    <s v="XY9547"/>
    <s v="Lisanco"/>
    <x v="14"/>
    <x v="0"/>
    <x v="1"/>
    <s v="TXB"/>
    <n v="1"/>
    <s v="Serena"/>
    <n v="7.97"/>
  </r>
  <r>
    <x v="19"/>
    <s v="NS"/>
    <x v="0"/>
    <d v="2016-04-21T00:00:00"/>
    <d v="1899-12-30T07:15:00"/>
    <d v="1899-12-30T08:45:00"/>
    <x v="0"/>
    <n v="161"/>
    <n v="1"/>
    <n v="7"/>
    <n v="16"/>
    <d v="1899-12-30T07:16:00"/>
    <s v="SV4794"/>
    <s v="SV4794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2"/>
    <n v="7"/>
    <n v="17"/>
    <d v="1899-12-30T07:17:00"/>
    <s v="UR7447"/>
    <s v="UR7447"/>
    <s v="Lincosur"/>
    <x v="7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3"/>
    <n v="7"/>
    <n v="18"/>
    <d v="1899-12-30T07:18:00"/>
    <s v="XF4231"/>
    <s v="XF4231"/>
    <s v="Lincosur"/>
    <x v="5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4"/>
    <n v="7"/>
    <n v="20"/>
    <d v="1899-12-30T07:20:00"/>
    <s v="XR5423"/>
    <s v="XR5423"/>
    <s v="Lincosur"/>
    <x v="2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5"/>
    <n v="7"/>
    <n v="21"/>
    <d v="1899-12-30T07:21:00"/>
    <s v="UJ5205"/>
    <s v="UJ5205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6"/>
    <n v="7"/>
    <n v="22"/>
    <d v="1899-12-30T07:22:00"/>
    <s v="VB8940"/>
    <s v="VB8940"/>
    <s v="Lincosur"/>
    <x v="24"/>
    <x v="0"/>
    <x v="0"/>
    <s v="TXB"/>
    <n v="5"/>
    <s v="Serena"/>
    <n v="39.284999999999997"/>
  </r>
  <r>
    <x v="19"/>
    <s v="NS"/>
    <x v="0"/>
    <d v="2016-04-21T00:00:00"/>
    <d v="1899-12-30T07:15:00"/>
    <d v="1899-12-30T08:45:00"/>
    <x v="0"/>
    <n v="161"/>
    <n v="7"/>
    <n v="7"/>
    <n v="23"/>
    <d v="1899-12-30T07:23:00"/>
    <s v="CYWK17"/>
    <s v="CYWK17"/>
    <s v="Lincosur"/>
    <x v="5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8"/>
    <n v="7"/>
    <n v="24"/>
    <d v="1899-12-30T07:24:00"/>
    <s v="YL5415"/>
    <s v="YL5415"/>
    <s v="Lincosur"/>
    <x v="6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1"/>
    <n v="9"/>
    <n v="7"/>
    <n v="25"/>
    <d v="1899-12-30T07:25:00"/>
    <s v="YR5029"/>
    <s v="YR5029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10"/>
    <n v="7"/>
    <n v="26"/>
    <d v="1899-12-30T07:26:00"/>
    <s v="SZ5919"/>
    <s v="SZ5919"/>
    <s v="Lincosur"/>
    <x v="2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1"/>
    <n v="11"/>
    <n v="7"/>
    <n v="27"/>
    <d v="1899-12-30T07:27:00"/>
    <s v="VC7366"/>
    <s v="VC7366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12"/>
    <n v="7"/>
    <n v="28"/>
    <d v="1899-12-30T07:28:00"/>
    <s v="RK2521"/>
    <s v="RK2521"/>
    <s v="Lincosur"/>
    <x v="7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13"/>
    <n v="7"/>
    <n v="32"/>
    <d v="1899-12-30T07:32:00"/>
    <s v="ZN6399"/>
    <s v="ZN6399"/>
    <s v="Lincosur"/>
    <x v="5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1"/>
    <n v="14"/>
    <n v="7"/>
    <n v="32"/>
    <d v="1899-12-30T07:32:00"/>
    <s v="RD3669"/>
    <s v="RD3669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15"/>
    <n v="7"/>
    <n v="34"/>
    <d v="1899-12-30T07:34:00"/>
    <s v="YB1235"/>
    <s v="YB1235"/>
    <s v="Lincosur"/>
    <x v="2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16"/>
    <n v="7"/>
    <n v="36"/>
    <d v="1899-12-30T07:36:00"/>
    <s v="XF3925"/>
    <s v="XF3925"/>
    <s v="Lincosur"/>
    <x v="5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17"/>
    <n v="7"/>
    <n v="32"/>
    <d v="1899-12-30T07:32:00"/>
    <s v="TS9823"/>
    <s v="TS9823"/>
    <s v="Lincosur"/>
    <x v="7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18"/>
    <n v="7"/>
    <n v="36"/>
    <d v="1899-12-30T07:36:00"/>
    <s v="TR3997"/>
    <s v="TR2397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19"/>
    <n v="7"/>
    <n v="37"/>
    <d v="1899-12-30T07:37:00"/>
    <s v="YS4204"/>
    <s v="YS4204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20"/>
    <n v="7"/>
    <n v="38"/>
    <d v="1899-12-30T07:38:00"/>
    <s v="VU3392"/>
    <s v="VU3392"/>
    <s v="Lincosur"/>
    <x v="5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21"/>
    <n v="7"/>
    <n v="38"/>
    <d v="1899-12-30T07:38:00"/>
    <s v="UK8313"/>
    <s v="UK8313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22"/>
    <n v="7"/>
    <n v="39"/>
    <d v="1899-12-30T07:39:00"/>
    <s v="SC4254"/>
    <s v="SC4254"/>
    <s v="Lincosur"/>
    <x v="24"/>
    <x v="0"/>
    <x v="0"/>
    <s v="TXB"/>
    <n v="1"/>
    <s v="Serena"/>
    <n v="7.97"/>
  </r>
  <r>
    <x v="19"/>
    <s v="NS"/>
    <x v="0"/>
    <d v="2016-04-21T00:00:00"/>
    <d v="1899-12-30T07:15:00"/>
    <d v="1899-12-30T08:45:00"/>
    <x v="0"/>
    <n v="161"/>
    <n v="23"/>
    <n v="7"/>
    <n v="40"/>
    <d v="1899-12-30T07:40:00"/>
    <s v="XL2401"/>
    <s v="XL2401"/>
    <s v="Lincosur"/>
    <x v="6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24"/>
    <n v="7"/>
    <n v="41"/>
    <d v="1899-12-30T07:41:00"/>
    <s v="WH8296"/>
    <s v="WH8296"/>
    <s v="Lincosur"/>
    <x v="7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1"/>
    <n v="25"/>
    <n v="7"/>
    <n v="41"/>
    <d v="1899-12-30T07:41:00"/>
    <s v="UK8319"/>
    <s v="UK8319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26"/>
    <n v="7"/>
    <n v="42"/>
    <d v="1899-12-30T07:42:00"/>
    <s v="YK3967"/>
    <s v="YK3967"/>
    <s v="Lincosur"/>
    <x v="2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1"/>
    <n v="27"/>
    <n v="7"/>
    <n v="43"/>
    <d v="1899-12-30T07:43:00"/>
    <s v="YG1165"/>
    <s v="YG1163"/>
    <s v="Lincosur"/>
    <x v="5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1"/>
    <n v="28"/>
    <n v="7"/>
    <n v="44"/>
    <d v="1899-12-30T07:44:00"/>
    <s v="ZH1799"/>
    <s v="ZH1799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1"/>
    <n v="29"/>
    <n v="7"/>
    <n v="45"/>
    <d v="1899-12-30T07:45:00"/>
    <s v="VX4347"/>
    <s v="VX4347"/>
    <s v="Lincosur"/>
    <x v="24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1"/>
    <n v="30"/>
    <n v="7"/>
    <n v="46"/>
    <d v="1899-12-30T07:46:00"/>
    <s v="VN4398"/>
    <s v="VN4398"/>
    <s v="Lincosur"/>
    <x v="6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1"/>
    <n v="7"/>
    <n v="47"/>
    <d v="1899-12-30T07:47:00"/>
    <s v="XX7658"/>
    <s v="XX7658"/>
    <s v="Lincosur"/>
    <x v="5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2"/>
    <n v="7"/>
    <n v="48"/>
    <d v="1899-12-30T07:48:00"/>
    <s v="UF3899"/>
    <s v="UF3899"/>
    <s v="Lincosur"/>
    <x v="24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2"/>
    <n v="3"/>
    <n v="7"/>
    <n v="48"/>
    <d v="1899-12-30T07:48:00"/>
    <s v="YR2184"/>
    <s v="YH2184"/>
    <s v="Lincosur"/>
    <x v="6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4"/>
    <n v="7"/>
    <n v="50"/>
    <d v="1899-12-30T07:50:00"/>
    <s v="ZV4250"/>
    <s v="ZV4250"/>
    <s v="Lincosur"/>
    <x v="7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5"/>
    <n v="7"/>
    <n v="53"/>
    <d v="1899-12-30T07:53:00"/>
    <s v="UH7857"/>
    <s v="UH7857"/>
    <s v="Lincosur"/>
    <x v="5"/>
    <x v="0"/>
    <x v="0"/>
    <s v="TXB"/>
    <n v="1"/>
    <s v="Serena"/>
    <n v="7.97"/>
  </r>
  <r>
    <x v="19"/>
    <s v="NS"/>
    <x v="0"/>
    <d v="2016-04-21T00:00:00"/>
    <d v="1899-12-30T07:15:00"/>
    <d v="1899-12-30T08:45:00"/>
    <x v="0"/>
    <n v="162"/>
    <n v="6"/>
    <n v="7"/>
    <n v="56"/>
    <d v="1899-12-30T07:56:00"/>
    <s v="RV9007"/>
    <s v="RV9007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7"/>
    <n v="7"/>
    <n v="57"/>
    <d v="1899-12-30T07:57:00"/>
    <s v="WY6700"/>
    <s v="WY6700"/>
    <s v="Lincosur"/>
    <x v="7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8"/>
    <n v="7"/>
    <n v="58"/>
    <d v="1899-12-30T07:58:00"/>
    <s v="RB6592"/>
    <s v="RB6592"/>
    <s v="Lincosur"/>
    <x v="5"/>
    <x v="0"/>
    <x v="0"/>
    <s v="TXB"/>
    <n v="5"/>
    <s v="Serena"/>
    <n v="39.284999999999997"/>
  </r>
  <r>
    <x v="19"/>
    <s v="NS"/>
    <x v="0"/>
    <d v="2016-04-21T00:00:00"/>
    <d v="1899-12-30T07:15:00"/>
    <d v="1899-12-30T08:45:00"/>
    <x v="0"/>
    <n v="162"/>
    <n v="9"/>
    <n v="8"/>
    <n v="1"/>
    <d v="1899-12-30T08:01:00"/>
    <s v="YK4608"/>
    <s v="YK4608"/>
    <s v="Lincosur"/>
    <x v="24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2"/>
    <n v="10"/>
    <n v="8"/>
    <n v="2"/>
    <d v="1899-12-30T08:02:00"/>
    <s v="BPJS18"/>
    <s v="BPJS18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11"/>
    <n v="8"/>
    <n v="2"/>
    <d v="1899-12-30T08:02:00"/>
    <s v="XR8814"/>
    <s v="XR8814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12"/>
    <n v="8"/>
    <n v="3"/>
    <d v="1899-12-30T08:03:00"/>
    <s v="WK7560"/>
    <s v="WK7560"/>
    <s v="Lincosur"/>
    <x v="24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13"/>
    <n v="8"/>
    <n v="4"/>
    <d v="1899-12-30T08:04:00"/>
    <s v="UN2927"/>
    <s v="UN2927"/>
    <s v="Lincosur"/>
    <x v="2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14"/>
    <n v="8"/>
    <n v="5"/>
    <d v="1899-12-30T08:05:00"/>
    <s v="YA5832"/>
    <s v="YA5832"/>
    <s v="Lincosur"/>
    <x v="6"/>
    <x v="0"/>
    <x v="0"/>
    <s v="TXB"/>
    <n v="5"/>
    <s v="Serena"/>
    <n v="39.284999999999997"/>
  </r>
  <r>
    <x v="19"/>
    <s v="NS"/>
    <x v="0"/>
    <d v="2016-04-21T00:00:00"/>
    <d v="1899-12-30T07:15:00"/>
    <d v="1899-12-30T08:45:00"/>
    <x v="0"/>
    <n v="162"/>
    <n v="15"/>
    <n v="8"/>
    <n v="6"/>
    <d v="1899-12-30T08:06:00"/>
    <s v="YC9518"/>
    <s v="YC9518"/>
    <s v="Lincosur"/>
    <x v="7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16"/>
    <n v="8"/>
    <n v="6"/>
    <d v="1899-12-30T08:06:00"/>
    <s v="FTPD97"/>
    <s v="FTPD97"/>
    <s v="Lincosur"/>
    <x v="5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17"/>
    <n v="8"/>
    <n v="7"/>
    <d v="1899-12-30T08:07:00"/>
    <s v="VY7726"/>
    <s v="VY7726"/>
    <s v="Lincosur"/>
    <x v="2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18"/>
    <n v="8"/>
    <n v="8"/>
    <d v="1899-12-30T08:08:00"/>
    <s v="UF9545"/>
    <s v="UF9546"/>
    <s v="Lincosur"/>
    <x v="6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2"/>
    <n v="19"/>
    <n v="8"/>
    <n v="9"/>
    <d v="1899-12-30T08:09:00"/>
    <s v="ZL5402"/>
    <s v="ZL5402"/>
    <s v="Lincosur"/>
    <x v="24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2"/>
    <n v="20"/>
    <n v="8"/>
    <n v="10"/>
    <d v="1899-12-30T08:10:00"/>
    <s v="YB7008"/>
    <s v="YB7008"/>
    <s v="Lincosur"/>
    <x v="24"/>
    <x v="0"/>
    <x v="0"/>
    <s v="TXB"/>
    <n v="4"/>
    <s v="Serena"/>
    <n v="35.869999999999997"/>
  </r>
  <r>
    <x v="19"/>
    <s v="NS"/>
    <x v="0"/>
    <d v="2016-04-21T00:00:00"/>
    <d v="1899-12-30T07:15:00"/>
    <d v="1899-12-30T08:45:00"/>
    <x v="0"/>
    <n v="162"/>
    <n v="21"/>
    <n v="8"/>
    <n v="12"/>
    <d v="1899-12-30T08:12:00"/>
    <s v="VG1223"/>
    <s v="YG1223"/>
    <s v="Lincosur"/>
    <x v="2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22"/>
    <n v="8"/>
    <n v="12"/>
    <d v="1899-12-30T08:12:00"/>
    <s v="CXPR46"/>
    <s v="CXPR46"/>
    <s v="Lincosur"/>
    <x v="2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23"/>
    <n v="8"/>
    <n v="13"/>
    <d v="1899-12-30T08:13:00"/>
    <s v="VD2740"/>
    <s v="VD2740"/>
    <s v="Lincosur"/>
    <x v="7"/>
    <x v="0"/>
    <x v="0"/>
    <s v="TXB"/>
    <n v="5"/>
    <s v="Serena"/>
    <n v="39.284999999999997"/>
  </r>
  <r>
    <x v="19"/>
    <s v="NS"/>
    <x v="0"/>
    <d v="2016-04-21T00:00:00"/>
    <d v="1899-12-30T07:15:00"/>
    <d v="1899-12-30T08:45:00"/>
    <x v="0"/>
    <n v="162"/>
    <n v="24"/>
    <n v="8"/>
    <n v="17"/>
    <d v="1899-12-30T08:17:00"/>
    <s v="WT7200"/>
    <s v="WT7200"/>
    <s v="Lincosur"/>
    <x v="2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2"/>
    <n v="25"/>
    <n v="8"/>
    <n v="18"/>
    <d v="1899-12-30T08:18:00"/>
    <s v="SD3348"/>
    <s v="SD3348"/>
    <s v="Lincosur"/>
    <x v="6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2"/>
    <n v="26"/>
    <n v="8"/>
    <n v="22"/>
    <d v="1899-12-30T08:22:00"/>
    <s v="XE8864"/>
    <s v="XE8864"/>
    <s v="Lincosur"/>
    <x v="5"/>
    <x v="0"/>
    <x v="0"/>
    <s v="TXB"/>
    <n v="5"/>
    <s v="Serena"/>
    <n v="39.284999999999997"/>
  </r>
  <r>
    <x v="19"/>
    <s v="NS"/>
    <x v="0"/>
    <d v="2016-04-21T00:00:00"/>
    <d v="1899-12-30T07:15:00"/>
    <d v="1899-12-30T08:45:00"/>
    <x v="0"/>
    <n v="162"/>
    <n v="27"/>
    <n v="8"/>
    <n v="24"/>
    <d v="1899-12-30T08:24:00"/>
    <s v="XN8260"/>
    <s v="XN8260"/>
    <s v="Lincosur"/>
    <x v="7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28"/>
    <n v="8"/>
    <n v="24"/>
    <d v="1899-12-30T08:24:00"/>
    <s v="SD3207"/>
    <s v="SD3207"/>
    <s v="Lincosur"/>
    <x v="5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2"/>
    <n v="29"/>
    <n v="8"/>
    <n v="26"/>
    <d v="1899-12-30T08:26:00"/>
    <s v="ZN8979"/>
    <s v="ZN8979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2"/>
    <n v="30"/>
    <n v="8"/>
    <n v="27"/>
    <d v="1899-12-30T08:27:00"/>
    <s v="VX5217"/>
    <s v="VX5217"/>
    <s v="Lincosur"/>
    <x v="8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3"/>
    <n v="1"/>
    <n v="8"/>
    <n v="28"/>
    <d v="1899-12-30T08:28:00"/>
    <s v="ZB8859"/>
    <s v="ZB8859"/>
    <s v="Lincosur"/>
    <x v="2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3"/>
    <n v="2"/>
    <n v="8"/>
    <n v="28"/>
    <d v="1899-12-30T08:28:00"/>
    <s v="WV1084"/>
    <s v="WU1084"/>
    <s v="Lincosur"/>
    <x v="24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3"/>
    <n v="3"/>
    <n v="8"/>
    <n v="32"/>
    <d v="1899-12-30T08:32:00"/>
    <s v="VE2909"/>
    <s v="VE2909"/>
    <s v="Lincosur"/>
    <x v="2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3"/>
    <n v="4"/>
    <n v="8"/>
    <n v="32"/>
    <d v="1899-12-30T08:32:00"/>
    <s v="YF9628"/>
    <s v="YF9628"/>
    <s v="Lincosur"/>
    <x v="6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3"/>
    <n v="5"/>
    <n v="8"/>
    <n v="34"/>
    <d v="1899-12-30T08:34:00"/>
    <s v="VA8209"/>
    <s v="UA8209"/>
    <s v="Lincosur"/>
    <x v="24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3"/>
    <n v="6"/>
    <n v="8"/>
    <n v="35"/>
    <d v="1899-12-30T08:35:00"/>
    <s v="SV4782"/>
    <s v="SV4782"/>
    <s v="Lincosur"/>
    <x v="5"/>
    <x v="0"/>
    <x v="0"/>
    <s v="TXB"/>
    <n v="3"/>
    <s v="Serena"/>
    <n v="30.84"/>
  </r>
  <r>
    <x v="19"/>
    <s v="NS"/>
    <x v="0"/>
    <d v="2016-04-21T00:00:00"/>
    <d v="1899-12-30T07:15:00"/>
    <d v="1899-12-30T08:45:00"/>
    <x v="0"/>
    <n v="163"/>
    <n v="7"/>
    <n v="8"/>
    <n v="37"/>
    <d v="1899-12-30T08:37:00"/>
    <s v="US5568"/>
    <s v="US5568"/>
    <s v="Lincosur"/>
    <x v="7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3"/>
    <n v="8"/>
    <n v="8"/>
    <n v="38"/>
    <d v="1899-12-30T08:38:00"/>
    <s v="XN7522"/>
    <s v="XN7522"/>
    <s v="Lincosur"/>
    <x v="2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3"/>
    <n v="9"/>
    <n v="8"/>
    <n v="41"/>
    <d v="1899-12-30T08:41:00"/>
    <s v="XJ1623"/>
    <s v="XJ1623"/>
    <s v="Lincosur"/>
    <x v="8"/>
    <x v="0"/>
    <x v="0"/>
    <s v="TXB"/>
    <n v="2"/>
    <s v="Serena"/>
    <n v="17.84"/>
  </r>
  <r>
    <x v="19"/>
    <s v="NS"/>
    <x v="0"/>
    <d v="2016-04-21T00:00:00"/>
    <d v="1899-12-30T07:15:00"/>
    <d v="1899-12-30T08:45:00"/>
    <x v="0"/>
    <n v="163"/>
    <n v="10"/>
    <n v="8"/>
    <n v="45"/>
    <d v="1899-12-30T08:45:00"/>
    <s v="PV7429"/>
    <s v="PU7429"/>
    <s v="Lincosur"/>
    <x v="6"/>
    <x v="0"/>
    <x v="0"/>
    <s v="TXB"/>
    <n v="6"/>
    <s v="Serena"/>
    <n v="42.7"/>
  </r>
  <r>
    <x v="19"/>
    <s v="NS"/>
    <x v="0"/>
    <d v="2016-04-21T00:00:00"/>
    <d v="1899-12-30T07:15:00"/>
    <d v="1899-12-30T08:45:00"/>
    <x v="0"/>
    <n v="163"/>
    <n v="11"/>
    <n v="8"/>
    <n v="45"/>
    <d v="1899-12-30T08:45:00"/>
    <s v="XS9173"/>
    <s v="XS9173"/>
    <s v="Lincosur"/>
    <x v="2"/>
    <x v="0"/>
    <x v="0"/>
    <s v="TXB"/>
    <n v="5"/>
    <s v="Serena"/>
    <n v="39.284999999999997"/>
  </r>
  <r>
    <x v="19"/>
    <s v="NS"/>
    <x v="0"/>
    <d v="2016-04-21T00:00:00"/>
    <d v="1899-12-30T07:15:00"/>
    <d v="1899-12-30T08:45:00"/>
    <x v="0"/>
    <n v="163"/>
    <n v="12"/>
    <n v="8"/>
    <n v="45"/>
    <d v="1899-12-30T08:45:00"/>
    <s v="UP2402"/>
    <s v="UP2402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16"/>
    <n v="9"/>
    <n v="48"/>
    <d v="1899-12-30T09:48:00"/>
    <s v="PP5300"/>
    <s v="PP5300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17"/>
    <n v="9"/>
    <n v="49"/>
    <d v="1899-12-30T09:49:00"/>
    <s v="VV3390"/>
    <s v="VU3390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18"/>
    <n v="9"/>
    <n v="50"/>
    <d v="1899-12-30T09:50:00"/>
    <s v="BZHT12"/>
    <s v="BZHT12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19"/>
    <n v="9"/>
    <n v="51"/>
    <d v="1899-12-30T09:51:00"/>
    <s v="VE6184"/>
    <s v="VE6184"/>
    <s v="Lincosur"/>
    <x v="7"/>
    <x v="0"/>
    <x v="0"/>
    <s v="TXB"/>
    <n v="3"/>
    <s v="Serena"/>
    <n v="30.84"/>
  </r>
  <r>
    <x v="19"/>
    <s v="NS"/>
    <x v="0"/>
    <d v="2016-04-21T00:00:00"/>
    <d v="1899-12-30T09:45:00"/>
    <d v="1899-12-30T11:15:00"/>
    <x v="1"/>
    <n v="163"/>
    <n v="20"/>
    <n v="9"/>
    <n v="51"/>
    <d v="1899-12-30T09:51:00"/>
    <s v="XM8260"/>
    <s v="XN8260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1"/>
    <n v="9"/>
    <n v="53"/>
    <d v="1899-12-30T09:53:00"/>
    <s v="YD1844"/>
    <s v="YD1844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2"/>
    <n v="9"/>
    <n v="56"/>
    <d v="1899-12-30T09:56:00"/>
    <s v="VR5655"/>
    <s v="VR5655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3"/>
    <n v="9"/>
    <n v="56"/>
    <d v="1899-12-30T09:56:00"/>
    <s v="XV2271"/>
    <s v="XV2271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4"/>
    <n v="9"/>
    <n v="57"/>
    <d v="1899-12-30T09:57:00"/>
    <s v="US5568"/>
    <s v="US5568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5"/>
    <n v="9"/>
    <n v="58"/>
    <d v="1899-12-30T09:58:00"/>
    <s v="XV9219"/>
    <s v="XU9219"/>
    <s v="Lincosur"/>
    <x v="2"/>
    <x v="0"/>
    <x v="0"/>
    <s v="TXB"/>
    <n v="3"/>
    <s v="Serena"/>
    <n v="30.84"/>
  </r>
  <r>
    <x v="19"/>
    <s v="NS"/>
    <x v="0"/>
    <d v="2016-04-21T00:00:00"/>
    <d v="1899-12-30T09:45:00"/>
    <d v="1899-12-30T11:15:00"/>
    <x v="1"/>
    <n v="163"/>
    <n v="26"/>
    <n v="9"/>
    <n v="59"/>
    <d v="1899-12-30T09:59:00"/>
    <s v="YW6612"/>
    <s v="YW6612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7"/>
    <n v="10"/>
    <n v="1"/>
    <d v="1899-12-30T10:01:00"/>
    <s v="SE5522"/>
    <s v="SE2522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8"/>
    <n v="10"/>
    <n v="3"/>
    <d v="1899-12-30T10:03:00"/>
    <s v="NV3986"/>
    <s v="NP3986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3"/>
    <n v="29"/>
    <n v="10"/>
    <n v="3"/>
    <d v="1899-12-30T10:03:00"/>
    <s v="XG1239"/>
    <s v="XG1239"/>
    <s v="Lincosur"/>
    <x v="2"/>
    <x v="0"/>
    <x v="0"/>
    <s v="TXB"/>
    <n v="5"/>
    <s v="Serena"/>
    <n v="39.284999999999997"/>
  </r>
  <r>
    <x v="19"/>
    <s v="NS"/>
    <x v="0"/>
    <d v="2016-04-21T00:00:00"/>
    <d v="1899-12-30T09:45:00"/>
    <d v="1899-12-30T11:15:00"/>
    <x v="1"/>
    <n v="163"/>
    <n v="30"/>
    <n v="10"/>
    <n v="4"/>
    <d v="1899-12-30T10:04:00"/>
    <s v="VZ2084"/>
    <s v="VZ2084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"/>
    <n v="10"/>
    <n v="7"/>
    <d v="1899-12-30T10:07:00"/>
    <s v="XR9495"/>
    <s v="XR9495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"/>
    <n v="10"/>
    <n v="9"/>
    <d v="1899-12-30T10:09:00"/>
    <s v="FKWB37"/>
    <s v="FKWB37"/>
    <s v="Lincosur"/>
    <x v="7"/>
    <x v="0"/>
    <x v="0"/>
    <s v="TXB"/>
    <n v="1"/>
    <s v="Serena"/>
    <n v="7.97"/>
  </r>
  <r>
    <x v="19"/>
    <s v="NS"/>
    <x v="0"/>
    <d v="2016-04-21T00:00:00"/>
    <d v="1899-12-30T09:45:00"/>
    <d v="1899-12-30T11:15:00"/>
    <x v="1"/>
    <n v="164"/>
    <n v="3"/>
    <n v="10"/>
    <n v="10"/>
    <d v="1899-12-30T10:10:00"/>
    <s v="UY3756"/>
    <s v="UY3756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4"/>
    <n v="10"/>
    <n v="10"/>
    <d v="1899-12-30T10:10:00"/>
    <s v="YC9401"/>
    <s v="YC9401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5"/>
    <n v="10"/>
    <n v="11"/>
    <d v="1899-12-30T10:11:00"/>
    <s v="VB8940"/>
    <s v="VB8940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6"/>
    <n v="10"/>
    <n v="13"/>
    <d v="1899-12-30T10:13:00"/>
    <s v="RR1054"/>
    <s v="RR1054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7"/>
    <n v="10"/>
    <n v="13"/>
    <d v="1899-12-30T10:13:00"/>
    <s v="TP6002"/>
    <s v="VE6002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8"/>
    <n v="10"/>
    <n v="18"/>
    <d v="1899-12-30T10:18:00"/>
    <s v="YX6744"/>
    <s v="YX6744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9"/>
    <n v="10"/>
    <n v="19"/>
    <d v="1899-12-30T10:19:00"/>
    <s v="VU3394"/>
    <s v="VU3394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0"/>
    <n v="10"/>
    <n v="19"/>
    <d v="1899-12-30T10:19:00"/>
    <s v="TW4869"/>
    <s v="TW4869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1"/>
    <n v="10"/>
    <n v="20"/>
    <d v="1899-12-30T10:20:00"/>
    <s v="WG2199"/>
    <s v="WG2199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2"/>
    <n v="10"/>
    <n v="20"/>
    <d v="1899-12-30T10:20:00"/>
    <s v="PS8641"/>
    <s v="PS8641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3"/>
    <n v="10"/>
    <n v="22"/>
    <d v="1899-12-30T10:22:00"/>
    <s v="VV1282"/>
    <s v="VV1282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4"/>
    <n v="10"/>
    <n v="22"/>
    <d v="1899-12-30T10:22:00"/>
    <s v="ST4001"/>
    <s v="ST4001"/>
    <s v="Lincosur"/>
    <x v="2"/>
    <x v="0"/>
    <x v="0"/>
    <s v="TXB"/>
    <n v="1"/>
    <s v="Serena"/>
    <n v="7.97"/>
  </r>
  <r>
    <x v="19"/>
    <s v="NS"/>
    <x v="0"/>
    <d v="2016-04-21T00:00:00"/>
    <d v="1899-12-30T09:45:00"/>
    <d v="1899-12-30T11:15:00"/>
    <x v="1"/>
    <n v="164"/>
    <n v="15"/>
    <n v="10"/>
    <n v="24"/>
    <d v="1899-12-30T10:24:00"/>
    <s v="ZN5056"/>
    <s v="ZN5056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6"/>
    <n v="10"/>
    <n v="26"/>
    <d v="1899-12-30T10:26:00"/>
    <s v="UH4818"/>
    <s v="UH4818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7"/>
    <n v="10"/>
    <n v="28"/>
    <d v="1899-12-30T10:28:00"/>
    <s v="VC3093"/>
    <s v="VC3093"/>
    <s v="Lincosur"/>
    <x v="6"/>
    <x v="0"/>
    <x v="0"/>
    <s v="TXB"/>
    <n v="3"/>
    <s v="Serena"/>
    <n v="30.84"/>
  </r>
  <r>
    <x v="19"/>
    <s v="NS"/>
    <x v="0"/>
    <d v="2016-04-21T00:00:00"/>
    <d v="1899-12-30T09:45:00"/>
    <d v="1899-12-30T11:15:00"/>
    <x v="1"/>
    <n v="164"/>
    <n v="18"/>
    <n v="10"/>
    <n v="30"/>
    <d v="1899-12-30T10:30:00"/>
    <s v="VT9843"/>
    <s v="VT9843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19"/>
    <n v="10"/>
    <n v="30"/>
    <d v="1899-12-30T10:30:00"/>
    <s v="XR9016"/>
    <s v="XR9016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0"/>
    <n v="10"/>
    <n v="32"/>
    <d v="1899-12-30T10:32:00"/>
    <s v="DBLS95"/>
    <s v="DBLS95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1"/>
    <n v="10"/>
    <n v="32"/>
    <d v="1899-12-30T10:32:00"/>
    <s v="VX2692"/>
    <s v="VX2692"/>
    <s v="Lincosur"/>
    <x v="8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2"/>
    <n v="10"/>
    <n v="33"/>
    <d v="1899-12-30T10:33:00"/>
    <s v="YB8412"/>
    <s v="YD8412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3"/>
    <n v="10"/>
    <n v="33"/>
    <d v="1899-12-30T10:33:00"/>
    <s v="FS9823"/>
    <s v="TS9823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4"/>
    <n v="10"/>
    <n v="34"/>
    <d v="1899-12-30T10:34:00"/>
    <s v="ZP3187"/>
    <s v="ZP3187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5"/>
    <n v="10"/>
    <n v="39"/>
    <d v="1899-12-30T10:39:00"/>
    <s v="SE2454"/>
    <s v="SE2454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6"/>
    <n v="10"/>
    <n v="39"/>
    <d v="1899-12-30T10:39:00"/>
    <s v="UY3804"/>
    <s v="UY3804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7"/>
    <n v="10"/>
    <n v="42"/>
    <d v="1899-12-30T10:42:00"/>
    <s v="XN7646"/>
    <s v="XN7646"/>
    <s v="Lincosur"/>
    <x v="2"/>
    <x v="0"/>
    <x v="0"/>
    <s v="TXB"/>
    <n v="4"/>
    <s v="Serena"/>
    <n v="35.869999999999997"/>
  </r>
  <r>
    <x v="19"/>
    <s v="NS"/>
    <x v="0"/>
    <d v="2016-04-21T00:00:00"/>
    <d v="1899-12-30T09:45:00"/>
    <d v="1899-12-30T11:15:00"/>
    <x v="1"/>
    <n v="164"/>
    <n v="28"/>
    <n v="10"/>
    <n v="44"/>
    <d v="1899-12-30T10:44:00"/>
    <s v="VX4035"/>
    <s v="VX4035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29"/>
    <n v="10"/>
    <n v="45"/>
    <d v="1899-12-30T10:45:00"/>
    <s v="WH8296"/>
    <s v="WH8296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4"/>
    <n v="30"/>
    <n v="10"/>
    <n v="45"/>
    <d v="1899-12-30T10:45:00"/>
    <s v="PC2355"/>
    <s v="PC2355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"/>
    <n v="10"/>
    <n v="46"/>
    <d v="1899-12-30T10:46:00"/>
    <s v="YD4868"/>
    <s v="YD4868"/>
    <s v="Lincosur"/>
    <x v="5"/>
    <x v="0"/>
    <x v="0"/>
    <s v="TXB"/>
    <n v="6"/>
    <s v="Serena"/>
    <n v="42.7"/>
  </r>
  <r>
    <x v="19"/>
    <s v="NS"/>
    <x v="0"/>
    <d v="2016-04-21T00:00:00"/>
    <d v="1899-12-30T09:45:00"/>
    <d v="1899-12-30T11:15:00"/>
    <x v="1"/>
    <n v="165"/>
    <n v="2"/>
    <n v="10"/>
    <n v="48"/>
    <d v="1899-12-30T10:48:00"/>
    <s v="UD4162"/>
    <s v="UU4162"/>
    <s v="Lincosur"/>
    <x v="2"/>
    <x v="0"/>
    <x v="0"/>
    <s v="TXB"/>
    <n v="3"/>
    <s v="Serena"/>
    <n v="30.84"/>
  </r>
  <r>
    <x v="19"/>
    <s v="NS"/>
    <x v="0"/>
    <d v="2016-04-21T00:00:00"/>
    <d v="1899-12-30T09:45:00"/>
    <d v="1899-12-30T11:15:00"/>
    <x v="1"/>
    <n v="165"/>
    <n v="3"/>
    <n v="10"/>
    <n v="53"/>
    <d v="1899-12-30T10:53:00"/>
    <s v="UF3899"/>
    <s v="UF3899"/>
    <s v="Lincosur"/>
    <x v="6"/>
    <x v="0"/>
    <x v="0"/>
    <s v="TXB"/>
    <n v="1"/>
    <s v="Serena"/>
    <n v="7.97"/>
  </r>
  <r>
    <x v="19"/>
    <s v="NS"/>
    <x v="0"/>
    <d v="2016-04-21T00:00:00"/>
    <d v="1899-12-30T09:45:00"/>
    <d v="1899-12-30T11:15:00"/>
    <x v="1"/>
    <n v="165"/>
    <n v="4"/>
    <n v="10"/>
    <n v="54"/>
    <d v="1899-12-30T10:54:00"/>
    <s v="UN2206"/>
    <s v="UN2206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5"/>
    <n v="10"/>
    <n v="55"/>
    <d v="1899-12-30T10:55:00"/>
    <s v="VP2351"/>
    <s v="VP2351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6"/>
    <n v="10"/>
    <n v="55"/>
    <d v="1899-12-30T10:55:00"/>
    <s v="XP6401"/>
    <s v="XP6401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7"/>
    <n v="10"/>
    <n v="55"/>
    <d v="1899-12-30T10:55:00"/>
    <s v="UV9047"/>
    <s v="UV9047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8"/>
    <n v="10"/>
    <n v="59"/>
    <d v="1899-12-30T10:59:00"/>
    <s v="UP2305"/>
    <s v="UP2305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9"/>
    <n v="11"/>
    <n v="1"/>
    <d v="1899-12-30T11:01:00"/>
    <s v="XR5423"/>
    <s v="XR5423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0"/>
    <n v="11"/>
    <n v="2"/>
    <d v="1899-12-30T11:02:00"/>
    <s v="XK6674"/>
    <s v="XK6674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1"/>
    <n v="11"/>
    <n v="2"/>
    <d v="1899-12-30T11:02:00"/>
    <s v="PW8701"/>
    <s v="PW8701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2"/>
    <n v="11"/>
    <n v="2"/>
    <d v="1899-12-30T11:02:00"/>
    <s v="YK4608"/>
    <s v="YK4608"/>
    <s v="Lincosur"/>
    <x v="6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3"/>
    <n v="11"/>
    <n v="4"/>
    <d v="1899-12-30T11:04:00"/>
    <s v="ZR2605"/>
    <s v="ZR2605"/>
    <s v="Lincosur"/>
    <x v="2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4"/>
    <n v="11"/>
    <n v="5"/>
    <d v="1899-12-30T11:05:00"/>
    <s v="SZ5919"/>
    <s v="SZ5919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5"/>
    <n v="11"/>
    <n v="6"/>
    <d v="1899-12-30T11:06:00"/>
    <s v="YB7008"/>
    <s v="YB7008"/>
    <s v="Lincosur"/>
    <x v="6"/>
    <x v="0"/>
    <x v="0"/>
    <s v="TXB"/>
    <n v="1"/>
    <s v="Serena"/>
    <n v="7.97"/>
  </r>
  <r>
    <x v="19"/>
    <s v="NS"/>
    <x v="0"/>
    <d v="2016-04-21T00:00:00"/>
    <d v="1899-12-30T09:45:00"/>
    <d v="1899-12-30T11:15:00"/>
    <x v="1"/>
    <n v="165"/>
    <n v="16"/>
    <n v="11"/>
    <n v="7"/>
    <d v="1899-12-30T11:07:00"/>
    <s v="VP2404"/>
    <s v="UP2404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7"/>
    <n v="11"/>
    <n v="10"/>
    <d v="1899-12-30T11:10:00"/>
    <s v="VU7273"/>
    <s v="VU7273"/>
    <s v="Lincosur"/>
    <x v="8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8"/>
    <n v="11"/>
    <n v="11"/>
    <d v="1899-12-30T11:11:00"/>
    <s v="PV7430"/>
    <s v="PU7430"/>
    <s v="Lincosur"/>
    <x v="24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19"/>
    <n v="11"/>
    <n v="12"/>
    <d v="1899-12-30T11:12:00"/>
    <s v="FJFL91"/>
    <s v="FJFL91"/>
    <s v="Lincosur"/>
    <x v="2"/>
    <x v="0"/>
    <x v="0"/>
    <s v="TXB"/>
    <n v="1"/>
    <s v="Serena"/>
    <n v="7.97"/>
  </r>
  <r>
    <x v="19"/>
    <s v="NS"/>
    <x v="0"/>
    <d v="2016-04-21T00:00:00"/>
    <d v="1899-12-30T09:45:00"/>
    <d v="1899-12-30T11:15:00"/>
    <x v="1"/>
    <n v="165"/>
    <n v="20"/>
    <n v="11"/>
    <n v="13"/>
    <d v="1899-12-30T11:13:00"/>
    <s v="VC7366"/>
    <s v="VC7366"/>
    <s v="Lincosur"/>
    <x v="5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21"/>
    <n v="11"/>
    <n v="14"/>
    <d v="1899-12-30T11:14:00"/>
    <s v="ID1718"/>
    <s v="YD1718"/>
    <s v="Lincosur"/>
    <x v="7"/>
    <x v="0"/>
    <x v="0"/>
    <s v="TXB"/>
    <n v="2"/>
    <s v="Serena"/>
    <n v="17.84"/>
  </r>
  <r>
    <x v="19"/>
    <s v="NS"/>
    <x v="0"/>
    <d v="2016-04-21T00:00:00"/>
    <d v="1899-12-30T09:45:00"/>
    <d v="1899-12-30T11:15:00"/>
    <x v="1"/>
    <n v="165"/>
    <n v="22"/>
    <n v="11"/>
    <n v="15"/>
    <d v="1899-12-30T11:15:00"/>
    <s v="WU1084"/>
    <s v="WU1084"/>
    <s v="Lincosur"/>
    <x v="6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1"/>
    <n v="12"/>
    <n v="45"/>
    <d v="1899-12-30T12:45:00"/>
    <s v="XS9173"/>
    <s v="XS9173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"/>
    <n v="12"/>
    <n v="48"/>
    <d v="1899-12-30T12:48:00"/>
    <s v="XC7636"/>
    <s v="XC7636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3"/>
    <n v="12"/>
    <n v="50"/>
    <d v="1899-12-30T12:50:00"/>
    <s v="WG2199"/>
    <s v="WG2199"/>
    <s v="Lincosur"/>
    <x v="6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4"/>
    <n v="12"/>
    <n v="51"/>
    <d v="1899-12-30T12:51:00"/>
    <s v="YD2089"/>
    <s v="YD2089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5"/>
    <n v="12"/>
    <n v="52"/>
    <d v="1899-12-30T12:52:00"/>
    <s v="NL4515"/>
    <s v="NL4515"/>
    <s v="Lincosur"/>
    <x v="5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6"/>
    <n v="12"/>
    <n v="52"/>
    <d v="1899-12-30T12:52:00"/>
    <s v="ZN5056"/>
    <s v="ZN5056"/>
    <s v="Lincosur"/>
    <x v="6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7"/>
    <n v="12"/>
    <n v="55"/>
    <d v="1899-12-30T12:55:00"/>
    <s v="VF2602"/>
    <s v="VF2602"/>
    <s v="Lincosur"/>
    <x v="7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8"/>
    <n v="12"/>
    <n v="55"/>
    <d v="1899-12-30T12:55:00"/>
    <s v="YK4614"/>
    <s v="YK4614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9"/>
    <n v="12"/>
    <n v="56"/>
    <d v="1899-12-30T12:56:00"/>
    <s v="BYVG31"/>
    <s v="BYVG31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0"/>
    <n v="12"/>
    <n v="57"/>
    <d v="1899-12-30T12:57:00"/>
    <s v="YS3616"/>
    <s v="YS3616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1"/>
    <n v="12"/>
    <n v="57"/>
    <d v="1899-12-30T12:57:00"/>
    <s v="YW6855"/>
    <s v="YW6855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2"/>
    <n v="13"/>
    <n v="0"/>
    <d v="1899-12-30T13:00:00"/>
    <s v="ST7657"/>
    <s v="ST7657"/>
    <s v="Lincosur"/>
    <x v="7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3"/>
    <n v="13"/>
    <n v="1"/>
    <d v="1899-12-30T13:01:00"/>
    <s v="VG3446"/>
    <s v="VG3446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4"/>
    <n v="13"/>
    <n v="2"/>
    <d v="1899-12-30T13:02:00"/>
    <s v="TP6745"/>
    <s v="TP6745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5"/>
    <n v="13"/>
    <n v="3"/>
    <d v="1899-12-30T13:03:00"/>
    <s v="DSTY15"/>
    <s v="DSTY15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6"/>
    <n v="13"/>
    <n v="6"/>
    <d v="1899-12-30T13:06:00"/>
    <s v="YA5559"/>
    <s v="YA5559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7"/>
    <n v="13"/>
    <n v="7"/>
    <d v="1899-12-30T13:07:00"/>
    <s v="XR5469"/>
    <s v="XR5469"/>
    <s v="Lincosur"/>
    <x v="7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8"/>
    <n v="13"/>
    <n v="8"/>
    <d v="1899-12-30T13:08:00"/>
    <s v="VX8860"/>
    <s v="VX8860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19"/>
    <n v="13"/>
    <n v="9"/>
    <d v="1899-12-30T13:09:00"/>
    <s v="DBLS95"/>
    <s v="DBLS95"/>
    <s v="Lincosur"/>
    <x v="6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0"/>
    <n v="13"/>
    <n v="11"/>
    <d v="1899-12-30T13:11:00"/>
    <s v="CTHS19"/>
    <s v="CTHS19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1"/>
    <n v="13"/>
    <n v="12"/>
    <d v="1899-12-30T13:12:00"/>
    <s v="MZ2247"/>
    <s v="MZ2277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2"/>
    <n v="13"/>
    <n v="12"/>
    <d v="1899-12-30T13:12:00"/>
    <s v="XP9048"/>
    <s v="XP4098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3"/>
    <n v="13"/>
    <n v="15"/>
    <d v="1899-12-30T13:15:00"/>
    <s v="NV7314"/>
    <s v="NV7314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24"/>
    <n v="13"/>
    <n v="16"/>
    <d v="1899-12-30T13:16:00"/>
    <s v="TP4348"/>
    <s v="TP4348"/>
    <s v="Lincosur"/>
    <x v="7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5"/>
    <n v="13"/>
    <n v="16"/>
    <d v="1899-12-30T13:16:00"/>
    <s v="ZL5402"/>
    <s v="ZL5402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6"/>
    <n v="13"/>
    <n v="18"/>
    <d v="1899-12-30T13:18:00"/>
    <s v="XH4982"/>
    <s v="XH4982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6"/>
    <n v="27"/>
    <n v="13"/>
    <n v="19"/>
    <d v="1899-12-30T13:19:00"/>
    <s v="SE2454"/>
    <s v="SE2454"/>
    <s v="Lincosur"/>
    <x v="6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28"/>
    <n v="13"/>
    <n v="23"/>
    <d v="1899-12-30T13:23:00"/>
    <s v="PZ6073"/>
    <s v="PZ6073"/>
    <s v="Lincosur"/>
    <x v="24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29"/>
    <n v="13"/>
    <n v="24"/>
    <d v="1899-12-30T13:24:00"/>
    <s v="NH4136"/>
    <s v="NH4136"/>
    <s v="Lincosur"/>
    <x v="5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6"/>
    <n v="30"/>
    <n v="13"/>
    <n v="27"/>
    <d v="1899-12-30T13:27:00"/>
    <s v="UX2174"/>
    <s v="UX2174"/>
    <s v="Lincosur"/>
    <x v="7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"/>
    <n v="13"/>
    <n v="27"/>
    <d v="1899-12-30T13:27:00"/>
    <s v="PC2355"/>
    <s v="PC2355"/>
    <s v="Lincosur"/>
    <x v="6"/>
    <x v="0"/>
    <x v="0"/>
    <s v="TXB"/>
    <n v="3"/>
    <s v="Serena"/>
    <n v="30.84"/>
  </r>
  <r>
    <x v="19"/>
    <s v="NS"/>
    <x v="0"/>
    <d v="2016-04-21T00:00:00"/>
    <d v="1899-12-30T12:45:00"/>
    <d v="1899-12-30T14:15:00"/>
    <x v="2"/>
    <n v="167"/>
    <n v="2"/>
    <n v="13"/>
    <n v="27"/>
    <d v="1899-12-30T13:27:00"/>
    <s v="VA8306"/>
    <s v="VA8306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3"/>
    <n v="13"/>
    <n v="30"/>
    <d v="1899-12-30T13:30:00"/>
    <s v="NS7750"/>
    <s v="NS7750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4"/>
    <n v="13"/>
    <n v="34"/>
    <d v="1899-12-30T13:34:00"/>
    <s v="VU3390"/>
    <s v="VU3390"/>
    <s v="Lincosur"/>
    <x v="5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5"/>
    <n v="13"/>
    <n v="35"/>
    <d v="1899-12-30T13:35:00"/>
    <s v="VP2351"/>
    <s v="VP2351"/>
    <s v="Lincosur"/>
    <x v="6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6"/>
    <n v="13"/>
    <n v="35"/>
    <d v="1899-12-30T13:35:00"/>
    <s v="VN2522"/>
    <s v="VN2522"/>
    <s v="Lincosur"/>
    <x v="7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7"/>
    <n v="13"/>
    <n v="37"/>
    <d v="1899-12-30T13:37:00"/>
    <s v="XB8420"/>
    <s v="XB8420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8"/>
    <n v="13"/>
    <n v="38"/>
    <d v="1899-12-30T13:38:00"/>
    <s v="YG1307"/>
    <s v="YG1307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9"/>
    <n v="13"/>
    <n v="40"/>
    <d v="1899-12-30T13:40:00"/>
    <s v="ZS5555"/>
    <s v="ZS5555"/>
    <s v="Lincosur"/>
    <x v="7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0"/>
    <n v="13"/>
    <n v="41"/>
    <d v="1899-12-30T13:41:00"/>
    <s v="PV7430"/>
    <s v="PU7430"/>
    <s v="Lincosur"/>
    <x v="6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1"/>
    <n v="13"/>
    <n v="43"/>
    <d v="1899-12-30T13:43:00"/>
    <s v="VX5217"/>
    <s v="VX5217"/>
    <s v="Lincosur"/>
    <x v="24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2"/>
    <n v="13"/>
    <n v="44"/>
    <d v="1899-12-30T13:44:00"/>
    <s v="RK3458"/>
    <s v="RK3458"/>
    <s v="Lincosur"/>
    <x v="5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3"/>
    <n v="13"/>
    <n v="46"/>
    <d v="1899-12-30T13:46:00"/>
    <s v="XG1239"/>
    <s v="XG1239"/>
    <s v="Lincosur"/>
    <x v="5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4"/>
    <n v="13"/>
    <n v="46"/>
    <d v="1899-12-30T13:46:00"/>
    <s v="VC8078"/>
    <s v="VC8079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5"/>
    <n v="13"/>
    <n v="50"/>
    <d v="1899-12-30T13:50:00"/>
    <s v="VE6184"/>
    <s v="VE6184"/>
    <s v="Lincosur"/>
    <x v="6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6"/>
    <n v="13"/>
    <n v="52"/>
    <d v="1899-12-30T13:52:00"/>
    <s v="XH4868"/>
    <s v="XH4868"/>
    <s v="Lincosur"/>
    <x v="7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17"/>
    <n v="13"/>
    <n v="54"/>
    <d v="1899-12-30T13:54:00"/>
    <s v="YY1108"/>
    <s v="YY1108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18"/>
    <n v="13"/>
    <n v="56"/>
    <d v="1899-12-30T13:56:00"/>
    <s v="XV2271"/>
    <s v="XV2271"/>
    <s v="Lincosur"/>
    <x v="6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19"/>
    <n v="13"/>
    <n v="57"/>
    <d v="1899-12-30T13:57:00"/>
    <s v="XF4231"/>
    <s v="XF4231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20"/>
    <n v="13"/>
    <n v="59"/>
    <d v="1899-12-30T13:59:00"/>
    <s v="YC9401"/>
    <s v="YC9401"/>
    <s v="Lincosur"/>
    <x v="5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21"/>
    <n v="14"/>
    <n v="1"/>
    <d v="1899-12-30T14:01:00"/>
    <s v="RR1054"/>
    <s v="RR1054"/>
    <s v="Lincosur"/>
    <x v="5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22"/>
    <n v="14"/>
    <n v="2"/>
    <d v="1899-12-30T14:02:00"/>
    <s v="CWVJ13"/>
    <s v="CWVJ13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23"/>
    <n v="14"/>
    <n v="2"/>
    <d v="1899-12-30T14:02:00"/>
    <s v="XJ1623"/>
    <s v="XJ1623"/>
    <s v="Lincosur"/>
    <x v="24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24"/>
    <n v="14"/>
    <n v="3"/>
    <d v="1899-12-30T14:03:00"/>
    <s v="YZ7798"/>
    <s v="YZ7798"/>
    <s v="Lincosur"/>
    <x v="2"/>
    <x v="0"/>
    <x v="0"/>
    <s v="TXB"/>
    <n v="1"/>
    <s v="Serena"/>
    <n v="7.97"/>
  </r>
  <r>
    <x v="19"/>
    <s v="NS"/>
    <x v="0"/>
    <d v="2016-04-21T00:00:00"/>
    <d v="1899-12-30T12:45:00"/>
    <d v="1899-12-30T14:15:00"/>
    <x v="2"/>
    <n v="167"/>
    <n v="25"/>
    <n v="14"/>
    <n v="4"/>
    <d v="1899-12-30T14:04:00"/>
    <s v="V1316"/>
    <s v="VV1316"/>
    <s v="Lincosur"/>
    <x v="2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26"/>
    <n v="14"/>
    <n v="6"/>
    <d v="1899-12-30T14:06:00"/>
    <s v="VU3394"/>
    <s v="VU3394"/>
    <s v="Lincosur"/>
    <x v="5"/>
    <x v="0"/>
    <x v="0"/>
    <s v="TXB"/>
    <n v="3"/>
    <s v="Serena"/>
    <n v="30.84"/>
  </r>
  <r>
    <x v="19"/>
    <s v="NS"/>
    <x v="0"/>
    <d v="2016-04-21T00:00:00"/>
    <d v="1899-12-30T12:45:00"/>
    <d v="1899-12-30T14:15:00"/>
    <x v="2"/>
    <n v="167"/>
    <n v="27"/>
    <n v="14"/>
    <n v="9"/>
    <d v="1899-12-30T14:09:00"/>
    <s v="WK1812"/>
    <s v="WK1812"/>
    <s v="Lincosur"/>
    <x v="7"/>
    <x v="0"/>
    <x v="0"/>
    <s v="TXB"/>
    <n v="2"/>
    <s v="Serena"/>
    <n v="17.84"/>
  </r>
  <r>
    <x v="19"/>
    <s v="NS"/>
    <x v="0"/>
    <d v="2016-04-21T00:00:00"/>
    <d v="1899-12-30T12:45:00"/>
    <d v="1899-12-30T14:15:00"/>
    <x v="2"/>
    <n v="167"/>
    <n v="28"/>
    <n v="14"/>
    <n v="13"/>
    <d v="1899-12-30T14:13:00"/>
    <s v="CYWK17"/>
    <s v="CYWK17"/>
    <s v="Lincosur"/>
    <x v="2"/>
    <x v="0"/>
    <x v="0"/>
    <s v="TXB"/>
    <n v="3"/>
    <s v="Serena"/>
    <n v="30.84"/>
  </r>
  <r>
    <x v="19"/>
    <s v="NS"/>
    <x v="0"/>
    <d v="2016-04-21T00:00:00"/>
    <d v="1899-12-30T12:45:00"/>
    <d v="1899-12-30T14:15:00"/>
    <x v="2"/>
    <n v="167"/>
    <n v="29"/>
    <n v="14"/>
    <n v="15"/>
    <d v="1899-12-30T14:15:00"/>
    <s v="UK8313"/>
    <s v="UK8313"/>
    <s v="Lincosur"/>
    <x v="24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"/>
    <n v="17"/>
    <n v="46"/>
    <d v="1899-12-30T17:46:00"/>
    <s v="XF4231"/>
    <s v="XF4231"/>
    <s v="Lincosur"/>
    <x v="2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2"/>
    <n v="17"/>
    <n v="46"/>
    <d v="1899-12-30T17:46:00"/>
    <s v="YZ7798"/>
    <s v="YZ7798"/>
    <s v="Lincosur"/>
    <x v="5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3"/>
    <n v="17"/>
    <n v="51"/>
    <d v="1899-12-30T17:51:00"/>
    <s v="VH2184"/>
    <s v="YH2184"/>
    <s v="Lincosur"/>
    <x v="24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4"/>
    <n v="17"/>
    <n v="55"/>
    <d v="1899-12-30T17:55:00"/>
    <s v="SZ5919"/>
    <s v="SZ5919"/>
    <s v="Lincosur"/>
    <x v="2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5"/>
    <n v="18"/>
    <n v="1"/>
    <d v="1899-12-30T18:01:00"/>
    <s v="UF3913"/>
    <s v="UF3913"/>
    <s v="Lincosur"/>
    <x v="7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6"/>
    <n v="18"/>
    <n v="3"/>
    <d v="1899-12-30T18:03:00"/>
    <s v="VN2522"/>
    <s v="VN2522"/>
    <s v="Lincosur"/>
    <x v="6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7"/>
    <n v="18"/>
    <n v="3"/>
    <d v="1899-12-30T18:03:00"/>
    <s v="VV1316"/>
    <s v="VV1316"/>
    <s v="Lincosur"/>
    <x v="5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8"/>
    <n v="18"/>
    <n v="5"/>
    <d v="1899-12-30T18:05:00"/>
    <s v="VC7366"/>
    <s v="VC7366"/>
    <s v="Lincosur"/>
    <x v="2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9"/>
    <n v="18"/>
    <n v="13"/>
    <d v="1899-12-30T18:13:00"/>
    <s v="YK3967"/>
    <s v="YK3967"/>
    <s v="Lincosur"/>
    <x v="2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0"/>
    <n v="18"/>
    <n v="15"/>
    <d v="1899-12-30T18:15:00"/>
    <s v="WK1812"/>
    <s v="WK1812"/>
    <s v="Lincosur"/>
    <x v="6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1"/>
    <n v="18"/>
    <n v="17"/>
    <d v="1899-12-30T18:17:00"/>
    <s v="XF3925"/>
    <s v="XF3925"/>
    <s v="Lincosur"/>
    <x v="5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2"/>
    <n v="18"/>
    <n v="19"/>
    <d v="1899-12-30T18:19:00"/>
    <s v="YA5832"/>
    <s v="YA5832"/>
    <s v="Lincosur"/>
    <x v="24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13"/>
    <n v="18"/>
    <n v="20"/>
    <d v="1899-12-30T18:20:00"/>
    <s v="VU3392"/>
    <s v="VU3392"/>
    <s v="Lincosur"/>
    <x v="5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14"/>
    <n v="18"/>
    <n v="21"/>
    <d v="1899-12-30T18:21:00"/>
    <s v="VS4626"/>
    <s v="VS4626"/>
    <s v="Lincosur"/>
    <x v="7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5"/>
    <n v="18"/>
    <n v="22"/>
    <d v="1899-12-30T18:22:00"/>
    <s v="XV9219"/>
    <s v="XU9219"/>
    <s v="Lincosur"/>
    <x v="6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6"/>
    <n v="18"/>
    <n v="30"/>
    <d v="1899-12-30T18:30:00"/>
    <s v="WF1171"/>
    <s v="WF1171"/>
    <s v="Lincosur"/>
    <x v="7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7"/>
    <n v="18"/>
    <n v="30"/>
    <d v="1899-12-30T18:30:00"/>
    <s v="XR8824"/>
    <s v="XR8814"/>
    <s v="Lincosur"/>
    <x v="2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18"/>
    <n v="18"/>
    <n v="34"/>
    <d v="1899-12-30T18:34:00"/>
    <s v="XX7658"/>
    <s v="XX7658"/>
    <s v="Lincosur"/>
    <x v="5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19"/>
    <n v="18"/>
    <n v="35"/>
    <d v="1899-12-30T18:35:00"/>
    <s v="UH7857"/>
    <s v="UH7857"/>
    <s v="Lincosur"/>
    <x v="5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20"/>
    <n v="18"/>
    <n v="39"/>
    <d v="1899-12-30T18:39:00"/>
    <s v="VX2692"/>
    <s v="VX2692"/>
    <s v="Lincosur"/>
    <x v="6"/>
    <x v="0"/>
    <x v="0"/>
    <s v="TXB"/>
    <n v="3"/>
    <s v="Serena"/>
    <n v="30.84"/>
  </r>
  <r>
    <x v="19"/>
    <s v="NS"/>
    <x v="0"/>
    <d v="2016-04-21T00:00:00"/>
    <d v="1899-12-30T17:45:00"/>
    <d v="1899-12-30T19:15:00"/>
    <x v="3"/>
    <n v="168"/>
    <n v="21"/>
    <n v="18"/>
    <n v="40"/>
    <d v="1899-12-30T18:40:00"/>
    <s v="UJ7589"/>
    <s v="UJ7589"/>
    <s v="Lincosur"/>
    <x v="7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22"/>
    <n v="18"/>
    <n v="44"/>
    <d v="1899-12-30T18:44:00"/>
    <s v="VY7726"/>
    <s v="VY7726"/>
    <s v="Lincosur"/>
    <x v="2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23"/>
    <n v="18"/>
    <n v="49"/>
    <d v="1899-12-30T18:49:00"/>
    <s v="RV9007"/>
    <s v="RV9007"/>
    <s v="Lincosur"/>
    <x v="5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24"/>
    <n v="18"/>
    <n v="50"/>
    <d v="1899-12-30T18:50:00"/>
    <s v="WH8296"/>
    <s v="WH8296"/>
    <s v="Lincosur"/>
    <x v="6"/>
    <x v="0"/>
    <x v="0"/>
    <s v="TXB"/>
    <n v="2"/>
    <s v="Serena"/>
    <n v="17.84"/>
  </r>
  <r>
    <x v="19"/>
    <s v="NS"/>
    <x v="0"/>
    <d v="2016-04-21T00:00:00"/>
    <d v="1899-12-30T17:45:00"/>
    <d v="1899-12-30T19:15:00"/>
    <x v="3"/>
    <n v="168"/>
    <n v="25"/>
    <n v="18"/>
    <n v="51"/>
    <d v="1899-12-30T18:51:00"/>
    <s v="UN2927"/>
    <s v="UN2927"/>
    <s v="Lincosur"/>
    <x v="6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26"/>
    <n v="18"/>
    <n v="52"/>
    <d v="1899-12-30T18:52:00"/>
    <s v="VE2909"/>
    <s v="VE2909"/>
    <s v="Lincosur"/>
    <x v="2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27"/>
    <n v="18"/>
    <n v="57"/>
    <d v="1899-12-30T18:57:00"/>
    <s v="ZS5445"/>
    <s v="ZS5445"/>
    <s v="Lincosur"/>
    <x v="6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28"/>
    <n v="18"/>
    <n v="58"/>
    <d v="1899-12-30T18:58:00"/>
    <s v="CXPR46"/>
    <s v="CXPR46"/>
    <s v="Lincosur"/>
    <x v="2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29"/>
    <n v="19"/>
    <n v="7"/>
    <d v="1899-12-30T19:07:00"/>
    <s v="FTPD97"/>
    <s v="FTPD97"/>
    <s v="Lincosur"/>
    <x v="5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8"/>
    <n v="30"/>
    <n v="19"/>
    <n v="7"/>
    <d v="1899-12-30T19:07:00"/>
    <s v="XN7613"/>
    <s v="XN7613"/>
    <s v="Lincosur"/>
    <x v="7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9"/>
    <n v="1"/>
    <n v="19"/>
    <n v="8"/>
    <d v="1899-12-30T19:08:00"/>
    <s v="ZN8979"/>
    <s v="ZN8979"/>
    <s v="Lincosur"/>
    <x v="24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9"/>
    <n v="2"/>
    <n v="19"/>
    <n v="13"/>
    <d v="1899-12-30T19:13:00"/>
    <s v="VU7273"/>
    <s v="VU7273"/>
    <s v="Lincosur"/>
    <x v="6"/>
    <x v="0"/>
    <x v="0"/>
    <s v="TXB"/>
    <n v="1"/>
    <s v="Serena"/>
    <n v="7.97"/>
  </r>
  <r>
    <x v="19"/>
    <s v="NS"/>
    <x v="0"/>
    <d v="2016-04-21T00:00:00"/>
    <d v="1899-12-30T17:45:00"/>
    <d v="1899-12-30T19:15:00"/>
    <x v="3"/>
    <n v="169"/>
    <n v="3"/>
    <n v="19"/>
    <n v="14"/>
    <d v="1899-12-30T19:14:00"/>
    <s v="SD3207"/>
    <s v="SD3207"/>
    <s v="Lincosur"/>
    <x v="5"/>
    <x v="0"/>
    <x v="0"/>
    <s v="TXB"/>
    <n v="1"/>
    <s v="Serena"/>
    <n v="7.97"/>
  </r>
  <r>
    <x v="20"/>
    <s v="NS"/>
    <x v="1"/>
    <d v="2016-04-19T00:00:00"/>
    <d v="1899-12-30T07:15:00"/>
    <d v="1899-12-30T08:45:00"/>
    <x v="0"/>
    <n v="170"/>
    <n v="1"/>
    <n v="7"/>
    <n v="15"/>
    <d v="1899-12-30T07:15:00"/>
    <s v="XG1221"/>
    <s v="XG1221"/>
    <s v="Liserco"/>
    <x v="19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2"/>
    <n v="7"/>
    <n v="15"/>
    <d v="1899-12-30T07:15:00"/>
    <s v="DP2334"/>
    <s v="UP2334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3"/>
    <n v="7"/>
    <n v="22"/>
    <d v="1899-12-30T07:22:00"/>
    <s v="FXZX84"/>
    <s v="FXZX84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4"/>
    <n v="7"/>
    <n v="25"/>
    <d v="1899-12-30T07:25:00"/>
    <s v="UH55"/>
    <s v="UH5500"/>
    <s v="Liserco"/>
    <x v="19"/>
    <x v="0"/>
    <x v="1"/>
    <s v="TXB"/>
    <n v="2"/>
    <s v="Coquimbo"/>
    <n v="17.84"/>
  </r>
  <r>
    <x v="20"/>
    <s v="NS"/>
    <x v="1"/>
    <d v="2016-04-19T00:00:00"/>
    <d v="1899-12-30T07:15:00"/>
    <d v="1899-12-30T08:45:00"/>
    <x v="0"/>
    <n v="170"/>
    <n v="5"/>
    <n v="7"/>
    <n v="25"/>
    <d v="1899-12-30T07:25:00"/>
    <s v="RW5141"/>
    <s v="RW5141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6"/>
    <n v="7"/>
    <n v="33"/>
    <d v="1899-12-30T07:33:00"/>
    <s v="YP3754"/>
    <s v="YP3754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7"/>
    <n v="7"/>
    <n v="38"/>
    <d v="1899-12-30T07:38:00"/>
    <s v="FYCC32"/>
    <s v="FYCC32"/>
    <s v="Lisanco"/>
    <x v="17"/>
    <x v="0"/>
    <x v="1"/>
    <s v="TXB"/>
    <n v="4"/>
    <s v="Coquimbo"/>
    <n v="35.869999999999997"/>
  </r>
  <r>
    <x v="20"/>
    <s v="NS"/>
    <x v="1"/>
    <d v="2016-04-19T00:00:00"/>
    <d v="1899-12-30T07:15:00"/>
    <d v="1899-12-30T08:45:00"/>
    <x v="0"/>
    <n v="170"/>
    <n v="8"/>
    <n v="7"/>
    <n v="40"/>
    <d v="1899-12-30T07:40:00"/>
    <s v="XJ6810"/>
    <s v="XJ6810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9"/>
    <n v="7"/>
    <n v="44"/>
    <d v="1899-12-30T07:44:00"/>
    <s v="TJ3256"/>
    <s v="TJ3256"/>
    <s v="Liserco"/>
    <x v="19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0"/>
    <n v="7"/>
    <n v="45"/>
    <d v="1899-12-30T07:45:00"/>
    <s v="XH4866"/>
    <s v="XH4866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1"/>
    <n v="7"/>
    <n v="50"/>
    <d v="1899-12-30T07:50:00"/>
    <s v="TJ9630"/>
    <s v="TJ9637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12"/>
    <n v="7"/>
    <n v="50"/>
    <d v="1899-12-30T07:50:00"/>
    <s v="UJ3691"/>
    <s v="UJ3691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3"/>
    <n v="7"/>
    <n v="52"/>
    <d v="1899-12-30T07:52:00"/>
    <s v="VX8865"/>
    <s v="VX8865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4"/>
    <n v="7"/>
    <n v="55"/>
    <d v="1899-12-30T07:55:00"/>
    <s v="HDKP85"/>
    <s v="HDKP85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15"/>
    <n v="7"/>
    <n v="56"/>
    <d v="1899-12-30T07:56:00"/>
    <s v="XL8775"/>
    <s v="XL8775"/>
    <s v="Liserco"/>
    <x v="19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6"/>
    <n v="7"/>
    <n v="58"/>
    <d v="1899-12-30T07:58:00"/>
    <s v="XG3050"/>
    <s v="XG3056"/>
    <s v="Lisanco"/>
    <x v="18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7"/>
    <n v="7"/>
    <n v="59"/>
    <d v="1899-12-30T07:59:00"/>
    <s v="VA9468"/>
    <s v="VA9468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18"/>
    <n v="8"/>
    <n v="0"/>
    <d v="1899-12-30T08:00:00"/>
    <s v="XL8615"/>
    <s v="XL8615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19"/>
    <n v="8"/>
    <n v="0"/>
    <d v="1899-12-30T08:00:00"/>
    <s v="UY7741"/>
    <s v="VY7741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20"/>
    <n v="8"/>
    <n v="4"/>
    <d v="1899-12-30T08:04:00"/>
    <s v="HKPG48"/>
    <s v="HKPG48"/>
    <s v="Liserco"/>
    <x v="23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21"/>
    <n v="8"/>
    <n v="7"/>
    <d v="1899-12-30T08:07:00"/>
    <s v="XC4971"/>
    <s v="XC4971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22"/>
    <n v="8"/>
    <n v="10"/>
    <d v="1899-12-30T08:10:00"/>
    <s v="XG8088"/>
    <s v="XG8088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23"/>
    <n v="8"/>
    <n v="11"/>
    <d v="1899-12-30T08:11:00"/>
    <s v="YZ7082"/>
    <s v="YZ7082"/>
    <s v="Liserco"/>
    <x v="19"/>
    <x v="0"/>
    <x v="1"/>
    <s v="TXB"/>
    <n v="2"/>
    <s v="Coquimbo"/>
    <n v="17.84"/>
  </r>
  <r>
    <x v="20"/>
    <s v="NS"/>
    <x v="1"/>
    <d v="2016-04-19T00:00:00"/>
    <d v="1899-12-30T07:15:00"/>
    <d v="1899-12-30T08:45:00"/>
    <x v="0"/>
    <n v="170"/>
    <n v="24"/>
    <n v="8"/>
    <n v="12"/>
    <d v="1899-12-30T08:12:00"/>
    <s v="UP2343"/>
    <s v="UP2343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25"/>
    <n v="8"/>
    <n v="13"/>
    <d v="1899-12-30T08:13:00"/>
    <s v="XH4889"/>
    <s v="XH4889"/>
    <s v="Lisanco"/>
    <x v="18"/>
    <x v="0"/>
    <x v="1"/>
    <s v="TXB"/>
    <n v="4"/>
    <s v="Coquimbo"/>
    <n v="35.869999999999997"/>
  </r>
  <r>
    <x v="20"/>
    <s v="NS"/>
    <x v="1"/>
    <d v="2016-04-19T00:00:00"/>
    <d v="1899-12-30T07:15:00"/>
    <d v="1899-12-30T08:45:00"/>
    <x v="0"/>
    <n v="170"/>
    <n v="26"/>
    <n v="8"/>
    <n v="14"/>
    <d v="1899-12-30T08:14:00"/>
    <s v="BHDF13"/>
    <s v="BHDF13"/>
    <s v="Lisanco"/>
    <x v="18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27"/>
    <n v="8"/>
    <n v="16"/>
    <d v="1899-12-30T08:16:00"/>
    <s v="CPVP46"/>
    <s v="CPVP46"/>
    <s v="Lisanco"/>
    <x v="18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28"/>
    <n v="8"/>
    <n v="16"/>
    <d v="1899-12-30T08:16:00"/>
    <s v="PB2474"/>
    <s v="PB2474"/>
    <s v="Liserco"/>
    <x v="19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0"/>
    <n v="29"/>
    <n v="8"/>
    <n v="17"/>
    <d v="1899-12-30T08:17:00"/>
    <s v="RV9006"/>
    <s v="RV9006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0"/>
    <n v="30"/>
    <n v="8"/>
    <n v="19"/>
    <d v="1899-12-30T08:19:00"/>
    <s v="ZL3344"/>
    <s v="ZL3344"/>
    <s v="Lisanco"/>
    <x v="18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1"/>
    <n v="8"/>
    <n v="20"/>
    <d v="1899-12-30T08:20:00"/>
    <s v="XA3101"/>
    <s v="XA3101"/>
    <s v="Liserco"/>
    <x v="23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2"/>
    <n v="8"/>
    <n v="20"/>
    <d v="1899-12-30T08:20:00"/>
    <s v="YR8099"/>
    <s v="YB8099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3"/>
    <n v="8"/>
    <n v="21"/>
    <d v="1899-12-30T08:21:00"/>
    <s v="HVCW50"/>
    <s v="HWCW50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4"/>
    <n v="8"/>
    <n v="23"/>
    <d v="1899-12-30T08:23:00"/>
    <s v="PG8204"/>
    <s v="PG8204"/>
    <s v="Liserco"/>
    <x v="23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5"/>
    <n v="8"/>
    <n v="24"/>
    <d v="1899-12-30T08:24:00"/>
    <s v="BFGD28"/>
    <s v="BFGD28"/>
    <s v="Lisanco"/>
    <x v="2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6"/>
    <n v="8"/>
    <n v="24"/>
    <d v="1899-12-30T08:24:00"/>
    <s v="YG1201"/>
    <s v="YG1201"/>
    <s v="Liserco"/>
    <x v="23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7"/>
    <n v="8"/>
    <n v="26"/>
    <d v="1899-12-30T08:26:00"/>
    <s v="HKWG96"/>
    <s v="HKWG96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8"/>
    <n v="8"/>
    <n v="27"/>
    <d v="1899-12-30T08:27:00"/>
    <s v="XG3056"/>
    <s v="XG3056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9"/>
    <n v="8"/>
    <n v="27"/>
    <d v="1899-12-30T08:27:00"/>
    <s v="RP7390"/>
    <s v="RP7390"/>
    <s v="Liserco"/>
    <x v="19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10"/>
    <n v="8"/>
    <n v="29"/>
    <d v="1899-12-30T08:29:00"/>
    <s v="SC4404"/>
    <s v="SC4404"/>
    <s v="Lisanco"/>
    <x v="17"/>
    <x v="0"/>
    <x v="1"/>
    <s v="TXB"/>
    <n v="2"/>
    <s v="Coquimbo"/>
    <n v="17.84"/>
  </r>
  <r>
    <x v="20"/>
    <s v="NS"/>
    <x v="1"/>
    <d v="2016-04-19T00:00:00"/>
    <d v="1899-12-30T07:15:00"/>
    <d v="1899-12-30T08:45:00"/>
    <x v="0"/>
    <n v="171"/>
    <n v="11"/>
    <n v="8"/>
    <n v="31"/>
    <d v="1899-12-30T08:31:00"/>
    <s v="CFYS51"/>
    <s v="CFYS51"/>
    <s v="Lisanco"/>
    <x v="21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12"/>
    <n v="8"/>
    <n v="31"/>
    <d v="1899-12-30T08:31:00"/>
    <s v="XF1142"/>
    <s v="XF1142"/>
    <s v="Liserco"/>
    <x v="23"/>
    <x v="0"/>
    <x v="0"/>
    <s v="TXB"/>
    <n v="2"/>
    <s v="Coquimbo"/>
    <n v="17.84"/>
  </r>
  <r>
    <x v="20"/>
    <s v="NS"/>
    <x v="1"/>
    <d v="2016-04-19T00:00:00"/>
    <d v="1899-12-30T07:15:00"/>
    <d v="1899-12-30T08:45:00"/>
    <x v="0"/>
    <n v="171"/>
    <n v="13"/>
    <n v="8"/>
    <n v="33"/>
    <d v="1899-12-30T08:33:00"/>
    <s v="VV6184"/>
    <s v="VV6184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14"/>
    <n v="8"/>
    <n v="33"/>
    <d v="1899-12-30T08:33:00"/>
    <s v="XWBZ92"/>
    <s v="XW8292"/>
    <s v="Lisanco"/>
    <x v="17"/>
    <x v="0"/>
    <x v="1"/>
    <s v="TXB"/>
    <n v="2"/>
    <s v="Coquimbo"/>
    <n v="17.84"/>
  </r>
  <r>
    <x v="20"/>
    <s v="NS"/>
    <x v="1"/>
    <d v="2016-04-19T00:00:00"/>
    <d v="1899-12-30T07:15:00"/>
    <d v="1899-12-30T08:45:00"/>
    <x v="0"/>
    <n v="171"/>
    <n v="15"/>
    <n v="8"/>
    <n v="35"/>
    <d v="1899-12-30T08:35:00"/>
    <s v="VR7281"/>
    <s v="UR7281"/>
    <s v="Lisanco"/>
    <x v="17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16"/>
    <n v="8"/>
    <n v="38"/>
    <d v="1899-12-30T08:38:00"/>
    <s v="XN8290"/>
    <s v="XW8290"/>
    <s v="Liserco"/>
    <x v="23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17"/>
    <n v="8"/>
    <n v="39"/>
    <d v="1899-12-30T08:39:00"/>
    <s v="YY6489"/>
    <s v="YY6489"/>
    <s v="Liserco"/>
    <x v="23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18"/>
    <n v="8"/>
    <n v="39"/>
    <d v="1899-12-30T08:39:00"/>
    <s v="CZJZ74"/>
    <s v="CZJZ74"/>
    <s v="Lisanco"/>
    <x v="21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19"/>
    <n v="8"/>
    <n v="40"/>
    <d v="1899-12-30T08:40:00"/>
    <s v="XG8088"/>
    <s v="XG8088"/>
    <s v="Lisanco"/>
    <x v="17"/>
    <x v="0"/>
    <x v="1"/>
    <s v="TXB"/>
    <n v="3"/>
    <s v="Coquimbo"/>
    <n v="30.84"/>
  </r>
  <r>
    <x v="20"/>
    <s v="NS"/>
    <x v="1"/>
    <d v="2016-04-19T00:00:00"/>
    <d v="1899-12-30T07:15:00"/>
    <d v="1899-12-30T08:45:00"/>
    <x v="0"/>
    <n v="171"/>
    <n v="20"/>
    <n v="8"/>
    <n v="43"/>
    <d v="1899-12-30T08:43:00"/>
    <s v="XV9759"/>
    <s v="XV9759"/>
    <s v="Liserco"/>
    <x v="1"/>
    <x v="0"/>
    <x v="0"/>
    <s v="TXB"/>
    <n v="1"/>
    <s v="Coquimbo"/>
    <n v="7.97"/>
  </r>
  <r>
    <x v="20"/>
    <s v="NS"/>
    <x v="1"/>
    <d v="2016-04-19T00:00:00"/>
    <d v="1899-12-30T07:15:00"/>
    <d v="1899-12-30T08:45:00"/>
    <x v="0"/>
    <n v="171"/>
    <n v="21"/>
    <n v="8"/>
    <n v="44"/>
    <d v="1899-12-30T08:44:00"/>
    <s v="BLYR49"/>
    <s v="BLYR49"/>
    <s v="Lisanco"/>
    <x v="21"/>
    <x v="0"/>
    <x v="1"/>
    <s v="TXB"/>
    <n v="1"/>
    <s v="Coquimbo"/>
    <n v="7.97"/>
  </r>
  <r>
    <x v="20"/>
    <s v="NS"/>
    <x v="1"/>
    <d v="2016-04-19T00:00:00"/>
    <d v="1899-12-30T07:15:00"/>
    <d v="1899-12-30T08:45:00"/>
    <x v="0"/>
    <n v="171"/>
    <n v="22"/>
    <n v="8"/>
    <n v="45"/>
    <d v="1899-12-30T08:45:00"/>
    <s v="VD3998"/>
    <s v="UD3998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1"/>
    <n v="9"/>
    <n v="45"/>
    <d v="1899-12-30T09:45:00"/>
    <s v="XN6582"/>
    <s v="XN6582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"/>
    <n v="9"/>
    <n v="48"/>
    <d v="1899-12-30T09:48:00"/>
    <s v="UK7780"/>
    <s v="UK7780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3"/>
    <n v="9"/>
    <n v="49"/>
    <d v="1899-12-30T09:49:00"/>
    <s v="VK4025"/>
    <s v="VX4025"/>
    <s v="Liserco"/>
    <x v="1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4"/>
    <n v="9"/>
    <n v="51"/>
    <d v="1899-12-30T09:51:00"/>
    <s v="VK4025"/>
    <s v="VX4025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5"/>
    <n v="9"/>
    <n v="52"/>
    <d v="1899-12-30T09:52:00"/>
    <s v="NF5289"/>
    <s v="NF5289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6"/>
    <n v="9"/>
    <n v="52"/>
    <d v="1899-12-30T09:52:00"/>
    <s v="XF9609"/>
    <s v="XF9609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7"/>
    <n v="9"/>
    <n v="56"/>
    <d v="1899-12-30T09:56:00"/>
    <s v="RJ2223"/>
    <s v="RJ2223"/>
    <s v="Lisanco"/>
    <x v="21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8"/>
    <n v="9"/>
    <n v="56"/>
    <d v="1899-12-30T09:56:00"/>
    <s v="XV9222"/>
    <s v="XU9222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9"/>
    <n v="9"/>
    <n v="57"/>
    <d v="1899-12-30T09:57:00"/>
    <s v="NG9620"/>
    <s v="WG9620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10"/>
    <n v="9"/>
    <n v="58"/>
    <d v="1899-12-30T09:58:00"/>
    <s v="XJ7010"/>
    <s v="XJ7010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11"/>
    <n v="10"/>
    <n v="10"/>
    <d v="1899-12-30T10:10:00"/>
    <s v="YH2050"/>
    <s v="YH2050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12"/>
    <n v="10"/>
    <n v="1"/>
    <d v="1899-12-30T10:01:00"/>
    <s v="XH6365"/>
    <s v="XH6365"/>
    <s v="Liserco"/>
    <x v="19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13"/>
    <n v="10"/>
    <n v="1"/>
    <d v="1899-12-30T10:01:00"/>
    <s v="TH5204"/>
    <s v="TH5204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14"/>
    <n v="10"/>
    <n v="2"/>
    <d v="1899-12-30T10:02:00"/>
    <s v="YB8101"/>
    <s v="YB8101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15"/>
    <n v="10"/>
    <n v="2"/>
    <d v="1899-12-30T10:02:00"/>
    <s v="XL8616"/>
    <s v="XL8616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16"/>
    <n v="10"/>
    <n v="4"/>
    <d v="1899-12-30T10:04:00"/>
    <s v="VV1259"/>
    <s v="VV1259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17"/>
    <n v="10"/>
    <n v="5"/>
    <d v="1899-12-30T10:05:00"/>
    <s v="VV1303"/>
    <s v="VV1303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18"/>
    <n v="10"/>
    <n v="7"/>
    <d v="1899-12-30T10:07:00"/>
    <s v="UP2334"/>
    <s v="UP2334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19"/>
    <n v="10"/>
    <n v="8"/>
    <d v="1899-12-30T10:08:00"/>
    <s v="XP6343"/>
    <s v="XP6343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0"/>
    <n v="10"/>
    <n v="12"/>
    <d v="1899-12-30T10:12:00"/>
    <s v="DPTC23"/>
    <s v="DPTC23"/>
    <s v="Lisanco"/>
    <x v="21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1"/>
    <n v="10"/>
    <n v="13"/>
    <d v="1899-12-30T10:13:00"/>
    <s v="XR9014"/>
    <s v="XR9014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2"/>
    <n v="10"/>
    <n v="15"/>
    <d v="1899-12-30T10:15:00"/>
    <s v="RRYG41"/>
    <s v="RR4641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23"/>
    <n v="10"/>
    <n v="16"/>
    <d v="1899-12-30T10:16:00"/>
    <s v="NF5669"/>
    <s v="NF5669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4"/>
    <n v="10"/>
    <n v="17"/>
    <d v="1899-12-30T10:17:00"/>
    <s v="XF1133"/>
    <s v="XF1133"/>
    <s v="Liserco"/>
    <x v="19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5"/>
    <n v="10"/>
    <n v="18"/>
    <d v="1899-12-30T10:18:00"/>
    <s v="XJ6813"/>
    <s v="XJ6813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26"/>
    <n v="10"/>
    <n v="18"/>
    <d v="1899-12-30T10:18:00"/>
    <s v="FGHJ72"/>
    <s v="FGHJ72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7"/>
    <n v="10"/>
    <n v="20"/>
    <d v="1899-12-30T10:20:00"/>
    <s v="XV7878"/>
    <s v="XU7878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28"/>
    <n v="10"/>
    <n v="21"/>
    <d v="1899-12-30T10:21:00"/>
    <s v="XG8359"/>
    <s v="XG8359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2"/>
    <n v="29"/>
    <n v="10"/>
    <n v="25"/>
    <d v="1899-12-30T10:25:00"/>
    <s v="WG9620"/>
    <s v="WG9620"/>
    <s v="Lisanco"/>
    <x v="18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2"/>
    <n v="30"/>
    <n v="10"/>
    <n v="20"/>
    <d v="1899-12-30T10:20:00"/>
    <s v="VY3606"/>
    <s v="VY3606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"/>
    <n v="10"/>
    <n v="27"/>
    <d v="1899-12-30T10:27:00"/>
    <s v="XA7959"/>
    <s v="XA7959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2"/>
    <n v="10"/>
    <n v="29"/>
    <d v="1899-12-30T10:29:00"/>
    <s v="FXZX84"/>
    <s v="FXZX84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3"/>
    <n v="10"/>
    <n v="30"/>
    <d v="1899-12-30T10:30:00"/>
    <s v="XE9116"/>
    <s v="XE9119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4"/>
    <n v="10"/>
    <n v="31"/>
    <d v="1899-12-30T10:31:00"/>
    <s v="UX8865"/>
    <s v="VX8865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5"/>
    <n v="10"/>
    <n v="32"/>
    <d v="1899-12-30T10:32:00"/>
    <s v="YB8101"/>
    <s v="YB8101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6"/>
    <n v="10"/>
    <n v="35"/>
    <d v="1899-12-30T10:35:00"/>
    <s v="BBKP41"/>
    <s v="BBKP41"/>
    <s v="Lisanco"/>
    <x v="21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7"/>
    <n v="10"/>
    <n v="35"/>
    <d v="1899-12-30T10:35:00"/>
    <s v="RW5141"/>
    <s v="RW5141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8"/>
    <n v="10"/>
    <n v="36"/>
    <d v="1899-12-30T10:36:00"/>
    <s v="XV8192"/>
    <s v="XU8192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9"/>
    <n v="10"/>
    <n v="37"/>
    <d v="1899-12-30T10:37:00"/>
    <s v="XP6343"/>
    <s v="XP6343"/>
    <s v="Lisanco"/>
    <x v="18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0"/>
    <n v="10"/>
    <n v="38"/>
    <d v="1899-12-30T10:38:00"/>
    <s v="YP3754"/>
    <s v="YP3754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11"/>
    <n v="10"/>
    <n v="39"/>
    <d v="1899-12-30T10:39:00"/>
    <s v="UP1566"/>
    <s v="VP1566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2"/>
    <n v="10"/>
    <n v="40"/>
    <d v="1899-12-30T10:40:00"/>
    <s v="XV9205"/>
    <s v="XU9205"/>
    <s v="Liserco"/>
    <x v="19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3"/>
    <n v="10"/>
    <n v="41"/>
    <d v="1899-12-30T10:41:00"/>
    <s v="NF5669"/>
    <s v="NF5669"/>
    <s v="Lisanco"/>
    <x v="18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4"/>
    <n v="10"/>
    <n v="45"/>
    <d v="1899-12-30T10:45:00"/>
    <s v="YH1754"/>
    <s v="YH1754"/>
    <s v="Lisanco"/>
    <x v="21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5"/>
    <n v="10"/>
    <n v="45"/>
    <d v="1899-12-30T10:45:00"/>
    <s v="XN6577"/>
    <s v="XN6577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16"/>
    <n v="10"/>
    <n v="46"/>
    <d v="1899-12-30T10:46:00"/>
    <s v="RN8077"/>
    <s v="RN8077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17"/>
    <n v="10"/>
    <n v="47"/>
    <d v="1899-12-30T10:47:00"/>
    <s v="YR3549"/>
    <s v="YR3549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8"/>
    <n v="10"/>
    <n v="47"/>
    <d v="1899-12-30T10:47:00"/>
    <s v="UK4879"/>
    <s v="UK4279"/>
    <s v="Liserco"/>
    <x v="19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19"/>
    <n v="10"/>
    <n v="50"/>
    <d v="1899-12-30T10:50:00"/>
    <s v="FGHJ72"/>
    <s v="FGHJ72"/>
    <s v="Lisanco"/>
    <x v="18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20"/>
    <n v="10"/>
    <n v="53"/>
    <d v="1899-12-30T10:53:00"/>
    <s v="UD8869"/>
    <s v="UD8869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21"/>
    <n v="10"/>
    <n v="54"/>
    <d v="1899-12-30T10:54:00"/>
    <s v="XF9689"/>
    <s v="XF9689"/>
    <s v="Liserco"/>
    <x v="19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22"/>
    <n v="10"/>
    <n v="55"/>
    <d v="1899-12-30T10:55:00"/>
    <s v="XY9547"/>
    <s v="XY9547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23"/>
    <n v="10"/>
    <n v="56"/>
    <d v="1899-12-30T10:56:00"/>
    <s v="VY3606"/>
    <s v="VY3606"/>
    <s v="Lisanco"/>
    <x v="18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24"/>
    <n v="10"/>
    <n v="57"/>
    <d v="1899-12-30T10:57:00"/>
    <s v="ZL5266"/>
    <s v="ZL5266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25"/>
    <n v="10"/>
    <n v="59"/>
    <d v="1899-12-30T10:59:00"/>
    <s v="VX8865"/>
    <s v="VX8865"/>
    <s v="Lisanco"/>
    <x v="18"/>
    <x v="0"/>
    <x v="1"/>
    <s v="TXB"/>
    <n v="2"/>
    <s v="Coquimbo"/>
    <n v="17.84"/>
  </r>
  <r>
    <x v="20"/>
    <s v="NS"/>
    <x v="1"/>
    <d v="2016-04-19T00:00:00"/>
    <d v="1899-12-30T09:45:00"/>
    <d v="1899-12-30T11:15:00"/>
    <x v="1"/>
    <n v="173"/>
    <n v="26"/>
    <n v="11"/>
    <n v="0"/>
    <d v="1899-12-30T11:00:00"/>
    <s v="VV1302"/>
    <s v="VV1302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27"/>
    <n v="11"/>
    <n v="3"/>
    <d v="1899-12-30T11:03:00"/>
    <s v="XJ6810"/>
    <s v="XJ6810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28"/>
    <n v="11"/>
    <n v="4"/>
    <d v="1899-12-30T11:04:00"/>
    <s v="RZ8195"/>
    <s v="RZ8195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3"/>
    <n v="29"/>
    <n v="11"/>
    <n v="5"/>
    <d v="1899-12-30T11:05:00"/>
    <s v="DBLS82"/>
    <s v="DBLS82"/>
    <s v="Lisanco"/>
    <x v="21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3"/>
    <n v="30"/>
    <n v="11"/>
    <n v="6"/>
    <d v="1899-12-30T11:06:00"/>
    <s v="VP1566"/>
    <s v="VP1566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4"/>
    <n v="1"/>
    <n v="11"/>
    <n v="6"/>
    <d v="1899-12-30T11:06:00"/>
    <s v="UK7313"/>
    <s v="UK7313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4"/>
    <n v="2"/>
    <n v="11"/>
    <n v="7"/>
    <d v="1899-12-30T11:07:00"/>
    <s v="HZ8012"/>
    <s v="MZ8012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4"/>
    <n v="3"/>
    <n v="11"/>
    <n v="8"/>
    <d v="1899-12-30T11:08:00"/>
    <s v="TS9637"/>
    <s v="TJ9637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4"/>
    <n v="4"/>
    <n v="11"/>
    <n v="8"/>
    <d v="1899-12-30T11:08:00"/>
    <s v="VY7740"/>
    <s v="VY7740"/>
    <s v="Lisanco"/>
    <x v="17"/>
    <x v="0"/>
    <x v="1"/>
    <s v="TXB"/>
    <n v="1"/>
    <s v="Coquimbo"/>
    <n v="7.97"/>
  </r>
  <r>
    <x v="20"/>
    <s v="NS"/>
    <x v="1"/>
    <d v="2016-04-19T00:00:00"/>
    <d v="1899-12-30T09:45:00"/>
    <d v="1899-12-30T11:15:00"/>
    <x v="1"/>
    <n v="174"/>
    <n v="5"/>
    <n v="11"/>
    <n v="11"/>
    <d v="1899-12-30T11:11:00"/>
    <s v="PB2475"/>
    <s v="PB2475"/>
    <s v="Liserco"/>
    <x v="23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4"/>
    <n v="6"/>
    <n v="11"/>
    <n v="12"/>
    <d v="1899-12-30T11:12:00"/>
    <s v="HPKP85"/>
    <s v="HDKP85"/>
    <s v="Liserco"/>
    <x v="1"/>
    <x v="0"/>
    <x v="0"/>
    <s v="TXB"/>
    <n v="1"/>
    <s v="Coquimbo"/>
    <n v="7.97"/>
  </r>
  <r>
    <x v="20"/>
    <s v="NS"/>
    <x v="1"/>
    <d v="2016-04-19T00:00:00"/>
    <d v="1899-12-30T09:45:00"/>
    <d v="1899-12-30T11:15:00"/>
    <x v="1"/>
    <n v="174"/>
    <n v="7"/>
    <n v="11"/>
    <n v="14"/>
    <d v="1899-12-30T11:14:00"/>
    <s v="YR3549"/>
    <s v="YR3549"/>
    <s v="Lisanco"/>
    <x v="18"/>
    <x v="0"/>
    <x v="1"/>
    <s v="TXB"/>
    <n v="2"/>
    <s v="Coquimbo"/>
    <n v="17.84"/>
  </r>
  <r>
    <x v="20"/>
    <s v="NS"/>
    <x v="1"/>
    <d v="2016-04-19T00:00:00"/>
    <d v="1899-12-30T09:45:00"/>
    <d v="1899-12-30T11:15:00"/>
    <x v="1"/>
    <n v="174"/>
    <n v="8"/>
    <n v="11"/>
    <n v="15"/>
    <d v="1899-12-30T11:15:00"/>
    <s v="UB7719"/>
    <s v="UB7719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16"/>
    <n v="12"/>
    <n v="45"/>
    <d v="1899-12-30T12:45:00"/>
    <s v="YR1751"/>
    <s v="YR1751"/>
    <s v="Lisanco"/>
    <x v="17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4"/>
    <n v="17"/>
    <n v="12"/>
    <n v="46"/>
    <d v="1899-12-30T12:46:00"/>
    <s v="XR5403"/>
    <s v="XR5403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4"/>
    <n v="18"/>
    <n v="12"/>
    <n v="49"/>
    <d v="1899-12-30T12:49:00"/>
    <s v="FTBC16"/>
    <s v="FTBC16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19"/>
    <n v="12"/>
    <n v="50"/>
    <d v="1899-12-30T12:50:00"/>
    <s v="XG1220"/>
    <s v="XG1220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20"/>
    <n v="12"/>
    <n v="51"/>
    <d v="1899-12-30T12:51:00"/>
    <s v="FYBZ43"/>
    <s v="FYBZ43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21"/>
    <n v="12"/>
    <n v="53"/>
    <d v="1899-12-30T12:53:00"/>
    <s v="ZK2955"/>
    <s v="ZK2955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4"/>
    <n v="22"/>
    <n v="12"/>
    <n v="53"/>
    <d v="1899-12-30T12:53:00"/>
    <s v="UY3667"/>
    <s v="VY3667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23"/>
    <n v="12"/>
    <n v="55"/>
    <d v="1899-12-30T12:55:00"/>
    <s v="UK4279"/>
    <s v="UK4279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24"/>
    <n v="12"/>
    <n v="57"/>
    <d v="1899-12-30T12:57:00"/>
    <s v="UL4858"/>
    <s v="UL4858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25"/>
    <n v="12"/>
    <n v="58"/>
    <d v="1899-12-30T12:58:00"/>
    <s v="XN8387"/>
    <s v="XN8387"/>
    <s v="Lisanco"/>
    <x v="17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4"/>
    <n v="26"/>
    <n v="12"/>
    <n v="59"/>
    <d v="1899-12-30T12:59:00"/>
    <s v="XV9222"/>
    <s v="XU9222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4"/>
    <n v="27"/>
    <n v="13"/>
    <n v="0"/>
    <d v="1899-12-30T13:00:00"/>
    <s v="TV4536"/>
    <s v="TV4536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4"/>
    <n v="28"/>
    <n v="13"/>
    <n v="0"/>
    <d v="1899-12-30T13:00:00"/>
    <s v="XP4082"/>
    <s v="XP4082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29"/>
    <n v="13"/>
    <n v="3"/>
    <d v="1899-12-30T13:03:00"/>
    <s v="ZJ2738"/>
    <s v="ZJ2738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4"/>
    <n v="30"/>
    <n v="13"/>
    <n v="4"/>
    <d v="1899-12-30T13:04:00"/>
    <s v="UH5500"/>
    <s v="UH5500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1"/>
    <n v="13"/>
    <n v="4"/>
    <d v="1899-12-30T13:04:00"/>
    <s v="VV1280"/>
    <s v="VV1280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2"/>
    <n v="13"/>
    <n v="6"/>
    <d v="1899-12-30T13:06:00"/>
    <s v="TH5204"/>
    <s v="TH5204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3"/>
    <n v="13"/>
    <n v="7"/>
    <d v="1899-12-30T13:07:00"/>
    <s v="UH2970"/>
    <s v="UH2970"/>
    <s v="Lisanco"/>
    <x v="18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4"/>
    <n v="13"/>
    <n v="9"/>
    <d v="1899-12-30T13:09:00"/>
    <s v="XE9119"/>
    <s v="XE9119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5"/>
    <n v="13"/>
    <n v="10"/>
    <d v="1899-12-30T13:10:00"/>
    <s v="UP2334"/>
    <s v="UP2334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6"/>
    <n v="13"/>
    <n v="11"/>
    <d v="1899-12-30T13:11:00"/>
    <s v="PJ8699"/>
    <s v="PJ8699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7"/>
    <n v="13"/>
    <n v="14"/>
    <d v="1899-12-30T13:14:00"/>
    <s v="UB7719"/>
    <s v="UB7719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8"/>
    <n v="13"/>
    <n v="14"/>
    <d v="1899-12-30T13:14:00"/>
    <s v="BBKP41"/>
    <s v="BBKP41"/>
    <s v="Lisanco"/>
    <x v="21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9"/>
    <n v="13"/>
    <n v="16"/>
    <d v="1899-12-30T13:16:00"/>
    <s v="YR1751"/>
    <s v="YR1751"/>
    <s v="Lisanco"/>
    <x v="18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10"/>
    <n v="13"/>
    <n v="19"/>
    <d v="1899-12-30T13:19:00"/>
    <s v="RR4641"/>
    <s v="RR4641"/>
    <s v="Liserco"/>
    <x v="1"/>
    <x v="0"/>
    <x v="0"/>
    <s v="TXB"/>
    <n v="2"/>
    <s v="Coquimbo"/>
    <n v="17.84"/>
  </r>
  <r>
    <x v="20"/>
    <s v="NS"/>
    <x v="1"/>
    <d v="2016-04-19T00:00:00"/>
    <d v="1899-12-30T12:45:00"/>
    <d v="1899-12-30T14:15:00"/>
    <x v="2"/>
    <n v="175"/>
    <n v="11"/>
    <n v="13"/>
    <n v="20"/>
    <d v="1899-12-30T13:20:00"/>
    <s v="XV3438"/>
    <s v="XV3438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12"/>
    <n v="13"/>
    <n v="21"/>
    <d v="1899-12-30T13:21:00"/>
    <s v="BDSD39"/>
    <s v="BDSD39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13"/>
    <n v="13"/>
    <n v="21"/>
    <d v="1899-12-30T13:21:00"/>
    <s v="XG1220"/>
    <s v="XG1220"/>
    <s v="Lisanco"/>
    <x v="18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14"/>
    <n v="13"/>
    <n v="23"/>
    <d v="1899-12-30T13:23:00"/>
    <s v="CHTJ33"/>
    <s v="CHTJ33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15"/>
    <n v="13"/>
    <n v="24"/>
    <d v="1899-12-30T13:24:00"/>
    <s v="FXZX84"/>
    <s v="FXZX84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16"/>
    <n v="13"/>
    <n v="26"/>
    <d v="1899-12-30T13:26:00"/>
    <s v="XY9517"/>
    <s v="XY9517"/>
    <s v="Lisanco"/>
    <x v="21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17"/>
    <n v="13"/>
    <n v="28"/>
    <d v="1899-12-30T13:28:00"/>
    <s v="XN8387"/>
    <s v="XN8387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18"/>
    <n v="13"/>
    <n v="28"/>
    <d v="1899-12-30T13:28:00"/>
    <s v="NF6374"/>
    <s v="NF6374"/>
    <s v="Lisanco"/>
    <x v="17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19"/>
    <n v="13"/>
    <n v="30"/>
    <d v="1899-12-30T13:30:00"/>
    <s v="RW5141"/>
    <s v="RW5141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20"/>
    <n v="13"/>
    <n v="30"/>
    <d v="1899-12-30T13:30:00"/>
    <s v="ZK1325"/>
    <s v="ZK1325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21"/>
    <n v="13"/>
    <n v="32"/>
    <d v="1899-12-30T13:32:00"/>
    <s v="ZJ2738"/>
    <s v="ZJ2738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22"/>
    <n v="13"/>
    <n v="34"/>
    <d v="1899-12-30T13:34:00"/>
    <s v="XH6365"/>
    <s v="XH6365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23"/>
    <n v="13"/>
    <n v="36"/>
    <d v="1899-12-30T13:36:00"/>
    <s v="VF8178"/>
    <s v="VF8178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24"/>
    <n v="13"/>
    <n v="37"/>
    <d v="1899-12-30T13:37:00"/>
    <s v="YP3754"/>
    <s v="YP3754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25"/>
    <n v="13"/>
    <n v="37"/>
    <d v="1899-12-30T13:37:00"/>
    <s v="XL8775"/>
    <s v="XL8775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5"/>
    <n v="26"/>
    <n v="13"/>
    <n v="37"/>
    <d v="1899-12-30T13:37:00"/>
    <s v="FSBZ17"/>
    <s v="FSBZ17"/>
    <s v="Lisanco"/>
    <x v="21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27"/>
    <n v="13"/>
    <n v="39"/>
    <d v="1899-12-30T13:39:00"/>
    <s v="PJ8699"/>
    <s v="PJ8699"/>
    <s v="Lisanco"/>
    <x v="18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5"/>
    <n v="28"/>
    <n v="13"/>
    <n v="40"/>
    <d v="1899-12-30T13:40:00"/>
    <s v="RN8077"/>
    <s v="RN8077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29"/>
    <n v="13"/>
    <n v="41"/>
    <d v="1899-12-30T13:41:00"/>
    <s v="TK1389"/>
    <s v="TK1389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5"/>
    <n v="30"/>
    <n v="13"/>
    <n v="43"/>
    <d v="1899-12-30T13:43:00"/>
    <s v="ZK3191"/>
    <s v="ZK3191"/>
    <s v="Lisanco"/>
    <x v="17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6"/>
    <n v="1"/>
    <n v="13"/>
    <n v="44"/>
    <d v="1899-12-30T13:44:00"/>
    <s v="WF6230"/>
    <s v="WF6230"/>
    <s v="Lisanco"/>
    <x v="21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2"/>
    <n v="13"/>
    <n v="47"/>
    <d v="1899-12-30T13:47:00"/>
    <s v="YY6489"/>
    <s v="YY6489"/>
    <s v="Liserco"/>
    <x v="23"/>
    <x v="0"/>
    <x v="0"/>
    <s v="TXB"/>
    <n v="2"/>
    <s v="Coquimbo"/>
    <n v="17.84"/>
  </r>
  <r>
    <x v="20"/>
    <s v="NS"/>
    <x v="1"/>
    <d v="2016-04-19T00:00:00"/>
    <d v="1899-12-30T12:45:00"/>
    <d v="1899-12-30T14:15:00"/>
    <x v="2"/>
    <n v="176"/>
    <n v="3"/>
    <n v="13"/>
    <n v="48"/>
    <d v="1899-12-30T13:48:00"/>
    <s v="BDSD39"/>
    <s v="BDSD39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4"/>
    <n v="13"/>
    <n v="49"/>
    <d v="1899-12-30T13:49:00"/>
    <s v="XJ6810"/>
    <s v="XJ6810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5"/>
    <n v="13"/>
    <n v="49"/>
    <d v="1899-12-30T13:49:00"/>
    <s v="XV9202"/>
    <s v="XU9202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6"/>
    <n v="13"/>
    <n v="52"/>
    <d v="1899-12-30T13:52:00"/>
    <s v="BFLH93"/>
    <s v="BFLH93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7"/>
    <n v="13"/>
    <n v="54"/>
    <d v="1899-12-30T13:54:00"/>
    <s v="XW8290"/>
    <s v="XW8290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8"/>
    <n v="13"/>
    <n v="56"/>
    <d v="1899-12-30T13:56:00"/>
    <s v="TJ9637"/>
    <s v="TJ9637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9"/>
    <n v="13"/>
    <n v="57"/>
    <d v="1899-12-30T13:57:00"/>
    <s v="NF6374"/>
    <s v="NF6374"/>
    <s v="Lisanco"/>
    <x v="18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6"/>
    <n v="10"/>
    <n v="13"/>
    <n v="57"/>
    <d v="1899-12-30T13:57:00"/>
    <s v="RP7390"/>
    <s v="RP7390"/>
    <s v="Liserco"/>
    <x v="19"/>
    <x v="0"/>
    <x v="1"/>
    <s v="TXB"/>
    <n v="2"/>
    <s v="Coquimbo"/>
    <n v="17.84"/>
  </r>
  <r>
    <x v="20"/>
    <s v="NS"/>
    <x v="1"/>
    <d v="2016-04-19T00:00:00"/>
    <d v="1899-12-30T12:45:00"/>
    <d v="1899-12-30T14:15:00"/>
    <x v="2"/>
    <n v="176"/>
    <n v="11"/>
    <n v="13"/>
    <n v="58"/>
    <d v="1899-12-30T13:58:00"/>
    <s v="CCVK52"/>
    <s v="CCVK52"/>
    <s v="Lisanco"/>
    <x v="2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12"/>
    <n v="13"/>
    <n v="59"/>
    <d v="1899-12-30T13:59:00"/>
    <s v="TP6824"/>
    <s v="TP6824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13"/>
    <n v="14"/>
    <n v="0"/>
    <d v="1899-12-30T14:00:00"/>
    <s v="VB7493"/>
    <s v="VB7493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14"/>
    <n v="14"/>
    <n v="1"/>
    <d v="1899-12-30T14:01:00"/>
    <s v="CZJZ74"/>
    <s v="CZJZ74"/>
    <s v="Lisanco"/>
    <x v="21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15"/>
    <n v="14"/>
    <n v="2"/>
    <d v="1899-12-30T14:02:00"/>
    <s v="HDKP85"/>
    <s v="HDKP85"/>
    <s v="Liserco"/>
    <x v="1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16"/>
    <n v="14"/>
    <n v="5"/>
    <d v="1899-12-30T14:05:00"/>
    <s v="UF8178"/>
    <s v="VF8178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17"/>
    <n v="14"/>
    <n v="5"/>
    <d v="1899-12-30T14:05:00"/>
    <s v="WX5378"/>
    <s v="WX5378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18"/>
    <n v="14"/>
    <n v="6"/>
    <d v="1899-12-30T14:06:00"/>
    <s v="ZN8557"/>
    <s v="ZN8557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19"/>
    <n v="14"/>
    <n v="7"/>
    <d v="1899-12-30T14:07:00"/>
    <s v="XY3951"/>
    <s v="XY3951"/>
    <s v="Lisanco"/>
    <x v="21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20"/>
    <n v="14"/>
    <n v="10"/>
    <d v="1899-12-30T14:10:00"/>
    <s v="YR2016"/>
    <s v="YR2016"/>
    <s v="Liserco"/>
    <x v="19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21"/>
    <n v="14"/>
    <n v="11"/>
    <d v="1899-12-30T14:11:00"/>
    <s v="XL8516"/>
    <s v="XL8616"/>
    <s v="Liserco"/>
    <x v="1"/>
    <x v="0"/>
    <x v="0"/>
    <s v="TXB"/>
    <n v="2"/>
    <s v="Coquimbo"/>
    <n v="17.84"/>
  </r>
  <r>
    <x v="20"/>
    <s v="NS"/>
    <x v="1"/>
    <d v="2016-04-19T00:00:00"/>
    <d v="1899-12-30T12:45:00"/>
    <d v="1899-12-30T14:15:00"/>
    <x v="2"/>
    <n v="176"/>
    <n v="22"/>
    <n v="14"/>
    <n v="12"/>
    <d v="1899-12-30T14:12:00"/>
    <s v="WT1969"/>
    <s v="WT1969"/>
    <s v="Liserco"/>
    <x v="23"/>
    <x v="0"/>
    <x v="0"/>
    <s v="TXB"/>
    <n v="1"/>
    <s v="Coquimbo"/>
    <n v="7.97"/>
  </r>
  <r>
    <x v="20"/>
    <s v="NS"/>
    <x v="1"/>
    <d v="2016-04-19T00:00:00"/>
    <d v="1899-12-30T12:45:00"/>
    <d v="1899-12-30T14:15:00"/>
    <x v="2"/>
    <n v="176"/>
    <n v="23"/>
    <n v="14"/>
    <n v="12"/>
    <d v="1899-12-30T14:12:00"/>
    <s v="XZ1462"/>
    <s v="XZ1462"/>
    <s v="Lisanco"/>
    <x v="17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24"/>
    <n v="14"/>
    <n v="14"/>
    <d v="1899-12-30T14:14:00"/>
    <s v="ZK3191"/>
    <s v="ZK3191"/>
    <s v="Lisanco"/>
    <x v="18"/>
    <x v="0"/>
    <x v="1"/>
    <s v="TXB"/>
    <n v="1"/>
    <s v="Coquimbo"/>
    <n v="7.97"/>
  </r>
  <r>
    <x v="20"/>
    <s v="NS"/>
    <x v="1"/>
    <d v="2016-04-19T00:00:00"/>
    <d v="1899-12-30T12:45:00"/>
    <d v="1899-12-30T14:15:00"/>
    <x v="2"/>
    <n v="176"/>
    <n v="25"/>
    <n v="14"/>
    <n v="15"/>
    <d v="1899-12-30T14:15:00"/>
    <s v="XC4971"/>
    <s v="XC4971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1"/>
    <n v="17"/>
    <n v="45"/>
    <d v="1899-12-30T17:45:00"/>
    <s v="XA7959"/>
    <s v="XA7959"/>
    <s v="Liserco"/>
    <x v="23"/>
    <x v="0"/>
    <x v="0"/>
    <s v="TXB"/>
    <n v="2"/>
    <s v="Coquimbo"/>
    <n v="17.84"/>
  </r>
  <r>
    <x v="20"/>
    <s v="NS"/>
    <x v="1"/>
    <d v="2016-04-19T00:00:00"/>
    <d v="1899-12-30T17:45:00"/>
    <d v="1899-12-30T19:15:00"/>
    <x v="3"/>
    <n v="177"/>
    <n v="2"/>
    <n v="17"/>
    <n v="47"/>
    <d v="1899-12-30T17:47:00"/>
    <s v="VV1280"/>
    <s v="VV1280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3"/>
    <n v="17"/>
    <n v="48"/>
    <d v="1899-12-30T17:48:00"/>
    <s v="YV8192"/>
    <s v="XU8192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4"/>
    <n v="17"/>
    <n v="51"/>
    <d v="1899-12-30T17:51:00"/>
    <s v="VY3606"/>
    <s v="VY3606"/>
    <s v="Lisanco"/>
    <x v="17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7"/>
    <n v="5"/>
    <n v="17"/>
    <n v="52"/>
    <d v="1899-12-30T17:52:00"/>
    <s v="XE9119"/>
    <s v="XE9119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6"/>
    <n v="17"/>
    <n v="53"/>
    <d v="1899-12-30T17:53:00"/>
    <s v="HKWG96"/>
    <s v="HKWG96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7"/>
    <n v="17"/>
    <n v="55"/>
    <d v="1899-12-30T17:55:00"/>
    <s v="VV6184"/>
    <s v="VV6184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8"/>
    <n v="17"/>
    <n v="55"/>
    <d v="1899-12-30T17:55:00"/>
    <s v="YH1745"/>
    <s v="YH1754"/>
    <s v="Lisanco"/>
    <x v="21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9"/>
    <n v="17"/>
    <n v="55"/>
    <d v="1899-12-30T17:55:00"/>
    <s v="VX8865"/>
    <s v="VX8865"/>
    <s v="Lisanco"/>
    <x v="17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10"/>
    <n v="17"/>
    <n v="59"/>
    <d v="1899-12-30T17:59:00"/>
    <s v="XN6577"/>
    <s v="XN6577"/>
    <s v="Liserco"/>
    <x v="23"/>
    <x v="0"/>
    <x v="0"/>
    <s v="TXB"/>
    <n v="2"/>
    <s v="Coquimbo"/>
    <n v="17.84"/>
  </r>
  <r>
    <x v="20"/>
    <s v="NS"/>
    <x v="1"/>
    <d v="2016-04-19T00:00:00"/>
    <d v="1899-12-30T17:45:00"/>
    <d v="1899-12-30T19:15:00"/>
    <x v="3"/>
    <n v="177"/>
    <n v="11"/>
    <n v="18"/>
    <n v="0"/>
    <d v="1899-12-30T18:00:00"/>
    <s v="TV1931"/>
    <s v="TV1931"/>
    <s v="Lisanco"/>
    <x v="18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7"/>
    <n v="12"/>
    <n v="18"/>
    <n v="2"/>
    <d v="1899-12-30T18:02:00"/>
    <s v="XV9457"/>
    <s v="XV9759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13"/>
    <n v="18"/>
    <n v="2"/>
    <d v="1899-12-30T18:02:00"/>
    <s v="BBKP41"/>
    <s v="BBKP41"/>
    <s v="Lisanco"/>
    <x v="21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14"/>
    <n v="18"/>
    <n v="3"/>
    <d v="1899-12-30T18:03:00"/>
    <s v="XK8588"/>
    <s v="XK8588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15"/>
    <n v="18"/>
    <n v="4"/>
    <d v="1899-12-30T18:04:00"/>
    <s v="VP1566"/>
    <s v="VP1566"/>
    <s v="Lisanco"/>
    <x v="17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7"/>
    <n v="16"/>
    <n v="18"/>
    <n v="5"/>
    <d v="1899-12-30T18:05:00"/>
    <s v="XP6343"/>
    <s v="XP6343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17"/>
    <n v="18"/>
    <n v="6"/>
    <d v="1899-12-30T18:06:00"/>
    <s v="XY9547"/>
    <s v="XY9547"/>
    <s v="Lisanco"/>
    <x v="17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18"/>
    <n v="18"/>
    <n v="10"/>
    <d v="1899-12-30T18:10:00"/>
    <s v="YR3549"/>
    <s v="YR3549"/>
    <s v="Lisanco"/>
    <x v="17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19"/>
    <n v="18"/>
    <n v="11"/>
    <d v="1899-12-30T18:11:00"/>
    <s v="CHTJ33"/>
    <s v="CHTJ33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20"/>
    <n v="18"/>
    <n v="11"/>
    <d v="1899-12-30T18:11:00"/>
    <s v="ZL5266"/>
    <s v="ZL5266"/>
    <s v="Liserco"/>
    <x v="23"/>
    <x v="0"/>
    <x v="0"/>
    <s v="TXB"/>
    <n v="2"/>
    <s v="Coquimbo"/>
    <n v="17.84"/>
  </r>
  <r>
    <x v="20"/>
    <s v="NS"/>
    <x v="1"/>
    <d v="2016-04-19T00:00:00"/>
    <d v="1899-12-30T17:45:00"/>
    <d v="1899-12-30T19:15:00"/>
    <x v="3"/>
    <n v="177"/>
    <n v="21"/>
    <n v="18"/>
    <n v="12"/>
    <d v="1899-12-30T18:12:00"/>
    <s v="BF5669"/>
    <s v="NF5669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22"/>
    <n v="18"/>
    <n v="16"/>
    <d v="1899-12-30T18:16:00"/>
    <s v="PZ5981"/>
    <s v="PZ5981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23"/>
    <n v="18"/>
    <n v="17"/>
    <d v="1899-12-30T18:17:00"/>
    <s v="RZ8195"/>
    <s v="RZ8195"/>
    <s v="Liserco"/>
    <x v="23"/>
    <x v="0"/>
    <x v="0"/>
    <s v="TXB"/>
    <n v="2"/>
    <s v="Coquimbo"/>
    <n v="17.84"/>
  </r>
  <r>
    <x v="20"/>
    <s v="NS"/>
    <x v="1"/>
    <d v="2016-04-19T00:00:00"/>
    <d v="1899-12-30T17:45:00"/>
    <d v="1899-12-30T19:15:00"/>
    <x v="3"/>
    <n v="177"/>
    <n v="24"/>
    <n v="18"/>
    <n v="19"/>
    <d v="1899-12-30T18:19:00"/>
    <s v="TS4968"/>
    <s v="TS4968"/>
    <s v="Lisanco"/>
    <x v="17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7"/>
    <n v="25"/>
    <n v="18"/>
    <n v="21"/>
    <d v="1899-12-30T18:21:00"/>
    <s v="VY3606"/>
    <s v="VY3606"/>
    <s v="Lisanco"/>
    <x v="18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7"/>
    <n v="26"/>
    <n v="18"/>
    <n v="21"/>
    <d v="1899-12-30T18:21:00"/>
    <s v="MZ8012"/>
    <s v="MZ8012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27"/>
    <n v="18"/>
    <n v="22"/>
    <d v="1899-12-30T18:22:00"/>
    <s v="UD8869"/>
    <s v="UD8869"/>
    <s v="Lisanco"/>
    <x v="17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7"/>
    <n v="28"/>
    <n v="18"/>
    <n v="22"/>
    <d v="1899-12-30T18:22:00"/>
    <s v="VT1070"/>
    <s v="VT1070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7"/>
    <n v="29"/>
    <n v="18"/>
    <n v="24"/>
    <d v="1899-12-30T18:24:00"/>
    <s v="VX8865"/>
    <s v="VX8865"/>
    <s v="Lisanco"/>
    <x v="18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7"/>
    <n v="30"/>
    <n v="18"/>
    <n v="26"/>
    <d v="1899-12-30T18:26:00"/>
    <s v="PB2475"/>
    <s v="PB2475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1"/>
    <n v="18"/>
    <n v="27"/>
    <d v="1899-12-30T18:27:00"/>
    <s v="UK4279"/>
    <s v="UK4279"/>
    <s v="Liserco"/>
    <x v="19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2"/>
    <n v="18"/>
    <n v="28"/>
    <d v="1899-12-30T18:28:00"/>
    <s v="VV1254"/>
    <s v="VV1254"/>
    <s v="Liserco"/>
    <x v="19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3"/>
    <n v="18"/>
    <n v="28"/>
    <d v="1899-12-30T18:28:00"/>
    <s v="VY7731"/>
    <s v="VY7731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4"/>
    <n v="18"/>
    <n v="33"/>
    <d v="1899-12-30T18:33:00"/>
    <s v="VP1566"/>
    <s v="VP1566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5"/>
    <n v="18"/>
    <n v="35"/>
    <d v="1899-12-30T18:35:00"/>
    <s v="XH4880"/>
    <s v="XH4880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6"/>
    <n v="18"/>
    <n v="35"/>
    <d v="1899-12-30T18:35:00"/>
    <s v="VY7740"/>
    <s v="VY7740"/>
    <s v="Lisanco"/>
    <x v="17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7"/>
    <n v="18"/>
    <n v="38"/>
    <d v="1899-12-30T18:38:00"/>
    <s v="UJ5210"/>
    <s v="UJ5210"/>
    <s v="Lisanco"/>
    <x v="17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8"/>
    <n v="18"/>
    <n v="39"/>
    <d v="1899-12-30T18:39:00"/>
    <s v="YR3549"/>
    <s v="YR3549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9"/>
    <n v="18"/>
    <n v="39"/>
    <d v="1899-12-30T18:39:00"/>
    <s v="CPPD60"/>
    <s v="CPPD60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10"/>
    <n v="18"/>
    <n v="40"/>
    <d v="1899-12-30T18:40:00"/>
    <s v="XB3574"/>
    <s v="XB8574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11"/>
    <n v="18"/>
    <n v="43"/>
    <d v="1899-12-30T18:43:00"/>
    <s v="XT7450"/>
    <s v="XT7450"/>
    <s v="Lisanco"/>
    <x v="21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8"/>
    <n v="12"/>
    <n v="18"/>
    <n v="45"/>
    <d v="1899-12-30T18:45:00"/>
    <s v="YR3548"/>
    <s v="YR3548"/>
    <s v="Lisanco"/>
    <x v="17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8"/>
    <n v="13"/>
    <n v="18"/>
    <n v="47"/>
    <d v="1899-12-30T18:47:00"/>
    <s v="TS4968"/>
    <s v="TS4968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14"/>
    <n v="18"/>
    <n v="49"/>
    <d v="1899-12-30T18:49:00"/>
    <s v="UA8152"/>
    <s v="UA8152"/>
    <s v="Liserco"/>
    <x v="1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15"/>
    <n v="18"/>
    <n v="50"/>
    <d v="1899-12-30T18:50:00"/>
    <s v="HKPH70"/>
    <s v="HKPH70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16"/>
    <n v="18"/>
    <n v="52"/>
    <d v="1899-12-30T18:52:00"/>
    <s v="FSCZ99"/>
    <s v="FSCZ99"/>
    <s v="Lisanco"/>
    <x v="17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8"/>
    <n v="17"/>
    <n v="18"/>
    <n v="53"/>
    <d v="1899-12-30T18:53:00"/>
    <s v="WG3472"/>
    <s v="WG3472"/>
    <s v="Lisanco"/>
    <x v="21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18"/>
    <n v="18"/>
    <n v="54"/>
    <d v="1899-12-30T18:54:00"/>
    <s v="UD8869"/>
    <s v="UD8869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19"/>
    <n v="18"/>
    <n v="55"/>
    <d v="1899-12-30T18:55:00"/>
    <s v="YH1888"/>
    <s v="YH1888"/>
    <s v="Liserco"/>
    <x v="23"/>
    <x v="0"/>
    <x v="0"/>
    <s v="TXB"/>
    <n v="1"/>
    <s v="Coquimbo"/>
    <n v="7.97"/>
  </r>
  <r>
    <x v="20"/>
    <s v="NS"/>
    <x v="1"/>
    <d v="2016-04-19T00:00:00"/>
    <d v="1899-12-30T17:45:00"/>
    <d v="1899-12-30T19:15:00"/>
    <x v="3"/>
    <n v="178"/>
    <n v="20"/>
    <n v="19"/>
    <n v="2"/>
    <d v="1899-12-30T19:02:00"/>
    <s v="VY7741"/>
    <s v="VY7741"/>
    <s v="Lisanco"/>
    <x v="17"/>
    <x v="0"/>
    <x v="1"/>
    <s v="TXB"/>
    <n v="3"/>
    <s v="Coquimbo"/>
    <n v="30.84"/>
  </r>
  <r>
    <x v="20"/>
    <s v="NS"/>
    <x v="1"/>
    <d v="2016-04-19T00:00:00"/>
    <d v="1899-12-30T17:45:00"/>
    <d v="1899-12-30T19:15:00"/>
    <x v="3"/>
    <n v="178"/>
    <n v="21"/>
    <n v="19"/>
    <n v="4"/>
    <d v="1899-12-30T19:04:00"/>
    <s v="VY7740"/>
    <s v="VY7740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22"/>
    <n v="19"/>
    <n v="6"/>
    <d v="1899-12-30T19:06:00"/>
    <s v="ZX5687"/>
    <s v="ZX5687"/>
    <s v="Lisanco"/>
    <x v="21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23"/>
    <n v="19"/>
    <n v="10"/>
    <d v="1899-12-30T19:10:00"/>
    <s v="ZV4253"/>
    <s v="ZV4253"/>
    <s v="Lisanco"/>
    <x v="17"/>
    <x v="0"/>
    <x v="1"/>
    <s v="TXB"/>
    <n v="2"/>
    <s v="Coquimbo"/>
    <n v="17.84"/>
  </r>
  <r>
    <x v="20"/>
    <s v="NS"/>
    <x v="1"/>
    <d v="2016-04-19T00:00:00"/>
    <d v="1899-12-30T17:45:00"/>
    <d v="1899-12-30T19:15:00"/>
    <x v="3"/>
    <n v="178"/>
    <n v="24"/>
    <n v="19"/>
    <n v="11"/>
    <d v="1899-12-30T19:11:00"/>
    <s v="UJ5210"/>
    <s v="UJ5210"/>
    <s v="Lisanco"/>
    <x v="18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25"/>
    <n v="19"/>
    <n v="13"/>
    <d v="1899-12-30T19:13:00"/>
    <s v="FYBZ43"/>
    <s v="FYBZ43"/>
    <s v="Liserco"/>
    <x v="19"/>
    <x v="0"/>
    <x v="1"/>
    <s v="TXB"/>
    <n v="1"/>
    <s v="Coquimbo"/>
    <n v="7.97"/>
  </r>
  <r>
    <x v="20"/>
    <s v="NS"/>
    <x v="1"/>
    <d v="2016-04-19T00:00:00"/>
    <d v="1899-12-30T17:45:00"/>
    <d v="1899-12-30T19:15:00"/>
    <x v="3"/>
    <n v="178"/>
    <n v="26"/>
    <n v="19"/>
    <n v="15"/>
    <d v="1899-12-30T19:15:00"/>
    <s v="YR3548"/>
    <s v="YR3548"/>
    <s v="Lisanco"/>
    <x v="18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1"/>
    <n v="7"/>
    <n v="17"/>
    <d v="1899-12-30T07:17:00"/>
    <s v="CPCD60"/>
    <s v="CPPD60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2"/>
    <n v="7"/>
    <n v="18"/>
    <d v="1899-12-30T07:18:00"/>
    <s v="XL8616"/>
    <s v="XL8616"/>
    <s v="Liserco"/>
    <x v="20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3"/>
    <n v="7"/>
    <n v="19"/>
    <d v="1899-12-30T07:19:00"/>
    <s v="XD7218"/>
    <s v="XD7938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4"/>
    <n v="7"/>
    <n v="24"/>
    <d v="1899-12-30T07:24:00"/>
    <s v="DPTC23"/>
    <s v="DPTC23"/>
    <s v="Lisanco"/>
    <x v="10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79"/>
    <n v="5"/>
    <n v="7"/>
    <n v="26"/>
    <d v="1899-12-30T07:26:00"/>
    <s v="HKPH70"/>
    <s v="HKPH70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6"/>
    <n v="7"/>
    <n v="26"/>
    <d v="1899-12-30T07:26:00"/>
    <s v="VV1259"/>
    <s v="VV1259"/>
    <s v="Liserco"/>
    <x v="20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7"/>
    <n v="7"/>
    <n v="27"/>
    <d v="1899-12-30T07:27:00"/>
    <s v="XL7420"/>
    <s v="XU9220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8"/>
    <n v="7"/>
    <n v="28"/>
    <d v="1899-12-30T07:28:00"/>
    <s v="CLJJ91"/>
    <s v="CLJJ91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79"/>
    <n v="9"/>
    <n v="7"/>
    <n v="30"/>
    <d v="1899-12-30T07:30:00"/>
    <s v="XV5282"/>
    <s v="NF5289"/>
    <s v="Lisanco"/>
    <x v="18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79"/>
    <n v="10"/>
    <n v="7"/>
    <n v="30"/>
    <d v="1899-12-30T07:30:00"/>
    <s v="ESCS55"/>
    <s v="FSCZ99"/>
    <s v="Lisanco"/>
    <x v="21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11"/>
    <n v="7"/>
    <n v="31"/>
    <d v="1899-12-30T07:31:00"/>
    <m/>
    <s v="S/I"/>
    <s v="Liserco"/>
    <x v="23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79"/>
    <n v="12"/>
    <n v="7"/>
    <n v="32"/>
    <d v="1899-12-30T07:32:00"/>
    <s v="XS6513"/>
    <s v="XJ6813"/>
    <s v="Liserco"/>
    <x v="20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13"/>
    <n v="7"/>
    <n v="32"/>
    <d v="1899-12-30T07:32:00"/>
    <s v="XS1316"/>
    <s v="VV1302"/>
    <s v="Lisanco"/>
    <x v="10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16"/>
    <n v="7"/>
    <n v="35"/>
    <d v="1899-12-30T07:35:00"/>
    <s v="ZN8557"/>
    <s v="ZN8557"/>
    <s v="Lisanco"/>
    <x v="21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79"/>
    <n v="17"/>
    <n v="7"/>
    <n v="36"/>
    <d v="1899-12-30T07:36:00"/>
    <s v="ZV3853"/>
    <s v="ZV4253"/>
    <s v="Lisanco"/>
    <x v="18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18"/>
    <n v="7"/>
    <n v="36"/>
    <d v="1899-12-30T07:36:00"/>
    <s v="XD3522"/>
    <s v="UD3998"/>
    <s v="Lisanco"/>
    <x v="17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79"/>
    <n v="19"/>
    <n v="7"/>
    <n v="38"/>
    <d v="1899-12-30T07:38:00"/>
    <s v="XG8359"/>
    <s v="XG8359"/>
    <s v="Liserco"/>
    <x v="13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20"/>
    <n v="7"/>
    <n v="38"/>
    <d v="1899-12-30T07:38:00"/>
    <s v="XF9611"/>
    <s v="XF9611"/>
    <s v="Liserco"/>
    <x v="13"/>
    <x v="0"/>
    <x v="1"/>
    <s v="TXB"/>
    <n v="3"/>
    <s v="Coquimbo"/>
    <n v="30.84"/>
  </r>
  <r>
    <x v="21"/>
    <s v="EO"/>
    <x v="1"/>
    <d v="2016-04-19T00:00:00"/>
    <d v="1899-12-30T07:15:00"/>
    <d v="1899-12-30T08:45:00"/>
    <x v="0"/>
    <n v="179"/>
    <n v="21"/>
    <n v="7"/>
    <n v="42"/>
    <d v="1899-12-30T07:42:00"/>
    <s v="XA3761"/>
    <s v="XA3101"/>
    <s v="Liserco"/>
    <x v="23"/>
    <x v="0"/>
    <x v="1"/>
    <s v="TXB"/>
    <n v="3"/>
    <s v="Coquimbo"/>
    <n v="30.84"/>
  </r>
  <r>
    <x v="21"/>
    <s v="EO"/>
    <x v="1"/>
    <d v="2016-04-19T00:00:00"/>
    <d v="1899-12-30T07:15:00"/>
    <d v="1899-12-30T08:45:00"/>
    <x v="0"/>
    <n v="179"/>
    <n v="22"/>
    <n v="7"/>
    <n v="42"/>
    <d v="1899-12-30T07:42:00"/>
    <s v="UJ5210"/>
    <s v="UJ5210"/>
    <s v="Lisanco"/>
    <x v="18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79"/>
    <n v="23"/>
    <n v="7"/>
    <n v="43"/>
    <d v="1899-12-30T07:43:00"/>
    <s v="DRDF73"/>
    <s v="BHDF14"/>
    <s v="Lisanco"/>
    <x v="10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80"/>
    <n v="1"/>
    <n v="7"/>
    <n v="47"/>
    <d v="1899-12-30T07:47:00"/>
    <s v="PJ8361"/>
    <s v="PG8207"/>
    <s v="Liserco"/>
    <x v="23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80"/>
    <n v="2"/>
    <n v="7"/>
    <n v="47"/>
    <d v="1899-12-30T07:47:00"/>
    <s v="XN6959"/>
    <s v="XA7959"/>
    <s v="Liserco"/>
    <x v="20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80"/>
    <n v="3"/>
    <n v="7"/>
    <n v="50"/>
    <d v="1899-12-30T07:50:00"/>
    <s v="XN9261"/>
    <s v="XU9201"/>
    <s v="Liserco"/>
    <x v="13"/>
    <x v="0"/>
    <x v="1"/>
    <s v="TXB"/>
    <n v="3"/>
    <s v="Coquimbo"/>
    <n v="30.84"/>
  </r>
  <r>
    <x v="21"/>
    <s v="EO"/>
    <x v="1"/>
    <d v="2016-04-19T00:00:00"/>
    <d v="1899-12-30T07:15:00"/>
    <d v="1899-12-30T08:45:00"/>
    <x v="0"/>
    <n v="180"/>
    <n v="4"/>
    <n v="7"/>
    <n v="51"/>
    <d v="1899-12-30T07:51:00"/>
    <s v="FYDV21"/>
    <s v="FYDV21"/>
    <s v="Lisanco"/>
    <x v="18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80"/>
    <n v="5"/>
    <n v="7"/>
    <n v="54"/>
    <d v="1899-12-30T07:54:00"/>
    <s v="XW6282"/>
    <s v="XW8284"/>
    <s v="Liserco"/>
    <x v="13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80"/>
    <n v="17"/>
    <n v="8"/>
    <n v="4"/>
    <d v="1899-12-30T08:04:00"/>
    <s v="XF1142"/>
    <s v="XF1142"/>
    <s v="Liserco"/>
    <x v="23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80"/>
    <n v="18"/>
    <n v="8"/>
    <n v="7"/>
    <d v="1899-12-30T08:07:00"/>
    <m/>
    <s v="S/I"/>
    <s v="Lisanco"/>
    <x v="21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80"/>
    <n v="19"/>
    <n v="8"/>
    <n v="7"/>
    <d v="1899-12-30T08:07:00"/>
    <m/>
    <s v="S/I"/>
    <s v="Liserco"/>
    <x v="13"/>
    <x v="0"/>
    <x v="1"/>
    <s v="TXB"/>
    <n v="5"/>
    <s v="Coquimbo"/>
    <n v="39.284999999999997"/>
  </r>
  <r>
    <x v="21"/>
    <s v="EO"/>
    <x v="1"/>
    <d v="2016-04-19T00:00:00"/>
    <d v="1899-12-30T07:15:00"/>
    <d v="1899-12-30T08:45:00"/>
    <x v="0"/>
    <n v="180"/>
    <n v="20"/>
    <n v="8"/>
    <n v="13"/>
    <d v="1899-12-30T08:13:00"/>
    <s v="XP4082"/>
    <s v="XP4082"/>
    <s v="Lisanco"/>
    <x v="18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80"/>
    <n v="21"/>
    <n v="8"/>
    <n v="13"/>
    <d v="1899-12-30T08:13:00"/>
    <s v="YY6489"/>
    <s v="YY6489"/>
    <s v="Liserco"/>
    <x v="13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80"/>
    <n v="22"/>
    <n v="8"/>
    <n v="13"/>
    <d v="1899-12-30T08:13:00"/>
    <s v="FRXF45"/>
    <s v="FRKF46"/>
    <s v="Lisanco"/>
    <x v="10"/>
    <x v="0"/>
    <x v="1"/>
    <s v="TXB"/>
    <n v="3"/>
    <s v="Coquimbo"/>
    <n v="30.84"/>
  </r>
  <r>
    <x v="21"/>
    <s v="EO"/>
    <x v="1"/>
    <d v="2016-04-19T00:00:00"/>
    <d v="1899-12-30T07:15:00"/>
    <d v="1899-12-30T08:45:00"/>
    <x v="0"/>
    <n v="180"/>
    <n v="23"/>
    <n v="8"/>
    <n v="16"/>
    <d v="1899-12-30T08:16:00"/>
    <s v="XW8290"/>
    <s v="XW8290"/>
    <s v="Liserco"/>
    <x v="2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1"/>
    <n v="8"/>
    <n v="18"/>
    <d v="1899-12-30T08:18:00"/>
    <s v="UH2970"/>
    <s v="UH2970"/>
    <s v="Lisanco"/>
    <x v="18"/>
    <x v="0"/>
    <x v="1"/>
    <s v="TXB"/>
    <n v="4"/>
    <s v="Coquimbo"/>
    <n v="35.869999999999997"/>
  </r>
  <r>
    <x v="21"/>
    <s v="EO"/>
    <x v="1"/>
    <d v="2016-04-19T00:00:00"/>
    <d v="1899-12-30T07:15:00"/>
    <d v="1899-12-30T08:45:00"/>
    <x v="0"/>
    <n v="181"/>
    <n v="2"/>
    <n v="8"/>
    <n v="18"/>
    <d v="1899-12-30T08:18:00"/>
    <s v="CZJZ74"/>
    <s v="CZJZ74"/>
    <s v="Lisanco"/>
    <x v="21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3"/>
    <n v="8"/>
    <n v="18"/>
    <d v="1899-12-30T08:18:00"/>
    <s v="XY3641"/>
    <s v="XY3641"/>
    <s v="Liserco"/>
    <x v="13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81"/>
    <n v="4"/>
    <n v="8"/>
    <n v="19"/>
    <d v="1899-12-30T08:19:00"/>
    <s v="FXRR72"/>
    <s v="FXRR72"/>
    <s v="Lisanco"/>
    <x v="17"/>
    <x v="0"/>
    <x v="1"/>
    <s v="TXB"/>
    <n v="3"/>
    <s v="Coquimbo"/>
    <n v="30.84"/>
  </r>
  <r>
    <x v="21"/>
    <s v="EO"/>
    <x v="1"/>
    <d v="2016-04-19T00:00:00"/>
    <d v="1899-12-30T07:15:00"/>
    <d v="1899-12-30T08:45:00"/>
    <x v="0"/>
    <n v="181"/>
    <n v="5"/>
    <n v="8"/>
    <n v="20"/>
    <d v="1899-12-30T08:20:00"/>
    <s v="XK3028"/>
    <s v="XK3028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6"/>
    <n v="8"/>
    <n v="23"/>
    <d v="1899-12-30T08:23:00"/>
    <s v="BZBX54"/>
    <s v="BZBX54"/>
    <s v="Lisanco"/>
    <x v="10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7"/>
    <n v="8"/>
    <n v="24"/>
    <d v="1899-12-30T08:24:00"/>
    <s v="FCXP20"/>
    <s v="FCXP20"/>
    <s v="Lisanco"/>
    <x v="17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8"/>
    <n v="8"/>
    <n v="25"/>
    <d v="1899-12-30T08:25:00"/>
    <s v="YH2050"/>
    <s v="YH2050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9"/>
    <n v="8"/>
    <n v="26"/>
    <d v="1899-12-30T08:26:00"/>
    <s v="YR1751"/>
    <s v="YR1751"/>
    <s v="Lisanco"/>
    <x v="18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10"/>
    <n v="8"/>
    <n v="31"/>
    <d v="1899-12-30T08:31:00"/>
    <s v="ZK2955"/>
    <s v="ZK2955"/>
    <s v="Liserco"/>
    <x v="13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81"/>
    <n v="16"/>
    <n v="8"/>
    <n v="33"/>
    <d v="1899-12-30T08:33:00"/>
    <s v="GWJD81"/>
    <s v="GWJD81"/>
    <s v="Liserco"/>
    <x v="2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17"/>
    <n v="8"/>
    <n v="34"/>
    <d v="1899-12-30T08:34:00"/>
    <s v="UL4858"/>
    <s v="UL4858"/>
    <s v="Lisanco"/>
    <x v="10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18"/>
    <n v="8"/>
    <n v="35"/>
    <d v="1899-12-30T08:35:00"/>
    <s v="XF4373"/>
    <s v="XF4373"/>
    <s v="Lisanco"/>
    <x v="17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81"/>
    <n v="19"/>
    <n v="8"/>
    <n v="37"/>
    <d v="1899-12-30T08:37:00"/>
    <s v="XG1220"/>
    <s v="XG1220"/>
    <s v="Lisanco"/>
    <x v="18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81"/>
    <n v="21"/>
    <n v="8"/>
    <n v="40"/>
    <d v="1899-12-30T08:40:00"/>
    <s v="VV1280"/>
    <s v="VV1280"/>
    <s v="Liserco"/>
    <x v="1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22"/>
    <n v="8"/>
    <n v="41"/>
    <d v="1899-12-30T08:41:00"/>
    <s v="YD1901"/>
    <s v="YD1901"/>
    <s v="Lisanco"/>
    <x v="17"/>
    <x v="0"/>
    <x v="1"/>
    <s v="TXB"/>
    <n v="1"/>
    <s v="Coquimbo"/>
    <n v="7.97"/>
  </r>
  <r>
    <x v="21"/>
    <s v="EO"/>
    <x v="1"/>
    <d v="2016-04-19T00:00:00"/>
    <d v="1899-12-30T07:15:00"/>
    <d v="1899-12-30T08:45:00"/>
    <x v="0"/>
    <n v="181"/>
    <n v="23"/>
    <n v="8"/>
    <n v="43"/>
    <d v="1899-12-30T08:43:00"/>
    <s v="XG4960"/>
    <s v="XG4960"/>
    <s v="Liserco"/>
    <x v="23"/>
    <x v="0"/>
    <x v="1"/>
    <s v="TXB"/>
    <n v="2"/>
    <s v="Coquimbo"/>
    <n v="17.84"/>
  </r>
  <r>
    <x v="21"/>
    <s v="EO"/>
    <x v="1"/>
    <d v="2016-04-19T00:00:00"/>
    <d v="1899-12-30T07:15:00"/>
    <d v="1899-12-30T08:45:00"/>
    <x v="0"/>
    <n v="181"/>
    <n v="24"/>
    <n v="8"/>
    <n v="44"/>
    <d v="1899-12-30T08:44:00"/>
    <s v="XN8387"/>
    <s v="XN8387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"/>
    <n v="9"/>
    <n v="46"/>
    <d v="1899-12-30T09:46:00"/>
    <s v="ZK3191"/>
    <s v="ZK3191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"/>
    <n v="9"/>
    <n v="47"/>
    <d v="1899-12-30T09:47:00"/>
    <s v="DPTC23"/>
    <s v="DPTC23"/>
    <s v="Lisanco"/>
    <x v="21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3"/>
    <n v="9"/>
    <n v="48"/>
    <d v="1899-12-30T09:48:00"/>
    <s v="FGHJ72"/>
    <s v="FGHJ72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4"/>
    <n v="9"/>
    <n v="48"/>
    <d v="1899-12-30T09:48:00"/>
    <s v="TP6824"/>
    <s v="TP6824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5"/>
    <n v="9"/>
    <n v="49"/>
    <d v="1899-12-30T09:49:00"/>
    <s v="XR5402"/>
    <s v="XR5402"/>
    <s v="Liserco"/>
    <x v="2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6"/>
    <n v="9"/>
    <n v="52"/>
    <d v="1899-12-30T09:52:00"/>
    <s v="XJ6813"/>
    <s v="XJ6813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7"/>
    <n v="9"/>
    <n v="54"/>
    <d v="1899-12-30T09:54:00"/>
    <s v="WX7819"/>
    <s v="WX5378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8"/>
    <n v="9"/>
    <n v="55"/>
    <d v="1899-12-30T09:55:00"/>
    <s v="VY3606"/>
    <s v="VY3606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9"/>
    <n v="9"/>
    <n v="56"/>
    <d v="1899-12-30T09:56:00"/>
    <s v="XG8359"/>
    <s v="XG8359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0"/>
    <n v="9"/>
    <n v="58"/>
    <d v="1899-12-30T09:58:00"/>
    <s v="XV9202"/>
    <s v="XU9202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1"/>
    <n v="9"/>
    <n v="58"/>
    <d v="1899-12-30T09:58:00"/>
    <s v="XY3951"/>
    <s v="XY3951"/>
    <s v="Lisanco"/>
    <x v="1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2"/>
    <n v="10"/>
    <n v="0"/>
    <d v="1899-12-30T10:00:00"/>
    <s v="UX8865"/>
    <s v="VX8865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3"/>
    <n v="10"/>
    <n v="2"/>
    <d v="1899-12-30T10:02:00"/>
    <s v="WT1959"/>
    <s v="WT1969"/>
    <s v="Liserco"/>
    <x v="13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2"/>
    <n v="14"/>
    <n v="10"/>
    <n v="2"/>
    <d v="1899-12-30T10:02:00"/>
    <s v="XA7959"/>
    <s v="XA7959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5"/>
    <n v="10"/>
    <n v="6"/>
    <d v="1899-12-30T10:06:00"/>
    <s v="UP1566"/>
    <s v="VP1566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6"/>
    <n v="10"/>
    <n v="6"/>
    <d v="1899-12-30T10:06:00"/>
    <s v="VC8029"/>
    <s v="VC8029"/>
    <s v="Liserco"/>
    <x v="2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7"/>
    <n v="10"/>
    <n v="8"/>
    <d v="1899-12-30T10:08:00"/>
    <s v="PB2476"/>
    <s v="PB2476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8"/>
    <n v="10"/>
    <n v="9"/>
    <d v="1899-12-30T10:09:00"/>
    <s v="VB7493"/>
    <s v="VB7493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19"/>
    <n v="10"/>
    <n v="12"/>
    <d v="1899-12-30T10:12:00"/>
    <s v="XV8192"/>
    <s v="XU8192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0"/>
    <n v="10"/>
    <n v="13"/>
    <d v="1899-12-30T10:13:00"/>
    <s v="FTDC59"/>
    <s v="FTPC59"/>
    <s v="Lisanco"/>
    <x v="1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1"/>
    <n v="10"/>
    <n v="14"/>
    <d v="1899-12-30T10:14:00"/>
    <s v="YR3549"/>
    <s v="YR3549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2"/>
    <n v="10"/>
    <n v="16"/>
    <d v="1899-12-30T10:16:00"/>
    <s v="YH1754"/>
    <s v="YH1754"/>
    <s v="Lisanco"/>
    <x v="21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3"/>
    <n v="10"/>
    <n v="17"/>
    <d v="1899-12-30T10:17:00"/>
    <s v="ZB8624"/>
    <s v="ZB8624"/>
    <s v="Liserco"/>
    <x v="20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2"/>
    <n v="24"/>
    <n v="10"/>
    <n v="18"/>
    <d v="1899-12-30T10:18:00"/>
    <s v="XR5340"/>
    <s v="XR5340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5"/>
    <n v="10"/>
    <n v="20"/>
    <d v="1899-12-30T10:20:00"/>
    <s v="UD8869"/>
    <s v="UD8869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6"/>
    <n v="10"/>
    <n v="22"/>
    <d v="1899-12-30T10:22:00"/>
    <s v="XN6577"/>
    <s v="XN6577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7"/>
    <n v="10"/>
    <n v="23"/>
    <d v="1899-12-30T10:23:00"/>
    <s v="UJ7537"/>
    <s v="UJ7537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8"/>
    <n v="10"/>
    <n v="24"/>
    <d v="1899-12-30T10:24:00"/>
    <s v="ZU8557"/>
    <s v="ZN8557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29"/>
    <n v="10"/>
    <n v="26"/>
    <d v="1899-12-30T10:26:00"/>
    <s v="VV1302"/>
    <s v="VV1302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2"/>
    <n v="30"/>
    <n v="10"/>
    <n v="27"/>
    <d v="1899-12-30T10:27:00"/>
    <s v="XE9337"/>
    <s v="XE9337"/>
    <s v="Liserco"/>
    <x v="2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"/>
    <n v="10"/>
    <n v="27"/>
    <d v="1899-12-30T10:27:00"/>
    <s v="VX9506"/>
    <s v="RV9006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"/>
    <n v="10"/>
    <n v="29"/>
    <d v="1899-12-30T10:29:00"/>
    <s v="XY9547"/>
    <s v="XY9547"/>
    <s v="Lisanco"/>
    <x v="21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3"/>
    <n v="3"/>
    <n v="10"/>
    <n v="32"/>
    <d v="1899-12-30T10:32:00"/>
    <s v="ZL5366"/>
    <s v="ZL5266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4"/>
    <n v="10"/>
    <n v="33"/>
    <d v="1899-12-30T10:33:00"/>
    <s v="UK7313"/>
    <s v="UK7313"/>
    <s v="Lisanco"/>
    <x v="1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5"/>
    <n v="10"/>
    <n v="33"/>
    <d v="1899-12-30T10:33:00"/>
    <s v="XZ1462"/>
    <s v="XZ1462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6"/>
    <n v="10"/>
    <n v="33"/>
    <d v="1899-12-30T10:33:00"/>
    <s v="GLZG82"/>
    <s v="GLZG82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7"/>
    <n v="10"/>
    <n v="38"/>
    <d v="1899-12-30T10:38:00"/>
    <s v="RZ8195"/>
    <s v="RZ8195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8"/>
    <n v="10"/>
    <n v="38"/>
    <d v="1899-12-30T10:38:00"/>
    <s v="DKZH74"/>
    <s v="DKZH74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9"/>
    <n v="10"/>
    <n v="38"/>
    <d v="1899-12-30T10:38:00"/>
    <s v="VY7740"/>
    <s v="VY7740"/>
    <s v="Lisanco"/>
    <x v="17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3"/>
    <n v="10"/>
    <n v="10"/>
    <n v="40"/>
    <d v="1899-12-30T10:40:00"/>
    <s v="DBLS82"/>
    <s v="DBLS82"/>
    <s v="Lisanco"/>
    <x v="21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1"/>
    <n v="10"/>
    <n v="41"/>
    <d v="1899-12-30T10:41:00"/>
    <s v="UD8133"/>
    <s v="UD8133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2"/>
    <n v="10"/>
    <n v="44"/>
    <d v="1899-12-30T10:44:00"/>
    <s v="FYBF71"/>
    <s v="FYBF71"/>
    <s v="Lisanco"/>
    <x v="1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3"/>
    <n v="10"/>
    <n v="45"/>
    <d v="1899-12-30T10:45:00"/>
    <s v="MZ8012"/>
    <s v="MZ8012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4"/>
    <n v="10"/>
    <n v="46"/>
    <d v="1899-12-30T10:46:00"/>
    <s v="UJ5210"/>
    <s v="UJ5210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5"/>
    <n v="10"/>
    <n v="46"/>
    <d v="1899-12-30T10:46:00"/>
    <s v="XW8284"/>
    <s v="XW8284"/>
    <s v="Liserco"/>
    <x v="2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6"/>
    <n v="10"/>
    <n v="47"/>
    <d v="1899-12-30T10:47:00"/>
    <s v="FYCC32"/>
    <s v="FYCC32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7"/>
    <n v="10"/>
    <n v="48"/>
    <d v="1899-12-30T10:48:00"/>
    <s v="YR1991"/>
    <s v="YR1991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8"/>
    <n v="10"/>
    <n v="48"/>
    <d v="1899-12-30T10:48:00"/>
    <s v="DB2475"/>
    <s v="PB2475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19"/>
    <n v="10"/>
    <n v="51"/>
    <d v="1899-12-30T10:51:00"/>
    <s v="YR3548"/>
    <s v="YR3548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0"/>
    <n v="10"/>
    <n v="53"/>
    <d v="1899-12-30T10:53:00"/>
    <s v="WK7410"/>
    <s v="WK7410"/>
    <s v="Liserco"/>
    <x v="13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3"/>
    <n v="21"/>
    <n v="10"/>
    <n v="53"/>
    <d v="1899-12-30T10:53:00"/>
    <s v="BHWC57"/>
    <s v="BHWC57"/>
    <s v="Lisanco"/>
    <x v="21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2"/>
    <n v="10"/>
    <n v="56"/>
    <d v="1899-12-30T10:56:00"/>
    <s v="FSCZ99"/>
    <s v="FSCZ99"/>
    <s v="Lisanco"/>
    <x v="17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3"/>
    <n v="23"/>
    <n v="10"/>
    <n v="56"/>
    <d v="1899-12-30T10:56:00"/>
    <s v="XH4880"/>
    <s v="XH4880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4"/>
    <n v="10"/>
    <n v="58"/>
    <d v="1899-12-30T10:58:00"/>
    <s v="XH4860"/>
    <s v="XH4866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5"/>
    <n v="10"/>
    <n v="59"/>
    <d v="1899-12-30T10:59:00"/>
    <s v="XR9015"/>
    <s v="XR9015"/>
    <s v="Lisanco"/>
    <x v="21"/>
    <x v="0"/>
    <x v="1"/>
    <s v="TXB"/>
    <n v="2"/>
    <s v="Coquimbo"/>
    <n v="17.84"/>
  </r>
  <r>
    <x v="21"/>
    <s v="EO"/>
    <x v="1"/>
    <d v="2016-04-19T00:00:00"/>
    <d v="1899-12-30T09:45:00"/>
    <d v="1899-12-30T11:15:00"/>
    <x v="1"/>
    <n v="183"/>
    <n v="26"/>
    <n v="11"/>
    <n v="1"/>
    <d v="1899-12-30T11:01:00"/>
    <s v="CPPD60"/>
    <s v="CPPD60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7"/>
    <n v="11"/>
    <n v="3"/>
    <d v="1899-12-30T11:03:00"/>
    <s v="CVSJ48"/>
    <s v="CVSJ48"/>
    <s v="Liserco"/>
    <x v="2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8"/>
    <n v="11"/>
    <n v="3"/>
    <d v="1899-12-30T11:03:00"/>
    <s v="VY7741"/>
    <s v="VY7741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29"/>
    <n v="11"/>
    <n v="3"/>
    <d v="1899-12-30T11:03:00"/>
    <s v="BKRG38"/>
    <s v="BKRG36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3"/>
    <n v="30"/>
    <n v="11"/>
    <n v="6"/>
    <d v="1899-12-30T11:06:00"/>
    <s v="XT7450"/>
    <s v="XT7450"/>
    <s v="Lisanco"/>
    <x v="21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1"/>
    <n v="11"/>
    <n v="7"/>
    <d v="1899-12-30T11:07:00"/>
    <s v="GBVW50"/>
    <s v="GBVW20"/>
    <s v="Liserco"/>
    <x v="2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2"/>
    <n v="11"/>
    <n v="7"/>
    <d v="1899-12-30T11:07:00"/>
    <s v="TV4536"/>
    <s v="TV4536"/>
    <s v="Liserco"/>
    <x v="1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3"/>
    <n v="11"/>
    <n v="10"/>
    <d v="1899-12-30T11:10:00"/>
    <s v="HKPH70"/>
    <s v="HKPH70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4"/>
    <n v="11"/>
    <n v="11"/>
    <d v="1899-12-30T11:11:00"/>
    <s v="ZV4253"/>
    <s v="ZV4253"/>
    <s v="Lisanco"/>
    <x v="17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5"/>
    <n v="11"/>
    <n v="12"/>
    <d v="1899-12-30T11:12:00"/>
    <s v="UJ3691"/>
    <s v="UJ3691"/>
    <s v="Lisanco"/>
    <x v="18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6"/>
    <n v="11"/>
    <n v="14"/>
    <d v="1899-12-30T11:14:00"/>
    <s v="CLJJ91"/>
    <s v="CLJJ91"/>
    <s v="Liserco"/>
    <x v="23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7"/>
    <n v="11"/>
    <n v="14"/>
    <d v="1899-12-30T11:14:00"/>
    <s v="YW9803"/>
    <s v="YW9803"/>
    <s v="Lisanco"/>
    <x v="10"/>
    <x v="0"/>
    <x v="1"/>
    <s v="TXB"/>
    <n v="1"/>
    <s v="Coquimbo"/>
    <n v="7.97"/>
  </r>
  <r>
    <x v="21"/>
    <s v="EO"/>
    <x v="1"/>
    <d v="2016-04-19T00:00:00"/>
    <d v="1899-12-30T09:45:00"/>
    <d v="1899-12-30T11:15:00"/>
    <x v="1"/>
    <n v="184"/>
    <n v="8"/>
    <n v="11"/>
    <n v="15"/>
    <d v="1899-12-30T11:15:00"/>
    <s v="YH1755"/>
    <s v="YH1755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16"/>
    <n v="12"/>
    <n v="46"/>
    <d v="1899-12-30T12:46:00"/>
    <s v="BSBD"/>
    <s v="BDSD39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17"/>
    <n v="12"/>
    <n v="46"/>
    <d v="1899-12-30T12:46:00"/>
    <s v="XF4373"/>
    <s v="XF4373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18"/>
    <n v="12"/>
    <n v="46"/>
    <d v="1899-12-30T12:46:00"/>
    <s v="BHDF14"/>
    <s v="BHDF14"/>
    <s v="Lisanco"/>
    <x v="1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19"/>
    <n v="12"/>
    <n v="50"/>
    <d v="1899-12-30T12:50:00"/>
    <s v="BBKP41"/>
    <s v="BBKP41"/>
    <s v="Lisanco"/>
    <x v="21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0"/>
    <n v="12"/>
    <n v="50"/>
    <d v="1899-12-30T12:50:00"/>
    <s v="MZ6729"/>
    <s v="MZ6729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1"/>
    <n v="12"/>
    <n v="53"/>
    <d v="1899-12-30T12:53:00"/>
    <s v="XV9223"/>
    <s v="XU9223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3"/>
    <n v="12"/>
    <n v="54"/>
    <d v="1899-12-30T12:54:00"/>
    <s v="YD1901"/>
    <s v="YD1901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4"/>
    <n v="12"/>
    <n v="55"/>
    <d v="1899-12-30T12:55:00"/>
    <s v="KV3438"/>
    <s v="XV3438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5"/>
    <n v="12"/>
    <n v="56"/>
    <d v="1899-12-30T12:56:00"/>
    <s v="NF8374"/>
    <s v="NF6374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6"/>
    <n v="12"/>
    <n v="58"/>
    <d v="1899-12-30T12:58:00"/>
    <s v="XW8289"/>
    <s v="XW8284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27"/>
    <n v="13"/>
    <n v="0"/>
    <d v="1899-12-30T13:00:00"/>
    <s v="CHTJ33"/>
    <s v="CHTJ33"/>
    <s v="Liserco"/>
    <x v="2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4"/>
    <n v="28"/>
    <n v="13"/>
    <n v="1"/>
    <d v="1899-12-30T13:01:00"/>
    <s v="XN6582"/>
    <s v="XN6582"/>
    <s v="Lisanco"/>
    <x v="18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4"/>
    <n v="29"/>
    <n v="13"/>
    <n v="2"/>
    <d v="1899-12-30T13:02:00"/>
    <s v="GZYX34"/>
    <s v="GZYX34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4"/>
    <n v="30"/>
    <n v="13"/>
    <n v="3"/>
    <d v="1899-12-30T13:03:00"/>
    <s v="VF8178"/>
    <s v="VF8178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1"/>
    <n v="13"/>
    <n v="5"/>
    <d v="1899-12-30T13:05:00"/>
    <s v="GY"/>
    <s v="S/I"/>
    <s v="Lisanco"/>
    <x v="21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"/>
    <n v="13"/>
    <n v="8"/>
    <d v="1899-12-30T13:08:00"/>
    <s v="NF5289"/>
    <s v="NF5289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3"/>
    <n v="13"/>
    <n v="8"/>
    <d v="1899-12-30T13:08:00"/>
    <s v="ZK1325"/>
    <s v="ZK1325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4"/>
    <n v="13"/>
    <n v="10"/>
    <d v="1899-12-30T13:10:00"/>
    <s v="HVXB46"/>
    <s v="HVXB46"/>
    <s v="Lisanco"/>
    <x v="10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5"/>
    <n v="13"/>
    <n v="11"/>
    <d v="1899-12-30T13:11:00"/>
    <s v="TR2394"/>
    <s v="TR2394"/>
    <s v="Liserco"/>
    <x v="2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6"/>
    <n v="13"/>
    <n v="13"/>
    <d v="1899-12-30T13:13:00"/>
    <s v="ZK3191"/>
    <s v="ZK3191"/>
    <s v="Lisanco"/>
    <x v="17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7"/>
    <n v="13"/>
    <n v="14"/>
    <d v="1899-12-30T13:14:00"/>
    <s v="FSBZ17"/>
    <s v="FSBZ17"/>
    <s v="Lisanco"/>
    <x v="21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8"/>
    <n v="13"/>
    <n v="14"/>
    <d v="1899-12-30T13:14:00"/>
    <s v="UK7780"/>
    <s v="UK7780"/>
    <s v="Liserco"/>
    <x v="1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9"/>
    <n v="13"/>
    <n v="16"/>
    <d v="1899-12-30T13:16:00"/>
    <s v="XJ7010"/>
    <s v="XJ7010"/>
    <s v="Lisanco"/>
    <x v="18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0"/>
    <n v="13"/>
    <n v="16"/>
    <d v="1899-12-30T13:16:00"/>
    <s v="XF9609"/>
    <s v="XF9609"/>
    <s v="Liserco"/>
    <x v="1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1"/>
    <n v="13"/>
    <n v="17"/>
    <d v="1899-12-30T13:17:00"/>
    <s v="TK1389"/>
    <s v="TK1389"/>
    <s v="Liserco"/>
    <x v="2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2"/>
    <n v="13"/>
    <n v="19"/>
    <d v="1899-12-30T13:19:00"/>
    <s v="XV9202"/>
    <s v="XU9202"/>
    <s v="Lisanco"/>
    <x v="17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3"/>
    <n v="13"/>
    <n v="20"/>
    <d v="1899-12-30T13:20:00"/>
    <s v="WF6230"/>
    <s v="WF6230"/>
    <s v="Lisanco"/>
    <x v="21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4"/>
    <n v="13"/>
    <n v="22"/>
    <d v="1899-12-30T13:22:00"/>
    <s v="RJ2223"/>
    <s v="RJ2223"/>
    <s v="Lisanco"/>
    <x v="10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5"/>
    <n v="13"/>
    <n v="23"/>
    <d v="1899-12-30T13:23:00"/>
    <s v="VV1303"/>
    <s v="VV1303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16"/>
    <n v="13"/>
    <n v="24"/>
    <d v="1899-12-30T13:24:00"/>
    <s v="XL8619"/>
    <s v="XL8615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17"/>
    <n v="13"/>
    <n v="28"/>
    <d v="1899-12-30T13:28:00"/>
    <s v="VB7493"/>
    <s v="VB7493"/>
    <s v="Lisanco"/>
    <x v="17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8"/>
    <n v="13"/>
    <n v="28"/>
    <d v="1899-12-30T13:28:00"/>
    <s v="XR9014"/>
    <s v="XR9014"/>
    <s v="Lisanco"/>
    <x v="18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19"/>
    <n v="13"/>
    <n v="28"/>
    <d v="1899-12-30T13:28:00"/>
    <s v="BFLH93"/>
    <s v="BFLH93"/>
    <s v="Liserco"/>
    <x v="2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20"/>
    <n v="13"/>
    <n v="28"/>
    <d v="1899-12-30T13:28:00"/>
    <s v="VV1259"/>
    <s v="VV1259"/>
    <s v="Liserco"/>
    <x v="1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21"/>
    <n v="13"/>
    <n v="31"/>
    <d v="1899-12-30T13:31:00"/>
    <s v="XR5402"/>
    <s v="XR5402"/>
    <s v="Liserco"/>
    <x v="2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2"/>
    <n v="13"/>
    <n v="33"/>
    <d v="1899-12-30T13:33:00"/>
    <s v="CCVK52"/>
    <s v="CCVK52"/>
    <s v="Lisanco"/>
    <x v="21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3"/>
    <n v="13"/>
    <n v="33"/>
    <d v="1899-12-30T13:33:00"/>
    <s v="DPTC23"/>
    <s v="DPTC23"/>
    <s v="Lisanco"/>
    <x v="10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5"/>
    <n v="24"/>
    <n v="13"/>
    <n v="34"/>
    <d v="1899-12-30T13:34:00"/>
    <s v="ZN8557"/>
    <s v="ZN8557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5"/>
    <n v="13"/>
    <n v="34"/>
    <d v="1899-12-30T13:34:00"/>
    <s v="XV7878"/>
    <s v="XU7878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6"/>
    <n v="13"/>
    <n v="36"/>
    <d v="1899-12-30T13:36:00"/>
    <s v="TP6824"/>
    <s v="TP6824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7"/>
    <n v="13"/>
    <n v="38"/>
    <d v="1899-12-30T13:38:00"/>
    <s v="XJ6813"/>
    <s v="XJ6813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8"/>
    <n v="13"/>
    <n v="40"/>
    <d v="1899-12-30T13:40:00"/>
    <s v="WS5378"/>
    <s v="WX5378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29"/>
    <n v="13"/>
    <n v="41"/>
    <d v="1899-12-30T13:41:00"/>
    <s v="XZ1462"/>
    <s v="XZ1462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5"/>
    <n v="30"/>
    <n v="13"/>
    <n v="42"/>
    <d v="1899-12-30T13:42:00"/>
    <s v="XG8359"/>
    <s v="XG8359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"/>
    <n v="13"/>
    <n v="44"/>
    <d v="1899-12-30T13:44:00"/>
    <s v="WG9620"/>
    <s v="WG9620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"/>
    <n v="13"/>
    <n v="44"/>
    <d v="1899-12-30T13:44:00"/>
    <s v="UC8029"/>
    <s v="VC8029"/>
    <s v="Liserco"/>
    <x v="20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6"/>
    <n v="3"/>
    <n v="13"/>
    <n v="45"/>
    <d v="1899-12-30T13:45:00"/>
    <s v="XY3951"/>
    <s v="XY3951"/>
    <s v="Lisanco"/>
    <x v="21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4"/>
    <n v="13"/>
    <n v="46"/>
    <d v="1899-12-30T13:46:00"/>
    <s v="XA7959"/>
    <s v="XA7959"/>
    <s v="Liserco"/>
    <x v="20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6"/>
    <n v="5"/>
    <n v="13"/>
    <n v="47"/>
    <d v="1899-12-30T13:47:00"/>
    <s v="WT1969"/>
    <s v="WT1969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6"/>
    <n v="13"/>
    <n v="48"/>
    <d v="1899-12-30T13:48:00"/>
    <s v="YB8101"/>
    <s v="YB8101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7"/>
    <n v="13"/>
    <n v="49"/>
    <d v="1899-12-30T13:49:00"/>
    <s v="UD8133"/>
    <s v="UD8133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8"/>
    <n v="13"/>
    <n v="49"/>
    <d v="1899-12-30T13:49:00"/>
    <s v="XV8192"/>
    <s v="XW8292"/>
    <s v="Lisanco"/>
    <x v="1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9"/>
    <n v="13"/>
    <n v="51"/>
    <d v="1899-12-30T13:51:00"/>
    <s v="PB2476"/>
    <s v="PB2476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0"/>
    <n v="13"/>
    <n v="53"/>
    <d v="1899-12-30T13:53:00"/>
    <s v="YH1754"/>
    <s v="YH1754"/>
    <s v="Lisanco"/>
    <x v="1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1"/>
    <n v="13"/>
    <n v="54"/>
    <d v="1899-12-30T13:54:00"/>
    <s v="FYCC32"/>
    <s v="FYCC32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2"/>
    <n v="13"/>
    <n v="56"/>
    <d v="1899-12-30T13:56:00"/>
    <s v="FTPC59"/>
    <s v="FTPC59"/>
    <s v="Lisanco"/>
    <x v="21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3"/>
    <n v="13"/>
    <n v="57"/>
    <d v="1899-12-30T13:57:00"/>
    <s v="XN6577"/>
    <s v="XN6577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4"/>
    <n v="13"/>
    <n v="58"/>
    <d v="1899-12-30T13:58:00"/>
    <s v="TV1931"/>
    <s v="TV1931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5"/>
    <n v="13"/>
    <n v="59"/>
    <d v="1899-12-30T13:59:00"/>
    <s v="XR5340"/>
    <s v="XR5340"/>
    <s v="Liserco"/>
    <x v="23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6"/>
    <n v="16"/>
    <n v="14"/>
    <n v="1"/>
    <d v="1899-12-30T14:01:00"/>
    <s v="XK8588"/>
    <s v="XK8588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7"/>
    <n v="14"/>
    <n v="3"/>
    <d v="1899-12-30T14:03:00"/>
    <s v="XH4866"/>
    <s v="XH4866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8"/>
    <n v="14"/>
    <n v="3"/>
    <d v="1899-12-30T14:03:00"/>
    <s v="JJ7535"/>
    <s v="UJ7537"/>
    <s v="Liserco"/>
    <x v="2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19"/>
    <n v="14"/>
    <n v="4"/>
    <d v="1899-12-30T14:04:00"/>
    <s v="XP6343"/>
    <s v="XP6343"/>
    <s v="Lisanco"/>
    <x v="18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0"/>
    <n v="14"/>
    <n v="6"/>
    <d v="1899-12-30T14:06:00"/>
    <s v="XV9547"/>
    <s v="XY9547"/>
    <s v="Lisanco"/>
    <x v="1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1"/>
    <n v="14"/>
    <n v="8"/>
    <d v="1899-12-30T14:08:00"/>
    <s v="VX9506"/>
    <s v="VX9506"/>
    <s v="Lisanco"/>
    <x v="21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2"/>
    <n v="14"/>
    <n v="10"/>
    <d v="1899-12-30T14:10:00"/>
    <s v="ZB8624"/>
    <s v="ZB8624"/>
    <s v="Liserco"/>
    <x v="20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3"/>
    <n v="14"/>
    <n v="10"/>
    <d v="1899-12-30T14:10:00"/>
    <s v="NF5669"/>
    <s v="NF5669"/>
    <s v="Lisanco"/>
    <x v="18"/>
    <x v="0"/>
    <x v="1"/>
    <s v="TXB"/>
    <n v="2"/>
    <s v="Coquimbo"/>
    <n v="17.84"/>
  </r>
  <r>
    <x v="21"/>
    <s v="EO"/>
    <x v="1"/>
    <d v="2016-04-19T00:00:00"/>
    <d v="1899-12-30T12:45:00"/>
    <d v="1899-12-30T14:15:00"/>
    <x v="2"/>
    <n v="186"/>
    <n v="24"/>
    <n v="14"/>
    <n v="10"/>
    <d v="1899-12-30T14:10:00"/>
    <s v="ZL5266"/>
    <s v="ZL5266"/>
    <s v="Liserco"/>
    <x v="13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5"/>
    <n v="14"/>
    <n v="12"/>
    <d v="1899-12-30T14:12:00"/>
    <s v="UJ3691"/>
    <s v="UJ3691"/>
    <s v="Lisanco"/>
    <x v="17"/>
    <x v="0"/>
    <x v="1"/>
    <s v="TXB"/>
    <n v="1"/>
    <s v="Coquimbo"/>
    <n v="7.97"/>
  </r>
  <r>
    <x v="21"/>
    <s v="EO"/>
    <x v="1"/>
    <d v="2016-04-19T00:00:00"/>
    <d v="1899-12-30T12:45:00"/>
    <d v="1899-12-30T14:15:00"/>
    <x v="2"/>
    <n v="186"/>
    <n v="26"/>
    <n v="14"/>
    <n v="13"/>
    <d v="1899-12-30T14:13:00"/>
    <s v="RZ8195"/>
    <s v="RZ8195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"/>
    <n v="17"/>
    <n v="46"/>
    <d v="1899-12-30T17:46:00"/>
    <s v="ZL5266"/>
    <s v="ZL5266"/>
    <s v="Liserco"/>
    <x v="23"/>
    <x v="0"/>
    <x v="1"/>
    <s v="TXB"/>
    <n v="2"/>
    <s v="Coquimbo"/>
    <n v="17.84"/>
  </r>
  <r>
    <x v="21"/>
    <s v="EO"/>
    <x v="1"/>
    <d v="2016-04-19T00:00:00"/>
    <d v="1899-12-30T17:45:00"/>
    <d v="1899-12-30T19:15:00"/>
    <x v="3"/>
    <n v="187"/>
    <n v="2"/>
    <n v="17"/>
    <n v="47"/>
    <d v="1899-12-30T17:47:00"/>
    <s v="TS4978"/>
    <s v="TS4968"/>
    <s v="Lisanco"/>
    <x v="17"/>
    <x v="0"/>
    <x v="1"/>
    <s v="TXB"/>
    <n v="2"/>
    <s v="Coquimbo"/>
    <n v="17.84"/>
  </r>
  <r>
    <x v="21"/>
    <s v="EO"/>
    <x v="1"/>
    <d v="2016-04-19T00:00:00"/>
    <d v="1899-12-30T17:45:00"/>
    <d v="1899-12-30T19:15:00"/>
    <x v="3"/>
    <n v="187"/>
    <n v="3"/>
    <n v="17"/>
    <n v="48"/>
    <d v="1899-12-30T17:48:00"/>
    <s v="FYBF71"/>
    <s v="FYBF71"/>
    <s v="Lisanco"/>
    <x v="10"/>
    <x v="0"/>
    <x v="1"/>
    <s v="TXB"/>
    <n v="2"/>
    <s v="Coquimbo"/>
    <n v="17.84"/>
  </r>
  <r>
    <x v="21"/>
    <s v="EO"/>
    <x v="1"/>
    <d v="2016-04-19T00:00:00"/>
    <d v="1899-12-30T17:45:00"/>
    <d v="1899-12-30T19:15:00"/>
    <x v="3"/>
    <n v="187"/>
    <n v="4"/>
    <n v="17"/>
    <n v="51"/>
    <d v="1899-12-30T17:51:00"/>
    <s v="YR1991"/>
    <s v="YR1991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5"/>
    <n v="17"/>
    <n v="51"/>
    <d v="1899-12-30T17:51:00"/>
    <s v="RZ8195"/>
    <s v="RZ8195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6"/>
    <n v="17"/>
    <n v="52"/>
    <d v="1899-12-30T17:52:00"/>
    <s v="UD8869"/>
    <s v="UD8869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7"/>
    <n v="17"/>
    <n v="55"/>
    <d v="1899-12-30T17:55:00"/>
    <s v="WK7410"/>
    <s v="WK7410"/>
    <s v="Liserco"/>
    <x v="13"/>
    <x v="0"/>
    <x v="1"/>
    <s v="TXB"/>
    <n v="2"/>
    <s v="Coquimbo"/>
    <n v="17.84"/>
  </r>
  <r>
    <x v="21"/>
    <s v="EO"/>
    <x v="1"/>
    <d v="2016-04-19T00:00:00"/>
    <d v="1899-12-30T17:45:00"/>
    <d v="1899-12-30T19:15:00"/>
    <x v="3"/>
    <n v="187"/>
    <n v="8"/>
    <n v="17"/>
    <n v="58"/>
    <d v="1899-12-30T17:58:00"/>
    <s v="MZ8012"/>
    <s v="MZ8012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9"/>
    <n v="17"/>
    <n v="59"/>
    <d v="1899-12-30T17:59:00"/>
    <s v="CXR9015"/>
    <s v="XR9015"/>
    <s v="Lisanco"/>
    <x v="10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0"/>
    <n v="18"/>
    <n v="0"/>
    <d v="1899-12-30T18:00:00"/>
    <s v="VY7740"/>
    <s v="VY7740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1"/>
    <n v="18"/>
    <n v="2"/>
    <d v="1899-12-30T18:02:00"/>
    <s v="PB2475"/>
    <s v="PB2475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2"/>
    <n v="18"/>
    <n v="3"/>
    <d v="1899-12-30T18:03:00"/>
    <s v="BKRG36"/>
    <s v="BKRG36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3"/>
    <n v="18"/>
    <n v="8"/>
    <d v="1899-12-30T18:08:00"/>
    <s v="UJ5210"/>
    <s v="UJ5210"/>
    <s v="Lisanco"/>
    <x v="18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4"/>
    <n v="18"/>
    <n v="8"/>
    <d v="1899-12-30T18:08:00"/>
    <s v="TV4536"/>
    <s v="TV4536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5"/>
    <n v="18"/>
    <n v="10"/>
    <d v="1899-12-30T18:10:00"/>
    <s v="XH4880"/>
    <s v="XH4880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6"/>
    <n v="18"/>
    <n v="11"/>
    <d v="1899-12-30T18:11:00"/>
    <s v="YW9803"/>
    <s v="YW9803"/>
    <s v="Lisanco"/>
    <x v="10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7"/>
    <n v="18"/>
    <n v="15"/>
    <d v="1899-12-30T18:15:00"/>
    <s v="VR3548"/>
    <s v="YR3548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8"/>
    <n v="18"/>
    <n v="15"/>
    <d v="1899-12-30T18:15:00"/>
    <s v="CPPD60"/>
    <s v="CPPD60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19"/>
    <n v="18"/>
    <n v="16"/>
    <d v="1899-12-30T18:16:00"/>
    <s v="FVCC32"/>
    <s v="FYCC32"/>
    <s v="Lisanco"/>
    <x v="18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0"/>
    <n v="18"/>
    <n v="17"/>
    <d v="1899-12-30T18:17:00"/>
    <s v="HKPG48"/>
    <s v="HKPG48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1"/>
    <n v="18"/>
    <n v="18"/>
    <d v="1899-12-30T18:18:00"/>
    <s v="XT7450"/>
    <s v="XT7450"/>
    <s v="Lisanco"/>
    <x v="21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2"/>
    <n v="18"/>
    <n v="21"/>
    <d v="1899-12-30T18:21:00"/>
    <s v="FSCZ99"/>
    <s v="FSCZ99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3"/>
    <n v="18"/>
    <n v="22"/>
    <d v="1899-12-30T18:22:00"/>
    <s v="UK8353"/>
    <s v="UK8353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4"/>
    <n v="18"/>
    <n v="24"/>
    <d v="1899-12-30T18:24:00"/>
    <s v="HKPH70"/>
    <s v="HKPH70"/>
    <s v="Liserco"/>
    <x v="23"/>
    <x v="0"/>
    <x v="1"/>
    <s v="TXB"/>
    <n v="2"/>
    <s v="Coquimbo"/>
    <n v="17.84"/>
  </r>
  <r>
    <x v="21"/>
    <s v="EO"/>
    <x v="1"/>
    <d v="2016-04-19T00:00:00"/>
    <d v="1899-12-30T17:45:00"/>
    <d v="1899-12-30T19:15:00"/>
    <x v="3"/>
    <n v="187"/>
    <n v="25"/>
    <n v="18"/>
    <n v="28"/>
    <d v="1899-12-30T18:28:00"/>
    <s v="VY7741"/>
    <s v="VY7741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6"/>
    <n v="18"/>
    <n v="29"/>
    <d v="1899-12-30T18:29:00"/>
    <s v="XA3101"/>
    <s v="XA3101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7"/>
    <n v="18"/>
    <n v="29"/>
    <d v="1899-12-30T18:29:00"/>
    <s v="WG3472"/>
    <s v="WG3472"/>
    <s v="Lisanco"/>
    <x v="21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8"/>
    <n v="18"/>
    <n v="31"/>
    <d v="1899-12-30T18:31:00"/>
    <s v="PG8204"/>
    <s v="PG8204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29"/>
    <n v="18"/>
    <n v="34"/>
    <d v="1899-12-30T18:34:00"/>
    <s v="VH1888"/>
    <s v="YH1888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7"/>
    <n v="30"/>
    <n v="18"/>
    <n v="36"/>
    <d v="1899-12-30T18:36:00"/>
    <s v="BFGD28"/>
    <s v="BFGD28"/>
    <s v="Lisanco"/>
    <x v="10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"/>
    <n v="18"/>
    <n v="37"/>
    <d v="1899-12-30T18:37:00"/>
    <s v="ZV4253"/>
    <s v="ZV4253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2"/>
    <n v="18"/>
    <n v="39"/>
    <d v="1899-12-30T18:39:00"/>
    <s v="YG1201"/>
    <s v="YG1201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3"/>
    <n v="18"/>
    <n v="43"/>
    <d v="1899-12-30T18:43:00"/>
    <s v="ZX5687"/>
    <s v="ZX5687"/>
    <s v="Lisanco"/>
    <x v="21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4"/>
    <n v="18"/>
    <n v="44"/>
    <d v="1899-12-30T18:44:00"/>
    <s v="XF1142"/>
    <s v="XF1142"/>
    <s v="Liserco"/>
    <x v="13"/>
    <x v="0"/>
    <x v="1"/>
    <s v="TXB"/>
    <n v="2"/>
    <s v="Coquimbo"/>
    <n v="17.84"/>
  </r>
  <r>
    <x v="21"/>
    <s v="EO"/>
    <x v="1"/>
    <d v="2016-04-19T00:00:00"/>
    <d v="1899-12-30T17:45:00"/>
    <d v="1899-12-30T19:15:00"/>
    <x v="3"/>
    <n v="188"/>
    <n v="5"/>
    <n v="18"/>
    <n v="46"/>
    <d v="1899-12-30T18:46:00"/>
    <s v="CPVP42"/>
    <s v="CPVP46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6"/>
    <n v="18"/>
    <n v="48"/>
    <d v="1899-12-30T18:48:00"/>
    <s v="FXRR72"/>
    <s v="FXRR72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7"/>
    <n v="18"/>
    <n v="48"/>
    <d v="1899-12-30T18:48:00"/>
    <s v="XF9610"/>
    <s v="XF9610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8"/>
    <n v="18"/>
    <n v="50"/>
    <d v="1899-12-30T18:50:00"/>
    <s v="XU9201"/>
    <s v="XU9201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9"/>
    <n v="18"/>
    <n v="53"/>
    <d v="1899-12-30T18:53:00"/>
    <s v="YR1751"/>
    <s v="YR1751"/>
    <s v="Lisanco"/>
    <x v="17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0"/>
    <n v="18"/>
    <n v="53"/>
    <d v="1899-12-30T18:53:00"/>
    <s v="YY6489"/>
    <s v="YY6489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1"/>
    <n v="18"/>
    <n v="55"/>
    <d v="1899-12-30T18:55:00"/>
    <s v="XW8282"/>
    <s v="XW8282"/>
    <s v="Lisanco"/>
    <x v="10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2"/>
    <n v="18"/>
    <n v="58"/>
    <d v="1899-12-30T18:58:00"/>
    <s v="XW8290"/>
    <s v="XW8290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3"/>
    <n v="18"/>
    <n v="58"/>
    <d v="1899-12-30T18:58:00"/>
    <s v="VV1283"/>
    <s v="VV1283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4"/>
    <n v="19"/>
    <n v="2"/>
    <d v="1899-12-30T19:02:00"/>
    <s v="CZJZ74"/>
    <s v="CZJZ74"/>
    <s v="Lisanco"/>
    <x v="18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5"/>
    <n v="19"/>
    <n v="3"/>
    <d v="1899-12-30T19:03:00"/>
    <s v="UZ2793"/>
    <s v="UZ2793"/>
    <s v="Liserco"/>
    <x v="2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6"/>
    <n v="19"/>
    <n v="6"/>
    <d v="1899-12-30T19:06:00"/>
    <s v="FRKF46"/>
    <s v="FRKF46"/>
    <s v="Lisanco"/>
    <x v="21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7"/>
    <n v="19"/>
    <n v="7"/>
    <d v="1899-12-30T19:07:00"/>
    <s v="XJ6814"/>
    <s v="XJ6814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8"/>
    <n v="19"/>
    <n v="12"/>
    <d v="1899-12-30T19:12:00"/>
    <s v="ZP2487"/>
    <s v="ZP2487"/>
    <s v="Liserco"/>
    <x v="13"/>
    <x v="0"/>
    <x v="1"/>
    <s v="TXB"/>
    <n v="1"/>
    <s v="Coquimbo"/>
    <n v="7.97"/>
  </r>
  <r>
    <x v="21"/>
    <s v="EO"/>
    <x v="1"/>
    <d v="2016-04-19T00:00:00"/>
    <d v="1899-12-30T17:45:00"/>
    <d v="1899-12-30T19:15:00"/>
    <x v="3"/>
    <n v="188"/>
    <n v="19"/>
    <n v="19"/>
    <n v="13"/>
    <d v="1899-12-30T19:13:00"/>
    <s v="XY3641"/>
    <s v="XY3641"/>
    <s v="Liserco"/>
    <x v="23"/>
    <x v="0"/>
    <x v="1"/>
    <s v="TXB"/>
    <n v="1"/>
    <s v="Coquimbo"/>
    <n v="7.97"/>
  </r>
  <r>
    <x v="22"/>
    <s v="SN"/>
    <x v="0"/>
    <d v="2016-04-20T00:00:00"/>
    <d v="1899-12-30T07:15:00"/>
    <d v="1899-12-30T08:45:00"/>
    <x v="0"/>
    <n v="189"/>
    <n v="1"/>
    <n v="7"/>
    <n v="23"/>
    <d v="1899-12-30T07:23:00"/>
    <s v="XP4096"/>
    <s v="XP4098"/>
    <s v="Lincosur"/>
    <x v="24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2"/>
    <n v="7"/>
    <n v="26"/>
    <d v="1899-12-30T07:26:00"/>
    <s v="YD4868"/>
    <s v="YD4868"/>
    <s v="Lincosur"/>
    <x v="3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3"/>
    <n v="7"/>
    <n v="26"/>
    <d v="1899-12-30T07:26:00"/>
    <s v="VC8079"/>
    <s v="VC8079"/>
    <s v="Lincosur"/>
    <x v="7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4"/>
    <n v="7"/>
    <n v="26"/>
    <d v="1899-12-30T07:26:00"/>
    <s v="CWHD15"/>
    <s v="CWHD75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5"/>
    <n v="7"/>
    <n v="38"/>
    <d v="1899-12-30T07:38:00"/>
    <s v="RP7378"/>
    <s v="RP7378"/>
    <s v="Lincosur"/>
    <x v="9"/>
    <x v="0"/>
    <x v="1"/>
    <s v="TXB"/>
    <n v="4"/>
    <s v="Serena"/>
    <n v="35.869999999999997"/>
  </r>
  <r>
    <x v="22"/>
    <s v="SN"/>
    <x v="0"/>
    <d v="2016-04-20T00:00:00"/>
    <d v="1899-12-30T07:15:00"/>
    <d v="1899-12-30T08:45:00"/>
    <x v="0"/>
    <n v="189"/>
    <n v="6"/>
    <n v="7"/>
    <n v="40"/>
    <d v="1899-12-30T07:40:00"/>
    <s v="ZV4250"/>
    <s v="ZV4250"/>
    <s v="Lincosur"/>
    <x v="3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7"/>
    <n v="7"/>
    <n v="43"/>
    <d v="1899-12-30T07:43:00"/>
    <s v="ILEGIBLE"/>
    <s v="S/I"/>
    <s v="Lincosur"/>
    <x v="7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8"/>
    <n v="7"/>
    <n v="44"/>
    <d v="1899-12-30T07:44:00"/>
    <s v="WE1551"/>
    <s v="WE1551"/>
    <s v="Lincosur"/>
    <x v="3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9"/>
    <n v="7"/>
    <n v="47"/>
    <d v="1899-12-30T07:47:00"/>
    <s v="XS8173"/>
    <s v="XS9173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1"/>
    <n v="7"/>
    <n v="49"/>
    <d v="1899-12-30T07:49:00"/>
    <s v="WA1275"/>
    <s v="WA1275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2"/>
    <n v="7"/>
    <n v="51"/>
    <d v="1899-12-30T07:51:00"/>
    <s v="VR5655"/>
    <s v="VR5655"/>
    <s v="Lincosur"/>
    <x v="7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3"/>
    <n v="7"/>
    <n v="52"/>
    <d v="1899-12-30T07:52:00"/>
    <s v="XG1651"/>
    <s v="XG1651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4"/>
    <n v="7"/>
    <n v="54"/>
    <d v="1899-12-30T07:54:00"/>
    <s v="SC4414"/>
    <s v="SC4414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5"/>
    <n v="7"/>
    <n v="59"/>
    <d v="1899-12-30T07:59:00"/>
    <s v="DB7720"/>
    <s v="UB7720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6"/>
    <n v="8"/>
    <n v="1"/>
    <d v="1899-12-30T08:01:00"/>
    <s v="UZ7576"/>
    <s v="UZ7578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17"/>
    <n v="8"/>
    <n v="2"/>
    <d v="1899-12-30T08:02:00"/>
    <s v="CTHJ19"/>
    <s v="CTHS19"/>
    <s v="Lincosur"/>
    <x v="24"/>
    <x v="0"/>
    <x v="1"/>
    <s v="TXB"/>
    <n v="4"/>
    <s v="Serena"/>
    <n v="35.869999999999997"/>
  </r>
  <r>
    <x v="22"/>
    <s v="SN"/>
    <x v="0"/>
    <d v="2016-04-20T00:00:00"/>
    <d v="1899-12-30T07:15:00"/>
    <d v="1899-12-30T08:45:00"/>
    <x v="0"/>
    <n v="189"/>
    <n v="18"/>
    <n v="8"/>
    <n v="6"/>
    <d v="1899-12-30T08:06:00"/>
    <s v="CYWW17"/>
    <s v="CYWK17"/>
    <s v="Lincosur"/>
    <x v="3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19"/>
    <n v="8"/>
    <n v="8"/>
    <d v="1899-12-30T08:08:00"/>
    <s v="YA5559"/>
    <s v="YA5559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0"/>
    <n v="8"/>
    <n v="10"/>
    <d v="1899-12-30T08:10:00"/>
    <s v="UZ5178"/>
    <s v="UZ5178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1"/>
    <n v="8"/>
    <n v="11"/>
    <d v="1899-12-30T08:11:00"/>
    <s v="UN2927"/>
    <s v="UN2927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2"/>
    <n v="8"/>
    <n v="13"/>
    <d v="1899-12-30T08:13:00"/>
    <s v="XR9016"/>
    <s v="XR9016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3"/>
    <n v="8"/>
    <n v="14"/>
    <d v="1899-12-30T08:14:00"/>
    <s v="YD2089"/>
    <s v="YD2089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4"/>
    <n v="8"/>
    <n v="16"/>
    <d v="1899-12-30T08:16:00"/>
    <s v="XH4982"/>
    <s v="XH4982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5"/>
    <n v="8"/>
    <n v="18"/>
    <d v="1899-12-30T08:18:00"/>
    <s v="SU9248"/>
    <s v="SK9248"/>
    <s v="Lincosur"/>
    <x v="9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26"/>
    <n v="8"/>
    <n v="19"/>
    <d v="1899-12-30T08:19:00"/>
    <s v="VY7726"/>
    <s v="VY7726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7"/>
    <n v="8"/>
    <n v="20"/>
    <d v="1899-12-30T08:20:00"/>
    <s v="SZ5919"/>
    <s v="SZ5919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8"/>
    <n v="8"/>
    <n v="21"/>
    <d v="1899-12-30T08:21:00"/>
    <s v="RT7573"/>
    <s v="RP7378"/>
    <s v="Lincosur"/>
    <x v="7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89"/>
    <n v="29"/>
    <n v="8"/>
    <n v="21"/>
    <d v="1899-12-30T08:21:00"/>
    <s v="VT9843"/>
    <s v="VT9843"/>
    <s v="Lincosur"/>
    <x v="7"/>
    <x v="0"/>
    <x v="1"/>
    <s v="TXB"/>
    <n v="2"/>
    <s v="Serena"/>
    <n v="17.84"/>
  </r>
  <r>
    <x v="22"/>
    <s v="SN"/>
    <x v="0"/>
    <d v="2016-04-20T00:00:00"/>
    <d v="1899-12-30T07:15:00"/>
    <d v="1899-12-30T08:45:00"/>
    <x v="0"/>
    <n v="189"/>
    <n v="30"/>
    <n v="8"/>
    <n v="26"/>
    <d v="1899-12-30T08:26:00"/>
    <s v="XP1529"/>
    <s v="XP1529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1"/>
    <n v="8"/>
    <n v="27"/>
    <d v="1899-12-30T08:27:00"/>
    <s v="RP8993"/>
    <s v="RP8993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2"/>
    <n v="8"/>
    <n v="31"/>
    <d v="1899-12-30T08:31:00"/>
    <s v="SC4254"/>
    <s v="SC4254"/>
    <s v="Lincosur"/>
    <x v="7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3"/>
    <n v="8"/>
    <n v="32"/>
    <d v="1899-12-30T08:32:00"/>
    <s v="UL6060"/>
    <s v="UK6060"/>
    <s v="Lincosur"/>
    <x v="24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4"/>
    <n v="8"/>
    <n v="33"/>
    <d v="1899-12-30T08:33:00"/>
    <s v="UZ7578"/>
    <s v="UZ7578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5"/>
    <n v="8"/>
    <n v="34"/>
    <d v="1899-12-30T08:34:00"/>
    <s v="VC8536"/>
    <s v="VE8536"/>
    <s v="Lincosur"/>
    <x v="9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6"/>
    <n v="8"/>
    <n v="36"/>
    <d v="1899-12-30T08:36:00"/>
    <s v="XB8679"/>
    <s v="XB8679"/>
    <s v="Lincosur"/>
    <x v="7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7"/>
    <n v="8"/>
    <n v="41"/>
    <d v="1899-12-30T08:41:00"/>
    <s v="NL4515"/>
    <s v="NL4515"/>
    <s v="Lincosur"/>
    <x v="3"/>
    <x v="0"/>
    <x v="1"/>
    <s v="TXB"/>
    <n v="1"/>
    <s v="Serena"/>
    <n v="7.97"/>
  </r>
  <r>
    <x v="22"/>
    <s v="SN"/>
    <x v="0"/>
    <d v="2016-04-20T00:00:00"/>
    <d v="1899-12-30T07:15:00"/>
    <d v="1899-12-30T08:45:00"/>
    <x v="0"/>
    <n v="190"/>
    <n v="8"/>
    <n v="8"/>
    <n v="45"/>
    <d v="1899-12-30T08:45:00"/>
    <s v="RP7378"/>
    <s v="RP7378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16"/>
    <n v="9"/>
    <n v="45"/>
    <d v="1899-12-30T09:45:00"/>
    <s v="SC4254"/>
    <s v="SC4254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17"/>
    <n v="9"/>
    <n v="47"/>
    <d v="1899-12-30T09:47:00"/>
    <s v="XB1235"/>
    <s v="YB1235"/>
    <s v="Lincosur"/>
    <x v="9"/>
    <x v="0"/>
    <x v="1"/>
    <s v="TXB"/>
    <n v="2"/>
    <s v="Serena"/>
    <n v="17.84"/>
  </r>
  <r>
    <x v="22"/>
    <s v="SN"/>
    <x v="0"/>
    <d v="2016-04-20T00:00:00"/>
    <d v="1899-12-30T09:45:00"/>
    <d v="1899-12-30T11:15:00"/>
    <x v="1"/>
    <n v="190"/>
    <n v="18"/>
    <n v="9"/>
    <n v="50"/>
    <d v="1899-12-30T09:50:00"/>
    <s v="ZP3187"/>
    <s v="ZP3187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19"/>
    <n v="9"/>
    <n v="54"/>
    <d v="1899-12-30T09:54:00"/>
    <s v="ZP3187"/>
    <s v="ZP3187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0"/>
    <n v="9"/>
    <n v="53"/>
    <d v="1899-12-30T09:53:00"/>
    <s v="VE2909"/>
    <s v="VE2909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1"/>
    <n v="9"/>
    <n v="54"/>
    <d v="1899-12-30T09:54:00"/>
    <s v="XB8679"/>
    <s v="XB8679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2"/>
    <n v="9"/>
    <n v="59"/>
    <d v="1899-12-30T09:59:00"/>
    <s v="VY1404"/>
    <s v="VY1404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3"/>
    <n v="10"/>
    <n v="0"/>
    <d v="1899-12-30T10:00:00"/>
    <s v="CWHD75"/>
    <s v="CWHD75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4"/>
    <n v="10"/>
    <n v="2"/>
    <d v="1899-12-30T10:02:00"/>
    <s v="VA8306"/>
    <s v="VA8306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5"/>
    <n v="10"/>
    <n v="3"/>
    <d v="1899-12-30T10:03:00"/>
    <s v="XB8419"/>
    <s v="XB8419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6"/>
    <n v="10"/>
    <n v="4"/>
    <d v="1899-12-30T10:04:00"/>
    <s v="VV4162"/>
    <s v="UU4162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7"/>
    <n v="10"/>
    <n v="4"/>
    <d v="1899-12-30T10:04:00"/>
    <s v="VV1316"/>
    <s v="VV1316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8"/>
    <n v="10"/>
    <n v="7"/>
    <d v="1899-12-30T10:07:00"/>
    <s v="XH5308"/>
    <s v="XR5308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29"/>
    <n v="10"/>
    <n v="7"/>
    <d v="1899-12-30T10:07:00"/>
    <s v="TB2397"/>
    <s v="TR2397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0"/>
    <n v="30"/>
    <n v="10"/>
    <n v="10"/>
    <d v="1899-12-30T10:10:00"/>
    <s v="YG1192"/>
    <s v="YG1192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"/>
    <n v="10"/>
    <n v="11"/>
    <d v="1899-12-30T10:11:00"/>
    <s v="XF3925"/>
    <s v="XF3925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"/>
    <n v="10"/>
    <n v="13"/>
    <d v="1899-12-30T10:13:00"/>
    <s v="ZV4250"/>
    <s v="ZV4250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3"/>
    <n v="10"/>
    <n v="13"/>
    <d v="1899-12-30T10:13:00"/>
    <s v="ZH1799"/>
    <s v="ZH1799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4"/>
    <n v="10"/>
    <n v="15"/>
    <d v="1899-12-30T10:15:00"/>
    <s v="BYVG31"/>
    <s v="BYVG31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5"/>
    <n v="10"/>
    <n v="17"/>
    <d v="1899-12-30T10:17:00"/>
    <s v="YD4868"/>
    <s v="YD4868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6"/>
    <n v="10"/>
    <n v="18"/>
    <d v="1899-12-30T10:18:00"/>
    <s v="YK3967"/>
    <s v="YK3967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7"/>
    <n v="10"/>
    <n v="19"/>
    <d v="1899-12-30T10:19:00"/>
    <s v="XG1651"/>
    <s v="XG1651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8"/>
    <n v="10"/>
    <n v="19"/>
    <d v="1899-12-30T10:19:00"/>
    <s v="NV7314"/>
    <s v="NV7314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9"/>
    <n v="10"/>
    <n v="25"/>
    <d v="1899-12-30T10:25:00"/>
    <s v="UF8857"/>
    <s v="UF8857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0"/>
    <n v="10"/>
    <n v="25"/>
    <d v="1899-12-30T10:25:00"/>
    <s v="FJFI91"/>
    <s v="FJFL91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1"/>
    <n v="10"/>
    <n v="28"/>
    <d v="1899-12-30T10:28:00"/>
    <s v="SE2522"/>
    <s v="SE2522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6"/>
    <n v="10"/>
    <n v="34"/>
    <d v="1899-12-30T10:34:00"/>
    <s v="XP4098"/>
    <s v="XP4098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7"/>
    <n v="10"/>
    <n v="34"/>
    <d v="1899-12-30T10:34:00"/>
    <s v="YG1307"/>
    <s v="YG1307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8"/>
    <n v="10"/>
    <n v="36"/>
    <d v="1899-12-30T10:36:00"/>
    <s v="ST4001"/>
    <s v="ST4001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19"/>
    <n v="10"/>
    <n v="42"/>
    <d v="1899-12-30T10:42:00"/>
    <s v="RV9007"/>
    <s v="RV9007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0"/>
    <n v="10"/>
    <n v="42"/>
    <d v="1899-12-30T10:42:00"/>
    <s v="PC6657"/>
    <s v="PE6657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1"/>
    <n v="10"/>
    <n v="44"/>
    <d v="1899-12-30T10:44:00"/>
    <s v="NS7750"/>
    <s v="NS7750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2"/>
    <n v="10"/>
    <n v="46"/>
    <d v="1899-12-30T10:46:00"/>
    <s v="XP3737"/>
    <s v="XP3737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3"/>
    <n v="10"/>
    <n v="47"/>
    <d v="1899-12-30T10:47:00"/>
    <s v="FTPD97"/>
    <s v="FTPD97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4"/>
    <n v="10"/>
    <n v="48"/>
    <d v="1899-12-30T10:48:00"/>
    <s v="XR8814"/>
    <s v="XR8814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5"/>
    <n v="10"/>
    <n v="48"/>
    <d v="1899-12-30T10:48:00"/>
    <s v="YW6855"/>
    <s v="YW6855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6"/>
    <n v="10"/>
    <n v="50"/>
    <d v="1899-12-30T10:50:00"/>
    <s v="WA1275"/>
    <s v="WA1275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7"/>
    <n v="10"/>
    <n v="51"/>
    <d v="1899-12-30T10:51:00"/>
    <s v="XF9570"/>
    <s v="XF9570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8"/>
    <n v="10"/>
    <n v="56"/>
    <d v="1899-12-30T10:56:00"/>
    <s v="SK9248"/>
    <s v="SK9248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29"/>
    <n v="10"/>
    <n v="56"/>
    <d v="1899-12-30T10:56:00"/>
    <s v="ZP3187"/>
    <s v="ZP3187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1"/>
    <n v="30"/>
    <n v="10"/>
    <n v="57"/>
    <d v="1899-12-30T10:57:00"/>
    <s v="YD2089"/>
    <s v="YD2089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1"/>
    <n v="10"/>
    <n v="57"/>
    <d v="1899-12-30T10:57:00"/>
    <s v="UH7857"/>
    <s v="UH7857"/>
    <s v="Lincosur"/>
    <x v="3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2"/>
    <n v="10"/>
    <n v="59"/>
    <d v="1899-12-30T10:59:00"/>
    <s v="YW6612"/>
    <s v="YW6612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3"/>
    <n v="11"/>
    <n v="1"/>
    <d v="1899-12-30T11:01:00"/>
    <s v="XG1239"/>
    <s v="XG1239"/>
    <s v="Lincosur"/>
    <x v="7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4"/>
    <n v="11"/>
    <n v="1"/>
    <d v="1899-12-30T11:01:00"/>
    <s v="XB3420"/>
    <s v="XB8420"/>
    <s v="Lincosur"/>
    <x v="24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5"/>
    <n v="11"/>
    <n v="6"/>
    <d v="1899-12-30T11:06:00"/>
    <s v="VV3390"/>
    <s v="VU3390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6"/>
    <n v="11"/>
    <n v="10"/>
    <d v="1899-12-30T11:10:00"/>
    <s v="UN2206"/>
    <s v="UN2206"/>
    <s v="Lincosur"/>
    <x v="9"/>
    <x v="0"/>
    <x v="1"/>
    <s v="TXB"/>
    <n v="1"/>
    <s v="Serena"/>
    <n v="7.97"/>
  </r>
  <r>
    <x v="22"/>
    <s v="SN"/>
    <x v="0"/>
    <d v="2016-04-20T00:00:00"/>
    <d v="1899-12-30T09:45:00"/>
    <d v="1899-12-30T11:15:00"/>
    <x v="1"/>
    <n v="192"/>
    <n v="7"/>
    <n v="11"/>
    <n v="11"/>
    <d v="1899-12-30T11:11:00"/>
    <s v="VY1404"/>
    <s v="VY1404"/>
    <s v="Lincosur"/>
    <x v="9"/>
    <x v="0"/>
    <x v="1"/>
    <s v="TXB"/>
    <n v="2"/>
    <s v="Serena"/>
    <n v="17.84"/>
  </r>
  <r>
    <x v="22"/>
    <s v="SN"/>
    <x v="0"/>
    <d v="2016-04-20T00:00:00"/>
    <d v="1899-12-30T09:45:00"/>
    <d v="1899-12-30T11:15:00"/>
    <x v="1"/>
    <n v="192"/>
    <n v="8"/>
    <n v="11"/>
    <n v="13"/>
    <d v="1899-12-30T11:13:00"/>
    <s v="YD4868"/>
    <s v="YD4868"/>
    <s v="Lincosur"/>
    <x v="24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16"/>
    <n v="12"/>
    <n v="45"/>
    <d v="1899-12-30T12:45:00"/>
    <s v="VE2709"/>
    <s v="VE2909"/>
    <s v="Lincosur"/>
    <x v="7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2"/>
    <n v="17"/>
    <n v="12"/>
    <n v="46"/>
    <d v="1899-12-30T12:46:00"/>
    <s v="VC8079"/>
    <s v="VC8079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18"/>
    <n v="12"/>
    <n v="52"/>
    <d v="1899-12-30T12:52:00"/>
    <s v="UB7728"/>
    <s v="UB7720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2"/>
    <n v="19"/>
    <n v="12"/>
    <n v="52"/>
    <d v="1899-12-30T12:52:00"/>
    <s v="VA8306"/>
    <s v="VA8306"/>
    <s v="Lincosur"/>
    <x v="7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2"/>
    <n v="20"/>
    <n v="12"/>
    <n v="52"/>
    <d v="1899-12-30T12:52:00"/>
    <s v="CXPR46"/>
    <s v="CXPR46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21"/>
    <n v="12"/>
    <n v="53"/>
    <d v="1899-12-30T12:53:00"/>
    <s v="UZ7576"/>
    <s v="UZ7578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22"/>
    <n v="12"/>
    <n v="53"/>
    <d v="1899-12-30T12:53:00"/>
    <s v="XP1529"/>
    <s v="XP1529"/>
    <s v="Lincosur"/>
    <x v="24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23"/>
    <n v="12"/>
    <n v="56"/>
    <d v="1899-12-30T12:56:00"/>
    <s v="VR5655"/>
    <s v="VR5655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24"/>
    <n v="12"/>
    <n v="59"/>
    <d v="1899-12-30T12:59:00"/>
    <s v="YZ7798"/>
    <s v="YZ7798"/>
    <s v="Lincosur"/>
    <x v="24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25"/>
    <n v="13"/>
    <n v="1"/>
    <d v="1899-12-30T13:01:00"/>
    <s v="VZ7578"/>
    <s v="UZ7578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2"/>
    <n v="26"/>
    <n v="13"/>
    <n v="1"/>
    <d v="1899-12-30T13:01:00"/>
    <s v="YG1198"/>
    <s v="YG1198"/>
    <s v="Lincosur"/>
    <x v="3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2"/>
    <n v="27"/>
    <n v="13"/>
    <n v="3"/>
    <d v="1899-12-30T13:03:00"/>
    <s v="UN2927"/>
    <s v="UN2927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2"/>
    <n v="28"/>
    <n v="13"/>
    <n v="8"/>
    <d v="1899-12-30T13:08:00"/>
    <s v="XF3925"/>
    <s v="XF3925"/>
    <s v="Lincosur"/>
    <x v="7"/>
    <x v="0"/>
    <x v="1"/>
    <s v="TXB"/>
    <n v="3"/>
    <s v="Serena"/>
    <n v="30.84"/>
  </r>
  <r>
    <x v="22"/>
    <s v="SN"/>
    <x v="0"/>
    <d v="2016-04-20T00:00:00"/>
    <d v="1899-12-30T12:45:00"/>
    <d v="1899-12-30T14:15:00"/>
    <x v="2"/>
    <n v="192"/>
    <n v="29"/>
    <n v="13"/>
    <n v="8"/>
    <d v="1899-12-30T13:08:00"/>
    <s v="DSTY15"/>
    <s v="DSTY15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2"/>
    <n v="30"/>
    <n v="13"/>
    <n v="11"/>
    <d v="1899-12-30T13:11:00"/>
    <s v="XS4134"/>
    <s v="XS4134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1"/>
    <n v="13"/>
    <n v="14"/>
    <d v="1899-12-30T13:14:00"/>
    <s v="ZP3187"/>
    <s v="ZP3187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"/>
    <n v="13"/>
    <n v="15"/>
    <d v="1899-12-30T13:15:00"/>
    <s v="XH5308"/>
    <s v="XR5308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3"/>
    <n v="13"/>
    <n v="15"/>
    <d v="1899-12-30T13:15:00"/>
    <s v="XH4982"/>
    <s v="XH4982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4"/>
    <n v="13"/>
    <n v="16"/>
    <d v="1899-12-30T13:16:00"/>
    <s v="WX7032"/>
    <s v="WX7032"/>
    <s v="Lincosur"/>
    <x v="3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5"/>
    <n v="13"/>
    <n v="18"/>
    <d v="1899-12-30T13:18:00"/>
    <s v="RV9007"/>
    <s v="RV9007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6"/>
    <n v="13"/>
    <n v="18"/>
    <d v="1899-12-30T13:18:00"/>
    <s v="NV7314"/>
    <s v="NV7314"/>
    <s v="Lincosur"/>
    <x v="7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7"/>
    <n v="13"/>
    <n v="22"/>
    <d v="1899-12-30T13:22:00"/>
    <s v="VY7776"/>
    <s v="VY7726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8"/>
    <n v="13"/>
    <n v="23"/>
    <d v="1899-12-30T13:23:00"/>
    <s v="ZH1799"/>
    <s v="ZH1799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9"/>
    <n v="13"/>
    <n v="27"/>
    <d v="1899-12-30T13:27:00"/>
    <s v="VU3392"/>
    <s v="VU3392"/>
    <s v="Lincosur"/>
    <x v="7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10"/>
    <n v="13"/>
    <n v="29"/>
    <d v="1899-12-30T13:29:00"/>
    <s v="YU3967"/>
    <s v="YK3967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11"/>
    <n v="13"/>
    <n v="29"/>
    <d v="1899-12-30T13:29:00"/>
    <s v="YG1235"/>
    <s v="YB1235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12"/>
    <n v="13"/>
    <n v="32"/>
    <d v="1899-12-30T13:32:00"/>
    <s v="UH4818"/>
    <s v="UH4818"/>
    <s v="Lincosur"/>
    <x v="3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13"/>
    <n v="13"/>
    <n v="32"/>
    <d v="1899-12-30T13:32:00"/>
    <s v="YY1108"/>
    <s v="YY1108"/>
    <s v="Lincosur"/>
    <x v="7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14"/>
    <n v="13"/>
    <n v="32"/>
    <d v="1899-12-30T13:32:00"/>
    <s v="XR9016"/>
    <s v="XR9016"/>
    <s v="Lincosur"/>
    <x v="24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15"/>
    <n v="13"/>
    <n v="33"/>
    <d v="1899-12-30T13:33:00"/>
    <s v="UP2305"/>
    <s v="UP2305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16"/>
    <n v="13"/>
    <n v="35"/>
    <d v="1899-12-30T13:35:00"/>
    <s v="SE2522"/>
    <s v="SE2522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17"/>
    <n v="13"/>
    <n v="33"/>
    <d v="1899-12-30T13:33:00"/>
    <s v="YG1163"/>
    <s v="YG1163"/>
    <s v="Lincosur"/>
    <x v="24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18"/>
    <n v="13"/>
    <n v="39"/>
    <d v="1899-12-30T13:39:00"/>
    <s v="RP8993"/>
    <s v="RP8993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19"/>
    <n v="13"/>
    <n v="42"/>
    <d v="1899-12-30T13:42:00"/>
    <s v="PE6657"/>
    <s v="PE6657"/>
    <s v="Lincosur"/>
    <x v="7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0"/>
    <n v="13"/>
    <n v="43"/>
    <d v="1899-12-30T13:43:00"/>
    <s v="TR2397"/>
    <s v="TR2397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1"/>
    <n v="13"/>
    <n v="46"/>
    <d v="1899-12-30T13:46:00"/>
    <s v="ZB8859"/>
    <s v="ZB8859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22"/>
    <n v="13"/>
    <n v="48"/>
    <d v="1899-12-30T13:48:00"/>
    <s v="UW6060"/>
    <s v="UK6060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3"/>
    <n v="23"/>
    <n v="13"/>
    <n v="50"/>
    <d v="1899-12-30T13:50:00"/>
    <s v="NS7750"/>
    <s v="NS7750"/>
    <s v="Lincosur"/>
    <x v="7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4"/>
    <n v="13"/>
    <n v="50"/>
    <d v="1899-12-30T13:50:00"/>
    <s v="YG1307"/>
    <s v="YG1307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5"/>
    <n v="13"/>
    <n v="52"/>
    <d v="1899-12-30T13:52:00"/>
    <s v="BZHT12"/>
    <s v="BZHT12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6"/>
    <n v="13"/>
    <n v="52"/>
    <d v="1899-12-30T13:52:00"/>
    <s v="XN7646"/>
    <s v="XN7646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7"/>
    <n v="13"/>
    <n v="56"/>
    <d v="1899-12-30T13:56:00"/>
    <s v="YW6855"/>
    <s v="YW6855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8"/>
    <n v="13"/>
    <n v="57"/>
    <d v="1899-12-30T13:57:00"/>
    <s v="UK8319"/>
    <s v="UK8319"/>
    <s v="Lincosur"/>
    <x v="7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29"/>
    <n v="13"/>
    <n v="58"/>
    <d v="1899-12-30T13:58:00"/>
    <s v="VC8079"/>
    <s v="VC8079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3"/>
    <n v="30"/>
    <n v="13"/>
    <n v="59"/>
    <d v="1899-12-30T13:59:00"/>
    <s v="SD3207"/>
    <s v="SD3207"/>
    <s v="Lincosur"/>
    <x v="24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4"/>
    <n v="1"/>
    <n v="14"/>
    <n v="3"/>
    <d v="1899-12-30T14:03:00"/>
    <s v="UH7857"/>
    <s v="UH7857"/>
    <s v="Lincosur"/>
    <x v="7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4"/>
    <n v="2"/>
    <n v="14"/>
    <n v="4"/>
    <d v="1899-12-30T14:04:00"/>
    <s v="UR5655"/>
    <s v="VR5655"/>
    <s v="Lincosur"/>
    <x v="9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4"/>
    <n v="3"/>
    <n v="14"/>
    <n v="5"/>
    <d v="1899-12-30T14:05:00"/>
    <s v="XG1192"/>
    <s v="YG1192"/>
    <s v="Lincosur"/>
    <x v="3"/>
    <x v="0"/>
    <x v="1"/>
    <s v="TXB"/>
    <n v="1"/>
    <s v="Serena"/>
    <n v="7.97"/>
  </r>
  <r>
    <x v="22"/>
    <s v="SN"/>
    <x v="0"/>
    <d v="2016-04-20T00:00:00"/>
    <d v="1899-12-30T12:45:00"/>
    <d v="1899-12-30T14:15:00"/>
    <x v="2"/>
    <n v="194"/>
    <n v="4"/>
    <n v="14"/>
    <n v="6"/>
    <d v="1899-12-30T14:06:00"/>
    <s v="XB8420"/>
    <s v="XB8420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4"/>
    <n v="5"/>
    <n v="14"/>
    <n v="12"/>
    <d v="1899-12-30T14:12:00"/>
    <s v="DSTY15"/>
    <s v="DSTY15"/>
    <s v="Lincosur"/>
    <x v="9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4"/>
    <n v="6"/>
    <n v="14"/>
    <n v="12"/>
    <d v="1899-12-30T14:12:00"/>
    <s v="CXPR46"/>
    <s v="CXPR46"/>
    <s v="Lincosur"/>
    <x v="3"/>
    <x v="0"/>
    <x v="1"/>
    <s v="TXB"/>
    <n v="2"/>
    <s v="Serena"/>
    <n v="17.84"/>
  </r>
  <r>
    <x v="22"/>
    <s v="SN"/>
    <x v="0"/>
    <d v="2016-04-20T00:00:00"/>
    <d v="1899-12-30T12:45:00"/>
    <d v="1899-12-30T14:15:00"/>
    <x v="2"/>
    <n v="194"/>
    <n v="7"/>
    <n v="14"/>
    <n v="13"/>
    <d v="1899-12-30T14:13:00"/>
    <s v="VA8306"/>
    <s v="VA8306"/>
    <s v="Lincosur"/>
    <x v="24"/>
    <x v="0"/>
    <x v="1"/>
    <s v="TXB"/>
    <n v="1"/>
    <s v="Serena"/>
    <n v="7.97"/>
  </r>
  <r>
    <x v="22"/>
    <s v="SN"/>
    <x v="0"/>
    <d v="2016-04-20T00:00:00"/>
    <d v="1899-12-30T17:45:00"/>
    <d v="1899-12-30T19:15:00"/>
    <x v="3"/>
    <n v="194"/>
    <n v="16"/>
    <n v="17"/>
    <n v="47"/>
    <d v="1899-12-30T17:47:00"/>
    <s v="VV3392"/>
    <s v="VU3392"/>
    <s v="Lincosur"/>
    <x v="9"/>
    <x v="0"/>
    <x v="1"/>
    <s v="TXB"/>
    <n v="1"/>
    <s v="Serena"/>
    <n v="7.97"/>
  </r>
  <r>
    <x v="22"/>
    <s v="SN"/>
    <x v="0"/>
    <d v="2016-04-20T00:00:00"/>
    <d v="1899-12-30T17:45:00"/>
    <d v="1899-12-30T19:15:00"/>
    <x v="3"/>
    <n v="194"/>
    <n v="17"/>
    <n v="17"/>
    <n v="48"/>
    <d v="1899-12-30T17:48:00"/>
    <s v="XB8419"/>
    <s v="XB8419"/>
    <s v="Lincosur"/>
    <x v="7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18"/>
    <n v="17"/>
    <n v="49"/>
    <d v="1899-12-30T17:49:00"/>
    <s v="TR2397"/>
    <s v="TR2397"/>
    <s v="Lincosur"/>
    <x v="24"/>
    <x v="0"/>
    <x v="1"/>
    <s v="TXB"/>
    <n v="1"/>
    <s v="Serena"/>
    <n v="7.97"/>
  </r>
  <r>
    <x v="22"/>
    <s v="SN"/>
    <x v="0"/>
    <d v="2016-04-20T00:00:00"/>
    <d v="1899-12-30T17:45:00"/>
    <d v="1899-12-30T19:15:00"/>
    <x v="3"/>
    <n v="194"/>
    <n v="19"/>
    <n v="17"/>
    <n v="51"/>
    <d v="1899-12-30T17:51:00"/>
    <s v="VU7498"/>
    <s v="PU7430"/>
    <s v="Lincosur"/>
    <x v="3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0"/>
    <n v="17"/>
    <n v="54"/>
    <d v="1899-12-30T17:54:00"/>
    <s v="XR9016"/>
    <s v="XR9016"/>
    <s v="Lincosur"/>
    <x v="9"/>
    <x v="0"/>
    <x v="1"/>
    <s v="TXB"/>
    <n v="3"/>
    <s v="Serena"/>
    <n v="30.84"/>
  </r>
  <r>
    <x v="22"/>
    <s v="SN"/>
    <x v="0"/>
    <d v="2016-04-20T00:00:00"/>
    <d v="1899-12-30T17:45:00"/>
    <d v="1899-12-30T19:15:00"/>
    <x v="3"/>
    <n v="194"/>
    <n v="21"/>
    <n v="17"/>
    <n v="56"/>
    <d v="1899-12-30T17:56:00"/>
    <s v="YG1192"/>
    <s v="YG1192"/>
    <s v="Lincosur"/>
    <x v="7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2"/>
    <n v="17"/>
    <n v="58"/>
    <d v="1899-12-30T17:58:00"/>
    <s v="YY1108"/>
    <s v="YY1108"/>
    <s v="Lincosur"/>
    <x v="9"/>
    <x v="0"/>
    <x v="1"/>
    <s v="TXB"/>
    <n v="4"/>
    <s v="Serena"/>
    <n v="35.869999999999997"/>
  </r>
  <r>
    <x v="22"/>
    <s v="SN"/>
    <x v="0"/>
    <d v="2016-04-20T00:00:00"/>
    <d v="1899-12-30T17:45:00"/>
    <d v="1899-12-30T19:15:00"/>
    <x v="3"/>
    <n v="194"/>
    <n v="23"/>
    <n v="18"/>
    <n v="0"/>
    <d v="1899-12-30T18:00:00"/>
    <s v="PE6657"/>
    <s v="PE6657"/>
    <s v="Lincosur"/>
    <x v="9"/>
    <x v="0"/>
    <x v="1"/>
    <s v="TXB"/>
    <n v="1"/>
    <s v="Serena"/>
    <n v="7.97"/>
  </r>
  <r>
    <x v="22"/>
    <s v="SN"/>
    <x v="0"/>
    <d v="2016-04-20T00:00:00"/>
    <d v="1899-12-30T17:45:00"/>
    <d v="1899-12-30T19:15:00"/>
    <x v="3"/>
    <n v="194"/>
    <n v="24"/>
    <n v="18"/>
    <n v="5"/>
    <d v="1899-12-30T18:05:00"/>
    <s v="BYYG31"/>
    <s v="BYVG31"/>
    <s v="Lincosur"/>
    <x v="7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5"/>
    <n v="18"/>
    <n v="9"/>
    <d v="1899-12-30T18:09:00"/>
    <s v="NS7750"/>
    <s v="NS7750"/>
    <s v="Lincosur"/>
    <x v="9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6"/>
    <n v="18"/>
    <n v="9"/>
    <d v="1899-12-30T18:09:00"/>
    <s v="UP2305"/>
    <s v="UP2305"/>
    <s v="Lincosur"/>
    <x v="3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7"/>
    <n v="18"/>
    <n v="12"/>
    <d v="1899-12-30T18:12:00"/>
    <s v="RP8993"/>
    <s v="RP8993"/>
    <s v="Lincosur"/>
    <x v="3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8"/>
    <n v="18"/>
    <n v="13"/>
    <d v="1899-12-30T18:13:00"/>
    <s v="FJFL91"/>
    <s v="FJFL91"/>
    <s v="Lincosur"/>
    <x v="24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4"/>
    <n v="29"/>
    <n v="18"/>
    <n v="19"/>
    <d v="1899-12-30T18:19:00"/>
    <s v="UU6060"/>
    <s v="UK6060"/>
    <s v="Lincosur"/>
    <x v="3"/>
    <x v="0"/>
    <x v="1"/>
    <s v="TXB"/>
    <n v="3"/>
    <s v="Serena"/>
    <n v="30.84"/>
  </r>
  <r>
    <x v="22"/>
    <s v="SN"/>
    <x v="0"/>
    <d v="2016-04-20T00:00:00"/>
    <d v="1899-12-30T17:45:00"/>
    <d v="1899-12-30T19:15:00"/>
    <x v="3"/>
    <n v="194"/>
    <n v="30"/>
    <n v="18"/>
    <n v="20"/>
    <d v="1899-12-30T18:20:00"/>
    <s v="VE2909"/>
    <s v="VE2909"/>
    <s v="Lincosur"/>
    <x v="9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1"/>
    <n v="18"/>
    <n v="24"/>
    <d v="1899-12-30T18:24:00"/>
    <s v="XR9495"/>
    <s v="XR9495"/>
    <s v="Lincosur"/>
    <x v="7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2"/>
    <n v="18"/>
    <n v="25"/>
    <d v="1899-12-30T18:25:00"/>
    <s v="CXPR46"/>
    <s v="CXPR46"/>
    <s v="Lincosur"/>
    <x v="24"/>
    <x v="0"/>
    <x v="1"/>
    <s v="TXB"/>
    <n v="1"/>
    <s v="Serena"/>
    <n v="7.97"/>
  </r>
  <r>
    <x v="22"/>
    <s v="SN"/>
    <x v="0"/>
    <d v="2016-04-20T00:00:00"/>
    <d v="1899-12-30T17:45:00"/>
    <d v="1899-12-30T19:15:00"/>
    <x v="3"/>
    <n v="195"/>
    <n v="3"/>
    <n v="18"/>
    <n v="27"/>
    <d v="1899-12-30T18:27:00"/>
    <s v="UU8319"/>
    <s v="UK8319"/>
    <s v="Lincosur"/>
    <x v="9"/>
    <x v="0"/>
    <x v="1"/>
    <s v="TXB"/>
    <n v="4"/>
    <s v="Serena"/>
    <n v="35.869999999999997"/>
  </r>
  <r>
    <x v="22"/>
    <s v="SN"/>
    <x v="0"/>
    <d v="2016-04-20T00:00:00"/>
    <d v="1899-12-30T17:45:00"/>
    <d v="1899-12-30T19:15:00"/>
    <x v="3"/>
    <n v="195"/>
    <n v="4"/>
    <n v="18"/>
    <n v="28"/>
    <d v="1899-12-30T18:28:00"/>
    <s v="UH7857"/>
    <s v="UH7857"/>
    <s v="Lincosur"/>
    <x v="9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5"/>
    <n v="18"/>
    <n v="28"/>
    <d v="1899-12-30T18:28:00"/>
    <s v="XP4098"/>
    <s v="XP4098"/>
    <s v="Lincosur"/>
    <x v="7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6"/>
    <n v="18"/>
    <n v="31"/>
    <d v="1899-12-30T18:31:00"/>
    <s v="VA8306"/>
    <s v="VA8306"/>
    <s v="Lincosur"/>
    <x v="9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7"/>
    <n v="18"/>
    <n v="33"/>
    <d v="1899-12-30T18:33:00"/>
    <s v="UR5655"/>
    <s v="VR5655"/>
    <s v="Lincosur"/>
    <x v="3"/>
    <x v="0"/>
    <x v="1"/>
    <s v="TXB"/>
    <n v="3"/>
    <s v="Serena"/>
    <n v="30.84"/>
  </r>
  <r>
    <x v="22"/>
    <s v="SN"/>
    <x v="0"/>
    <d v="2016-04-20T00:00:00"/>
    <d v="1899-12-30T17:45:00"/>
    <d v="1899-12-30T19:15:00"/>
    <x v="3"/>
    <n v="195"/>
    <n v="8"/>
    <n v="18"/>
    <n v="36"/>
    <d v="1899-12-30T18:36:00"/>
    <s v="PSTY15"/>
    <s v="DSTY15"/>
    <s v="Lincosur"/>
    <x v="3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9"/>
    <n v="18"/>
    <n v="39"/>
    <d v="1899-12-30T18:39:00"/>
    <s v="RB6592"/>
    <s v="RB6592"/>
    <s v="Lincosur"/>
    <x v="9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10"/>
    <n v="18"/>
    <n v="43"/>
    <d v="1899-12-30T18:43:00"/>
    <s v="TR8814"/>
    <s v="XR8814"/>
    <s v="Lincosur"/>
    <x v="7"/>
    <x v="0"/>
    <x v="1"/>
    <s v="TXB"/>
    <n v="5"/>
    <s v="Serena"/>
    <n v="39.284999999999997"/>
  </r>
  <r>
    <x v="22"/>
    <s v="SN"/>
    <x v="0"/>
    <d v="2016-04-20T00:00:00"/>
    <d v="1899-12-30T17:45:00"/>
    <d v="1899-12-30T19:15:00"/>
    <x v="3"/>
    <n v="195"/>
    <n v="11"/>
    <n v="18"/>
    <n v="45"/>
    <d v="1899-12-30T18:45:00"/>
    <s v="XF4231"/>
    <s v="XF4231"/>
    <s v="Lincosur"/>
    <x v="9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12"/>
    <n v="18"/>
    <n v="51"/>
    <d v="1899-12-30T18:51:00"/>
    <s v="NV7314"/>
    <s v="NV7314"/>
    <s v="Lincosur"/>
    <x v="9"/>
    <x v="0"/>
    <x v="1"/>
    <s v="TXB"/>
    <n v="5"/>
    <s v="Serena"/>
    <n v="39.284999999999997"/>
  </r>
  <r>
    <x v="22"/>
    <s v="SN"/>
    <x v="0"/>
    <d v="2016-04-20T00:00:00"/>
    <d v="1899-12-30T17:45:00"/>
    <d v="1899-12-30T19:15:00"/>
    <x v="3"/>
    <n v="195"/>
    <n v="13"/>
    <n v="18"/>
    <n v="57"/>
    <d v="1899-12-30T18:57:00"/>
    <s v="VU3390"/>
    <s v="VU3390"/>
    <s v="Lincosur"/>
    <x v="7"/>
    <x v="0"/>
    <x v="1"/>
    <s v="TXB"/>
    <n v="5"/>
    <s v="Serena"/>
    <n v="39.284999999999997"/>
  </r>
  <r>
    <x v="22"/>
    <s v="SN"/>
    <x v="0"/>
    <d v="2016-04-20T00:00:00"/>
    <d v="1899-12-30T17:45:00"/>
    <d v="1899-12-30T19:15:00"/>
    <x v="3"/>
    <n v="195"/>
    <n v="14"/>
    <n v="19"/>
    <n v="1"/>
    <d v="1899-12-30T19:01:00"/>
    <s v="VU3392"/>
    <s v="VU3392"/>
    <s v="Lincosur"/>
    <x v="9"/>
    <x v="0"/>
    <x v="1"/>
    <s v="TXB"/>
    <n v="3"/>
    <s v="Serena"/>
    <n v="30.84"/>
  </r>
  <r>
    <x v="22"/>
    <s v="SN"/>
    <x v="0"/>
    <d v="2016-04-20T00:00:00"/>
    <d v="1899-12-30T17:45:00"/>
    <d v="1899-12-30T19:15:00"/>
    <x v="3"/>
    <n v="195"/>
    <n v="15"/>
    <n v="19"/>
    <n v="1"/>
    <d v="1899-12-30T19:01:00"/>
    <s v="YL3967"/>
    <s v="YK3967"/>
    <s v="Lincosur"/>
    <x v="3"/>
    <x v="0"/>
    <x v="1"/>
    <s v="TXB"/>
    <n v="3"/>
    <s v="Serena"/>
    <n v="30.84"/>
  </r>
  <r>
    <x v="22"/>
    <s v="SN"/>
    <x v="0"/>
    <d v="2016-04-20T00:00:00"/>
    <d v="1899-12-30T17:45:00"/>
    <d v="1899-12-30T19:15:00"/>
    <x v="3"/>
    <n v="195"/>
    <n v="16"/>
    <n v="19"/>
    <n v="3"/>
    <d v="1899-12-30T19:03:00"/>
    <s v="UN2206"/>
    <s v="UN2206"/>
    <s v="Lincosur"/>
    <x v="7"/>
    <x v="0"/>
    <x v="1"/>
    <s v="TXB"/>
    <n v="2"/>
    <s v="Serena"/>
    <n v="17.84"/>
  </r>
  <r>
    <x v="22"/>
    <s v="SN"/>
    <x v="0"/>
    <d v="2016-04-20T00:00:00"/>
    <d v="1899-12-30T17:45:00"/>
    <d v="1899-12-30T19:15:00"/>
    <x v="3"/>
    <n v="195"/>
    <n v="17"/>
    <n v="19"/>
    <n v="7"/>
    <d v="1899-12-30T19:07:00"/>
    <s v="VV1316"/>
    <s v="VV1316"/>
    <s v="Lincosur"/>
    <x v="9"/>
    <x v="0"/>
    <x v="1"/>
    <s v="TXB"/>
    <n v="5"/>
    <s v="Serena"/>
    <n v="39.284999999999997"/>
  </r>
  <r>
    <x v="22"/>
    <s v="SN"/>
    <x v="0"/>
    <d v="2016-04-20T00:00:00"/>
    <d v="1899-12-30T17:45:00"/>
    <d v="1899-12-30T19:15:00"/>
    <x v="3"/>
    <n v="195"/>
    <n v="18"/>
    <n v="19"/>
    <n v="10"/>
    <d v="1899-12-30T19:10:00"/>
    <s v="SE2522"/>
    <s v="SE2522"/>
    <s v="Lincosur"/>
    <x v="3"/>
    <x v="0"/>
    <x v="1"/>
    <s v="TXB"/>
    <n v="2"/>
    <s v="Serena"/>
    <n v="17.84"/>
  </r>
  <r>
    <x v="23"/>
    <s v="OE"/>
    <x v="0"/>
    <d v="2016-04-21T00:00:00"/>
    <d v="1899-12-30T07:15:00"/>
    <d v="1899-12-30T08:45:00"/>
    <x v="0"/>
    <n v="196"/>
    <n v="1"/>
    <n v="7"/>
    <n v="26"/>
    <d v="1899-12-30T07:26:00"/>
    <s v="YA5832"/>
    <s v="YA5832"/>
    <s v="Lincosur"/>
    <x v="6"/>
    <x v="0"/>
    <x v="1"/>
    <s v="TXB"/>
    <n v="1"/>
    <s v="Serena"/>
    <n v="7.97"/>
  </r>
  <r>
    <x v="23"/>
    <s v="OE"/>
    <x v="0"/>
    <d v="2016-04-21T00:00:00"/>
    <d v="1899-12-30T07:15:00"/>
    <d v="1899-12-30T08:45:00"/>
    <x v="0"/>
    <n v="196"/>
    <n v="3"/>
    <n v="7"/>
    <n v="40"/>
    <d v="1899-12-30T07:40:00"/>
    <s v="SD3348"/>
    <s v="SD3348"/>
    <s v="Lincosur"/>
    <x v="6"/>
    <x v="0"/>
    <x v="1"/>
    <s v="TXB"/>
    <n v="3"/>
    <s v="Serena"/>
    <n v="30.84"/>
  </r>
  <r>
    <x v="23"/>
    <s v="OE"/>
    <x v="0"/>
    <d v="2016-04-21T00:00:00"/>
    <d v="1899-12-30T07:15:00"/>
    <d v="1899-12-30T08:45:00"/>
    <x v="0"/>
    <n v="196"/>
    <n v="4"/>
    <n v="8"/>
    <n v="24"/>
    <d v="1899-12-30T08:24:00"/>
    <s v="UR7447"/>
    <s v="UR7447"/>
    <s v="Lincosur"/>
    <x v="24"/>
    <x v="0"/>
    <x v="1"/>
    <s v="TXB"/>
    <n v="1"/>
    <s v="Serena"/>
    <n v="7.97"/>
  </r>
  <r>
    <x v="23"/>
    <s v="OE"/>
    <x v="0"/>
    <d v="2016-04-21T00:00:00"/>
    <d v="1899-12-30T07:15:00"/>
    <d v="1899-12-30T08:45:00"/>
    <x v="0"/>
    <n v="196"/>
    <n v="5"/>
    <n v="8"/>
    <n v="27"/>
    <d v="1899-12-30T08:27:00"/>
    <s v="WF1171"/>
    <s v="WF1171"/>
    <s v="Lincosur"/>
    <x v="6"/>
    <x v="0"/>
    <x v="1"/>
    <s v="TXB"/>
    <n v="1"/>
    <s v="Serena"/>
    <n v="7.97"/>
  </r>
  <r>
    <x v="23"/>
    <s v="OE"/>
    <x v="0"/>
    <d v="2016-04-21T00:00:00"/>
    <d v="1899-12-30T07:15:00"/>
    <d v="1899-12-30T08:45:00"/>
    <x v="0"/>
    <n v="196"/>
    <n v="6"/>
    <n v="8"/>
    <n v="38"/>
    <d v="1899-12-30T08:38:00"/>
    <s v="VJ7589"/>
    <s v="UJ7589"/>
    <s v="Lincosur"/>
    <x v="6"/>
    <x v="0"/>
    <x v="1"/>
    <s v="TXB"/>
    <n v="1"/>
    <s v="Serena"/>
    <n v="7.97"/>
  </r>
  <r>
    <x v="23"/>
    <s v="OE"/>
    <x v="0"/>
    <d v="2016-04-21T00:00:00"/>
    <d v="1899-12-30T07:15:00"/>
    <d v="1899-12-30T08:45:00"/>
    <x v="0"/>
    <n v="196"/>
    <n v="7"/>
    <n v="8"/>
    <n v="41"/>
    <d v="1899-12-30T08:41:00"/>
    <s v="WV1092"/>
    <s v="WU1092"/>
    <s v="Lincosur"/>
    <x v="25"/>
    <x v="0"/>
    <x v="1"/>
    <s v="TXB"/>
    <n v="1"/>
    <s v="Serena"/>
    <n v="7.97"/>
  </r>
  <r>
    <x v="23"/>
    <s v="OE"/>
    <x v="0"/>
    <d v="2016-04-21T00:00:00"/>
    <d v="1899-12-30T07:15:00"/>
    <d v="1899-12-30T08:45:00"/>
    <x v="0"/>
    <n v="196"/>
    <n v="8"/>
    <n v="8"/>
    <n v="44"/>
    <d v="1899-12-30T08:44:00"/>
    <s v="XN7613"/>
    <s v="XN7613"/>
    <s v="Lincosur"/>
    <x v="6"/>
    <x v="0"/>
    <x v="1"/>
    <s v="TXB"/>
    <n v="1"/>
    <s v="Serena"/>
    <n v="7.97"/>
  </r>
  <r>
    <x v="23"/>
    <s v="OE"/>
    <x v="0"/>
    <d v="2016-04-21T00:00:00"/>
    <d v="1899-12-30T07:15:00"/>
    <d v="1899-12-30T08:45:00"/>
    <x v="0"/>
    <n v="196"/>
    <n v="9"/>
    <n v="8"/>
    <n v="45"/>
    <d v="1899-12-30T08:45:00"/>
    <s v="WG2199"/>
    <s v="WG2199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16"/>
    <n v="9"/>
    <n v="46"/>
    <d v="1899-12-30T09:46:00"/>
    <s v="WG2199"/>
    <s v="WG2199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17"/>
    <n v="9"/>
    <n v="49"/>
    <d v="1899-12-30T09:49:00"/>
    <s v="VC3093"/>
    <s v="VC3093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18"/>
    <n v="9"/>
    <n v="52"/>
    <d v="1899-12-30T09:52:00"/>
    <s v="ZN5056"/>
    <s v="ZN5056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19"/>
    <n v="9"/>
    <n v="55"/>
    <d v="1899-12-30T09:55:00"/>
    <s v="TS8923"/>
    <s v="TS9823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0"/>
    <n v="10"/>
    <n v="2"/>
    <d v="1899-12-30T10:02:00"/>
    <s v="VX2692"/>
    <s v="VX2692"/>
    <s v="Lincosur"/>
    <x v="8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1"/>
    <n v="10"/>
    <n v="10"/>
    <d v="1899-12-30T10:10:00"/>
    <s v="PC2355"/>
    <s v="PC2355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2"/>
    <n v="10"/>
    <n v="17"/>
    <d v="1899-12-30T10:17:00"/>
    <s v="UF3899"/>
    <s v="UF3899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3"/>
    <n v="10"/>
    <n v="18"/>
    <d v="1899-12-30T10:18:00"/>
    <s v="ZY7023"/>
    <s v="ZY7023"/>
    <s v="Lincosur"/>
    <x v="25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4"/>
    <n v="10"/>
    <n v="22"/>
    <d v="1899-12-30T10:22:00"/>
    <s v="YK4608"/>
    <s v="YK4608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5"/>
    <n v="10"/>
    <n v="23"/>
    <d v="1899-12-30T10:23:00"/>
    <s v="UP2351"/>
    <s v="VP2351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6"/>
    <n v="10"/>
    <n v="30"/>
    <d v="1899-12-30T10:30:00"/>
    <s v="PW8701"/>
    <s v="PW8701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7"/>
    <n v="10"/>
    <n v="30"/>
    <d v="1899-12-30T10:30:00"/>
    <s v="YB7008"/>
    <s v="YB7008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8"/>
    <n v="10"/>
    <n v="37"/>
    <d v="1899-12-30T10:37:00"/>
    <s v="WV1084"/>
    <s v="WU1084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29"/>
    <n v="10"/>
    <n v="39"/>
    <d v="1899-12-30T10:39:00"/>
    <s v="PV7430"/>
    <s v="PU7430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6"/>
    <n v="30"/>
    <n v="10"/>
    <n v="41"/>
    <d v="1899-12-30T10:41:00"/>
    <s v="VA8209"/>
    <s v="UA8209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1"/>
    <n v="10"/>
    <n v="46"/>
    <d v="1899-12-30T10:46:00"/>
    <s v="VE6184"/>
    <s v="VE6184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2"/>
    <n v="10"/>
    <n v="50"/>
    <d v="1899-12-30T10:50:00"/>
    <s v="WT1863"/>
    <s v="WT1863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3"/>
    <n v="10"/>
    <n v="53"/>
    <d v="1899-12-30T10:53:00"/>
    <s v="XV2271"/>
    <s v="XV2271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4"/>
    <n v="10"/>
    <n v="57"/>
    <d v="1899-12-30T10:57:00"/>
    <s v="UR7447"/>
    <s v="UR7447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5"/>
    <n v="10"/>
    <n v="59"/>
    <d v="1899-12-30T10:59:00"/>
    <s v="NP3986"/>
    <s v="NP3986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6"/>
    <n v="11"/>
    <n v="5"/>
    <d v="1899-12-30T11:05:00"/>
    <s v="RK2521"/>
    <s v="RK2521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7"/>
    <n v="11"/>
    <n v="8"/>
    <d v="1899-12-30T11:08:00"/>
    <s v="YD2091"/>
    <s v="YD2091"/>
    <s v="Lincosur"/>
    <x v="8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8"/>
    <n v="11"/>
    <n v="9"/>
    <d v="1899-12-30T11:09:00"/>
    <s v="VP2351"/>
    <s v="VP2351"/>
    <s v="Lincosur"/>
    <x v="24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9"/>
    <n v="11"/>
    <n v="10"/>
    <d v="1899-12-30T11:10:00"/>
    <s v="WY6700"/>
    <s v="WY6700"/>
    <s v="Lincosur"/>
    <x v="6"/>
    <x v="0"/>
    <x v="1"/>
    <s v="TXB"/>
    <n v="1"/>
    <s v="Serena"/>
    <n v="7.97"/>
  </r>
  <r>
    <x v="23"/>
    <s v="OE"/>
    <x v="0"/>
    <d v="2016-04-21T00:00:00"/>
    <d v="1899-12-30T09:45:00"/>
    <d v="1899-12-30T11:15:00"/>
    <x v="1"/>
    <n v="197"/>
    <n v="10"/>
    <n v="11"/>
    <n v="15"/>
    <d v="1899-12-30T11:15:00"/>
    <s v="YX6744"/>
    <s v="YX6744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16"/>
    <n v="12"/>
    <n v="45"/>
    <d v="1899-12-30T12:45:00"/>
    <s v="ZL5402"/>
    <s v="ZL5402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17"/>
    <n v="12"/>
    <n v="45"/>
    <d v="1899-12-30T12:45:00"/>
    <s v="SE2454"/>
    <s v="SE2454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18"/>
    <n v="12"/>
    <n v="50"/>
    <d v="1899-12-30T12:50:00"/>
    <s v="PZ6073"/>
    <s v="PZ6073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19"/>
    <n v="12"/>
    <n v="55"/>
    <d v="1899-12-30T12:55:00"/>
    <s v="PC2355"/>
    <s v="PC2355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0"/>
    <n v="12"/>
    <n v="58"/>
    <d v="1899-12-30T12:58:00"/>
    <s v="XC7636"/>
    <s v="XC7636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1"/>
    <n v="12"/>
    <n v="58"/>
    <d v="1899-12-30T12:58:00"/>
    <s v="UP2351"/>
    <s v="VP2351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2"/>
    <n v="13"/>
    <n v="6"/>
    <d v="1899-12-30T13:06:00"/>
    <s v="YF9628"/>
    <s v="YF9628"/>
    <s v="Lincosur"/>
    <x v="25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3"/>
    <n v="13"/>
    <n v="6"/>
    <d v="1899-12-30T13:06:00"/>
    <s v="VX5217"/>
    <s v="VX5217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4"/>
    <n v="13"/>
    <n v="7"/>
    <d v="1899-12-30T13:07:00"/>
    <s v="PU7430"/>
    <s v="PU7430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5"/>
    <n v="13"/>
    <n v="11"/>
    <d v="1899-12-30T13:11:00"/>
    <s v="PU7429"/>
    <s v="PU7429"/>
    <s v="Lincosur"/>
    <x v="8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6"/>
    <n v="13"/>
    <n v="18"/>
    <d v="1899-12-30T13:18:00"/>
    <s v="VE6184"/>
    <s v="VE6184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7"/>
    <n v="13"/>
    <n v="25"/>
    <d v="1899-12-30T13:25:00"/>
    <s v="WF1171"/>
    <s v="WF1171"/>
    <s v="Lincosur"/>
    <x v="25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8"/>
    <n v="13"/>
    <n v="27"/>
    <d v="1899-12-30T13:27:00"/>
    <s v="XV2271"/>
    <s v="XV2271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29"/>
    <n v="13"/>
    <n v="40"/>
    <d v="1899-12-30T13:40:00"/>
    <s v="CWVJ13"/>
    <s v="CWVJ13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7"/>
    <n v="30"/>
    <n v="13"/>
    <n v="40"/>
    <d v="1899-12-30T13:40:00"/>
    <s v="XJ1623"/>
    <s v="XJ1623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1"/>
    <n v="13"/>
    <n v="44"/>
    <d v="1899-12-30T13:44:00"/>
    <s v="NP3986"/>
    <s v="NP3986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2"/>
    <n v="13"/>
    <n v="45"/>
    <d v="1899-12-30T13:45:00"/>
    <s v="UJ7589"/>
    <s v="UJ7589"/>
    <s v="Lincosur"/>
    <x v="8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3"/>
    <n v="13"/>
    <n v="52"/>
    <d v="1899-12-30T13:52:00"/>
    <s v="ST7657"/>
    <s v="ST7657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4"/>
    <n v="13"/>
    <n v="55"/>
    <d v="1899-12-30T13:55:00"/>
    <s v="VF2602"/>
    <s v="VF2602"/>
    <s v="Lincosur"/>
    <x v="24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5"/>
    <n v="14"/>
    <n v="3"/>
    <d v="1899-12-30T14:03:00"/>
    <s v="YX6744"/>
    <s v="YX6744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6"/>
    <n v="14"/>
    <n v="5"/>
    <d v="1899-12-30T14:05:00"/>
    <s v="YD1031"/>
    <s v="YD1031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7"/>
    <n v="14"/>
    <n v="9"/>
    <d v="1899-12-30T14:09:00"/>
    <s v="VV1282"/>
    <s v="VV1282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8"/>
    <n v="14"/>
    <n v="13"/>
    <d v="1899-12-30T14:13:00"/>
    <s v="YD8412"/>
    <s v="YD8412"/>
    <s v="Lincosur"/>
    <x v="6"/>
    <x v="0"/>
    <x v="1"/>
    <s v="TXB"/>
    <n v="1"/>
    <s v="Serena"/>
    <n v="7.97"/>
  </r>
  <r>
    <x v="23"/>
    <s v="OE"/>
    <x v="0"/>
    <d v="2016-04-21T00:00:00"/>
    <d v="1899-12-30T12:45:00"/>
    <d v="1899-12-30T14:15:00"/>
    <x v="2"/>
    <n v="198"/>
    <n v="9"/>
    <n v="14"/>
    <n v="15"/>
    <d v="1899-12-30T14:15:00"/>
    <s v="UJ7589"/>
    <s v="UJ7589"/>
    <s v="Lincosur"/>
    <x v="8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1"/>
    <n v="17"/>
    <n v="45"/>
    <d v="1899-12-30T17:45:00"/>
    <s v="YA5832"/>
    <s v="YA5832"/>
    <s v="Lincosur"/>
    <x v="24"/>
    <x v="0"/>
    <x v="1"/>
    <s v="TXB"/>
    <n v="3"/>
    <s v="Serena"/>
    <n v="30.84"/>
  </r>
  <r>
    <x v="23"/>
    <s v="OE"/>
    <x v="0"/>
    <d v="2016-04-21T00:00:00"/>
    <d v="1899-12-30T17:45:00"/>
    <d v="1899-12-30T19:15:00"/>
    <x v="3"/>
    <n v="199"/>
    <n v="2"/>
    <n v="17"/>
    <n v="45"/>
    <d v="1899-12-30T17:45:00"/>
    <s v="YS4204"/>
    <s v="YS4204"/>
    <s v="Lincosur"/>
    <x v="24"/>
    <x v="0"/>
    <x v="1"/>
    <s v="TXB"/>
    <n v="3"/>
    <s v="Serena"/>
    <n v="30.84"/>
  </r>
  <r>
    <x v="23"/>
    <s v="OE"/>
    <x v="0"/>
    <d v="2016-04-21T00:00:00"/>
    <d v="1899-12-30T17:45:00"/>
    <d v="1899-12-30T19:15:00"/>
    <x v="3"/>
    <n v="199"/>
    <n v="3"/>
    <n v="17"/>
    <n v="52"/>
    <d v="1899-12-30T17:52:00"/>
    <s v="SV4794"/>
    <s v="SV4794"/>
    <s v="Lincosur"/>
    <x v="6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4"/>
    <n v="17"/>
    <n v="53"/>
    <d v="1899-12-30T17:53:00"/>
    <s v="VD2745"/>
    <s v="VD2740"/>
    <s v="Lincosur"/>
    <x v="25"/>
    <x v="0"/>
    <x v="1"/>
    <s v="TXB"/>
    <n v="3"/>
    <s v="Serena"/>
    <n v="30.84"/>
  </r>
  <r>
    <x v="23"/>
    <s v="OE"/>
    <x v="0"/>
    <d v="2016-04-21T00:00:00"/>
    <d v="1899-12-30T17:45:00"/>
    <d v="1899-12-30T19:15:00"/>
    <x v="3"/>
    <n v="199"/>
    <n v="5"/>
    <n v="17"/>
    <n v="55"/>
    <d v="1899-12-30T17:55:00"/>
    <s v="UF4596"/>
    <s v="UF9546"/>
    <s v="Lincosur"/>
    <x v="24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6"/>
    <n v="18"/>
    <n v="0"/>
    <d v="1899-12-30T18:00:00"/>
    <s v="VX2692"/>
    <s v="VX2692"/>
    <s v="Lincosur"/>
    <x v="6"/>
    <x v="0"/>
    <x v="1"/>
    <s v="TXB"/>
    <n v="6"/>
    <s v="Serena"/>
    <n v="42.7"/>
  </r>
  <r>
    <x v="23"/>
    <s v="OE"/>
    <x v="0"/>
    <d v="2016-04-21T00:00:00"/>
    <d v="1899-12-30T17:45:00"/>
    <d v="1899-12-30T19:15:00"/>
    <x v="3"/>
    <n v="199"/>
    <n v="7"/>
    <n v="18"/>
    <n v="7"/>
    <d v="1899-12-30T18:07:00"/>
    <s v="YH2184"/>
    <s v="YH2184"/>
    <s v="Lincosur"/>
    <x v="24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8"/>
    <n v="18"/>
    <n v="11"/>
    <d v="1899-12-30T18:11:00"/>
    <s v="WH8296"/>
    <s v="WH8296"/>
    <s v="Lincosur"/>
    <x v="6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9"/>
    <n v="18"/>
    <n v="12"/>
    <d v="1899-12-30T18:12:00"/>
    <s v="UY3804"/>
    <s v="UY3804"/>
    <s v="Lincosur"/>
    <x v="8"/>
    <x v="0"/>
    <x v="1"/>
    <s v="TXB"/>
    <n v="3"/>
    <s v="Serena"/>
    <n v="30.84"/>
  </r>
  <r>
    <x v="23"/>
    <s v="OE"/>
    <x v="0"/>
    <d v="2016-04-21T00:00:00"/>
    <d v="1899-12-30T17:45:00"/>
    <d v="1899-12-30T19:15:00"/>
    <x v="3"/>
    <n v="199"/>
    <n v="10"/>
    <n v="18"/>
    <n v="18"/>
    <d v="1899-12-30T18:18:00"/>
    <s v="ZS5445"/>
    <s v="ZS5445"/>
    <s v="Lincosur"/>
    <x v="6"/>
    <x v="0"/>
    <x v="1"/>
    <s v="TXB"/>
    <n v="2"/>
    <s v="Serena"/>
    <n v="17.84"/>
  </r>
  <r>
    <x v="23"/>
    <s v="OE"/>
    <x v="0"/>
    <d v="2016-04-21T00:00:00"/>
    <d v="1899-12-30T17:45:00"/>
    <d v="1899-12-30T19:15:00"/>
    <x v="3"/>
    <n v="199"/>
    <n v="11"/>
    <n v="18"/>
    <n v="19"/>
    <d v="1899-12-30T18:19:00"/>
    <s v="SD3348"/>
    <s v="SD3348"/>
    <s v="Lincosur"/>
    <x v="24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12"/>
    <n v="18"/>
    <n v="21"/>
    <d v="1899-12-30T18:21:00"/>
    <s v="VX4031"/>
    <s v="VX4031"/>
    <s v="Lincosur"/>
    <x v="6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13"/>
    <n v="18"/>
    <n v="31"/>
    <d v="1899-12-30T18:31:00"/>
    <s v="VX4035"/>
    <s v="VX4035"/>
    <s v="Lincosur"/>
    <x v="25"/>
    <x v="0"/>
    <x v="1"/>
    <s v="TXB"/>
    <n v="2"/>
    <s v="Serena"/>
    <n v="17.84"/>
  </r>
  <r>
    <x v="23"/>
    <s v="OE"/>
    <x v="0"/>
    <d v="2016-04-21T00:00:00"/>
    <d v="1899-12-30T17:45:00"/>
    <d v="1899-12-30T19:15:00"/>
    <x v="3"/>
    <n v="199"/>
    <n v="14"/>
    <n v="18"/>
    <n v="31"/>
    <d v="1899-12-30T18:31:00"/>
    <s v="ZN8979"/>
    <s v="ZN8979"/>
    <s v="Lincosur"/>
    <x v="24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16"/>
    <n v="18"/>
    <n v="35"/>
    <d v="1899-12-30T18:35:00"/>
    <s v="VV7273"/>
    <s v="VU7273"/>
    <s v="Lincosur"/>
    <x v="6"/>
    <x v="0"/>
    <x v="1"/>
    <s v="TXB"/>
    <n v="3"/>
    <s v="Serena"/>
    <n v="30.84"/>
  </r>
  <r>
    <x v="23"/>
    <s v="OE"/>
    <x v="0"/>
    <d v="2016-04-21T00:00:00"/>
    <d v="1899-12-30T17:45:00"/>
    <d v="1899-12-30T19:15:00"/>
    <x v="3"/>
    <n v="199"/>
    <n v="17"/>
    <n v="18"/>
    <n v="36"/>
    <d v="1899-12-30T18:36:00"/>
    <s v="YF9628"/>
    <s v="YF9628"/>
    <s v="Lincosur"/>
    <x v="6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18"/>
    <n v="18"/>
    <n v="41"/>
    <d v="1899-12-30T18:41:00"/>
    <s v="VL6308"/>
    <s v="VL6308"/>
    <s v="Lincosur"/>
    <x v="6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19"/>
    <n v="18"/>
    <n v="45"/>
    <d v="1899-12-30T18:45:00"/>
    <s v="PV7429"/>
    <s v="PU7429"/>
    <s v="Lincosur"/>
    <x v="24"/>
    <x v="0"/>
    <x v="1"/>
    <s v="TXB"/>
    <n v="2"/>
    <s v="Serena"/>
    <n v="17.84"/>
  </r>
  <r>
    <x v="23"/>
    <s v="OE"/>
    <x v="0"/>
    <d v="2016-04-21T00:00:00"/>
    <d v="1899-12-30T17:45:00"/>
    <d v="1899-12-30T19:15:00"/>
    <x v="3"/>
    <n v="199"/>
    <n v="20"/>
    <n v="18"/>
    <n v="54"/>
    <d v="1899-12-30T18:54:00"/>
    <s v="RD3639"/>
    <s v="RD3669"/>
    <s v="Lincosur"/>
    <x v="24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21"/>
    <n v="18"/>
    <n v="58"/>
    <d v="1899-12-30T18:58:00"/>
    <s v="UF3913"/>
    <s v="UF3913"/>
    <s v="Lincosur"/>
    <x v="24"/>
    <x v="0"/>
    <x v="1"/>
    <s v="TXB"/>
    <n v="2"/>
    <s v="Serena"/>
    <n v="17.84"/>
  </r>
  <r>
    <x v="23"/>
    <s v="OE"/>
    <x v="0"/>
    <d v="2016-04-21T00:00:00"/>
    <d v="1899-12-30T17:45:00"/>
    <d v="1899-12-30T19:15:00"/>
    <x v="3"/>
    <n v="199"/>
    <n v="22"/>
    <n v="18"/>
    <n v="59"/>
    <d v="1899-12-30T18:59:00"/>
    <s v="XK6674"/>
    <s v="XK6674"/>
    <s v="Lincosur"/>
    <x v="8"/>
    <x v="0"/>
    <x v="1"/>
    <s v="TXB"/>
    <n v="3"/>
    <s v="Serena"/>
    <n v="30.84"/>
  </r>
  <r>
    <x v="23"/>
    <s v="OE"/>
    <x v="0"/>
    <d v="2016-04-21T00:00:00"/>
    <d v="1899-12-30T17:45:00"/>
    <d v="1899-12-30T19:15:00"/>
    <x v="3"/>
    <n v="199"/>
    <n v="23"/>
    <n v="19"/>
    <n v="6"/>
    <d v="1899-12-30T19:06:00"/>
    <s v="YD1031"/>
    <s v="YD1031"/>
    <s v="Lincosur"/>
    <x v="6"/>
    <x v="0"/>
    <x v="1"/>
    <s v="TXB"/>
    <n v="4"/>
    <s v="Serena"/>
    <n v="35.869999999999997"/>
  </r>
  <r>
    <x v="23"/>
    <s v="OE"/>
    <x v="0"/>
    <d v="2016-04-21T00:00:00"/>
    <d v="1899-12-30T17:45:00"/>
    <d v="1899-12-30T19:15:00"/>
    <x v="3"/>
    <n v="199"/>
    <n v="24"/>
    <n v="19"/>
    <n v="7"/>
    <d v="1899-12-30T19:07:00"/>
    <s v="YS4204"/>
    <s v="YS4204"/>
    <s v="Lincosur"/>
    <x v="25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25"/>
    <n v="19"/>
    <n v="12"/>
    <d v="1899-12-30T19:12:00"/>
    <s v="YD1718"/>
    <s v="YD1718"/>
    <s v="Lincosur"/>
    <x v="8"/>
    <x v="0"/>
    <x v="1"/>
    <s v="TXB"/>
    <n v="2"/>
    <s v="Serena"/>
    <n v="17.84"/>
  </r>
  <r>
    <x v="23"/>
    <s v="OE"/>
    <x v="0"/>
    <d v="2016-04-21T00:00:00"/>
    <d v="1899-12-30T17:45:00"/>
    <d v="1899-12-30T19:15:00"/>
    <x v="3"/>
    <n v="199"/>
    <n v="26"/>
    <n v="19"/>
    <n v="14"/>
    <d v="1899-12-30T19:14:00"/>
    <s v="VS4626"/>
    <s v="VS4626"/>
    <s v="Lincosur"/>
    <x v="24"/>
    <x v="0"/>
    <x v="1"/>
    <s v="TXB"/>
    <n v="1"/>
    <s v="Serena"/>
    <n v="7.97"/>
  </r>
  <r>
    <x v="23"/>
    <s v="OE"/>
    <x v="0"/>
    <d v="2016-04-21T00:00:00"/>
    <d v="1899-12-30T17:45:00"/>
    <d v="1899-12-30T19:15:00"/>
    <x v="3"/>
    <n v="199"/>
    <n v="27"/>
    <n v="19"/>
    <n v="13"/>
    <d v="1899-12-30T19:13:00"/>
    <s v="UF3899"/>
    <s v="UF3899"/>
    <s v="Lincosur"/>
    <x v="6"/>
    <x v="0"/>
    <x v="1"/>
    <s v="TXB"/>
    <n v="4"/>
    <s v="Serena"/>
    <n v="35.869999999999997"/>
  </r>
  <r>
    <x v="24"/>
    <s v="SN"/>
    <x v="0"/>
    <d v="2016-04-21T00:00:00"/>
    <d v="1899-12-30T07:15:00"/>
    <d v="1899-12-30T08:45:00"/>
    <x v="0"/>
    <n v="200"/>
    <n v="1"/>
    <n v="7"/>
    <n v="20"/>
    <d v="1899-12-30T07:20:00"/>
    <s v="UD3964"/>
    <s v="UD3964"/>
    <s v="Lincosur"/>
    <x v="5"/>
    <x v="0"/>
    <x v="1"/>
    <s v="TXB"/>
    <n v="2"/>
    <s v="Serena"/>
    <n v="17.84"/>
  </r>
  <r>
    <x v="24"/>
    <s v="SN"/>
    <x v="0"/>
    <d v="2016-04-21T00:00:00"/>
    <d v="1899-12-30T07:15:00"/>
    <d v="1899-12-30T08:45:00"/>
    <x v="0"/>
    <n v="200"/>
    <n v="2"/>
    <n v="7"/>
    <n v="22"/>
    <d v="1899-12-30T07:22:00"/>
    <s v="XR8814"/>
    <s v="XR8814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3"/>
    <n v="7"/>
    <n v="24"/>
    <d v="1899-12-30T07:24:00"/>
    <s v="PZ6073"/>
    <s v="PZ6073"/>
    <s v="Lincosur"/>
    <x v="8"/>
    <x v="0"/>
    <x v="1"/>
    <s v="TXB"/>
    <n v="2"/>
    <s v="Serena"/>
    <n v="17.84"/>
  </r>
  <r>
    <x v="24"/>
    <s v="SN"/>
    <x v="0"/>
    <d v="2016-04-21T00:00:00"/>
    <d v="1899-12-30T07:15:00"/>
    <d v="1899-12-30T08:45:00"/>
    <x v="0"/>
    <n v="200"/>
    <n v="4"/>
    <n v="7"/>
    <n v="24"/>
    <d v="1899-12-30T07:24:00"/>
    <s v="ZL5402"/>
    <s v="ZL5402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5"/>
    <n v="7"/>
    <n v="28"/>
    <d v="1899-12-30T07:28:00"/>
    <s v="SC4414"/>
    <s v="SC4414"/>
    <s v="Lincosur"/>
    <x v="4"/>
    <x v="0"/>
    <x v="1"/>
    <s v="TXB"/>
    <n v="5"/>
    <s v="Serena"/>
    <n v="39.284999999999997"/>
  </r>
  <r>
    <x v="24"/>
    <s v="SN"/>
    <x v="0"/>
    <d v="2016-04-21T00:00:00"/>
    <d v="1899-12-30T07:15:00"/>
    <d v="1899-12-30T08:45:00"/>
    <x v="0"/>
    <n v="200"/>
    <n v="6"/>
    <n v="7"/>
    <n v="28"/>
    <d v="1899-12-30T07:28:00"/>
    <s v="XE8864"/>
    <s v="XE8864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7"/>
    <n v="7"/>
    <n v="28"/>
    <d v="1899-12-30T07:28:00"/>
    <s v="VY7726"/>
    <s v="VY7726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8"/>
    <n v="7"/>
    <n v="28"/>
    <d v="1899-12-30T07:28:00"/>
    <s v="PS8641"/>
    <s v="PS8641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9"/>
    <n v="7"/>
    <n v="33"/>
    <d v="1899-12-30T07:33:00"/>
    <s v="SD3207"/>
    <s v="SD3207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0"/>
    <n v="7"/>
    <n v="38"/>
    <d v="1899-12-30T07:38:00"/>
    <s v="SV4782"/>
    <s v="SV4782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1"/>
    <n v="7"/>
    <n v="38"/>
    <d v="1899-12-30T07:38:00"/>
    <s v="CXPR46"/>
    <s v="CXPR46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2"/>
    <n v="7"/>
    <n v="38"/>
    <d v="1899-12-30T07:38:00"/>
    <s v="VG6158"/>
    <s v="YG6158"/>
    <s v="Lincosur"/>
    <x v="4"/>
    <x v="0"/>
    <x v="1"/>
    <s v="TXB"/>
    <n v="2"/>
    <s v="Serena"/>
    <n v="17.84"/>
  </r>
  <r>
    <x v="24"/>
    <s v="SN"/>
    <x v="0"/>
    <d v="2016-04-21T00:00:00"/>
    <d v="1899-12-30T07:15:00"/>
    <d v="1899-12-30T08:45:00"/>
    <x v="0"/>
    <n v="200"/>
    <n v="13"/>
    <n v="7"/>
    <n v="42"/>
    <d v="1899-12-30T07:42:00"/>
    <s v="VX4031"/>
    <s v="VX4031"/>
    <s v="Lincosur"/>
    <x v="9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4"/>
    <n v="7"/>
    <n v="44"/>
    <d v="1899-12-30T07:44:00"/>
    <s v="RP7378"/>
    <s v="RP7378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5"/>
    <n v="7"/>
    <n v="45"/>
    <d v="1899-12-30T07:45:00"/>
    <s v="VC3093"/>
    <s v="VC3093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6"/>
    <n v="7"/>
    <n v="47"/>
    <d v="1899-12-30T07:47:00"/>
    <s v="WT7200"/>
    <s v="WT7200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7"/>
    <n v="7"/>
    <n v="50"/>
    <d v="1899-12-30T07:50:00"/>
    <s v="VX5217"/>
    <s v="VX5217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8"/>
    <n v="7"/>
    <n v="55"/>
    <d v="1899-12-30T07:55:00"/>
    <s v="VL6308"/>
    <s v="VL6308"/>
    <s v="Lincosur"/>
    <x v="9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19"/>
    <n v="7"/>
    <n v="57"/>
    <d v="1899-12-30T07:57:00"/>
    <s v="VP2402"/>
    <s v="UP2402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0"/>
    <n v="7"/>
    <n v="58"/>
    <d v="1899-12-30T07:58:00"/>
    <s v="ZB8859"/>
    <s v="ZB8859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1"/>
    <n v="7"/>
    <n v="59"/>
    <d v="1899-12-30T07:59:00"/>
    <s v="XP3737"/>
    <s v="XP3737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2"/>
    <n v="8"/>
    <n v="0"/>
    <d v="1899-12-30T08:00:00"/>
    <s v="WU1092"/>
    <s v="WU1092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3"/>
    <n v="8"/>
    <n v="3"/>
    <d v="1899-12-30T08:03:00"/>
    <s v="UP2066"/>
    <s v="UN2206"/>
    <s v="Lincosur"/>
    <x v="9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4"/>
    <n v="8"/>
    <n v="3"/>
    <d v="1899-12-30T08:03:00"/>
    <s v="VE2909"/>
    <s v="VE2909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5"/>
    <n v="8"/>
    <n v="6"/>
    <d v="1899-12-30T08:06:00"/>
    <s v="UK7775"/>
    <s v="UK7775"/>
    <s v="Lincosur"/>
    <x v="9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6"/>
    <n v="8"/>
    <n v="9"/>
    <d v="1899-12-30T08:09:00"/>
    <s v="UP2305"/>
    <s v="UP2305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7"/>
    <n v="8"/>
    <n v="9"/>
    <d v="1899-12-30T08:09:00"/>
    <s v="TS9812"/>
    <s v="TS9812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8"/>
    <n v="8"/>
    <n v="10"/>
    <d v="1899-12-30T08:10:00"/>
    <s v="XJ1623"/>
    <s v="XJ1623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29"/>
    <n v="8"/>
    <n v="14"/>
    <d v="1899-12-30T08:14:00"/>
    <s v="CWVJ13"/>
    <s v="CWVJ13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0"/>
    <n v="30"/>
    <n v="8"/>
    <n v="14"/>
    <d v="1899-12-30T08:14:00"/>
    <s v="XN7522"/>
    <s v="XN7522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"/>
    <n v="8"/>
    <n v="14"/>
    <d v="1899-12-30T08:14:00"/>
    <s v="XV3651"/>
    <s v="XV3551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"/>
    <n v="8"/>
    <n v="16"/>
    <d v="1899-12-30T08:16:00"/>
    <s v="VX2692"/>
    <s v="VX2692"/>
    <s v="Lincosur"/>
    <x v="9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3"/>
    <n v="8"/>
    <n v="16"/>
    <d v="1899-12-30T08:16:00"/>
    <s v="XG1651"/>
    <s v="XG1651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4"/>
    <n v="8"/>
    <n v="16"/>
    <d v="1899-12-30T08:16:00"/>
    <s v="YW5585"/>
    <s v="YW5585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5"/>
    <n v="8"/>
    <n v="17"/>
    <d v="1899-12-30T08:17:00"/>
    <s v="XD2091"/>
    <s v="YD2091"/>
    <s v="Lincosur"/>
    <x v="9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6"/>
    <n v="8"/>
    <n v="17"/>
    <d v="1899-12-30T08:17:00"/>
    <s v="XS9173"/>
    <s v="XS9173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7"/>
    <n v="8"/>
    <n v="17"/>
    <d v="1899-12-30T08:17:00"/>
    <s v="WX7032"/>
    <s v="WX7032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8"/>
    <n v="8"/>
    <n v="19"/>
    <d v="1899-12-30T08:19:00"/>
    <s v="SK9248"/>
    <s v="SK9248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9"/>
    <n v="8"/>
    <n v="22"/>
    <d v="1899-12-30T08:22:00"/>
    <s v="ST7657"/>
    <s v="ST7657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0"/>
    <n v="8"/>
    <n v="24"/>
    <d v="1899-12-30T08:24:00"/>
    <s v="XR5469"/>
    <s v="XR5469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1"/>
    <n v="8"/>
    <n v="25"/>
    <d v="1899-12-30T08:25:00"/>
    <s v="NL4515"/>
    <s v="NL4515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2"/>
    <n v="8"/>
    <n v="25"/>
    <d v="1899-12-30T08:25:00"/>
    <s v="XG1198"/>
    <s v="YG1198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3"/>
    <n v="8"/>
    <n v="30"/>
    <d v="1899-12-30T08:30:00"/>
    <s v="WE1551"/>
    <s v="WE1551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4"/>
    <n v="8"/>
    <n v="31"/>
    <d v="1899-12-30T08:31:00"/>
    <s v="UZ7576"/>
    <s v="UZ7578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5"/>
    <n v="8"/>
    <n v="31"/>
    <d v="1899-12-30T08:31:00"/>
    <s v="UX2174"/>
    <s v="UX2174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6"/>
    <n v="8"/>
    <n v="33"/>
    <d v="1899-12-30T08:33:00"/>
    <s v="VY1404"/>
    <s v="VY1404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7"/>
    <n v="8"/>
    <n v="36"/>
    <d v="1899-12-30T08:36:00"/>
    <s v="YS3616"/>
    <s v="YS3616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8"/>
    <n v="8"/>
    <n v="36"/>
    <d v="1899-12-30T08:36:00"/>
    <s v="YD2089"/>
    <s v="YD2089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19"/>
    <n v="8"/>
    <n v="38"/>
    <d v="1899-12-30T08:38:00"/>
    <s v="VN2522"/>
    <s v="VN2522"/>
    <s v="Lincosur"/>
    <x v="8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0"/>
    <n v="8"/>
    <n v="41"/>
    <d v="1899-12-30T08:41:00"/>
    <s v="HR5308"/>
    <s v="XR5308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1"/>
    <n v="8"/>
    <n v="41"/>
    <d v="1899-12-30T08:41:00"/>
    <s v="YA5559"/>
    <s v="YA5559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2"/>
    <n v="8"/>
    <n v="41"/>
    <d v="1899-12-30T08:41:00"/>
    <s v="UK8331"/>
    <s v="UK8331"/>
    <s v="Lincosur"/>
    <x v="5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3"/>
    <n v="8"/>
    <n v="43"/>
    <d v="1899-12-30T08:43:00"/>
    <s v="DSTY15"/>
    <s v="DSTY15"/>
    <s v="Lincosur"/>
    <x v="2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4"/>
    <n v="8"/>
    <n v="43"/>
    <d v="1899-12-30T08:43:00"/>
    <s v="BYVG31"/>
    <s v="BYVG31"/>
    <s v="Lincosur"/>
    <x v="4"/>
    <x v="0"/>
    <x v="1"/>
    <s v="TXB"/>
    <n v="1"/>
    <s v="Serena"/>
    <n v="7.97"/>
  </r>
  <r>
    <x v="24"/>
    <s v="SN"/>
    <x v="0"/>
    <d v="2016-04-21T00:00:00"/>
    <d v="1899-12-30T07:15:00"/>
    <d v="1899-12-30T08:45:00"/>
    <x v="0"/>
    <n v="201"/>
    <n v="25"/>
    <n v="8"/>
    <n v="44"/>
    <d v="1899-12-30T08:44:00"/>
    <s v="ZA7999"/>
    <s v="ZA7999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"/>
    <n v="9"/>
    <n v="45"/>
    <d v="1899-12-30T09:45:00"/>
    <s v="VU3394"/>
    <s v="VU3394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"/>
    <n v="9"/>
    <n v="51"/>
    <d v="1899-12-30T09:51:00"/>
    <s v="XF4231"/>
    <s v="XF4231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3"/>
    <n v="9"/>
    <n v="51"/>
    <d v="1899-12-30T09:51:00"/>
    <s v="UF3913"/>
    <s v="UF3913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4"/>
    <n v="9"/>
    <n v="54"/>
    <d v="1899-12-30T09:54:00"/>
    <s v="ST4001"/>
    <s v="ST4001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5"/>
    <n v="9"/>
    <n v="56"/>
    <d v="1899-12-30T09:56:00"/>
    <s v="YG4868"/>
    <s v="YD4868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6"/>
    <n v="9"/>
    <n v="56"/>
    <d v="1899-12-30T09:56:00"/>
    <s v="ZY7023"/>
    <s v="ZY7023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7"/>
    <n v="9"/>
    <n v="58"/>
    <d v="1899-12-30T09:58:00"/>
    <s v="YZ7798"/>
    <s v="YZ7798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8"/>
    <n v="9"/>
    <n v="59"/>
    <d v="1899-12-30T09:59:00"/>
    <s v="VS4626"/>
    <s v="VS4626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9"/>
    <n v="10"/>
    <n v="0"/>
    <d v="1899-12-30T10:00:00"/>
    <s v="VT9843"/>
    <s v="VT9843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0"/>
    <n v="10"/>
    <n v="1"/>
    <d v="1899-12-30T10:01:00"/>
    <s v="VV1316"/>
    <s v="VV1316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1"/>
    <n v="10"/>
    <n v="2"/>
    <d v="1899-12-30T10:02:00"/>
    <s v="XB8419"/>
    <s v="XB8419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2"/>
    <n v="10"/>
    <n v="4"/>
    <d v="1899-12-30T10:04:00"/>
    <s v="VX7146"/>
    <s v="VX7146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3"/>
    <n v="10"/>
    <n v="4"/>
    <d v="1899-12-30T10:04:00"/>
    <s v="WF1171"/>
    <s v="WF1171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4"/>
    <n v="10"/>
    <n v="5"/>
    <d v="1899-12-30T10:05:00"/>
    <s v="UV9047"/>
    <s v="UV9047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5"/>
    <n v="10"/>
    <n v="6"/>
    <d v="1899-12-30T10:06:00"/>
    <s v="UJ7589"/>
    <s v="UJ7589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6"/>
    <n v="10"/>
    <n v="8"/>
    <d v="1899-12-30T10:08:00"/>
    <s v="CYWK17"/>
    <s v="CYWK17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7"/>
    <n v="10"/>
    <n v="8"/>
    <d v="1899-12-30T10:08:00"/>
    <s v="ZP3187"/>
    <s v="ZP3187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8"/>
    <n v="10"/>
    <n v="12"/>
    <d v="1899-12-30T10:12:00"/>
    <s v="XF3925"/>
    <s v="XF3925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19"/>
    <n v="10"/>
    <n v="12"/>
    <d v="1899-12-30T10:12:00"/>
    <s v="XN7646"/>
    <s v="XN7646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0"/>
    <n v="10"/>
    <n v="13"/>
    <d v="1899-12-30T10:13:00"/>
    <s v="XR5423"/>
    <s v="XR5423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1"/>
    <n v="10"/>
    <n v="15"/>
    <d v="1899-12-30T10:15:00"/>
    <s v="XV7860"/>
    <s v="XU7860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2"/>
    <n v="10"/>
    <n v="15"/>
    <d v="1899-12-30T10:15:00"/>
    <s v="SZ5919"/>
    <s v="SZ5919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3"/>
    <n v="10"/>
    <n v="19"/>
    <d v="1899-12-30T10:19:00"/>
    <s v="UU4162"/>
    <s v="UU4162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4"/>
    <n v="10"/>
    <n v="20"/>
    <d v="1899-12-30T10:20:00"/>
    <s v="ZN6399"/>
    <s v="ZN6399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5"/>
    <n v="10"/>
    <n v="21"/>
    <d v="1899-12-30T10:21:00"/>
    <s v="VU7373"/>
    <s v="VU7273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6"/>
    <n v="10"/>
    <n v="22"/>
    <d v="1899-12-30T10:22:00"/>
    <s v="VC7366"/>
    <s v="VC7366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7"/>
    <n v="10"/>
    <n v="24"/>
    <d v="1899-12-30T10:24:00"/>
    <s v="XN7613"/>
    <s v="XN7613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8"/>
    <n v="10"/>
    <n v="25"/>
    <d v="1899-12-30T10:25:00"/>
    <s v="UN2206"/>
    <s v="UN2206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29"/>
    <n v="10"/>
    <n v="27"/>
    <d v="1899-12-30T10:27:00"/>
    <s v="VU3392"/>
    <s v="VU3392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2"/>
    <n v="30"/>
    <n v="10"/>
    <n v="29"/>
    <d v="1899-12-30T10:29:00"/>
    <s v="HB8251"/>
    <s v="NB8251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"/>
    <n v="10"/>
    <n v="29"/>
    <d v="1899-12-30T10:29:00"/>
    <s v="YB1235"/>
    <s v="YB1235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"/>
    <n v="10"/>
    <n v="32"/>
    <d v="1899-12-30T10:32:00"/>
    <s v="UP2305"/>
    <s v="UP2305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3"/>
    <n v="10"/>
    <n v="36"/>
    <d v="1899-12-30T10:36:00"/>
    <s v="YG1163"/>
    <s v="YG1163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4"/>
    <n v="10"/>
    <n v="36"/>
    <d v="1899-12-30T10:36:00"/>
    <s v="SC4254"/>
    <s v="SC4254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5"/>
    <n v="10"/>
    <n v="36"/>
    <d v="1899-12-30T10:36:00"/>
    <s v="XY9518"/>
    <s v="XY9518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6"/>
    <n v="10"/>
    <n v="36"/>
    <d v="1899-12-30T10:36:00"/>
    <s v="VL6308"/>
    <s v="VL6308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7"/>
    <n v="10"/>
    <n v="37"/>
    <d v="1899-12-30T10:37:00"/>
    <s v="ZR2605"/>
    <s v="ZR2605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8"/>
    <n v="10"/>
    <n v="37"/>
    <d v="1899-12-30T10:37:00"/>
    <s v="UH7857"/>
    <s v="UH7857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9"/>
    <n v="10"/>
    <n v="42"/>
    <d v="1899-12-30T10:42:00"/>
    <s v="RV9007"/>
    <s v="RV9007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0"/>
    <n v="10"/>
    <n v="42"/>
    <d v="1899-12-30T10:42:00"/>
    <s v="FJFL91"/>
    <s v="FJFL91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1"/>
    <n v="10"/>
    <n v="44"/>
    <d v="1899-12-30T10:44:00"/>
    <s v="YK3967"/>
    <s v="YK3967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2"/>
    <n v="10"/>
    <n v="44"/>
    <d v="1899-12-30T10:44:00"/>
    <s v="YD2091"/>
    <s v="YD2091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3"/>
    <n v="10"/>
    <n v="47"/>
    <d v="1899-12-30T10:47:00"/>
    <s v="ZS5445"/>
    <s v="ZS5445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4"/>
    <n v="10"/>
    <n v="47"/>
    <d v="1899-12-30T10:47:00"/>
    <s v="CWHD75"/>
    <s v="CWHD75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5"/>
    <n v="10"/>
    <n v="50"/>
    <d v="1899-12-30T10:50:00"/>
    <s v="ZH1799"/>
    <s v="ZH1799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6"/>
    <n v="10"/>
    <n v="51"/>
    <d v="1899-12-30T10:51:00"/>
    <s v="PP5300"/>
    <s v="PP5300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7"/>
    <n v="10"/>
    <n v="53"/>
    <d v="1899-12-30T10:53:00"/>
    <s v="TR2397"/>
    <s v="TR2397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8"/>
    <n v="10"/>
    <n v="53"/>
    <d v="1899-12-30T10:53:00"/>
    <s v="UN2927"/>
    <s v="UN2927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19"/>
    <n v="10"/>
    <n v="55"/>
    <d v="1899-12-30T10:55:00"/>
    <s v="UZ7578"/>
    <s v="UZ7578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0"/>
    <n v="10"/>
    <n v="57"/>
    <d v="1899-12-30T10:57:00"/>
    <s v="UJ5205"/>
    <s v="UJ5205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1"/>
    <n v="10"/>
    <n v="58"/>
    <d v="1899-12-30T10:58:00"/>
    <s v="YD1844"/>
    <s v="YD1844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2"/>
    <n v="10"/>
    <n v="59"/>
    <d v="1899-12-30T10:59:00"/>
    <s v="VC7198"/>
    <s v="VC7198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3"/>
    <n v="11"/>
    <n v="0"/>
    <d v="1899-12-30T11:00:00"/>
    <s v="XR8814"/>
    <s v="XR8814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4"/>
    <n v="11"/>
    <n v="1"/>
    <d v="1899-12-30T11:01:00"/>
    <s v="YW6612"/>
    <s v="YW6612"/>
    <s v="Lincosur"/>
    <x v="9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5"/>
    <n v="11"/>
    <n v="2"/>
    <d v="1899-12-30T11:02:00"/>
    <s v="UK8319"/>
    <s v="UK8319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6"/>
    <n v="11"/>
    <n v="3"/>
    <d v="1899-12-30T11:03:00"/>
    <s v="FTPD91"/>
    <s v="FJFL91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7"/>
    <n v="11"/>
    <n v="5"/>
    <d v="1899-12-30T11:05:00"/>
    <s v="RD3669"/>
    <s v="RD3669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8"/>
    <n v="11"/>
    <n v="5"/>
    <d v="1899-12-30T11:05:00"/>
    <s v="VY7726"/>
    <s v="VY7726"/>
    <s v="Lincosur"/>
    <x v="5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29"/>
    <n v="11"/>
    <n v="10"/>
    <d v="1899-12-30T11:10:00"/>
    <s v="UD3964"/>
    <s v="UD3964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3"/>
    <n v="30"/>
    <n v="11"/>
    <n v="10"/>
    <d v="1899-12-30T11:10:00"/>
    <s v="ZV4250"/>
    <s v="ZV4250"/>
    <s v="Lincosur"/>
    <x v="2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4"/>
    <n v="1"/>
    <n v="11"/>
    <n v="12"/>
    <d v="1899-12-30T11:12:00"/>
    <s v="XE8864"/>
    <s v="XE8864"/>
    <s v="Lincosur"/>
    <x v="4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4"/>
    <n v="2"/>
    <n v="11"/>
    <n v="14"/>
    <d v="1899-12-30T11:14:00"/>
    <s v="YS4204"/>
    <s v="YS4204"/>
    <s v="Lincosur"/>
    <x v="8"/>
    <x v="0"/>
    <x v="1"/>
    <s v="TXB"/>
    <n v="1"/>
    <s v="Serena"/>
    <n v="7.97"/>
  </r>
  <r>
    <x v="24"/>
    <s v="SN"/>
    <x v="0"/>
    <d v="2016-04-21T00:00:00"/>
    <d v="1899-12-30T09:45:00"/>
    <d v="1899-12-30T11:15:00"/>
    <x v="1"/>
    <n v="204"/>
    <n v="3"/>
    <n v="11"/>
    <n v="15"/>
    <d v="1899-12-30T11:15:00"/>
    <s v="VB8940"/>
    <s v="VB8940"/>
    <s v="Lincosur"/>
    <x v="9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16"/>
    <n v="12"/>
    <n v="54"/>
    <d v="1899-12-30T12:54:00"/>
    <s v="XR9495"/>
    <s v="XR9495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17"/>
    <n v="12"/>
    <n v="55"/>
    <d v="1899-12-30T12:55:00"/>
    <s v="UF3913"/>
    <s v="UF3913"/>
    <s v="Lincosur"/>
    <x v="8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18"/>
    <n v="12"/>
    <n v="56"/>
    <d v="1899-12-30T12:56:00"/>
    <s v="RK3458"/>
    <s v="RK3458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19"/>
    <n v="12"/>
    <n v="58"/>
    <d v="1899-12-30T12:58:00"/>
    <s v="TP6802"/>
    <s v="TP6802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20"/>
    <n v="12"/>
    <n v="58"/>
    <d v="1899-12-30T12:58:00"/>
    <s v="VA8306"/>
    <s v="VA8306"/>
    <s v="Lincosur"/>
    <x v="2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4"/>
    <n v="21"/>
    <n v="13"/>
    <n v="1"/>
    <d v="1899-12-30T13:01:00"/>
    <s v="XG1239"/>
    <s v="XG1239"/>
    <s v="Lincosur"/>
    <x v="5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4"/>
    <n v="22"/>
    <n v="13"/>
    <n v="9"/>
    <d v="1899-12-30T13:09:00"/>
    <s v="VS4626"/>
    <s v="VS4626"/>
    <s v="Lincosur"/>
    <x v="8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23"/>
    <n v="13"/>
    <n v="11"/>
    <d v="1899-12-30T13:11:00"/>
    <s v="TW4869"/>
    <s v="TW4869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24"/>
    <n v="13"/>
    <n v="13"/>
    <d v="1899-12-30T13:13:00"/>
    <s v="YB8420"/>
    <s v="XB8420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26"/>
    <n v="13"/>
    <n v="14"/>
    <d v="1899-12-30T13:14:00"/>
    <s v="YC9518"/>
    <s v="YC9518"/>
    <s v="Lincosur"/>
    <x v="9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4"/>
    <n v="27"/>
    <n v="13"/>
    <n v="14"/>
    <d v="1899-12-30T13:14:00"/>
    <s v="WY6700"/>
    <s v="WY6700"/>
    <s v="Lincosur"/>
    <x v="9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28"/>
    <n v="13"/>
    <n v="17"/>
    <d v="1899-12-30T13:17:00"/>
    <s v="YC9401"/>
    <s v="YC9401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29"/>
    <n v="13"/>
    <n v="17"/>
    <d v="1899-12-30T13:17:00"/>
    <s v="VC7089"/>
    <s v="VC8079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4"/>
    <n v="30"/>
    <n v="13"/>
    <n v="17"/>
    <d v="1899-12-30T13:17:00"/>
    <s v="YG1307"/>
    <s v="YG1307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"/>
    <n v="13"/>
    <n v="19"/>
    <d v="1899-12-30T13:19:00"/>
    <s v="RR1054"/>
    <s v="RR1054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"/>
    <n v="13"/>
    <n v="24"/>
    <d v="1899-12-30T13:24:00"/>
    <s v="VU3394"/>
    <s v="VU3394"/>
    <s v="Lincosur"/>
    <x v="5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5"/>
    <n v="3"/>
    <n v="13"/>
    <n v="27"/>
    <d v="1899-12-30T13:27:00"/>
    <s v="XR9016"/>
    <s v="XR9016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4"/>
    <n v="13"/>
    <n v="34"/>
    <d v="1899-12-30T13:34:00"/>
    <s v="YD4868"/>
    <s v="YD4868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5"/>
    <n v="13"/>
    <n v="34"/>
    <d v="1899-12-30T13:34:00"/>
    <s v="YY1108"/>
    <s v="YY1108"/>
    <s v="Lincosur"/>
    <x v="2"/>
    <x v="0"/>
    <x v="1"/>
    <s v="TXB"/>
    <n v="4"/>
    <s v="Serena"/>
    <n v="35.869999999999997"/>
  </r>
  <r>
    <x v="24"/>
    <s v="SN"/>
    <x v="0"/>
    <d v="2016-04-21T00:00:00"/>
    <d v="1899-12-30T12:45:00"/>
    <d v="1899-12-30T14:15:00"/>
    <x v="2"/>
    <n v="205"/>
    <n v="6"/>
    <n v="13"/>
    <n v="35"/>
    <d v="1899-12-30T13:35:00"/>
    <s v="XF4231"/>
    <s v="XF4231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7"/>
    <n v="13"/>
    <n v="36"/>
    <d v="1899-12-30T13:36:00"/>
    <s v="VC6900"/>
    <s v="VC6900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8"/>
    <n v="13"/>
    <n v="36"/>
    <d v="1899-12-30T13:36:00"/>
    <s v="XN8260"/>
    <s v="XN8260"/>
    <s v="Lincosur"/>
    <x v="9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9"/>
    <n v="13"/>
    <n v="36"/>
    <d v="1899-12-30T13:36:00"/>
    <s v="US5568"/>
    <s v="US5568"/>
    <s v="Lincosur"/>
    <x v="9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0"/>
    <n v="13"/>
    <n v="36"/>
    <d v="1899-12-30T13:36:00"/>
    <s v="ST4061"/>
    <s v="ST4001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1"/>
    <n v="13"/>
    <n v="40"/>
    <d v="1899-12-30T13:40:00"/>
    <s v="YZ7798"/>
    <s v="YZ7798"/>
    <s v="Lincosur"/>
    <x v="2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5"/>
    <n v="12"/>
    <n v="13"/>
    <n v="42"/>
    <d v="1899-12-30T13:42:00"/>
    <s v="VT9843"/>
    <s v="VT9843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3"/>
    <n v="13"/>
    <n v="44"/>
    <d v="1899-12-30T13:44:00"/>
    <s v="VV1316"/>
    <s v="VV1316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4"/>
    <n v="13"/>
    <n v="49"/>
    <d v="1899-12-30T13:49:00"/>
    <s v="ZP3187"/>
    <s v="ZP3187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5"/>
    <n v="13"/>
    <n v="49"/>
    <d v="1899-12-30T13:49:00"/>
    <s v="CYWK17"/>
    <s v="CYWK17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6"/>
    <n v="13"/>
    <n v="49"/>
    <d v="1899-12-30T13:49:00"/>
    <s v="XB8419"/>
    <s v="XB8419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7"/>
    <n v="13"/>
    <n v="53"/>
    <d v="1899-12-30T13:53:00"/>
    <s v="XV7860"/>
    <s v="XU7860"/>
    <s v="Lincosur"/>
    <x v="8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18"/>
    <n v="13"/>
    <n v="53"/>
    <d v="1899-12-30T13:53:00"/>
    <s v="XF3925"/>
    <s v="XF3925"/>
    <s v="Lincosur"/>
    <x v="2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5"/>
    <n v="19"/>
    <n v="13"/>
    <n v="56"/>
    <d v="1899-12-30T13:56:00"/>
    <s v="UV9047"/>
    <s v="UV9047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0"/>
    <n v="13"/>
    <n v="57"/>
    <d v="1899-12-30T13:57:00"/>
    <s v="XN7646"/>
    <s v="XN7646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1"/>
    <n v="13"/>
    <n v="58"/>
    <d v="1899-12-30T13:58:00"/>
    <s v="SZ5919"/>
    <s v="SZ5919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2"/>
    <n v="13"/>
    <n v="58"/>
    <d v="1899-12-30T13:58:00"/>
    <s v="VU3392"/>
    <s v="VU3392"/>
    <s v="Lincosur"/>
    <x v="2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5"/>
    <n v="23"/>
    <n v="13"/>
    <n v="59"/>
    <d v="1899-12-30T13:59:00"/>
    <s v="XN7613"/>
    <s v="XN7613"/>
    <s v="Lincosur"/>
    <x v="8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4"/>
    <n v="14"/>
    <n v="0"/>
    <d v="1899-12-30T14:00:00"/>
    <s v="VU3392"/>
    <s v="VU3392"/>
    <s v="Lincosur"/>
    <x v="2"/>
    <x v="0"/>
    <x v="1"/>
    <s v="TXB"/>
    <n v="3"/>
    <s v="Serena"/>
    <n v="30.84"/>
  </r>
  <r>
    <x v="24"/>
    <s v="SN"/>
    <x v="0"/>
    <d v="2016-04-21T00:00:00"/>
    <d v="1899-12-30T12:45:00"/>
    <d v="1899-12-30T14:15:00"/>
    <x v="2"/>
    <n v="205"/>
    <n v="25"/>
    <n v="14"/>
    <n v="6"/>
    <d v="1899-12-30T14:06:00"/>
    <s v="UN2206"/>
    <s v="UN2206"/>
    <s v="Lincosur"/>
    <x v="5"/>
    <x v="0"/>
    <x v="1"/>
    <s v="TXB"/>
    <n v="2"/>
    <s v="Serena"/>
    <n v="17.84"/>
  </r>
  <r>
    <x v="24"/>
    <s v="SN"/>
    <x v="0"/>
    <d v="2016-04-21T00:00:00"/>
    <d v="1899-12-30T12:45:00"/>
    <d v="1899-12-30T14:15:00"/>
    <x v="2"/>
    <n v="205"/>
    <n v="26"/>
    <n v="14"/>
    <n v="9"/>
    <d v="1899-12-30T14:09:00"/>
    <s v="YG1163"/>
    <s v="YG1163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7"/>
    <n v="14"/>
    <n v="12"/>
    <d v="1899-12-30T14:12:00"/>
    <s v="YC7366"/>
    <s v="VC7366"/>
    <s v="Lincosur"/>
    <x v="4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8"/>
    <n v="14"/>
    <n v="12"/>
    <d v="1899-12-30T14:12:00"/>
    <s v="UP2305"/>
    <s v="UP2305"/>
    <s v="Lincosur"/>
    <x v="5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29"/>
    <n v="14"/>
    <n v="13"/>
    <d v="1899-12-30T14:13:00"/>
    <s v="XX7658"/>
    <s v="XX7658"/>
    <s v="Lincosur"/>
    <x v="2"/>
    <x v="0"/>
    <x v="1"/>
    <s v="TXB"/>
    <n v="1"/>
    <s v="Serena"/>
    <n v="7.97"/>
  </r>
  <r>
    <x v="24"/>
    <s v="SN"/>
    <x v="0"/>
    <d v="2016-04-21T00:00:00"/>
    <d v="1899-12-30T12:45:00"/>
    <d v="1899-12-30T14:15:00"/>
    <x v="2"/>
    <n v="205"/>
    <n v="30"/>
    <n v="14"/>
    <n v="14"/>
    <d v="1899-12-30T14:14:00"/>
    <s v="SC4254"/>
    <s v="SC4254"/>
    <s v="Lincosur"/>
    <x v="4"/>
    <x v="0"/>
    <x v="1"/>
    <s v="TXB"/>
    <n v="1"/>
    <s v="Serena"/>
    <n v="7.97"/>
  </r>
  <r>
    <x v="24"/>
    <s v="SN"/>
    <x v="0"/>
    <d v="2016-04-21T00:00:00"/>
    <d v="1899-12-30T17:45:00"/>
    <d v="1899-12-30T19:15:00"/>
    <x v="3"/>
    <n v="206"/>
    <n v="1"/>
    <n v="17"/>
    <n v="47"/>
    <d v="1899-12-30T17:47:00"/>
    <s v="UP2305"/>
    <s v="UP2305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2"/>
    <n v="17"/>
    <n v="48"/>
    <d v="1899-12-30T17:48:00"/>
    <s v="XX7658"/>
    <s v="XX7658"/>
    <s v="Lincosur"/>
    <x v="5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3"/>
    <n v="17"/>
    <n v="53"/>
    <d v="1899-12-30T17:53:00"/>
    <s v="UH7857"/>
    <s v="UH7857"/>
    <s v="Lincosur"/>
    <x v="5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4"/>
    <n v="17"/>
    <n v="54"/>
    <d v="1899-12-30T17:54:00"/>
    <s v="VY3864"/>
    <s v="UY3804"/>
    <s v="Lincosur"/>
    <x v="8"/>
    <x v="0"/>
    <x v="1"/>
    <s v="TXB"/>
    <n v="1"/>
    <s v="Serena"/>
    <n v="7.97"/>
  </r>
  <r>
    <x v="24"/>
    <s v="SN"/>
    <x v="0"/>
    <d v="2016-04-21T00:00:00"/>
    <d v="1899-12-30T17:45:00"/>
    <d v="1899-12-30T19:15:00"/>
    <x v="3"/>
    <n v="206"/>
    <n v="5"/>
    <n v="17"/>
    <n v="55"/>
    <d v="1899-12-30T17:55:00"/>
    <s v="ZH1799"/>
    <s v="ZH1799"/>
    <s v="Lincosur"/>
    <x v="2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6"/>
    <n v="17"/>
    <n v="57"/>
    <d v="1899-12-30T17:57:00"/>
    <s v="XJ1623"/>
    <s v="XJ1623"/>
    <s v="Lincosur"/>
    <x v="9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7"/>
    <n v="18"/>
    <n v="2"/>
    <d v="1899-12-30T18:02:00"/>
    <s v="UZ7578"/>
    <s v="UZ7578"/>
    <s v="Lincosur"/>
    <x v="2"/>
    <x v="0"/>
    <x v="1"/>
    <s v="TXB"/>
    <n v="5"/>
    <s v="Serena"/>
    <n v="39.284999999999997"/>
  </r>
  <r>
    <x v="24"/>
    <s v="SN"/>
    <x v="0"/>
    <d v="2016-04-21T00:00:00"/>
    <d v="1899-12-30T17:45:00"/>
    <d v="1899-12-30T19:15:00"/>
    <x v="3"/>
    <n v="206"/>
    <n v="8"/>
    <n v="18"/>
    <n v="2"/>
    <d v="1899-12-30T18:02:00"/>
    <s v="FJFL91"/>
    <s v="FJFL91"/>
    <s v="Lincosur"/>
    <x v="4"/>
    <x v="0"/>
    <x v="1"/>
    <s v="TXB"/>
    <n v="5"/>
    <s v="Serena"/>
    <n v="39.284999999999997"/>
  </r>
  <r>
    <x v="24"/>
    <s v="SN"/>
    <x v="0"/>
    <d v="2016-04-21T00:00:00"/>
    <d v="1899-12-30T17:45:00"/>
    <d v="1899-12-30T19:15:00"/>
    <x v="3"/>
    <n v="206"/>
    <n v="9"/>
    <n v="18"/>
    <n v="2"/>
    <d v="1899-12-30T18:02:00"/>
    <s v="CWVJ13"/>
    <s v="CWVJ13"/>
    <s v="Lincosur"/>
    <x v="9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6"/>
    <n v="10"/>
    <n v="18"/>
    <n v="2"/>
    <d v="1899-12-30T18:02:00"/>
    <s v="RV9007"/>
    <s v="RV9007"/>
    <s v="Lincosur"/>
    <x v="5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6"/>
    <n v="11"/>
    <n v="18"/>
    <n v="3"/>
    <d v="1899-12-30T18:03:00"/>
    <s v="XR8814"/>
    <s v="XR8814"/>
    <s v="Lincosur"/>
    <x v="2"/>
    <x v="0"/>
    <x v="1"/>
    <s v="TXB"/>
    <n v="3"/>
    <s v="Serena"/>
    <n v="30.84"/>
  </r>
  <r>
    <x v="24"/>
    <s v="SN"/>
    <x v="0"/>
    <d v="2016-04-21T00:00:00"/>
    <d v="1899-12-30T17:45:00"/>
    <d v="1899-12-30T19:15:00"/>
    <x v="3"/>
    <n v="206"/>
    <n v="12"/>
    <n v="18"/>
    <n v="6"/>
    <d v="1899-12-30T18:06:00"/>
    <s v="UN2927"/>
    <s v="UN2927"/>
    <s v="Lincosur"/>
    <x v="5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13"/>
    <n v="18"/>
    <n v="6"/>
    <d v="1899-12-30T18:06:00"/>
    <s v="SC4302"/>
    <s v="SC4302"/>
    <s v="Lincosur"/>
    <x v="9"/>
    <x v="0"/>
    <x v="1"/>
    <s v="TXB"/>
    <n v="1"/>
    <s v="Serena"/>
    <n v="7.97"/>
  </r>
  <r>
    <x v="24"/>
    <s v="SN"/>
    <x v="0"/>
    <d v="2016-04-21T00:00:00"/>
    <d v="1899-12-30T17:45:00"/>
    <d v="1899-12-30T19:15:00"/>
    <x v="3"/>
    <n v="206"/>
    <n v="14"/>
    <n v="18"/>
    <n v="10"/>
    <d v="1899-12-30T18:10:00"/>
    <s v="TR2397"/>
    <s v="TR2397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15"/>
    <n v="18"/>
    <n v="11"/>
    <d v="1899-12-30T18:11:00"/>
    <s v="VC7198"/>
    <s v="VC7198"/>
    <s v="Lincosur"/>
    <x v="5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16"/>
    <n v="18"/>
    <n v="11"/>
    <d v="1899-12-30T18:11:00"/>
    <s v="VX4035"/>
    <s v="VX4035"/>
    <s v="Lincosur"/>
    <x v="8"/>
    <x v="0"/>
    <x v="1"/>
    <s v="TXB"/>
    <n v="1"/>
    <s v="Serena"/>
    <n v="7.97"/>
  </r>
  <r>
    <x v="24"/>
    <s v="SN"/>
    <x v="0"/>
    <d v="2016-04-21T00:00:00"/>
    <d v="1899-12-30T17:45:00"/>
    <d v="1899-12-30T19:15:00"/>
    <x v="3"/>
    <n v="206"/>
    <n v="17"/>
    <n v="18"/>
    <n v="12"/>
    <d v="1899-12-30T18:12:00"/>
    <s v="VY7726"/>
    <s v="VY7726"/>
    <s v="Lincosur"/>
    <x v="2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18"/>
    <n v="18"/>
    <n v="15"/>
    <d v="1899-12-30T18:15:00"/>
    <s v="UK8319"/>
    <s v="UK8319"/>
    <s v="Lincosur"/>
    <x v="4"/>
    <x v="0"/>
    <x v="1"/>
    <s v="TXB"/>
    <n v="3"/>
    <s v="Serena"/>
    <n v="30.84"/>
  </r>
  <r>
    <x v="24"/>
    <s v="SN"/>
    <x v="0"/>
    <d v="2016-04-21T00:00:00"/>
    <d v="1899-12-30T17:45:00"/>
    <d v="1899-12-30T19:15:00"/>
    <x v="3"/>
    <n v="206"/>
    <n v="19"/>
    <n v="18"/>
    <n v="16"/>
    <d v="1899-12-30T18:16:00"/>
    <s v="FTPD97"/>
    <s v="FTPD97"/>
    <s v="Lincosur"/>
    <x v="5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20"/>
    <n v="18"/>
    <n v="17"/>
    <d v="1899-12-30T18:17:00"/>
    <s v="VE2909"/>
    <s v="VE2909"/>
    <s v="Lincosur"/>
    <x v="2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21"/>
    <n v="18"/>
    <n v="23"/>
    <d v="1899-12-30T18:23:00"/>
    <s v="UK8313"/>
    <s v="UK8313"/>
    <s v="Lincosur"/>
    <x v="9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22"/>
    <n v="18"/>
    <n v="24"/>
    <d v="1899-12-30T18:24:00"/>
    <s v="ZV4250"/>
    <s v="ZV4250"/>
    <s v="Lincosur"/>
    <x v="4"/>
    <x v="0"/>
    <x v="1"/>
    <s v="TXB"/>
    <n v="3"/>
    <s v="Serena"/>
    <n v="30.84"/>
  </r>
  <r>
    <x v="24"/>
    <s v="SN"/>
    <x v="0"/>
    <d v="2016-04-21T00:00:00"/>
    <d v="1899-12-30T17:45:00"/>
    <d v="1899-12-30T19:15:00"/>
    <x v="3"/>
    <n v="206"/>
    <n v="23"/>
    <n v="18"/>
    <n v="25"/>
    <d v="1899-12-30T18:25:00"/>
    <s v="CXPR46"/>
    <s v="CXPR46"/>
    <s v="Lincosur"/>
    <x v="2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6"/>
    <n v="24"/>
    <n v="18"/>
    <n v="29"/>
    <d v="1899-12-30T18:29:00"/>
    <s v="SD3207"/>
    <s v="SD3207"/>
    <s v="Lincosur"/>
    <x v="5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6"/>
    <n v="25"/>
    <n v="18"/>
    <n v="30"/>
    <d v="1899-12-30T18:30:00"/>
    <s v="VF2602"/>
    <s v="VF2602"/>
    <s v="Lincosur"/>
    <x v="9"/>
    <x v="0"/>
    <x v="1"/>
    <s v="TXB"/>
    <n v="3"/>
    <s v="Serena"/>
    <n v="30.84"/>
  </r>
  <r>
    <x v="24"/>
    <s v="SN"/>
    <x v="0"/>
    <d v="2016-04-21T00:00:00"/>
    <d v="1899-12-30T17:45:00"/>
    <d v="1899-12-30T19:15:00"/>
    <x v="3"/>
    <n v="206"/>
    <n v="26"/>
    <n v="18"/>
    <n v="30"/>
    <d v="1899-12-30T18:30:00"/>
    <s v="XB8679"/>
    <s v="XB8679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27"/>
    <n v="18"/>
    <n v="32"/>
    <d v="1899-12-30T18:32:00"/>
    <s v="VT7200"/>
    <s v="WT7200"/>
    <s v="Lincosur"/>
    <x v="2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6"/>
    <n v="28"/>
    <n v="18"/>
    <n v="35"/>
    <d v="1899-12-30T18:35:00"/>
    <s v="UP2402"/>
    <s v="UP2402"/>
    <s v="Lincosur"/>
    <x v="5"/>
    <x v="0"/>
    <x v="1"/>
    <s v="TXB"/>
    <n v="3"/>
    <s v="Serena"/>
    <n v="30.84"/>
  </r>
  <r>
    <x v="24"/>
    <s v="SN"/>
    <x v="0"/>
    <d v="2016-04-21T00:00:00"/>
    <d v="1899-12-30T17:45:00"/>
    <d v="1899-12-30T19:15:00"/>
    <x v="3"/>
    <n v="206"/>
    <n v="29"/>
    <n v="18"/>
    <n v="38"/>
    <d v="1899-12-30T18:38:00"/>
    <s v="VE8536"/>
    <s v="VE8536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6"/>
    <n v="30"/>
    <n v="18"/>
    <n v="39"/>
    <d v="1899-12-30T18:39:00"/>
    <s v="VG1198"/>
    <s v="YG1198"/>
    <s v="Lincosur"/>
    <x v="5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7"/>
    <n v="1"/>
    <n v="18"/>
    <n v="43"/>
    <d v="1899-12-30T18:43:00"/>
    <s v="ST7657"/>
    <s v="ST7657"/>
    <s v="Lincosur"/>
    <x v="9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7"/>
    <n v="2"/>
    <n v="18"/>
    <n v="43"/>
    <d v="1899-12-30T18:43:00"/>
    <s v="ZB8859"/>
    <s v="ZB8859"/>
    <s v="Lincosur"/>
    <x v="2"/>
    <x v="0"/>
    <x v="1"/>
    <s v="TXB"/>
    <n v="5"/>
    <s v="Serena"/>
    <n v="39.284999999999997"/>
  </r>
  <r>
    <x v="24"/>
    <s v="SN"/>
    <x v="0"/>
    <d v="2016-04-21T00:00:00"/>
    <d v="1899-12-30T17:45:00"/>
    <d v="1899-12-30T19:15:00"/>
    <x v="3"/>
    <n v="207"/>
    <n v="3"/>
    <n v="18"/>
    <n v="44"/>
    <d v="1899-12-30T18:44:00"/>
    <s v="YG6158"/>
    <s v="YG6158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7"/>
    <n v="4"/>
    <n v="18"/>
    <n v="47"/>
    <d v="1899-12-30T18:47:00"/>
    <s v="TP4348"/>
    <s v="TP4348"/>
    <s v="Lincosur"/>
    <x v="9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7"/>
    <n v="5"/>
    <n v="18"/>
    <n v="52"/>
    <d v="1899-12-30T18:52:00"/>
    <s v="VY1404"/>
    <s v="VY1404"/>
    <s v="Lincosur"/>
    <x v="5"/>
    <x v="0"/>
    <x v="1"/>
    <s v="TXB"/>
    <n v="1"/>
    <s v="Serena"/>
    <n v="7.97"/>
  </r>
  <r>
    <x v="24"/>
    <s v="SN"/>
    <x v="0"/>
    <d v="2016-04-21T00:00:00"/>
    <d v="1899-12-30T17:45:00"/>
    <d v="1899-12-30T19:15:00"/>
    <x v="3"/>
    <n v="207"/>
    <n v="6"/>
    <n v="18"/>
    <n v="53"/>
    <d v="1899-12-30T18:53:00"/>
    <s v="XN7522"/>
    <s v="XN7522"/>
    <s v="Lincosur"/>
    <x v="2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7"/>
    <n v="7"/>
    <n v="18"/>
    <n v="53"/>
    <d v="1899-12-30T18:53:00"/>
    <s v="YB1236"/>
    <s v="YB1235"/>
    <s v="Lincosur"/>
    <x v="2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7"/>
    <n v="8"/>
    <n v="18"/>
    <n v="55"/>
    <d v="1899-12-30T18:55:00"/>
    <s v="XS9173"/>
    <s v="XS9173"/>
    <s v="Lincosur"/>
    <x v="2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7"/>
    <n v="9"/>
    <n v="18"/>
    <n v="56"/>
    <d v="1899-12-30T18:56:00"/>
    <s v="RP7378"/>
    <s v="RP7378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7"/>
    <n v="10"/>
    <n v="18"/>
    <n v="57"/>
    <d v="1899-12-30T18:57:00"/>
    <s v="XG1651"/>
    <s v="XG1651"/>
    <s v="Lincosur"/>
    <x v="5"/>
    <x v="0"/>
    <x v="1"/>
    <s v="TXB"/>
    <n v="3"/>
    <s v="Serena"/>
    <n v="30.84"/>
  </r>
  <r>
    <x v="24"/>
    <s v="SN"/>
    <x v="0"/>
    <d v="2016-04-21T00:00:00"/>
    <d v="1899-12-30T17:45:00"/>
    <d v="1899-12-30T19:15:00"/>
    <x v="3"/>
    <n v="207"/>
    <n v="11"/>
    <n v="19"/>
    <n v="0"/>
    <d v="1899-12-30T19:00:00"/>
    <s v="UX2174"/>
    <s v="UX2174"/>
    <s v="Lincosur"/>
    <x v="9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7"/>
    <n v="12"/>
    <n v="19"/>
    <n v="0"/>
    <d v="1899-12-30T19:00:00"/>
    <s v="SK9248"/>
    <s v="SK9248"/>
    <s v="Lincosur"/>
    <x v="4"/>
    <x v="0"/>
    <x v="1"/>
    <s v="TXB"/>
    <n v="2"/>
    <s v="Serena"/>
    <n v="17.84"/>
  </r>
  <r>
    <x v="24"/>
    <s v="SN"/>
    <x v="0"/>
    <d v="2016-04-21T00:00:00"/>
    <d v="1899-12-30T17:45:00"/>
    <d v="1899-12-30T19:15:00"/>
    <x v="3"/>
    <n v="207"/>
    <n v="13"/>
    <n v="19"/>
    <n v="5"/>
    <d v="1899-12-30T19:05:00"/>
    <s v="WX7032"/>
    <s v="WX7032"/>
    <s v="Lincosur"/>
    <x v="2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7"/>
    <n v="14"/>
    <n v="19"/>
    <n v="8"/>
    <d v="1899-12-30T19:08:00"/>
    <s v="WE1551"/>
    <s v="WE1551"/>
    <s v="Lincosur"/>
    <x v="4"/>
    <x v="0"/>
    <x v="1"/>
    <s v="TXB"/>
    <n v="4"/>
    <s v="Serena"/>
    <n v="35.869999999999997"/>
  </r>
  <r>
    <x v="24"/>
    <s v="SN"/>
    <x v="0"/>
    <d v="2016-04-21T00:00:00"/>
    <d v="1899-12-30T17:45:00"/>
    <d v="1899-12-30T19:15:00"/>
    <x v="3"/>
    <n v="207"/>
    <n v="15"/>
    <n v="19"/>
    <n v="9"/>
    <d v="1899-12-30T19:09:00"/>
    <s v="UF8857"/>
    <s v="UF8857"/>
    <s v="Lincosur"/>
    <x v="5"/>
    <x v="0"/>
    <x v="1"/>
    <s v="TXB"/>
    <n v="6"/>
    <s v="Serena"/>
    <n v="42.7"/>
  </r>
  <r>
    <x v="24"/>
    <s v="SN"/>
    <x v="0"/>
    <d v="2016-04-21T00:00:00"/>
    <d v="1899-12-30T17:45:00"/>
    <d v="1899-12-30T19:15:00"/>
    <x v="3"/>
    <n v="207"/>
    <n v="16"/>
    <n v="19"/>
    <n v="13"/>
    <d v="1899-12-30T19:13:00"/>
    <s v="UK8331"/>
    <s v="UK8331"/>
    <s v="Lincosur"/>
    <x v="5"/>
    <x v="0"/>
    <x v="1"/>
    <s v="TXB"/>
    <n v="4"/>
    <s v="Serena"/>
    <n v="35.869999999999997"/>
  </r>
  <r>
    <x v="25"/>
    <s v="SN"/>
    <x v="0"/>
    <d v="2016-04-21T00:00:00"/>
    <d v="1899-12-30T07:15:00"/>
    <d v="1899-12-30T08:45:00"/>
    <x v="0"/>
    <n v="208"/>
    <n v="1"/>
    <n v="7"/>
    <n v="17"/>
    <d v="1899-12-30T07:17:00"/>
    <s v="CWHD75"/>
    <s v="CWHD75"/>
    <s v="Lincosur"/>
    <x v="4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2"/>
    <n v="7"/>
    <n v="19"/>
    <d v="1899-12-30T07:19:00"/>
    <s v="XB8679"/>
    <s v="XB8679"/>
    <s v="Lincosur"/>
    <x v="4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3"/>
    <n v="7"/>
    <n v="21"/>
    <d v="1899-12-30T07:21:00"/>
    <s v="XK7674"/>
    <s v="XK6674"/>
    <s v="Lincosur"/>
    <x v="3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4"/>
    <n v="7"/>
    <n v="33"/>
    <d v="1899-12-30T07:33:00"/>
    <s v="SC4414"/>
    <s v="SC4414"/>
    <s v="Lincosur"/>
    <x v="4"/>
    <x v="0"/>
    <x v="1"/>
    <s v="TXB"/>
    <n v="4"/>
    <s v="Serena"/>
    <n v="35.869999999999997"/>
  </r>
  <r>
    <x v="25"/>
    <s v="SN"/>
    <x v="0"/>
    <d v="2016-04-21T00:00:00"/>
    <d v="1899-12-30T07:15:00"/>
    <d v="1899-12-30T08:45:00"/>
    <x v="0"/>
    <n v="208"/>
    <n v="5"/>
    <n v="7"/>
    <n v="46"/>
    <d v="1899-12-30T07:46:00"/>
    <s v="NH3407"/>
    <s v="NH3407"/>
    <s v="Lincosur"/>
    <x v="3"/>
    <x v="0"/>
    <x v="1"/>
    <s v="TXB"/>
    <n v="2"/>
    <s v="Serena"/>
    <n v="17.84"/>
  </r>
  <r>
    <x v="25"/>
    <s v="SN"/>
    <x v="0"/>
    <d v="2016-04-21T00:00:00"/>
    <d v="1899-12-30T07:15:00"/>
    <d v="1899-12-30T08:45:00"/>
    <x v="0"/>
    <n v="208"/>
    <n v="6"/>
    <n v="7"/>
    <n v="48"/>
    <d v="1899-12-30T07:48:00"/>
    <s v="YD1718"/>
    <s v="YD1718"/>
    <s v="Lincosur"/>
    <x v="3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7"/>
    <n v="7"/>
    <n v="50"/>
    <d v="1899-12-30T07:50:00"/>
    <s v="YG6158"/>
    <s v="YG6158"/>
    <s v="Lincosur"/>
    <x v="4"/>
    <x v="0"/>
    <x v="1"/>
    <s v="TXB"/>
    <n v="2"/>
    <s v="Serena"/>
    <n v="17.84"/>
  </r>
  <r>
    <x v="25"/>
    <s v="SN"/>
    <x v="0"/>
    <d v="2016-04-21T00:00:00"/>
    <d v="1899-12-30T07:15:00"/>
    <d v="1899-12-30T08:45:00"/>
    <x v="0"/>
    <n v="208"/>
    <n v="8"/>
    <n v="7"/>
    <n v="51"/>
    <d v="1899-12-30T07:51:00"/>
    <s v="XC7636"/>
    <s v="XC7636"/>
    <s v="Lincosur"/>
    <x v="3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9"/>
    <n v="7"/>
    <n v="55"/>
    <d v="1899-12-30T07:55:00"/>
    <s v="RP7378"/>
    <s v="RP7378"/>
    <s v="Lincosur"/>
    <x v="4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10"/>
    <n v="7"/>
    <n v="55"/>
    <d v="1899-12-30T07:55:00"/>
    <s v="DZ6073"/>
    <s v="PZ6073"/>
    <s v="Lincosur"/>
    <x v="25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11"/>
    <n v="8"/>
    <n v="9"/>
    <d v="1899-12-30T08:09:00"/>
    <s v="XP3737"/>
    <s v="XP3737"/>
    <s v="Lincosur"/>
    <x v="4"/>
    <x v="0"/>
    <x v="1"/>
    <s v="TXB"/>
    <n v="2"/>
    <s v="Serena"/>
    <n v="17.84"/>
  </r>
  <r>
    <x v="25"/>
    <s v="SN"/>
    <x v="0"/>
    <d v="2016-04-21T00:00:00"/>
    <d v="1899-12-30T07:15:00"/>
    <d v="1899-12-30T08:45:00"/>
    <x v="0"/>
    <n v="208"/>
    <n v="12"/>
    <n v="8"/>
    <n v="13"/>
    <d v="1899-12-30T08:13:00"/>
    <s v="PZ6073"/>
    <s v="PZ6073"/>
    <s v="Lincosur"/>
    <x v="25"/>
    <x v="0"/>
    <x v="1"/>
    <s v="TXB"/>
    <n v="3"/>
    <s v="Serena"/>
    <n v="30.84"/>
  </r>
  <r>
    <x v="25"/>
    <s v="SN"/>
    <x v="0"/>
    <d v="2016-04-21T00:00:00"/>
    <d v="1899-12-30T07:15:00"/>
    <d v="1899-12-30T08:45:00"/>
    <x v="0"/>
    <n v="208"/>
    <n v="13"/>
    <n v="8"/>
    <n v="15"/>
    <d v="1899-12-30T08:15:00"/>
    <s v="WU1092"/>
    <s v="WU1092"/>
    <s v="Lincosur"/>
    <x v="25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14"/>
    <n v="8"/>
    <n v="18"/>
    <d v="1899-12-30T08:18:00"/>
    <s v="YK4614"/>
    <s v="YK4614"/>
    <s v="Lincosur"/>
    <x v="3"/>
    <x v="0"/>
    <x v="1"/>
    <s v="TXB"/>
    <n v="1"/>
    <s v="Serena"/>
    <n v="7.97"/>
  </r>
  <r>
    <x v="25"/>
    <s v="SN"/>
    <x v="0"/>
    <d v="2016-04-21T00:00:00"/>
    <d v="1899-12-30T07:15:00"/>
    <d v="1899-12-30T08:45:00"/>
    <x v="0"/>
    <n v="208"/>
    <n v="15"/>
    <n v="8"/>
    <n v="24"/>
    <d v="1899-12-30T08:24:00"/>
    <s v="YW5585"/>
    <s v="YW5585"/>
    <s v="Lincosur"/>
    <x v="4"/>
    <x v="0"/>
    <x v="1"/>
    <s v="TXB"/>
    <n v="2"/>
    <s v="Serena"/>
    <n v="17.84"/>
  </r>
  <r>
    <x v="25"/>
    <s v="SN"/>
    <x v="0"/>
    <d v="2016-04-21T00:00:00"/>
    <d v="1899-12-30T07:15:00"/>
    <d v="1899-12-30T08:45:00"/>
    <x v="0"/>
    <n v="208"/>
    <n v="16"/>
    <n v="8"/>
    <n v="25"/>
    <d v="1899-12-30T08:25:00"/>
    <s v="SK9248"/>
    <s v="SK9248"/>
    <s v="Lincosur"/>
    <x v="4"/>
    <x v="0"/>
    <x v="1"/>
    <s v="TXB"/>
    <n v="2"/>
    <s v="Serena"/>
    <n v="17.84"/>
  </r>
  <r>
    <x v="25"/>
    <s v="SN"/>
    <x v="0"/>
    <d v="2016-04-21T00:00:00"/>
    <d v="1899-12-30T07:15:00"/>
    <d v="1899-12-30T08:45:00"/>
    <x v="0"/>
    <n v="208"/>
    <n v="17"/>
    <n v="8"/>
    <n v="35"/>
    <d v="1899-12-30T08:35:00"/>
    <s v="WU1092"/>
    <s v="WU1092"/>
    <s v="Lincosur"/>
    <x v="25"/>
    <x v="0"/>
    <x v="1"/>
    <s v="TXB"/>
    <n v="2"/>
    <s v="Serena"/>
    <n v="17.84"/>
  </r>
  <r>
    <x v="25"/>
    <s v="SN"/>
    <x v="0"/>
    <d v="2016-04-21T00:00:00"/>
    <d v="1899-12-30T07:15:00"/>
    <d v="1899-12-30T08:45:00"/>
    <x v="0"/>
    <n v="208"/>
    <n v="18"/>
    <n v="8"/>
    <n v="36"/>
    <d v="1899-12-30T08:36:00"/>
    <s v="WE1551"/>
    <s v="WE1551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"/>
    <n v="9"/>
    <n v="47"/>
    <d v="1899-12-30T09:47:00"/>
    <s v="ST7657"/>
    <s v="ST7657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"/>
    <n v="9"/>
    <n v="50"/>
    <d v="1899-12-30T09:50:00"/>
    <s v="VC8079"/>
    <s v="VC8079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3"/>
    <n v="9"/>
    <n v="58"/>
    <d v="1899-12-30T09:58:00"/>
    <s v="YY1108"/>
    <s v="YY1108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4"/>
    <n v="10"/>
    <n v="0"/>
    <d v="1899-12-30T10:00:00"/>
    <s v="XR5469"/>
    <s v="XR5469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5"/>
    <n v="10"/>
    <n v="2"/>
    <d v="1899-12-30T10:02:00"/>
    <s v="XF4231"/>
    <s v="XF4231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6"/>
    <n v="10"/>
    <n v="4"/>
    <d v="1899-12-30T10:04:00"/>
    <s v="SV4794"/>
    <s v="SV4794"/>
    <s v="Lincosur"/>
    <x v="25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7"/>
    <n v="10"/>
    <n v="12"/>
    <d v="1899-12-30T10:12:00"/>
    <s v="UX2174"/>
    <s v="UX2174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8"/>
    <n v="10"/>
    <n v="12"/>
    <d v="1899-12-30T10:12:00"/>
    <s v="YZ7798"/>
    <s v="YZ7798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9"/>
    <n v="10"/>
    <n v="16"/>
    <d v="1899-12-30T10:16:00"/>
    <s v="VV1316"/>
    <s v="VV1316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0"/>
    <n v="10"/>
    <n v="18"/>
    <d v="1899-12-30T10:18:00"/>
    <s v="SV4794"/>
    <s v="SV4794"/>
    <s v="Lincosur"/>
    <x v="25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1"/>
    <n v="10"/>
    <n v="20"/>
    <d v="1899-12-30T10:20:00"/>
    <s v="CYWK17"/>
    <s v="CYWK17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2"/>
    <n v="10"/>
    <n v="22"/>
    <d v="1899-12-30T10:22:00"/>
    <s v="VN2522"/>
    <s v="VN2522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3"/>
    <n v="10"/>
    <n v="22"/>
    <d v="1899-12-30T10:22:00"/>
    <s v="XF3925"/>
    <s v="XF3925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4"/>
    <n v="10"/>
    <n v="29"/>
    <d v="1899-12-30T10:29:00"/>
    <s v="XH4868"/>
    <s v="XH4868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5"/>
    <n v="10"/>
    <n v="30"/>
    <d v="1899-12-30T10:30:00"/>
    <s v="ZY7023"/>
    <s v="ZY7023"/>
    <s v="Lincosur"/>
    <x v="25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6"/>
    <n v="10"/>
    <n v="31"/>
    <d v="1899-12-30T10:31:00"/>
    <s v="ZN6399"/>
    <s v="ZN6399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7"/>
    <n v="10"/>
    <n v="35"/>
    <d v="1899-12-30T10:35:00"/>
    <s v="VU3392"/>
    <s v="VU3392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8"/>
    <n v="10"/>
    <n v="40"/>
    <d v="1899-12-30T10:40:00"/>
    <s v="WK1812"/>
    <s v="WK1812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19"/>
    <n v="10"/>
    <n v="47"/>
    <d v="1899-12-30T10:47:00"/>
    <s v="ZY7023"/>
    <s v="ZY7023"/>
    <s v="Lincosur"/>
    <x v="25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0"/>
    <n v="10"/>
    <n v="49"/>
    <d v="1899-12-30T10:49:00"/>
    <s v="YG1163"/>
    <s v="YG1163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1"/>
    <n v="10"/>
    <n v="49"/>
    <d v="1899-12-30T10:49:00"/>
    <s v="XV9219"/>
    <s v="XU9219"/>
    <s v="Lincosur"/>
    <x v="3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2"/>
    <n v="10"/>
    <n v="52"/>
    <d v="1899-12-30T10:52:00"/>
    <s v="UH7857"/>
    <s v="UH7857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3"/>
    <n v="10"/>
    <n v="52"/>
    <d v="1899-12-30T10:52:00"/>
    <s v="RV9007"/>
    <s v="RV9007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4"/>
    <n v="11"/>
    <n v="5"/>
    <d v="1899-12-30T11:05:00"/>
    <s v="UN2927"/>
    <s v="UN2927"/>
    <s v="Lincosur"/>
    <x v="4"/>
    <x v="0"/>
    <x v="1"/>
    <s v="TXB"/>
    <n v="2"/>
    <s v="Serena"/>
    <n v="17.84"/>
  </r>
  <r>
    <x v="25"/>
    <s v="SN"/>
    <x v="0"/>
    <d v="2016-04-21T00:00:00"/>
    <d v="1899-12-30T09:45:00"/>
    <d v="1899-12-30T11:15:00"/>
    <x v="1"/>
    <n v="209"/>
    <n v="25"/>
    <n v="11"/>
    <n v="8"/>
    <d v="1899-12-30T11:08:00"/>
    <s v="VC7198"/>
    <s v="VC7198"/>
    <s v="Lincosur"/>
    <x v="4"/>
    <x v="0"/>
    <x v="1"/>
    <s v="TXB"/>
    <n v="1"/>
    <s v="Serena"/>
    <n v="7.97"/>
  </r>
  <r>
    <x v="25"/>
    <s v="SN"/>
    <x v="0"/>
    <d v="2016-04-21T00:00:00"/>
    <d v="1899-12-30T09:45:00"/>
    <d v="1899-12-30T11:15:00"/>
    <x v="1"/>
    <n v="209"/>
    <n v="26"/>
    <n v="11"/>
    <n v="10"/>
    <d v="1899-12-30T11:10:00"/>
    <s v="SV4794"/>
    <s v="SV4794"/>
    <s v="Lincosur"/>
    <x v="3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"/>
    <n v="12"/>
    <n v="47"/>
    <d v="1899-12-30T12:47:00"/>
    <s v="BZHT12"/>
    <s v="BZHT12"/>
    <s v="Lincosur"/>
    <x v="4"/>
    <x v="0"/>
    <x v="1"/>
    <s v="TXB"/>
    <n v="1"/>
    <s v="Serena"/>
    <n v="7.97"/>
  </r>
  <r>
    <x v="25"/>
    <s v="SN"/>
    <x v="0"/>
    <d v="2016-04-21T00:00:00"/>
    <d v="1899-12-30T12:45:00"/>
    <d v="1899-12-30T14:15:00"/>
    <x v="2"/>
    <n v="210"/>
    <n v="2"/>
    <n v="12"/>
    <n v="51"/>
    <d v="1899-12-30T12:51:00"/>
    <s v="RD3669"/>
    <s v="RD3669"/>
    <s v="Lincosur"/>
    <x v="3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3"/>
    <n v="12"/>
    <n v="52"/>
    <d v="1899-12-30T12:52:00"/>
    <s v="VR5655"/>
    <s v="VR5655"/>
    <s v="Lincosur"/>
    <x v="4"/>
    <x v="0"/>
    <x v="1"/>
    <s v="TXB"/>
    <n v="1"/>
    <s v="Serena"/>
    <n v="7.97"/>
  </r>
  <r>
    <x v="25"/>
    <s v="SN"/>
    <x v="0"/>
    <d v="2016-04-21T00:00:00"/>
    <d v="1899-12-30T12:45:00"/>
    <d v="1899-12-30T14:15:00"/>
    <x v="2"/>
    <n v="210"/>
    <n v="4"/>
    <n v="12"/>
    <n v="56"/>
    <d v="1899-12-30T12:56:00"/>
    <s v="SE2522"/>
    <s v="SE2522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5"/>
    <n v="13"/>
    <n v="3"/>
    <d v="1899-12-30T13:03:00"/>
    <s v="XR9495"/>
    <s v="XR9495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6"/>
    <n v="13"/>
    <n v="4"/>
    <d v="1899-12-30T13:04:00"/>
    <s v="YS4204"/>
    <s v="YS4204"/>
    <s v="Lincosur"/>
    <x v="3"/>
    <x v="0"/>
    <x v="1"/>
    <s v="TXB"/>
    <n v="3"/>
    <s v="Serena"/>
    <n v="30.84"/>
  </r>
  <r>
    <x v="25"/>
    <s v="SN"/>
    <x v="0"/>
    <d v="2016-04-21T00:00:00"/>
    <d v="1899-12-30T12:45:00"/>
    <d v="1899-12-30T14:15:00"/>
    <x v="2"/>
    <n v="210"/>
    <n v="7"/>
    <n v="13"/>
    <n v="9"/>
    <d v="1899-12-30T13:09:00"/>
    <s v="TP6802"/>
    <s v="TP6802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8"/>
    <n v="13"/>
    <n v="11"/>
    <d v="1899-12-30T13:11:00"/>
    <s v="XL2401"/>
    <s v="XL2401"/>
    <s v="Lincosur"/>
    <x v="3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9"/>
    <n v="13"/>
    <n v="19"/>
    <d v="1899-12-30T13:19:00"/>
    <s v="YH2184"/>
    <s v="YH2184"/>
    <s v="Lincosur"/>
    <x v="3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0"/>
    <n v="13"/>
    <n v="22"/>
    <d v="1899-12-30T13:22:00"/>
    <s v="TW4869"/>
    <s v="TW4869"/>
    <s v="Lincosur"/>
    <x v="4"/>
    <x v="0"/>
    <x v="1"/>
    <s v="TXB"/>
    <n v="3"/>
    <s v="Serena"/>
    <n v="30.84"/>
  </r>
  <r>
    <x v="25"/>
    <s v="SN"/>
    <x v="0"/>
    <d v="2016-04-21T00:00:00"/>
    <d v="1899-12-30T12:45:00"/>
    <d v="1899-12-30T14:15:00"/>
    <x v="2"/>
    <n v="210"/>
    <n v="11"/>
    <n v="13"/>
    <n v="24"/>
    <d v="1899-12-30T13:24:00"/>
    <s v="UH4818"/>
    <s v="UH4818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2"/>
    <n v="13"/>
    <n v="31"/>
    <d v="1899-12-30T13:31:00"/>
    <s v="BPJS18"/>
    <s v="BPJS18"/>
    <s v="Lincosur"/>
    <x v="3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3"/>
    <n v="13"/>
    <n v="36"/>
    <d v="1899-12-30T13:36:00"/>
    <s v="WF1171"/>
    <s v="WF1171"/>
    <s v="Lincosur"/>
    <x v="25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4"/>
    <n v="13"/>
    <n v="36"/>
    <d v="1899-12-30T13:36:00"/>
    <s v="XR9016"/>
    <s v="XR9016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5"/>
    <n v="13"/>
    <n v="39"/>
    <d v="1899-12-30T13:39:00"/>
    <s v="YA5832"/>
    <s v="YA5832"/>
    <s v="Lincosur"/>
    <x v="3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6"/>
    <n v="13"/>
    <n v="43"/>
    <d v="1899-12-30T13:43:00"/>
    <s v="YD4868"/>
    <s v="YD4868"/>
    <s v="Lincosur"/>
    <x v="4"/>
    <x v="0"/>
    <x v="1"/>
    <s v="TXB"/>
    <n v="1"/>
    <s v="Serena"/>
    <n v="7.97"/>
  </r>
  <r>
    <x v="25"/>
    <s v="SN"/>
    <x v="0"/>
    <d v="2016-04-21T00:00:00"/>
    <d v="1899-12-30T12:45:00"/>
    <d v="1899-12-30T14:15:00"/>
    <x v="2"/>
    <n v="210"/>
    <n v="17"/>
    <n v="13"/>
    <n v="49"/>
    <d v="1899-12-30T13:49:00"/>
    <s v="UF9545"/>
    <s v="UF9546"/>
    <s v="Lincosur"/>
    <x v="3"/>
    <x v="0"/>
    <x v="1"/>
    <s v="TXB"/>
    <n v="4"/>
    <s v="Serena"/>
    <n v="35.869999999999997"/>
  </r>
  <r>
    <x v="25"/>
    <s v="SN"/>
    <x v="0"/>
    <d v="2016-04-21T00:00:00"/>
    <d v="1899-12-30T12:45:00"/>
    <d v="1899-12-30T14:15:00"/>
    <x v="2"/>
    <n v="210"/>
    <n v="18"/>
    <n v="13"/>
    <n v="50"/>
    <d v="1899-12-30T13:50:00"/>
    <s v="VC6900"/>
    <s v="VC6900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19"/>
    <n v="13"/>
    <n v="59"/>
    <d v="1899-12-30T13:59:00"/>
    <s v="SD3348"/>
    <s v="SD3348"/>
    <s v="Lincosur"/>
    <x v="3"/>
    <x v="0"/>
    <x v="1"/>
    <s v="TXB"/>
    <n v="1"/>
    <s v="Serena"/>
    <n v="7.97"/>
  </r>
  <r>
    <x v="25"/>
    <s v="SN"/>
    <x v="0"/>
    <d v="2016-04-21T00:00:00"/>
    <d v="1899-12-30T12:45:00"/>
    <d v="1899-12-30T14:15:00"/>
    <x v="2"/>
    <n v="210"/>
    <n v="20"/>
    <n v="14"/>
    <n v="0"/>
    <d v="1899-12-30T14:00:00"/>
    <s v="XB8419"/>
    <s v="XB8419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21"/>
    <n v="14"/>
    <n v="3"/>
    <d v="1899-12-30T14:03:00"/>
    <s v="UV9047"/>
    <s v="UV9047"/>
    <s v="Lincosur"/>
    <x v="4"/>
    <x v="0"/>
    <x v="1"/>
    <s v="TXB"/>
    <n v="2"/>
    <s v="Serena"/>
    <n v="17.84"/>
  </r>
  <r>
    <x v="25"/>
    <s v="SN"/>
    <x v="0"/>
    <d v="2016-04-21T00:00:00"/>
    <d v="1899-12-30T12:45:00"/>
    <d v="1899-12-30T14:15:00"/>
    <x v="2"/>
    <n v="210"/>
    <n v="22"/>
    <n v="14"/>
    <n v="13"/>
    <d v="1899-12-30T14:13:00"/>
    <s v="SZ5919"/>
    <s v="SZ5919"/>
    <s v="Lincosur"/>
    <x v="4"/>
    <x v="0"/>
    <x v="1"/>
    <s v="TXB"/>
    <n v="1"/>
    <s v="Serena"/>
    <n v="7.97"/>
  </r>
  <r>
    <x v="25"/>
    <s v="SN"/>
    <x v="0"/>
    <d v="2016-04-21T00:00:00"/>
    <d v="1899-12-30T17:45:00"/>
    <d v="1899-12-30T19:15:00"/>
    <x v="3"/>
    <n v="211"/>
    <n v="1"/>
    <n v="17"/>
    <n v="49"/>
    <d v="1899-12-30T17:49:00"/>
    <s v="XN7646"/>
    <s v="XN7646"/>
    <s v="Lincosur"/>
    <x v="4"/>
    <x v="0"/>
    <x v="1"/>
    <s v="TXB"/>
    <n v="4"/>
    <s v="Serena"/>
    <n v="35.869999999999997"/>
  </r>
  <r>
    <x v="25"/>
    <s v="SN"/>
    <x v="0"/>
    <d v="2016-04-21T00:00:00"/>
    <d v="1899-12-30T17:45:00"/>
    <d v="1899-12-30T19:15:00"/>
    <x v="3"/>
    <n v="211"/>
    <n v="2"/>
    <n v="17"/>
    <n v="53"/>
    <d v="1899-12-30T17:53:00"/>
    <s v="UU4162"/>
    <s v="UU4162"/>
    <s v="Lincosur"/>
    <x v="4"/>
    <x v="0"/>
    <x v="1"/>
    <s v="TXB"/>
    <n v="4"/>
    <s v="Serena"/>
    <n v="35.869999999999997"/>
  </r>
  <r>
    <x v="25"/>
    <s v="SN"/>
    <x v="0"/>
    <d v="2016-04-21T00:00:00"/>
    <d v="1899-12-30T17:45:00"/>
    <d v="1899-12-30T19:15:00"/>
    <x v="3"/>
    <n v="211"/>
    <n v="3"/>
    <n v="17"/>
    <n v="57"/>
    <d v="1899-12-30T17:57:00"/>
    <s v="VY3756"/>
    <s v="UY3756"/>
    <s v="Lincosur"/>
    <x v="3"/>
    <x v="0"/>
    <x v="1"/>
    <s v="TXB"/>
    <n v="6"/>
    <s v="Serena"/>
    <n v="42.7"/>
  </r>
  <r>
    <x v="25"/>
    <s v="SN"/>
    <x v="0"/>
    <d v="2016-04-21T00:00:00"/>
    <d v="1899-12-30T17:45:00"/>
    <d v="1899-12-30T19:15:00"/>
    <x v="3"/>
    <n v="211"/>
    <n v="4"/>
    <n v="17"/>
    <n v="59"/>
    <d v="1899-12-30T17:59:00"/>
    <s v="UP2305"/>
    <s v="UP2305"/>
    <s v="Lincosur"/>
    <x v="4"/>
    <x v="0"/>
    <x v="1"/>
    <s v="TXB"/>
    <n v="3"/>
    <s v="Serena"/>
    <n v="30.84"/>
  </r>
  <r>
    <x v="25"/>
    <s v="SN"/>
    <x v="0"/>
    <d v="2016-04-21T00:00:00"/>
    <d v="1899-12-30T17:45:00"/>
    <d v="1899-12-30T19:15:00"/>
    <x v="3"/>
    <n v="211"/>
    <n v="5"/>
    <n v="18"/>
    <n v="6"/>
    <d v="1899-12-30T18:06:00"/>
    <s v="VD2740"/>
    <s v="VD2740"/>
    <s v="Lincosur"/>
    <x v="25"/>
    <x v="0"/>
    <x v="1"/>
    <s v="TXB"/>
    <n v="6"/>
    <s v="Serena"/>
    <n v="42.7"/>
  </r>
  <r>
    <x v="25"/>
    <s v="SN"/>
    <x v="0"/>
    <d v="2016-04-21T00:00:00"/>
    <d v="1899-12-30T17:45:00"/>
    <d v="1899-12-30T19:15:00"/>
    <x v="3"/>
    <n v="211"/>
    <n v="6"/>
    <n v="18"/>
    <n v="13"/>
    <d v="1899-12-30T18:13:00"/>
    <s v="XB7008"/>
    <s v="YB7008"/>
    <s v="Lincosur"/>
    <x v="3"/>
    <x v="0"/>
    <x v="1"/>
    <s v="TXB"/>
    <n v="6"/>
    <s v="Serena"/>
    <n v="42.7"/>
  </r>
  <r>
    <x v="25"/>
    <s v="SN"/>
    <x v="0"/>
    <d v="2016-04-21T00:00:00"/>
    <d v="1899-12-30T17:45:00"/>
    <d v="1899-12-30T19:15:00"/>
    <x v="3"/>
    <n v="211"/>
    <n v="7"/>
    <n v="18"/>
    <n v="13"/>
    <d v="1899-12-30T18:13:00"/>
    <s v="FJFL91"/>
    <s v="FJFL91"/>
    <s v="Lincosur"/>
    <x v="4"/>
    <x v="0"/>
    <x v="1"/>
    <s v="TXB"/>
    <n v="4"/>
    <s v="Serena"/>
    <n v="35.869999999999997"/>
  </r>
  <r>
    <x v="25"/>
    <s v="SN"/>
    <x v="0"/>
    <d v="2016-04-21T00:00:00"/>
    <d v="1899-12-30T17:45:00"/>
    <d v="1899-12-30T19:15:00"/>
    <x v="3"/>
    <n v="211"/>
    <n v="8"/>
    <n v="18"/>
    <n v="21"/>
    <d v="1899-12-30T18:21:00"/>
    <s v="TR2397"/>
    <s v="TR2397"/>
    <s v="Lincosur"/>
    <x v="4"/>
    <x v="0"/>
    <x v="1"/>
    <s v="TXB"/>
    <n v="2"/>
    <s v="Serena"/>
    <n v="17.84"/>
  </r>
  <r>
    <x v="25"/>
    <s v="SN"/>
    <x v="0"/>
    <d v="2016-04-21T00:00:00"/>
    <d v="1899-12-30T17:45:00"/>
    <d v="1899-12-30T19:15:00"/>
    <x v="3"/>
    <n v="211"/>
    <n v="9"/>
    <n v="18"/>
    <n v="23"/>
    <d v="1899-12-30T18:23:00"/>
    <s v="VD2740"/>
    <s v="VD2740"/>
    <s v="Lincosur"/>
    <x v="25"/>
    <x v="0"/>
    <x v="1"/>
    <s v="TXB"/>
    <n v="2"/>
    <s v="Serena"/>
    <n v="17.84"/>
  </r>
  <r>
    <x v="25"/>
    <s v="SN"/>
    <x v="0"/>
    <d v="2016-04-21T00:00:00"/>
    <d v="1899-12-30T17:45:00"/>
    <d v="1899-12-30T19:15:00"/>
    <x v="3"/>
    <n v="211"/>
    <n v="10"/>
    <n v="18"/>
    <n v="29"/>
    <d v="1899-12-30T18:29:00"/>
    <s v="UK8319"/>
    <s v="UK8319"/>
    <s v="Lincosur"/>
    <x v="4"/>
    <x v="0"/>
    <x v="1"/>
    <s v="TXB"/>
    <n v="3"/>
    <s v="Serena"/>
    <n v="30.84"/>
  </r>
  <r>
    <x v="25"/>
    <s v="SN"/>
    <x v="0"/>
    <d v="2016-04-21T00:00:00"/>
    <d v="1899-12-30T17:45:00"/>
    <d v="1899-12-30T19:15:00"/>
    <x v="3"/>
    <n v="211"/>
    <n v="11"/>
    <n v="18"/>
    <n v="32"/>
    <d v="1899-12-30T18:32:00"/>
    <s v="ZN5056"/>
    <s v="ZN5056"/>
    <s v="Lincosur"/>
    <x v="3"/>
    <x v="0"/>
    <x v="1"/>
    <s v="TXB"/>
    <n v="6"/>
    <s v="Serena"/>
    <n v="42.7"/>
  </r>
  <r>
    <x v="25"/>
    <s v="SN"/>
    <x v="0"/>
    <d v="2016-04-21T00:00:00"/>
    <d v="1899-12-30T17:45:00"/>
    <d v="1899-12-30T19:15:00"/>
    <x v="3"/>
    <n v="211"/>
    <n v="12"/>
    <n v="18"/>
    <n v="36"/>
    <d v="1899-12-30T18:36:00"/>
    <s v="ZV4250"/>
    <s v="ZV4250"/>
    <s v="Lincosur"/>
    <x v="4"/>
    <x v="0"/>
    <x v="1"/>
    <s v="TXB"/>
    <n v="2"/>
    <s v="Serena"/>
    <n v="17.84"/>
  </r>
  <r>
    <x v="25"/>
    <s v="SN"/>
    <x v="0"/>
    <d v="2016-04-21T00:00:00"/>
    <d v="1899-12-30T17:45:00"/>
    <d v="1899-12-30T19:15:00"/>
    <x v="3"/>
    <n v="211"/>
    <n v="13"/>
    <n v="18"/>
    <n v="43"/>
    <d v="1899-12-30T18:43:00"/>
    <s v="XB8679"/>
    <s v="XB8679"/>
    <s v="Lincosur"/>
    <x v="4"/>
    <x v="0"/>
    <x v="1"/>
    <s v="TXB"/>
    <n v="2"/>
    <s v="Serena"/>
    <n v="17.84"/>
  </r>
  <r>
    <x v="25"/>
    <s v="SN"/>
    <x v="0"/>
    <d v="2016-04-21T00:00:00"/>
    <d v="1899-12-30T17:45:00"/>
    <d v="1899-12-30T19:15:00"/>
    <x v="3"/>
    <n v="211"/>
    <n v="14"/>
    <n v="18"/>
    <n v="47"/>
    <d v="1899-12-30T18:47:00"/>
    <s v="VX4035"/>
    <s v="VX4035"/>
    <s v="Lincosur"/>
    <x v="25"/>
    <x v="0"/>
    <x v="1"/>
    <s v="TXB"/>
    <n v="4"/>
    <s v="Serena"/>
    <n v="35.869999999999997"/>
  </r>
  <r>
    <x v="25"/>
    <s v="SN"/>
    <x v="0"/>
    <d v="2016-04-21T00:00:00"/>
    <d v="1899-12-30T17:45:00"/>
    <d v="1899-12-30T19:15:00"/>
    <x v="3"/>
    <n v="211"/>
    <n v="15"/>
    <n v="18"/>
    <n v="49"/>
    <d v="1899-12-30T18:49:00"/>
    <s v="VE8536"/>
    <s v="VE8536"/>
    <s v="Lincosur"/>
    <x v="4"/>
    <x v="0"/>
    <x v="1"/>
    <s v="TXB"/>
    <n v="2"/>
    <s v="Serena"/>
    <n v="17.84"/>
  </r>
  <r>
    <x v="25"/>
    <s v="SN"/>
    <x v="0"/>
    <d v="2016-04-21T00:00:00"/>
    <d v="1899-12-30T17:45:00"/>
    <d v="1899-12-30T19:15:00"/>
    <x v="3"/>
    <n v="211"/>
    <n v="16"/>
    <n v="18"/>
    <n v="52"/>
    <d v="1899-12-30T18:52:00"/>
    <s v="NB8251"/>
    <s v="NB8251"/>
    <s v="Lincosur"/>
    <x v="3"/>
    <x v="0"/>
    <x v="1"/>
    <s v="TXB"/>
    <n v="6"/>
    <s v="Serena"/>
    <n v="42.7"/>
  </r>
  <r>
    <x v="25"/>
    <s v="SN"/>
    <x v="0"/>
    <d v="2016-04-21T00:00:00"/>
    <d v="1899-12-30T17:45:00"/>
    <d v="1899-12-30T19:15:00"/>
    <x v="3"/>
    <n v="211"/>
    <n v="17"/>
    <n v="19"/>
    <n v="1"/>
    <d v="1899-12-30T19:01:00"/>
    <s v="YG6156"/>
    <s v="YG6158"/>
    <s v="Lincosur"/>
    <x v="4"/>
    <x v="0"/>
    <x v="1"/>
    <s v="TXB"/>
    <n v="2"/>
    <s v="Serena"/>
    <n v="17.84"/>
  </r>
  <r>
    <x v="25"/>
    <s v="SN"/>
    <x v="0"/>
    <d v="2016-04-21T00:00:00"/>
    <d v="1899-12-30T17:45:00"/>
    <d v="1899-12-30T19:15:00"/>
    <x v="3"/>
    <n v="211"/>
    <n v="18"/>
    <n v="19"/>
    <n v="3"/>
    <d v="1899-12-30T19:03:00"/>
    <s v="VX4035"/>
    <s v="VX4035"/>
    <s v="Lincosur"/>
    <x v="25"/>
    <x v="0"/>
    <x v="1"/>
    <s v="TXB"/>
    <n v="1"/>
    <s v="Serena"/>
    <n v="7.97"/>
  </r>
  <r>
    <x v="25"/>
    <s v="SN"/>
    <x v="0"/>
    <d v="2016-04-21T00:00:00"/>
    <d v="1899-12-30T17:45:00"/>
    <d v="1899-12-30T19:15:00"/>
    <x v="3"/>
    <n v="211"/>
    <n v="19"/>
    <n v="19"/>
    <n v="7"/>
    <d v="1899-12-30T19:07:00"/>
    <s v="PC2355"/>
    <s v="PC2355"/>
    <s v="Lincosur"/>
    <x v="3"/>
    <x v="0"/>
    <x v="1"/>
    <s v="TXB"/>
    <n v="6"/>
    <s v="Serena"/>
    <n v="42.7"/>
  </r>
  <r>
    <x v="25"/>
    <s v="SN"/>
    <x v="0"/>
    <d v="2016-04-21T00:00:00"/>
    <d v="1899-12-30T17:45:00"/>
    <d v="1899-12-30T19:15:00"/>
    <x v="3"/>
    <n v="211"/>
    <n v="20"/>
    <n v="19"/>
    <n v="12"/>
    <d v="1899-12-30T19:12:00"/>
    <s v="RP7378"/>
    <s v="RP7378"/>
    <s v="Lincosur"/>
    <x v="4"/>
    <x v="0"/>
    <x v="1"/>
    <s v="TXB"/>
    <n v="2"/>
    <s v="Serena"/>
    <n v="17.84"/>
  </r>
  <r>
    <x v="26"/>
    <s v="NS"/>
    <x v="1"/>
    <d v="2016-04-19T00:00:00"/>
    <d v="1899-12-30T07:15:00"/>
    <d v="1899-12-30T08:45:00"/>
    <x v="0"/>
    <n v="212"/>
    <n v="1"/>
    <n v="7"/>
    <n v="49"/>
    <d v="1899-12-30T07:49:00"/>
    <s v="XP3737"/>
    <s v="XP3737"/>
    <s v="Lincosur"/>
    <x v="5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2"/>
    <n v="7"/>
    <n v="50"/>
    <d v="1899-12-30T07:50:00"/>
    <s v="XS9173"/>
    <s v="XS9173"/>
    <s v="Lincosur"/>
    <x v="4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3"/>
    <n v="7"/>
    <n v="51"/>
    <d v="1899-12-30T07:51:00"/>
    <s v="YB4868"/>
    <s v="YD4868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4"/>
    <n v="7"/>
    <n v="52"/>
    <d v="1899-12-30T07:52:00"/>
    <s v="YG5168"/>
    <s v="YG6158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5"/>
    <n v="7"/>
    <n v="56"/>
    <d v="1899-12-30T07:56:00"/>
    <s v="MT2277"/>
    <s v="MZ2277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6"/>
    <n v="7"/>
    <n v="59"/>
    <d v="1899-12-30T07:59:00"/>
    <s v="WX7032"/>
    <s v="WX7032"/>
    <s v="Lincosur"/>
    <x v="5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7"/>
    <n v="8"/>
    <n v="0"/>
    <d v="1899-12-30T08:00:00"/>
    <s v="VY7726"/>
    <s v="VY7726"/>
    <s v="Lincosur"/>
    <x v="4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8"/>
    <n v="8"/>
    <n v="8"/>
    <d v="1899-12-30T08:08:00"/>
    <s v="TY6022"/>
    <s v="TY6022"/>
    <s v="Lincosur"/>
    <x v="16"/>
    <x v="0"/>
    <x v="0"/>
    <s v="TXB"/>
    <n v="6"/>
    <s v="Coquimbo"/>
    <n v="42.7"/>
  </r>
  <r>
    <x v="26"/>
    <s v="NS"/>
    <x v="1"/>
    <d v="2016-04-19T00:00:00"/>
    <d v="1899-12-30T07:15:00"/>
    <d v="1899-12-30T08:45:00"/>
    <x v="0"/>
    <n v="212"/>
    <n v="9"/>
    <n v="8"/>
    <n v="9"/>
    <d v="1899-12-30T08:09:00"/>
    <s v="VC9000"/>
    <s v="VC6900"/>
    <s v="Lincosur"/>
    <x v="4"/>
    <x v="0"/>
    <x v="0"/>
    <s v="TXB"/>
    <n v="4"/>
    <s v="Coquimbo"/>
    <n v="35.869999999999997"/>
  </r>
  <r>
    <x v="26"/>
    <s v="NS"/>
    <x v="1"/>
    <d v="2016-04-19T00:00:00"/>
    <d v="1899-12-30T07:15:00"/>
    <d v="1899-12-30T08:45:00"/>
    <x v="0"/>
    <n v="212"/>
    <n v="10"/>
    <n v="8"/>
    <n v="12"/>
    <d v="1899-12-30T08:12:00"/>
    <s v="NL4515"/>
    <s v="NL4515"/>
    <s v="Lincosur"/>
    <x v="4"/>
    <x v="0"/>
    <x v="0"/>
    <s v="TXB"/>
    <n v="3"/>
    <s v="Coquimbo"/>
    <n v="30.84"/>
  </r>
  <r>
    <x v="26"/>
    <s v="NS"/>
    <x v="1"/>
    <d v="2016-04-19T00:00:00"/>
    <d v="1899-12-30T07:15:00"/>
    <d v="1899-12-30T08:45:00"/>
    <x v="0"/>
    <n v="212"/>
    <n v="11"/>
    <n v="8"/>
    <n v="20"/>
    <d v="1899-12-30T08:20:00"/>
    <s v="ZR2605"/>
    <s v="ZR2605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12"/>
    <n v="8"/>
    <n v="20"/>
    <d v="1899-12-30T08:20:00"/>
    <s v="YW5585"/>
    <s v="YW5585"/>
    <s v="Lincosur"/>
    <x v="5"/>
    <x v="0"/>
    <x v="0"/>
    <s v="TXB"/>
    <n v="2"/>
    <s v="Coquimbo"/>
    <n v="17.84"/>
  </r>
  <r>
    <x v="26"/>
    <s v="NS"/>
    <x v="1"/>
    <d v="2016-04-19T00:00:00"/>
    <d v="1899-12-30T07:15:00"/>
    <d v="1899-12-30T08:45:00"/>
    <x v="0"/>
    <n v="212"/>
    <n v="13"/>
    <n v="8"/>
    <n v="29"/>
    <d v="1899-12-30T08:29:00"/>
    <s v="XP4098"/>
    <s v="XP4098"/>
    <s v="Lincosur"/>
    <x v="5"/>
    <x v="0"/>
    <x v="0"/>
    <s v="TXB"/>
    <n v="2"/>
    <s v="Coquimbo"/>
    <n v="17.84"/>
  </r>
  <r>
    <x v="26"/>
    <s v="NS"/>
    <x v="1"/>
    <d v="2016-04-19T00:00:00"/>
    <d v="1899-12-30T07:15:00"/>
    <d v="1899-12-30T08:45:00"/>
    <x v="0"/>
    <n v="212"/>
    <n v="14"/>
    <n v="8"/>
    <n v="30"/>
    <d v="1899-12-30T08:30:00"/>
    <s v="ZV4250"/>
    <s v="ZV4250"/>
    <s v="Lincosur"/>
    <x v="2"/>
    <x v="0"/>
    <x v="0"/>
    <s v="TXB"/>
    <n v="2"/>
    <s v="Coquimbo"/>
    <n v="17.84"/>
  </r>
  <r>
    <x v="26"/>
    <s v="NS"/>
    <x v="1"/>
    <d v="2016-04-19T00:00:00"/>
    <d v="1899-12-30T07:15:00"/>
    <d v="1899-12-30T08:45:00"/>
    <x v="0"/>
    <n v="212"/>
    <n v="15"/>
    <n v="8"/>
    <n v="32"/>
    <d v="1899-12-30T08:32:00"/>
    <s v="XR5423"/>
    <s v="XR5423"/>
    <s v="Lincosur"/>
    <x v="5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16"/>
    <n v="8"/>
    <n v="33"/>
    <d v="1899-12-30T08:33:00"/>
    <s v="XD4127"/>
    <s v="XP4127"/>
    <s v="Lincosur"/>
    <x v="16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17"/>
    <n v="8"/>
    <n v="39"/>
    <d v="1899-12-30T08:39:00"/>
    <s v="XB8679"/>
    <s v="XB8679"/>
    <s v="Lincosur"/>
    <x v="5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18"/>
    <n v="8"/>
    <n v="40"/>
    <d v="1899-12-30T08:40:00"/>
    <s v="YS3616"/>
    <s v="YS3616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19"/>
    <n v="8"/>
    <n v="40"/>
    <d v="1899-12-30T08:40:00"/>
    <s v="UN2927"/>
    <s v="UN2927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20"/>
    <n v="8"/>
    <n v="42"/>
    <d v="1899-12-30T08:42:00"/>
    <s v="DB7720"/>
    <s v="UB7720"/>
    <s v="Lincosur"/>
    <x v="2"/>
    <x v="0"/>
    <x v="0"/>
    <s v="TXB"/>
    <n v="1"/>
    <s v="Coquimbo"/>
    <n v="7.97"/>
  </r>
  <r>
    <x v="26"/>
    <s v="NS"/>
    <x v="1"/>
    <d v="2016-04-19T00:00:00"/>
    <d v="1899-12-30T07:15:00"/>
    <d v="1899-12-30T08:45:00"/>
    <x v="0"/>
    <n v="212"/>
    <n v="21"/>
    <n v="8"/>
    <n v="42"/>
    <d v="1899-12-30T08:42:00"/>
    <s v="PT3578"/>
    <s v="UZ7578"/>
    <s v="Lincosur"/>
    <x v="2"/>
    <x v="0"/>
    <x v="0"/>
    <s v="TXB"/>
    <n v="2"/>
    <s v="Coquimbo"/>
    <n v="17.84"/>
  </r>
  <r>
    <x v="26"/>
    <s v="NS"/>
    <x v="1"/>
    <d v="2016-04-19T00:00:00"/>
    <d v="1899-12-30T07:15:00"/>
    <d v="1899-12-30T08:45:00"/>
    <x v="0"/>
    <n v="212"/>
    <n v="22"/>
    <n v="8"/>
    <n v="43"/>
    <d v="1899-12-30T08:43:00"/>
    <s v="YA5559"/>
    <s v="YA5559"/>
    <s v="Lincosur"/>
    <x v="4"/>
    <x v="0"/>
    <x v="0"/>
    <s v="TXB"/>
    <n v="2"/>
    <s v="Coquimbo"/>
    <n v="17.84"/>
  </r>
  <r>
    <x v="26"/>
    <s v="NS"/>
    <x v="1"/>
    <d v="2016-04-19T00:00:00"/>
    <d v="1899-12-30T07:15:00"/>
    <d v="1899-12-30T08:45:00"/>
    <x v="0"/>
    <n v="212"/>
    <n v="23"/>
    <n v="8"/>
    <n v="45"/>
    <d v="1899-12-30T08:45:00"/>
    <s v="SC4414"/>
    <s v="SC4414"/>
    <s v="Lincosur"/>
    <x v="5"/>
    <x v="0"/>
    <x v="0"/>
    <s v="TXB"/>
    <n v="2"/>
    <s v="Coquimbo"/>
    <n v="17.84"/>
  </r>
  <r>
    <x v="26"/>
    <s v="NS"/>
    <x v="1"/>
    <d v="2016-04-19T00:00:00"/>
    <d v="1899-12-30T07:15:00"/>
    <d v="1899-12-30T08:45:00"/>
    <x v="0"/>
    <n v="212"/>
    <n v="24"/>
    <n v="8"/>
    <n v="45"/>
    <d v="1899-12-30T08:45:00"/>
    <s v="UK6059"/>
    <s v="UK6059"/>
    <s v="Lincosur"/>
    <x v="16"/>
    <x v="0"/>
    <x v="0"/>
    <s v="TXB"/>
    <n v="3"/>
    <s v="Coquimbo"/>
    <n v="30.84"/>
  </r>
  <r>
    <x v="26"/>
    <s v="NS"/>
    <x v="1"/>
    <d v="2016-04-19T00:00:00"/>
    <d v="1899-12-30T09:45:00"/>
    <d v="1899-12-30T11:15:00"/>
    <x v="1"/>
    <n v="213"/>
    <n v="1"/>
    <n v="9"/>
    <n v="52"/>
    <d v="1899-12-30T09:52:00"/>
    <s v="WA1275"/>
    <s v="WA1275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"/>
    <n v="9"/>
    <n v="54"/>
    <d v="1899-12-30T09:54:00"/>
    <s v="YR1752"/>
    <s v="YR1752"/>
    <s v="Lincosur"/>
    <x v="16"/>
    <x v="0"/>
    <x v="0"/>
    <s v="TXB"/>
    <n v="2"/>
    <s v="Coquimbo"/>
    <n v="17.84"/>
  </r>
  <r>
    <x v="26"/>
    <s v="NS"/>
    <x v="1"/>
    <d v="2016-04-19T00:00:00"/>
    <d v="1899-12-30T09:45:00"/>
    <d v="1899-12-30T11:15:00"/>
    <x v="1"/>
    <n v="213"/>
    <n v="3"/>
    <n v="9"/>
    <n v="55"/>
    <d v="1899-12-30T09:55:00"/>
    <s v="YG1192"/>
    <s v="YG1192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4"/>
    <n v="9"/>
    <n v="55"/>
    <d v="1899-12-30T09:55:00"/>
    <s v="FJFL91"/>
    <s v="FJFL91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5"/>
    <n v="9"/>
    <n v="57"/>
    <d v="1899-12-30T09:57:00"/>
    <s v="YG1163"/>
    <s v="YG1163"/>
    <s v="Lincosur"/>
    <x v="2"/>
    <x v="0"/>
    <x v="0"/>
    <s v="TXB"/>
    <n v="2"/>
    <s v="Coquimbo"/>
    <n v="17.84"/>
  </r>
  <r>
    <x v="26"/>
    <s v="NS"/>
    <x v="1"/>
    <d v="2016-04-19T00:00:00"/>
    <d v="1899-12-30T09:45:00"/>
    <d v="1899-12-30T11:15:00"/>
    <x v="1"/>
    <n v="213"/>
    <n v="6"/>
    <n v="10"/>
    <n v="4"/>
    <d v="1899-12-30T10:04:00"/>
    <s v="PS8620"/>
    <s v="PS8620"/>
    <s v="Lincosur"/>
    <x v="16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7"/>
    <n v="10"/>
    <n v="5"/>
    <d v="1899-12-30T10:05:00"/>
    <s v="BYVG31"/>
    <s v="BYVG31"/>
    <s v="Lincosur"/>
    <x v="2"/>
    <x v="0"/>
    <x v="0"/>
    <s v="TXB"/>
    <n v="2"/>
    <s v="Coquimbo"/>
    <n v="17.84"/>
  </r>
  <r>
    <x v="26"/>
    <s v="NS"/>
    <x v="1"/>
    <d v="2016-04-19T00:00:00"/>
    <d v="1899-12-30T09:45:00"/>
    <d v="1899-12-30T11:15:00"/>
    <x v="1"/>
    <n v="213"/>
    <n v="8"/>
    <n v="10"/>
    <n v="5"/>
    <d v="1899-12-30T10:05:00"/>
    <s v="SE2522"/>
    <s v="SE2522"/>
    <s v="Lincosur"/>
    <x v="4"/>
    <x v="0"/>
    <x v="0"/>
    <s v="TXB"/>
    <n v="2"/>
    <s v="Coquimbo"/>
    <n v="17.84"/>
  </r>
  <r>
    <x v="26"/>
    <s v="NS"/>
    <x v="1"/>
    <d v="2016-04-19T00:00:00"/>
    <d v="1899-12-30T09:45:00"/>
    <d v="1899-12-30T11:15:00"/>
    <x v="1"/>
    <n v="213"/>
    <n v="9"/>
    <n v="10"/>
    <n v="8"/>
    <d v="1899-12-30T10:08:00"/>
    <s v="XF3925"/>
    <s v="XF3925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0"/>
    <n v="10"/>
    <n v="10"/>
    <d v="1899-12-30T10:10:00"/>
    <s v="YB1235"/>
    <s v="YB1235"/>
    <s v="Lincosur"/>
    <x v="4"/>
    <x v="0"/>
    <x v="0"/>
    <s v="TXB"/>
    <n v="2"/>
    <s v="Coquimbo"/>
    <n v="17.84"/>
  </r>
  <r>
    <x v="26"/>
    <s v="NS"/>
    <x v="1"/>
    <d v="2016-04-19T00:00:00"/>
    <d v="1899-12-30T09:45:00"/>
    <d v="1899-12-30T11:15:00"/>
    <x v="1"/>
    <n v="213"/>
    <n v="11"/>
    <n v="10"/>
    <n v="12"/>
    <d v="1899-12-30T10:12:00"/>
    <s v="YG1198"/>
    <s v="YG1198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2"/>
    <n v="10"/>
    <n v="13"/>
    <d v="1899-12-30T10:13:00"/>
    <s v="NV7314"/>
    <s v="NV7314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3"/>
    <n v="10"/>
    <n v="15"/>
    <d v="1899-12-30T10:15:00"/>
    <s v="RV9007"/>
    <s v="RV9007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4"/>
    <n v="10"/>
    <n v="17"/>
    <d v="1899-12-30T10:17:00"/>
    <s v="YW6855"/>
    <s v="YW6855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5"/>
    <n v="10"/>
    <n v="20"/>
    <d v="1899-12-30T10:20:00"/>
    <s v="DSTY15"/>
    <s v="DSTY15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6"/>
    <n v="10"/>
    <n v="22"/>
    <d v="1899-12-30T10:22:00"/>
    <s v="ZP3187"/>
    <s v="ZP3187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7"/>
    <n v="10"/>
    <n v="24"/>
    <d v="1899-12-30T10:24:00"/>
    <s v="ZA7999"/>
    <s v="ZA7999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8"/>
    <n v="10"/>
    <n v="25"/>
    <d v="1899-12-30T10:25:00"/>
    <s v="VV3394"/>
    <s v="VU3394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19"/>
    <n v="10"/>
    <n v="25"/>
    <d v="1899-12-30T10:25:00"/>
    <s v="RP7378"/>
    <s v="RP7378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0"/>
    <n v="10"/>
    <n v="28"/>
    <d v="1899-12-30T10:28:00"/>
    <s v="VE6002"/>
    <s v="VE6002"/>
    <s v="Lincosur"/>
    <x v="16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1"/>
    <n v="10"/>
    <n v="33"/>
    <d v="1899-12-30T10:33:00"/>
    <s v="CTHS19"/>
    <s v="CTHS19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2"/>
    <n v="10"/>
    <n v="35"/>
    <d v="1899-12-30T10:35:00"/>
    <s v="TP6802"/>
    <s v="TP6802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3"/>
    <n v="10"/>
    <n v="37"/>
    <d v="1899-12-30T10:37:00"/>
    <s v="UT5178"/>
    <s v="UZ5178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4"/>
    <n v="10"/>
    <n v="43"/>
    <d v="1899-12-30T10:43:00"/>
    <s v="TY6022"/>
    <s v="TY6022"/>
    <s v="Lincosur"/>
    <x v="16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5"/>
    <n v="10"/>
    <n v="44"/>
    <d v="1899-12-30T10:44:00"/>
    <s v="UK8331"/>
    <s v="UK8331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6"/>
    <n v="10"/>
    <n v="45"/>
    <d v="1899-12-30T10:45:00"/>
    <s v="NH4136"/>
    <s v="NH4136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7"/>
    <n v="10"/>
    <n v="50"/>
    <d v="1899-12-30T10:50:00"/>
    <s v="MT2277"/>
    <s v="MZ2277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8"/>
    <n v="10"/>
    <n v="50"/>
    <d v="1899-12-30T10:50:00"/>
    <s v="SD3207"/>
    <s v="SD3207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29"/>
    <n v="10"/>
    <n v="52"/>
    <d v="1899-12-30T10:52:00"/>
    <s v="VY1404"/>
    <s v="VY1404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3"/>
    <n v="30"/>
    <n v="10"/>
    <n v="54"/>
    <d v="1899-12-30T10:54:00"/>
    <s v="RR1054"/>
    <s v="RR1054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1"/>
    <n v="10"/>
    <n v="57"/>
    <d v="1899-12-30T10:57:00"/>
    <s v="BZHT12"/>
    <s v="BZHT12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2"/>
    <n v="11"/>
    <n v="1"/>
    <d v="1899-12-30T11:01:00"/>
    <s v="XN7522"/>
    <s v="XN7522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3"/>
    <n v="11"/>
    <n v="4"/>
    <d v="1899-12-30T11:04:00"/>
    <s v="XP3737"/>
    <s v="XP3737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4"/>
    <n v="11"/>
    <n v="7"/>
    <d v="1899-12-30T11:07:00"/>
    <s v="XP4127"/>
    <s v="XP4127"/>
    <s v="Lincosur"/>
    <x v="16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5"/>
    <n v="11"/>
    <n v="9"/>
    <d v="1899-12-30T11:09:00"/>
    <s v="CWHD75"/>
    <s v="CWHD75"/>
    <s v="Lincosur"/>
    <x v="5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6"/>
    <n v="11"/>
    <n v="10"/>
    <d v="1899-12-30T11:10:00"/>
    <s v="XR9495"/>
    <s v="XR9495"/>
    <s v="Lincosur"/>
    <x v="2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7"/>
    <n v="11"/>
    <n v="13"/>
    <d v="1899-12-30T11:13:00"/>
    <s v="VY7726"/>
    <s v="VY7726"/>
    <s v="Lincosur"/>
    <x v="4"/>
    <x v="0"/>
    <x v="0"/>
    <s v="TXB"/>
    <n v="1"/>
    <s v="Coquimbo"/>
    <n v="7.97"/>
  </r>
  <r>
    <x v="26"/>
    <s v="NS"/>
    <x v="1"/>
    <d v="2016-04-19T00:00:00"/>
    <d v="1899-12-30T09:45:00"/>
    <d v="1899-12-30T11:15:00"/>
    <x v="1"/>
    <n v="214"/>
    <n v="8"/>
    <n v="11"/>
    <n v="15"/>
    <d v="1899-12-30T11:15:00"/>
    <s v="VU3390"/>
    <s v="VU3390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"/>
    <n v="12"/>
    <n v="53"/>
    <d v="1899-12-30T12:53:00"/>
    <s v="UK8319"/>
    <s v="UK8319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"/>
    <n v="12"/>
    <n v="55"/>
    <d v="1899-12-30T12:55:00"/>
    <s v="TR2397"/>
    <s v="TR2397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3"/>
    <n v="12"/>
    <n v="59"/>
    <d v="1899-12-30T12:59:00"/>
    <s v="VC7198"/>
    <s v="VC7198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4"/>
    <n v="12"/>
    <n v="59"/>
    <d v="1899-12-30T12:59:00"/>
    <s v="XE8194"/>
    <s v="XE8864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5"/>
    <n v="13"/>
    <n v="0"/>
    <d v="1899-12-30T13:00:00"/>
    <s v="YV2440"/>
    <s v="YV2440"/>
    <s v="Lincosur"/>
    <x v="16"/>
    <x v="0"/>
    <x v="0"/>
    <s v="TXB"/>
    <n v="2"/>
    <s v="Coquimbo"/>
    <n v="17.84"/>
  </r>
  <r>
    <x v="26"/>
    <s v="NS"/>
    <x v="1"/>
    <d v="2016-04-19T00:00:00"/>
    <d v="1899-12-30T12:45:00"/>
    <d v="1899-12-30T14:15:00"/>
    <x v="2"/>
    <n v="215"/>
    <n v="6"/>
    <n v="13"/>
    <n v="1"/>
    <d v="1899-12-30T13:01:00"/>
    <s v="UV9047"/>
    <s v="UV9047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7"/>
    <n v="13"/>
    <n v="1"/>
    <d v="1899-12-30T13:01:00"/>
    <s v="UK6060"/>
    <s v="UK6060"/>
    <s v="Lincosur"/>
    <x v="2"/>
    <x v="0"/>
    <x v="0"/>
    <s v="TXB"/>
    <n v="2"/>
    <s v="Coquimbo"/>
    <n v="17.84"/>
  </r>
  <r>
    <x v="26"/>
    <s v="NS"/>
    <x v="1"/>
    <d v="2016-04-19T00:00:00"/>
    <d v="1899-12-30T12:45:00"/>
    <d v="1899-12-30T14:15:00"/>
    <x v="2"/>
    <n v="215"/>
    <n v="8"/>
    <n v="13"/>
    <n v="7"/>
    <d v="1899-12-30T13:07:00"/>
    <s v="UH7857"/>
    <s v="UH7857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9"/>
    <n v="13"/>
    <n v="7"/>
    <d v="1899-12-30T13:07:00"/>
    <s v="UP2402"/>
    <s v="UP2402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0"/>
    <n v="13"/>
    <n v="17"/>
    <d v="1899-12-30T13:17:00"/>
    <s v="YR1752"/>
    <s v="YR1752"/>
    <s v="Lincosur"/>
    <x v="16"/>
    <x v="0"/>
    <x v="0"/>
    <s v="TXB"/>
    <n v="2"/>
    <s v="Coquimbo"/>
    <n v="17.84"/>
  </r>
  <r>
    <x v="26"/>
    <s v="NS"/>
    <x v="1"/>
    <d v="2016-04-19T00:00:00"/>
    <d v="1899-12-30T12:45:00"/>
    <d v="1899-12-30T14:15:00"/>
    <x v="2"/>
    <n v="215"/>
    <n v="11"/>
    <n v="13"/>
    <n v="18"/>
    <d v="1899-12-30T13:18:00"/>
    <s v="YC9401"/>
    <s v="YC9401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2"/>
    <n v="13"/>
    <n v="20"/>
    <d v="1899-12-30T13:20:00"/>
    <s v="NS7750"/>
    <s v="NS7750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3"/>
    <n v="13"/>
    <n v="22"/>
    <d v="1899-12-30T13:22:00"/>
    <s v="VE6002"/>
    <s v="VE6002"/>
    <s v="Lincosur"/>
    <x v="16"/>
    <x v="0"/>
    <x v="0"/>
    <s v="TXB"/>
    <n v="2"/>
    <s v="Coquimbo"/>
    <n v="17.84"/>
  </r>
  <r>
    <x v="26"/>
    <s v="NS"/>
    <x v="1"/>
    <d v="2016-04-19T00:00:00"/>
    <d v="1899-12-30T12:45:00"/>
    <d v="1899-12-30T14:15:00"/>
    <x v="2"/>
    <n v="215"/>
    <n v="14"/>
    <n v="13"/>
    <n v="22"/>
    <d v="1899-12-30T13:22:00"/>
    <s v="VA8306"/>
    <s v="VA8306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5"/>
    <n v="13"/>
    <n v="24"/>
    <d v="1899-12-30T13:24:00"/>
    <s v="SZ5919"/>
    <s v="SZ5919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6"/>
    <n v="13"/>
    <n v="24"/>
    <d v="1899-12-30T13:24:00"/>
    <s v="VC7366"/>
    <s v="VC7366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7"/>
    <n v="13"/>
    <n v="25"/>
    <d v="1899-12-30T13:25:00"/>
    <s v="YG1192"/>
    <s v="YG1192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8"/>
    <n v="13"/>
    <n v="29"/>
    <d v="1899-12-30T13:29:00"/>
    <s v="WT9200"/>
    <s v="WT7200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19"/>
    <n v="13"/>
    <n v="29"/>
    <d v="1899-12-30T13:29:00"/>
    <s v="FJFL91"/>
    <s v="FJFL91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0"/>
    <n v="13"/>
    <n v="31"/>
    <d v="1899-12-30T13:31:00"/>
    <s v="RB6592"/>
    <s v="RB6592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1"/>
    <n v="13"/>
    <n v="37"/>
    <d v="1899-12-30T13:37:00"/>
    <s v="TY6022"/>
    <s v="TY6022"/>
    <s v="Lincosur"/>
    <x v="16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2"/>
    <n v="13"/>
    <n v="39"/>
    <d v="1899-12-30T13:39:00"/>
    <s v="CYWK17"/>
    <s v="CYWK17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3"/>
    <n v="13"/>
    <n v="42"/>
    <d v="1899-12-30T13:42:00"/>
    <s v="NS7748"/>
    <s v="NS7748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4"/>
    <n v="13"/>
    <n v="42"/>
    <d v="1899-12-30T13:42:00"/>
    <s v="WA1275"/>
    <s v="WA1275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5"/>
    <n v="13"/>
    <n v="48"/>
    <d v="1899-12-30T13:48:00"/>
    <s v="VU3392"/>
    <s v="VU3392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6"/>
    <n v="13"/>
    <n v="48"/>
    <d v="1899-12-30T13:48:00"/>
    <s v="ZB8859"/>
    <s v="ZB8859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7"/>
    <n v="13"/>
    <n v="49"/>
    <d v="1899-12-30T13:49:00"/>
    <s v="VE2902"/>
    <s v="VE2909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8"/>
    <n v="13"/>
    <n v="49"/>
    <d v="1899-12-30T13:49:00"/>
    <s v="YH2204"/>
    <s v="YH2204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29"/>
    <n v="13"/>
    <n v="53"/>
    <d v="1899-12-30T13:53:00"/>
    <s v="YG1198"/>
    <s v="YG1198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5"/>
    <n v="30"/>
    <n v="13"/>
    <n v="54"/>
    <d v="1899-12-30T13:54:00"/>
    <s v="SE2522"/>
    <s v="SE2522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1"/>
    <n v="13"/>
    <n v="58"/>
    <d v="1899-12-30T13:58:00"/>
    <s v="RU9007"/>
    <s v="RV9007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2"/>
    <n v="13"/>
    <n v="59"/>
    <d v="1899-12-30T13:59:00"/>
    <s v="XR9016"/>
    <s v="XR9016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3"/>
    <n v="14"/>
    <n v="1"/>
    <d v="1899-12-30T14:01:00"/>
    <s v="YB1235"/>
    <s v="YB1235"/>
    <s v="Lincosur"/>
    <x v="2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4"/>
    <n v="14"/>
    <n v="2"/>
    <d v="1899-12-30T14:02:00"/>
    <s v="YY1108"/>
    <s v="YY1108"/>
    <s v="Lincosur"/>
    <x v="5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5"/>
    <n v="14"/>
    <n v="4"/>
    <d v="1899-12-30T14:04:00"/>
    <s v="ZP3187"/>
    <s v="ZP3187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6"/>
    <n v="14"/>
    <n v="8"/>
    <d v="1899-12-30T14:08:00"/>
    <s v="UK6059"/>
    <s v="UK6059"/>
    <s v="Lincosur"/>
    <x v="16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7"/>
    <n v="14"/>
    <n v="8"/>
    <d v="1899-12-30T14:08:00"/>
    <s v="VU3394"/>
    <s v="VU3394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8"/>
    <n v="14"/>
    <n v="9"/>
    <d v="1899-12-30T14:09:00"/>
    <s v="ZA7999"/>
    <s v="ZA7999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9"/>
    <n v="14"/>
    <n v="11"/>
    <d v="1899-12-30T14:11:00"/>
    <s v="ZW6895"/>
    <s v="YW6855"/>
    <s v="Lincosur"/>
    <x v="4"/>
    <x v="0"/>
    <x v="0"/>
    <s v="TXB"/>
    <n v="1"/>
    <s v="Coquimbo"/>
    <n v="7.97"/>
  </r>
  <r>
    <x v="26"/>
    <s v="NS"/>
    <x v="1"/>
    <d v="2016-04-19T00:00:00"/>
    <d v="1899-12-30T12:45:00"/>
    <d v="1899-12-30T14:15:00"/>
    <x v="2"/>
    <n v="216"/>
    <n v="10"/>
    <n v="14"/>
    <n v="13"/>
    <d v="1899-12-30T14:13:00"/>
    <s v="RP7378"/>
    <s v="RP7378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"/>
    <n v="17"/>
    <n v="48"/>
    <d v="1899-12-30T17:48:00"/>
    <s v="FTPD97"/>
    <s v="FTPD97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"/>
    <n v="17"/>
    <n v="48"/>
    <d v="1899-12-30T17:48:00"/>
    <s v="SZ5919"/>
    <s v="SZ5919"/>
    <s v="Lincosur"/>
    <x v="5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3"/>
    <n v="17"/>
    <n v="51"/>
    <d v="1899-12-30T17:51:00"/>
    <s v="ZA7999"/>
    <s v="ZA7999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4"/>
    <n v="17"/>
    <n v="56"/>
    <d v="1899-12-30T17:56:00"/>
    <s v="VA8204"/>
    <s v="VA8204"/>
    <s v="Lincosur"/>
    <x v="16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5"/>
    <n v="17"/>
    <n v="57"/>
    <d v="1899-12-30T17:57:00"/>
    <s v="WA1275"/>
    <s v="WA1275"/>
    <s v="Lincosur"/>
    <x v="5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6"/>
    <n v="18"/>
    <n v="2"/>
    <d v="1899-12-30T18:02:00"/>
    <s v="YW6771"/>
    <s v="YW6711"/>
    <s v="Lincosur"/>
    <x v="16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7"/>
    <n v="18"/>
    <n v="3"/>
    <d v="1899-12-30T18:03:00"/>
    <s v="RP8993"/>
    <s v="RP8993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8"/>
    <n v="18"/>
    <n v="8"/>
    <d v="1899-12-30T18:08:00"/>
    <s v="NV7314"/>
    <s v="NV7314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9"/>
    <n v="18"/>
    <n v="10"/>
    <d v="1899-12-30T18:10:00"/>
    <s v="DJTY15"/>
    <s v="DSTY15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0"/>
    <n v="18"/>
    <n v="14"/>
    <d v="1899-12-30T18:14:00"/>
    <s v="VY1404"/>
    <s v="VY1404"/>
    <s v="Lincosur"/>
    <x v="2"/>
    <x v="0"/>
    <x v="0"/>
    <s v="TXB"/>
    <n v="2"/>
    <s v="Coquimbo"/>
    <n v="17.84"/>
  </r>
  <r>
    <x v="26"/>
    <s v="NS"/>
    <x v="1"/>
    <d v="2016-04-19T00:00:00"/>
    <d v="1899-12-30T17:45:00"/>
    <d v="1899-12-30T19:15:00"/>
    <x v="3"/>
    <n v="217"/>
    <n v="11"/>
    <n v="18"/>
    <n v="17"/>
    <d v="1899-12-30T18:17:00"/>
    <s v="YB1235"/>
    <s v="YB1235"/>
    <s v="Lincosur"/>
    <x v="5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2"/>
    <n v="18"/>
    <n v="20"/>
    <d v="1899-12-30T18:20:00"/>
    <s v="TW4869"/>
    <s v="TW4869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3"/>
    <n v="18"/>
    <n v="20"/>
    <d v="1899-12-30T18:20:00"/>
    <s v="CTHS19"/>
    <s v="CTHS19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4"/>
    <n v="18"/>
    <n v="24"/>
    <d v="1899-12-30T18:24:00"/>
    <s v="JJ6075"/>
    <s v="SS6075"/>
    <s v="Lincosur"/>
    <x v="16"/>
    <x v="0"/>
    <x v="0"/>
    <s v="TXB"/>
    <n v="2"/>
    <s v="Coquimbo"/>
    <n v="17.84"/>
  </r>
  <r>
    <x v="26"/>
    <s v="NS"/>
    <x v="1"/>
    <d v="2016-04-19T00:00:00"/>
    <d v="1899-12-30T17:45:00"/>
    <d v="1899-12-30T19:15:00"/>
    <x v="3"/>
    <n v="217"/>
    <n v="15"/>
    <n v="18"/>
    <n v="25"/>
    <d v="1899-12-30T18:25:00"/>
    <s v="NH4136"/>
    <s v="NH4136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6"/>
    <n v="18"/>
    <n v="25"/>
    <d v="1899-12-30T18:25:00"/>
    <s v="BZHT12"/>
    <s v="BZHT12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7"/>
    <n v="18"/>
    <n v="30"/>
    <d v="1899-12-30T18:30:00"/>
    <s v="CDHW75"/>
    <s v="CWHD75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8"/>
    <n v="18"/>
    <n v="34"/>
    <d v="1899-12-30T18:34:00"/>
    <s v="UT5178"/>
    <s v="UZ5178"/>
    <s v="Lincosur"/>
    <x v="5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19"/>
    <n v="18"/>
    <n v="34"/>
    <d v="1899-12-30T18:34:00"/>
    <s v="UK8331"/>
    <s v="UK8331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0"/>
    <n v="18"/>
    <n v="36"/>
    <d v="1899-12-30T18:36:00"/>
    <s v="NF7067"/>
    <s v="NF7067"/>
    <s v="Lincosur"/>
    <x v="16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1"/>
    <n v="18"/>
    <n v="46"/>
    <d v="1899-12-30T18:46:00"/>
    <s v="UH4818"/>
    <s v="UH4818"/>
    <s v="Lincosur"/>
    <x v="5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2"/>
    <n v="18"/>
    <n v="54"/>
    <d v="1899-12-30T18:54:00"/>
    <s v="YW5585"/>
    <s v="YW5585"/>
    <s v="Lincosur"/>
    <x v="5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3"/>
    <n v="19"/>
    <n v="1"/>
    <d v="1899-12-30T19:01:00"/>
    <s v="XR9494"/>
    <s v="XR9495"/>
    <s v="Lincosur"/>
    <x v="4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4"/>
    <n v="19"/>
    <n v="9"/>
    <d v="1899-12-30T19:09:00"/>
    <s v="UN2927"/>
    <s v="UN2927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5"/>
    <n v="19"/>
    <n v="13"/>
    <d v="1899-12-30T19:13:00"/>
    <s v="UJ3697"/>
    <s v="UJ3697"/>
    <s v="Lincosur"/>
    <x v="2"/>
    <x v="0"/>
    <x v="0"/>
    <s v="TXB"/>
    <n v="1"/>
    <s v="Coquimbo"/>
    <n v="7.97"/>
  </r>
  <r>
    <x v="26"/>
    <s v="NS"/>
    <x v="1"/>
    <d v="2016-04-19T00:00:00"/>
    <d v="1899-12-30T17:45:00"/>
    <d v="1899-12-30T19:15:00"/>
    <x v="3"/>
    <n v="217"/>
    <n v="26"/>
    <n v="19"/>
    <n v="15"/>
    <d v="1899-12-30T19:15:00"/>
    <s v="XR5423"/>
    <s v="XR5423"/>
    <s v="Lincosur"/>
    <x v="5"/>
    <x v="0"/>
    <x v="0"/>
    <s v="TXB"/>
    <n v="1"/>
    <s v="Coquimbo"/>
    <n v="7.97"/>
  </r>
  <r>
    <x v="27"/>
    <s v="SN"/>
    <x v="0"/>
    <d v="2016-04-20T00:00:00"/>
    <d v="1899-12-30T07:15:00"/>
    <d v="1899-12-30T08:45:00"/>
    <x v="0"/>
    <n v="218"/>
    <n v="1"/>
    <n v="7"/>
    <n v="22"/>
    <d v="1899-12-30T07:22:00"/>
    <s v="PC4151"/>
    <s v="RW5141"/>
    <s v="Liserco"/>
    <x v="0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2"/>
    <n v="7"/>
    <n v="23"/>
    <d v="1899-12-30T07:23:00"/>
    <s v="UK8209"/>
    <s v="UA8209"/>
    <s v="Lincosur"/>
    <x v="2"/>
    <x v="0"/>
    <x v="1"/>
    <s v="TXB"/>
    <n v="6"/>
    <s v="Serena"/>
    <n v="42.7"/>
  </r>
  <r>
    <x v="27"/>
    <s v="SN"/>
    <x v="0"/>
    <d v="2016-04-20T00:00:00"/>
    <d v="1899-12-30T07:15:00"/>
    <d v="1899-12-30T08:45:00"/>
    <x v="0"/>
    <n v="218"/>
    <n v="3"/>
    <n v="7"/>
    <n v="28"/>
    <d v="1899-12-30T07:28:00"/>
    <s v="SE2454"/>
    <s v="SE2454"/>
    <s v="Lincosur"/>
    <x v="2"/>
    <x v="0"/>
    <x v="1"/>
    <s v="TXB"/>
    <n v="4"/>
    <s v="Serena"/>
    <n v="35.869999999999997"/>
  </r>
  <r>
    <x v="27"/>
    <s v="SN"/>
    <x v="0"/>
    <d v="2016-04-20T00:00:00"/>
    <d v="1899-12-30T07:15:00"/>
    <d v="1899-12-30T08:45:00"/>
    <x v="0"/>
    <n v="218"/>
    <n v="4"/>
    <n v="7"/>
    <n v="33"/>
    <d v="1899-12-30T07:33:00"/>
    <s v="ZS5445"/>
    <s v="ZS5445"/>
    <s v="Lincosur"/>
    <x v="2"/>
    <x v="0"/>
    <x v="1"/>
    <s v="TXB"/>
    <n v="3"/>
    <s v="Serena"/>
    <n v="30.84"/>
  </r>
  <r>
    <x v="27"/>
    <s v="SN"/>
    <x v="0"/>
    <d v="2016-04-20T00:00:00"/>
    <d v="1899-12-30T07:15:00"/>
    <d v="1899-12-30T08:45:00"/>
    <x v="0"/>
    <n v="218"/>
    <n v="5"/>
    <n v="7"/>
    <n v="40"/>
    <d v="1899-12-30T07:40:00"/>
    <s v="PZ6073"/>
    <s v="PZ6073"/>
    <s v="Lincosur"/>
    <x v="2"/>
    <x v="0"/>
    <x v="1"/>
    <s v="TXB"/>
    <n v="4"/>
    <s v="Serena"/>
    <n v="35.869999999999997"/>
  </r>
  <r>
    <x v="27"/>
    <s v="SN"/>
    <x v="0"/>
    <d v="2016-04-20T00:00:00"/>
    <d v="1899-12-30T07:15:00"/>
    <d v="1899-12-30T08:45:00"/>
    <x v="0"/>
    <n v="218"/>
    <n v="6"/>
    <n v="7"/>
    <n v="42"/>
    <d v="1899-12-30T07:42:00"/>
    <s v="VU3390"/>
    <s v="VU3390"/>
    <s v="Lincosur"/>
    <x v="2"/>
    <x v="0"/>
    <x v="1"/>
    <s v="TXB"/>
    <n v="3"/>
    <s v="Serena"/>
    <n v="30.84"/>
  </r>
  <r>
    <x v="27"/>
    <s v="SN"/>
    <x v="0"/>
    <d v="2016-04-20T00:00:00"/>
    <d v="1899-12-30T07:15:00"/>
    <d v="1899-12-30T08:45:00"/>
    <x v="0"/>
    <n v="218"/>
    <n v="7"/>
    <n v="7"/>
    <n v="44"/>
    <d v="1899-12-30T07:44:00"/>
    <s v="UP2402"/>
    <s v="UP2402"/>
    <s v="Lincosur"/>
    <x v="2"/>
    <x v="0"/>
    <x v="1"/>
    <s v="TXB"/>
    <n v="3"/>
    <s v="Serena"/>
    <n v="30.84"/>
  </r>
  <r>
    <x v="27"/>
    <s v="SN"/>
    <x v="0"/>
    <d v="2016-04-20T00:00:00"/>
    <d v="1899-12-30T07:15:00"/>
    <d v="1899-12-30T08:45:00"/>
    <x v="0"/>
    <n v="218"/>
    <n v="8"/>
    <n v="7"/>
    <n v="50"/>
    <d v="1899-12-30T07:50:00"/>
    <s v="VV6184"/>
    <s v="VV6184"/>
    <s v="Liserco"/>
    <x v="0"/>
    <x v="0"/>
    <x v="1"/>
    <s v="TXB"/>
    <n v="1"/>
    <s v="Serena"/>
    <n v="7.97"/>
  </r>
  <r>
    <x v="27"/>
    <s v="SN"/>
    <x v="0"/>
    <d v="2016-04-20T00:00:00"/>
    <d v="1899-12-30T07:15:00"/>
    <d v="1899-12-30T08:45:00"/>
    <x v="0"/>
    <n v="218"/>
    <n v="9"/>
    <n v="7"/>
    <n v="50"/>
    <d v="1899-12-30T07:50:00"/>
    <s v="XV9759"/>
    <s v="XV9759"/>
    <s v="Liserco"/>
    <x v="0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10"/>
    <n v="7"/>
    <n v="59"/>
    <d v="1899-12-30T07:59:00"/>
    <s v="XK9254"/>
    <s v="XK9254"/>
    <s v="Lincosur"/>
    <x v="2"/>
    <x v="0"/>
    <x v="1"/>
    <s v="TXB"/>
    <n v="3"/>
    <s v="Serena"/>
    <n v="30.84"/>
  </r>
  <r>
    <x v="27"/>
    <s v="SN"/>
    <x v="0"/>
    <d v="2016-04-20T00:00:00"/>
    <d v="1899-12-30T07:15:00"/>
    <d v="1899-12-30T08:45:00"/>
    <x v="0"/>
    <n v="218"/>
    <n v="11"/>
    <n v="8"/>
    <n v="2"/>
    <d v="1899-12-30T08:02:00"/>
    <s v="CK8353"/>
    <s v="UK8353"/>
    <s v="Liserco"/>
    <x v="0"/>
    <x v="0"/>
    <x v="1"/>
    <s v="TXB"/>
    <n v="3"/>
    <s v="Serena"/>
    <n v="30.84"/>
  </r>
  <r>
    <x v="27"/>
    <s v="SN"/>
    <x v="0"/>
    <d v="2016-04-20T00:00:00"/>
    <d v="1899-12-30T07:15:00"/>
    <d v="1899-12-30T08:45:00"/>
    <x v="0"/>
    <n v="218"/>
    <n v="12"/>
    <n v="8"/>
    <n v="2"/>
    <d v="1899-12-30T08:02:00"/>
    <s v="BPXW57"/>
    <s v="BPXW57"/>
    <s v="Lincosur"/>
    <x v="2"/>
    <x v="0"/>
    <x v="1"/>
    <s v="TXB"/>
    <n v="3"/>
    <s v="Serena"/>
    <n v="30.84"/>
  </r>
  <r>
    <x v="27"/>
    <s v="SN"/>
    <x v="0"/>
    <d v="2016-04-20T00:00:00"/>
    <d v="1899-12-30T07:15:00"/>
    <d v="1899-12-30T08:45:00"/>
    <x v="0"/>
    <n v="218"/>
    <n v="13"/>
    <n v="8"/>
    <n v="10"/>
    <d v="1899-12-30T08:10:00"/>
    <s v="UP2305"/>
    <s v="UP2305"/>
    <s v="Lincosur"/>
    <x v="2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14"/>
    <n v="8"/>
    <n v="11"/>
    <d v="1899-12-30T08:11:00"/>
    <s v="PZ5981"/>
    <s v="PZ5981"/>
    <s v="Liserco"/>
    <x v="0"/>
    <x v="0"/>
    <x v="1"/>
    <s v="TXB"/>
    <n v="1"/>
    <s v="Serena"/>
    <n v="7.97"/>
  </r>
  <r>
    <x v="27"/>
    <s v="SN"/>
    <x v="0"/>
    <d v="2016-04-20T00:00:00"/>
    <d v="1899-12-30T07:15:00"/>
    <d v="1899-12-30T08:45:00"/>
    <x v="0"/>
    <n v="218"/>
    <n v="15"/>
    <n v="8"/>
    <n v="15"/>
    <d v="1899-12-30T08:15:00"/>
    <s v="VF3899"/>
    <s v="UF3899"/>
    <s v="Lincosur"/>
    <x v="2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16"/>
    <n v="8"/>
    <n v="15"/>
    <d v="1899-12-30T08:15:00"/>
    <s v="YL5315"/>
    <s v="YL5415"/>
    <s v="Lincosur"/>
    <x v="2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17"/>
    <n v="8"/>
    <n v="24"/>
    <d v="1899-12-30T08:24:00"/>
    <s v="VS4628"/>
    <s v="VS4626"/>
    <s v="Lincosur"/>
    <x v="2"/>
    <x v="0"/>
    <x v="1"/>
    <s v="TXB"/>
    <n v="1"/>
    <s v="Serena"/>
    <n v="7.97"/>
  </r>
  <r>
    <x v="27"/>
    <s v="SN"/>
    <x v="0"/>
    <d v="2016-04-20T00:00:00"/>
    <d v="1899-12-30T07:15:00"/>
    <d v="1899-12-30T08:45:00"/>
    <x v="0"/>
    <n v="218"/>
    <n v="18"/>
    <n v="8"/>
    <n v="30"/>
    <d v="1899-12-30T08:30:00"/>
    <s v="VV1282"/>
    <s v="VV1282"/>
    <s v="Lincosur"/>
    <x v="2"/>
    <x v="0"/>
    <x v="1"/>
    <s v="TXB"/>
    <n v="1"/>
    <s v="Serena"/>
    <n v="7.97"/>
  </r>
  <r>
    <x v="27"/>
    <s v="SN"/>
    <x v="0"/>
    <d v="2016-04-20T00:00:00"/>
    <d v="1899-12-30T07:15:00"/>
    <d v="1899-12-30T08:45:00"/>
    <x v="0"/>
    <n v="218"/>
    <n v="19"/>
    <n v="8"/>
    <n v="32"/>
    <d v="1899-12-30T08:32:00"/>
    <s v="VT1070"/>
    <s v="VT1070"/>
    <s v="Liserco"/>
    <x v="0"/>
    <x v="0"/>
    <x v="1"/>
    <s v="TXB"/>
    <n v="1"/>
    <s v="Serena"/>
    <n v="7.97"/>
  </r>
  <r>
    <x v="27"/>
    <s v="SN"/>
    <x v="0"/>
    <d v="2016-04-20T00:00:00"/>
    <d v="1899-12-30T07:15:00"/>
    <d v="1899-12-30T08:45:00"/>
    <x v="0"/>
    <n v="218"/>
    <n v="20"/>
    <n v="8"/>
    <n v="34"/>
    <d v="1899-12-30T08:34:00"/>
    <s v="UK1352"/>
    <s v="UK1352"/>
    <s v="Lincosur"/>
    <x v="2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21"/>
    <n v="8"/>
    <n v="36"/>
    <d v="1899-12-30T08:36:00"/>
    <s v="VX4347"/>
    <s v="VX4347"/>
    <s v="Lincosur"/>
    <x v="2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22"/>
    <n v="8"/>
    <n v="38"/>
    <d v="1899-12-30T08:38:00"/>
    <s v="YD1844"/>
    <s v="YD1844"/>
    <s v="Lincosur"/>
    <x v="2"/>
    <x v="0"/>
    <x v="1"/>
    <s v="TXB"/>
    <n v="2"/>
    <s v="Serena"/>
    <n v="17.84"/>
  </r>
  <r>
    <x v="27"/>
    <s v="SN"/>
    <x v="0"/>
    <d v="2016-04-20T00:00:00"/>
    <d v="1899-12-30T07:15:00"/>
    <d v="1899-12-30T08:45:00"/>
    <x v="0"/>
    <n v="218"/>
    <n v="23"/>
    <n v="8"/>
    <n v="45"/>
    <d v="1899-12-30T08:45:00"/>
    <s v="VB8940"/>
    <s v="VB8940"/>
    <s v="Lincosur"/>
    <x v="2"/>
    <x v="0"/>
    <x v="1"/>
    <s v="TXB"/>
    <n v="6"/>
    <s v="Serena"/>
    <n v="42.7"/>
  </r>
  <r>
    <x v="27"/>
    <s v="SN"/>
    <x v="0"/>
    <d v="2016-04-20T00:00:00"/>
    <d v="1899-12-30T09:45:00"/>
    <d v="1899-12-30T11:15:00"/>
    <x v="1"/>
    <n v="219"/>
    <n v="1"/>
    <n v="9"/>
    <n v="47"/>
    <d v="1899-12-30T09:47:00"/>
    <s v="XH4868"/>
    <s v="XH4868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2"/>
    <n v="9"/>
    <n v="48"/>
    <d v="1899-12-30T09:48:00"/>
    <s v="RR2521"/>
    <s v="RK2521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3"/>
    <n v="10"/>
    <n v="0"/>
    <d v="1899-12-30T10:00:00"/>
    <s v="XU7860"/>
    <s v="XU7860"/>
    <s v="Lincosur"/>
    <x v="2"/>
    <x v="0"/>
    <x v="1"/>
    <s v="TXB"/>
    <n v="3"/>
    <s v="Serena"/>
    <n v="30.84"/>
  </r>
  <r>
    <x v="27"/>
    <s v="SN"/>
    <x v="0"/>
    <d v="2016-04-20T00:00:00"/>
    <d v="1899-12-30T09:45:00"/>
    <d v="1899-12-30T11:15:00"/>
    <x v="1"/>
    <n v="219"/>
    <n v="4"/>
    <n v="10"/>
    <n v="6"/>
    <d v="1899-12-30T10:06:00"/>
    <s v="YA5832"/>
    <s v="YA5832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5"/>
    <n v="10"/>
    <n v="8"/>
    <d v="1899-12-30T10:08:00"/>
    <s v="HKWG96"/>
    <s v="HKWG96"/>
    <s v="Liserco"/>
    <x v="0"/>
    <x v="0"/>
    <x v="1"/>
    <s v="TXB"/>
    <n v="1"/>
    <s v="Serena"/>
    <n v="7.97"/>
  </r>
  <r>
    <x v="27"/>
    <s v="SN"/>
    <x v="0"/>
    <d v="2016-04-20T00:00:00"/>
    <d v="1899-12-30T09:45:00"/>
    <d v="1899-12-30T11:15:00"/>
    <x v="1"/>
    <n v="219"/>
    <n v="6"/>
    <n v="10"/>
    <n v="11"/>
    <d v="1899-12-30T10:11:00"/>
    <s v="PP5317"/>
    <s v="PP5317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7"/>
    <n v="10"/>
    <n v="20"/>
    <d v="1899-12-30T10:20:00"/>
    <s v="VJ3615"/>
    <s v="VJ3615"/>
    <s v="Lincosur"/>
    <x v="2"/>
    <x v="0"/>
    <x v="1"/>
    <s v="TXB"/>
    <n v="3"/>
    <s v="Serena"/>
    <n v="30.84"/>
  </r>
  <r>
    <x v="27"/>
    <s v="SN"/>
    <x v="0"/>
    <d v="2016-04-20T00:00:00"/>
    <d v="1899-12-30T09:45:00"/>
    <d v="1899-12-30T11:15:00"/>
    <x v="1"/>
    <n v="219"/>
    <n v="8"/>
    <n v="10"/>
    <n v="20"/>
    <d v="1899-12-30T10:20:00"/>
    <s v="YS4204"/>
    <s v="YS4204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9"/>
    <n v="10"/>
    <n v="31"/>
    <d v="1899-12-30T10:31:00"/>
    <s v="VR4488"/>
    <s v="VR4488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0"/>
    <n v="10"/>
    <n v="34"/>
    <d v="1899-12-30T10:34:00"/>
    <s v="UP6404"/>
    <s v="UP2404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1"/>
    <n v="10"/>
    <n v="37"/>
    <d v="1899-12-30T10:37:00"/>
    <s v="UF8811"/>
    <s v="UF8811"/>
    <s v="Liserco"/>
    <x v="0"/>
    <x v="0"/>
    <x v="1"/>
    <s v="TXB"/>
    <n v="1"/>
    <s v="Serena"/>
    <n v="7.97"/>
  </r>
  <r>
    <x v="27"/>
    <s v="SN"/>
    <x v="0"/>
    <d v="2016-04-20T00:00:00"/>
    <d v="1899-12-30T09:45:00"/>
    <d v="1899-12-30T11:15:00"/>
    <x v="1"/>
    <n v="219"/>
    <n v="12"/>
    <n v="10"/>
    <n v="41"/>
    <d v="1899-12-30T10:41:00"/>
    <s v="YH2184"/>
    <s v="YH2184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3"/>
    <n v="10"/>
    <n v="47"/>
    <d v="1899-12-30T10:47:00"/>
    <s v="YB7008"/>
    <s v="YB7008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4"/>
    <n v="10"/>
    <n v="49"/>
    <d v="1899-12-30T10:49:00"/>
    <s v="RR1641"/>
    <s v="RR4641"/>
    <s v="Liserco"/>
    <x v="0"/>
    <x v="0"/>
    <x v="1"/>
    <s v="TXB"/>
    <n v="1"/>
    <s v="Serena"/>
    <n v="7.97"/>
  </r>
  <r>
    <x v="27"/>
    <s v="SN"/>
    <x v="0"/>
    <d v="2016-04-20T00:00:00"/>
    <d v="1899-12-30T09:45:00"/>
    <d v="1899-12-30T11:15:00"/>
    <x v="1"/>
    <n v="219"/>
    <n v="15"/>
    <n v="10"/>
    <n v="51"/>
    <d v="1899-12-30T10:51:00"/>
    <s v="ZY7023"/>
    <s v="ZY7023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6"/>
    <n v="10"/>
    <n v="58"/>
    <d v="1899-12-30T10:58:00"/>
    <s v="TK1389"/>
    <s v="TK1389"/>
    <s v="Liserco"/>
    <x v="0"/>
    <x v="0"/>
    <x v="1"/>
    <s v="TXB"/>
    <n v="1"/>
    <s v="Serena"/>
    <n v="7.97"/>
  </r>
  <r>
    <x v="27"/>
    <s v="SN"/>
    <x v="0"/>
    <d v="2016-04-20T00:00:00"/>
    <d v="1899-12-30T09:45:00"/>
    <d v="1899-12-30T11:15:00"/>
    <x v="1"/>
    <n v="219"/>
    <n v="17"/>
    <n v="11"/>
    <n v="0"/>
    <d v="1899-12-30T11:00:00"/>
    <s v="WC7812"/>
    <s v="WC7812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8"/>
    <n v="11"/>
    <n v="4"/>
    <d v="1899-12-30T11:04:00"/>
    <s v="XL8260"/>
    <s v="XN8260"/>
    <s v="Lincosur"/>
    <x v="2"/>
    <x v="0"/>
    <x v="1"/>
    <s v="TXB"/>
    <n v="2"/>
    <s v="Serena"/>
    <n v="17.84"/>
  </r>
  <r>
    <x v="27"/>
    <s v="SN"/>
    <x v="0"/>
    <d v="2016-04-20T00:00:00"/>
    <d v="1899-12-30T09:45:00"/>
    <d v="1899-12-30T11:15:00"/>
    <x v="1"/>
    <n v="219"/>
    <n v="19"/>
    <n v="11"/>
    <n v="11"/>
    <d v="1899-12-30T11:11:00"/>
    <s v="SG5933"/>
    <s v="SG5933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1"/>
    <n v="12"/>
    <n v="45"/>
    <d v="1899-12-30T12:45:00"/>
    <s v="US5588"/>
    <s v="US5568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2"/>
    <n v="12"/>
    <n v="53"/>
    <d v="1899-12-30T12:53:00"/>
    <s v="SZ5877"/>
    <s v="SZ5877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3"/>
    <n v="12"/>
    <n v="55"/>
    <d v="1899-12-30T12:55:00"/>
    <s v="UK3353"/>
    <s v="UK8353"/>
    <s v="Liserco"/>
    <x v="0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4"/>
    <n v="12"/>
    <n v="55"/>
    <d v="1899-12-30T12:55:00"/>
    <s v="XY9518"/>
    <s v="XY9518"/>
    <s v="Lincosur"/>
    <x v="2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5"/>
    <n v="13"/>
    <n v="4"/>
    <d v="1899-12-30T13:04:00"/>
    <s v="PZ5981"/>
    <s v="PZ5981"/>
    <s v="Liserco"/>
    <x v="0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6"/>
    <n v="13"/>
    <n v="5"/>
    <d v="1899-12-30T13:05:00"/>
    <s v="NH3407"/>
    <s v="NH3407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7"/>
    <n v="13"/>
    <n v="12"/>
    <d v="1899-12-30T13:12:00"/>
    <s v="TP6745"/>
    <s v="TP6745"/>
    <s v="Lincosur"/>
    <x v="2"/>
    <x v="0"/>
    <x v="1"/>
    <s v="TXB"/>
    <n v="4"/>
    <s v="Serena"/>
    <n v="35.869999999999997"/>
  </r>
  <r>
    <x v="27"/>
    <s v="SN"/>
    <x v="0"/>
    <d v="2016-04-20T00:00:00"/>
    <d v="1899-12-30T12:45:00"/>
    <d v="1899-12-30T14:15:00"/>
    <x v="2"/>
    <n v="220"/>
    <n v="8"/>
    <n v="13"/>
    <n v="16"/>
    <d v="1899-12-30T13:16:00"/>
    <s v="YK4614"/>
    <s v="YK4614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9"/>
    <n v="13"/>
    <n v="24"/>
    <d v="1899-12-30T13:24:00"/>
    <s v="YF9628"/>
    <s v="YF9628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10"/>
    <n v="13"/>
    <n v="27"/>
    <d v="1899-12-30T13:27:00"/>
    <s v="ZL5402"/>
    <s v="ZL5402"/>
    <s v="Lincosur"/>
    <x v="2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11"/>
    <n v="13"/>
    <n v="27"/>
    <d v="1899-12-30T13:27:00"/>
    <s v="VT1070"/>
    <s v="VT1070"/>
    <s v="Liserco"/>
    <x v="0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12"/>
    <n v="13"/>
    <n v="36"/>
    <d v="1899-12-30T13:36:00"/>
    <s v="PS8641"/>
    <s v="PS8641"/>
    <s v="Lincosur"/>
    <x v="2"/>
    <x v="0"/>
    <x v="1"/>
    <s v="TXB"/>
    <n v="3"/>
    <s v="Serena"/>
    <n v="30.84"/>
  </r>
  <r>
    <x v="27"/>
    <s v="SN"/>
    <x v="0"/>
    <d v="2016-04-20T00:00:00"/>
    <d v="1899-12-30T12:45:00"/>
    <d v="1899-12-30T14:15:00"/>
    <x v="2"/>
    <n v="220"/>
    <n v="13"/>
    <n v="13"/>
    <n v="36"/>
    <d v="1899-12-30T13:36:00"/>
    <s v="FXZX84"/>
    <s v="FXZX84"/>
    <s v="Liserco"/>
    <x v="0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14"/>
    <n v="13"/>
    <n v="38"/>
    <d v="1899-12-30T13:38:00"/>
    <s v="YV3188"/>
    <s v="YV3188"/>
    <s v="Lincosur"/>
    <x v="2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15"/>
    <n v="13"/>
    <n v="45"/>
    <d v="1899-12-30T13:45:00"/>
    <s v="XJ1623"/>
    <s v="XJ1623"/>
    <s v="Lincosur"/>
    <x v="2"/>
    <x v="0"/>
    <x v="1"/>
    <s v="TXB"/>
    <n v="2"/>
    <s v="Serena"/>
    <n v="17.84"/>
  </r>
  <r>
    <x v="27"/>
    <s v="SN"/>
    <x v="0"/>
    <d v="2016-04-20T00:00:00"/>
    <d v="1899-12-30T12:45:00"/>
    <d v="1899-12-30T14:15:00"/>
    <x v="2"/>
    <n v="220"/>
    <n v="16"/>
    <n v="13"/>
    <n v="49"/>
    <d v="1899-12-30T13:49:00"/>
    <s v="UY3756"/>
    <s v="UY3756"/>
    <s v="Lincosur"/>
    <x v="2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17"/>
    <n v="13"/>
    <n v="49"/>
    <d v="1899-12-30T13:49:00"/>
    <s v="GX5538"/>
    <s v="GXSS38"/>
    <s v="Liserco"/>
    <x v="0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18"/>
    <n v="14"/>
    <n v="0"/>
    <d v="1899-12-30T14:00:00"/>
    <s v="YD1031"/>
    <s v="YD1031"/>
    <s v="Lincosur"/>
    <x v="2"/>
    <x v="0"/>
    <x v="1"/>
    <s v="TXB"/>
    <n v="3"/>
    <s v="Serena"/>
    <n v="30.84"/>
  </r>
  <r>
    <x v="27"/>
    <s v="SN"/>
    <x v="0"/>
    <d v="2016-04-20T00:00:00"/>
    <d v="1899-12-30T12:45:00"/>
    <d v="1899-12-30T14:15:00"/>
    <x v="2"/>
    <n v="220"/>
    <n v="19"/>
    <n v="14"/>
    <n v="1"/>
    <d v="1899-12-30T14:01:00"/>
    <s v="WH8296"/>
    <s v="WH8296"/>
    <s v="Lincosur"/>
    <x v="2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20"/>
    <n v="14"/>
    <n v="8"/>
    <d v="1899-12-30T14:08:00"/>
    <s v="UK6339"/>
    <s v="UK6339"/>
    <s v="Lincosur"/>
    <x v="2"/>
    <x v="0"/>
    <x v="1"/>
    <s v="TXB"/>
    <n v="1"/>
    <s v="Serena"/>
    <n v="7.97"/>
  </r>
  <r>
    <x v="27"/>
    <s v="SN"/>
    <x v="0"/>
    <d v="2016-04-20T00:00:00"/>
    <d v="1899-12-30T12:45:00"/>
    <d v="1899-12-30T14:15:00"/>
    <x v="2"/>
    <n v="220"/>
    <n v="21"/>
    <n v="14"/>
    <n v="14"/>
    <d v="1899-12-30T14:14:00"/>
    <s v="UY3804"/>
    <s v="UY3804"/>
    <s v="Lincosur"/>
    <x v="2"/>
    <x v="0"/>
    <x v="1"/>
    <s v="TXB"/>
    <n v="2"/>
    <s v="Serena"/>
    <n v="17.84"/>
  </r>
  <r>
    <x v="27"/>
    <s v="SN"/>
    <x v="0"/>
    <d v="2016-04-20T00:00:00"/>
    <d v="1899-12-30T17:45:00"/>
    <d v="1899-12-30T19:15:00"/>
    <x v="3"/>
    <n v="221"/>
    <n v="1"/>
    <n v="17"/>
    <n v="50"/>
    <d v="1899-12-30T17:50:00"/>
    <s v="ZS5445"/>
    <s v="ZS5445"/>
    <s v="Lincosur"/>
    <x v="2"/>
    <x v="0"/>
    <x v="1"/>
    <s v="TXB"/>
    <n v="2"/>
    <s v="Serena"/>
    <n v="17.84"/>
  </r>
  <r>
    <x v="27"/>
    <s v="SN"/>
    <x v="0"/>
    <d v="2016-04-20T00:00:00"/>
    <d v="1899-12-30T17:45:00"/>
    <d v="1899-12-30T19:15:00"/>
    <x v="3"/>
    <n v="221"/>
    <n v="2"/>
    <n v="17"/>
    <n v="56"/>
    <d v="1899-12-30T17:56:00"/>
    <s v="PZ6073"/>
    <s v="PZ6073"/>
    <s v="Lincosur"/>
    <x v="2"/>
    <x v="0"/>
    <x v="1"/>
    <s v="TXB"/>
    <n v="2"/>
    <s v="Serena"/>
    <n v="17.84"/>
  </r>
  <r>
    <x v="27"/>
    <s v="SN"/>
    <x v="0"/>
    <d v="2016-04-20T00:00:00"/>
    <d v="1899-12-30T17:45:00"/>
    <d v="1899-12-30T19:15:00"/>
    <x v="3"/>
    <n v="221"/>
    <n v="3"/>
    <n v="18"/>
    <n v="7"/>
    <d v="1899-12-30T18:07:00"/>
    <s v="FXZX84"/>
    <s v="FXZX84"/>
    <s v="Liserco"/>
    <x v="0"/>
    <x v="0"/>
    <x v="1"/>
    <s v="TXB"/>
    <n v="1"/>
    <s v="Serena"/>
    <n v="7.97"/>
  </r>
  <r>
    <x v="27"/>
    <s v="SN"/>
    <x v="0"/>
    <d v="2016-04-20T00:00:00"/>
    <d v="1899-12-30T17:45:00"/>
    <d v="1899-12-30T19:15:00"/>
    <x v="3"/>
    <n v="221"/>
    <n v="4"/>
    <n v="18"/>
    <n v="11"/>
    <d v="1899-12-30T18:11:00"/>
    <s v="BPXW57"/>
    <s v="BPXW57"/>
    <s v="Lincosur"/>
    <x v="2"/>
    <x v="0"/>
    <x v="1"/>
    <s v="TXB"/>
    <n v="3"/>
    <s v="Serena"/>
    <n v="30.84"/>
  </r>
  <r>
    <x v="27"/>
    <s v="SN"/>
    <x v="0"/>
    <d v="2016-04-20T00:00:00"/>
    <d v="1899-12-30T17:45:00"/>
    <d v="1899-12-30T19:15:00"/>
    <x v="3"/>
    <n v="221"/>
    <n v="5"/>
    <n v="18"/>
    <n v="22"/>
    <d v="1899-12-30T18:22:00"/>
    <s v="VX4351"/>
    <s v="VX4351"/>
    <s v="Lincosur"/>
    <x v="2"/>
    <x v="0"/>
    <x v="1"/>
    <s v="TXB"/>
    <n v="5"/>
    <s v="Serena"/>
    <n v="39.284999999999997"/>
  </r>
  <r>
    <x v="27"/>
    <s v="SN"/>
    <x v="0"/>
    <d v="2016-04-20T00:00:00"/>
    <d v="1899-12-30T17:45:00"/>
    <d v="1899-12-30T19:15:00"/>
    <x v="3"/>
    <n v="221"/>
    <n v="6"/>
    <n v="18"/>
    <n v="25"/>
    <d v="1899-12-30T18:25:00"/>
    <s v="UF3899"/>
    <s v="UF3899"/>
    <s v="Lincosur"/>
    <x v="2"/>
    <x v="0"/>
    <x v="1"/>
    <s v="TXB"/>
    <n v="4"/>
    <s v="Serena"/>
    <n v="35.869999999999997"/>
  </r>
  <r>
    <x v="27"/>
    <s v="SN"/>
    <x v="0"/>
    <d v="2016-04-20T00:00:00"/>
    <d v="1899-12-30T17:45:00"/>
    <d v="1899-12-30T19:15:00"/>
    <x v="3"/>
    <n v="221"/>
    <n v="7"/>
    <n v="18"/>
    <n v="28"/>
    <d v="1899-12-30T18:28:00"/>
    <s v="YL5415"/>
    <s v="YL5415"/>
    <s v="Lincosur"/>
    <x v="2"/>
    <x v="0"/>
    <x v="1"/>
    <s v="TXB"/>
    <n v="4"/>
    <s v="Serena"/>
    <n v="35.869999999999997"/>
  </r>
  <r>
    <x v="27"/>
    <s v="SN"/>
    <x v="0"/>
    <d v="2016-04-20T00:00:00"/>
    <d v="1899-12-30T17:45:00"/>
    <d v="1899-12-30T19:15:00"/>
    <x v="3"/>
    <n v="221"/>
    <n v="8"/>
    <n v="18"/>
    <n v="43"/>
    <d v="1899-12-30T18:43:00"/>
    <s v="VX8860"/>
    <s v="VX8860"/>
    <s v="Lincosur"/>
    <x v="2"/>
    <x v="0"/>
    <x v="1"/>
    <s v="TXB"/>
    <n v="5"/>
    <s v="Serena"/>
    <n v="39.284999999999997"/>
  </r>
  <r>
    <x v="27"/>
    <s v="SN"/>
    <x v="0"/>
    <d v="2016-04-20T00:00:00"/>
    <d v="1899-12-30T17:45:00"/>
    <d v="1899-12-30T19:15:00"/>
    <x v="3"/>
    <n v="221"/>
    <n v="9"/>
    <n v="18"/>
    <n v="47"/>
    <d v="1899-12-30T18:47:00"/>
    <s v="PU7429"/>
    <s v="PU7429"/>
    <s v="Lincosur"/>
    <x v="2"/>
    <x v="0"/>
    <x v="1"/>
    <s v="TXB"/>
    <n v="6"/>
    <s v="Serena"/>
    <n v="42.7"/>
  </r>
  <r>
    <x v="27"/>
    <s v="SN"/>
    <x v="0"/>
    <d v="2016-04-20T00:00:00"/>
    <d v="1899-12-30T17:45:00"/>
    <d v="1899-12-30T19:15:00"/>
    <x v="3"/>
    <n v="221"/>
    <n v="10"/>
    <n v="18"/>
    <n v="58"/>
    <d v="1899-12-30T18:58:00"/>
    <s v="VS4626"/>
    <s v="VS4626"/>
    <s v="Lincosur"/>
    <x v="2"/>
    <x v="0"/>
    <x v="1"/>
    <s v="TXB"/>
    <n v="6"/>
    <s v="Serena"/>
    <n v="42.7"/>
  </r>
  <r>
    <x v="27"/>
    <s v="SN"/>
    <x v="0"/>
    <d v="2016-04-20T00:00:00"/>
    <d v="1899-12-30T17:45:00"/>
    <d v="1899-12-30T19:15:00"/>
    <x v="3"/>
    <n v="221"/>
    <n v="11"/>
    <n v="19"/>
    <n v="5"/>
    <d v="1899-12-30T19:05:00"/>
    <s v="VV1282"/>
    <s v="VV1282"/>
    <s v="Lincosur"/>
    <x v="2"/>
    <x v="0"/>
    <x v="1"/>
    <s v="TXB"/>
    <n v="4"/>
    <s v="Serena"/>
    <n v="35.869999999999997"/>
  </r>
  <r>
    <x v="27"/>
    <s v="SN"/>
    <x v="0"/>
    <d v="2016-04-20T00:00:00"/>
    <d v="1899-12-30T17:45:00"/>
    <d v="1899-12-30T19:15:00"/>
    <x v="3"/>
    <n v="221"/>
    <n v="12"/>
    <n v="19"/>
    <n v="6"/>
    <d v="1899-12-30T19:06:00"/>
    <s v="UK1352"/>
    <s v="UK1352"/>
    <s v="Lincosur"/>
    <x v="2"/>
    <x v="0"/>
    <x v="1"/>
    <s v="TXB"/>
    <n v="3"/>
    <s v="Serena"/>
    <n v="30.84"/>
  </r>
  <r>
    <x v="27"/>
    <s v="SN"/>
    <x v="0"/>
    <d v="2016-04-20T00:00:00"/>
    <d v="1899-12-30T17:45:00"/>
    <d v="1899-12-30T19:15:00"/>
    <x v="3"/>
    <n v="221"/>
    <n v="13"/>
    <n v="19"/>
    <n v="13"/>
    <d v="1899-12-30T19:13:00"/>
    <s v="VX4347"/>
    <s v="VX4347"/>
    <s v="Lincosur"/>
    <x v="2"/>
    <x v="0"/>
    <x v="1"/>
    <s v="TXB"/>
    <n v="3"/>
    <s v="Serena"/>
    <n v="30.84"/>
  </r>
  <r>
    <x v="27"/>
    <s v="SN"/>
    <x v="0"/>
    <d v="2016-04-20T00:00:00"/>
    <d v="1899-12-30T17:45:00"/>
    <d v="1899-12-30T19:15:00"/>
    <x v="3"/>
    <n v="221"/>
    <n v="14"/>
    <n v="19"/>
    <n v="14"/>
    <d v="1899-12-30T19:14:00"/>
    <s v="UJ5205"/>
    <s v="UJ5205"/>
    <s v="Lincosur"/>
    <x v="2"/>
    <x v="0"/>
    <x v="1"/>
    <s v="TXB"/>
    <n v="3"/>
    <s v="Serena"/>
    <n v="30.84"/>
  </r>
  <r>
    <x v="28"/>
    <s v="SN"/>
    <x v="0"/>
    <d v="2016-04-20T00:00:00"/>
    <d v="1899-12-30T07:15:00"/>
    <d v="1899-12-30T08:45:00"/>
    <x v="0"/>
    <n v="222"/>
    <n v="1"/>
    <n v="7"/>
    <n v="24"/>
    <d v="1899-12-30T07:24:00"/>
    <s v="ZS5445"/>
    <s v="ZS5445"/>
    <s v="Lincosur"/>
    <x v="2"/>
    <x v="0"/>
    <x v="1"/>
    <s v="TXB"/>
    <n v="5"/>
    <s v="Serena"/>
    <n v="39.284999999999997"/>
  </r>
  <r>
    <x v="28"/>
    <s v="SN"/>
    <x v="0"/>
    <d v="2016-04-20T00:00:00"/>
    <d v="1899-12-30T07:15:00"/>
    <d v="1899-12-30T08:45:00"/>
    <x v="0"/>
    <n v="222"/>
    <n v="2"/>
    <n v="7"/>
    <n v="30"/>
    <d v="1899-12-30T07:30:00"/>
    <s v="PZ6073"/>
    <s v="PZ6073"/>
    <s v="Lincosur"/>
    <x v="2"/>
    <x v="0"/>
    <x v="1"/>
    <s v="TXB"/>
    <n v="6"/>
    <s v="Serena"/>
    <n v="42.7"/>
  </r>
  <r>
    <x v="28"/>
    <s v="SN"/>
    <x v="0"/>
    <d v="2016-04-20T00:00:00"/>
    <d v="1899-12-30T07:15:00"/>
    <d v="1899-12-30T08:45:00"/>
    <x v="0"/>
    <n v="222"/>
    <n v="3"/>
    <n v="7"/>
    <n v="30"/>
    <d v="1899-12-30T07:30:00"/>
    <s v="VU3390"/>
    <s v="VU3390"/>
    <s v="Lincosur"/>
    <x v="2"/>
    <x v="0"/>
    <x v="1"/>
    <s v="TXB"/>
    <n v="5"/>
    <s v="Serena"/>
    <n v="39.284999999999997"/>
  </r>
  <r>
    <x v="28"/>
    <s v="SN"/>
    <x v="0"/>
    <d v="2016-04-20T00:00:00"/>
    <d v="1899-12-30T07:15:00"/>
    <d v="1899-12-30T08:45:00"/>
    <x v="0"/>
    <n v="222"/>
    <n v="4"/>
    <n v="7"/>
    <n v="31"/>
    <d v="1899-12-30T07:31:00"/>
    <s v="UP2402"/>
    <s v="UP2402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5"/>
    <n v="7"/>
    <n v="34"/>
    <d v="1899-12-30T07:34:00"/>
    <s v="VV6184"/>
    <s v="VV6184"/>
    <s v="Liserco"/>
    <x v="0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6"/>
    <n v="7"/>
    <n v="34"/>
    <d v="1899-12-30T07:34:00"/>
    <s v="PX4759"/>
    <s v="XV9759"/>
    <s v="Liserco"/>
    <x v="0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7"/>
    <n v="7"/>
    <n v="40"/>
    <d v="1899-12-30T07:40:00"/>
    <s v="YK9254"/>
    <s v="XK9254"/>
    <s v="Lincosur"/>
    <x v="2"/>
    <x v="0"/>
    <x v="1"/>
    <s v="TXB"/>
    <n v="6"/>
    <s v="Serena"/>
    <n v="42.7"/>
  </r>
  <r>
    <x v="28"/>
    <s v="SN"/>
    <x v="0"/>
    <d v="2016-04-20T00:00:00"/>
    <d v="1899-12-30T07:15:00"/>
    <d v="1899-12-30T08:45:00"/>
    <x v="0"/>
    <n v="222"/>
    <n v="8"/>
    <n v="7"/>
    <n v="45"/>
    <d v="1899-12-30T07:45:00"/>
    <s v="UK8353"/>
    <s v="UK8353"/>
    <s v="Liserco"/>
    <x v="0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9"/>
    <n v="7"/>
    <n v="46"/>
    <d v="1899-12-30T07:46:00"/>
    <s v="BPXK57"/>
    <s v="BPXW57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10"/>
    <n v="7"/>
    <n v="52"/>
    <d v="1899-12-30T07:52:00"/>
    <s v="UP2305"/>
    <s v="UP2305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11"/>
    <n v="7"/>
    <n v="52"/>
    <d v="1899-12-30T07:52:00"/>
    <s v="PZ5981"/>
    <s v="PZ5981"/>
    <s v="Liserco"/>
    <x v="0"/>
    <x v="0"/>
    <x v="1"/>
    <s v="TXB"/>
    <n v="2"/>
    <s v="Serena"/>
    <n v="17.84"/>
  </r>
  <r>
    <x v="28"/>
    <s v="SN"/>
    <x v="0"/>
    <d v="2016-04-20T00:00:00"/>
    <d v="1899-12-30T07:15:00"/>
    <d v="1899-12-30T08:45:00"/>
    <x v="0"/>
    <n v="222"/>
    <n v="12"/>
    <n v="7"/>
    <n v="57"/>
    <d v="1899-12-30T07:57:00"/>
    <s v="UF3899"/>
    <s v="UF3899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13"/>
    <n v="8"/>
    <n v="0"/>
    <d v="1899-12-30T08:00:00"/>
    <s v="YL5415"/>
    <s v="YL5415"/>
    <s v="Lincosur"/>
    <x v="2"/>
    <x v="0"/>
    <x v="1"/>
    <s v="TXB"/>
    <n v="5"/>
    <s v="Serena"/>
    <n v="39.284999999999997"/>
  </r>
  <r>
    <x v="28"/>
    <s v="SN"/>
    <x v="0"/>
    <d v="2016-04-20T00:00:00"/>
    <d v="1899-12-30T07:15:00"/>
    <d v="1899-12-30T08:45:00"/>
    <x v="0"/>
    <n v="222"/>
    <n v="14"/>
    <n v="8"/>
    <n v="6"/>
    <d v="1899-12-30T08:06:00"/>
    <s v="VS4626"/>
    <s v="VS4626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15"/>
    <n v="8"/>
    <n v="10"/>
    <d v="1899-12-30T08:10:00"/>
    <s v="VV1282"/>
    <s v="VV1282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16"/>
    <n v="8"/>
    <n v="13"/>
    <d v="1899-12-30T08:13:00"/>
    <s v="VT1070"/>
    <s v="VT1070"/>
    <s v="Liserco"/>
    <x v="0"/>
    <x v="0"/>
    <x v="1"/>
    <s v="TXB"/>
    <n v="2"/>
    <s v="Serena"/>
    <n v="17.84"/>
  </r>
  <r>
    <x v="28"/>
    <s v="SN"/>
    <x v="0"/>
    <d v="2016-04-20T00:00:00"/>
    <d v="1899-12-30T07:15:00"/>
    <d v="1899-12-30T08:45:00"/>
    <x v="0"/>
    <n v="222"/>
    <n v="17"/>
    <n v="8"/>
    <n v="15"/>
    <d v="1899-12-30T08:15:00"/>
    <s v="UK1352"/>
    <s v="UK1352"/>
    <s v="Lincosur"/>
    <x v="2"/>
    <x v="0"/>
    <x v="1"/>
    <s v="TXB"/>
    <n v="3"/>
    <s v="Serena"/>
    <n v="30.84"/>
  </r>
  <r>
    <x v="28"/>
    <s v="SN"/>
    <x v="0"/>
    <d v="2016-04-20T00:00:00"/>
    <d v="1899-12-30T07:15:00"/>
    <d v="1899-12-30T08:45:00"/>
    <x v="0"/>
    <n v="222"/>
    <n v="18"/>
    <n v="8"/>
    <n v="20"/>
    <d v="1899-12-30T08:20:00"/>
    <s v="VV4347"/>
    <s v="VX4347"/>
    <s v="Lincosur"/>
    <x v="2"/>
    <x v="0"/>
    <x v="1"/>
    <s v="TXB"/>
    <n v="3"/>
    <s v="Serena"/>
    <n v="30.84"/>
  </r>
  <r>
    <x v="28"/>
    <s v="SN"/>
    <x v="0"/>
    <d v="2016-04-20T00:00:00"/>
    <d v="1899-12-30T07:15:00"/>
    <d v="1899-12-30T08:45:00"/>
    <x v="0"/>
    <n v="222"/>
    <n v="19"/>
    <n v="8"/>
    <n v="20"/>
    <d v="1899-12-30T08:20:00"/>
    <s v="YD1844"/>
    <s v="YD1844"/>
    <s v="Lincosur"/>
    <x v="2"/>
    <x v="0"/>
    <x v="1"/>
    <s v="TXB"/>
    <n v="4"/>
    <s v="Serena"/>
    <n v="35.869999999999997"/>
  </r>
  <r>
    <x v="28"/>
    <s v="SN"/>
    <x v="0"/>
    <d v="2016-04-20T00:00:00"/>
    <d v="1899-12-30T07:15:00"/>
    <d v="1899-12-30T08:45:00"/>
    <x v="0"/>
    <n v="222"/>
    <n v="20"/>
    <n v="8"/>
    <n v="32"/>
    <d v="1899-12-30T08:32:00"/>
    <s v="VB8940"/>
    <s v="VB8940"/>
    <s v="Lincosur"/>
    <x v="2"/>
    <x v="0"/>
    <x v="1"/>
    <s v="TXB"/>
    <n v="6"/>
    <s v="Serena"/>
    <n v="42.7"/>
  </r>
  <r>
    <x v="28"/>
    <s v="SN"/>
    <x v="0"/>
    <d v="2016-04-20T00:00:00"/>
    <d v="1899-12-30T07:15:00"/>
    <d v="1899-12-30T08:45:00"/>
    <x v="0"/>
    <n v="222"/>
    <n v="21"/>
    <n v="8"/>
    <n v="38"/>
    <d v="1899-12-30T08:38:00"/>
    <s v="SC4302"/>
    <s v="SC4302"/>
    <s v="Lincosur"/>
    <x v="2"/>
    <x v="0"/>
    <x v="1"/>
    <s v="TXB"/>
    <n v="5"/>
    <s v="Serena"/>
    <n v="39.284999999999997"/>
  </r>
  <r>
    <x v="28"/>
    <s v="SN"/>
    <x v="0"/>
    <d v="2016-04-20T00:00:00"/>
    <d v="1899-12-30T07:15:00"/>
    <d v="1899-12-30T08:45:00"/>
    <x v="0"/>
    <n v="222"/>
    <n v="22"/>
    <n v="8"/>
    <n v="42"/>
    <d v="1899-12-30T08:42:00"/>
    <s v="PP5300"/>
    <s v="PP5300"/>
    <s v="Lincosur"/>
    <x v="2"/>
    <x v="0"/>
    <x v="1"/>
    <s v="TXB"/>
    <n v="6"/>
    <s v="Serena"/>
    <n v="42.7"/>
  </r>
  <r>
    <x v="28"/>
    <s v="SN"/>
    <x v="0"/>
    <d v="2016-04-20T00:00:00"/>
    <d v="1899-12-30T07:15:00"/>
    <d v="1899-12-30T08:45:00"/>
    <x v="0"/>
    <n v="222"/>
    <n v="23"/>
    <n v="8"/>
    <n v="44"/>
    <d v="1899-12-30T08:44:00"/>
    <s v="XR5403"/>
    <s v="XR5403"/>
    <s v="Liserco"/>
    <x v="0"/>
    <x v="0"/>
    <x v="1"/>
    <s v="TXB"/>
    <n v="3"/>
    <s v="Serena"/>
    <n v="30.84"/>
  </r>
  <r>
    <x v="28"/>
    <s v="SN"/>
    <x v="0"/>
    <d v="2016-04-20T00:00:00"/>
    <d v="1899-12-30T09:45:00"/>
    <d v="1899-12-30T11:15:00"/>
    <x v="1"/>
    <n v="223"/>
    <n v="1"/>
    <n v="9"/>
    <n v="49"/>
    <d v="1899-12-30T09:49:00"/>
    <s v="XU7860"/>
    <s v="XU7860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2"/>
    <n v="9"/>
    <n v="56"/>
    <d v="1899-12-30T09:56:00"/>
    <s v="VA5832"/>
    <s v="YA5832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3"/>
    <n v="10"/>
    <n v="1"/>
    <d v="1899-12-30T10:01:00"/>
    <s v="HKWG96"/>
    <s v="HKWG96"/>
    <s v="Liserco"/>
    <x v="0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4"/>
    <n v="10"/>
    <n v="2"/>
    <d v="1899-12-30T10:02:00"/>
    <s v="PP5317"/>
    <s v="PP5317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5"/>
    <n v="10"/>
    <n v="10"/>
    <d v="1899-12-30T10:10:00"/>
    <s v="VJ3615"/>
    <s v="VJ3615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6"/>
    <n v="10"/>
    <n v="13"/>
    <d v="1899-12-30T10:13:00"/>
    <s v="VS4204"/>
    <s v="YS4204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7"/>
    <n v="10"/>
    <n v="21"/>
    <d v="1899-12-30T10:21:00"/>
    <s v="UP2404"/>
    <s v="UP2404"/>
    <s v="Lincosur"/>
    <x v="2"/>
    <x v="0"/>
    <x v="1"/>
    <s v="TXB"/>
    <n v="1"/>
    <s v="Serena"/>
    <n v="7.97"/>
  </r>
  <r>
    <x v="28"/>
    <s v="SN"/>
    <x v="0"/>
    <d v="2016-04-20T00:00:00"/>
    <d v="1899-12-30T09:45:00"/>
    <d v="1899-12-30T11:15:00"/>
    <x v="1"/>
    <n v="223"/>
    <n v="8"/>
    <n v="10"/>
    <n v="24"/>
    <d v="1899-12-30T10:24:00"/>
    <s v="UF8811"/>
    <s v="UF8811"/>
    <s v="Liserco"/>
    <x v="0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9"/>
    <n v="10"/>
    <n v="27"/>
    <d v="1899-12-30T10:27:00"/>
    <s v="YR2148"/>
    <s v="YR2016"/>
    <s v="Liserco"/>
    <x v="0"/>
    <x v="0"/>
    <x v="1"/>
    <s v="TXB"/>
    <n v="1"/>
    <s v="Serena"/>
    <n v="7.97"/>
  </r>
  <r>
    <x v="28"/>
    <s v="SN"/>
    <x v="0"/>
    <d v="2016-04-20T00:00:00"/>
    <d v="1899-12-30T09:45:00"/>
    <d v="1899-12-30T11:15:00"/>
    <x v="1"/>
    <n v="223"/>
    <n v="10"/>
    <n v="10"/>
    <n v="30"/>
    <d v="1899-12-30T10:30:00"/>
    <s v="YB2008"/>
    <s v="YB7008"/>
    <s v="Lincosur"/>
    <x v="2"/>
    <x v="0"/>
    <x v="1"/>
    <s v="TXB"/>
    <n v="1"/>
    <s v="Serena"/>
    <n v="7.97"/>
  </r>
  <r>
    <x v="28"/>
    <s v="SN"/>
    <x v="0"/>
    <d v="2016-04-20T00:00:00"/>
    <d v="1899-12-30T09:45:00"/>
    <d v="1899-12-30T11:15:00"/>
    <x v="1"/>
    <n v="223"/>
    <n v="11"/>
    <n v="10"/>
    <n v="38"/>
    <d v="1899-12-30T10:38:00"/>
    <m/>
    <s v="S/I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13"/>
    <n v="10"/>
    <n v="40"/>
    <d v="1899-12-30T10:40:00"/>
    <s v="RR1644"/>
    <s v="RR4641"/>
    <s v="Liserco"/>
    <x v="0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14"/>
    <n v="10"/>
    <n v="40"/>
    <d v="1899-12-30T10:40:00"/>
    <s v="SE5424"/>
    <s v="SE2454"/>
    <s v="Lincosur"/>
    <x v="2"/>
    <x v="0"/>
    <x v="1"/>
    <s v="TXB"/>
    <n v="5"/>
    <s v="Serena"/>
    <n v="39.284999999999997"/>
  </r>
  <r>
    <x v="28"/>
    <s v="SN"/>
    <x v="0"/>
    <d v="2016-04-20T00:00:00"/>
    <d v="1899-12-30T09:45:00"/>
    <d v="1899-12-30T11:15:00"/>
    <x v="1"/>
    <n v="223"/>
    <n v="15"/>
    <n v="10"/>
    <n v="41"/>
    <d v="1899-12-30T10:41:00"/>
    <s v="ZY1023"/>
    <s v="ZY7023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16"/>
    <n v="10"/>
    <n v="48"/>
    <d v="1899-12-30T10:48:00"/>
    <s v="TK1389"/>
    <s v="TK1389"/>
    <s v="Liserco"/>
    <x v="0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17"/>
    <n v="10"/>
    <n v="51"/>
    <d v="1899-12-30T10:51:00"/>
    <s v="WX7812"/>
    <s v="WC7812"/>
    <s v="Lincosur"/>
    <x v="2"/>
    <x v="0"/>
    <x v="1"/>
    <s v="TXB"/>
    <n v="1"/>
    <s v="Serena"/>
    <n v="7.97"/>
  </r>
  <r>
    <x v="28"/>
    <s v="SN"/>
    <x v="0"/>
    <d v="2016-04-20T00:00:00"/>
    <d v="1899-12-30T09:45:00"/>
    <d v="1899-12-30T11:15:00"/>
    <x v="1"/>
    <n v="223"/>
    <n v="18"/>
    <n v="10"/>
    <n v="55"/>
    <d v="1899-12-30T10:55:00"/>
    <s v="XN8260"/>
    <s v="XN8260"/>
    <s v="Lincosur"/>
    <x v="2"/>
    <x v="0"/>
    <x v="1"/>
    <s v="TXB"/>
    <n v="2"/>
    <s v="Serena"/>
    <n v="17.84"/>
  </r>
  <r>
    <x v="28"/>
    <s v="SN"/>
    <x v="0"/>
    <d v="2016-04-20T00:00:00"/>
    <d v="1899-12-30T09:45:00"/>
    <d v="1899-12-30T11:15:00"/>
    <x v="1"/>
    <n v="223"/>
    <n v="19"/>
    <n v="11"/>
    <n v="0"/>
    <d v="1899-12-30T11:00:00"/>
    <s v="SG5933"/>
    <s v="SG5933"/>
    <s v="Lincosur"/>
    <x v="2"/>
    <x v="0"/>
    <x v="1"/>
    <s v="TXB"/>
    <n v="1"/>
    <s v="Serena"/>
    <n v="7.97"/>
  </r>
  <r>
    <x v="28"/>
    <s v="SN"/>
    <x v="0"/>
    <d v="2016-04-20T00:00:00"/>
    <d v="1899-12-30T09:45:00"/>
    <d v="1899-12-30T11:15:00"/>
    <x v="1"/>
    <n v="223"/>
    <n v="20"/>
    <n v="11"/>
    <n v="8"/>
    <d v="1899-12-30T11:08:00"/>
    <s v="PU7430"/>
    <s v="PU7430"/>
    <s v="Lincosur"/>
    <x v="2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1"/>
    <n v="12"/>
    <n v="46"/>
    <d v="1899-12-30T12:46:00"/>
    <s v="XY9518"/>
    <s v="XY9518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2"/>
    <n v="12"/>
    <n v="46"/>
    <d v="1899-12-30T12:46:00"/>
    <s v="UK8553"/>
    <s v="UK8353"/>
    <s v="Liserco"/>
    <x v="0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3"/>
    <n v="12"/>
    <n v="54"/>
    <d v="1899-12-30T12:54:00"/>
    <s v="NH3407"/>
    <s v="NH3407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4"/>
    <n v="12"/>
    <n v="56"/>
    <d v="1899-12-30T12:56:00"/>
    <s v="PZ5881"/>
    <s v="PZ5981"/>
    <s v="Liserco"/>
    <x v="0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5"/>
    <n v="13"/>
    <n v="2"/>
    <d v="1899-12-30T13:02:00"/>
    <s v="TP6745"/>
    <s v="TP6745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6"/>
    <n v="13"/>
    <n v="8"/>
    <d v="1899-12-30T13:08:00"/>
    <s v="YK4614"/>
    <s v="YK4614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8"/>
    <n v="13"/>
    <n v="12"/>
    <d v="1899-12-30T13:12:00"/>
    <s v="YF9628"/>
    <s v="YF9628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10"/>
    <n v="13"/>
    <n v="18"/>
    <d v="1899-12-30T13:18:00"/>
    <s v="ZL5482"/>
    <s v="ZL5402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11"/>
    <n v="13"/>
    <n v="19"/>
    <d v="1899-12-30T13:19:00"/>
    <s v="VT1070"/>
    <s v="VT1070"/>
    <s v="Liserco"/>
    <x v="0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12"/>
    <n v="13"/>
    <n v="26"/>
    <d v="1899-12-30T13:26:00"/>
    <s v="PS8641"/>
    <s v="PS8641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13"/>
    <n v="13"/>
    <n v="28"/>
    <d v="1899-12-30T13:28:00"/>
    <s v="FXZX84"/>
    <s v="FXZX84"/>
    <s v="Liserco"/>
    <x v="0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14"/>
    <n v="13"/>
    <n v="30"/>
    <d v="1899-12-30T13:30:00"/>
    <s v="YV3188"/>
    <s v="YV3188"/>
    <s v="Lincosur"/>
    <x v="2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15"/>
    <n v="13"/>
    <n v="37"/>
    <d v="1899-12-30T13:37:00"/>
    <s v="XJ1326"/>
    <s v="XJ1623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19"/>
    <n v="13"/>
    <n v="40"/>
    <d v="1899-12-30T13:40:00"/>
    <s v="UY3657"/>
    <s v="UY3756"/>
    <s v="Lincosur"/>
    <x v="2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20"/>
    <n v="13"/>
    <n v="41"/>
    <d v="1899-12-30T13:41:00"/>
    <s v="GX5538"/>
    <s v="GXSS38"/>
    <s v="Liserco"/>
    <x v="0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21"/>
    <n v="13"/>
    <n v="51"/>
    <d v="1899-12-30T13:51:00"/>
    <s v="YD1031"/>
    <s v="YD1031"/>
    <s v="Lincosur"/>
    <x v="2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22"/>
    <n v="13"/>
    <n v="54"/>
    <d v="1899-12-30T13:54:00"/>
    <s v="WH8296"/>
    <s v="WH8296"/>
    <s v="Lincosur"/>
    <x v="2"/>
    <x v="0"/>
    <x v="1"/>
    <s v="TXB"/>
    <n v="1"/>
    <s v="Serena"/>
    <n v="7.97"/>
  </r>
  <r>
    <x v="28"/>
    <s v="SN"/>
    <x v="0"/>
    <d v="2016-04-20T00:00:00"/>
    <d v="1899-12-30T12:45:00"/>
    <d v="1899-12-30T14:15:00"/>
    <x v="2"/>
    <n v="224"/>
    <n v="23"/>
    <n v="13"/>
    <n v="59"/>
    <d v="1899-12-30T13:59:00"/>
    <s v="UK6339"/>
    <s v="UK6339"/>
    <s v="Lincosur"/>
    <x v="2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25"/>
    <n v="13"/>
    <n v="5"/>
    <d v="1899-12-30T13:05:00"/>
    <s v="UY3804"/>
    <s v="UY3804"/>
    <s v="Lincosur"/>
    <x v="2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26"/>
    <n v="13"/>
    <n v="9"/>
    <d v="1899-12-30T13:09:00"/>
    <s v="RW5141"/>
    <s v="RW5141"/>
    <s v="Liserco"/>
    <x v="0"/>
    <x v="0"/>
    <x v="1"/>
    <s v="TXB"/>
    <n v="2"/>
    <s v="Serena"/>
    <n v="17.84"/>
  </r>
  <r>
    <x v="28"/>
    <s v="SN"/>
    <x v="0"/>
    <d v="2016-04-20T00:00:00"/>
    <d v="1899-12-30T12:45:00"/>
    <d v="1899-12-30T14:15:00"/>
    <x v="2"/>
    <n v="224"/>
    <n v="27"/>
    <n v="13"/>
    <n v="14"/>
    <d v="1899-12-30T13:14:00"/>
    <s v="UP3986"/>
    <s v="NP3986"/>
    <s v="Lincosur"/>
    <x v="2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1"/>
    <n v="17"/>
    <n v="56"/>
    <d v="1899-12-30T17:56:00"/>
    <s v="FXZX84"/>
    <s v="FXZX84"/>
    <s v="Liserco"/>
    <x v="0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2"/>
    <n v="18"/>
    <n v="0"/>
    <d v="1899-12-30T18:00:00"/>
    <s v="BPXW57"/>
    <s v="BPXW57"/>
    <s v="Lincosur"/>
    <x v="2"/>
    <x v="0"/>
    <x v="1"/>
    <s v="TXB"/>
    <n v="6"/>
    <s v="Serena"/>
    <n v="42.7"/>
  </r>
  <r>
    <x v="28"/>
    <s v="SN"/>
    <x v="0"/>
    <d v="2016-04-20T00:00:00"/>
    <d v="1899-12-30T17:45:00"/>
    <d v="1899-12-30T19:15:00"/>
    <x v="3"/>
    <n v="225"/>
    <n v="3"/>
    <n v="18"/>
    <n v="6"/>
    <d v="1899-12-30T18:06:00"/>
    <s v="XV4351"/>
    <s v="VX4351"/>
    <s v="Lincosur"/>
    <x v="2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4"/>
    <n v="18"/>
    <n v="13"/>
    <d v="1899-12-30T18:13:00"/>
    <s v="UF3994"/>
    <s v="VU3394"/>
    <s v="Lincosur"/>
    <x v="2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5"/>
    <n v="18"/>
    <n v="15"/>
    <d v="1899-12-30T18:15:00"/>
    <s v="YL5415"/>
    <s v="YL5415"/>
    <s v="Lincosur"/>
    <x v="2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6"/>
    <n v="18"/>
    <n v="24"/>
    <d v="1899-12-30T18:24:00"/>
    <s v="DKHZ74"/>
    <s v="DKZH74"/>
    <s v="Liserco"/>
    <x v="0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7"/>
    <n v="18"/>
    <n v="24"/>
    <d v="1899-12-30T18:24:00"/>
    <s v="VX8860"/>
    <s v="VX8860"/>
    <s v="Lincosur"/>
    <x v="2"/>
    <x v="0"/>
    <x v="1"/>
    <s v="TXB"/>
    <n v="3"/>
    <s v="Serena"/>
    <n v="30.84"/>
  </r>
  <r>
    <x v="28"/>
    <s v="SN"/>
    <x v="0"/>
    <d v="2016-04-20T00:00:00"/>
    <d v="1899-12-30T17:45:00"/>
    <d v="1899-12-30T19:15:00"/>
    <x v="3"/>
    <n v="225"/>
    <n v="8"/>
    <n v="18"/>
    <n v="32"/>
    <d v="1899-12-30T18:32:00"/>
    <s v="PU7429"/>
    <s v="PU7429"/>
    <s v="Lincosur"/>
    <x v="2"/>
    <x v="0"/>
    <x v="1"/>
    <s v="TXB"/>
    <n v="5"/>
    <s v="Serena"/>
    <n v="39.284999999999997"/>
  </r>
  <r>
    <x v="28"/>
    <s v="SN"/>
    <x v="0"/>
    <d v="2016-04-20T00:00:00"/>
    <d v="1899-12-30T17:45:00"/>
    <d v="1899-12-30T19:15:00"/>
    <x v="3"/>
    <n v="225"/>
    <n v="9"/>
    <n v="18"/>
    <n v="37"/>
    <d v="1899-12-30T18:37:00"/>
    <s v="VS4626"/>
    <s v="VS4626"/>
    <s v="Lincosur"/>
    <x v="2"/>
    <x v="0"/>
    <x v="1"/>
    <s v="TXB"/>
    <n v="5"/>
    <s v="Serena"/>
    <n v="39.284999999999997"/>
  </r>
  <r>
    <x v="28"/>
    <s v="SN"/>
    <x v="0"/>
    <d v="2016-04-20T00:00:00"/>
    <d v="1899-12-30T17:45:00"/>
    <d v="1899-12-30T19:15:00"/>
    <x v="3"/>
    <n v="225"/>
    <n v="10"/>
    <n v="18"/>
    <n v="41"/>
    <d v="1899-12-30T18:41:00"/>
    <s v="VV1282"/>
    <s v="VV1282"/>
    <s v="Lincosur"/>
    <x v="2"/>
    <x v="0"/>
    <x v="1"/>
    <s v="TXB"/>
    <n v="3"/>
    <s v="Serena"/>
    <n v="30.84"/>
  </r>
  <r>
    <x v="28"/>
    <s v="SN"/>
    <x v="0"/>
    <d v="2016-04-20T00:00:00"/>
    <d v="1899-12-30T17:45:00"/>
    <d v="1899-12-30T19:15:00"/>
    <x v="3"/>
    <n v="225"/>
    <n v="11"/>
    <n v="18"/>
    <n v="47"/>
    <d v="1899-12-30T18:47:00"/>
    <s v="UK1352"/>
    <s v="UK1352"/>
    <s v="Lincosur"/>
    <x v="2"/>
    <x v="0"/>
    <x v="1"/>
    <s v="TXB"/>
    <n v="3"/>
    <s v="Serena"/>
    <n v="30.84"/>
  </r>
  <r>
    <x v="28"/>
    <s v="SN"/>
    <x v="0"/>
    <d v="2016-04-20T00:00:00"/>
    <d v="1899-12-30T17:45:00"/>
    <d v="1899-12-30T19:15:00"/>
    <x v="3"/>
    <n v="225"/>
    <n v="12"/>
    <n v="18"/>
    <n v="54"/>
    <d v="1899-12-30T18:54:00"/>
    <s v="VX4347"/>
    <s v="VX4347"/>
    <s v="Lincosur"/>
    <x v="2"/>
    <x v="0"/>
    <x v="1"/>
    <s v="TXB"/>
    <n v="3"/>
    <s v="Serena"/>
    <n v="30.84"/>
  </r>
  <r>
    <x v="28"/>
    <s v="SN"/>
    <x v="0"/>
    <d v="2016-04-20T00:00:00"/>
    <d v="1899-12-30T17:45:00"/>
    <d v="1899-12-30T19:15:00"/>
    <x v="3"/>
    <n v="225"/>
    <n v="13"/>
    <n v="18"/>
    <n v="56"/>
    <d v="1899-12-30T18:56:00"/>
    <s v="UJ5205"/>
    <s v="UJ5205"/>
    <s v="Lincosur"/>
    <x v="2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14"/>
    <n v="18"/>
    <n v="56"/>
    <d v="1899-12-30T18:56:00"/>
    <s v="HKWG96"/>
    <s v="HKWG96"/>
    <s v="Liserco"/>
    <x v="0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15"/>
    <n v="19"/>
    <n v="3"/>
    <d v="1899-12-30T19:03:00"/>
    <s v="RR4641"/>
    <s v="RR4641"/>
    <s v="Liserco"/>
    <x v="0"/>
    <x v="0"/>
    <x v="1"/>
    <s v="TXB"/>
    <n v="2"/>
    <s v="Serena"/>
    <n v="17.84"/>
  </r>
  <r>
    <x v="28"/>
    <s v="SN"/>
    <x v="0"/>
    <d v="2016-04-20T00:00:00"/>
    <d v="1899-12-30T17:45:00"/>
    <d v="1899-12-30T19:15:00"/>
    <x v="3"/>
    <n v="225"/>
    <n v="16"/>
    <n v="19"/>
    <n v="9"/>
    <d v="1899-12-30T19:09:00"/>
    <s v="VB8940"/>
    <s v="VB8940"/>
    <s v="Lincosur"/>
    <x v="2"/>
    <x v="0"/>
    <x v="1"/>
    <s v="TXB"/>
    <n v="3"/>
    <s v="Serena"/>
    <n v="30.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Q39:AV66" firstHeaderRow="1" firstDataRow="2" firstDataCol="1" rowPageCount="1" colPageCount="1"/>
  <pivotFields count="21">
    <pivotField showAll="0"/>
    <pivotField showAll="0"/>
    <pivotField numFmtId="14" showAll="0"/>
    <pivotField numFmtId="20" showAll="0"/>
    <pivotField numFmtId="20" showAll="0"/>
    <pivotField axis="axisCol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axis="axisRow" showAll="0">
      <items count="58">
        <item x="8"/>
        <item x="5"/>
        <item x="4"/>
        <item x="15"/>
        <item x="6"/>
        <item x="3"/>
        <item x="10"/>
        <item x="11"/>
        <item x="7"/>
        <item x="13"/>
        <item x="24"/>
        <item x="19"/>
        <item x="1"/>
        <item x="0"/>
        <item x="42"/>
        <item x="17"/>
        <item x="25"/>
        <item x="31"/>
        <item x="21"/>
        <item x="34"/>
        <item x="16"/>
        <item x="35"/>
        <item x="38"/>
        <item x="30"/>
        <item x="20"/>
        <item x="29"/>
        <item x="26"/>
        <item x="32"/>
        <item x="43"/>
        <item x="39"/>
        <item x="52"/>
        <item x="55"/>
        <item x="48"/>
        <item x="45"/>
        <item x="27"/>
        <item x="18"/>
        <item x="54"/>
        <item x="51"/>
        <item x="50"/>
        <item x="33"/>
        <item x="53"/>
        <item x="37"/>
        <item x="14"/>
        <item x="22"/>
        <item x="9"/>
        <item x="12"/>
        <item x="56"/>
        <item x="49"/>
        <item x="36"/>
        <item x="41"/>
        <item x="46"/>
        <item x="47"/>
        <item x="2"/>
        <item x="23"/>
        <item x="40"/>
        <item x="44"/>
        <item x="28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2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20"/>
    </i>
    <i>
      <x v="24"/>
    </i>
    <i>
      <x v="25"/>
    </i>
    <i>
      <x v="26"/>
    </i>
    <i>
      <x v="27"/>
    </i>
    <i>
      <x v="34"/>
    </i>
    <i>
      <x v="3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Desvest de TOC%" fld="20" subtotal="stdDev" baseField="12" baseItem="10"/>
  </dataFields>
  <formats count="1">
    <format dxfId="1">
      <pivotArea collapsedLevelsAreSubtotals="1" fieldPosition="0">
        <references count="1">
          <reference field="12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6"/>
            <x v="17"/>
            <x v="18"/>
            <x v="20"/>
            <x v="24"/>
            <x v="25"/>
            <x v="26"/>
            <x v="27"/>
            <x v="34"/>
            <x v="3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1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Y3:BF164" firstHeaderRow="1" firstDataRow="2" firstDataCol="3" rowPageCount="1" colPageCount="1"/>
  <pivotFields count="22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dataField="1" compact="0" outline="0" showAll="0" defaultSubtotal="0"/>
    <pivotField axis="axisRow" compact="0" outline="0" showAll="0" defaultSubtotal="0">
      <items count="3">
        <item x="1"/>
        <item x="0"/>
        <item m="1" x="2"/>
      </items>
    </pivotField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1"/>
        <item x="0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3"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  <item m="1" x="28"/>
      </items>
    </pivotField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2"/>
    <field x="0"/>
    <field x="15"/>
  </rowFields>
  <rowItems count="160">
    <i>
      <x/>
      <x v="1"/>
      <x v="11"/>
    </i>
    <i r="2">
      <x v="12"/>
    </i>
    <i r="2">
      <x v="13"/>
    </i>
    <i r="2">
      <x v="15"/>
    </i>
    <i r="2">
      <x v="20"/>
    </i>
    <i r="2">
      <x v="24"/>
    </i>
    <i r="2">
      <x v="31"/>
    </i>
    <i r="1">
      <x v="2"/>
      <x v="10"/>
    </i>
    <i r="2">
      <x v="11"/>
    </i>
    <i r="2">
      <x v="12"/>
    </i>
    <i r="2">
      <x v="13"/>
    </i>
    <i r="2">
      <x v="17"/>
    </i>
    <i r="2">
      <x v="18"/>
    </i>
    <i r="2">
      <x v="20"/>
    </i>
    <i r="2">
      <x v="25"/>
    </i>
    <i r="2">
      <x v="26"/>
    </i>
    <i r="2">
      <x v="27"/>
    </i>
    <i r="2">
      <x v="30"/>
    </i>
    <i r="2">
      <x v="31"/>
    </i>
    <i r="1">
      <x v="3"/>
      <x v="10"/>
    </i>
    <i r="2">
      <x v="11"/>
    </i>
    <i r="2">
      <x v="13"/>
    </i>
    <i r="2">
      <x v="17"/>
    </i>
    <i r="2">
      <x v="20"/>
    </i>
    <i r="2">
      <x v="26"/>
    </i>
    <i r="2">
      <x v="27"/>
    </i>
    <i r="2">
      <x v="31"/>
    </i>
    <i r="1">
      <x v="4"/>
      <x v="10"/>
    </i>
    <i r="2">
      <x v="11"/>
    </i>
    <i r="2">
      <x v="13"/>
    </i>
    <i r="2">
      <x v="17"/>
    </i>
    <i r="2">
      <x v="20"/>
    </i>
    <i r="2">
      <x v="26"/>
    </i>
    <i r="2">
      <x v="27"/>
    </i>
    <i r="2">
      <x v="31"/>
    </i>
    <i r="1">
      <x v="5"/>
      <x v="10"/>
    </i>
    <i r="2">
      <x v="11"/>
    </i>
    <i r="2">
      <x v="12"/>
    </i>
    <i r="2">
      <x v="13"/>
    </i>
    <i r="2">
      <x v="17"/>
    </i>
    <i r="2">
      <x v="20"/>
    </i>
    <i r="2">
      <x v="30"/>
    </i>
    <i r="2">
      <x v="31"/>
    </i>
    <i r="1">
      <x v="6"/>
      <x v="10"/>
    </i>
    <i r="2">
      <x v="11"/>
    </i>
    <i r="2">
      <x v="12"/>
    </i>
    <i r="2">
      <x v="13"/>
    </i>
    <i r="2">
      <x v="20"/>
    </i>
    <i r="2">
      <x v="27"/>
    </i>
    <i r="2">
      <x v="30"/>
    </i>
    <i r="2">
      <x v="31"/>
    </i>
    <i r="1">
      <x v="7"/>
      <x v="11"/>
    </i>
    <i r="2">
      <x v="12"/>
    </i>
    <i r="2">
      <x v="13"/>
    </i>
    <i r="2">
      <x v="20"/>
    </i>
    <i r="2">
      <x v="31"/>
    </i>
    <i r="1">
      <x v="8"/>
      <x v="5"/>
    </i>
    <i r="2">
      <x v="30"/>
    </i>
    <i r="1">
      <x v="9"/>
      <x v="10"/>
    </i>
    <i r="2">
      <x v="30"/>
    </i>
    <i r="1">
      <x v="10"/>
      <x v="10"/>
    </i>
    <i r="2">
      <x v="11"/>
    </i>
    <i r="2">
      <x v="13"/>
    </i>
    <i r="2">
      <x v="30"/>
    </i>
    <i r="1">
      <x v="11"/>
      <x v="10"/>
    </i>
    <i r="2">
      <x v="11"/>
    </i>
    <i r="2">
      <x v="13"/>
    </i>
    <i r="2">
      <x v="31"/>
    </i>
    <i r="1">
      <x v="12"/>
      <x v="11"/>
    </i>
    <i r="2">
      <x v="12"/>
    </i>
    <i r="2">
      <x v="16"/>
    </i>
    <i r="2">
      <x v="20"/>
    </i>
    <i r="2">
      <x v="25"/>
    </i>
    <i r="2">
      <x v="27"/>
    </i>
    <i r="2">
      <x v="30"/>
    </i>
    <i r="1">
      <x v="13"/>
      <x v="5"/>
    </i>
    <i r="2">
      <x v="8"/>
    </i>
    <i r="2">
      <x v="31"/>
    </i>
    <i r="1">
      <x v="20"/>
      <x v="12"/>
    </i>
    <i r="2">
      <x v="16"/>
    </i>
    <i r="2">
      <x v="25"/>
    </i>
    <i r="2">
      <x v="26"/>
    </i>
    <i r="2">
      <x v="27"/>
    </i>
    <i r="2">
      <x v="30"/>
    </i>
    <i r="1">
      <x v="21"/>
      <x v="11"/>
    </i>
    <i r="2">
      <x v="16"/>
    </i>
    <i r="2">
      <x v="17"/>
    </i>
    <i r="2">
      <x v="20"/>
    </i>
    <i r="2">
      <x v="25"/>
    </i>
    <i r="2">
      <x v="26"/>
    </i>
    <i r="2">
      <x v="27"/>
    </i>
    <i r="1">
      <x v="26"/>
      <x v="4"/>
    </i>
    <i r="2">
      <x v="5"/>
    </i>
    <i r="2">
      <x v="8"/>
    </i>
    <i r="2">
      <x v="10"/>
    </i>
    <i>
      <x v="1"/>
      <x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8"/>
    </i>
    <i r="2">
      <x v="12"/>
    </i>
    <i r="2">
      <x v="13"/>
    </i>
    <i r="1">
      <x v="14"/>
      <x v="11"/>
    </i>
    <i r="2">
      <x v="12"/>
    </i>
    <i r="2">
      <x v="15"/>
    </i>
    <i r="2">
      <x v="20"/>
    </i>
    <i r="2">
      <x v="24"/>
    </i>
    <i r="1">
      <x v="15"/>
      <x/>
    </i>
    <i r="2">
      <x v="1"/>
    </i>
    <i r="2">
      <x v="3"/>
    </i>
    <i r="1">
      <x v="16"/>
      <x/>
    </i>
    <i r="2">
      <x v="1"/>
    </i>
    <i r="2">
      <x v="2"/>
    </i>
    <i r="2">
      <x v="11"/>
    </i>
    <i r="2">
      <x v="12"/>
    </i>
    <i r="2">
      <x v="15"/>
    </i>
    <i r="2">
      <x v="20"/>
    </i>
    <i r="2">
      <x v="24"/>
    </i>
    <i r="1">
      <x v="17"/>
      <x v="1"/>
    </i>
    <i r="2">
      <x v="8"/>
    </i>
    <i r="2">
      <x v="11"/>
    </i>
    <i r="2">
      <x v="15"/>
    </i>
    <i r="2">
      <x v="20"/>
    </i>
    <i r="2">
      <x v="24"/>
    </i>
    <i r="1">
      <x v="18"/>
      <x/>
    </i>
    <i r="2">
      <x v="2"/>
    </i>
    <i r="2">
      <x v="11"/>
    </i>
    <i r="2">
      <x v="15"/>
    </i>
    <i r="2">
      <x v="20"/>
    </i>
    <i r="2">
      <x v="24"/>
    </i>
    <i r="1">
      <x v="19"/>
      <x/>
    </i>
    <i r="2">
      <x v="1"/>
    </i>
    <i r="2">
      <x v="3"/>
    </i>
    <i r="2">
      <x v="5"/>
    </i>
    <i r="2">
      <x v="7"/>
    </i>
    <i r="2">
      <x v="8"/>
    </i>
    <i r="1">
      <x v="22"/>
      <x v="1"/>
    </i>
    <i r="2">
      <x v="2"/>
    </i>
    <i r="2">
      <x v="3"/>
    </i>
    <i r="2">
      <x v="6"/>
    </i>
    <i r="1">
      <x v="23"/>
      <x/>
    </i>
    <i r="2">
      <x v="3"/>
    </i>
    <i r="2">
      <x v="7"/>
    </i>
    <i r="2">
      <x v="9"/>
    </i>
    <i r="1">
      <x v="24"/>
      <x v="4"/>
    </i>
    <i r="2">
      <x v="5"/>
    </i>
    <i r="2">
      <x v="6"/>
    </i>
    <i r="2">
      <x v="7"/>
    </i>
    <i r="2">
      <x v="8"/>
    </i>
    <i r="1">
      <x v="25"/>
      <x v="2"/>
    </i>
    <i r="2">
      <x v="4"/>
    </i>
    <i r="2">
      <x v="9"/>
    </i>
    <i r="1">
      <x v="27"/>
      <x v="5"/>
    </i>
    <i r="2">
      <x v="13"/>
    </i>
    <i r="1">
      <x v="28"/>
      <x v="5"/>
    </i>
    <i r="2">
      <x v="13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Cuenta de Mov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F36" firstHeaderRow="1" firstDataRow="2" firstDataCol="1" rowPageCount="1" colPageCount="1"/>
  <pivotFields count="22"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/>
    <pivotField axis="axisRow" showAll="0" defaultSubtotal="0">
      <items count="3">
        <item x="1"/>
        <item x="0"/>
        <item m="1" x="2"/>
      </items>
    </pivotField>
    <pivotField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 defaultSubtotal="0"/>
    <pivotField showAll="0" defaultSubtota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dataField="1" showAll="0"/>
    <pivotField showAll="0" defaultSubtotal="0"/>
    <pivotField showAll="0" defaultSubtotal="0"/>
  </pivotFields>
  <rowFields count="2">
    <field x="2"/>
    <field x="0"/>
  </rowFields>
  <rowItems count="3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20"/>
    </i>
    <i r="1">
      <x v="21"/>
    </i>
    <i r="1">
      <x v="26"/>
    </i>
    <i>
      <x v="1"/>
    </i>
    <i r="1">
      <x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2"/>
    </i>
    <i r="1">
      <x v="23"/>
    </i>
    <i r="1">
      <x v="24"/>
    </i>
    <i r="1">
      <x v="25"/>
    </i>
    <i r="1">
      <x v="27"/>
    </i>
    <i r="1">
      <x v="28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Cuenta de Código de Ocupación" fld="1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A3:AF197" firstHeaderRow="1" firstDataRow="2" firstDataCol="1" rowPageCount="1" colPageCount="1"/>
  <pivotFields count="17"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showAll="0"/>
    <pivotField dataField="1"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axis="axisRow" showAll="0">
      <items count="7">
        <item x="2"/>
        <item x="0"/>
        <item x="1"/>
        <item x="3"/>
        <item x="4"/>
        <item x="5"/>
        <item t="default"/>
      </items>
    </pivotField>
  </pivotFields>
  <rowFields count="2">
    <field x="0"/>
    <field x="16"/>
  </rowFields>
  <rowItems count="19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>
      <x v="18"/>
    </i>
    <i r="1">
      <x/>
    </i>
    <i r="1">
      <x v="1"/>
    </i>
    <i r="1">
      <x v="2"/>
    </i>
    <i r="1">
      <x v="4"/>
    </i>
    <i r="1">
      <x v="5"/>
    </i>
    <i>
      <x v="19"/>
    </i>
    <i r="1">
      <x/>
    </i>
    <i r="1">
      <x v="1"/>
    </i>
    <i r="1">
      <x v="2"/>
    </i>
    <i r="1">
      <x v="3"/>
    </i>
    <i r="1">
      <x v="4"/>
    </i>
    <i r="1">
      <x v="5"/>
    </i>
    <i>
      <x v="20"/>
    </i>
    <i r="1">
      <x/>
    </i>
    <i r="1">
      <x v="1"/>
    </i>
    <i r="1">
      <x v="2"/>
    </i>
    <i r="1">
      <x v="3"/>
    </i>
    <i>
      <x v="21"/>
    </i>
    <i r="1">
      <x/>
    </i>
    <i r="1">
      <x v="1"/>
    </i>
    <i r="1">
      <x v="2"/>
    </i>
    <i r="1">
      <x v="3"/>
    </i>
    <i r="1">
      <x v="4"/>
    </i>
    <i>
      <x v="22"/>
    </i>
    <i r="1">
      <x/>
    </i>
    <i r="1">
      <x v="1"/>
    </i>
    <i r="1">
      <x v="2"/>
    </i>
    <i r="1">
      <x v="3"/>
    </i>
    <i r="1">
      <x v="4"/>
    </i>
    <i>
      <x v="23"/>
    </i>
    <i r="1">
      <x/>
    </i>
    <i r="1">
      <x v="1"/>
    </i>
    <i r="1">
      <x v="2"/>
    </i>
    <i r="1">
      <x v="3"/>
    </i>
    <i r="1">
      <x v="5"/>
    </i>
    <i>
      <x v="24"/>
    </i>
    <i r="1">
      <x/>
    </i>
    <i r="1">
      <x v="1"/>
    </i>
    <i r="1">
      <x v="2"/>
    </i>
    <i r="1">
      <x v="3"/>
    </i>
    <i r="1">
      <x v="4"/>
    </i>
    <i r="1">
      <x v="5"/>
    </i>
    <i>
      <x v="25"/>
    </i>
    <i r="1">
      <x/>
    </i>
    <i r="1">
      <x v="1"/>
    </i>
    <i r="1">
      <x v="2"/>
    </i>
    <i r="1">
      <x v="3"/>
    </i>
    <i r="1">
      <x v="5"/>
    </i>
    <i>
      <x v="26"/>
    </i>
    <i r="1">
      <x/>
    </i>
    <i r="1">
      <x v="1"/>
    </i>
    <i r="1">
      <x v="2"/>
    </i>
    <i r="1">
      <x v="3"/>
    </i>
    <i r="1">
      <x v="5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>
      <x v="28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Cuenta de Fecha de medició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CK3:CR173" firstHeaderRow="1" firstDataRow="2" firstDataCol="3" rowPageCount="1" colPageCount="1"/>
  <pivotFields count="22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compact="0" outline="0" showAll="0" defaultSubtotal="0"/>
    <pivotField dataField="1" compact="0" outline="0" showAll="0" defaultSubtotal="0"/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3"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  <item m="1" x="28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defaultSubtotal="0">
      <items count="5">
        <item m="1" x="4"/>
        <item x="1"/>
        <item m="1" x="3"/>
        <item x="0"/>
        <item m="1"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5"/>
    <field x="17"/>
    <field x="0"/>
  </rowFields>
  <rowItems count="169">
    <i>
      <x/>
      <x v="1"/>
      <x v="15"/>
    </i>
    <i r="2">
      <x v="16"/>
    </i>
    <i r="2">
      <x v="18"/>
    </i>
    <i r="2">
      <x v="23"/>
    </i>
    <i r="1">
      <x v="3"/>
      <x/>
    </i>
    <i r="2">
      <x v="16"/>
    </i>
    <i r="2">
      <x v="19"/>
    </i>
    <i>
      <x v="1"/>
      <x v="1"/>
      <x v="15"/>
    </i>
    <i r="2">
      <x v="16"/>
    </i>
    <i r="2">
      <x v="17"/>
    </i>
    <i r="2">
      <x v="22"/>
    </i>
    <i r="1">
      <x v="3"/>
      <x/>
    </i>
    <i r="2">
      <x v="19"/>
    </i>
    <i>
      <x v="2"/>
      <x v="1"/>
      <x v="16"/>
    </i>
    <i r="2">
      <x v="18"/>
    </i>
    <i r="2">
      <x v="22"/>
    </i>
    <i r="2">
      <x v="25"/>
    </i>
    <i r="1">
      <x v="3"/>
      <x/>
    </i>
    <i>
      <x v="3"/>
      <x v="1"/>
      <x v="15"/>
    </i>
    <i r="2">
      <x v="22"/>
    </i>
    <i r="2">
      <x v="23"/>
    </i>
    <i r="1">
      <x v="3"/>
      <x v="19"/>
    </i>
    <i>
      <x v="4"/>
      <x v="1"/>
      <x/>
    </i>
    <i r="2">
      <x v="24"/>
    </i>
    <i r="2">
      <x v="25"/>
    </i>
    <i r="1">
      <x v="3"/>
      <x v="26"/>
    </i>
    <i>
      <x v="5"/>
      <x v="1"/>
      <x/>
    </i>
    <i r="2">
      <x v="8"/>
    </i>
    <i r="2">
      <x v="13"/>
    </i>
    <i r="2">
      <x v="24"/>
    </i>
    <i r="2">
      <x v="27"/>
    </i>
    <i r="2">
      <x v="28"/>
    </i>
    <i r="1">
      <x v="3"/>
      <x v="19"/>
    </i>
    <i r="2">
      <x v="26"/>
    </i>
    <i>
      <x v="6"/>
      <x v="1"/>
      <x v="22"/>
    </i>
    <i r="2">
      <x v="24"/>
    </i>
    <i r="1">
      <x v="3"/>
      <x/>
    </i>
    <i>
      <x v="7"/>
      <x v="1"/>
      <x v="23"/>
    </i>
    <i r="2">
      <x v="24"/>
    </i>
    <i r="1">
      <x v="3"/>
      <x/>
    </i>
    <i r="2">
      <x v="19"/>
    </i>
    <i>
      <x v="8"/>
      <x v="1"/>
      <x/>
    </i>
    <i r="2">
      <x v="13"/>
    </i>
    <i r="2">
      <x v="17"/>
    </i>
    <i r="2">
      <x v="24"/>
    </i>
    <i r="1">
      <x v="3"/>
      <x v="19"/>
    </i>
    <i r="2">
      <x v="26"/>
    </i>
    <i>
      <x v="9"/>
      <x v="1"/>
      <x v="23"/>
    </i>
    <i r="2">
      <x v="25"/>
    </i>
    <i>
      <x v="10"/>
      <x v="1"/>
      <x v="5"/>
    </i>
    <i r="2">
      <x v="6"/>
    </i>
    <i r="2">
      <x v="9"/>
    </i>
    <i r="2">
      <x v="10"/>
    </i>
    <i r="2">
      <x v="11"/>
    </i>
    <i r="1">
      <x v="3"/>
      <x v="2"/>
    </i>
    <i r="2">
      <x v="3"/>
    </i>
    <i r="2">
      <x v="4"/>
    </i>
    <i r="2">
      <x v="26"/>
    </i>
    <i>
      <x v="11"/>
      <x v="1"/>
      <x v="2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7"/>
    </i>
    <i r="2">
      <x v="18"/>
    </i>
    <i r="2">
      <x v="21"/>
    </i>
    <i r="1">
      <x v="3"/>
      <x v="1"/>
    </i>
    <i r="2">
      <x v="2"/>
    </i>
    <i r="2">
      <x v="14"/>
    </i>
    <i r="2">
      <x v="16"/>
    </i>
    <i>
      <x v="12"/>
      <x v="1"/>
      <x v="1"/>
    </i>
    <i r="2">
      <x v="2"/>
    </i>
    <i r="2">
      <x v="12"/>
    </i>
    <i r="2">
      <x v="14"/>
    </i>
    <i r="2">
      <x v="16"/>
    </i>
    <i r="2">
      <x v="20"/>
    </i>
    <i r="1">
      <x v="3"/>
      <x/>
    </i>
    <i r="2">
      <x v="5"/>
    </i>
    <i r="2">
      <x v="6"/>
    </i>
    <i r="2">
      <x v="7"/>
    </i>
    <i r="2">
      <x v="20"/>
    </i>
    <i>
      <x v="13"/>
      <x v="1"/>
      <x v="1"/>
    </i>
    <i r="2">
      <x v="2"/>
    </i>
    <i r="2">
      <x v="3"/>
    </i>
    <i r="2">
      <x v="5"/>
    </i>
    <i r="2">
      <x v="6"/>
    </i>
    <i r="2">
      <x v="10"/>
    </i>
    <i r="2">
      <x v="11"/>
    </i>
    <i r="2">
      <x v="27"/>
    </i>
    <i r="2">
      <x v="28"/>
    </i>
    <i r="1">
      <x v="3"/>
      <x/>
    </i>
    <i r="2">
      <x v="4"/>
    </i>
    <i r="2">
      <x v="7"/>
    </i>
    <i>
      <x v="15"/>
      <x v="1"/>
      <x v="17"/>
    </i>
    <i r="2">
      <x v="18"/>
    </i>
    <i r="1">
      <x v="3"/>
      <x v="1"/>
    </i>
    <i r="2">
      <x v="14"/>
    </i>
    <i r="2">
      <x v="16"/>
    </i>
    <i>
      <x v="16"/>
      <x v="1"/>
      <x v="12"/>
    </i>
    <i r="2">
      <x v="20"/>
    </i>
    <i r="2">
      <x v="21"/>
    </i>
    <i r="1">
      <x v="3"/>
      <x v="20"/>
    </i>
    <i>
      <x v="17"/>
      <x v="1"/>
      <x v="2"/>
    </i>
    <i r="2">
      <x v="4"/>
    </i>
    <i r="2">
      <x v="5"/>
    </i>
    <i r="2">
      <x v="21"/>
    </i>
    <i r="1">
      <x v="3"/>
      <x v="3"/>
    </i>
    <i r="2">
      <x v="4"/>
    </i>
    <i>
      <x v="18"/>
      <x v="1"/>
      <x v="2"/>
    </i>
    <i>
      <x v="20"/>
      <x v="1"/>
      <x v="2"/>
    </i>
    <i r="2">
      <x v="3"/>
    </i>
    <i r="2">
      <x v="4"/>
    </i>
    <i r="2">
      <x v="5"/>
    </i>
    <i r="2">
      <x v="6"/>
    </i>
    <i r="2">
      <x v="7"/>
    </i>
    <i r="2">
      <x v="12"/>
    </i>
    <i r="2">
      <x v="17"/>
    </i>
    <i r="2">
      <x v="18"/>
    </i>
    <i r="2">
      <x v="21"/>
    </i>
    <i r="1">
      <x v="3"/>
      <x v="1"/>
    </i>
    <i r="2">
      <x v="2"/>
    </i>
    <i r="2">
      <x v="14"/>
    </i>
    <i r="2">
      <x v="16"/>
    </i>
    <i>
      <x v="24"/>
      <x v="1"/>
      <x v="17"/>
    </i>
    <i r="2">
      <x v="18"/>
    </i>
    <i r="1">
      <x v="3"/>
      <x v="1"/>
    </i>
    <i r="2">
      <x v="14"/>
    </i>
    <i r="2">
      <x v="16"/>
    </i>
    <i>
      <x v="25"/>
      <x v="1"/>
      <x v="2"/>
    </i>
    <i r="2">
      <x v="12"/>
    </i>
    <i r="2">
      <x v="20"/>
    </i>
    <i r="2">
      <x v="21"/>
    </i>
    <i r="1">
      <x v="3"/>
      <x v="20"/>
    </i>
    <i>
      <x v="26"/>
      <x v="1"/>
      <x v="2"/>
    </i>
    <i r="2">
      <x v="4"/>
    </i>
    <i r="2">
      <x v="20"/>
    </i>
    <i r="2">
      <x v="21"/>
    </i>
    <i r="1">
      <x v="3"/>
      <x v="3"/>
    </i>
    <i r="2">
      <x v="4"/>
    </i>
    <i>
      <x v="27"/>
      <x v="1"/>
      <x v="2"/>
    </i>
    <i r="2">
      <x v="12"/>
    </i>
    <i r="2">
      <x v="20"/>
    </i>
    <i r="2">
      <x v="21"/>
    </i>
    <i r="1">
      <x v="3"/>
      <x v="3"/>
    </i>
    <i r="2">
      <x v="4"/>
    </i>
    <i r="2">
      <x v="6"/>
    </i>
    <i>
      <x v="30"/>
      <x v="1"/>
      <x v="5"/>
    </i>
    <i r="2">
      <x v="6"/>
    </i>
    <i r="2">
      <x v="9"/>
    </i>
    <i r="2">
      <x v="10"/>
    </i>
    <i r="2">
      <x v="12"/>
    </i>
    <i r="2">
      <x v="20"/>
    </i>
    <i r="1">
      <x v="3"/>
      <x v="2"/>
    </i>
    <i r="2">
      <x v="8"/>
    </i>
    <i>
      <x v="31"/>
      <x v="1"/>
      <x v="1"/>
    </i>
    <i r="2">
      <x v="3"/>
    </i>
    <i r="2">
      <x v="4"/>
    </i>
    <i r="2">
      <x v="5"/>
    </i>
    <i r="2">
      <x v="6"/>
    </i>
    <i r="2">
      <x v="11"/>
    </i>
    <i r="2">
      <x v="13"/>
    </i>
    <i r="1">
      <x v="3"/>
      <x v="2"/>
    </i>
    <i r="2">
      <x v="4"/>
    </i>
    <i r="2">
      <x v="7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Cuenta de Comuna" fld="2" subtotal="count" baseField="0" baseItem="0"/>
  </dataFields>
  <formats count="6">
    <format dxfId="7">
      <pivotArea outline="0" collapsedLevelsAreSubtotals="1" fieldPosition="0"/>
    </format>
    <format dxfId="6">
      <pivotArea dataOnly="0" labelOnly="1" outline="0" fieldPosition="0">
        <references count="1">
          <reference field="16" count="1">
            <x v="0"/>
          </reference>
        </references>
      </pivotArea>
    </format>
    <format dxfId="5">
      <pivotArea field="6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fieldPosition="0">
        <references count="1">
          <reference field="6" count="0"/>
        </references>
      </pivotArea>
    </format>
    <format dxfId="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2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multipleFieldFilters="0">
  <location ref="DJ3:DP164" firstHeaderRow="1" firstDataRow="2" firstDataCol="2" rowPageCount="1" colPageCount="1"/>
  <pivotFields count="22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compact="0" outline="0" showAll="0" defaultSubtotal="0"/>
    <pivotField dataField="1" compact="0" outline="0" showAll="0" defaultSubtotal="0"/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3"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  <item m="1" x="28"/>
      </items>
    </pivotField>
    <pivotField axis="axisPage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5"/>
    <field x="0"/>
  </rowFields>
  <rowItems count="160">
    <i>
      <x/>
      <x/>
    </i>
    <i r="1">
      <x v="15"/>
    </i>
    <i r="1">
      <x v="16"/>
    </i>
    <i r="1">
      <x v="18"/>
    </i>
    <i r="1">
      <x v="19"/>
    </i>
    <i r="1">
      <x v="23"/>
    </i>
    <i>
      <x v="1"/>
      <x/>
    </i>
    <i r="1">
      <x v="15"/>
    </i>
    <i r="1">
      <x v="16"/>
    </i>
    <i r="1">
      <x v="17"/>
    </i>
    <i r="1">
      <x v="19"/>
    </i>
    <i r="1">
      <x v="22"/>
    </i>
    <i>
      <x v="2"/>
      <x/>
    </i>
    <i r="1">
      <x v="16"/>
    </i>
    <i r="1">
      <x v="18"/>
    </i>
    <i r="1">
      <x v="22"/>
    </i>
    <i r="1">
      <x v="25"/>
    </i>
    <i>
      <x v="3"/>
      <x v="15"/>
    </i>
    <i r="1">
      <x v="19"/>
    </i>
    <i r="1">
      <x v="22"/>
    </i>
    <i r="1">
      <x v="23"/>
    </i>
    <i>
      <x v="4"/>
      <x/>
    </i>
    <i r="1">
      <x v="24"/>
    </i>
    <i r="1">
      <x v="25"/>
    </i>
    <i r="1">
      <x v="26"/>
    </i>
    <i>
      <x v="5"/>
      <x/>
    </i>
    <i r="1">
      <x v="8"/>
    </i>
    <i r="1">
      <x v="13"/>
    </i>
    <i r="1">
      <x v="19"/>
    </i>
    <i r="1">
      <x v="24"/>
    </i>
    <i r="1">
      <x v="26"/>
    </i>
    <i r="1">
      <x v="27"/>
    </i>
    <i r="1">
      <x v="28"/>
    </i>
    <i>
      <x v="6"/>
      <x/>
    </i>
    <i r="1">
      <x v="22"/>
    </i>
    <i r="1">
      <x v="24"/>
    </i>
    <i>
      <x v="7"/>
      <x/>
    </i>
    <i r="1">
      <x v="19"/>
    </i>
    <i r="1">
      <x v="23"/>
    </i>
    <i r="1">
      <x v="24"/>
    </i>
    <i>
      <x v="8"/>
      <x/>
    </i>
    <i r="1">
      <x v="13"/>
    </i>
    <i r="1">
      <x v="17"/>
    </i>
    <i r="1">
      <x v="19"/>
    </i>
    <i r="1">
      <x v="24"/>
    </i>
    <i r="1">
      <x v="26"/>
    </i>
    <i>
      <x v="9"/>
      <x v="23"/>
    </i>
    <i r="1">
      <x v="25"/>
    </i>
    <i>
      <x v="10"/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26"/>
    </i>
    <i>
      <x v="1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 r="1">
      <x v="14"/>
    </i>
    <i r="1">
      <x v="16"/>
    </i>
    <i r="1">
      <x v="17"/>
    </i>
    <i r="1">
      <x v="18"/>
    </i>
    <i r="1">
      <x v="21"/>
    </i>
    <i>
      <x v="12"/>
      <x/>
    </i>
    <i r="1">
      <x v="1"/>
    </i>
    <i r="1">
      <x v="2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20"/>
    </i>
    <i>
      <x v="1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27"/>
    </i>
    <i r="1">
      <x v="28"/>
    </i>
    <i>
      <x v="15"/>
      <x v="1"/>
    </i>
    <i r="1">
      <x v="14"/>
    </i>
    <i r="1">
      <x v="16"/>
    </i>
    <i r="1">
      <x v="17"/>
    </i>
    <i r="1">
      <x v="18"/>
    </i>
    <i>
      <x v="16"/>
      <x v="12"/>
    </i>
    <i r="1">
      <x v="20"/>
    </i>
    <i r="1">
      <x v="21"/>
    </i>
    <i>
      <x v="17"/>
      <x v="2"/>
    </i>
    <i r="1">
      <x v="3"/>
    </i>
    <i r="1">
      <x v="4"/>
    </i>
    <i r="1">
      <x v="5"/>
    </i>
    <i r="1">
      <x v="21"/>
    </i>
    <i>
      <x v="18"/>
      <x v="2"/>
    </i>
    <i>
      <x v="20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17"/>
    </i>
    <i r="1">
      <x v="18"/>
    </i>
    <i r="1">
      <x v="21"/>
    </i>
    <i>
      <x v="24"/>
      <x v="1"/>
    </i>
    <i r="1">
      <x v="14"/>
    </i>
    <i r="1">
      <x v="16"/>
    </i>
    <i r="1">
      <x v="17"/>
    </i>
    <i r="1">
      <x v="18"/>
    </i>
    <i>
      <x v="25"/>
      <x v="2"/>
    </i>
    <i r="1">
      <x v="12"/>
    </i>
    <i r="1">
      <x v="20"/>
    </i>
    <i r="1">
      <x v="21"/>
    </i>
    <i>
      <x v="26"/>
      <x v="2"/>
    </i>
    <i r="1">
      <x v="3"/>
    </i>
    <i r="1">
      <x v="4"/>
    </i>
    <i r="1">
      <x v="20"/>
    </i>
    <i r="1">
      <x v="21"/>
    </i>
    <i>
      <x v="27"/>
      <x v="2"/>
    </i>
    <i r="1">
      <x v="3"/>
    </i>
    <i r="1">
      <x v="4"/>
    </i>
    <i r="1">
      <x v="6"/>
    </i>
    <i r="1">
      <x v="12"/>
    </i>
    <i r="1">
      <x v="20"/>
    </i>
    <i r="1">
      <x v="21"/>
    </i>
    <i>
      <x v="30"/>
      <x v="2"/>
    </i>
    <i r="1">
      <x v="5"/>
    </i>
    <i r="1">
      <x v="6"/>
    </i>
    <i r="1">
      <x v="8"/>
    </i>
    <i r="1">
      <x v="9"/>
    </i>
    <i r="1">
      <x v="10"/>
    </i>
    <i r="1">
      <x v="12"/>
    </i>
    <i r="1">
      <x v="20"/>
    </i>
    <i>
      <x v="3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1"/>
    </i>
    <i r="1">
      <x v="13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Cuenta de Comuna" fld="2" subtotal="count" baseField="0" baseItem="0"/>
  </dataFields>
  <formats count="6">
    <format dxfId="13">
      <pivotArea outline="0" collapsedLevelsAreSubtotals="1" fieldPosition="0"/>
    </format>
    <format dxfId="12">
      <pivotArea dataOnly="0" labelOnly="1" outline="0" fieldPosition="0">
        <references count="1">
          <reference field="16" count="1">
            <x v="0"/>
          </reference>
        </references>
      </pivotArea>
    </format>
    <format dxfId="11">
      <pivotArea field="6" type="button" dataOnly="0" labelOnly="1" outline="0" axis="axisCol" fieldPosition="0"/>
    </format>
    <format dxfId="10">
      <pivotArea type="topRight" dataOnly="0" labelOnly="1" outline="0" fieldPosition="0"/>
    </format>
    <format dxfId="9">
      <pivotArea dataOnly="0" labelOnly="1" fieldPosition="0">
        <references count="1">
          <reference field="6" count="0"/>
        </references>
      </pivotArea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H3:M41" firstHeaderRow="1" firstDataRow="2" firstDataCol="1" rowPageCount="1" colPageCount="1"/>
  <pivotFields count="22">
    <pivotField showAll="0"/>
    <pivotField showAll="0"/>
    <pivotField axis="axisRow" showAll="0" defaultSubtotal="0">
      <items count="3">
        <item x="1"/>
        <item x="0"/>
        <item m="1" x="2"/>
      </items>
    </pivotField>
    <pivotField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 defaultSubtotal="0"/>
    <pivotField showAll="0" defaultSubtotal="0"/>
    <pivotField axis="axisRow" showAll="0">
      <items count="34"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  <item m="1" x="28"/>
        <item t="default"/>
      </items>
    </pivotField>
    <pivotField axis="axisPage" showAll="0" defaultSubtotal="0">
      <items count="2">
        <item x="0"/>
        <item x="1"/>
      </items>
    </pivotField>
    <pivotField showAll="0"/>
    <pivotField showAll="0"/>
    <pivotField dataField="1" showAll="0"/>
    <pivotField showAll="0" defaultSubtotal="0"/>
    <pivotField showAll="0" defaultSubtotal="0"/>
  </pivotFields>
  <rowFields count="2">
    <field x="2"/>
    <field x="15"/>
  </rowFields>
  <rowItems count="37">
    <i>
      <x/>
    </i>
    <i r="1">
      <x v="4"/>
    </i>
    <i r="1">
      <x v="5"/>
    </i>
    <i r="1">
      <x v="8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7"/>
    </i>
    <i r="1">
      <x v="18"/>
    </i>
    <i r="1">
      <x v="20"/>
    </i>
    <i r="1">
      <x v="24"/>
    </i>
    <i r="1">
      <x v="25"/>
    </i>
    <i r="1">
      <x v="26"/>
    </i>
    <i r="1">
      <x v="27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5"/>
    </i>
    <i r="1">
      <x v="20"/>
    </i>
    <i r="1">
      <x v="24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Cuenta de Código de Ocupación" fld="1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T3:Y11" firstHeaderRow="1" firstDataRow="2" firstDataCol="1" rowPageCount="1" colPageCount="1"/>
  <pivotFields count="17">
    <pivotField showAll="0"/>
    <pivotField showAll="0"/>
    <pivotField dataField="1"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axis="axisRow" showAll="0">
      <items count="7">
        <item x="2"/>
        <item x="0"/>
        <item x="1"/>
        <item x="3"/>
        <item x="4"/>
        <item x="5"/>
        <item t="default"/>
      </items>
    </pivotField>
  </pivotFields>
  <rowFields count="1">
    <field x="1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Cuenta de Fecha de medició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H3:AM166" firstHeaderRow="1" firstDataRow="2" firstDataCol="1" rowPageCount="1" colPageCount="1"/>
  <pivotFields count="17">
    <pivotField showAll="0"/>
    <pivotField showAll="0"/>
    <pivotField dataField="1" numFmtId="14" showAll="0"/>
    <pivotField numFmtId="20" showAll="0"/>
    <pivotField numFmtId="20" showAll="0"/>
    <pivotField axis="axisCol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axis="axisRow" showAll="0">
      <items count="60">
        <item x="8"/>
        <item x="5"/>
        <item x="4"/>
        <item x="15"/>
        <item x="6"/>
        <item x="3"/>
        <item x="10"/>
        <item x="11"/>
        <item x="7"/>
        <item x="13"/>
        <item x="24"/>
        <item m="1" x="58"/>
        <item x="19"/>
        <item x="1"/>
        <item x="0"/>
        <item x="43"/>
        <item x="17"/>
        <item x="25"/>
        <item x="31"/>
        <item x="21"/>
        <item x="34"/>
        <item x="16"/>
        <item x="35"/>
        <item x="39"/>
        <item x="30"/>
        <item x="20"/>
        <item x="29"/>
        <item x="26"/>
        <item x="32"/>
        <item x="44"/>
        <item x="40"/>
        <item x="53"/>
        <item x="56"/>
        <item x="49"/>
        <item x="46"/>
        <item x="27"/>
        <item x="18"/>
        <item x="55"/>
        <item x="52"/>
        <item x="51"/>
        <item x="33"/>
        <item x="38"/>
        <item x="54"/>
        <item x="37"/>
        <item x="14"/>
        <item x="22"/>
        <item x="9"/>
        <item x="12"/>
        <item x="57"/>
        <item x="50"/>
        <item x="36"/>
        <item x="42"/>
        <item x="47"/>
        <item x="48"/>
        <item x="2"/>
        <item x="23"/>
        <item x="41"/>
        <item x="45"/>
        <item x="28"/>
        <item t="default"/>
      </items>
    </pivotField>
    <pivotField axis="axisPage" showAll="0" defaultSubtotal="0">
      <items count="2">
        <item x="0"/>
        <item x="1"/>
      </items>
    </pivotField>
    <pivotField showAll="0"/>
    <pivotField showAll="0"/>
    <pivotField axis="axisRow" showAll="0">
      <items count="7">
        <item x="2"/>
        <item x="0"/>
        <item x="1"/>
        <item x="3"/>
        <item x="4"/>
        <item x="5"/>
        <item t="default"/>
      </items>
    </pivotField>
  </pivotFields>
  <rowFields count="2">
    <field x="12"/>
    <field x="16"/>
  </rowFields>
  <rowItems count="16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>
      <x v="9"/>
    </i>
    <i r="1">
      <x/>
    </i>
    <i r="1">
      <x v="1"/>
    </i>
    <i r="1">
      <x v="2"/>
    </i>
    <i r="1">
      <x v="3"/>
    </i>
    <i r="1">
      <x v="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>
      <x v="18"/>
    </i>
    <i r="1">
      <x/>
    </i>
    <i r="1">
      <x v="1"/>
    </i>
    <i>
      <x v="19"/>
    </i>
    <i r="1">
      <x/>
    </i>
    <i r="1">
      <x v="1"/>
    </i>
    <i r="1">
      <x v="2"/>
    </i>
    <i>
      <x v="21"/>
    </i>
    <i r="1">
      <x/>
    </i>
    <i r="1">
      <x v="1"/>
    </i>
    <i r="1">
      <x v="2"/>
    </i>
    <i r="1">
      <x v="3"/>
    </i>
    <i r="1">
      <x v="4"/>
    </i>
    <i r="1">
      <x v="5"/>
    </i>
    <i>
      <x v="25"/>
    </i>
    <i r="1">
      <x/>
    </i>
    <i r="1">
      <x v="1"/>
    </i>
    <i r="1">
      <x v="2"/>
    </i>
    <i r="1">
      <x v="3"/>
    </i>
    <i r="1">
      <x v="4"/>
    </i>
    <i r="1">
      <x v="5"/>
    </i>
    <i>
      <x v="26"/>
    </i>
    <i r="1">
      <x/>
    </i>
    <i r="1">
      <x v="1"/>
    </i>
    <i r="1">
      <x v="2"/>
    </i>
    <i r="1">
      <x v="3"/>
    </i>
    <i r="1">
      <x v="4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>
      <x v="28"/>
    </i>
    <i r="1">
      <x/>
    </i>
    <i r="1">
      <x v="1"/>
    </i>
    <i r="1">
      <x v="2"/>
    </i>
    <i r="1">
      <x v="3"/>
    </i>
    <i r="1">
      <x v="4"/>
    </i>
    <i>
      <x v="35"/>
    </i>
    <i r="1">
      <x/>
    </i>
    <i r="1">
      <x v="1"/>
    </i>
    <i r="1">
      <x v="2"/>
    </i>
    <i r="1">
      <x v="3"/>
    </i>
    <i r="1">
      <x v="4"/>
    </i>
    <i r="1">
      <x v="5"/>
    </i>
    <i>
      <x v="36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13" item="0" hier="-1"/>
  </pageFields>
  <dataFields count="1">
    <dataField name="Cuenta de Fecha de medición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 dinámica10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Q3:AV30" firstHeaderRow="1" firstDataRow="2" firstDataCol="1" rowPageCount="1" colPageCount="1"/>
  <pivotFields count="22">
    <pivotField showAll="0"/>
    <pivotField showAll="0"/>
    <pivotField showAll="0"/>
    <pivotField numFmtId="14" showAll="0"/>
    <pivotField numFmtId="20" showAll="0"/>
    <pivotField numFmtId="20" showAll="0"/>
    <pivotField axis="axisCol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 defaultSubtotal="0"/>
    <pivotField showAll="0" defaultSubtotal="0"/>
    <pivotField axis="axisRow" showAll="0">
      <items count="34"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  <item m="1" x="28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 defaultSubtotal="0"/>
    <pivotField dataField="1" showAll="0"/>
  </pivotFields>
  <rowFields count="1">
    <field x="15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  <i>
      <x v="18"/>
    </i>
    <i>
      <x v="20"/>
    </i>
    <i>
      <x v="24"/>
    </i>
    <i>
      <x v="25"/>
    </i>
    <i>
      <x v="26"/>
    </i>
    <i>
      <x v="27"/>
    </i>
    <i>
      <x v="30"/>
    </i>
    <i>
      <x v="31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Promedio de TOC" fld="21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BI3:BN189" firstHeaderRow="1" firstDataRow="2" firstDataCol="1" rowPageCount="1" colPageCount="1"/>
  <pivotFields count="22">
    <pivotField axis="axisRow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showAll="0" defaultSubtotal="0"/>
    <pivotField dataField="1" showAll="0" defaultSubtotal="0"/>
    <pivotField numFmtId="14" showAll="0" defaultSubtotal="0"/>
    <pivotField numFmtId="20" showAll="0" defaultSubtotal="0"/>
    <pivotField numFmtId="20" showAll="0" defaultSubtotal="0"/>
    <pivotField axis="axisCol" showAll="0" defaultSubtotal="0">
      <items count="4">
        <item x="1"/>
        <item x="0"/>
        <item x="2"/>
        <item x="3"/>
      </items>
    </pivotField>
    <pivotField showAll="0" defaultSubtotal="0"/>
    <pivotField showAll="0" defaultSubtotal="0"/>
    <pivotField showAll="0" defaultSubtotal="0"/>
    <pivotField showAll="0" defaultSubtotal="0"/>
    <pivotField numFmtId="164" showAll="0" defaultSubtotal="0"/>
    <pivotField showAll="0" defaultSubtotal="0"/>
    <pivotField showAll="0" defaultSubtotal="0"/>
    <pivotField showAll="0" defaultSubtotal="0"/>
    <pivotField axis="axisRow" showAll="0" defaultSubtotal="0">
      <items count="33"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  <item m="1" x="28"/>
      </items>
    </pivotField>
    <pivotField axis="axisPage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5"/>
    <field x="0"/>
  </rowFields>
  <rowItems count="185">
    <i>
      <x/>
    </i>
    <i r="1">
      <x/>
    </i>
    <i r="1">
      <x v="15"/>
    </i>
    <i r="1">
      <x v="16"/>
    </i>
    <i r="1">
      <x v="18"/>
    </i>
    <i r="1">
      <x v="19"/>
    </i>
    <i r="1">
      <x v="23"/>
    </i>
    <i>
      <x v="1"/>
    </i>
    <i r="1">
      <x/>
    </i>
    <i r="1">
      <x v="15"/>
    </i>
    <i r="1">
      <x v="16"/>
    </i>
    <i r="1">
      <x v="17"/>
    </i>
    <i r="1">
      <x v="19"/>
    </i>
    <i r="1">
      <x v="22"/>
    </i>
    <i>
      <x v="2"/>
    </i>
    <i r="1">
      <x/>
    </i>
    <i r="1">
      <x v="16"/>
    </i>
    <i r="1">
      <x v="18"/>
    </i>
    <i r="1">
      <x v="22"/>
    </i>
    <i r="1">
      <x v="25"/>
    </i>
    <i>
      <x v="3"/>
    </i>
    <i r="1">
      <x v="15"/>
    </i>
    <i r="1">
      <x v="19"/>
    </i>
    <i r="1">
      <x v="22"/>
    </i>
    <i r="1">
      <x v="23"/>
    </i>
    <i>
      <x v="4"/>
    </i>
    <i r="1">
      <x/>
    </i>
    <i r="1">
      <x v="24"/>
    </i>
    <i r="1">
      <x v="25"/>
    </i>
    <i r="1">
      <x v="26"/>
    </i>
    <i>
      <x v="5"/>
    </i>
    <i r="1">
      <x/>
    </i>
    <i r="1">
      <x v="8"/>
    </i>
    <i r="1">
      <x v="13"/>
    </i>
    <i r="1">
      <x v="19"/>
    </i>
    <i r="1">
      <x v="24"/>
    </i>
    <i r="1">
      <x v="26"/>
    </i>
    <i r="1">
      <x v="27"/>
    </i>
    <i r="1">
      <x v="28"/>
    </i>
    <i>
      <x v="6"/>
    </i>
    <i r="1">
      <x/>
    </i>
    <i r="1">
      <x v="22"/>
    </i>
    <i r="1">
      <x v="24"/>
    </i>
    <i>
      <x v="7"/>
    </i>
    <i r="1">
      <x/>
    </i>
    <i r="1">
      <x v="19"/>
    </i>
    <i r="1">
      <x v="23"/>
    </i>
    <i r="1">
      <x v="24"/>
    </i>
    <i>
      <x v="8"/>
    </i>
    <i r="1">
      <x/>
    </i>
    <i r="1">
      <x v="13"/>
    </i>
    <i r="1">
      <x v="17"/>
    </i>
    <i r="1">
      <x v="19"/>
    </i>
    <i r="1">
      <x v="24"/>
    </i>
    <i r="1">
      <x v="26"/>
    </i>
    <i>
      <x v="9"/>
    </i>
    <i r="1">
      <x v="23"/>
    </i>
    <i r="1">
      <x v="25"/>
    </i>
    <i>
      <x v="10"/>
    </i>
    <i r="1"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26"/>
    </i>
    <i>
      <x v="1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 r="1">
      <x v="14"/>
    </i>
    <i r="1">
      <x v="16"/>
    </i>
    <i r="1">
      <x v="17"/>
    </i>
    <i r="1">
      <x v="18"/>
    </i>
    <i r="1">
      <x v="21"/>
    </i>
    <i>
      <x v="12"/>
    </i>
    <i r="1">
      <x/>
    </i>
    <i r="1">
      <x v="1"/>
    </i>
    <i r="1">
      <x v="2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20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27"/>
    </i>
    <i r="1">
      <x v="28"/>
    </i>
    <i>
      <x v="15"/>
    </i>
    <i r="1">
      <x v="1"/>
    </i>
    <i r="1">
      <x v="14"/>
    </i>
    <i r="1">
      <x v="16"/>
    </i>
    <i r="1">
      <x v="17"/>
    </i>
    <i r="1">
      <x v="18"/>
    </i>
    <i>
      <x v="16"/>
    </i>
    <i r="1">
      <x v="12"/>
    </i>
    <i r="1">
      <x v="20"/>
    </i>
    <i r="1">
      <x v="21"/>
    </i>
    <i>
      <x v="17"/>
    </i>
    <i r="1">
      <x v="2"/>
    </i>
    <i r="1">
      <x v="3"/>
    </i>
    <i r="1">
      <x v="4"/>
    </i>
    <i r="1">
      <x v="5"/>
    </i>
    <i r="1">
      <x v="21"/>
    </i>
    <i>
      <x v="18"/>
    </i>
    <i r="1">
      <x v="2"/>
    </i>
    <i>
      <x v="2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2"/>
    </i>
    <i r="1">
      <x v="14"/>
    </i>
    <i r="1">
      <x v="16"/>
    </i>
    <i r="1">
      <x v="17"/>
    </i>
    <i r="1">
      <x v="18"/>
    </i>
    <i r="1">
      <x v="21"/>
    </i>
    <i>
      <x v="24"/>
    </i>
    <i r="1">
      <x v="1"/>
    </i>
    <i r="1">
      <x v="14"/>
    </i>
    <i r="1">
      <x v="16"/>
    </i>
    <i r="1">
      <x v="17"/>
    </i>
    <i r="1">
      <x v="18"/>
    </i>
    <i>
      <x v="25"/>
    </i>
    <i r="1">
      <x v="2"/>
    </i>
    <i r="1">
      <x v="12"/>
    </i>
    <i r="1">
      <x v="20"/>
    </i>
    <i r="1">
      <x v="21"/>
    </i>
    <i>
      <x v="26"/>
    </i>
    <i r="1">
      <x v="2"/>
    </i>
    <i r="1">
      <x v="3"/>
    </i>
    <i r="1">
      <x v="4"/>
    </i>
    <i r="1">
      <x v="20"/>
    </i>
    <i r="1">
      <x v="21"/>
    </i>
    <i>
      <x v="27"/>
    </i>
    <i r="1">
      <x v="2"/>
    </i>
    <i r="1">
      <x v="3"/>
    </i>
    <i r="1">
      <x v="4"/>
    </i>
    <i r="1">
      <x v="6"/>
    </i>
    <i r="1">
      <x v="12"/>
    </i>
    <i r="1">
      <x v="20"/>
    </i>
    <i r="1">
      <x v="21"/>
    </i>
    <i>
      <x v="30"/>
    </i>
    <i r="1">
      <x v="2"/>
    </i>
    <i r="1">
      <x v="5"/>
    </i>
    <i r="1">
      <x v="6"/>
    </i>
    <i r="1">
      <x v="8"/>
    </i>
    <i r="1">
      <x v="9"/>
    </i>
    <i r="1">
      <x v="10"/>
    </i>
    <i r="1">
      <x v="12"/>
    </i>
    <i r="1">
      <x v="20"/>
    </i>
    <i>
      <x v="3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1"/>
    </i>
    <i r="1">
      <x v="13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1">
    <pageField fld="16" item="0" hier="-1"/>
  </pageFields>
  <dataFields count="1">
    <dataField name="Cuenta de Comun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BW4:CD176" firstHeaderRow="1" firstDataRow="2" firstDataCol="3" rowPageCount="2" colPageCount="1"/>
  <pivotFields count="22">
    <pivotField axis="axisRow" compact="0" outline="0" showAll="0" defaultSubtota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</items>
    </pivotField>
    <pivotField dataField="1" compact="0" outline="0" showAll="0" defaultSubtotal="0"/>
    <pivotField axis="axisPage" compact="0" outline="0" showAll="0" defaultSubtotal="0">
      <items count="3">
        <item x="1"/>
        <item x="0"/>
        <item m="1" x="2"/>
      </items>
    </pivotField>
    <pivotField compact="0" numFmtId="14" outline="0" showAll="0" defaultSubtotal="0"/>
    <pivotField compact="0" numFmtId="20" outline="0" showAll="0" defaultSubtotal="0"/>
    <pivotField compact="0" numFmtId="20" outline="0" showAll="0" defaultSubtotal="0"/>
    <pivotField axis="axisCol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ascending" defaultSubtotal="0">
      <items count="33">
        <item m="1" x="28"/>
        <item x="6"/>
        <item x="7"/>
        <item x="3"/>
        <item x="24"/>
        <item x="4"/>
        <item x="2"/>
        <item x="9"/>
        <item x="8"/>
        <item x="5"/>
        <item x="25"/>
        <item x="16"/>
        <item x="13"/>
        <item x="1"/>
        <item x="0"/>
        <item m="1" x="27"/>
        <item x="11"/>
        <item x="23"/>
        <item x="20"/>
        <item x="22"/>
        <item m="1" x="29"/>
        <item x="10"/>
        <item m="1" x="32"/>
        <item x="15"/>
        <item m="1" x="26"/>
        <item x="14"/>
        <item x="21"/>
        <item x="18"/>
        <item x="17"/>
        <item m="1" x="30"/>
        <item m="1" x="31"/>
        <item x="19"/>
        <item x="12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defaultSubtotal="0">
      <items count="5">
        <item m="1" x="4"/>
        <item x="1"/>
        <item m="1" x="3"/>
        <item x="0"/>
        <item m="1"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0"/>
    <field x="15"/>
    <field x="17"/>
  </rowFields>
  <rowItems count="171">
    <i>
      <x/>
      <x v="1"/>
      <x v="3"/>
    </i>
    <i r="1">
      <x v="2"/>
      <x v="3"/>
    </i>
    <i r="1">
      <x v="3"/>
      <x v="3"/>
    </i>
    <i r="1">
      <x v="5"/>
      <x v="1"/>
    </i>
    <i r="1">
      <x v="6"/>
      <x v="1"/>
    </i>
    <i r="1">
      <x v="7"/>
      <x v="3"/>
    </i>
    <i r="1">
      <x v="8"/>
      <x v="3"/>
    </i>
    <i r="1">
      <x v="9"/>
      <x v="1"/>
    </i>
    <i r="1">
      <x v="13"/>
      <x v="3"/>
    </i>
    <i r="1">
      <x v="14"/>
      <x v="3"/>
    </i>
    <i>
      <x v="1"/>
      <x v="12"/>
      <x v="3"/>
    </i>
    <i r="1">
      <x v="13"/>
      <x v="1"/>
    </i>
    <i r="1">
      <x v="14"/>
      <x v="1"/>
    </i>
    <i r="1">
      <x v="16"/>
      <x v="3"/>
    </i>
    <i r="1">
      <x v="21"/>
      <x v="3"/>
    </i>
    <i r="1">
      <x v="23"/>
      <x v="1"/>
    </i>
    <i r="1">
      <x v="25"/>
      <x v="3"/>
    </i>
    <i r="1">
      <x v="32"/>
      <x v="1"/>
    </i>
    <i>
      <x v="2"/>
      <x v="11"/>
      <x v="3"/>
    </i>
    <i r="1">
      <x v="12"/>
      <x v="1"/>
    </i>
    <i r="2">
      <x v="3"/>
    </i>
    <i r="1">
      <x v="13"/>
      <x v="1"/>
    </i>
    <i r="1">
      <x v="14"/>
      <x v="1"/>
    </i>
    <i r="1">
      <x v="18"/>
      <x v="1"/>
    </i>
    <i r="1">
      <x v="19"/>
      <x v="1"/>
    </i>
    <i r="1">
      <x v="21"/>
      <x v="1"/>
    </i>
    <i r="2">
      <x v="3"/>
    </i>
    <i r="1">
      <x v="26"/>
      <x v="1"/>
    </i>
    <i r="1">
      <x v="27"/>
      <x v="1"/>
    </i>
    <i r="1">
      <x v="28"/>
      <x v="1"/>
    </i>
    <i r="1">
      <x v="31"/>
      <x v="3"/>
    </i>
    <i r="1">
      <x v="32"/>
      <x v="3"/>
    </i>
    <i>
      <x v="3"/>
      <x v="11"/>
      <x v="3"/>
    </i>
    <i r="1">
      <x v="12"/>
      <x v="1"/>
    </i>
    <i r="1">
      <x v="14"/>
      <x v="1"/>
    </i>
    <i r="1">
      <x v="18"/>
      <x v="3"/>
    </i>
    <i r="1">
      <x v="21"/>
      <x v="1"/>
    </i>
    <i r="1">
      <x v="23"/>
      <x v="1"/>
    </i>
    <i r="1">
      <x v="27"/>
      <x v="3"/>
    </i>
    <i r="1">
      <x v="28"/>
      <x v="3"/>
    </i>
    <i r="1">
      <x v="32"/>
      <x v="1"/>
    </i>
    <i>
      <x v="4"/>
      <x v="11"/>
      <x v="3"/>
    </i>
    <i r="1">
      <x v="12"/>
      <x v="1"/>
    </i>
    <i r="1">
      <x v="14"/>
      <x v="3"/>
    </i>
    <i r="1">
      <x v="18"/>
      <x v="1"/>
    </i>
    <i r="2">
      <x v="3"/>
    </i>
    <i r="1">
      <x v="21"/>
      <x v="1"/>
    </i>
    <i r="1">
      <x v="27"/>
      <x v="1"/>
    </i>
    <i r="2">
      <x v="3"/>
    </i>
    <i r="1">
      <x v="28"/>
      <x v="3"/>
    </i>
    <i r="1">
      <x v="32"/>
      <x v="1"/>
    </i>
    <i r="2">
      <x v="3"/>
    </i>
    <i>
      <x v="5"/>
      <x v="11"/>
      <x v="1"/>
    </i>
    <i r="1">
      <x v="12"/>
      <x v="1"/>
    </i>
    <i r="1">
      <x v="13"/>
      <x v="3"/>
    </i>
    <i r="1">
      <x v="14"/>
      <x v="1"/>
    </i>
    <i r="1">
      <x v="18"/>
      <x v="1"/>
    </i>
    <i r="1">
      <x v="21"/>
      <x v="1"/>
    </i>
    <i r="1">
      <x v="31"/>
      <x v="1"/>
    </i>
    <i r="1">
      <x v="32"/>
      <x v="1"/>
    </i>
    <i>
      <x v="6"/>
      <x v="11"/>
      <x v="1"/>
    </i>
    <i r="1">
      <x v="12"/>
      <x v="1"/>
    </i>
    <i r="1">
      <x v="13"/>
      <x v="3"/>
    </i>
    <i r="1">
      <x v="14"/>
      <x v="1"/>
    </i>
    <i r="1">
      <x v="21"/>
      <x v="1"/>
    </i>
    <i r="1">
      <x v="28"/>
      <x v="3"/>
    </i>
    <i r="1">
      <x v="31"/>
      <x v="1"/>
    </i>
    <i r="1">
      <x v="32"/>
      <x v="1"/>
    </i>
    <i>
      <x v="7"/>
      <x v="12"/>
      <x v="1"/>
    </i>
    <i r="1">
      <x v="13"/>
      <x v="3"/>
    </i>
    <i r="1">
      <x v="14"/>
      <x v="3"/>
    </i>
    <i r="1">
      <x v="21"/>
      <x v="1"/>
    </i>
    <i r="1">
      <x v="32"/>
      <x v="3"/>
    </i>
    <i>
      <x v="8"/>
      <x v="6"/>
      <x v="1"/>
    </i>
    <i r="1">
      <x v="31"/>
      <x v="3"/>
    </i>
    <i>
      <x v="9"/>
      <x v="11"/>
      <x v="1"/>
    </i>
    <i r="1">
      <x v="31"/>
      <x v="1"/>
    </i>
    <i>
      <x v="10"/>
      <x v="11"/>
      <x v="1"/>
    </i>
    <i r="1">
      <x v="12"/>
      <x v="1"/>
    </i>
    <i r="1">
      <x v="14"/>
      <x v="1"/>
    </i>
    <i r="1">
      <x v="31"/>
      <x v="1"/>
    </i>
    <i>
      <x v="11"/>
      <x v="11"/>
      <x v="1"/>
    </i>
    <i r="1">
      <x v="12"/>
      <x v="1"/>
    </i>
    <i r="1">
      <x v="14"/>
      <x v="1"/>
    </i>
    <i r="1">
      <x v="32"/>
      <x v="1"/>
    </i>
    <i>
      <x v="12"/>
      <x v="12"/>
      <x v="1"/>
    </i>
    <i r="1">
      <x v="13"/>
      <x v="1"/>
    </i>
    <i r="1">
      <x v="17"/>
      <x v="1"/>
    </i>
    <i r="1">
      <x v="21"/>
      <x v="1"/>
    </i>
    <i r="1">
      <x v="26"/>
      <x v="1"/>
    </i>
    <i r="1">
      <x v="28"/>
      <x v="1"/>
    </i>
    <i r="1">
      <x v="31"/>
      <x v="1"/>
    </i>
    <i>
      <x v="13"/>
      <x v="6"/>
      <x v="1"/>
    </i>
    <i r="1">
      <x v="9"/>
      <x v="1"/>
    </i>
    <i r="1">
      <x v="32"/>
      <x v="1"/>
    </i>
    <i>
      <x v="14"/>
      <x v="12"/>
      <x v="3"/>
    </i>
    <i r="1">
      <x v="13"/>
      <x v="1"/>
    </i>
    <i r="1">
      <x v="16"/>
      <x v="3"/>
    </i>
    <i r="1">
      <x v="21"/>
      <x v="3"/>
    </i>
    <i r="1">
      <x v="25"/>
      <x v="3"/>
    </i>
    <i>
      <x v="15"/>
      <x v="1"/>
      <x v="1"/>
    </i>
    <i r="1">
      <x v="2"/>
      <x v="1"/>
    </i>
    <i r="1">
      <x v="4"/>
      <x v="1"/>
    </i>
    <i>
      <x v="16"/>
      <x v="1"/>
      <x v="1"/>
    </i>
    <i r="2">
      <x v="3"/>
    </i>
    <i r="1">
      <x v="2"/>
      <x v="1"/>
    </i>
    <i r="1">
      <x v="3"/>
      <x v="1"/>
    </i>
    <i r="1">
      <x v="12"/>
      <x v="3"/>
    </i>
    <i r="1">
      <x v="13"/>
      <x v="1"/>
    </i>
    <i r="1">
      <x v="16"/>
      <x v="3"/>
    </i>
    <i r="1">
      <x v="21"/>
      <x v="3"/>
    </i>
    <i r="1">
      <x v="25"/>
      <x v="3"/>
    </i>
    <i>
      <x v="17"/>
      <x v="2"/>
      <x v="1"/>
    </i>
    <i r="1">
      <x v="9"/>
      <x v="1"/>
    </i>
    <i r="1">
      <x v="12"/>
      <x v="1"/>
    </i>
    <i r="1">
      <x v="16"/>
      <x v="1"/>
    </i>
    <i r="1">
      <x v="21"/>
      <x v="1"/>
    </i>
    <i r="1">
      <x v="25"/>
      <x v="1"/>
    </i>
    <i>
      <x v="18"/>
      <x v="1"/>
      <x v="1"/>
    </i>
    <i r="1">
      <x v="3"/>
      <x v="1"/>
    </i>
    <i r="1">
      <x v="12"/>
      <x v="1"/>
    </i>
    <i r="1">
      <x v="16"/>
      <x v="1"/>
    </i>
    <i r="1">
      <x v="21"/>
      <x v="1"/>
    </i>
    <i r="1">
      <x v="25"/>
      <x v="1"/>
    </i>
    <i>
      <x v="19"/>
      <x v="1"/>
      <x v="3"/>
    </i>
    <i r="1">
      <x v="2"/>
      <x v="3"/>
    </i>
    <i r="1">
      <x v="4"/>
      <x v="3"/>
    </i>
    <i r="1">
      <x v="6"/>
      <x v="3"/>
    </i>
    <i r="1">
      <x v="8"/>
      <x v="3"/>
    </i>
    <i r="1">
      <x v="9"/>
      <x v="3"/>
    </i>
    <i>
      <x v="20"/>
      <x v="13"/>
      <x v="1"/>
    </i>
    <i r="2">
      <x v="3"/>
    </i>
    <i r="1">
      <x v="17"/>
      <x v="1"/>
    </i>
    <i r="2">
      <x v="3"/>
    </i>
    <i r="1">
      <x v="26"/>
      <x v="1"/>
    </i>
    <i r="2">
      <x v="3"/>
    </i>
    <i r="1">
      <x v="27"/>
      <x v="1"/>
    </i>
    <i r="1">
      <x v="28"/>
      <x v="1"/>
    </i>
    <i r="1">
      <x v="31"/>
      <x v="1"/>
    </i>
    <i>
      <x v="21"/>
      <x v="12"/>
      <x v="1"/>
    </i>
    <i r="1">
      <x v="17"/>
      <x v="1"/>
    </i>
    <i r="1">
      <x v="18"/>
      <x v="1"/>
    </i>
    <i r="1">
      <x v="21"/>
      <x v="1"/>
    </i>
    <i r="1">
      <x v="26"/>
      <x v="1"/>
    </i>
    <i r="1">
      <x v="27"/>
      <x v="1"/>
    </i>
    <i r="1">
      <x v="28"/>
      <x v="1"/>
    </i>
    <i>
      <x v="22"/>
      <x v="2"/>
      <x v="1"/>
    </i>
    <i r="1">
      <x v="3"/>
      <x v="1"/>
    </i>
    <i r="1">
      <x v="4"/>
      <x v="1"/>
    </i>
    <i r="1">
      <x v="7"/>
      <x v="1"/>
    </i>
    <i>
      <x v="23"/>
      <x v="1"/>
      <x v="1"/>
    </i>
    <i r="1">
      <x v="4"/>
      <x v="1"/>
    </i>
    <i r="1">
      <x v="8"/>
      <x v="1"/>
    </i>
    <i r="1">
      <x v="10"/>
      <x v="1"/>
    </i>
    <i>
      <x v="24"/>
      <x v="5"/>
      <x v="1"/>
    </i>
    <i r="1">
      <x v="6"/>
      <x v="1"/>
    </i>
    <i r="1">
      <x v="7"/>
      <x v="1"/>
    </i>
    <i r="1">
      <x v="8"/>
      <x v="1"/>
    </i>
    <i r="1">
      <x v="9"/>
      <x v="1"/>
    </i>
    <i>
      <x v="25"/>
      <x v="3"/>
      <x v="1"/>
    </i>
    <i r="1">
      <x v="5"/>
      <x v="1"/>
    </i>
    <i r="1">
      <x v="10"/>
      <x v="1"/>
    </i>
    <i>
      <x v="26"/>
      <x v="5"/>
      <x v="3"/>
    </i>
    <i r="1">
      <x v="6"/>
      <x v="3"/>
    </i>
    <i r="1">
      <x v="9"/>
      <x v="3"/>
    </i>
    <i r="1">
      <x v="11"/>
      <x v="3"/>
    </i>
    <i>
      <x v="27"/>
      <x v="6"/>
      <x v="1"/>
    </i>
    <i r="1">
      <x v="14"/>
      <x v="1"/>
    </i>
    <i>
      <x v="28"/>
      <x v="6"/>
      <x v="1"/>
    </i>
    <i r="1">
      <x v="14"/>
      <x v="1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pageFields count="2">
    <pageField fld="16" hier="-1"/>
    <pageField fld="2" hier="-1"/>
  </pageFields>
  <dataFields count="1">
    <dataField name="Cuenta de Mov" fld="1" subtotal="count" baseField="0" baseItem="0"/>
  </dataFields>
  <formats count="25">
    <format dxfId="38">
      <pivotArea field="0" type="button" dataOnly="0" labelOnly="1" outline="0" axis="axisRow" fieldPosition="0"/>
    </format>
    <format dxfId="37">
      <pivotArea dataOnly="0" labelOnly="1" outline="0" fieldPosition="0">
        <references count="1">
          <reference field="0" count="16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20"/>
            <x v="21"/>
            <x v="26"/>
          </reference>
        </references>
      </pivotArea>
    </format>
    <format dxfId="36">
      <pivotArea dataOnly="0" labelOnly="1" outline="0" fieldPosition="0">
        <references count="2">
          <reference field="0" count="1" selected="0">
            <x v="1"/>
          </reference>
          <reference field="15" count="7">
            <x v="12"/>
            <x v="13"/>
            <x v="14"/>
            <x v="16"/>
            <x v="21"/>
            <x v="25"/>
            <x v="32"/>
          </reference>
        </references>
      </pivotArea>
    </format>
    <format dxfId="35">
      <pivotArea dataOnly="0" labelOnly="1" outline="0" fieldPosition="0">
        <references count="2">
          <reference field="0" count="1" selected="0">
            <x v="2"/>
          </reference>
          <reference field="15" count="12">
            <x v="11"/>
            <x v="12"/>
            <x v="13"/>
            <x v="14"/>
            <x v="18"/>
            <x v="19"/>
            <x v="21"/>
            <x v="26"/>
            <x v="27"/>
            <x v="28"/>
            <x v="31"/>
            <x v="32"/>
          </reference>
        </references>
      </pivotArea>
    </format>
    <format dxfId="34">
      <pivotArea dataOnly="0" labelOnly="1" outline="0" fieldPosition="0">
        <references count="2">
          <reference field="0" count="1" selected="0">
            <x v="3"/>
          </reference>
          <reference field="15" count="13">
            <x v="11"/>
            <x v="12"/>
            <x v="14"/>
            <x v="16"/>
            <x v="18"/>
            <x v="19"/>
            <x v="21"/>
            <x v="23"/>
            <x v="27"/>
            <x v="28"/>
            <x v="30"/>
            <x v="31"/>
            <x v="32"/>
          </reference>
        </references>
      </pivotArea>
    </format>
    <format dxfId="33">
      <pivotArea dataOnly="0" labelOnly="1" outline="0" fieldPosition="0">
        <references count="2">
          <reference field="0" count="1" selected="0">
            <x v="4"/>
          </reference>
          <reference field="15" count="11">
            <x v="4"/>
            <x v="11"/>
            <x v="12"/>
            <x v="14"/>
            <x v="17"/>
            <x v="18"/>
            <x v="21"/>
            <x v="26"/>
            <x v="27"/>
            <x v="28"/>
            <x v="32"/>
          </reference>
        </references>
      </pivotArea>
    </format>
    <format dxfId="32">
      <pivotArea dataOnly="0" labelOnly="1" outline="0" fieldPosition="0">
        <references count="2">
          <reference field="0" count="1" selected="0">
            <x v="5"/>
          </reference>
          <reference field="15" count="9">
            <x v="11"/>
            <x v="12"/>
            <x v="13"/>
            <x v="14"/>
            <x v="18"/>
            <x v="19"/>
            <x v="21"/>
            <x v="31"/>
            <x v="32"/>
          </reference>
        </references>
      </pivotArea>
    </format>
    <format dxfId="31">
      <pivotArea dataOnly="0" labelOnly="1" outline="0" fieldPosition="0">
        <references count="2">
          <reference field="0" count="1" selected="0">
            <x v="6"/>
          </reference>
          <reference field="15" count="11">
            <x v="12"/>
            <x v="13"/>
            <x v="14"/>
            <x v="15"/>
            <x v="19"/>
            <x v="20"/>
            <x v="21"/>
            <x v="22"/>
            <x v="28"/>
            <x v="29"/>
            <x v="32"/>
          </reference>
        </references>
      </pivotArea>
    </format>
    <format dxfId="30">
      <pivotArea dataOnly="0" labelOnly="1" outline="0" fieldPosition="0">
        <references count="2">
          <reference field="0" count="1" selected="0">
            <x v="7"/>
          </reference>
          <reference field="15" count="6">
            <x v="12"/>
            <x v="13"/>
            <x v="14"/>
            <x v="15"/>
            <x v="21"/>
            <x v="32"/>
          </reference>
        </references>
      </pivotArea>
    </format>
    <format dxfId="29">
      <pivotArea dataOnly="0" labelOnly="1" outline="0" fieldPosition="0">
        <references count="2">
          <reference field="0" count="1" selected="0">
            <x v="8"/>
          </reference>
          <reference field="15" count="5">
            <x v="6"/>
            <x v="9"/>
            <x v="16"/>
            <x v="31"/>
            <x v="32"/>
          </reference>
        </references>
      </pivotArea>
    </format>
    <format dxfId="28">
      <pivotArea dataOnly="0" labelOnly="1" outline="0" fieldPosition="0">
        <references count="2">
          <reference field="0" count="1" selected="0">
            <x v="9"/>
          </reference>
          <reference field="15" count="5">
            <x v="11"/>
            <x v="14"/>
            <x v="21"/>
            <x v="28"/>
            <x v="31"/>
          </reference>
        </references>
      </pivotArea>
    </format>
    <format dxfId="27">
      <pivotArea dataOnly="0" labelOnly="1" outline="0" fieldPosition="0">
        <references count="2">
          <reference field="0" count="1" selected="0">
            <x v="10"/>
          </reference>
          <reference field="15" count="6">
            <x v="11"/>
            <x v="12"/>
            <x v="14"/>
            <x v="16"/>
            <x v="21"/>
            <x v="31"/>
          </reference>
        </references>
      </pivotArea>
    </format>
    <format dxfId="26">
      <pivotArea dataOnly="0" labelOnly="1" outline="0" fieldPosition="0">
        <references count="2">
          <reference field="0" count="1" selected="0">
            <x v="11"/>
          </reference>
          <reference field="15" count="5">
            <x v="11"/>
            <x v="12"/>
            <x v="14"/>
            <x v="16"/>
            <x v="32"/>
          </reference>
        </references>
      </pivotArea>
    </format>
    <format dxfId="25">
      <pivotArea dataOnly="0" labelOnly="1" outline="0" fieldPosition="0">
        <references count="2">
          <reference field="0" count="1" selected="0">
            <x v="12"/>
          </reference>
          <reference field="15" count="15">
            <x v="12"/>
            <x v="13"/>
            <x v="15"/>
            <x v="16"/>
            <x v="17"/>
            <x v="18"/>
            <x v="19"/>
            <x v="21"/>
            <x v="24"/>
            <x v="25"/>
            <x v="26"/>
            <x v="27"/>
            <x v="28"/>
            <x v="31"/>
            <x v="32"/>
          </reference>
        </references>
      </pivotArea>
    </format>
    <format dxfId="24">
      <pivotArea dataOnly="0" labelOnly="1" outline="0" fieldPosition="0">
        <references count="2">
          <reference field="0" count="1" selected="0">
            <x v="13"/>
          </reference>
          <reference field="15" count="4">
            <x v="6"/>
            <x v="9"/>
            <x v="15"/>
            <x v="32"/>
          </reference>
        </references>
      </pivotArea>
    </format>
    <format dxfId="23">
      <pivotArea dataOnly="0" labelOnly="1" outline="0" fieldPosition="0">
        <references count="2">
          <reference field="0" count="1" selected="0">
            <x v="20"/>
          </reference>
          <reference field="15" count="9">
            <x v="12"/>
            <x v="13"/>
            <x v="15"/>
            <x v="17"/>
            <x v="19"/>
            <x v="22"/>
            <x v="26"/>
            <x v="27"/>
            <x v="28"/>
          </reference>
        </references>
      </pivotArea>
    </format>
    <format dxfId="22">
      <pivotArea dataOnly="0" labelOnly="1" outline="0" fieldPosition="0">
        <references count="2">
          <reference field="0" count="1" selected="0">
            <x v="21"/>
          </reference>
          <reference field="15" count="10">
            <x v="12"/>
            <x v="17"/>
            <x v="18"/>
            <x v="21"/>
            <x v="25"/>
            <x v="26"/>
            <x v="27"/>
            <x v="28"/>
            <x v="31"/>
            <x v="32"/>
          </reference>
        </references>
      </pivotArea>
    </format>
    <format dxfId="21">
      <pivotArea dataOnly="0" labelOnly="1" outline="0" fieldPosition="0">
        <references count="2">
          <reference field="0" count="1" selected="0">
            <x v="26"/>
          </reference>
          <reference field="15" count="5">
            <x v="3"/>
            <x v="5"/>
            <x v="6"/>
            <x v="9"/>
            <x v="11"/>
          </reference>
        </references>
      </pivotArea>
    </format>
    <format dxfId="20">
      <pivotArea field="17" type="button" dataOnly="0" labelOnly="1" outline="0" axis="axisRow" fieldPosition="2"/>
    </format>
    <format dxfId="19">
      <pivotArea dataOnly="0" labelOnly="1" grandRow="1" outline="0" fieldPosition="0"/>
    </format>
    <format dxfId="18">
      <pivotArea dataOnly="0" outline="0" fieldPosition="0">
        <references count="2">
          <reference field="2" count="1" selected="0">
            <x v="0"/>
          </reference>
          <reference field="17" count="1">
            <x v="3"/>
          </reference>
        </references>
      </pivotArea>
    </format>
    <format dxfId="17">
      <pivotArea dataOnly="0" labelOnly="1" outline="0" fieldPosition="0">
        <references count="1">
          <reference field="17" count="0"/>
        </references>
      </pivotArea>
    </format>
    <format dxfId="16">
      <pivotArea dataOnly="0" labelOnly="1" outline="0" fieldPosition="0">
        <references count="2">
          <reference field="2" count="1" selected="0">
            <x v="0"/>
          </reference>
          <reference field="16" count="0"/>
        </references>
      </pivotArea>
    </format>
    <format dxfId="15">
      <pivotArea dataOnly="0" labelOnly="1" outline="0" fieldPosition="0">
        <references count="1">
          <reference field="2" count="1">
            <x v="0"/>
          </reference>
        </references>
      </pivotArea>
    </format>
    <format dxfId="14">
      <pivotArea field="15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27"/>
  <sheetViews>
    <sheetView tabSelected="1" zoomScaleNormal="100" workbookViewId="0">
      <pane ySplit="1" topLeftCell="A86" activePane="bottomLeft" state="frozen"/>
      <selection pane="bottomLeft" activeCell="O8" sqref="O8"/>
    </sheetView>
  </sheetViews>
  <sheetFormatPr baseColWidth="10" defaultRowHeight="15" x14ac:dyDescent="0.25"/>
  <cols>
    <col min="1" max="1" width="4.140625" style="61" bestFit="1" customWidth="1"/>
    <col min="2" max="2" width="4.85546875" style="61" bestFit="1" customWidth="1"/>
    <col min="3" max="3" width="11.5703125" style="61"/>
    <col min="4" max="4" width="12.7109375" style="61" customWidth="1"/>
    <col min="5" max="5" width="7.7109375" style="61" customWidth="1"/>
    <col min="6" max="6" width="9.42578125" style="61" customWidth="1"/>
    <col min="7" max="7" width="8.140625" style="58" customWidth="1"/>
    <col min="8" max="8" width="5.42578125" style="71" bestFit="1" customWidth="1"/>
    <col min="9" max="9" width="8.28515625" style="72" bestFit="1" customWidth="1"/>
    <col min="10" max="10" width="7.42578125" style="61" customWidth="1"/>
    <col min="11" max="11" width="7.28515625" style="61" customWidth="1"/>
    <col min="12" max="12" width="10.42578125" style="61" customWidth="1"/>
    <col min="13" max="13" width="11.28515625" style="61" bestFit="1" customWidth="1"/>
    <col min="14" max="15" width="9.28515625" style="61" customWidth="1"/>
    <col min="16" max="16" width="14.42578125" style="61" customWidth="1"/>
    <col min="17" max="17" width="3.5703125" style="4" bestFit="1" customWidth="1"/>
    <col min="18" max="18" width="9.42578125" style="61" customWidth="1"/>
    <col min="19" max="19" width="14.85546875" style="1" customWidth="1"/>
    <col min="20" max="20" width="14" style="1" customWidth="1"/>
  </cols>
  <sheetData>
    <row r="1" spans="1:31" ht="30" x14ac:dyDescent="0.25">
      <c r="A1" s="56" t="s">
        <v>0</v>
      </c>
      <c r="B1" s="56" t="s">
        <v>776</v>
      </c>
      <c r="C1" s="56" t="s">
        <v>1308</v>
      </c>
      <c r="D1" s="56" t="s">
        <v>1</v>
      </c>
      <c r="E1" s="56" t="s">
        <v>2</v>
      </c>
      <c r="F1" s="56" t="s">
        <v>3</v>
      </c>
      <c r="G1" s="56" t="s">
        <v>1269</v>
      </c>
      <c r="H1" s="66" t="s">
        <v>8</v>
      </c>
      <c r="I1" s="67" t="s">
        <v>4</v>
      </c>
      <c r="J1" s="56" t="s">
        <v>11</v>
      </c>
      <c r="K1" s="56" t="s">
        <v>12</v>
      </c>
      <c r="L1" s="56" t="s">
        <v>1268</v>
      </c>
      <c r="M1" s="56" t="s">
        <v>5</v>
      </c>
      <c r="N1" s="66" t="s">
        <v>1385</v>
      </c>
      <c r="O1" s="56" t="s">
        <v>1362</v>
      </c>
      <c r="P1" s="56" t="s">
        <v>6</v>
      </c>
      <c r="Q1" s="6" t="s">
        <v>1305</v>
      </c>
      <c r="R1" s="56" t="s">
        <v>7</v>
      </c>
      <c r="S1" s="6" t="s">
        <v>10</v>
      </c>
      <c r="T1" s="6" t="s">
        <v>9</v>
      </c>
      <c r="U1" s="6" t="s">
        <v>1308</v>
      </c>
      <c r="V1" s="6" t="s">
        <v>1309</v>
      </c>
      <c r="W1" s="6" t="s">
        <v>1374</v>
      </c>
      <c r="X1" s="6" t="s">
        <v>1375</v>
      </c>
      <c r="Y1" s="6"/>
    </row>
    <row r="2" spans="1:31" x14ac:dyDescent="0.25">
      <c r="A2" s="57">
        <v>4</v>
      </c>
      <c r="B2" s="58" t="s">
        <v>374</v>
      </c>
      <c r="C2" s="58" t="s">
        <v>1307</v>
      </c>
      <c r="D2" s="62">
        <v>42481</v>
      </c>
      <c r="E2" s="63">
        <v>0.30208333333333331</v>
      </c>
      <c r="F2" s="63">
        <v>0.36458333333333331</v>
      </c>
      <c r="G2" s="63" t="s">
        <v>1270</v>
      </c>
      <c r="H2" s="58">
        <v>1</v>
      </c>
      <c r="I2" s="68">
        <v>1</v>
      </c>
      <c r="J2" s="58">
        <v>7</v>
      </c>
      <c r="K2" s="58">
        <v>16</v>
      </c>
      <c r="L2" s="73">
        <v>0.30277777777777776</v>
      </c>
      <c r="M2" s="58" t="s">
        <v>13</v>
      </c>
      <c r="N2" s="60" t="s">
        <v>13</v>
      </c>
      <c r="O2" s="58" t="s">
        <v>1366</v>
      </c>
      <c r="P2" s="58">
        <v>203</v>
      </c>
      <c r="Q2" s="58">
        <v>1</v>
      </c>
      <c r="R2" s="58" t="s">
        <v>373</v>
      </c>
      <c r="S2" s="4" t="s">
        <v>372</v>
      </c>
      <c r="T2" s="58">
        <v>2</v>
      </c>
      <c r="U2" t="str">
        <f t="shared" ref="U2:U65" si="0">+VLOOKUP(A2,$Z$4:$AA$32,2,0)</f>
        <v>Serena</v>
      </c>
      <c r="V2">
        <f>+IF(S2="BUS",VLOOKUP(T2,$AC$4:$AE$9,3,0),VLOOKUP(T2,$AC$4:$AE$9,2,0))</f>
        <v>17.84</v>
      </c>
      <c r="W2">
        <f>+IF(S2="BUS",$AE$8,$AD$8)</f>
        <v>39.284999999999997</v>
      </c>
      <c r="X2" s="12">
        <f>+V2/W2</f>
        <v>0.45411734758813799</v>
      </c>
    </row>
    <row r="3" spans="1:31" x14ac:dyDescent="0.25">
      <c r="A3" s="57">
        <v>4</v>
      </c>
      <c r="B3" s="58" t="s">
        <v>374</v>
      </c>
      <c r="C3" s="58" t="s">
        <v>1307</v>
      </c>
      <c r="D3" s="62">
        <v>42481</v>
      </c>
      <c r="E3" s="63">
        <v>0.30208333333333331</v>
      </c>
      <c r="F3" s="63">
        <v>0.36458333333333331</v>
      </c>
      <c r="G3" s="63" t="s">
        <v>1270</v>
      </c>
      <c r="H3" s="58">
        <v>1</v>
      </c>
      <c r="I3" s="68">
        <v>2</v>
      </c>
      <c r="J3" s="58">
        <v>7</v>
      </c>
      <c r="K3" s="58">
        <v>21</v>
      </c>
      <c r="L3" s="73">
        <v>0.30624999999999997</v>
      </c>
      <c r="M3" s="58" t="s">
        <v>30</v>
      </c>
      <c r="N3" s="60" t="s">
        <v>30</v>
      </c>
      <c r="O3" s="58" t="s">
        <v>1366</v>
      </c>
      <c r="P3" s="58">
        <v>202</v>
      </c>
      <c r="Q3" s="58">
        <v>1</v>
      </c>
      <c r="R3" s="58" t="s">
        <v>373</v>
      </c>
      <c r="S3" s="4" t="s">
        <v>372</v>
      </c>
      <c r="T3" s="58">
        <v>2</v>
      </c>
      <c r="U3" t="str">
        <f t="shared" si="0"/>
        <v>Serena</v>
      </c>
      <c r="V3">
        <f t="shared" ref="V3:V65" si="1">+IF(S3="BUS",VLOOKUP(T3,$AC$4:$AE$9,3,0),VLOOKUP(T3,$AC$4:$AE$9,2,0))</f>
        <v>17.84</v>
      </c>
      <c r="W3">
        <f t="shared" ref="W3:W65" si="2">+IF(S3="BUS",$AE$8,$AD$8)</f>
        <v>39.284999999999997</v>
      </c>
      <c r="X3" s="12">
        <f t="shared" ref="X3:X65" si="3">+V3/W3</f>
        <v>0.45411734758813799</v>
      </c>
      <c r="AC3" s="13" t="s">
        <v>1310</v>
      </c>
      <c r="AD3" s="13" t="s">
        <v>1318</v>
      </c>
      <c r="AE3" s="13" t="s">
        <v>1319</v>
      </c>
    </row>
    <row r="4" spans="1:31" x14ac:dyDescent="0.25">
      <c r="A4" s="57">
        <v>4</v>
      </c>
      <c r="B4" s="58" t="s">
        <v>374</v>
      </c>
      <c r="C4" s="58" t="s">
        <v>1307</v>
      </c>
      <c r="D4" s="62">
        <v>42481</v>
      </c>
      <c r="E4" s="63">
        <v>0.30208333333333331</v>
      </c>
      <c r="F4" s="63">
        <v>0.36458333333333331</v>
      </c>
      <c r="G4" s="63" t="s">
        <v>1270</v>
      </c>
      <c r="H4" s="58">
        <v>1</v>
      </c>
      <c r="I4" s="68">
        <v>3</v>
      </c>
      <c r="J4" s="58">
        <v>7</v>
      </c>
      <c r="K4" s="58">
        <v>26</v>
      </c>
      <c r="L4" s="73">
        <v>0.30972222222222223</v>
      </c>
      <c r="M4" s="58" t="s">
        <v>375</v>
      </c>
      <c r="N4" s="60" t="s">
        <v>375</v>
      </c>
      <c r="O4" s="58" t="s">
        <v>1366</v>
      </c>
      <c r="P4" s="58">
        <v>202</v>
      </c>
      <c r="Q4" s="58">
        <v>1</v>
      </c>
      <c r="R4" s="58" t="s">
        <v>373</v>
      </c>
      <c r="S4" s="4" t="s">
        <v>372</v>
      </c>
      <c r="T4" s="58">
        <v>3</v>
      </c>
      <c r="U4" t="str">
        <f t="shared" si="0"/>
        <v>Serena</v>
      </c>
      <c r="V4">
        <f t="shared" si="1"/>
        <v>30.84</v>
      </c>
      <c r="W4">
        <f t="shared" si="2"/>
        <v>39.284999999999997</v>
      </c>
      <c r="X4" s="12">
        <f t="shared" si="3"/>
        <v>0.78503245513554798</v>
      </c>
      <c r="Z4" s="9">
        <v>22</v>
      </c>
      <c r="AA4" t="s">
        <v>1306</v>
      </c>
      <c r="AC4" s="14">
        <v>1</v>
      </c>
      <c r="AD4" s="15">
        <v>7.97</v>
      </c>
      <c r="AE4" s="15">
        <v>7.12</v>
      </c>
    </row>
    <row r="5" spans="1:31" x14ac:dyDescent="0.25">
      <c r="A5" s="57">
        <v>4</v>
      </c>
      <c r="B5" s="58" t="s">
        <v>374</v>
      </c>
      <c r="C5" s="58" t="s">
        <v>1307</v>
      </c>
      <c r="D5" s="62">
        <v>42481</v>
      </c>
      <c r="E5" s="63">
        <v>0.30208333333333331</v>
      </c>
      <c r="F5" s="63">
        <v>0.36458333333333331</v>
      </c>
      <c r="G5" s="63" t="s">
        <v>1270</v>
      </c>
      <c r="H5" s="58">
        <v>1</v>
      </c>
      <c r="I5" s="68">
        <v>4</v>
      </c>
      <c r="J5" s="58">
        <v>7</v>
      </c>
      <c r="K5" s="58">
        <v>33</v>
      </c>
      <c r="L5" s="73">
        <v>0.31458333333333333</v>
      </c>
      <c r="M5" s="58" t="s">
        <v>91</v>
      </c>
      <c r="N5" s="60" t="s">
        <v>91</v>
      </c>
      <c r="O5" s="58" t="s">
        <v>1366</v>
      </c>
      <c r="P5" s="58">
        <v>203</v>
      </c>
      <c r="Q5" s="58">
        <v>1</v>
      </c>
      <c r="R5" s="58" t="s">
        <v>373</v>
      </c>
      <c r="S5" s="4" t="s">
        <v>372</v>
      </c>
      <c r="T5" s="58">
        <v>1</v>
      </c>
      <c r="U5" t="str">
        <f t="shared" si="0"/>
        <v>Serena</v>
      </c>
      <c r="V5">
        <f t="shared" si="1"/>
        <v>7.97</v>
      </c>
      <c r="W5">
        <f t="shared" si="2"/>
        <v>39.284999999999997</v>
      </c>
      <c r="X5" s="12">
        <f t="shared" si="3"/>
        <v>0.20287641593483519</v>
      </c>
      <c r="Z5" s="9">
        <v>30</v>
      </c>
      <c r="AA5" t="s">
        <v>1306</v>
      </c>
      <c r="AC5" s="14">
        <v>2</v>
      </c>
      <c r="AD5" s="15">
        <v>17.84</v>
      </c>
      <c r="AE5" s="15">
        <v>22.94</v>
      </c>
    </row>
    <row r="6" spans="1:31" x14ac:dyDescent="0.25">
      <c r="A6" s="57">
        <v>4</v>
      </c>
      <c r="B6" s="58" t="s">
        <v>374</v>
      </c>
      <c r="C6" s="58" t="s">
        <v>1307</v>
      </c>
      <c r="D6" s="62">
        <v>42481</v>
      </c>
      <c r="E6" s="63">
        <v>0.30208333333333331</v>
      </c>
      <c r="F6" s="63">
        <v>0.36458333333333331</v>
      </c>
      <c r="G6" s="63" t="s">
        <v>1270</v>
      </c>
      <c r="H6" s="58">
        <v>1</v>
      </c>
      <c r="I6" s="68">
        <v>5</v>
      </c>
      <c r="J6" s="58">
        <v>7</v>
      </c>
      <c r="K6" s="58">
        <v>37</v>
      </c>
      <c r="L6" s="73">
        <v>0.31736111111111115</v>
      </c>
      <c r="M6" s="58" t="s">
        <v>46</v>
      </c>
      <c r="N6" s="60" t="s">
        <v>46</v>
      </c>
      <c r="O6" s="58" t="s">
        <v>1366</v>
      </c>
      <c r="P6" s="58">
        <v>202</v>
      </c>
      <c r="Q6" s="58">
        <v>1</v>
      </c>
      <c r="R6" s="58" t="s">
        <v>373</v>
      </c>
      <c r="S6" s="4" t="s">
        <v>372</v>
      </c>
      <c r="T6" s="58">
        <v>2</v>
      </c>
      <c r="U6" t="str">
        <f t="shared" si="0"/>
        <v>Serena</v>
      </c>
      <c r="V6">
        <f t="shared" si="1"/>
        <v>17.84</v>
      </c>
      <c r="W6">
        <f t="shared" si="2"/>
        <v>39.284999999999997</v>
      </c>
      <c r="X6" s="12">
        <f t="shared" si="3"/>
        <v>0.45411734758813799</v>
      </c>
      <c r="Z6" s="9">
        <v>33</v>
      </c>
      <c r="AA6" t="s">
        <v>1306</v>
      </c>
      <c r="AC6" s="14">
        <v>3</v>
      </c>
      <c r="AD6" s="15">
        <v>30.84</v>
      </c>
      <c r="AE6" s="15">
        <v>39.81</v>
      </c>
    </row>
    <row r="7" spans="1:31" x14ac:dyDescent="0.25">
      <c r="A7" s="57">
        <v>4</v>
      </c>
      <c r="B7" s="58" t="s">
        <v>374</v>
      </c>
      <c r="C7" s="58" t="s">
        <v>1307</v>
      </c>
      <c r="D7" s="62">
        <v>42481</v>
      </c>
      <c r="E7" s="63">
        <v>0.30208333333333331</v>
      </c>
      <c r="F7" s="63">
        <v>0.36458333333333331</v>
      </c>
      <c r="G7" s="63" t="s">
        <v>1270</v>
      </c>
      <c r="H7" s="58">
        <v>1</v>
      </c>
      <c r="I7" s="68">
        <v>6</v>
      </c>
      <c r="J7" s="58">
        <v>7</v>
      </c>
      <c r="K7" s="58">
        <v>48</v>
      </c>
      <c r="L7" s="73">
        <v>0.32500000000000001</v>
      </c>
      <c r="M7" s="58" t="s">
        <v>376</v>
      </c>
      <c r="N7" s="60" t="s">
        <v>116</v>
      </c>
      <c r="O7" s="58" t="s">
        <v>1366</v>
      </c>
      <c r="P7" s="58">
        <v>203</v>
      </c>
      <c r="Q7" s="58">
        <v>1</v>
      </c>
      <c r="R7" s="58" t="s">
        <v>373</v>
      </c>
      <c r="S7" s="4" t="s">
        <v>372</v>
      </c>
      <c r="T7" s="58">
        <v>1</v>
      </c>
      <c r="U7" t="str">
        <f t="shared" si="0"/>
        <v>Serena</v>
      </c>
      <c r="V7">
        <f t="shared" si="1"/>
        <v>7.97</v>
      </c>
      <c r="W7">
        <f t="shared" si="2"/>
        <v>39.284999999999997</v>
      </c>
      <c r="X7" s="12">
        <f t="shared" si="3"/>
        <v>0.20287641593483519</v>
      </c>
      <c r="Z7" s="9">
        <v>35</v>
      </c>
      <c r="AA7" t="s">
        <v>1306</v>
      </c>
      <c r="AC7" s="14">
        <v>4</v>
      </c>
      <c r="AD7" s="15">
        <v>35.869999999999997</v>
      </c>
      <c r="AE7" s="15">
        <v>48.83</v>
      </c>
    </row>
    <row r="8" spans="1:31" x14ac:dyDescent="0.25">
      <c r="A8" s="57">
        <v>4</v>
      </c>
      <c r="B8" s="58" t="s">
        <v>374</v>
      </c>
      <c r="C8" s="58" t="s">
        <v>1307</v>
      </c>
      <c r="D8" s="62">
        <v>42481</v>
      </c>
      <c r="E8" s="63">
        <v>0.30208333333333331</v>
      </c>
      <c r="F8" s="63">
        <v>0.36458333333333331</v>
      </c>
      <c r="G8" s="63" t="s">
        <v>1270</v>
      </c>
      <c r="H8" s="58">
        <v>1</v>
      </c>
      <c r="I8" s="68">
        <v>7</v>
      </c>
      <c r="J8" s="58">
        <v>7</v>
      </c>
      <c r="K8" s="58">
        <v>51</v>
      </c>
      <c r="L8" s="73">
        <v>0.32708333333333334</v>
      </c>
      <c r="M8" s="58" t="s">
        <v>377</v>
      </c>
      <c r="N8" s="60" t="s">
        <v>304</v>
      </c>
      <c r="O8" s="58" t="s">
        <v>1366</v>
      </c>
      <c r="P8" s="58">
        <v>202</v>
      </c>
      <c r="Q8" s="58">
        <v>1</v>
      </c>
      <c r="R8" s="58" t="s">
        <v>373</v>
      </c>
      <c r="S8" s="4" t="s">
        <v>372</v>
      </c>
      <c r="T8" s="58">
        <v>3</v>
      </c>
      <c r="U8" t="str">
        <f t="shared" si="0"/>
        <v>Serena</v>
      </c>
      <c r="V8">
        <f t="shared" si="1"/>
        <v>30.84</v>
      </c>
      <c r="W8">
        <f t="shared" si="2"/>
        <v>39.284999999999997</v>
      </c>
      <c r="X8" s="12">
        <f t="shared" si="3"/>
        <v>0.78503245513554798</v>
      </c>
      <c r="Z8" s="9">
        <v>38</v>
      </c>
      <c r="AA8" t="s">
        <v>1306</v>
      </c>
      <c r="AC8" s="14">
        <v>5</v>
      </c>
      <c r="AD8" s="15">
        <v>39.284999999999997</v>
      </c>
      <c r="AE8" s="15">
        <v>53.478855589629219</v>
      </c>
    </row>
    <row r="9" spans="1:31" x14ac:dyDescent="0.25">
      <c r="A9" s="57">
        <v>4</v>
      </c>
      <c r="B9" s="58" t="s">
        <v>374</v>
      </c>
      <c r="C9" s="58" t="s">
        <v>1307</v>
      </c>
      <c r="D9" s="62">
        <v>42481</v>
      </c>
      <c r="E9" s="63">
        <v>0.30208333333333331</v>
      </c>
      <c r="F9" s="63">
        <v>0.36458333333333331</v>
      </c>
      <c r="G9" s="63" t="s">
        <v>1270</v>
      </c>
      <c r="H9" s="58">
        <v>1</v>
      </c>
      <c r="I9" s="68">
        <v>8</v>
      </c>
      <c r="J9" s="58">
        <v>7</v>
      </c>
      <c r="K9" s="58">
        <v>55</v>
      </c>
      <c r="L9" s="73">
        <v>0.3298611111111111</v>
      </c>
      <c r="M9" s="58" t="s">
        <v>62</v>
      </c>
      <c r="N9" s="60" t="s">
        <v>62</v>
      </c>
      <c r="O9" s="58" t="s">
        <v>1366</v>
      </c>
      <c r="P9" s="58">
        <v>202</v>
      </c>
      <c r="Q9" s="58">
        <v>1</v>
      </c>
      <c r="R9" s="58" t="s">
        <v>373</v>
      </c>
      <c r="S9" s="4" t="s">
        <v>372</v>
      </c>
      <c r="T9" s="58">
        <v>3</v>
      </c>
      <c r="U9" t="str">
        <f t="shared" si="0"/>
        <v>Serena</v>
      </c>
      <c r="V9">
        <f t="shared" si="1"/>
        <v>30.84</v>
      </c>
      <c r="W9">
        <f t="shared" si="2"/>
        <v>39.284999999999997</v>
      </c>
      <c r="X9" s="12">
        <f t="shared" si="3"/>
        <v>0.78503245513554798</v>
      </c>
      <c r="Z9" s="9">
        <v>40</v>
      </c>
      <c r="AA9" t="s">
        <v>1306</v>
      </c>
      <c r="AC9" s="14">
        <v>6</v>
      </c>
      <c r="AD9" s="15">
        <v>42.7</v>
      </c>
      <c r="AE9" s="15">
        <v>58.127711179258441</v>
      </c>
    </row>
    <row r="10" spans="1:31" x14ac:dyDescent="0.25">
      <c r="A10" s="57">
        <v>4</v>
      </c>
      <c r="B10" s="58" t="s">
        <v>374</v>
      </c>
      <c r="C10" s="58" t="s">
        <v>1307</v>
      </c>
      <c r="D10" s="62">
        <v>42481</v>
      </c>
      <c r="E10" s="63">
        <v>0.30208333333333331</v>
      </c>
      <c r="F10" s="63">
        <v>0.36458333333333331</v>
      </c>
      <c r="G10" s="63" t="s">
        <v>1270</v>
      </c>
      <c r="H10" s="58">
        <v>1</v>
      </c>
      <c r="I10" s="68">
        <v>9</v>
      </c>
      <c r="J10" s="58">
        <v>7</v>
      </c>
      <c r="K10" s="58">
        <v>57</v>
      </c>
      <c r="L10" s="73">
        <v>0.33124999999999999</v>
      </c>
      <c r="M10" s="58" t="s">
        <v>132</v>
      </c>
      <c r="N10" s="60" t="s">
        <v>132</v>
      </c>
      <c r="O10" s="58" t="s">
        <v>1366</v>
      </c>
      <c r="P10" s="58">
        <v>202</v>
      </c>
      <c r="Q10" s="58">
        <v>1</v>
      </c>
      <c r="R10" s="58" t="s">
        <v>373</v>
      </c>
      <c r="S10" s="4" t="s">
        <v>372</v>
      </c>
      <c r="T10" s="58">
        <v>2</v>
      </c>
      <c r="U10" t="str">
        <f t="shared" si="0"/>
        <v>Serena</v>
      </c>
      <c r="V10">
        <f t="shared" si="1"/>
        <v>17.84</v>
      </c>
      <c r="W10">
        <f t="shared" si="2"/>
        <v>39.284999999999997</v>
      </c>
      <c r="X10" s="12">
        <f t="shared" si="3"/>
        <v>0.45411734758813799</v>
      </c>
      <c r="Z10" s="9">
        <v>43</v>
      </c>
      <c r="AA10" t="s">
        <v>1306</v>
      </c>
    </row>
    <row r="11" spans="1:31" x14ac:dyDescent="0.25">
      <c r="A11" s="57">
        <v>4</v>
      </c>
      <c r="B11" s="58" t="s">
        <v>374</v>
      </c>
      <c r="C11" s="58" t="s">
        <v>1307</v>
      </c>
      <c r="D11" s="62">
        <v>42481</v>
      </c>
      <c r="E11" s="63">
        <v>0.30208333333333331</v>
      </c>
      <c r="F11" s="63">
        <v>0.36458333333333331</v>
      </c>
      <c r="G11" s="63" t="s">
        <v>1270</v>
      </c>
      <c r="H11" s="58">
        <v>1</v>
      </c>
      <c r="I11" s="68">
        <v>10</v>
      </c>
      <c r="J11" s="58">
        <v>8</v>
      </c>
      <c r="K11" s="58">
        <v>6</v>
      </c>
      <c r="L11" s="73">
        <v>0.33749999999999997</v>
      </c>
      <c r="M11" s="58" t="s">
        <v>207</v>
      </c>
      <c r="N11" s="60" t="s">
        <v>207</v>
      </c>
      <c r="O11" s="58" t="s">
        <v>1366</v>
      </c>
      <c r="P11" s="58">
        <v>203</v>
      </c>
      <c r="Q11" s="58">
        <v>1</v>
      </c>
      <c r="R11" s="58" t="s">
        <v>373</v>
      </c>
      <c r="S11" s="4" t="s">
        <v>372</v>
      </c>
      <c r="T11" s="58">
        <v>2</v>
      </c>
      <c r="U11" t="str">
        <f t="shared" si="0"/>
        <v>Serena</v>
      </c>
      <c r="V11">
        <f t="shared" si="1"/>
        <v>17.84</v>
      </c>
      <c r="W11">
        <f t="shared" si="2"/>
        <v>39.284999999999997</v>
      </c>
      <c r="X11" s="12">
        <f t="shared" si="3"/>
        <v>0.45411734758813799</v>
      </c>
      <c r="Z11" s="9">
        <v>70</v>
      </c>
      <c r="AA11" t="s">
        <v>1306</v>
      </c>
    </row>
    <row r="12" spans="1:31" x14ac:dyDescent="0.25">
      <c r="A12" s="57">
        <v>4</v>
      </c>
      <c r="B12" s="58" t="s">
        <v>374</v>
      </c>
      <c r="C12" s="58" t="s">
        <v>1307</v>
      </c>
      <c r="D12" s="62">
        <v>42481</v>
      </c>
      <c r="E12" s="63">
        <v>0.30208333333333331</v>
      </c>
      <c r="F12" s="63">
        <v>0.36458333333333331</v>
      </c>
      <c r="G12" s="63" t="s">
        <v>1270</v>
      </c>
      <c r="H12" s="58">
        <v>1</v>
      </c>
      <c r="I12" s="68">
        <v>11</v>
      </c>
      <c r="J12" s="58">
        <v>8</v>
      </c>
      <c r="K12" s="58">
        <v>9</v>
      </c>
      <c r="L12" s="73">
        <v>0.33958333333333335</v>
      </c>
      <c r="M12" s="58" t="s">
        <v>15</v>
      </c>
      <c r="N12" s="60" t="s">
        <v>15</v>
      </c>
      <c r="O12" s="58" t="s">
        <v>1366</v>
      </c>
      <c r="P12" s="58">
        <v>202</v>
      </c>
      <c r="Q12" s="58">
        <v>1</v>
      </c>
      <c r="R12" s="58" t="s">
        <v>373</v>
      </c>
      <c r="S12" s="4" t="s">
        <v>372</v>
      </c>
      <c r="T12" s="58">
        <v>2</v>
      </c>
      <c r="U12" t="str">
        <f t="shared" si="0"/>
        <v>Serena</v>
      </c>
      <c r="V12">
        <f t="shared" si="1"/>
        <v>17.84</v>
      </c>
      <c r="W12">
        <f t="shared" si="2"/>
        <v>39.284999999999997</v>
      </c>
      <c r="X12" s="12">
        <f t="shared" si="3"/>
        <v>0.45411734758813799</v>
      </c>
      <c r="Z12" s="9">
        <v>73</v>
      </c>
      <c r="AA12" t="s">
        <v>1306</v>
      </c>
    </row>
    <row r="13" spans="1:31" x14ac:dyDescent="0.25">
      <c r="A13" s="57">
        <v>4</v>
      </c>
      <c r="B13" s="58" t="s">
        <v>374</v>
      </c>
      <c r="C13" s="58" t="s">
        <v>1307</v>
      </c>
      <c r="D13" s="62">
        <v>42481</v>
      </c>
      <c r="E13" s="63">
        <v>0.30208333333333331</v>
      </c>
      <c r="F13" s="63">
        <v>0.36458333333333331</v>
      </c>
      <c r="G13" s="63" t="s">
        <v>1270</v>
      </c>
      <c r="H13" s="58">
        <v>1</v>
      </c>
      <c r="I13" s="68">
        <v>12</v>
      </c>
      <c r="J13" s="58">
        <v>8</v>
      </c>
      <c r="K13" s="58">
        <v>10</v>
      </c>
      <c r="L13" s="73">
        <v>0.34027777777777773</v>
      </c>
      <c r="M13" s="58" t="s">
        <v>378</v>
      </c>
      <c r="N13" s="60" t="s">
        <v>142</v>
      </c>
      <c r="O13" s="58" t="s">
        <v>1366</v>
      </c>
      <c r="P13" s="58">
        <v>202</v>
      </c>
      <c r="Q13" s="58">
        <v>1</v>
      </c>
      <c r="R13" s="58" t="s">
        <v>373</v>
      </c>
      <c r="S13" s="4" t="s">
        <v>372</v>
      </c>
      <c r="T13" s="58">
        <v>2</v>
      </c>
      <c r="U13" t="str">
        <f t="shared" si="0"/>
        <v>Serena</v>
      </c>
      <c r="V13">
        <f t="shared" si="1"/>
        <v>17.84</v>
      </c>
      <c r="W13">
        <f t="shared" si="2"/>
        <v>39.284999999999997</v>
      </c>
      <c r="X13" s="12">
        <f t="shared" si="3"/>
        <v>0.45411734758813799</v>
      </c>
      <c r="Z13" s="9">
        <v>76</v>
      </c>
      <c r="AA13" t="s">
        <v>1306</v>
      </c>
    </row>
    <row r="14" spans="1:31" x14ac:dyDescent="0.25">
      <c r="A14" s="57">
        <v>4</v>
      </c>
      <c r="B14" s="58" t="s">
        <v>374</v>
      </c>
      <c r="C14" s="58" t="s">
        <v>1307</v>
      </c>
      <c r="D14" s="62">
        <v>42481</v>
      </c>
      <c r="E14" s="63">
        <v>0.30208333333333331</v>
      </c>
      <c r="F14" s="63">
        <v>0.36458333333333331</v>
      </c>
      <c r="G14" s="63" t="s">
        <v>1270</v>
      </c>
      <c r="H14" s="58">
        <v>1</v>
      </c>
      <c r="I14" s="68">
        <v>13</v>
      </c>
      <c r="J14" s="58">
        <v>8</v>
      </c>
      <c r="K14" s="58">
        <v>13</v>
      </c>
      <c r="L14" s="73">
        <v>0.34236111111111112</v>
      </c>
      <c r="M14" s="58" t="s">
        <v>379</v>
      </c>
      <c r="N14" s="60" t="s">
        <v>187</v>
      </c>
      <c r="O14" s="58" t="s">
        <v>1366</v>
      </c>
      <c r="P14" s="58">
        <v>203</v>
      </c>
      <c r="Q14" s="58">
        <v>1</v>
      </c>
      <c r="R14" s="58" t="s">
        <v>373</v>
      </c>
      <c r="S14" s="4" t="s">
        <v>372</v>
      </c>
      <c r="T14" s="58">
        <v>1</v>
      </c>
      <c r="U14" t="str">
        <f t="shared" si="0"/>
        <v>Serena</v>
      </c>
      <c r="V14">
        <f t="shared" si="1"/>
        <v>7.97</v>
      </c>
      <c r="W14">
        <f t="shared" si="2"/>
        <v>39.284999999999997</v>
      </c>
      <c r="X14" s="12">
        <f t="shared" si="3"/>
        <v>0.20287641593483519</v>
      </c>
      <c r="Z14" s="9">
        <v>78</v>
      </c>
      <c r="AA14" t="s">
        <v>1306</v>
      </c>
    </row>
    <row r="15" spans="1:31" x14ac:dyDescent="0.25">
      <c r="A15" s="57">
        <v>4</v>
      </c>
      <c r="B15" s="58" t="s">
        <v>374</v>
      </c>
      <c r="C15" s="58" t="s">
        <v>1307</v>
      </c>
      <c r="D15" s="62">
        <v>42481</v>
      </c>
      <c r="E15" s="63">
        <v>0.30208333333333331</v>
      </c>
      <c r="F15" s="63">
        <v>0.36458333333333331</v>
      </c>
      <c r="G15" s="63" t="s">
        <v>1270</v>
      </c>
      <c r="H15" s="58">
        <v>1</v>
      </c>
      <c r="I15" s="68">
        <v>14</v>
      </c>
      <c r="J15" s="58">
        <v>8</v>
      </c>
      <c r="K15" s="58">
        <v>18</v>
      </c>
      <c r="L15" s="73">
        <v>0.34583333333333338</v>
      </c>
      <c r="M15" s="58" t="s">
        <v>333</v>
      </c>
      <c r="N15" s="60" t="s">
        <v>333</v>
      </c>
      <c r="O15" s="58" t="s">
        <v>1366</v>
      </c>
      <c r="P15" s="58">
        <v>202</v>
      </c>
      <c r="Q15" s="58">
        <v>1</v>
      </c>
      <c r="R15" s="58" t="s">
        <v>373</v>
      </c>
      <c r="S15" s="4" t="s">
        <v>372</v>
      </c>
      <c r="T15" s="58">
        <v>1</v>
      </c>
      <c r="U15" t="str">
        <f t="shared" si="0"/>
        <v>Serena</v>
      </c>
      <c r="V15">
        <f t="shared" si="1"/>
        <v>7.97</v>
      </c>
      <c r="W15">
        <f t="shared" si="2"/>
        <v>39.284999999999997</v>
      </c>
      <c r="X15" s="12">
        <f t="shared" si="3"/>
        <v>0.20287641593483519</v>
      </c>
      <c r="Z15" s="9">
        <v>80</v>
      </c>
      <c r="AA15" t="s">
        <v>1306</v>
      </c>
    </row>
    <row r="16" spans="1:31" x14ac:dyDescent="0.25">
      <c r="A16" s="57">
        <v>4</v>
      </c>
      <c r="B16" s="58" t="s">
        <v>374</v>
      </c>
      <c r="C16" s="58" t="s">
        <v>1307</v>
      </c>
      <c r="D16" s="62">
        <v>42481</v>
      </c>
      <c r="E16" s="63">
        <v>0.30208333333333331</v>
      </c>
      <c r="F16" s="63">
        <v>0.36458333333333331</v>
      </c>
      <c r="G16" s="63" t="s">
        <v>1270</v>
      </c>
      <c r="H16" s="58">
        <v>1</v>
      </c>
      <c r="I16" s="68">
        <v>15</v>
      </c>
      <c r="J16" s="58">
        <v>8</v>
      </c>
      <c r="K16" s="58">
        <v>19</v>
      </c>
      <c r="L16" s="73">
        <v>0.34652777777777777</v>
      </c>
      <c r="M16" s="58" t="s">
        <v>260</v>
      </c>
      <c r="N16" s="60" t="s">
        <v>260</v>
      </c>
      <c r="O16" s="58" t="s">
        <v>1366</v>
      </c>
      <c r="P16" s="58">
        <v>202</v>
      </c>
      <c r="Q16" s="58">
        <v>1</v>
      </c>
      <c r="R16" s="58" t="s">
        <v>373</v>
      </c>
      <c r="S16" s="4" t="s">
        <v>372</v>
      </c>
      <c r="T16" s="58">
        <v>1</v>
      </c>
      <c r="U16" t="str">
        <f t="shared" si="0"/>
        <v>Serena</v>
      </c>
      <c r="V16">
        <f t="shared" si="1"/>
        <v>7.97</v>
      </c>
      <c r="W16">
        <f t="shared" si="2"/>
        <v>39.284999999999997</v>
      </c>
      <c r="X16" s="12">
        <f t="shared" si="3"/>
        <v>0.20287641593483519</v>
      </c>
      <c r="Z16" s="9">
        <v>88</v>
      </c>
      <c r="AA16" t="s">
        <v>1306</v>
      </c>
    </row>
    <row r="17" spans="1:27" x14ac:dyDescent="0.25">
      <c r="A17" s="57">
        <v>4</v>
      </c>
      <c r="B17" s="58" t="s">
        <v>374</v>
      </c>
      <c r="C17" s="58" t="s">
        <v>1307</v>
      </c>
      <c r="D17" s="62">
        <v>42481</v>
      </c>
      <c r="E17" s="63">
        <v>0.30208333333333331</v>
      </c>
      <c r="F17" s="63">
        <v>0.36458333333333331</v>
      </c>
      <c r="G17" s="63" t="s">
        <v>1270</v>
      </c>
      <c r="H17" s="58">
        <v>1</v>
      </c>
      <c r="I17" s="68">
        <v>16</v>
      </c>
      <c r="J17" s="58">
        <v>8</v>
      </c>
      <c r="K17" s="58">
        <v>22</v>
      </c>
      <c r="L17" s="73">
        <v>0.34861111111111115</v>
      </c>
      <c r="M17" s="58" t="s">
        <v>128</v>
      </c>
      <c r="N17" s="60" t="s">
        <v>128</v>
      </c>
      <c r="O17" s="58" t="s">
        <v>1366</v>
      </c>
      <c r="P17" s="58">
        <v>202</v>
      </c>
      <c r="Q17" s="58">
        <v>1</v>
      </c>
      <c r="R17" s="58" t="s">
        <v>373</v>
      </c>
      <c r="S17" s="4" t="s">
        <v>372</v>
      </c>
      <c r="T17" s="58">
        <v>1</v>
      </c>
      <c r="U17" t="str">
        <f t="shared" si="0"/>
        <v>Serena</v>
      </c>
      <c r="V17">
        <f t="shared" si="1"/>
        <v>7.97</v>
      </c>
      <c r="W17">
        <f t="shared" si="2"/>
        <v>39.284999999999997</v>
      </c>
      <c r="X17" s="12">
        <f t="shared" si="3"/>
        <v>0.20287641593483519</v>
      </c>
      <c r="Z17" s="9">
        <v>160</v>
      </c>
      <c r="AA17" t="s">
        <v>1306</v>
      </c>
    </row>
    <row r="18" spans="1:27" x14ac:dyDescent="0.25">
      <c r="A18" s="57">
        <v>4</v>
      </c>
      <c r="B18" s="58" t="s">
        <v>374</v>
      </c>
      <c r="C18" s="58" t="s">
        <v>1307</v>
      </c>
      <c r="D18" s="62">
        <v>42481</v>
      </c>
      <c r="E18" s="63">
        <v>0.30208333333333331</v>
      </c>
      <c r="F18" s="63">
        <v>0.36458333333333331</v>
      </c>
      <c r="G18" s="63" t="s">
        <v>1270</v>
      </c>
      <c r="H18" s="58">
        <v>1</v>
      </c>
      <c r="I18" s="68">
        <v>17</v>
      </c>
      <c r="J18" s="58">
        <v>8</v>
      </c>
      <c r="K18" s="58">
        <v>38</v>
      </c>
      <c r="L18" s="73">
        <v>0.35972222222222222</v>
      </c>
      <c r="M18" s="58" t="s">
        <v>230</v>
      </c>
      <c r="N18" s="60" t="s">
        <v>230</v>
      </c>
      <c r="O18" s="58" t="s">
        <v>1366</v>
      </c>
      <c r="P18" s="58">
        <v>202</v>
      </c>
      <c r="Q18" s="58">
        <v>1</v>
      </c>
      <c r="R18" s="58" t="s">
        <v>373</v>
      </c>
      <c r="S18" s="4" t="s">
        <v>372</v>
      </c>
      <c r="T18" s="58">
        <v>1</v>
      </c>
      <c r="U18" t="str">
        <f t="shared" si="0"/>
        <v>Serena</v>
      </c>
      <c r="V18">
        <f t="shared" si="1"/>
        <v>7.97</v>
      </c>
      <c r="W18">
        <f t="shared" si="2"/>
        <v>39.284999999999997</v>
      </c>
      <c r="X18" s="12">
        <f t="shared" si="3"/>
        <v>0.20287641593483519</v>
      </c>
      <c r="Z18" s="9">
        <v>168</v>
      </c>
      <c r="AA18" t="s">
        <v>1306</v>
      </c>
    </row>
    <row r="19" spans="1:27" x14ac:dyDescent="0.25">
      <c r="A19" s="57">
        <v>4</v>
      </c>
      <c r="B19" s="58" t="s">
        <v>374</v>
      </c>
      <c r="C19" s="58" t="s">
        <v>1307</v>
      </c>
      <c r="D19" s="62">
        <v>42481</v>
      </c>
      <c r="E19" s="63">
        <v>0.30208333333333331</v>
      </c>
      <c r="F19" s="63">
        <v>0.36458333333333331</v>
      </c>
      <c r="G19" s="63" t="s">
        <v>1270</v>
      </c>
      <c r="H19" s="58">
        <v>1</v>
      </c>
      <c r="I19" s="68">
        <v>18</v>
      </c>
      <c r="J19" s="58">
        <v>8</v>
      </c>
      <c r="K19" s="58">
        <v>40</v>
      </c>
      <c r="L19" s="73">
        <v>0.3611111111111111</v>
      </c>
      <c r="M19" s="58" t="s">
        <v>158</v>
      </c>
      <c r="N19" s="60" t="s">
        <v>158</v>
      </c>
      <c r="O19" s="58" t="s">
        <v>1366</v>
      </c>
      <c r="P19" s="58">
        <v>202</v>
      </c>
      <c r="Q19" s="58">
        <v>1</v>
      </c>
      <c r="R19" s="58" t="s">
        <v>373</v>
      </c>
      <c r="S19" s="4" t="s">
        <v>372</v>
      </c>
      <c r="T19" s="58">
        <v>1</v>
      </c>
      <c r="U19" t="str">
        <f t="shared" si="0"/>
        <v>Serena</v>
      </c>
      <c r="V19">
        <f t="shared" si="1"/>
        <v>7.97</v>
      </c>
      <c r="W19">
        <f t="shared" si="2"/>
        <v>39.284999999999997</v>
      </c>
      <c r="X19" s="12">
        <f t="shared" si="3"/>
        <v>0.20287641593483519</v>
      </c>
      <c r="Z19" s="9">
        <v>264</v>
      </c>
      <c r="AA19" t="s">
        <v>1306</v>
      </c>
    </row>
    <row r="20" spans="1:27" x14ac:dyDescent="0.25">
      <c r="A20" s="57">
        <v>4</v>
      </c>
      <c r="B20" s="58" t="s">
        <v>374</v>
      </c>
      <c r="C20" s="58" t="s">
        <v>1307</v>
      </c>
      <c r="D20" s="62">
        <v>42481</v>
      </c>
      <c r="E20" s="63">
        <v>0.40625</v>
      </c>
      <c r="F20" s="63">
        <v>0.46875</v>
      </c>
      <c r="G20" s="63" t="s">
        <v>1271</v>
      </c>
      <c r="H20" s="58">
        <v>2</v>
      </c>
      <c r="I20" s="68">
        <v>1</v>
      </c>
      <c r="J20" s="58">
        <v>9</v>
      </c>
      <c r="K20" s="58">
        <v>45</v>
      </c>
      <c r="L20" s="73">
        <v>0.40625</v>
      </c>
      <c r="M20" s="58" t="s">
        <v>110</v>
      </c>
      <c r="N20" s="60" t="s">
        <v>110</v>
      </c>
      <c r="O20" s="58" t="s">
        <v>1366</v>
      </c>
      <c r="P20" s="58">
        <v>203</v>
      </c>
      <c r="Q20" s="58">
        <v>1</v>
      </c>
      <c r="R20" s="58" t="s">
        <v>373</v>
      </c>
      <c r="S20" s="4" t="s">
        <v>372</v>
      </c>
      <c r="T20" s="58">
        <v>1</v>
      </c>
      <c r="U20" t="str">
        <f t="shared" si="0"/>
        <v>Serena</v>
      </c>
      <c r="V20">
        <f t="shared" si="1"/>
        <v>7.97</v>
      </c>
      <c r="W20">
        <f t="shared" si="2"/>
        <v>39.284999999999997</v>
      </c>
      <c r="X20" s="12">
        <f t="shared" si="3"/>
        <v>0.20287641593483519</v>
      </c>
      <c r="Z20" s="9">
        <v>4</v>
      </c>
      <c r="AA20" t="s">
        <v>1307</v>
      </c>
    </row>
    <row r="21" spans="1:27" x14ac:dyDescent="0.25">
      <c r="A21" s="57">
        <v>4</v>
      </c>
      <c r="B21" s="58" t="s">
        <v>374</v>
      </c>
      <c r="C21" s="58" t="s">
        <v>1307</v>
      </c>
      <c r="D21" s="62">
        <v>42481</v>
      </c>
      <c r="E21" s="63">
        <v>0.40625</v>
      </c>
      <c r="F21" s="63">
        <v>0.46875</v>
      </c>
      <c r="G21" s="63" t="s">
        <v>1271</v>
      </c>
      <c r="H21" s="58">
        <v>2</v>
      </c>
      <c r="I21" s="68">
        <v>2</v>
      </c>
      <c r="J21" s="58">
        <v>9</v>
      </c>
      <c r="K21" s="58">
        <v>49</v>
      </c>
      <c r="L21" s="73">
        <v>0.40902777777777777</v>
      </c>
      <c r="M21" s="58" t="s">
        <v>157</v>
      </c>
      <c r="N21" s="60" t="s">
        <v>157</v>
      </c>
      <c r="O21" s="58" t="s">
        <v>1366</v>
      </c>
      <c r="P21" s="58">
        <v>202</v>
      </c>
      <c r="Q21" s="58">
        <v>1</v>
      </c>
      <c r="R21" s="58" t="s">
        <v>373</v>
      </c>
      <c r="S21" s="4" t="s">
        <v>372</v>
      </c>
      <c r="T21" s="58">
        <v>1</v>
      </c>
      <c r="U21" t="str">
        <f t="shared" si="0"/>
        <v>Serena</v>
      </c>
      <c r="V21">
        <f t="shared" si="1"/>
        <v>7.97</v>
      </c>
      <c r="W21">
        <f t="shared" si="2"/>
        <v>39.284999999999997</v>
      </c>
      <c r="X21" s="12">
        <f t="shared" si="3"/>
        <v>0.20287641593483519</v>
      </c>
      <c r="Z21" s="9">
        <v>105</v>
      </c>
      <c r="AA21" t="s">
        <v>1307</v>
      </c>
    </row>
    <row r="22" spans="1:27" x14ac:dyDescent="0.25">
      <c r="A22" s="57">
        <v>4</v>
      </c>
      <c r="B22" s="58" t="s">
        <v>374</v>
      </c>
      <c r="C22" s="58" t="s">
        <v>1307</v>
      </c>
      <c r="D22" s="62">
        <v>42481</v>
      </c>
      <c r="E22" s="63">
        <v>0.40625</v>
      </c>
      <c r="F22" s="63">
        <v>0.46875</v>
      </c>
      <c r="G22" s="63" t="s">
        <v>1271</v>
      </c>
      <c r="H22" s="58">
        <v>2</v>
      </c>
      <c r="I22" s="68">
        <v>3</v>
      </c>
      <c r="J22" s="58">
        <v>9</v>
      </c>
      <c r="K22" s="58">
        <v>51</v>
      </c>
      <c r="L22" s="73">
        <v>0.41041666666666665</v>
      </c>
      <c r="M22" s="58" t="s">
        <v>375</v>
      </c>
      <c r="N22" s="60" t="s">
        <v>375</v>
      </c>
      <c r="O22" s="58" t="s">
        <v>1366</v>
      </c>
      <c r="P22" s="58">
        <v>202</v>
      </c>
      <c r="Q22" s="58">
        <v>1</v>
      </c>
      <c r="R22" s="58" t="s">
        <v>373</v>
      </c>
      <c r="S22" s="4" t="s">
        <v>372</v>
      </c>
      <c r="T22" s="58">
        <v>1</v>
      </c>
      <c r="U22" t="str">
        <f t="shared" si="0"/>
        <v>Serena</v>
      </c>
      <c r="V22">
        <f t="shared" si="1"/>
        <v>7.97</v>
      </c>
      <c r="W22">
        <f t="shared" si="2"/>
        <v>39.284999999999997</v>
      </c>
      <c r="X22" s="12">
        <f t="shared" si="3"/>
        <v>0.20287641593483519</v>
      </c>
      <c r="Z22" s="9">
        <v>114</v>
      </c>
      <c r="AA22" t="s">
        <v>1307</v>
      </c>
    </row>
    <row r="23" spans="1:27" x14ac:dyDescent="0.25">
      <c r="A23" s="57">
        <v>4</v>
      </c>
      <c r="B23" s="58" t="s">
        <v>374</v>
      </c>
      <c r="C23" s="58" t="s">
        <v>1307</v>
      </c>
      <c r="D23" s="62">
        <v>42481</v>
      </c>
      <c r="E23" s="63">
        <v>0.40625</v>
      </c>
      <c r="F23" s="63">
        <v>0.46875</v>
      </c>
      <c r="G23" s="63" t="s">
        <v>1271</v>
      </c>
      <c r="H23" s="58">
        <v>2</v>
      </c>
      <c r="I23" s="68">
        <v>4</v>
      </c>
      <c r="J23" s="58">
        <v>9</v>
      </c>
      <c r="K23" s="58">
        <v>58</v>
      </c>
      <c r="L23" s="73">
        <v>0.4152777777777778</v>
      </c>
      <c r="M23" s="58" t="s">
        <v>30</v>
      </c>
      <c r="N23" s="60" t="s">
        <v>30</v>
      </c>
      <c r="O23" s="58" t="s">
        <v>1366</v>
      </c>
      <c r="P23" s="58">
        <v>202</v>
      </c>
      <c r="Q23" s="58">
        <v>1</v>
      </c>
      <c r="R23" s="58" t="s">
        <v>373</v>
      </c>
      <c r="S23" s="4" t="s">
        <v>372</v>
      </c>
      <c r="T23" s="58">
        <v>1</v>
      </c>
      <c r="U23" t="str">
        <f t="shared" si="0"/>
        <v>Serena</v>
      </c>
      <c r="V23">
        <f t="shared" si="1"/>
        <v>7.97</v>
      </c>
      <c r="W23">
        <f t="shared" si="2"/>
        <v>39.284999999999997</v>
      </c>
      <c r="X23" s="12">
        <f t="shared" si="3"/>
        <v>0.20287641593483519</v>
      </c>
      <c r="Z23" s="9">
        <v>122</v>
      </c>
      <c r="AA23" t="s">
        <v>1307</v>
      </c>
    </row>
    <row r="24" spans="1:27" x14ac:dyDescent="0.25">
      <c r="A24" s="57">
        <v>4</v>
      </c>
      <c r="B24" s="58" t="s">
        <v>374</v>
      </c>
      <c r="C24" s="58" t="s">
        <v>1307</v>
      </c>
      <c r="D24" s="62">
        <v>42481</v>
      </c>
      <c r="E24" s="63">
        <v>0.40625</v>
      </c>
      <c r="F24" s="63">
        <v>0.46875</v>
      </c>
      <c r="G24" s="63" t="s">
        <v>1271</v>
      </c>
      <c r="H24" s="58">
        <v>2</v>
      </c>
      <c r="I24" s="68">
        <v>5</v>
      </c>
      <c r="J24" s="58">
        <v>9</v>
      </c>
      <c r="K24" s="58">
        <v>59</v>
      </c>
      <c r="L24" s="73">
        <v>0.41597222222222219</v>
      </c>
      <c r="M24" s="58" t="s">
        <v>103</v>
      </c>
      <c r="N24" s="60" t="s">
        <v>103</v>
      </c>
      <c r="O24" s="58" t="s">
        <v>1366</v>
      </c>
      <c r="P24" s="58">
        <v>202</v>
      </c>
      <c r="Q24" s="58">
        <v>1</v>
      </c>
      <c r="R24" s="58" t="s">
        <v>373</v>
      </c>
      <c r="S24" s="4" t="s">
        <v>372</v>
      </c>
      <c r="T24" s="58">
        <v>1</v>
      </c>
      <c r="U24" t="str">
        <f t="shared" si="0"/>
        <v>Serena</v>
      </c>
      <c r="V24">
        <f t="shared" si="1"/>
        <v>7.97</v>
      </c>
      <c r="W24">
        <f t="shared" si="2"/>
        <v>39.284999999999997</v>
      </c>
      <c r="X24" s="12">
        <f t="shared" si="3"/>
        <v>0.20287641593483519</v>
      </c>
      <c r="Z24" s="9">
        <v>124</v>
      </c>
      <c r="AA24" t="s">
        <v>1307</v>
      </c>
    </row>
    <row r="25" spans="1:27" x14ac:dyDescent="0.25">
      <c r="A25" s="57">
        <v>4</v>
      </c>
      <c r="B25" s="58" t="s">
        <v>374</v>
      </c>
      <c r="C25" s="58" t="s">
        <v>1307</v>
      </c>
      <c r="D25" s="62">
        <v>42481</v>
      </c>
      <c r="E25" s="63">
        <v>0.40625</v>
      </c>
      <c r="F25" s="63">
        <v>0.46875</v>
      </c>
      <c r="G25" s="63" t="s">
        <v>1271</v>
      </c>
      <c r="H25" s="58">
        <v>2</v>
      </c>
      <c r="I25" s="68">
        <v>6</v>
      </c>
      <c r="J25" s="58">
        <v>10</v>
      </c>
      <c r="K25" s="58">
        <v>4</v>
      </c>
      <c r="L25" s="73">
        <v>0.41944444444444445</v>
      </c>
      <c r="M25" s="58" t="s">
        <v>159</v>
      </c>
      <c r="N25" s="60" t="s">
        <v>159</v>
      </c>
      <c r="O25" s="58" t="s">
        <v>1366</v>
      </c>
      <c r="P25" s="58">
        <v>202</v>
      </c>
      <c r="Q25" s="58">
        <v>1</v>
      </c>
      <c r="R25" s="58" t="s">
        <v>373</v>
      </c>
      <c r="S25" s="4" t="s">
        <v>372</v>
      </c>
      <c r="T25" s="58">
        <v>1</v>
      </c>
      <c r="U25" t="str">
        <f t="shared" si="0"/>
        <v>Serena</v>
      </c>
      <c r="V25">
        <f t="shared" si="1"/>
        <v>7.97</v>
      </c>
      <c r="W25">
        <f t="shared" si="2"/>
        <v>39.284999999999997</v>
      </c>
      <c r="X25" s="12">
        <f t="shared" si="3"/>
        <v>0.20287641593483519</v>
      </c>
      <c r="Z25" s="9">
        <v>126</v>
      </c>
      <c r="AA25" t="s">
        <v>1307</v>
      </c>
    </row>
    <row r="26" spans="1:27" x14ac:dyDescent="0.25">
      <c r="A26" s="57">
        <v>4</v>
      </c>
      <c r="B26" s="58" t="s">
        <v>374</v>
      </c>
      <c r="C26" s="58" t="s">
        <v>1307</v>
      </c>
      <c r="D26" s="62">
        <v>42481</v>
      </c>
      <c r="E26" s="63">
        <v>0.40625</v>
      </c>
      <c r="F26" s="63">
        <v>0.46875</v>
      </c>
      <c r="G26" s="63" t="s">
        <v>1271</v>
      </c>
      <c r="H26" s="58">
        <v>2</v>
      </c>
      <c r="I26" s="68">
        <v>7</v>
      </c>
      <c r="J26" s="58">
        <v>10</v>
      </c>
      <c r="K26" s="58">
        <v>12</v>
      </c>
      <c r="L26" s="73">
        <v>0.42499999999999999</v>
      </c>
      <c r="M26" s="58" t="s">
        <v>51</v>
      </c>
      <c r="N26" s="60" t="s">
        <v>51</v>
      </c>
      <c r="O26" s="58" t="s">
        <v>1366</v>
      </c>
      <c r="P26" s="58">
        <v>202</v>
      </c>
      <c r="Q26" s="58">
        <v>1</v>
      </c>
      <c r="R26" s="58" t="s">
        <v>373</v>
      </c>
      <c r="S26" s="4" t="s">
        <v>372</v>
      </c>
      <c r="T26" s="58">
        <v>1</v>
      </c>
      <c r="U26" t="str">
        <f t="shared" si="0"/>
        <v>Serena</v>
      </c>
      <c r="V26">
        <f t="shared" si="1"/>
        <v>7.97</v>
      </c>
      <c r="W26">
        <f t="shared" si="2"/>
        <v>39.284999999999997</v>
      </c>
      <c r="X26" s="12">
        <f t="shared" si="3"/>
        <v>0.20287641593483519</v>
      </c>
      <c r="Z26" s="9">
        <v>141</v>
      </c>
      <c r="AA26" t="s">
        <v>1307</v>
      </c>
    </row>
    <row r="27" spans="1:27" x14ac:dyDescent="0.25">
      <c r="A27" s="57">
        <v>4</v>
      </c>
      <c r="B27" s="58" t="s">
        <v>374</v>
      </c>
      <c r="C27" s="58" t="s">
        <v>1307</v>
      </c>
      <c r="D27" s="62">
        <v>42481</v>
      </c>
      <c r="E27" s="63">
        <v>0.40625</v>
      </c>
      <c r="F27" s="63">
        <v>0.46875</v>
      </c>
      <c r="G27" s="63" t="s">
        <v>1271</v>
      </c>
      <c r="H27" s="58">
        <v>2</v>
      </c>
      <c r="I27" s="68">
        <v>8</v>
      </c>
      <c r="J27" s="58">
        <v>10</v>
      </c>
      <c r="K27" s="58">
        <v>17</v>
      </c>
      <c r="L27" s="73">
        <v>0.4284722222222222</v>
      </c>
      <c r="M27" s="58" t="s">
        <v>73</v>
      </c>
      <c r="N27" s="60" t="s">
        <v>73</v>
      </c>
      <c r="O27" s="58" t="s">
        <v>1366</v>
      </c>
      <c r="P27" s="58">
        <v>203</v>
      </c>
      <c r="Q27" s="58">
        <v>1</v>
      </c>
      <c r="R27" s="58" t="s">
        <v>373</v>
      </c>
      <c r="S27" s="4" t="s">
        <v>372</v>
      </c>
      <c r="T27" s="58">
        <v>1</v>
      </c>
      <c r="U27" t="str">
        <f t="shared" si="0"/>
        <v>Serena</v>
      </c>
      <c r="V27">
        <f t="shared" si="1"/>
        <v>7.97</v>
      </c>
      <c r="W27">
        <f t="shared" si="2"/>
        <v>39.284999999999997</v>
      </c>
      <c r="X27" s="12">
        <f t="shared" si="3"/>
        <v>0.20287641593483519</v>
      </c>
      <c r="Z27" s="9">
        <v>211</v>
      </c>
      <c r="AA27" t="s">
        <v>1307</v>
      </c>
    </row>
    <row r="28" spans="1:27" x14ac:dyDescent="0.25">
      <c r="A28" s="57">
        <v>4</v>
      </c>
      <c r="B28" s="58" t="s">
        <v>374</v>
      </c>
      <c r="C28" s="58" t="s">
        <v>1307</v>
      </c>
      <c r="D28" s="62">
        <v>42481</v>
      </c>
      <c r="E28" s="63">
        <v>0.40625</v>
      </c>
      <c r="F28" s="63">
        <v>0.46875</v>
      </c>
      <c r="G28" s="63" t="s">
        <v>1271</v>
      </c>
      <c r="H28" s="58">
        <v>2</v>
      </c>
      <c r="I28" s="68">
        <v>9</v>
      </c>
      <c r="J28" s="58">
        <v>10</v>
      </c>
      <c r="K28" s="58">
        <v>25</v>
      </c>
      <c r="L28" s="73">
        <v>0.43402777777777773</v>
      </c>
      <c r="M28" s="58" t="s">
        <v>380</v>
      </c>
      <c r="N28" s="60" t="s">
        <v>345</v>
      </c>
      <c r="O28" s="58" t="s">
        <v>1366</v>
      </c>
      <c r="P28" s="58">
        <v>203</v>
      </c>
      <c r="Q28" s="58">
        <v>1</v>
      </c>
      <c r="R28" s="58" t="s">
        <v>373</v>
      </c>
      <c r="S28" s="4" t="s">
        <v>372</v>
      </c>
      <c r="T28" s="58">
        <v>1</v>
      </c>
      <c r="U28" t="str">
        <f t="shared" si="0"/>
        <v>Serena</v>
      </c>
      <c r="V28">
        <f t="shared" si="1"/>
        <v>7.97</v>
      </c>
      <c r="W28">
        <f t="shared" si="2"/>
        <v>39.284999999999997</v>
      </c>
      <c r="X28" s="12">
        <f t="shared" si="3"/>
        <v>0.20287641593483519</v>
      </c>
      <c r="Z28" s="9">
        <v>223</v>
      </c>
      <c r="AA28" t="s">
        <v>1307</v>
      </c>
    </row>
    <row r="29" spans="1:27" x14ac:dyDescent="0.25">
      <c r="A29" s="57">
        <v>4</v>
      </c>
      <c r="B29" s="58" t="s">
        <v>374</v>
      </c>
      <c r="C29" s="58" t="s">
        <v>1307</v>
      </c>
      <c r="D29" s="62">
        <v>42481</v>
      </c>
      <c r="E29" s="63">
        <v>0.40625</v>
      </c>
      <c r="F29" s="63">
        <v>0.46875</v>
      </c>
      <c r="G29" s="63" t="s">
        <v>1271</v>
      </c>
      <c r="H29" s="58">
        <v>2</v>
      </c>
      <c r="I29" s="68">
        <v>11</v>
      </c>
      <c r="J29" s="58">
        <v>10</v>
      </c>
      <c r="K29" s="58">
        <v>29</v>
      </c>
      <c r="L29" s="73">
        <v>0.4368055555555555</v>
      </c>
      <c r="M29" s="58" t="s">
        <v>381</v>
      </c>
      <c r="N29" s="60" t="s">
        <v>381</v>
      </c>
      <c r="O29" s="58" t="s">
        <v>1366</v>
      </c>
      <c r="P29" s="58">
        <v>202</v>
      </c>
      <c r="Q29" s="58">
        <v>1</v>
      </c>
      <c r="R29" s="58" t="s">
        <v>373</v>
      </c>
      <c r="S29" s="4" t="s">
        <v>372</v>
      </c>
      <c r="T29" s="58">
        <v>1</v>
      </c>
      <c r="U29" t="str">
        <f t="shared" si="0"/>
        <v>Serena</v>
      </c>
      <c r="V29">
        <f t="shared" si="1"/>
        <v>7.97</v>
      </c>
      <c r="W29">
        <f t="shared" si="2"/>
        <v>39.284999999999997</v>
      </c>
      <c r="X29" s="12">
        <f t="shared" si="3"/>
        <v>0.20287641593483519</v>
      </c>
      <c r="Z29" s="9">
        <v>242</v>
      </c>
      <c r="AA29" t="s">
        <v>1307</v>
      </c>
    </row>
    <row r="30" spans="1:27" x14ac:dyDescent="0.25">
      <c r="A30" s="57">
        <v>4</v>
      </c>
      <c r="B30" s="58" t="s">
        <v>374</v>
      </c>
      <c r="C30" s="58" t="s">
        <v>1307</v>
      </c>
      <c r="D30" s="62">
        <v>42481</v>
      </c>
      <c r="E30" s="63">
        <v>0.40625</v>
      </c>
      <c r="F30" s="63">
        <v>0.46875</v>
      </c>
      <c r="G30" s="63" t="s">
        <v>1271</v>
      </c>
      <c r="H30" s="58">
        <v>2</v>
      </c>
      <c r="I30" s="68">
        <v>12</v>
      </c>
      <c r="J30" s="58">
        <v>10</v>
      </c>
      <c r="K30" s="58">
        <v>30</v>
      </c>
      <c r="L30" s="73">
        <v>0.4375</v>
      </c>
      <c r="M30" s="58" t="s">
        <v>46</v>
      </c>
      <c r="N30" s="60" t="s">
        <v>46</v>
      </c>
      <c r="O30" s="58" t="s">
        <v>1366</v>
      </c>
      <c r="P30" s="58">
        <v>202</v>
      </c>
      <c r="Q30" s="58">
        <v>1</v>
      </c>
      <c r="R30" s="58" t="s">
        <v>373</v>
      </c>
      <c r="S30" s="4" t="s">
        <v>372</v>
      </c>
      <c r="T30" s="58">
        <v>2</v>
      </c>
      <c r="U30" t="str">
        <f t="shared" si="0"/>
        <v>Serena</v>
      </c>
      <c r="V30">
        <f t="shared" si="1"/>
        <v>17.84</v>
      </c>
      <c r="W30">
        <f t="shared" si="2"/>
        <v>39.284999999999997</v>
      </c>
      <c r="X30" s="12">
        <f t="shared" si="3"/>
        <v>0.45411734758813799</v>
      </c>
      <c r="Z30" s="9">
        <v>292</v>
      </c>
      <c r="AA30" t="s">
        <v>1307</v>
      </c>
    </row>
    <row r="31" spans="1:27" x14ac:dyDescent="0.25">
      <c r="A31" s="57">
        <v>4</v>
      </c>
      <c r="B31" s="58" t="s">
        <v>374</v>
      </c>
      <c r="C31" s="58" t="s">
        <v>1307</v>
      </c>
      <c r="D31" s="62">
        <v>42481</v>
      </c>
      <c r="E31" s="63">
        <v>0.40625</v>
      </c>
      <c r="F31" s="63">
        <v>0.46875</v>
      </c>
      <c r="G31" s="63" t="s">
        <v>1271</v>
      </c>
      <c r="H31" s="58">
        <v>2</v>
      </c>
      <c r="I31" s="68">
        <v>13</v>
      </c>
      <c r="J31" s="58">
        <v>10</v>
      </c>
      <c r="K31" s="58">
        <v>33</v>
      </c>
      <c r="L31" s="73">
        <v>0.43958333333333338</v>
      </c>
      <c r="M31" s="58" t="s">
        <v>382</v>
      </c>
      <c r="N31" s="60" t="s">
        <v>160</v>
      </c>
      <c r="O31" s="58" t="s">
        <v>1366</v>
      </c>
      <c r="P31" s="58">
        <v>202</v>
      </c>
      <c r="Q31" s="58">
        <v>1</v>
      </c>
      <c r="R31" s="58" t="s">
        <v>373</v>
      </c>
      <c r="S31" s="4" t="s">
        <v>372</v>
      </c>
      <c r="T31" s="58">
        <v>1</v>
      </c>
      <c r="U31" t="str">
        <f t="shared" si="0"/>
        <v>Serena</v>
      </c>
      <c r="V31">
        <f t="shared" si="1"/>
        <v>7.97</v>
      </c>
      <c r="W31">
        <f t="shared" si="2"/>
        <v>39.284999999999997</v>
      </c>
      <c r="X31" s="12">
        <f t="shared" si="3"/>
        <v>0.20287641593483519</v>
      </c>
      <c r="Z31" s="9">
        <v>306</v>
      </c>
      <c r="AA31" t="s">
        <v>1307</v>
      </c>
    </row>
    <row r="32" spans="1:27" x14ac:dyDescent="0.25">
      <c r="A32" s="57">
        <v>4</v>
      </c>
      <c r="B32" s="58" t="s">
        <v>374</v>
      </c>
      <c r="C32" s="58" t="s">
        <v>1307</v>
      </c>
      <c r="D32" s="62">
        <v>42481</v>
      </c>
      <c r="E32" s="63">
        <v>0.40625</v>
      </c>
      <c r="F32" s="63">
        <v>0.46875</v>
      </c>
      <c r="G32" s="63" t="s">
        <v>1271</v>
      </c>
      <c r="H32" s="58">
        <v>2</v>
      </c>
      <c r="I32" s="68">
        <v>14</v>
      </c>
      <c r="J32" s="58">
        <v>10</v>
      </c>
      <c r="K32" s="58">
        <v>40</v>
      </c>
      <c r="L32" s="73">
        <v>0.44444444444444442</v>
      </c>
      <c r="M32" s="58" t="s">
        <v>377</v>
      </c>
      <c r="N32" s="60" t="s">
        <v>304</v>
      </c>
      <c r="O32" s="58" t="s">
        <v>1366</v>
      </c>
      <c r="P32" s="58">
        <v>202</v>
      </c>
      <c r="Q32" s="58">
        <v>1</v>
      </c>
      <c r="R32" s="58" t="s">
        <v>373</v>
      </c>
      <c r="S32" s="4" t="s">
        <v>372</v>
      </c>
      <c r="T32" s="58">
        <v>1</v>
      </c>
      <c r="U32" t="str">
        <f t="shared" si="0"/>
        <v>Serena</v>
      </c>
      <c r="V32">
        <f t="shared" si="1"/>
        <v>7.97</v>
      </c>
      <c r="W32">
        <f t="shared" si="2"/>
        <v>39.284999999999997</v>
      </c>
      <c r="X32" s="12">
        <f t="shared" si="3"/>
        <v>0.20287641593483519</v>
      </c>
      <c r="Z32" s="9">
        <v>214</v>
      </c>
      <c r="AA32" t="s">
        <v>1307</v>
      </c>
    </row>
    <row r="33" spans="1:24" x14ac:dyDescent="0.25">
      <c r="A33" s="57">
        <v>4</v>
      </c>
      <c r="B33" s="58" t="s">
        <v>374</v>
      </c>
      <c r="C33" s="58" t="s">
        <v>1307</v>
      </c>
      <c r="D33" s="62">
        <v>42481</v>
      </c>
      <c r="E33" s="63">
        <v>0.40625</v>
      </c>
      <c r="F33" s="63">
        <v>0.46875</v>
      </c>
      <c r="G33" s="63" t="s">
        <v>1271</v>
      </c>
      <c r="H33" s="58">
        <v>2</v>
      </c>
      <c r="I33" s="68">
        <v>15</v>
      </c>
      <c r="J33" s="58">
        <v>10</v>
      </c>
      <c r="K33" s="58">
        <v>41</v>
      </c>
      <c r="L33" s="73">
        <v>0.44513888888888892</v>
      </c>
      <c r="M33" s="58" t="s">
        <v>383</v>
      </c>
      <c r="N33" s="60" t="s">
        <v>99</v>
      </c>
      <c r="O33" s="58" t="s">
        <v>1366</v>
      </c>
      <c r="P33" s="58">
        <v>203</v>
      </c>
      <c r="Q33" s="58">
        <v>1</v>
      </c>
      <c r="R33" s="58" t="s">
        <v>373</v>
      </c>
      <c r="S33" s="4" t="s">
        <v>372</v>
      </c>
      <c r="T33" s="58">
        <v>1</v>
      </c>
      <c r="U33" t="str">
        <f t="shared" si="0"/>
        <v>Serena</v>
      </c>
      <c r="V33">
        <f t="shared" si="1"/>
        <v>7.97</v>
      </c>
      <c r="W33">
        <f t="shared" si="2"/>
        <v>39.284999999999997</v>
      </c>
      <c r="X33" s="12">
        <f t="shared" si="3"/>
        <v>0.20287641593483519</v>
      </c>
    </row>
    <row r="34" spans="1:24" x14ac:dyDescent="0.25">
      <c r="A34" s="57">
        <v>4</v>
      </c>
      <c r="B34" s="58" t="s">
        <v>374</v>
      </c>
      <c r="C34" s="58" t="s">
        <v>1307</v>
      </c>
      <c r="D34" s="62">
        <v>42481</v>
      </c>
      <c r="E34" s="63">
        <v>0.40625</v>
      </c>
      <c r="F34" s="63">
        <v>0.46875</v>
      </c>
      <c r="G34" s="63" t="s">
        <v>1271</v>
      </c>
      <c r="H34" s="58">
        <v>2</v>
      </c>
      <c r="I34" s="68">
        <v>16</v>
      </c>
      <c r="J34" s="58">
        <v>10</v>
      </c>
      <c r="K34" s="58">
        <v>48</v>
      </c>
      <c r="L34" s="73">
        <v>0.45</v>
      </c>
      <c r="M34" s="58" t="s">
        <v>62</v>
      </c>
      <c r="N34" s="60" t="s">
        <v>62</v>
      </c>
      <c r="O34" s="58" t="s">
        <v>1366</v>
      </c>
      <c r="P34" s="58">
        <v>202</v>
      </c>
      <c r="Q34" s="58">
        <v>1</v>
      </c>
      <c r="R34" s="58" t="s">
        <v>373</v>
      </c>
      <c r="S34" s="4" t="s">
        <v>372</v>
      </c>
      <c r="T34" s="58">
        <v>1</v>
      </c>
      <c r="U34" t="str">
        <f t="shared" si="0"/>
        <v>Serena</v>
      </c>
      <c r="V34">
        <f t="shared" si="1"/>
        <v>7.97</v>
      </c>
      <c r="W34">
        <f t="shared" si="2"/>
        <v>39.284999999999997</v>
      </c>
      <c r="X34" s="12">
        <f t="shared" si="3"/>
        <v>0.20287641593483519</v>
      </c>
    </row>
    <row r="35" spans="1:24" x14ac:dyDescent="0.25">
      <c r="A35" s="57">
        <v>4</v>
      </c>
      <c r="B35" s="58" t="s">
        <v>374</v>
      </c>
      <c r="C35" s="58" t="s">
        <v>1307</v>
      </c>
      <c r="D35" s="62">
        <v>42481</v>
      </c>
      <c r="E35" s="63">
        <v>0.40625</v>
      </c>
      <c r="F35" s="63">
        <v>0.46875</v>
      </c>
      <c r="G35" s="63" t="s">
        <v>1271</v>
      </c>
      <c r="H35" s="58">
        <v>2</v>
      </c>
      <c r="I35" s="68">
        <v>17</v>
      </c>
      <c r="J35" s="58">
        <v>10</v>
      </c>
      <c r="K35" s="58">
        <v>55</v>
      </c>
      <c r="L35" s="73">
        <v>0.4548611111111111</v>
      </c>
      <c r="M35" s="58" t="s">
        <v>132</v>
      </c>
      <c r="N35" s="60" t="s">
        <v>132</v>
      </c>
      <c r="O35" s="58" t="s">
        <v>1366</v>
      </c>
      <c r="P35" s="58">
        <v>202</v>
      </c>
      <c r="Q35" s="58">
        <v>1</v>
      </c>
      <c r="R35" s="58" t="s">
        <v>373</v>
      </c>
      <c r="S35" s="4" t="s">
        <v>372</v>
      </c>
      <c r="T35" s="58">
        <v>1</v>
      </c>
      <c r="U35" t="str">
        <f t="shared" si="0"/>
        <v>Serena</v>
      </c>
      <c r="V35">
        <f t="shared" si="1"/>
        <v>7.97</v>
      </c>
      <c r="W35">
        <f t="shared" si="2"/>
        <v>39.284999999999997</v>
      </c>
      <c r="X35" s="12">
        <f t="shared" si="3"/>
        <v>0.20287641593483519</v>
      </c>
    </row>
    <row r="36" spans="1:24" x14ac:dyDescent="0.25">
      <c r="A36" s="57">
        <v>4</v>
      </c>
      <c r="B36" s="58" t="s">
        <v>374</v>
      </c>
      <c r="C36" s="58" t="s">
        <v>1307</v>
      </c>
      <c r="D36" s="62">
        <v>42481</v>
      </c>
      <c r="E36" s="63">
        <v>0.40625</v>
      </c>
      <c r="F36" s="63">
        <v>0.46875</v>
      </c>
      <c r="G36" s="63" t="s">
        <v>1271</v>
      </c>
      <c r="H36" s="58">
        <v>2</v>
      </c>
      <c r="I36" s="68">
        <v>18</v>
      </c>
      <c r="J36" s="58">
        <v>11</v>
      </c>
      <c r="K36" s="58">
        <v>1</v>
      </c>
      <c r="L36" s="73">
        <v>0.45902777777777781</v>
      </c>
      <c r="M36" s="58" t="s">
        <v>15</v>
      </c>
      <c r="N36" s="60" t="s">
        <v>15</v>
      </c>
      <c r="O36" s="58" t="s">
        <v>1366</v>
      </c>
      <c r="P36" s="58">
        <v>202</v>
      </c>
      <c r="Q36" s="58">
        <v>1</v>
      </c>
      <c r="R36" s="58" t="s">
        <v>373</v>
      </c>
      <c r="S36" s="4" t="s">
        <v>372</v>
      </c>
      <c r="T36" s="58">
        <v>1</v>
      </c>
      <c r="U36" t="str">
        <f t="shared" si="0"/>
        <v>Serena</v>
      </c>
      <c r="V36">
        <f t="shared" si="1"/>
        <v>7.97</v>
      </c>
      <c r="W36">
        <f t="shared" si="2"/>
        <v>39.284999999999997</v>
      </c>
      <c r="X36" s="12">
        <f t="shared" si="3"/>
        <v>0.20287641593483519</v>
      </c>
    </row>
    <row r="37" spans="1:24" x14ac:dyDescent="0.25">
      <c r="A37" s="57">
        <v>4</v>
      </c>
      <c r="B37" s="58" t="s">
        <v>374</v>
      </c>
      <c r="C37" s="58" t="s">
        <v>1307</v>
      </c>
      <c r="D37" s="62">
        <v>42481</v>
      </c>
      <c r="E37" s="63">
        <v>0.40625</v>
      </c>
      <c r="F37" s="63">
        <v>0.46875</v>
      </c>
      <c r="G37" s="63" t="s">
        <v>1271</v>
      </c>
      <c r="H37" s="58">
        <v>2</v>
      </c>
      <c r="I37" s="68">
        <v>19</v>
      </c>
      <c r="J37" s="58">
        <v>11</v>
      </c>
      <c r="K37" s="58">
        <v>6</v>
      </c>
      <c r="L37" s="73">
        <v>0.46249999999999997</v>
      </c>
      <c r="M37" s="58" t="s">
        <v>32</v>
      </c>
      <c r="N37" s="60" t="s">
        <v>32</v>
      </c>
      <c r="O37" s="58" t="s">
        <v>1366</v>
      </c>
      <c r="P37" s="58">
        <v>203</v>
      </c>
      <c r="Q37" s="58">
        <v>1</v>
      </c>
      <c r="R37" s="58" t="s">
        <v>373</v>
      </c>
      <c r="S37" s="4" t="s">
        <v>372</v>
      </c>
      <c r="T37" s="58">
        <v>1</v>
      </c>
      <c r="U37" t="str">
        <f t="shared" si="0"/>
        <v>Serena</v>
      </c>
      <c r="V37">
        <f t="shared" si="1"/>
        <v>7.97</v>
      </c>
      <c r="W37">
        <f t="shared" si="2"/>
        <v>39.284999999999997</v>
      </c>
      <c r="X37" s="12">
        <f t="shared" si="3"/>
        <v>0.20287641593483519</v>
      </c>
    </row>
    <row r="38" spans="1:24" x14ac:dyDescent="0.25">
      <c r="A38" s="57">
        <v>4</v>
      </c>
      <c r="B38" s="58" t="s">
        <v>374</v>
      </c>
      <c r="C38" s="58" t="s">
        <v>1307</v>
      </c>
      <c r="D38" s="62">
        <v>42481</v>
      </c>
      <c r="E38" s="63">
        <v>0.40625</v>
      </c>
      <c r="F38" s="63">
        <v>0.46875</v>
      </c>
      <c r="G38" s="63" t="s">
        <v>1271</v>
      </c>
      <c r="H38" s="58">
        <v>2</v>
      </c>
      <c r="I38" s="68">
        <v>20</v>
      </c>
      <c r="J38" s="58">
        <v>11</v>
      </c>
      <c r="K38" s="58">
        <v>11</v>
      </c>
      <c r="L38" s="73">
        <v>0.46597222222222223</v>
      </c>
      <c r="M38" s="58" t="s">
        <v>142</v>
      </c>
      <c r="N38" s="60" t="s">
        <v>142</v>
      </c>
      <c r="O38" s="58" t="s">
        <v>1366</v>
      </c>
      <c r="P38" s="58">
        <v>202</v>
      </c>
      <c r="Q38" s="58">
        <v>1</v>
      </c>
      <c r="R38" s="58" t="s">
        <v>373</v>
      </c>
      <c r="S38" s="4" t="s">
        <v>372</v>
      </c>
      <c r="T38" s="58">
        <v>1</v>
      </c>
      <c r="U38" t="str">
        <f t="shared" si="0"/>
        <v>Serena</v>
      </c>
      <c r="V38">
        <f t="shared" si="1"/>
        <v>7.97</v>
      </c>
      <c r="W38">
        <f t="shared" si="2"/>
        <v>39.284999999999997</v>
      </c>
      <c r="X38" s="12">
        <f t="shared" si="3"/>
        <v>0.20287641593483519</v>
      </c>
    </row>
    <row r="39" spans="1:24" x14ac:dyDescent="0.25">
      <c r="A39" s="57">
        <v>4</v>
      </c>
      <c r="B39" s="58" t="s">
        <v>374</v>
      </c>
      <c r="C39" s="58" t="s">
        <v>1307</v>
      </c>
      <c r="D39" s="62">
        <v>42481</v>
      </c>
      <c r="E39" s="63">
        <v>0.53125</v>
      </c>
      <c r="F39" s="63">
        <v>0.59375</v>
      </c>
      <c r="G39" s="63" t="s">
        <v>1272</v>
      </c>
      <c r="H39" s="58">
        <v>3</v>
      </c>
      <c r="I39" s="68">
        <v>1</v>
      </c>
      <c r="J39" s="58">
        <v>12</v>
      </c>
      <c r="K39" s="58">
        <v>46</v>
      </c>
      <c r="L39" s="73">
        <v>0.53194444444444444</v>
      </c>
      <c r="M39" s="58" t="s">
        <v>180</v>
      </c>
      <c r="N39" s="60" t="s">
        <v>180</v>
      </c>
      <c r="O39" s="58" t="s">
        <v>1366</v>
      </c>
      <c r="P39" s="58">
        <v>202</v>
      </c>
      <c r="Q39" s="58">
        <v>1</v>
      </c>
      <c r="R39" s="58" t="s">
        <v>373</v>
      </c>
      <c r="S39" s="4" t="s">
        <v>372</v>
      </c>
      <c r="T39" s="58">
        <v>2</v>
      </c>
      <c r="U39" t="str">
        <f t="shared" si="0"/>
        <v>Serena</v>
      </c>
      <c r="V39">
        <f t="shared" si="1"/>
        <v>17.84</v>
      </c>
      <c r="W39">
        <f t="shared" si="2"/>
        <v>39.284999999999997</v>
      </c>
      <c r="X39" s="12">
        <f t="shared" si="3"/>
        <v>0.45411734758813799</v>
      </c>
    </row>
    <row r="40" spans="1:24" x14ac:dyDescent="0.25">
      <c r="A40" s="57">
        <v>4</v>
      </c>
      <c r="B40" s="58" t="s">
        <v>374</v>
      </c>
      <c r="C40" s="58" t="s">
        <v>1307</v>
      </c>
      <c r="D40" s="62">
        <v>42481</v>
      </c>
      <c r="E40" s="63">
        <v>0.53125</v>
      </c>
      <c r="F40" s="63">
        <v>0.59375</v>
      </c>
      <c r="G40" s="63" t="s">
        <v>1272</v>
      </c>
      <c r="H40" s="58">
        <v>3</v>
      </c>
      <c r="I40" s="68">
        <v>2</v>
      </c>
      <c r="J40" s="58">
        <v>12</v>
      </c>
      <c r="K40" s="58">
        <v>48</v>
      </c>
      <c r="L40" s="73">
        <v>0.53333333333333333</v>
      </c>
      <c r="M40" s="58" t="s">
        <v>116</v>
      </c>
      <c r="N40" s="60" t="s">
        <v>116</v>
      </c>
      <c r="O40" s="58" t="s">
        <v>1366</v>
      </c>
      <c r="P40" s="58">
        <v>203</v>
      </c>
      <c r="Q40" s="58">
        <v>1</v>
      </c>
      <c r="R40" s="58" t="s">
        <v>373</v>
      </c>
      <c r="S40" s="4" t="s">
        <v>372</v>
      </c>
      <c r="T40" s="58">
        <v>1</v>
      </c>
      <c r="U40" t="str">
        <f t="shared" si="0"/>
        <v>Serena</v>
      </c>
      <c r="V40">
        <f t="shared" si="1"/>
        <v>7.97</v>
      </c>
      <c r="W40">
        <f t="shared" si="2"/>
        <v>39.284999999999997</v>
      </c>
      <c r="X40" s="12">
        <f t="shared" si="3"/>
        <v>0.20287641593483519</v>
      </c>
    </row>
    <row r="41" spans="1:24" x14ac:dyDescent="0.25">
      <c r="A41" s="57">
        <v>4</v>
      </c>
      <c r="B41" s="58" t="s">
        <v>374</v>
      </c>
      <c r="C41" s="58" t="s">
        <v>1307</v>
      </c>
      <c r="D41" s="62">
        <v>42481</v>
      </c>
      <c r="E41" s="63">
        <v>0.53125</v>
      </c>
      <c r="F41" s="63">
        <v>0.59375</v>
      </c>
      <c r="G41" s="63" t="s">
        <v>1272</v>
      </c>
      <c r="H41" s="58">
        <v>3</v>
      </c>
      <c r="I41" s="68">
        <v>3</v>
      </c>
      <c r="J41" s="58">
        <v>12</v>
      </c>
      <c r="K41" s="58">
        <v>52</v>
      </c>
      <c r="L41" s="73">
        <v>0.53611111111111109</v>
      </c>
      <c r="M41" s="58" t="s">
        <v>239</v>
      </c>
      <c r="N41" s="60" t="s">
        <v>239</v>
      </c>
      <c r="O41" s="58" t="s">
        <v>1366</v>
      </c>
      <c r="P41" s="58">
        <v>202</v>
      </c>
      <c r="Q41" s="58">
        <v>1</v>
      </c>
      <c r="R41" s="58" t="s">
        <v>373</v>
      </c>
      <c r="S41" s="4" t="s">
        <v>372</v>
      </c>
      <c r="T41" s="58">
        <v>1</v>
      </c>
      <c r="U41" t="str">
        <f t="shared" si="0"/>
        <v>Serena</v>
      </c>
      <c r="V41">
        <f t="shared" si="1"/>
        <v>7.97</v>
      </c>
      <c r="W41">
        <f t="shared" si="2"/>
        <v>39.284999999999997</v>
      </c>
      <c r="X41" s="12">
        <f t="shared" si="3"/>
        <v>0.20287641593483519</v>
      </c>
    </row>
    <row r="42" spans="1:24" x14ac:dyDescent="0.25">
      <c r="A42" s="57">
        <v>4</v>
      </c>
      <c r="B42" s="58" t="s">
        <v>374</v>
      </c>
      <c r="C42" s="58" t="s">
        <v>1307</v>
      </c>
      <c r="D42" s="62">
        <v>42481</v>
      </c>
      <c r="E42" s="63">
        <v>0.53125</v>
      </c>
      <c r="F42" s="63">
        <v>0.59375</v>
      </c>
      <c r="G42" s="63" t="s">
        <v>1272</v>
      </c>
      <c r="H42" s="58">
        <v>3</v>
      </c>
      <c r="I42" s="68">
        <v>4</v>
      </c>
      <c r="J42" s="58">
        <v>13</v>
      </c>
      <c r="K42" s="58">
        <v>2</v>
      </c>
      <c r="L42" s="73">
        <v>0.54305555555555551</v>
      </c>
      <c r="M42" s="58" t="s">
        <v>384</v>
      </c>
      <c r="N42" s="60" t="s">
        <v>384</v>
      </c>
      <c r="O42" s="58" t="s">
        <v>1366</v>
      </c>
      <c r="P42" s="58">
        <v>202</v>
      </c>
      <c r="Q42" s="58">
        <v>1</v>
      </c>
      <c r="R42" s="58" t="s">
        <v>373</v>
      </c>
      <c r="S42" s="4" t="s">
        <v>372</v>
      </c>
      <c r="T42" s="58">
        <v>1</v>
      </c>
      <c r="U42" t="str">
        <f t="shared" si="0"/>
        <v>Serena</v>
      </c>
      <c r="V42">
        <f t="shared" si="1"/>
        <v>7.97</v>
      </c>
      <c r="W42">
        <f t="shared" si="2"/>
        <v>39.284999999999997</v>
      </c>
      <c r="X42" s="12">
        <f t="shared" si="3"/>
        <v>0.20287641593483519</v>
      </c>
    </row>
    <row r="43" spans="1:24" x14ac:dyDescent="0.25">
      <c r="A43" s="57">
        <v>4</v>
      </c>
      <c r="B43" s="58" t="s">
        <v>374</v>
      </c>
      <c r="C43" s="58" t="s">
        <v>1307</v>
      </c>
      <c r="D43" s="62">
        <v>42481</v>
      </c>
      <c r="E43" s="63">
        <v>0.53125</v>
      </c>
      <c r="F43" s="63">
        <v>0.59375</v>
      </c>
      <c r="G43" s="63" t="s">
        <v>1272</v>
      </c>
      <c r="H43" s="58">
        <v>3</v>
      </c>
      <c r="I43" s="68">
        <v>5</v>
      </c>
      <c r="J43" s="58">
        <v>13</v>
      </c>
      <c r="K43" s="58">
        <v>5</v>
      </c>
      <c r="L43" s="73">
        <v>0.54513888888888895</v>
      </c>
      <c r="M43" s="58" t="s">
        <v>207</v>
      </c>
      <c r="N43" s="60" t="s">
        <v>207</v>
      </c>
      <c r="O43" s="58" t="s">
        <v>1366</v>
      </c>
      <c r="P43" s="58">
        <v>203</v>
      </c>
      <c r="Q43" s="58">
        <v>1</v>
      </c>
      <c r="R43" s="58" t="s">
        <v>373</v>
      </c>
      <c r="S43" s="4" t="s">
        <v>372</v>
      </c>
      <c r="T43" s="58">
        <v>1</v>
      </c>
      <c r="U43" t="str">
        <f t="shared" si="0"/>
        <v>Serena</v>
      </c>
      <c r="V43">
        <f t="shared" si="1"/>
        <v>7.97</v>
      </c>
      <c r="W43">
        <f t="shared" si="2"/>
        <v>39.284999999999997</v>
      </c>
      <c r="X43" s="12">
        <f t="shared" si="3"/>
        <v>0.20287641593483519</v>
      </c>
    </row>
    <row r="44" spans="1:24" x14ac:dyDescent="0.25">
      <c r="A44" s="57">
        <v>4</v>
      </c>
      <c r="B44" s="58" t="s">
        <v>374</v>
      </c>
      <c r="C44" s="58" t="s">
        <v>1307</v>
      </c>
      <c r="D44" s="62">
        <v>42481</v>
      </c>
      <c r="E44" s="63">
        <v>0.53125</v>
      </c>
      <c r="F44" s="63">
        <v>0.59375</v>
      </c>
      <c r="G44" s="63" t="s">
        <v>1272</v>
      </c>
      <c r="H44" s="58">
        <v>3</v>
      </c>
      <c r="I44" s="68">
        <v>6</v>
      </c>
      <c r="J44" s="58">
        <v>13</v>
      </c>
      <c r="K44" s="58">
        <v>17</v>
      </c>
      <c r="L44" s="73">
        <v>0.55347222222222225</v>
      </c>
      <c r="M44" s="58" t="s">
        <v>385</v>
      </c>
      <c r="N44" s="60" t="s">
        <v>71</v>
      </c>
      <c r="O44" s="58" t="s">
        <v>1366</v>
      </c>
      <c r="P44" s="58">
        <v>202</v>
      </c>
      <c r="Q44" s="58">
        <v>1</v>
      </c>
      <c r="R44" s="58" t="s">
        <v>373</v>
      </c>
      <c r="S44" s="4" t="s">
        <v>372</v>
      </c>
      <c r="T44" s="58">
        <v>2</v>
      </c>
      <c r="U44" t="str">
        <f t="shared" si="0"/>
        <v>Serena</v>
      </c>
      <c r="V44">
        <f t="shared" si="1"/>
        <v>17.84</v>
      </c>
      <c r="W44">
        <f t="shared" si="2"/>
        <v>39.284999999999997</v>
      </c>
      <c r="X44" s="12">
        <f t="shared" si="3"/>
        <v>0.45411734758813799</v>
      </c>
    </row>
    <row r="45" spans="1:24" x14ac:dyDescent="0.25">
      <c r="A45" s="57">
        <v>4</v>
      </c>
      <c r="B45" s="58" t="s">
        <v>374</v>
      </c>
      <c r="C45" s="58" t="s">
        <v>1307</v>
      </c>
      <c r="D45" s="62">
        <v>42481</v>
      </c>
      <c r="E45" s="63">
        <v>0.53125</v>
      </c>
      <c r="F45" s="63">
        <v>0.59375</v>
      </c>
      <c r="G45" s="63" t="s">
        <v>1272</v>
      </c>
      <c r="H45" s="58">
        <v>3</v>
      </c>
      <c r="I45" s="68">
        <v>7</v>
      </c>
      <c r="J45" s="58">
        <v>13</v>
      </c>
      <c r="K45" s="58">
        <v>19</v>
      </c>
      <c r="L45" s="73">
        <v>0.55486111111111114</v>
      </c>
      <c r="M45" s="58" t="s">
        <v>333</v>
      </c>
      <c r="N45" s="60" t="s">
        <v>333</v>
      </c>
      <c r="O45" s="58" t="s">
        <v>1366</v>
      </c>
      <c r="P45" s="58">
        <v>203</v>
      </c>
      <c r="Q45" s="58">
        <v>1</v>
      </c>
      <c r="R45" s="58" t="s">
        <v>373</v>
      </c>
      <c r="S45" s="4" t="s">
        <v>372</v>
      </c>
      <c r="T45" s="58">
        <v>1</v>
      </c>
      <c r="U45" t="str">
        <f t="shared" si="0"/>
        <v>Serena</v>
      </c>
      <c r="V45">
        <f t="shared" si="1"/>
        <v>7.97</v>
      </c>
      <c r="W45">
        <f t="shared" si="2"/>
        <v>39.284999999999997</v>
      </c>
      <c r="X45" s="12">
        <f t="shared" si="3"/>
        <v>0.20287641593483519</v>
      </c>
    </row>
    <row r="46" spans="1:24" x14ac:dyDescent="0.25">
      <c r="A46" s="57">
        <v>4</v>
      </c>
      <c r="B46" s="58" t="s">
        <v>374</v>
      </c>
      <c r="C46" s="58" t="s">
        <v>1307</v>
      </c>
      <c r="D46" s="62">
        <v>42481</v>
      </c>
      <c r="E46" s="63">
        <v>0.53125</v>
      </c>
      <c r="F46" s="63">
        <v>0.59375</v>
      </c>
      <c r="G46" s="63" t="s">
        <v>1272</v>
      </c>
      <c r="H46" s="58">
        <v>3</v>
      </c>
      <c r="I46" s="68">
        <v>8</v>
      </c>
      <c r="J46" s="58">
        <v>13</v>
      </c>
      <c r="K46" s="58">
        <v>20</v>
      </c>
      <c r="L46" s="73">
        <v>0.55555555555555558</v>
      </c>
      <c r="M46" s="58" t="s">
        <v>386</v>
      </c>
      <c r="N46" s="60" t="s">
        <v>157</v>
      </c>
      <c r="O46" s="58" t="s">
        <v>1366</v>
      </c>
      <c r="P46" s="58">
        <v>202</v>
      </c>
      <c r="Q46" s="58">
        <v>1</v>
      </c>
      <c r="R46" s="58" t="s">
        <v>373</v>
      </c>
      <c r="S46" s="4" t="s">
        <v>372</v>
      </c>
      <c r="T46" s="58">
        <v>1</v>
      </c>
      <c r="U46" t="str">
        <f t="shared" si="0"/>
        <v>Serena</v>
      </c>
      <c r="V46">
        <f t="shared" si="1"/>
        <v>7.97</v>
      </c>
      <c r="W46">
        <f t="shared" si="2"/>
        <v>39.284999999999997</v>
      </c>
      <c r="X46" s="12">
        <f t="shared" si="3"/>
        <v>0.20287641593483519</v>
      </c>
    </row>
    <row r="47" spans="1:24" x14ac:dyDescent="0.25">
      <c r="A47" s="57">
        <v>4</v>
      </c>
      <c r="B47" s="58" t="s">
        <v>374</v>
      </c>
      <c r="C47" s="58" t="s">
        <v>1307</v>
      </c>
      <c r="D47" s="62">
        <v>42481</v>
      </c>
      <c r="E47" s="63">
        <v>0.53125</v>
      </c>
      <c r="F47" s="63">
        <v>0.59375</v>
      </c>
      <c r="G47" s="63" t="s">
        <v>1272</v>
      </c>
      <c r="H47" s="58">
        <v>3</v>
      </c>
      <c r="I47" s="68">
        <v>9</v>
      </c>
      <c r="J47" s="58">
        <v>13</v>
      </c>
      <c r="K47" s="58">
        <v>24</v>
      </c>
      <c r="L47" s="73">
        <v>0.55833333333333335</v>
      </c>
      <c r="M47" s="58" t="s">
        <v>30</v>
      </c>
      <c r="N47" s="60" t="s">
        <v>30</v>
      </c>
      <c r="O47" s="58" t="s">
        <v>1366</v>
      </c>
      <c r="P47" s="58">
        <v>202</v>
      </c>
      <c r="Q47" s="58">
        <v>1</v>
      </c>
      <c r="R47" s="58" t="s">
        <v>373</v>
      </c>
      <c r="S47" s="4" t="s">
        <v>372</v>
      </c>
      <c r="T47" s="58">
        <v>1</v>
      </c>
      <c r="U47" t="str">
        <f t="shared" si="0"/>
        <v>Serena</v>
      </c>
      <c r="V47">
        <f t="shared" si="1"/>
        <v>7.97</v>
      </c>
      <c r="W47">
        <f t="shared" si="2"/>
        <v>39.284999999999997</v>
      </c>
      <c r="X47" s="12">
        <f t="shared" si="3"/>
        <v>0.20287641593483519</v>
      </c>
    </row>
    <row r="48" spans="1:24" x14ac:dyDescent="0.25">
      <c r="A48" s="57">
        <v>4</v>
      </c>
      <c r="B48" s="58" t="s">
        <v>374</v>
      </c>
      <c r="C48" s="58" t="s">
        <v>1307</v>
      </c>
      <c r="D48" s="62">
        <v>42481</v>
      </c>
      <c r="E48" s="63">
        <v>0.53125</v>
      </c>
      <c r="F48" s="63">
        <v>0.59375</v>
      </c>
      <c r="G48" s="63" t="s">
        <v>1272</v>
      </c>
      <c r="H48" s="58">
        <v>3</v>
      </c>
      <c r="I48" s="68">
        <v>10</v>
      </c>
      <c r="J48" s="58">
        <v>13</v>
      </c>
      <c r="K48" s="58">
        <v>31</v>
      </c>
      <c r="L48" s="73">
        <v>0.56319444444444444</v>
      </c>
      <c r="M48" s="58" t="s">
        <v>282</v>
      </c>
      <c r="N48" s="60" t="s">
        <v>282</v>
      </c>
      <c r="O48" s="58" t="s">
        <v>1366</v>
      </c>
      <c r="P48" s="58">
        <v>203</v>
      </c>
      <c r="Q48" s="58">
        <v>1</v>
      </c>
      <c r="R48" s="58" t="s">
        <v>373</v>
      </c>
      <c r="S48" s="4" t="s">
        <v>372</v>
      </c>
      <c r="T48" s="58">
        <v>1</v>
      </c>
      <c r="U48" t="str">
        <f t="shared" si="0"/>
        <v>Serena</v>
      </c>
      <c r="V48">
        <f t="shared" si="1"/>
        <v>7.97</v>
      </c>
      <c r="W48">
        <f t="shared" si="2"/>
        <v>39.284999999999997</v>
      </c>
      <c r="X48" s="12">
        <f t="shared" si="3"/>
        <v>0.20287641593483519</v>
      </c>
    </row>
    <row r="49" spans="1:24" x14ac:dyDescent="0.25">
      <c r="A49" s="57">
        <v>4</v>
      </c>
      <c r="B49" s="58" t="s">
        <v>374</v>
      </c>
      <c r="C49" s="58" t="s">
        <v>1307</v>
      </c>
      <c r="D49" s="62">
        <v>42481</v>
      </c>
      <c r="E49" s="63">
        <v>0.53125</v>
      </c>
      <c r="F49" s="63">
        <v>0.59375</v>
      </c>
      <c r="G49" s="63" t="s">
        <v>1272</v>
      </c>
      <c r="H49" s="58">
        <v>3</v>
      </c>
      <c r="I49" s="68">
        <v>11</v>
      </c>
      <c r="J49" s="58">
        <v>13</v>
      </c>
      <c r="K49" s="58">
        <v>33</v>
      </c>
      <c r="L49" s="73">
        <v>0.56458333333333333</v>
      </c>
      <c r="M49" s="58" t="s">
        <v>51</v>
      </c>
      <c r="N49" s="60" t="s">
        <v>51</v>
      </c>
      <c r="O49" s="58" t="s">
        <v>1366</v>
      </c>
      <c r="P49" s="58">
        <v>202</v>
      </c>
      <c r="Q49" s="58">
        <v>1</v>
      </c>
      <c r="R49" s="58" t="s">
        <v>373</v>
      </c>
      <c r="S49" s="4" t="s">
        <v>372</v>
      </c>
      <c r="T49" s="58">
        <v>1</v>
      </c>
      <c r="U49" t="str">
        <f t="shared" si="0"/>
        <v>Serena</v>
      </c>
      <c r="V49">
        <f t="shared" si="1"/>
        <v>7.97</v>
      </c>
      <c r="W49">
        <f t="shared" si="2"/>
        <v>39.284999999999997</v>
      </c>
      <c r="X49" s="12">
        <f t="shared" si="3"/>
        <v>0.20287641593483519</v>
      </c>
    </row>
    <row r="50" spans="1:24" x14ac:dyDescent="0.25">
      <c r="A50" s="57">
        <v>4</v>
      </c>
      <c r="B50" s="58" t="s">
        <v>374</v>
      </c>
      <c r="C50" s="58" t="s">
        <v>1307</v>
      </c>
      <c r="D50" s="62">
        <v>42481</v>
      </c>
      <c r="E50" s="63">
        <v>0.53125</v>
      </c>
      <c r="F50" s="63">
        <v>0.59375</v>
      </c>
      <c r="G50" s="63" t="s">
        <v>1272</v>
      </c>
      <c r="H50" s="58">
        <v>3</v>
      </c>
      <c r="I50" s="68">
        <v>12</v>
      </c>
      <c r="J50" s="58">
        <v>13</v>
      </c>
      <c r="K50" s="58">
        <v>43</v>
      </c>
      <c r="L50" s="73">
        <v>0.57152777777777775</v>
      </c>
      <c r="M50" s="58" t="s">
        <v>46</v>
      </c>
      <c r="N50" s="60" t="s">
        <v>46</v>
      </c>
      <c r="O50" s="58" t="s">
        <v>1366</v>
      </c>
      <c r="P50" s="58">
        <v>202</v>
      </c>
      <c r="Q50" s="58">
        <v>1</v>
      </c>
      <c r="R50" s="58" t="s">
        <v>373</v>
      </c>
      <c r="S50" s="4" t="s">
        <v>372</v>
      </c>
      <c r="T50" s="58">
        <v>1</v>
      </c>
      <c r="U50" t="str">
        <f t="shared" si="0"/>
        <v>Serena</v>
      </c>
      <c r="V50">
        <f t="shared" si="1"/>
        <v>7.97</v>
      </c>
      <c r="W50">
        <f t="shared" si="2"/>
        <v>39.284999999999997</v>
      </c>
      <c r="X50" s="12">
        <f t="shared" si="3"/>
        <v>0.20287641593483519</v>
      </c>
    </row>
    <row r="51" spans="1:24" x14ac:dyDescent="0.25">
      <c r="A51" s="57">
        <v>4</v>
      </c>
      <c r="B51" s="58" t="s">
        <v>374</v>
      </c>
      <c r="C51" s="58" t="s">
        <v>1307</v>
      </c>
      <c r="D51" s="62">
        <v>42481</v>
      </c>
      <c r="E51" s="63">
        <v>0.53125</v>
      </c>
      <c r="F51" s="63">
        <v>0.59375</v>
      </c>
      <c r="G51" s="63" t="s">
        <v>1272</v>
      </c>
      <c r="H51" s="58">
        <v>3</v>
      </c>
      <c r="I51" s="68">
        <v>13</v>
      </c>
      <c r="J51" s="58">
        <v>13</v>
      </c>
      <c r="K51" s="58">
        <v>46</v>
      </c>
      <c r="L51" s="73">
        <v>0.57361111111111118</v>
      </c>
      <c r="M51" s="58" t="s">
        <v>160</v>
      </c>
      <c r="N51" s="60" t="s">
        <v>160</v>
      </c>
      <c r="O51" s="58" t="s">
        <v>1366</v>
      </c>
      <c r="P51" s="58">
        <v>202</v>
      </c>
      <c r="Q51" s="58">
        <v>1</v>
      </c>
      <c r="R51" s="58" t="s">
        <v>373</v>
      </c>
      <c r="S51" s="4" t="s">
        <v>372</v>
      </c>
      <c r="T51" s="58">
        <v>1</v>
      </c>
      <c r="U51" t="str">
        <f t="shared" si="0"/>
        <v>Serena</v>
      </c>
      <c r="V51">
        <f t="shared" si="1"/>
        <v>7.97</v>
      </c>
      <c r="W51">
        <f t="shared" si="2"/>
        <v>39.284999999999997</v>
      </c>
      <c r="X51" s="12">
        <f t="shared" si="3"/>
        <v>0.20287641593483519</v>
      </c>
    </row>
    <row r="52" spans="1:24" x14ac:dyDescent="0.25">
      <c r="A52" s="57">
        <v>4</v>
      </c>
      <c r="B52" s="58" t="s">
        <v>374</v>
      </c>
      <c r="C52" s="58" t="s">
        <v>1307</v>
      </c>
      <c r="D52" s="62">
        <v>42481</v>
      </c>
      <c r="E52" s="63">
        <v>0.53125</v>
      </c>
      <c r="F52" s="63">
        <v>0.59375</v>
      </c>
      <c r="G52" s="63" t="s">
        <v>1272</v>
      </c>
      <c r="H52" s="58">
        <v>3</v>
      </c>
      <c r="I52" s="68">
        <v>14</v>
      </c>
      <c r="J52" s="58">
        <v>13</v>
      </c>
      <c r="K52" s="58">
        <v>54</v>
      </c>
      <c r="L52" s="73">
        <v>0.57916666666666672</v>
      </c>
      <c r="M52" s="58" t="s">
        <v>387</v>
      </c>
      <c r="N52" s="60" t="s">
        <v>304</v>
      </c>
      <c r="O52" s="58" t="s">
        <v>1366</v>
      </c>
      <c r="P52" s="58">
        <v>202</v>
      </c>
      <c r="Q52" s="58">
        <v>1</v>
      </c>
      <c r="R52" s="58" t="s">
        <v>373</v>
      </c>
      <c r="S52" s="4" t="s">
        <v>372</v>
      </c>
      <c r="T52" s="58">
        <v>2</v>
      </c>
      <c r="U52" t="str">
        <f t="shared" si="0"/>
        <v>Serena</v>
      </c>
      <c r="V52">
        <f t="shared" si="1"/>
        <v>17.84</v>
      </c>
      <c r="W52">
        <f t="shared" si="2"/>
        <v>39.284999999999997</v>
      </c>
      <c r="X52" s="12">
        <f t="shared" si="3"/>
        <v>0.45411734758813799</v>
      </c>
    </row>
    <row r="53" spans="1:24" x14ac:dyDescent="0.25">
      <c r="A53" s="57">
        <v>4</v>
      </c>
      <c r="B53" s="58" t="s">
        <v>374</v>
      </c>
      <c r="C53" s="58" t="s">
        <v>1307</v>
      </c>
      <c r="D53" s="62">
        <v>42481</v>
      </c>
      <c r="E53" s="63">
        <v>0.53125</v>
      </c>
      <c r="F53" s="63">
        <v>0.59375</v>
      </c>
      <c r="G53" s="63" t="s">
        <v>1272</v>
      </c>
      <c r="H53" s="58">
        <v>3</v>
      </c>
      <c r="I53" s="68">
        <v>15</v>
      </c>
      <c r="J53" s="58">
        <v>13</v>
      </c>
      <c r="K53" s="58">
        <v>55</v>
      </c>
      <c r="L53" s="73">
        <v>0.57986111111111105</v>
      </c>
      <c r="M53" s="58" t="s">
        <v>133</v>
      </c>
      <c r="N53" s="60" t="s">
        <v>133</v>
      </c>
      <c r="O53" s="58" t="s">
        <v>1366</v>
      </c>
      <c r="P53" s="58">
        <v>203</v>
      </c>
      <c r="Q53" s="58">
        <v>1</v>
      </c>
      <c r="R53" s="58" t="s">
        <v>373</v>
      </c>
      <c r="S53" s="4" t="s">
        <v>372</v>
      </c>
      <c r="T53" s="58">
        <v>1</v>
      </c>
      <c r="U53" t="str">
        <f t="shared" si="0"/>
        <v>Serena</v>
      </c>
      <c r="V53">
        <f t="shared" si="1"/>
        <v>7.97</v>
      </c>
      <c r="W53">
        <f t="shared" si="2"/>
        <v>39.284999999999997</v>
      </c>
      <c r="X53" s="12">
        <f t="shared" si="3"/>
        <v>0.20287641593483519</v>
      </c>
    </row>
    <row r="54" spans="1:24" x14ac:dyDescent="0.25">
      <c r="A54" s="57">
        <v>4</v>
      </c>
      <c r="B54" s="58" t="s">
        <v>374</v>
      </c>
      <c r="C54" s="58" t="s">
        <v>1307</v>
      </c>
      <c r="D54" s="62">
        <v>42481</v>
      </c>
      <c r="E54" s="63">
        <v>0.53125</v>
      </c>
      <c r="F54" s="63">
        <v>0.59375</v>
      </c>
      <c r="G54" s="63" t="s">
        <v>1272</v>
      </c>
      <c r="H54" s="58">
        <v>3</v>
      </c>
      <c r="I54" s="68">
        <v>16</v>
      </c>
      <c r="J54" s="58">
        <v>13</v>
      </c>
      <c r="K54" s="58">
        <v>58</v>
      </c>
      <c r="L54" s="73">
        <v>0.58194444444444449</v>
      </c>
      <c r="M54" s="58" t="s">
        <v>62</v>
      </c>
      <c r="N54" s="60" t="s">
        <v>62</v>
      </c>
      <c r="O54" s="58" t="s">
        <v>1366</v>
      </c>
      <c r="P54" s="58">
        <v>202</v>
      </c>
      <c r="Q54" s="58">
        <v>1</v>
      </c>
      <c r="R54" s="58" t="s">
        <v>373</v>
      </c>
      <c r="S54" s="4" t="s">
        <v>372</v>
      </c>
      <c r="T54" s="58">
        <v>1</v>
      </c>
      <c r="U54" t="str">
        <f t="shared" si="0"/>
        <v>Serena</v>
      </c>
      <c r="V54">
        <f t="shared" si="1"/>
        <v>7.97</v>
      </c>
      <c r="W54">
        <f t="shared" si="2"/>
        <v>39.284999999999997</v>
      </c>
      <c r="X54" s="12">
        <f t="shared" si="3"/>
        <v>0.20287641593483519</v>
      </c>
    </row>
    <row r="55" spans="1:24" x14ac:dyDescent="0.25">
      <c r="A55" s="57">
        <v>4</v>
      </c>
      <c r="B55" s="58" t="s">
        <v>374</v>
      </c>
      <c r="C55" s="58" t="s">
        <v>1307</v>
      </c>
      <c r="D55" s="62">
        <v>42481</v>
      </c>
      <c r="E55" s="63">
        <v>0.53125</v>
      </c>
      <c r="F55" s="63">
        <v>0.59375</v>
      </c>
      <c r="G55" s="63" t="s">
        <v>1272</v>
      </c>
      <c r="H55" s="58">
        <v>3</v>
      </c>
      <c r="I55" s="68">
        <v>17</v>
      </c>
      <c r="J55" s="58">
        <v>14</v>
      </c>
      <c r="K55" s="58">
        <v>5</v>
      </c>
      <c r="L55" s="73">
        <v>0.58680555555555558</v>
      </c>
      <c r="M55" s="58" t="s">
        <v>15</v>
      </c>
      <c r="N55" s="60" t="s">
        <v>15</v>
      </c>
      <c r="O55" s="58" t="s">
        <v>1366</v>
      </c>
      <c r="P55" s="58">
        <v>202</v>
      </c>
      <c r="Q55" s="58">
        <v>1</v>
      </c>
      <c r="R55" s="58" t="s">
        <v>373</v>
      </c>
      <c r="S55" s="4" t="s">
        <v>372</v>
      </c>
      <c r="T55" s="58">
        <v>1</v>
      </c>
      <c r="U55" t="str">
        <f t="shared" si="0"/>
        <v>Serena</v>
      </c>
      <c r="V55">
        <f t="shared" si="1"/>
        <v>7.97</v>
      </c>
      <c r="W55">
        <f t="shared" si="2"/>
        <v>39.284999999999997</v>
      </c>
      <c r="X55" s="12">
        <f t="shared" si="3"/>
        <v>0.20287641593483519</v>
      </c>
    </row>
    <row r="56" spans="1:24" x14ac:dyDescent="0.25">
      <c r="A56" s="57">
        <v>4</v>
      </c>
      <c r="B56" s="58" t="s">
        <v>374</v>
      </c>
      <c r="C56" s="58" t="s">
        <v>1307</v>
      </c>
      <c r="D56" s="62">
        <v>42481</v>
      </c>
      <c r="E56" s="63">
        <v>0.53125</v>
      </c>
      <c r="F56" s="63">
        <v>0.59375</v>
      </c>
      <c r="G56" s="63" t="s">
        <v>1272</v>
      </c>
      <c r="H56" s="58">
        <v>3</v>
      </c>
      <c r="I56" s="68">
        <v>18</v>
      </c>
      <c r="J56" s="58">
        <v>14</v>
      </c>
      <c r="K56" s="58">
        <v>6</v>
      </c>
      <c r="L56" s="73">
        <v>0.58750000000000002</v>
      </c>
      <c r="M56" s="58" t="s">
        <v>388</v>
      </c>
      <c r="N56" s="60" t="s">
        <v>132</v>
      </c>
      <c r="O56" s="58" t="s">
        <v>1366</v>
      </c>
      <c r="P56" s="58">
        <v>202</v>
      </c>
      <c r="Q56" s="58">
        <v>1</v>
      </c>
      <c r="R56" s="58" t="s">
        <v>373</v>
      </c>
      <c r="S56" s="4" t="s">
        <v>372</v>
      </c>
      <c r="T56" s="58">
        <v>2</v>
      </c>
      <c r="U56" t="str">
        <f t="shared" si="0"/>
        <v>Serena</v>
      </c>
      <c r="V56">
        <f t="shared" si="1"/>
        <v>17.84</v>
      </c>
      <c r="W56">
        <f t="shared" si="2"/>
        <v>39.284999999999997</v>
      </c>
      <c r="X56" s="12">
        <f t="shared" si="3"/>
        <v>0.45411734758813799</v>
      </c>
    </row>
    <row r="57" spans="1:24" x14ac:dyDescent="0.25">
      <c r="A57" s="57">
        <v>4</v>
      </c>
      <c r="B57" s="58" t="s">
        <v>374</v>
      </c>
      <c r="C57" s="58" t="s">
        <v>1307</v>
      </c>
      <c r="D57" s="62">
        <v>42481</v>
      </c>
      <c r="E57" s="63">
        <v>0.53125</v>
      </c>
      <c r="F57" s="63">
        <v>0.59375</v>
      </c>
      <c r="G57" s="63" t="s">
        <v>1272</v>
      </c>
      <c r="H57" s="58">
        <v>3</v>
      </c>
      <c r="I57" s="68">
        <v>19</v>
      </c>
      <c r="J57" s="58">
        <v>14</v>
      </c>
      <c r="K57" s="58">
        <v>10</v>
      </c>
      <c r="L57" s="73">
        <v>0.59027777777777779</v>
      </c>
      <c r="M57" s="58" t="s">
        <v>110</v>
      </c>
      <c r="N57" s="60" t="s">
        <v>110</v>
      </c>
      <c r="O57" s="58" t="s">
        <v>1366</v>
      </c>
      <c r="P57" s="58">
        <v>203</v>
      </c>
      <c r="Q57" s="58">
        <v>1</v>
      </c>
      <c r="R57" s="58" t="s">
        <v>373</v>
      </c>
      <c r="S57" s="4" t="s">
        <v>372</v>
      </c>
      <c r="T57" s="58">
        <v>1</v>
      </c>
      <c r="U57" t="str">
        <f t="shared" si="0"/>
        <v>Serena</v>
      </c>
      <c r="V57">
        <f t="shared" si="1"/>
        <v>7.97</v>
      </c>
      <c r="W57">
        <f t="shared" si="2"/>
        <v>39.284999999999997</v>
      </c>
      <c r="X57" s="12">
        <f t="shared" si="3"/>
        <v>0.20287641593483519</v>
      </c>
    </row>
    <row r="58" spans="1:24" x14ac:dyDescent="0.25">
      <c r="A58" s="57">
        <v>4</v>
      </c>
      <c r="B58" s="58" t="s">
        <v>374</v>
      </c>
      <c r="C58" s="58" t="s">
        <v>1307</v>
      </c>
      <c r="D58" s="62">
        <v>42481</v>
      </c>
      <c r="E58" s="63">
        <v>0.53125</v>
      </c>
      <c r="F58" s="63">
        <v>0.59375</v>
      </c>
      <c r="G58" s="63" t="s">
        <v>1272</v>
      </c>
      <c r="H58" s="58">
        <v>3</v>
      </c>
      <c r="I58" s="68">
        <v>20</v>
      </c>
      <c r="J58" s="58">
        <v>14</v>
      </c>
      <c r="K58" s="58">
        <v>14</v>
      </c>
      <c r="L58" s="73">
        <v>0.59305555555555556</v>
      </c>
      <c r="M58" s="58" t="s">
        <v>142</v>
      </c>
      <c r="N58" s="60" t="s">
        <v>142</v>
      </c>
      <c r="O58" s="58" t="s">
        <v>1366</v>
      </c>
      <c r="P58" s="58">
        <v>202</v>
      </c>
      <c r="Q58" s="58">
        <v>1</v>
      </c>
      <c r="R58" s="58" t="s">
        <v>373</v>
      </c>
      <c r="S58" s="4" t="s">
        <v>372</v>
      </c>
      <c r="T58" s="58">
        <v>1</v>
      </c>
      <c r="U58" t="str">
        <f t="shared" si="0"/>
        <v>Serena</v>
      </c>
      <c r="V58">
        <f t="shared" si="1"/>
        <v>7.97</v>
      </c>
      <c r="W58">
        <f t="shared" si="2"/>
        <v>39.284999999999997</v>
      </c>
      <c r="X58" s="12">
        <f t="shared" si="3"/>
        <v>0.20287641593483519</v>
      </c>
    </row>
    <row r="59" spans="1:24" x14ac:dyDescent="0.25">
      <c r="A59" s="57">
        <v>4</v>
      </c>
      <c r="B59" s="58" t="s">
        <v>374</v>
      </c>
      <c r="C59" s="58" t="s">
        <v>1307</v>
      </c>
      <c r="D59" s="62">
        <v>42481</v>
      </c>
      <c r="E59" s="63">
        <v>0.73958333333333337</v>
      </c>
      <c r="F59" s="63">
        <v>0.80208333333333337</v>
      </c>
      <c r="G59" s="63" t="s">
        <v>1273</v>
      </c>
      <c r="H59" s="58">
        <v>4</v>
      </c>
      <c r="I59" s="68">
        <v>1</v>
      </c>
      <c r="J59" s="58">
        <v>17</v>
      </c>
      <c r="K59" s="58">
        <v>45</v>
      </c>
      <c r="L59" s="73">
        <v>0.73958333333333337</v>
      </c>
      <c r="M59" s="58" t="s">
        <v>389</v>
      </c>
      <c r="N59" s="60" t="s">
        <v>65</v>
      </c>
      <c r="O59" s="58" t="s">
        <v>1366</v>
      </c>
      <c r="P59" s="58">
        <v>202</v>
      </c>
      <c r="Q59" s="58">
        <v>1</v>
      </c>
      <c r="R59" s="58" t="s">
        <v>373</v>
      </c>
      <c r="S59" s="4" t="s">
        <v>372</v>
      </c>
      <c r="T59" s="58">
        <v>1</v>
      </c>
      <c r="U59" t="str">
        <f t="shared" si="0"/>
        <v>Serena</v>
      </c>
      <c r="V59">
        <f t="shared" si="1"/>
        <v>7.97</v>
      </c>
      <c r="W59">
        <f t="shared" si="2"/>
        <v>39.284999999999997</v>
      </c>
      <c r="X59" s="12">
        <f t="shared" si="3"/>
        <v>0.20287641593483519</v>
      </c>
    </row>
    <row r="60" spans="1:24" x14ac:dyDescent="0.25">
      <c r="A60" s="57">
        <v>4</v>
      </c>
      <c r="B60" s="58" t="s">
        <v>374</v>
      </c>
      <c r="C60" s="58" t="s">
        <v>1307</v>
      </c>
      <c r="D60" s="62">
        <v>42481</v>
      </c>
      <c r="E60" s="63">
        <v>0.73958333333333337</v>
      </c>
      <c r="F60" s="63">
        <v>0.80208333333333337</v>
      </c>
      <c r="G60" s="63" t="s">
        <v>1273</v>
      </c>
      <c r="H60" s="58">
        <v>4</v>
      </c>
      <c r="I60" s="68">
        <v>2</v>
      </c>
      <c r="J60" s="58">
        <v>17</v>
      </c>
      <c r="K60" s="58">
        <v>52</v>
      </c>
      <c r="L60" s="73">
        <v>0.74444444444444446</v>
      </c>
      <c r="M60" s="58" t="s">
        <v>128</v>
      </c>
      <c r="N60" s="60" t="s">
        <v>128</v>
      </c>
      <c r="O60" s="58" t="s">
        <v>1366</v>
      </c>
      <c r="P60" s="58">
        <v>202</v>
      </c>
      <c r="Q60" s="58">
        <v>1</v>
      </c>
      <c r="R60" s="58" t="s">
        <v>373</v>
      </c>
      <c r="S60" s="4" t="s">
        <v>372</v>
      </c>
      <c r="T60" s="58">
        <v>2</v>
      </c>
      <c r="U60" t="str">
        <f t="shared" si="0"/>
        <v>Serena</v>
      </c>
      <c r="V60">
        <f t="shared" si="1"/>
        <v>17.84</v>
      </c>
      <c r="W60">
        <f t="shared" si="2"/>
        <v>39.284999999999997</v>
      </c>
      <c r="X60" s="12">
        <f t="shared" si="3"/>
        <v>0.45411734758813799</v>
      </c>
    </row>
    <row r="61" spans="1:24" x14ac:dyDescent="0.25">
      <c r="A61" s="57">
        <v>4</v>
      </c>
      <c r="B61" s="58" t="s">
        <v>374</v>
      </c>
      <c r="C61" s="58" t="s">
        <v>1307</v>
      </c>
      <c r="D61" s="62">
        <v>42481</v>
      </c>
      <c r="E61" s="63">
        <v>0.73958333333333337</v>
      </c>
      <c r="F61" s="63">
        <v>0.80208333333333337</v>
      </c>
      <c r="G61" s="63" t="s">
        <v>1273</v>
      </c>
      <c r="H61" s="58">
        <v>4</v>
      </c>
      <c r="I61" s="68">
        <v>3</v>
      </c>
      <c r="J61" s="58">
        <v>18</v>
      </c>
      <c r="K61" s="58">
        <v>5</v>
      </c>
      <c r="L61" s="73">
        <v>0.75347222222222221</v>
      </c>
      <c r="M61" s="58" t="s">
        <v>230</v>
      </c>
      <c r="N61" s="60" t="s">
        <v>230</v>
      </c>
      <c r="O61" s="58" t="s">
        <v>1366</v>
      </c>
      <c r="P61" s="58">
        <v>202</v>
      </c>
      <c r="Q61" s="58">
        <v>1</v>
      </c>
      <c r="R61" s="58" t="s">
        <v>373</v>
      </c>
      <c r="S61" s="4" t="s">
        <v>372</v>
      </c>
      <c r="T61" s="58">
        <v>2</v>
      </c>
      <c r="U61" t="str">
        <f t="shared" si="0"/>
        <v>Serena</v>
      </c>
      <c r="V61">
        <f t="shared" si="1"/>
        <v>17.84</v>
      </c>
      <c r="W61">
        <f t="shared" si="2"/>
        <v>39.284999999999997</v>
      </c>
      <c r="X61" s="12">
        <f t="shared" si="3"/>
        <v>0.45411734758813799</v>
      </c>
    </row>
    <row r="62" spans="1:24" x14ac:dyDescent="0.25">
      <c r="A62" s="57">
        <v>4</v>
      </c>
      <c r="B62" s="58" t="s">
        <v>374</v>
      </c>
      <c r="C62" s="58" t="s">
        <v>1307</v>
      </c>
      <c r="D62" s="62">
        <v>42481</v>
      </c>
      <c r="E62" s="63">
        <v>0.73958333333333337</v>
      </c>
      <c r="F62" s="63">
        <v>0.80208333333333337</v>
      </c>
      <c r="G62" s="63" t="s">
        <v>1273</v>
      </c>
      <c r="H62" s="58">
        <v>4</v>
      </c>
      <c r="I62" s="68">
        <v>4</v>
      </c>
      <c r="J62" s="58">
        <v>18</v>
      </c>
      <c r="K62" s="58">
        <v>7</v>
      </c>
      <c r="L62" s="73">
        <v>0.75486111111111109</v>
      </c>
      <c r="M62" s="58" t="s">
        <v>390</v>
      </c>
      <c r="N62" s="60" t="s">
        <v>44</v>
      </c>
      <c r="O62" s="58" t="s">
        <v>1366</v>
      </c>
      <c r="P62" s="58">
        <v>202</v>
      </c>
      <c r="Q62" s="58">
        <v>1</v>
      </c>
      <c r="R62" s="58" t="s">
        <v>373</v>
      </c>
      <c r="S62" s="4" t="s">
        <v>372</v>
      </c>
      <c r="T62" s="58">
        <v>1</v>
      </c>
      <c r="U62" t="str">
        <f t="shared" si="0"/>
        <v>Serena</v>
      </c>
      <c r="V62">
        <f t="shared" si="1"/>
        <v>7.97</v>
      </c>
      <c r="W62">
        <f t="shared" si="2"/>
        <v>39.284999999999997</v>
      </c>
      <c r="X62" s="12">
        <f t="shared" si="3"/>
        <v>0.20287641593483519</v>
      </c>
    </row>
    <row r="63" spans="1:24" x14ac:dyDescent="0.25">
      <c r="A63" s="57">
        <v>4</v>
      </c>
      <c r="B63" s="58" t="s">
        <v>374</v>
      </c>
      <c r="C63" s="58" t="s">
        <v>1307</v>
      </c>
      <c r="D63" s="62">
        <v>42481</v>
      </c>
      <c r="E63" s="63">
        <v>0.73958333333333337</v>
      </c>
      <c r="F63" s="63">
        <v>0.80208333333333337</v>
      </c>
      <c r="G63" s="63" t="s">
        <v>1273</v>
      </c>
      <c r="H63" s="58">
        <v>4</v>
      </c>
      <c r="I63" s="68">
        <v>5</v>
      </c>
      <c r="J63" s="58">
        <v>18</v>
      </c>
      <c r="K63" s="58">
        <v>9</v>
      </c>
      <c r="L63" s="73">
        <v>0.75624999999999998</v>
      </c>
      <c r="M63" s="58" t="s">
        <v>110</v>
      </c>
      <c r="N63" s="60" t="s">
        <v>110</v>
      </c>
      <c r="O63" s="58" t="s">
        <v>1366</v>
      </c>
      <c r="P63" s="58">
        <v>203</v>
      </c>
      <c r="Q63" s="58">
        <v>1</v>
      </c>
      <c r="R63" s="58" t="s">
        <v>373</v>
      </c>
      <c r="S63" s="4" t="s">
        <v>372</v>
      </c>
      <c r="T63" s="58">
        <v>1</v>
      </c>
      <c r="U63" t="str">
        <f t="shared" si="0"/>
        <v>Serena</v>
      </c>
      <c r="V63">
        <f t="shared" si="1"/>
        <v>7.97</v>
      </c>
      <c r="W63">
        <f t="shared" si="2"/>
        <v>39.284999999999997</v>
      </c>
      <c r="X63" s="12">
        <f t="shared" si="3"/>
        <v>0.20287641593483519</v>
      </c>
    </row>
    <row r="64" spans="1:24" x14ac:dyDescent="0.25">
      <c r="A64" s="57">
        <v>4</v>
      </c>
      <c r="B64" s="58" t="s">
        <v>374</v>
      </c>
      <c r="C64" s="58" t="s">
        <v>1307</v>
      </c>
      <c r="D64" s="62">
        <v>42481</v>
      </c>
      <c r="E64" s="63">
        <v>0.73958333333333337</v>
      </c>
      <c r="F64" s="63">
        <v>0.80208333333333337</v>
      </c>
      <c r="G64" s="63" t="s">
        <v>1273</v>
      </c>
      <c r="H64" s="58">
        <v>4</v>
      </c>
      <c r="I64" s="68">
        <v>6</v>
      </c>
      <c r="J64" s="58">
        <v>18</v>
      </c>
      <c r="K64" s="58">
        <v>25</v>
      </c>
      <c r="L64" s="73">
        <v>0.76736111111111116</v>
      </c>
      <c r="M64" s="58" t="s">
        <v>71</v>
      </c>
      <c r="N64" s="60" t="s">
        <v>71</v>
      </c>
      <c r="O64" s="58" t="s">
        <v>1366</v>
      </c>
      <c r="P64" s="58">
        <v>203</v>
      </c>
      <c r="Q64" s="58">
        <v>1</v>
      </c>
      <c r="R64" s="58" t="s">
        <v>373</v>
      </c>
      <c r="S64" s="4" t="s">
        <v>372</v>
      </c>
      <c r="T64" s="58">
        <v>1</v>
      </c>
      <c r="U64" t="str">
        <f t="shared" si="0"/>
        <v>Serena</v>
      </c>
      <c r="V64">
        <f t="shared" si="1"/>
        <v>7.97</v>
      </c>
      <c r="W64">
        <f t="shared" si="2"/>
        <v>39.284999999999997</v>
      </c>
      <c r="X64" s="12">
        <f t="shared" si="3"/>
        <v>0.20287641593483519</v>
      </c>
    </row>
    <row r="65" spans="1:24" x14ac:dyDescent="0.25">
      <c r="A65" s="57">
        <v>4</v>
      </c>
      <c r="B65" s="58" t="s">
        <v>374</v>
      </c>
      <c r="C65" s="58" t="s">
        <v>1307</v>
      </c>
      <c r="D65" s="62">
        <v>42481</v>
      </c>
      <c r="E65" s="63">
        <v>0.73958333333333337</v>
      </c>
      <c r="F65" s="63">
        <v>0.80208333333333337</v>
      </c>
      <c r="G65" s="63" t="s">
        <v>1273</v>
      </c>
      <c r="H65" s="58">
        <v>4</v>
      </c>
      <c r="I65" s="68">
        <v>7</v>
      </c>
      <c r="J65" s="58">
        <v>18</v>
      </c>
      <c r="K65" s="58">
        <v>26</v>
      </c>
      <c r="L65" s="73">
        <v>0.7680555555555556</v>
      </c>
      <c r="M65" s="58" t="s">
        <v>81</v>
      </c>
      <c r="N65" s="60" t="s">
        <v>81</v>
      </c>
      <c r="O65" s="58" t="s">
        <v>1366</v>
      </c>
      <c r="P65" s="58">
        <v>202</v>
      </c>
      <c r="Q65" s="58">
        <v>1</v>
      </c>
      <c r="R65" s="58" t="s">
        <v>373</v>
      </c>
      <c r="S65" s="4" t="s">
        <v>372</v>
      </c>
      <c r="T65" s="58">
        <v>2</v>
      </c>
      <c r="U65" t="str">
        <f t="shared" si="0"/>
        <v>Serena</v>
      </c>
      <c r="V65">
        <f t="shared" si="1"/>
        <v>17.84</v>
      </c>
      <c r="W65">
        <f t="shared" si="2"/>
        <v>39.284999999999997</v>
      </c>
      <c r="X65" s="12">
        <f t="shared" si="3"/>
        <v>0.45411734758813799</v>
      </c>
    </row>
    <row r="66" spans="1:24" x14ac:dyDescent="0.25">
      <c r="A66" s="57">
        <v>4</v>
      </c>
      <c r="B66" s="58" t="s">
        <v>374</v>
      </c>
      <c r="C66" s="58" t="s">
        <v>1307</v>
      </c>
      <c r="D66" s="62">
        <v>42481</v>
      </c>
      <c r="E66" s="63">
        <v>0.73958333333333337</v>
      </c>
      <c r="F66" s="63">
        <v>0.80208333333333337</v>
      </c>
      <c r="G66" s="63" t="s">
        <v>1273</v>
      </c>
      <c r="H66" s="58">
        <v>4</v>
      </c>
      <c r="I66" s="68">
        <v>8</v>
      </c>
      <c r="J66" s="58">
        <v>18</v>
      </c>
      <c r="K66" s="58">
        <v>31</v>
      </c>
      <c r="L66" s="73">
        <v>0.7715277777777777</v>
      </c>
      <c r="M66" s="58" t="s">
        <v>111</v>
      </c>
      <c r="N66" s="60" t="s">
        <v>111</v>
      </c>
      <c r="O66" s="58" t="s">
        <v>1366</v>
      </c>
      <c r="P66" s="58">
        <v>202</v>
      </c>
      <c r="Q66" s="58">
        <v>1</v>
      </c>
      <c r="R66" s="58" t="s">
        <v>373</v>
      </c>
      <c r="S66" s="4" t="s">
        <v>372</v>
      </c>
      <c r="T66" s="58">
        <v>3</v>
      </c>
      <c r="U66" t="str">
        <f t="shared" ref="U66:U129" si="4">+VLOOKUP(A66,$Z$4:$AA$32,2,0)</f>
        <v>Serena</v>
      </c>
      <c r="V66">
        <f t="shared" ref="V66:V129" si="5">+IF(S66="BUS",VLOOKUP(T66,$AC$4:$AE$9,3,0),VLOOKUP(T66,$AC$4:$AE$9,2,0))</f>
        <v>30.84</v>
      </c>
      <c r="W66">
        <f t="shared" ref="W66:W129" si="6">+IF(S66="BUS",$AE$8,$AD$8)</f>
        <v>39.284999999999997</v>
      </c>
      <c r="X66" s="12">
        <f t="shared" ref="X66:X129" si="7">+V66/W66</f>
        <v>0.78503245513554798</v>
      </c>
    </row>
    <row r="67" spans="1:24" x14ac:dyDescent="0.25">
      <c r="A67" s="57">
        <v>4</v>
      </c>
      <c r="B67" s="58" t="s">
        <v>374</v>
      </c>
      <c r="C67" s="58" t="s">
        <v>1307</v>
      </c>
      <c r="D67" s="62">
        <v>42481</v>
      </c>
      <c r="E67" s="63">
        <v>0.73958333333333337</v>
      </c>
      <c r="F67" s="63">
        <v>0.80208333333333337</v>
      </c>
      <c r="G67" s="63" t="s">
        <v>1273</v>
      </c>
      <c r="H67" s="58">
        <v>4</v>
      </c>
      <c r="I67" s="68">
        <v>9</v>
      </c>
      <c r="J67" s="58">
        <v>18</v>
      </c>
      <c r="K67" s="58">
        <v>39</v>
      </c>
      <c r="L67" s="73">
        <v>0.77708333333333324</v>
      </c>
      <c r="M67" s="58" t="s">
        <v>182</v>
      </c>
      <c r="N67" s="60" t="s">
        <v>182</v>
      </c>
      <c r="O67" s="58" t="s">
        <v>1366</v>
      </c>
      <c r="P67" s="58">
        <v>202</v>
      </c>
      <c r="Q67" s="58">
        <v>1</v>
      </c>
      <c r="R67" s="58" t="s">
        <v>373</v>
      </c>
      <c r="S67" s="4" t="s">
        <v>372</v>
      </c>
      <c r="T67" s="58">
        <v>3</v>
      </c>
      <c r="U67" t="str">
        <f t="shared" si="4"/>
        <v>Serena</v>
      </c>
      <c r="V67">
        <f t="shared" si="5"/>
        <v>30.84</v>
      </c>
      <c r="W67">
        <f t="shared" si="6"/>
        <v>39.284999999999997</v>
      </c>
      <c r="X67" s="12">
        <f t="shared" si="7"/>
        <v>0.78503245513554798</v>
      </c>
    </row>
    <row r="68" spans="1:24" x14ac:dyDescent="0.25">
      <c r="A68" s="57">
        <v>4</v>
      </c>
      <c r="B68" s="58" t="s">
        <v>374</v>
      </c>
      <c r="C68" s="58" t="s">
        <v>1307</v>
      </c>
      <c r="D68" s="62">
        <v>42481</v>
      </c>
      <c r="E68" s="63">
        <v>0.73958333333333337</v>
      </c>
      <c r="F68" s="63">
        <v>0.80208333333333337</v>
      </c>
      <c r="G68" s="63" t="s">
        <v>1273</v>
      </c>
      <c r="H68" s="58">
        <v>4</v>
      </c>
      <c r="I68" s="68">
        <v>10</v>
      </c>
      <c r="J68" s="58">
        <v>18</v>
      </c>
      <c r="K68" s="58">
        <v>47</v>
      </c>
      <c r="L68" s="73">
        <v>0.78263888888888899</v>
      </c>
      <c r="M68" s="58" t="s">
        <v>158</v>
      </c>
      <c r="N68" s="60" t="s">
        <v>158</v>
      </c>
      <c r="O68" s="58" t="s">
        <v>1366</v>
      </c>
      <c r="P68" s="58">
        <v>202</v>
      </c>
      <c r="Q68" s="58">
        <v>1</v>
      </c>
      <c r="R68" s="58" t="s">
        <v>373</v>
      </c>
      <c r="S68" s="4" t="s">
        <v>372</v>
      </c>
      <c r="T68" s="58">
        <v>2</v>
      </c>
      <c r="U68" t="str">
        <f t="shared" si="4"/>
        <v>Serena</v>
      </c>
      <c r="V68">
        <f t="shared" si="5"/>
        <v>17.84</v>
      </c>
      <c r="W68">
        <f t="shared" si="6"/>
        <v>39.284999999999997</v>
      </c>
      <c r="X68" s="12">
        <f t="shared" si="7"/>
        <v>0.45411734758813799</v>
      </c>
    </row>
    <row r="69" spans="1:24" x14ac:dyDescent="0.25">
      <c r="A69" s="57">
        <v>4</v>
      </c>
      <c r="B69" s="58" t="s">
        <v>374</v>
      </c>
      <c r="C69" s="58" t="s">
        <v>1307</v>
      </c>
      <c r="D69" s="62">
        <v>42481</v>
      </c>
      <c r="E69" s="63">
        <v>0.73958333333333337</v>
      </c>
      <c r="F69" s="63">
        <v>0.80208333333333337</v>
      </c>
      <c r="G69" s="63" t="s">
        <v>1273</v>
      </c>
      <c r="H69" s="58">
        <v>4</v>
      </c>
      <c r="I69" s="68">
        <v>11</v>
      </c>
      <c r="J69" s="58">
        <v>18</v>
      </c>
      <c r="K69" s="58">
        <v>57</v>
      </c>
      <c r="L69" s="73">
        <v>0.7895833333333333</v>
      </c>
      <c r="M69" s="58" t="s">
        <v>275</v>
      </c>
      <c r="N69" s="60" t="s">
        <v>239</v>
      </c>
      <c r="O69" s="58" t="s">
        <v>1366</v>
      </c>
      <c r="P69" s="58">
        <v>202</v>
      </c>
      <c r="Q69" s="58">
        <v>1</v>
      </c>
      <c r="R69" s="58" t="s">
        <v>373</v>
      </c>
      <c r="S69" s="4" t="s">
        <v>372</v>
      </c>
      <c r="T69" s="58">
        <v>2</v>
      </c>
      <c r="U69" t="str">
        <f t="shared" si="4"/>
        <v>Serena</v>
      </c>
      <c r="V69">
        <f t="shared" si="5"/>
        <v>17.84</v>
      </c>
      <c r="W69">
        <f t="shared" si="6"/>
        <v>39.284999999999997</v>
      </c>
      <c r="X69" s="12">
        <f t="shared" si="7"/>
        <v>0.45411734758813799</v>
      </c>
    </row>
    <row r="70" spans="1:24" x14ac:dyDescent="0.25">
      <c r="A70" s="57">
        <v>4</v>
      </c>
      <c r="B70" s="58" t="s">
        <v>374</v>
      </c>
      <c r="C70" s="58" t="s">
        <v>1307</v>
      </c>
      <c r="D70" s="62">
        <v>42481</v>
      </c>
      <c r="E70" s="63">
        <v>0.73958333333333337</v>
      </c>
      <c r="F70" s="63">
        <v>0.80208333333333337</v>
      </c>
      <c r="G70" s="63" t="s">
        <v>1273</v>
      </c>
      <c r="H70" s="58">
        <v>4</v>
      </c>
      <c r="I70" s="68">
        <v>12</v>
      </c>
      <c r="J70" s="58">
        <v>18</v>
      </c>
      <c r="K70" s="58">
        <v>59</v>
      </c>
      <c r="L70" s="73">
        <v>0.7909722222222223</v>
      </c>
      <c r="M70" s="58" t="s">
        <v>180</v>
      </c>
      <c r="N70" s="60" t="s">
        <v>180</v>
      </c>
      <c r="O70" s="58" t="s">
        <v>1366</v>
      </c>
      <c r="P70" s="58">
        <v>202</v>
      </c>
      <c r="Q70" s="58">
        <v>1</v>
      </c>
      <c r="R70" s="58" t="s">
        <v>373</v>
      </c>
      <c r="S70" s="4" t="s">
        <v>372</v>
      </c>
      <c r="T70" s="58">
        <v>3</v>
      </c>
      <c r="U70" t="str">
        <f t="shared" si="4"/>
        <v>Serena</v>
      </c>
      <c r="V70">
        <f t="shared" si="5"/>
        <v>30.84</v>
      </c>
      <c r="W70">
        <f t="shared" si="6"/>
        <v>39.284999999999997</v>
      </c>
      <c r="X70" s="12">
        <f t="shared" si="7"/>
        <v>0.78503245513554798</v>
      </c>
    </row>
    <row r="71" spans="1:24" x14ac:dyDescent="0.25">
      <c r="A71" s="57">
        <v>4</v>
      </c>
      <c r="B71" s="58" t="s">
        <v>374</v>
      </c>
      <c r="C71" s="58" t="s">
        <v>1307</v>
      </c>
      <c r="D71" s="62">
        <v>42481</v>
      </c>
      <c r="E71" s="63">
        <v>0.73958333333333337</v>
      </c>
      <c r="F71" s="63">
        <v>0.80208333333333337</v>
      </c>
      <c r="G71" s="63" t="s">
        <v>1273</v>
      </c>
      <c r="H71" s="58">
        <v>4</v>
      </c>
      <c r="I71" s="68">
        <v>13</v>
      </c>
      <c r="J71" s="58">
        <v>19</v>
      </c>
      <c r="K71" s="58">
        <v>5</v>
      </c>
      <c r="L71" s="73">
        <v>0.79513888888888884</v>
      </c>
      <c r="M71" s="58" t="s">
        <v>384</v>
      </c>
      <c r="N71" s="60" t="s">
        <v>384</v>
      </c>
      <c r="O71" s="58" t="s">
        <v>1366</v>
      </c>
      <c r="P71" s="58">
        <v>202</v>
      </c>
      <c r="Q71" s="58">
        <v>1</v>
      </c>
      <c r="R71" s="58" t="s">
        <v>373</v>
      </c>
      <c r="S71" s="4" t="s">
        <v>372</v>
      </c>
      <c r="T71" s="58">
        <v>2</v>
      </c>
      <c r="U71" t="str">
        <f t="shared" si="4"/>
        <v>Serena</v>
      </c>
      <c r="V71">
        <f t="shared" si="5"/>
        <v>17.84</v>
      </c>
      <c r="W71">
        <f t="shared" si="6"/>
        <v>39.284999999999997</v>
      </c>
      <c r="X71" s="12">
        <f t="shared" si="7"/>
        <v>0.45411734758813799</v>
      </c>
    </row>
    <row r="72" spans="1:24" x14ac:dyDescent="0.25">
      <c r="A72" s="57">
        <v>4</v>
      </c>
      <c r="B72" s="58" t="s">
        <v>374</v>
      </c>
      <c r="C72" s="58" t="s">
        <v>1307</v>
      </c>
      <c r="D72" s="62">
        <v>42481</v>
      </c>
      <c r="E72" s="63">
        <v>0.73958333333333337</v>
      </c>
      <c r="F72" s="63">
        <v>0.80208333333333337</v>
      </c>
      <c r="G72" s="63" t="s">
        <v>1273</v>
      </c>
      <c r="H72" s="58">
        <v>4</v>
      </c>
      <c r="I72" s="68">
        <v>14</v>
      </c>
      <c r="J72" s="58">
        <v>19</v>
      </c>
      <c r="K72" s="58">
        <v>9</v>
      </c>
      <c r="L72" s="73">
        <v>0.79791666666666661</v>
      </c>
      <c r="M72" s="58" t="s">
        <v>391</v>
      </c>
      <c r="N72" s="60" t="s">
        <v>355</v>
      </c>
      <c r="O72" s="58" t="s">
        <v>1366</v>
      </c>
      <c r="P72" s="58">
        <v>203</v>
      </c>
      <c r="Q72" s="58">
        <v>1</v>
      </c>
      <c r="R72" s="58" t="s">
        <v>373</v>
      </c>
      <c r="S72" s="4" t="s">
        <v>372</v>
      </c>
      <c r="T72" s="58">
        <v>1</v>
      </c>
      <c r="U72" t="str">
        <f t="shared" si="4"/>
        <v>Serena</v>
      </c>
      <c r="V72">
        <f t="shared" si="5"/>
        <v>7.97</v>
      </c>
      <c r="W72">
        <f t="shared" si="6"/>
        <v>39.284999999999997</v>
      </c>
      <c r="X72" s="12">
        <f t="shared" si="7"/>
        <v>0.20287641593483519</v>
      </c>
    </row>
    <row r="73" spans="1:24" x14ac:dyDescent="0.25">
      <c r="A73" s="57">
        <v>4</v>
      </c>
      <c r="B73" s="58" t="s">
        <v>374</v>
      </c>
      <c r="C73" s="58" t="s">
        <v>1307</v>
      </c>
      <c r="D73" s="62">
        <v>42481</v>
      </c>
      <c r="E73" s="63">
        <v>0.30208333333333331</v>
      </c>
      <c r="F73" s="63">
        <v>0.36458333333333331</v>
      </c>
      <c r="G73" s="63" t="s">
        <v>1270</v>
      </c>
      <c r="H73" s="58">
        <v>5</v>
      </c>
      <c r="I73" s="68">
        <v>1</v>
      </c>
      <c r="J73" s="58">
        <v>7</v>
      </c>
      <c r="K73" s="58">
        <v>15</v>
      </c>
      <c r="L73" s="73">
        <v>0.30208333333333331</v>
      </c>
      <c r="M73" s="58" t="s">
        <v>392</v>
      </c>
      <c r="N73" s="60" t="s">
        <v>392</v>
      </c>
      <c r="O73" s="58" t="s">
        <v>1363</v>
      </c>
      <c r="P73" s="58">
        <v>106</v>
      </c>
      <c r="Q73" s="58">
        <v>1</v>
      </c>
      <c r="R73" s="58" t="s">
        <v>369</v>
      </c>
      <c r="S73" s="4" t="s">
        <v>372</v>
      </c>
      <c r="T73" s="58">
        <v>2</v>
      </c>
      <c r="U73" t="str">
        <f t="shared" si="4"/>
        <v>Serena</v>
      </c>
      <c r="V73">
        <f t="shared" si="5"/>
        <v>17.84</v>
      </c>
      <c r="W73">
        <f t="shared" si="6"/>
        <v>39.284999999999997</v>
      </c>
      <c r="X73" s="12">
        <f t="shared" si="7"/>
        <v>0.45411734758813799</v>
      </c>
    </row>
    <row r="74" spans="1:24" x14ac:dyDescent="0.25">
      <c r="A74" s="57">
        <v>4</v>
      </c>
      <c r="B74" s="58" t="s">
        <v>374</v>
      </c>
      <c r="C74" s="58" t="s">
        <v>1307</v>
      </c>
      <c r="D74" s="62">
        <v>42481</v>
      </c>
      <c r="E74" s="63">
        <v>0.30208333333333331</v>
      </c>
      <c r="F74" s="63">
        <v>0.36458333333333331</v>
      </c>
      <c r="G74" s="63" t="s">
        <v>1270</v>
      </c>
      <c r="H74" s="58">
        <v>5</v>
      </c>
      <c r="I74" s="68">
        <v>2</v>
      </c>
      <c r="J74" s="58">
        <v>7</v>
      </c>
      <c r="K74" s="58">
        <v>16</v>
      </c>
      <c r="L74" s="73">
        <v>0.30277777777777776</v>
      </c>
      <c r="M74" s="58" t="s">
        <v>393</v>
      </c>
      <c r="N74" s="60" t="s">
        <v>564</v>
      </c>
      <c r="O74" s="58" t="s">
        <v>1363</v>
      </c>
      <c r="P74" s="58">
        <v>103</v>
      </c>
      <c r="Q74" s="58">
        <v>1</v>
      </c>
      <c r="R74" s="58" t="s">
        <v>373</v>
      </c>
      <c r="S74" s="4" t="s">
        <v>372</v>
      </c>
      <c r="T74" s="58">
        <v>5</v>
      </c>
      <c r="U74" t="str">
        <f t="shared" si="4"/>
        <v>Serena</v>
      </c>
      <c r="V74">
        <f t="shared" si="5"/>
        <v>39.284999999999997</v>
      </c>
      <c r="W74">
        <f t="shared" si="6"/>
        <v>39.284999999999997</v>
      </c>
      <c r="X74" s="12">
        <f t="shared" si="7"/>
        <v>1</v>
      </c>
    </row>
    <row r="75" spans="1:24" x14ac:dyDescent="0.25">
      <c r="A75" s="57">
        <v>4</v>
      </c>
      <c r="B75" s="58" t="s">
        <v>374</v>
      </c>
      <c r="C75" s="58" t="s">
        <v>1307</v>
      </c>
      <c r="D75" s="62">
        <v>42481</v>
      </c>
      <c r="E75" s="63">
        <v>0.30208333333333331</v>
      </c>
      <c r="F75" s="63">
        <v>0.36458333333333331</v>
      </c>
      <c r="G75" s="63" t="s">
        <v>1270</v>
      </c>
      <c r="H75" s="58">
        <v>5</v>
      </c>
      <c r="I75" s="68">
        <v>3</v>
      </c>
      <c r="J75" s="58">
        <v>7</v>
      </c>
      <c r="K75" s="58">
        <v>21</v>
      </c>
      <c r="L75" s="73">
        <v>0.30624999999999997</v>
      </c>
      <c r="M75" s="58" t="s">
        <v>30</v>
      </c>
      <c r="N75" s="60" t="s">
        <v>30</v>
      </c>
      <c r="O75" s="58" t="s">
        <v>1366</v>
      </c>
      <c r="P75" s="58">
        <v>202</v>
      </c>
      <c r="Q75" s="58">
        <v>1</v>
      </c>
      <c r="R75" s="74" t="s">
        <v>373</v>
      </c>
      <c r="S75" s="4" t="s">
        <v>372</v>
      </c>
      <c r="T75" s="58">
        <v>4</v>
      </c>
      <c r="U75" t="str">
        <f t="shared" si="4"/>
        <v>Serena</v>
      </c>
      <c r="V75">
        <f t="shared" si="5"/>
        <v>35.869999999999997</v>
      </c>
      <c r="W75">
        <f t="shared" si="6"/>
        <v>39.284999999999997</v>
      </c>
      <c r="X75" s="12">
        <f t="shared" si="7"/>
        <v>0.91307114674812273</v>
      </c>
    </row>
    <row r="76" spans="1:24" x14ac:dyDescent="0.25">
      <c r="A76" s="57">
        <v>4</v>
      </c>
      <c r="B76" s="58" t="s">
        <v>374</v>
      </c>
      <c r="C76" s="58" t="s">
        <v>1307</v>
      </c>
      <c r="D76" s="62">
        <v>42481</v>
      </c>
      <c r="E76" s="63">
        <v>0.30208333333333331</v>
      </c>
      <c r="F76" s="63">
        <v>0.36458333333333331</v>
      </c>
      <c r="G76" s="63" t="s">
        <v>1270</v>
      </c>
      <c r="H76" s="58">
        <v>5</v>
      </c>
      <c r="I76" s="68">
        <v>4</v>
      </c>
      <c r="J76" s="58">
        <v>7</v>
      </c>
      <c r="K76" s="58">
        <v>22</v>
      </c>
      <c r="L76" s="73">
        <v>0.30694444444444441</v>
      </c>
      <c r="M76" s="58" t="s">
        <v>394</v>
      </c>
      <c r="N76" s="60" t="s">
        <v>394</v>
      </c>
      <c r="O76" s="58" t="s">
        <v>1363</v>
      </c>
      <c r="P76" s="58">
        <v>105</v>
      </c>
      <c r="Q76" s="58">
        <v>1</v>
      </c>
      <c r="R76" s="58" t="s">
        <v>369</v>
      </c>
      <c r="S76" s="4" t="s">
        <v>372</v>
      </c>
      <c r="T76" s="58">
        <v>4</v>
      </c>
      <c r="U76" t="str">
        <f t="shared" si="4"/>
        <v>Serena</v>
      </c>
      <c r="V76">
        <f t="shared" si="5"/>
        <v>35.869999999999997</v>
      </c>
      <c r="W76">
        <f t="shared" si="6"/>
        <v>39.284999999999997</v>
      </c>
      <c r="X76" s="12">
        <f t="shared" si="7"/>
        <v>0.91307114674812273</v>
      </c>
    </row>
    <row r="77" spans="1:24" x14ac:dyDescent="0.25">
      <c r="A77" s="57">
        <v>4</v>
      </c>
      <c r="B77" s="58" t="s">
        <v>374</v>
      </c>
      <c r="C77" s="58" t="s">
        <v>1307</v>
      </c>
      <c r="D77" s="62">
        <v>42481</v>
      </c>
      <c r="E77" s="63">
        <v>0.30208333333333331</v>
      </c>
      <c r="F77" s="63">
        <v>0.36458333333333331</v>
      </c>
      <c r="G77" s="63" t="s">
        <v>1270</v>
      </c>
      <c r="H77" s="58">
        <v>5</v>
      </c>
      <c r="I77" s="68">
        <v>5</v>
      </c>
      <c r="J77" s="58">
        <v>7</v>
      </c>
      <c r="K77" s="58">
        <v>24</v>
      </c>
      <c r="L77" s="73">
        <v>0.30833333333333335</v>
      </c>
      <c r="M77" s="58" t="s">
        <v>395</v>
      </c>
      <c r="N77" s="60" t="s">
        <v>570</v>
      </c>
      <c r="O77" s="58" t="s">
        <v>1363</v>
      </c>
      <c r="P77" s="58">
        <v>106</v>
      </c>
      <c r="Q77" s="58">
        <v>1</v>
      </c>
      <c r="R77" s="58" t="s">
        <v>369</v>
      </c>
      <c r="S77" s="4" t="s">
        <v>372</v>
      </c>
      <c r="T77" s="58">
        <v>1</v>
      </c>
      <c r="U77" t="str">
        <f t="shared" si="4"/>
        <v>Serena</v>
      </c>
      <c r="V77">
        <f t="shared" si="5"/>
        <v>7.97</v>
      </c>
      <c r="W77">
        <f t="shared" si="6"/>
        <v>39.284999999999997</v>
      </c>
      <c r="X77" s="12">
        <f t="shared" si="7"/>
        <v>0.20287641593483519</v>
      </c>
    </row>
    <row r="78" spans="1:24" x14ac:dyDescent="0.25">
      <c r="A78" s="57">
        <v>4</v>
      </c>
      <c r="B78" s="58" t="s">
        <v>374</v>
      </c>
      <c r="C78" s="58" t="s">
        <v>1307</v>
      </c>
      <c r="D78" s="62">
        <v>42481</v>
      </c>
      <c r="E78" s="63">
        <v>0.30208333333333331</v>
      </c>
      <c r="F78" s="63">
        <v>0.36458333333333331</v>
      </c>
      <c r="G78" s="63" t="s">
        <v>1270</v>
      </c>
      <c r="H78" s="58">
        <v>5</v>
      </c>
      <c r="I78" s="68">
        <v>6</v>
      </c>
      <c r="J78" s="58">
        <v>7</v>
      </c>
      <c r="K78" s="58">
        <v>24</v>
      </c>
      <c r="L78" s="73">
        <v>0.30833333333333335</v>
      </c>
      <c r="M78" s="58" t="s">
        <v>396</v>
      </c>
      <c r="N78" s="60" t="s">
        <v>396</v>
      </c>
      <c r="O78" s="58" t="s">
        <v>1363</v>
      </c>
      <c r="P78" s="58">
        <v>109</v>
      </c>
      <c r="Q78" s="58">
        <v>1</v>
      </c>
      <c r="R78" s="58" t="s">
        <v>369</v>
      </c>
      <c r="S78" s="4" t="s">
        <v>372</v>
      </c>
      <c r="T78" s="58">
        <v>1</v>
      </c>
      <c r="U78" t="str">
        <f t="shared" si="4"/>
        <v>Serena</v>
      </c>
      <c r="V78">
        <f t="shared" si="5"/>
        <v>7.97</v>
      </c>
      <c r="W78">
        <f t="shared" si="6"/>
        <v>39.284999999999997</v>
      </c>
      <c r="X78" s="12">
        <f t="shared" si="7"/>
        <v>0.20287641593483519</v>
      </c>
    </row>
    <row r="79" spans="1:24" x14ac:dyDescent="0.25">
      <c r="A79" s="57">
        <v>4</v>
      </c>
      <c r="B79" s="58" t="s">
        <v>374</v>
      </c>
      <c r="C79" s="58" t="s">
        <v>1307</v>
      </c>
      <c r="D79" s="62">
        <v>42481</v>
      </c>
      <c r="E79" s="63">
        <v>0.30208333333333331</v>
      </c>
      <c r="F79" s="63">
        <v>0.36458333333333331</v>
      </c>
      <c r="G79" s="63" t="s">
        <v>1270</v>
      </c>
      <c r="H79" s="58">
        <v>5</v>
      </c>
      <c r="I79" s="68">
        <v>7</v>
      </c>
      <c r="J79" s="58">
        <v>7</v>
      </c>
      <c r="K79" s="58">
        <v>25</v>
      </c>
      <c r="L79" s="73">
        <v>0.30902777777777779</v>
      </c>
      <c r="M79" s="58" t="s">
        <v>397</v>
      </c>
      <c r="N79" s="60" t="s">
        <v>397</v>
      </c>
      <c r="O79" s="58" t="s">
        <v>1363</v>
      </c>
      <c r="P79" s="58">
        <v>109</v>
      </c>
      <c r="Q79" s="58">
        <v>1</v>
      </c>
      <c r="R79" s="58" t="s">
        <v>369</v>
      </c>
      <c r="S79" s="4" t="s">
        <v>372</v>
      </c>
      <c r="T79" s="58">
        <v>3</v>
      </c>
      <c r="U79" t="str">
        <f t="shared" si="4"/>
        <v>Serena</v>
      </c>
      <c r="V79">
        <f t="shared" si="5"/>
        <v>30.84</v>
      </c>
      <c r="W79">
        <f t="shared" si="6"/>
        <v>39.284999999999997</v>
      </c>
      <c r="X79" s="12">
        <f t="shared" si="7"/>
        <v>0.78503245513554798</v>
      </c>
    </row>
    <row r="80" spans="1:24" x14ac:dyDescent="0.25">
      <c r="A80" s="57">
        <v>4</v>
      </c>
      <c r="B80" s="58" t="s">
        <v>374</v>
      </c>
      <c r="C80" s="58" t="s">
        <v>1307</v>
      </c>
      <c r="D80" s="62">
        <v>42481</v>
      </c>
      <c r="E80" s="63">
        <v>0.30208333333333331</v>
      </c>
      <c r="F80" s="63">
        <v>0.36458333333333331</v>
      </c>
      <c r="G80" s="63" t="s">
        <v>1270</v>
      </c>
      <c r="H80" s="58">
        <v>5</v>
      </c>
      <c r="I80" s="68">
        <v>8</v>
      </c>
      <c r="J80" s="58">
        <v>7</v>
      </c>
      <c r="K80" s="58">
        <v>27</v>
      </c>
      <c r="L80" s="73">
        <v>0.31041666666666667</v>
      </c>
      <c r="M80" s="58" t="s">
        <v>398</v>
      </c>
      <c r="N80" s="60" t="s">
        <v>398</v>
      </c>
      <c r="O80" s="58" t="s">
        <v>1363</v>
      </c>
      <c r="P80" s="58">
        <v>106</v>
      </c>
      <c r="Q80" s="58">
        <v>1</v>
      </c>
      <c r="R80" s="58" t="s">
        <v>369</v>
      </c>
      <c r="S80" s="4" t="s">
        <v>372</v>
      </c>
      <c r="T80" s="58">
        <v>3</v>
      </c>
      <c r="U80" t="str">
        <f t="shared" si="4"/>
        <v>Serena</v>
      </c>
      <c r="V80">
        <f t="shared" si="5"/>
        <v>30.84</v>
      </c>
      <c r="W80">
        <f t="shared" si="6"/>
        <v>39.284999999999997</v>
      </c>
      <c r="X80" s="12">
        <f t="shared" si="7"/>
        <v>0.78503245513554798</v>
      </c>
    </row>
    <row r="81" spans="1:24" x14ac:dyDescent="0.25">
      <c r="A81" s="57">
        <v>4</v>
      </c>
      <c r="B81" s="58" t="s">
        <v>374</v>
      </c>
      <c r="C81" s="58" t="s">
        <v>1307</v>
      </c>
      <c r="D81" s="62">
        <v>42481</v>
      </c>
      <c r="E81" s="63">
        <v>0.30208333333333331</v>
      </c>
      <c r="F81" s="63">
        <v>0.36458333333333331</v>
      </c>
      <c r="G81" s="63" t="s">
        <v>1270</v>
      </c>
      <c r="H81" s="58">
        <v>5</v>
      </c>
      <c r="I81" s="68">
        <v>9</v>
      </c>
      <c r="J81" s="58">
        <v>7</v>
      </c>
      <c r="K81" s="58">
        <v>27</v>
      </c>
      <c r="L81" s="73">
        <v>0.31041666666666667</v>
      </c>
      <c r="M81" s="58" t="s">
        <v>515</v>
      </c>
      <c r="N81" s="60" t="s">
        <v>515</v>
      </c>
      <c r="O81" s="58" t="s">
        <v>1363</v>
      </c>
      <c r="P81" s="58">
        <v>109</v>
      </c>
      <c r="Q81" s="58">
        <v>1</v>
      </c>
      <c r="R81" s="58" t="s">
        <v>369</v>
      </c>
      <c r="S81" s="4" t="s">
        <v>372</v>
      </c>
      <c r="T81" s="58">
        <v>3</v>
      </c>
      <c r="U81" t="str">
        <f t="shared" si="4"/>
        <v>Serena</v>
      </c>
      <c r="V81">
        <f t="shared" si="5"/>
        <v>30.84</v>
      </c>
      <c r="W81">
        <f t="shared" si="6"/>
        <v>39.284999999999997</v>
      </c>
      <c r="X81" s="12">
        <f t="shared" si="7"/>
        <v>0.78503245513554798</v>
      </c>
    </row>
    <row r="82" spans="1:24" x14ac:dyDescent="0.25">
      <c r="A82" s="57">
        <v>4</v>
      </c>
      <c r="B82" s="58" t="s">
        <v>374</v>
      </c>
      <c r="C82" s="58" t="s">
        <v>1307</v>
      </c>
      <c r="D82" s="62">
        <v>42481</v>
      </c>
      <c r="E82" s="63">
        <v>0.30208333333333331</v>
      </c>
      <c r="F82" s="63">
        <v>0.36458333333333331</v>
      </c>
      <c r="G82" s="63" t="s">
        <v>1270</v>
      </c>
      <c r="H82" s="58">
        <v>5</v>
      </c>
      <c r="I82" s="68">
        <v>10</v>
      </c>
      <c r="J82" s="58">
        <v>7</v>
      </c>
      <c r="K82" s="58">
        <v>27</v>
      </c>
      <c r="L82" s="73">
        <v>0.31041666666666667</v>
      </c>
      <c r="M82" s="58" t="s">
        <v>399</v>
      </c>
      <c r="N82" s="60" t="s">
        <v>399</v>
      </c>
      <c r="O82" s="58" t="s">
        <v>1363</v>
      </c>
      <c r="P82" s="58">
        <v>101</v>
      </c>
      <c r="Q82" s="58">
        <v>1</v>
      </c>
      <c r="R82" s="58" t="s">
        <v>373</v>
      </c>
      <c r="S82" s="4" t="s">
        <v>372</v>
      </c>
      <c r="T82" s="58">
        <v>3</v>
      </c>
      <c r="U82" t="str">
        <f t="shared" si="4"/>
        <v>Serena</v>
      </c>
      <c r="V82">
        <f t="shared" si="5"/>
        <v>30.84</v>
      </c>
      <c r="W82">
        <f t="shared" si="6"/>
        <v>39.284999999999997</v>
      </c>
      <c r="X82" s="12">
        <f t="shared" si="7"/>
        <v>0.78503245513554798</v>
      </c>
    </row>
    <row r="83" spans="1:24" x14ac:dyDescent="0.25">
      <c r="A83" s="57">
        <v>4</v>
      </c>
      <c r="B83" s="58" t="s">
        <v>374</v>
      </c>
      <c r="C83" s="58" t="s">
        <v>1307</v>
      </c>
      <c r="D83" s="62">
        <v>42481</v>
      </c>
      <c r="E83" s="63">
        <v>0.30208333333333331</v>
      </c>
      <c r="F83" s="63">
        <v>0.36458333333333331</v>
      </c>
      <c r="G83" s="63" t="s">
        <v>1270</v>
      </c>
      <c r="H83" s="58">
        <v>5</v>
      </c>
      <c r="I83" s="68">
        <v>11</v>
      </c>
      <c r="J83" s="58">
        <v>7</v>
      </c>
      <c r="K83" s="58">
        <v>30</v>
      </c>
      <c r="L83" s="73">
        <v>0.3125</v>
      </c>
      <c r="M83" s="58" t="s">
        <v>400</v>
      </c>
      <c r="N83" s="60" t="s">
        <v>597</v>
      </c>
      <c r="O83" s="58" t="s">
        <v>1363</v>
      </c>
      <c r="P83" s="58">
        <v>106</v>
      </c>
      <c r="Q83" s="58">
        <v>1</v>
      </c>
      <c r="R83" s="58" t="s">
        <v>369</v>
      </c>
      <c r="S83" s="4" t="s">
        <v>372</v>
      </c>
      <c r="T83" s="58">
        <v>2</v>
      </c>
      <c r="U83" t="str">
        <f t="shared" si="4"/>
        <v>Serena</v>
      </c>
      <c r="V83">
        <f t="shared" si="5"/>
        <v>17.84</v>
      </c>
      <c r="W83">
        <f t="shared" si="6"/>
        <v>39.284999999999997</v>
      </c>
      <c r="X83" s="12">
        <f t="shared" si="7"/>
        <v>0.45411734758813799</v>
      </c>
    </row>
    <row r="84" spans="1:24" x14ac:dyDescent="0.25">
      <c r="A84" s="57">
        <v>4</v>
      </c>
      <c r="B84" s="58" t="s">
        <v>374</v>
      </c>
      <c r="C84" s="58" t="s">
        <v>1307</v>
      </c>
      <c r="D84" s="62">
        <v>42481</v>
      </c>
      <c r="E84" s="63">
        <v>0.30208333333333331</v>
      </c>
      <c r="F84" s="63">
        <v>0.36458333333333331</v>
      </c>
      <c r="G84" s="63" t="s">
        <v>1270</v>
      </c>
      <c r="H84" s="58">
        <v>5</v>
      </c>
      <c r="I84" s="68">
        <v>12</v>
      </c>
      <c r="J84" s="58">
        <v>7</v>
      </c>
      <c r="K84" s="58">
        <v>30</v>
      </c>
      <c r="L84" s="73">
        <v>0.3125</v>
      </c>
      <c r="M84" s="58" t="s">
        <v>401</v>
      </c>
      <c r="N84" s="60" t="s">
        <v>401</v>
      </c>
      <c r="O84" s="58" t="s">
        <v>1363</v>
      </c>
      <c r="P84" s="58">
        <v>105</v>
      </c>
      <c r="Q84" s="58">
        <v>1</v>
      </c>
      <c r="R84" s="58" t="s">
        <v>369</v>
      </c>
      <c r="S84" s="4" t="s">
        <v>372</v>
      </c>
      <c r="T84" s="58">
        <v>4</v>
      </c>
      <c r="U84" t="str">
        <f t="shared" si="4"/>
        <v>Serena</v>
      </c>
      <c r="V84">
        <f t="shared" si="5"/>
        <v>35.869999999999997</v>
      </c>
      <c r="W84">
        <f t="shared" si="6"/>
        <v>39.284999999999997</v>
      </c>
      <c r="X84" s="12">
        <f t="shared" si="7"/>
        <v>0.91307114674812273</v>
      </c>
    </row>
    <row r="85" spans="1:24" x14ac:dyDescent="0.25">
      <c r="A85" s="57">
        <v>4</v>
      </c>
      <c r="B85" s="58" t="s">
        <v>374</v>
      </c>
      <c r="C85" s="58" t="s">
        <v>1307</v>
      </c>
      <c r="D85" s="62">
        <v>42481</v>
      </c>
      <c r="E85" s="63">
        <v>0.30208333333333331</v>
      </c>
      <c r="F85" s="63">
        <v>0.36458333333333331</v>
      </c>
      <c r="G85" s="63" t="s">
        <v>1270</v>
      </c>
      <c r="H85" s="58">
        <v>5</v>
      </c>
      <c r="I85" s="68">
        <v>13</v>
      </c>
      <c r="J85" s="58">
        <v>7</v>
      </c>
      <c r="K85" s="58">
        <v>33</v>
      </c>
      <c r="L85" s="73">
        <v>0.31458333333333333</v>
      </c>
      <c r="M85" s="58" t="s">
        <v>402</v>
      </c>
      <c r="N85" s="60" t="s">
        <v>402</v>
      </c>
      <c r="O85" s="58" t="s">
        <v>1363</v>
      </c>
      <c r="P85" s="58">
        <v>102</v>
      </c>
      <c r="Q85" s="58">
        <v>1</v>
      </c>
      <c r="R85" s="58" t="s">
        <v>373</v>
      </c>
      <c r="S85" s="4" t="s">
        <v>372</v>
      </c>
      <c r="T85" s="58">
        <v>3</v>
      </c>
      <c r="U85" t="str">
        <f t="shared" si="4"/>
        <v>Serena</v>
      </c>
      <c r="V85">
        <f t="shared" si="5"/>
        <v>30.84</v>
      </c>
      <c r="W85">
        <f t="shared" si="6"/>
        <v>39.284999999999997</v>
      </c>
      <c r="X85" s="12">
        <f t="shared" si="7"/>
        <v>0.78503245513554798</v>
      </c>
    </row>
    <row r="86" spans="1:24" x14ac:dyDescent="0.25">
      <c r="A86" s="57">
        <v>4</v>
      </c>
      <c r="B86" s="58" t="s">
        <v>374</v>
      </c>
      <c r="C86" s="58" t="s">
        <v>1307</v>
      </c>
      <c r="D86" s="62">
        <v>42481</v>
      </c>
      <c r="E86" s="63">
        <v>0.30208333333333331</v>
      </c>
      <c r="F86" s="63">
        <v>0.36458333333333331</v>
      </c>
      <c r="G86" s="63" t="s">
        <v>1270</v>
      </c>
      <c r="H86" s="58">
        <v>5</v>
      </c>
      <c r="I86" s="68">
        <v>14</v>
      </c>
      <c r="J86" s="58">
        <v>7</v>
      </c>
      <c r="K86" s="58">
        <v>37</v>
      </c>
      <c r="L86" s="73">
        <v>0.31736111111111115</v>
      </c>
      <c r="M86" s="58" t="s">
        <v>403</v>
      </c>
      <c r="N86" s="60" t="s">
        <v>506</v>
      </c>
      <c r="O86" s="58" t="s">
        <v>1363</v>
      </c>
      <c r="P86" s="58">
        <v>109</v>
      </c>
      <c r="Q86" s="58">
        <v>1</v>
      </c>
      <c r="R86" s="58" t="s">
        <v>369</v>
      </c>
      <c r="S86" s="4" t="s">
        <v>372</v>
      </c>
      <c r="T86" s="58">
        <v>3</v>
      </c>
      <c r="U86" t="str">
        <f t="shared" si="4"/>
        <v>Serena</v>
      </c>
      <c r="V86">
        <f t="shared" si="5"/>
        <v>30.84</v>
      </c>
      <c r="W86">
        <f t="shared" si="6"/>
        <v>39.284999999999997</v>
      </c>
      <c r="X86" s="12">
        <f t="shared" si="7"/>
        <v>0.78503245513554798</v>
      </c>
    </row>
    <row r="87" spans="1:24" x14ac:dyDescent="0.25">
      <c r="A87" s="57">
        <v>4</v>
      </c>
      <c r="B87" s="58" t="s">
        <v>374</v>
      </c>
      <c r="C87" s="58" t="s">
        <v>1307</v>
      </c>
      <c r="D87" s="62">
        <v>42481</v>
      </c>
      <c r="E87" s="63">
        <v>0.30208333333333331</v>
      </c>
      <c r="F87" s="63">
        <v>0.36458333333333331</v>
      </c>
      <c r="G87" s="63" t="s">
        <v>1270</v>
      </c>
      <c r="H87" s="58">
        <v>5</v>
      </c>
      <c r="I87" s="68">
        <v>15</v>
      </c>
      <c r="J87" s="58">
        <v>7</v>
      </c>
      <c r="K87" s="58">
        <v>39</v>
      </c>
      <c r="L87" s="73">
        <v>0.31875000000000003</v>
      </c>
      <c r="M87" s="58" t="s">
        <v>404</v>
      </c>
      <c r="N87" s="60" t="s">
        <v>404</v>
      </c>
      <c r="O87" s="58" t="s">
        <v>1363</v>
      </c>
      <c r="P87" s="58">
        <v>103</v>
      </c>
      <c r="Q87" s="58">
        <v>1</v>
      </c>
      <c r="R87" s="58" t="s">
        <v>373</v>
      </c>
      <c r="S87" s="4" t="s">
        <v>372</v>
      </c>
      <c r="T87" s="58">
        <v>3</v>
      </c>
      <c r="U87" t="str">
        <f t="shared" si="4"/>
        <v>Serena</v>
      </c>
      <c r="V87">
        <f t="shared" si="5"/>
        <v>30.84</v>
      </c>
      <c r="W87">
        <f t="shared" si="6"/>
        <v>39.284999999999997</v>
      </c>
      <c r="X87" s="12">
        <f t="shared" si="7"/>
        <v>0.78503245513554798</v>
      </c>
    </row>
    <row r="88" spans="1:24" x14ac:dyDescent="0.25">
      <c r="A88" s="57">
        <v>4</v>
      </c>
      <c r="B88" s="58" t="s">
        <v>374</v>
      </c>
      <c r="C88" s="58" t="s">
        <v>1307</v>
      </c>
      <c r="D88" s="62">
        <v>42481</v>
      </c>
      <c r="E88" s="63">
        <v>0.30208333333333331</v>
      </c>
      <c r="F88" s="63">
        <v>0.36458333333333331</v>
      </c>
      <c r="G88" s="63" t="s">
        <v>1270</v>
      </c>
      <c r="H88" s="58">
        <v>5</v>
      </c>
      <c r="I88" s="68">
        <v>16</v>
      </c>
      <c r="J88" s="58">
        <v>7</v>
      </c>
      <c r="K88" s="58">
        <v>42</v>
      </c>
      <c r="L88" s="73">
        <v>0.32083333333333336</v>
      </c>
      <c r="M88" s="58" t="s">
        <v>405</v>
      </c>
      <c r="N88" s="60" t="s">
        <v>997</v>
      </c>
      <c r="O88" s="58" t="s">
        <v>1363</v>
      </c>
      <c r="P88" s="58">
        <v>101</v>
      </c>
      <c r="Q88" s="58">
        <v>1</v>
      </c>
      <c r="R88" s="58" t="s">
        <v>373</v>
      </c>
      <c r="S88" s="4" t="s">
        <v>372</v>
      </c>
      <c r="T88" s="58">
        <v>5</v>
      </c>
      <c r="U88" t="str">
        <f t="shared" si="4"/>
        <v>Serena</v>
      </c>
      <c r="V88">
        <f t="shared" si="5"/>
        <v>39.284999999999997</v>
      </c>
      <c r="W88">
        <f t="shared" si="6"/>
        <v>39.284999999999997</v>
      </c>
      <c r="X88" s="12">
        <f t="shared" si="7"/>
        <v>1</v>
      </c>
    </row>
    <row r="89" spans="1:24" x14ac:dyDescent="0.25">
      <c r="A89" s="57">
        <v>4</v>
      </c>
      <c r="B89" s="58" t="s">
        <v>374</v>
      </c>
      <c r="C89" s="58" t="s">
        <v>1307</v>
      </c>
      <c r="D89" s="62">
        <v>42481</v>
      </c>
      <c r="E89" s="63">
        <v>0.30208333333333331</v>
      </c>
      <c r="F89" s="63">
        <v>0.36458333333333331</v>
      </c>
      <c r="G89" s="63" t="s">
        <v>1270</v>
      </c>
      <c r="H89" s="58">
        <v>5</v>
      </c>
      <c r="I89" s="68">
        <v>17</v>
      </c>
      <c r="J89" s="58">
        <v>7</v>
      </c>
      <c r="K89" s="58">
        <v>44</v>
      </c>
      <c r="L89" s="73">
        <v>0.32222222222222224</v>
      </c>
      <c r="M89" s="58" t="s">
        <v>406</v>
      </c>
      <c r="N89" s="60" t="s">
        <v>406</v>
      </c>
      <c r="O89" s="58" t="s">
        <v>1363</v>
      </c>
      <c r="P89" s="58">
        <v>103</v>
      </c>
      <c r="Q89" s="58">
        <v>1</v>
      </c>
      <c r="R89" s="58" t="s">
        <v>373</v>
      </c>
      <c r="S89" s="4" t="s">
        <v>372</v>
      </c>
      <c r="T89" s="58">
        <v>2</v>
      </c>
      <c r="U89" t="str">
        <f t="shared" si="4"/>
        <v>Serena</v>
      </c>
      <c r="V89">
        <f t="shared" si="5"/>
        <v>17.84</v>
      </c>
      <c r="W89">
        <f t="shared" si="6"/>
        <v>39.284999999999997</v>
      </c>
      <c r="X89" s="12">
        <f t="shared" si="7"/>
        <v>0.45411734758813799</v>
      </c>
    </row>
    <row r="90" spans="1:24" x14ac:dyDescent="0.25">
      <c r="A90" s="57">
        <v>4</v>
      </c>
      <c r="B90" s="58" t="s">
        <v>374</v>
      </c>
      <c r="C90" s="58" t="s">
        <v>1307</v>
      </c>
      <c r="D90" s="62">
        <v>42481</v>
      </c>
      <c r="E90" s="63">
        <v>0.30208333333333331</v>
      </c>
      <c r="F90" s="63">
        <v>0.36458333333333331</v>
      </c>
      <c r="G90" s="63" t="s">
        <v>1270</v>
      </c>
      <c r="H90" s="58">
        <v>5</v>
      </c>
      <c r="I90" s="68">
        <v>18</v>
      </c>
      <c r="J90" s="58">
        <v>7</v>
      </c>
      <c r="K90" s="58">
        <v>44</v>
      </c>
      <c r="L90" s="73">
        <v>0.32222222222222224</v>
      </c>
      <c r="M90" s="58" t="s">
        <v>407</v>
      </c>
      <c r="N90" s="60" t="s">
        <v>407</v>
      </c>
      <c r="O90" s="58" t="s">
        <v>1363</v>
      </c>
      <c r="P90" s="58">
        <v>102</v>
      </c>
      <c r="Q90" s="58">
        <v>1</v>
      </c>
      <c r="R90" s="58" t="s">
        <v>373</v>
      </c>
      <c r="S90" s="4" t="s">
        <v>372</v>
      </c>
      <c r="T90" s="58">
        <v>1</v>
      </c>
      <c r="U90" t="str">
        <f t="shared" si="4"/>
        <v>Serena</v>
      </c>
      <c r="V90">
        <f t="shared" si="5"/>
        <v>7.97</v>
      </c>
      <c r="W90">
        <f t="shared" si="6"/>
        <v>39.284999999999997</v>
      </c>
      <c r="X90" s="12">
        <f t="shared" si="7"/>
        <v>0.20287641593483519</v>
      </c>
    </row>
    <row r="91" spans="1:24" x14ac:dyDescent="0.25">
      <c r="A91" s="57">
        <v>4</v>
      </c>
      <c r="B91" s="58" t="s">
        <v>374</v>
      </c>
      <c r="C91" s="58" t="s">
        <v>1307</v>
      </c>
      <c r="D91" s="62">
        <v>42481</v>
      </c>
      <c r="E91" s="63">
        <v>0.30208333333333331</v>
      </c>
      <c r="F91" s="63">
        <v>0.36458333333333331</v>
      </c>
      <c r="G91" s="63" t="s">
        <v>1270</v>
      </c>
      <c r="H91" s="58">
        <v>5</v>
      </c>
      <c r="I91" s="68">
        <v>19</v>
      </c>
      <c r="J91" s="58">
        <v>7</v>
      </c>
      <c r="K91" s="58">
        <v>45</v>
      </c>
      <c r="L91" s="73">
        <v>0.32291666666666669</v>
      </c>
      <c r="M91" s="58" t="s">
        <v>408</v>
      </c>
      <c r="N91" s="60" t="s">
        <v>408</v>
      </c>
      <c r="O91" s="58" t="s">
        <v>1363</v>
      </c>
      <c r="P91" s="58">
        <v>105</v>
      </c>
      <c r="Q91" s="58">
        <v>1</v>
      </c>
      <c r="R91" s="58" t="s">
        <v>369</v>
      </c>
      <c r="S91" s="4" t="s">
        <v>372</v>
      </c>
      <c r="T91" s="58">
        <v>3</v>
      </c>
      <c r="U91" t="str">
        <f t="shared" si="4"/>
        <v>Serena</v>
      </c>
      <c r="V91">
        <f t="shared" si="5"/>
        <v>30.84</v>
      </c>
      <c r="W91">
        <f t="shared" si="6"/>
        <v>39.284999999999997</v>
      </c>
      <c r="X91" s="12">
        <f t="shared" si="7"/>
        <v>0.78503245513554798</v>
      </c>
    </row>
    <row r="92" spans="1:24" x14ac:dyDescent="0.25">
      <c r="A92" s="57">
        <v>4</v>
      </c>
      <c r="B92" s="58" t="s">
        <v>374</v>
      </c>
      <c r="C92" s="58" t="s">
        <v>1307</v>
      </c>
      <c r="D92" s="62">
        <v>42481</v>
      </c>
      <c r="E92" s="63">
        <v>0.30208333333333331</v>
      </c>
      <c r="F92" s="63">
        <v>0.36458333333333331</v>
      </c>
      <c r="G92" s="63" t="s">
        <v>1270</v>
      </c>
      <c r="H92" s="58">
        <v>5</v>
      </c>
      <c r="I92" s="68">
        <v>20</v>
      </c>
      <c r="J92" s="58">
        <v>7</v>
      </c>
      <c r="K92" s="58">
        <v>46</v>
      </c>
      <c r="L92" s="73">
        <v>0.32361111111111113</v>
      </c>
      <c r="M92" s="58" t="s">
        <v>409</v>
      </c>
      <c r="N92" s="60" t="s">
        <v>409</v>
      </c>
      <c r="O92" s="58" t="s">
        <v>1363</v>
      </c>
      <c r="P92" s="58">
        <v>106</v>
      </c>
      <c r="Q92" s="58">
        <v>1</v>
      </c>
      <c r="R92" s="60" t="s">
        <v>369</v>
      </c>
      <c r="S92" s="4" t="s">
        <v>372</v>
      </c>
      <c r="T92" s="58">
        <v>3</v>
      </c>
      <c r="U92" t="str">
        <f t="shared" si="4"/>
        <v>Serena</v>
      </c>
      <c r="V92">
        <f t="shared" si="5"/>
        <v>30.84</v>
      </c>
      <c r="W92">
        <f t="shared" si="6"/>
        <v>39.284999999999997</v>
      </c>
      <c r="X92" s="12">
        <f t="shared" si="7"/>
        <v>0.78503245513554798</v>
      </c>
    </row>
    <row r="93" spans="1:24" x14ac:dyDescent="0.25">
      <c r="A93" s="57">
        <v>4</v>
      </c>
      <c r="B93" s="58" t="s">
        <v>374</v>
      </c>
      <c r="C93" s="58" t="s">
        <v>1307</v>
      </c>
      <c r="D93" s="62">
        <v>42481</v>
      </c>
      <c r="E93" s="63">
        <v>0.30208333333333331</v>
      </c>
      <c r="F93" s="63">
        <v>0.36458333333333331</v>
      </c>
      <c r="G93" s="63" t="s">
        <v>1270</v>
      </c>
      <c r="H93" s="58">
        <v>5</v>
      </c>
      <c r="I93" s="68">
        <v>21</v>
      </c>
      <c r="J93" s="58">
        <v>7</v>
      </c>
      <c r="K93" s="58">
        <v>48</v>
      </c>
      <c r="L93" s="73">
        <v>0.32500000000000001</v>
      </c>
      <c r="M93" s="58" t="s">
        <v>410</v>
      </c>
      <c r="N93" s="60" t="s">
        <v>999</v>
      </c>
      <c r="O93" s="58" t="s">
        <v>1363</v>
      </c>
      <c r="P93" s="58">
        <v>103</v>
      </c>
      <c r="Q93" s="58">
        <v>1</v>
      </c>
      <c r="R93" s="58" t="s">
        <v>373</v>
      </c>
      <c r="S93" s="4" t="s">
        <v>372</v>
      </c>
      <c r="T93" s="58">
        <v>1</v>
      </c>
      <c r="U93" t="str">
        <f t="shared" si="4"/>
        <v>Serena</v>
      </c>
      <c r="V93">
        <f t="shared" si="5"/>
        <v>7.97</v>
      </c>
      <c r="W93">
        <f t="shared" si="6"/>
        <v>39.284999999999997</v>
      </c>
      <c r="X93" s="12">
        <f t="shared" si="7"/>
        <v>0.20287641593483519</v>
      </c>
    </row>
    <row r="94" spans="1:24" x14ac:dyDescent="0.25">
      <c r="A94" s="57">
        <v>4</v>
      </c>
      <c r="B94" s="58" t="s">
        <v>374</v>
      </c>
      <c r="C94" s="58" t="s">
        <v>1307</v>
      </c>
      <c r="D94" s="62">
        <v>42481</v>
      </c>
      <c r="E94" s="63">
        <v>0.30208333333333331</v>
      </c>
      <c r="F94" s="63">
        <v>0.36458333333333331</v>
      </c>
      <c r="G94" s="63" t="s">
        <v>1270</v>
      </c>
      <c r="H94" s="58">
        <v>5</v>
      </c>
      <c r="I94" s="68">
        <v>22</v>
      </c>
      <c r="J94" s="58">
        <v>7</v>
      </c>
      <c r="K94" s="58">
        <v>48</v>
      </c>
      <c r="L94" s="73">
        <v>0.32500000000000001</v>
      </c>
      <c r="M94" s="58" t="s">
        <v>476</v>
      </c>
      <c r="N94" s="60" t="s">
        <v>476</v>
      </c>
      <c r="O94" s="58" t="s">
        <v>1363</v>
      </c>
      <c r="P94" s="58">
        <v>108</v>
      </c>
      <c r="Q94" s="58">
        <v>1</v>
      </c>
      <c r="R94" s="58" t="s">
        <v>373</v>
      </c>
      <c r="S94" s="4" t="s">
        <v>372</v>
      </c>
      <c r="T94" s="58">
        <v>1</v>
      </c>
      <c r="U94" t="str">
        <f t="shared" si="4"/>
        <v>Serena</v>
      </c>
      <c r="V94">
        <f t="shared" si="5"/>
        <v>7.97</v>
      </c>
      <c r="W94">
        <f t="shared" si="6"/>
        <v>39.284999999999997</v>
      </c>
      <c r="X94" s="12">
        <f t="shared" si="7"/>
        <v>0.20287641593483519</v>
      </c>
    </row>
    <row r="95" spans="1:24" x14ac:dyDescent="0.25">
      <c r="A95" s="57">
        <v>4</v>
      </c>
      <c r="B95" s="58" t="s">
        <v>374</v>
      </c>
      <c r="C95" s="58" t="s">
        <v>1307</v>
      </c>
      <c r="D95" s="62">
        <v>42481</v>
      </c>
      <c r="E95" s="63">
        <v>0.30208333333333331</v>
      </c>
      <c r="F95" s="63">
        <v>0.36458333333333331</v>
      </c>
      <c r="G95" s="63" t="s">
        <v>1270</v>
      </c>
      <c r="H95" s="58">
        <v>5</v>
      </c>
      <c r="I95" s="68">
        <v>23</v>
      </c>
      <c r="J95" s="58">
        <v>7</v>
      </c>
      <c r="K95" s="58">
        <v>42</v>
      </c>
      <c r="L95" s="73">
        <v>0.32083333333333336</v>
      </c>
      <c r="M95" s="58" t="s">
        <v>411</v>
      </c>
      <c r="N95" s="60" t="s">
        <v>538</v>
      </c>
      <c r="O95" s="58" t="s">
        <v>1363</v>
      </c>
      <c r="P95" s="58">
        <v>101</v>
      </c>
      <c r="Q95" s="58">
        <v>1</v>
      </c>
      <c r="R95" s="58" t="s">
        <v>373</v>
      </c>
      <c r="S95" s="4" t="s">
        <v>372</v>
      </c>
      <c r="T95" s="58">
        <v>4</v>
      </c>
      <c r="U95" t="str">
        <f t="shared" si="4"/>
        <v>Serena</v>
      </c>
      <c r="V95">
        <f t="shared" si="5"/>
        <v>35.869999999999997</v>
      </c>
      <c r="W95">
        <f t="shared" si="6"/>
        <v>39.284999999999997</v>
      </c>
      <c r="X95" s="12">
        <f t="shared" si="7"/>
        <v>0.91307114674812273</v>
      </c>
    </row>
    <row r="96" spans="1:24" x14ac:dyDescent="0.25">
      <c r="A96" s="57">
        <v>4</v>
      </c>
      <c r="B96" s="58" t="s">
        <v>374</v>
      </c>
      <c r="C96" s="58" t="s">
        <v>1307</v>
      </c>
      <c r="D96" s="62">
        <v>42481</v>
      </c>
      <c r="E96" s="63">
        <v>0.30208333333333331</v>
      </c>
      <c r="F96" s="63">
        <v>0.36458333333333331</v>
      </c>
      <c r="G96" s="63" t="s">
        <v>1270</v>
      </c>
      <c r="H96" s="58">
        <v>5</v>
      </c>
      <c r="I96" s="68">
        <v>24</v>
      </c>
      <c r="J96" s="58">
        <v>7</v>
      </c>
      <c r="K96" s="58">
        <v>52</v>
      </c>
      <c r="L96" s="73">
        <v>0.32777777777777778</v>
      </c>
      <c r="M96" s="58" t="s">
        <v>412</v>
      </c>
      <c r="N96" s="60" t="s">
        <v>524</v>
      </c>
      <c r="O96" s="58" t="s">
        <v>1363</v>
      </c>
      <c r="P96" s="58">
        <v>109</v>
      </c>
      <c r="Q96" s="58">
        <v>1</v>
      </c>
      <c r="R96" s="58" t="s">
        <v>369</v>
      </c>
      <c r="S96" s="4" t="s">
        <v>372</v>
      </c>
      <c r="T96" s="58">
        <v>1</v>
      </c>
      <c r="U96" t="str">
        <f t="shared" si="4"/>
        <v>Serena</v>
      </c>
      <c r="V96">
        <f t="shared" si="5"/>
        <v>7.97</v>
      </c>
      <c r="W96">
        <f t="shared" si="6"/>
        <v>39.284999999999997</v>
      </c>
      <c r="X96" s="12">
        <f t="shared" si="7"/>
        <v>0.20287641593483519</v>
      </c>
    </row>
    <row r="97" spans="1:24" x14ac:dyDescent="0.25">
      <c r="A97" s="57">
        <v>4</v>
      </c>
      <c r="B97" s="58" t="s">
        <v>374</v>
      </c>
      <c r="C97" s="58" t="s">
        <v>1307</v>
      </c>
      <c r="D97" s="62">
        <v>42481</v>
      </c>
      <c r="E97" s="63">
        <v>0.30208333333333331</v>
      </c>
      <c r="F97" s="63">
        <v>0.36458333333333331</v>
      </c>
      <c r="G97" s="63" t="s">
        <v>1270</v>
      </c>
      <c r="H97" s="58">
        <v>5</v>
      </c>
      <c r="I97" s="68">
        <v>25</v>
      </c>
      <c r="J97" s="58">
        <v>7</v>
      </c>
      <c r="K97" s="58">
        <v>53</v>
      </c>
      <c r="L97" s="73">
        <v>0.32847222222222222</v>
      </c>
      <c r="M97" s="58" t="s">
        <v>413</v>
      </c>
      <c r="N97" s="60" t="s">
        <v>531</v>
      </c>
      <c r="O97" s="58" t="s">
        <v>1363</v>
      </c>
      <c r="P97" s="58">
        <v>105</v>
      </c>
      <c r="Q97" s="58">
        <v>1</v>
      </c>
      <c r="R97" s="58" t="s">
        <v>369</v>
      </c>
      <c r="S97" s="4" t="s">
        <v>372</v>
      </c>
      <c r="T97" s="58">
        <v>4</v>
      </c>
      <c r="U97" t="str">
        <f t="shared" si="4"/>
        <v>Serena</v>
      </c>
      <c r="V97">
        <f t="shared" si="5"/>
        <v>35.869999999999997</v>
      </c>
      <c r="W97">
        <f t="shared" si="6"/>
        <v>39.284999999999997</v>
      </c>
      <c r="X97" s="12">
        <f t="shared" si="7"/>
        <v>0.91307114674812273</v>
      </c>
    </row>
    <row r="98" spans="1:24" x14ac:dyDescent="0.25">
      <c r="A98" s="57">
        <v>4</v>
      </c>
      <c r="B98" s="58" t="s">
        <v>374</v>
      </c>
      <c r="C98" s="58" t="s">
        <v>1307</v>
      </c>
      <c r="D98" s="62">
        <v>42481</v>
      </c>
      <c r="E98" s="63">
        <v>0.30208333333333331</v>
      </c>
      <c r="F98" s="63">
        <v>0.36458333333333331</v>
      </c>
      <c r="G98" s="63" t="s">
        <v>1270</v>
      </c>
      <c r="H98" s="58">
        <v>5</v>
      </c>
      <c r="I98" s="68">
        <v>26</v>
      </c>
      <c r="J98" s="58">
        <v>7</v>
      </c>
      <c r="K98" s="58">
        <v>55</v>
      </c>
      <c r="L98" s="73">
        <v>0.3298611111111111</v>
      </c>
      <c r="M98" s="58" t="s">
        <v>414</v>
      </c>
      <c r="N98" s="60" t="s">
        <v>991</v>
      </c>
      <c r="O98" s="58" t="s">
        <v>1363</v>
      </c>
      <c r="P98" s="58">
        <v>105</v>
      </c>
      <c r="Q98" s="58">
        <v>1</v>
      </c>
      <c r="R98" s="58" t="s">
        <v>369</v>
      </c>
      <c r="S98" s="4" t="s">
        <v>372</v>
      </c>
      <c r="T98" s="58">
        <v>3</v>
      </c>
      <c r="U98" t="str">
        <f t="shared" si="4"/>
        <v>Serena</v>
      </c>
      <c r="V98">
        <f t="shared" si="5"/>
        <v>30.84</v>
      </c>
      <c r="W98">
        <f t="shared" si="6"/>
        <v>39.284999999999997</v>
      </c>
      <c r="X98" s="12">
        <f t="shared" si="7"/>
        <v>0.78503245513554798</v>
      </c>
    </row>
    <row r="99" spans="1:24" x14ac:dyDescent="0.25">
      <c r="A99" s="57">
        <v>4</v>
      </c>
      <c r="B99" s="58" t="s">
        <v>374</v>
      </c>
      <c r="C99" s="58" t="s">
        <v>1307</v>
      </c>
      <c r="D99" s="62">
        <v>42481</v>
      </c>
      <c r="E99" s="63">
        <v>0.30208333333333331</v>
      </c>
      <c r="F99" s="63">
        <v>0.36458333333333331</v>
      </c>
      <c r="G99" s="63" t="s">
        <v>1270</v>
      </c>
      <c r="H99" s="58">
        <v>5</v>
      </c>
      <c r="I99" s="68">
        <v>27</v>
      </c>
      <c r="J99" s="58">
        <v>7</v>
      </c>
      <c r="K99" s="58">
        <v>56</v>
      </c>
      <c r="L99" s="73">
        <v>0.33055555555555555</v>
      </c>
      <c r="M99" s="58" t="s">
        <v>415</v>
      </c>
      <c r="N99" s="60" t="s">
        <v>415</v>
      </c>
      <c r="O99" s="58" t="s">
        <v>1363</v>
      </c>
      <c r="P99" s="58">
        <v>106</v>
      </c>
      <c r="Q99" s="58">
        <v>1</v>
      </c>
      <c r="R99" s="58" t="s">
        <v>369</v>
      </c>
      <c r="S99" s="4" t="s">
        <v>372</v>
      </c>
      <c r="T99" s="58">
        <v>3</v>
      </c>
      <c r="U99" t="str">
        <f t="shared" si="4"/>
        <v>Serena</v>
      </c>
      <c r="V99">
        <f t="shared" si="5"/>
        <v>30.84</v>
      </c>
      <c r="W99">
        <f t="shared" si="6"/>
        <v>39.284999999999997</v>
      </c>
      <c r="X99" s="12">
        <f t="shared" si="7"/>
        <v>0.78503245513554798</v>
      </c>
    </row>
    <row r="100" spans="1:24" x14ac:dyDescent="0.25">
      <c r="A100" s="57">
        <v>4</v>
      </c>
      <c r="B100" s="58" t="s">
        <v>374</v>
      </c>
      <c r="C100" s="58" t="s">
        <v>1307</v>
      </c>
      <c r="D100" s="62">
        <v>42481</v>
      </c>
      <c r="E100" s="63">
        <v>0.30208333333333331</v>
      </c>
      <c r="F100" s="63">
        <v>0.36458333333333331</v>
      </c>
      <c r="G100" s="63" t="s">
        <v>1270</v>
      </c>
      <c r="H100" s="58">
        <v>5</v>
      </c>
      <c r="I100" s="68">
        <v>28</v>
      </c>
      <c r="J100" s="58">
        <v>7</v>
      </c>
      <c r="K100" s="58">
        <v>57</v>
      </c>
      <c r="L100" s="73">
        <v>0.33124999999999999</v>
      </c>
      <c r="M100" s="58" t="s">
        <v>416</v>
      </c>
      <c r="N100" s="60" t="s">
        <v>416</v>
      </c>
      <c r="O100" s="58" t="s">
        <v>1363</v>
      </c>
      <c r="P100" s="58">
        <v>105</v>
      </c>
      <c r="Q100" s="58">
        <v>1</v>
      </c>
      <c r="R100" s="58" t="s">
        <v>369</v>
      </c>
      <c r="S100" s="4" t="s">
        <v>372</v>
      </c>
      <c r="T100" s="58">
        <v>1</v>
      </c>
      <c r="U100" t="str">
        <f t="shared" si="4"/>
        <v>Serena</v>
      </c>
      <c r="V100">
        <f t="shared" si="5"/>
        <v>7.97</v>
      </c>
      <c r="W100">
        <f t="shared" si="6"/>
        <v>39.284999999999997</v>
      </c>
      <c r="X100" s="12">
        <f t="shared" si="7"/>
        <v>0.20287641593483519</v>
      </c>
    </row>
    <row r="101" spans="1:24" x14ac:dyDescent="0.25">
      <c r="A101" s="57">
        <v>4</v>
      </c>
      <c r="B101" s="58" t="s">
        <v>374</v>
      </c>
      <c r="C101" s="58" t="s">
        <v>1307</v>
      </c>
      <c r="D101" s="62">
        <v>42481</v>
      </c>
      <c r="E101" s="63">
        <v>0.30208333333333331</v>
      </c>
      <c r="F101" s="63">
        <v>0.36458333333333331</v>
      </c>
      <c r="G101" s="63" t="s">
        <v>1270</v>
      </c>
      <c r="H101" s="58">
        <v>5</v>
      </c>
      <c r="I101" s="68">
        <v>29</v>
      </c>
      <c r="J101" s="58">
        <v>7</v>
      </c>
      <c r="K101" s="58">
        <v>58</v>
      </c>
      <c r="L101" s="73">
        <v>0.33194444444444443</v>
      </c>
      <c r="M101" s="58" t="s">
        <v>417</v>
      </c>
      <c r="N101" s="60" t="s">
        <v>417</v>
      </c>
      <c r="O101" s="58" t="s">
        <v>1363</v>
      </c>
      <c r="P101" s="58">
        <v>106</v>
      </c>
      <c r="Q101" s="58">
        <v>1</v>
      </c>
      <c r="R101" s="58" t="s">
        <v>369</v>
      </c>
      <c r="S101" s="4" t="s">
        <v>372</v>
      </c>
      <c r="T101" s="58">
        <v>2</v>
      </c>
      <c r="U101" t="str">
        <f t="shared" si="4"/>
        <v>Serena</v>
      </c>
      <c r="V101">
        <f t="shared" si="5"/>
        <v>17.84</v>
      </c>
      <c r="W101">
        <f t="shared" si="6"/>
        <v>39.284999999999997</v>
      </c>
      <c r="X101" s="12">
        <f t="shared" si="7"/>
        <v>0.45411734758813799</v>
      </c>
    </row>
    <row r="102" spans="1:24" x14ac:dyDescent="0.25">
      <c r="A102" s="57">
        <v>4</v>
      </c>
      <c r="B102" s="58" t="s">
        <v>374</v>
      </c>
      <c r="C102" s="58" t="s">
        <v>1307</v>
      </c>
      <c r="D102" s="62">
        <v>42481</v>
      </c>
      <c r="E102" s="63">
        <v>0.30208333333333331</v>
      </c>
      <c r="F102" s="63">
        <v>0.36458333333333331</v>
      </c>
      <c r="G102" s="63" t="s">
        <v>1270</v>
      </c>
      <c r="H102" s="58">
        <v>5</v>
      </c>
      <c r="I102" s="68">
        <v>30</v>
      </c>
      <c r="J102" s="58">
        <v>8</v>
      </c>
      <c r="K102" s="58">
        <v>0</v>
      </c>
      <c r="L102" s="73">
        <v>0.33333333333333331</v>
      </c>
      <c r="M102" s="58" t="s">
        <v>418</v>
      </c>
      <c r="N102" s="60" t="s">
        <v>418</v>
      </c>
      <c r="O102" s="58" t="s">
        <v>1363</v>
      </c>
      <c r="P102" s="58">
        <v>106</v>
      </c>
      <c r="Q102" s="58">
        <v>1</v>
      </c>
      <c r="R102" s="58" t="s">
        <v>369</v>
      </c>
      <c r="S102" s="4" t="s">
        <v>372</v>
      </c>
      <c r="T102" s="58">
        <v>2</v>
      </c>
      <c r="U102" t="str">
        <f t="shared" si="4"/>
        <v>Serena</v>
      </c>
      <c r="V102">
        <f t="shared" si="5"/>
        <v>17.84</v>
      </c>
      <c r="W102">
        <f t="shared" si="6"/>
        <v>39.284999999999997</v>
      </c>
      <c r="X102" s="12">
        <f t="shared" si="7"/>
        <v>0.45411734758813799</v>
      </c>
    </row>
    <row r="103" spans="1:24" x14ac:dyDescent="0.25">
      <c r="A103" s="57">
        <v>4</v>
      </c>
      <c r="B103" s="58" t="s">
        <v>374</v>
      </c>
      <c r="C103" s="58" t="s">
        <v>1307</v>
      </c>
      <c r="D103" s="62">
        <v>42481</v>
      </c>
      <c r="E103" s="63">
        <v>0.30208333333333331</v>
      </c>
      <c r="F103" s="63">
        <v>0.36458333333333331</v>
      </c>
      <c r="G103" s="63" t="s">
        <v>1270</v>
      </c>
      <c r="H103" s="58">
        <v>6</v>
      </c>
      <c r="I103" s="68">
        <v>1</v>
      </c>
      <c r="J103" s="58">
        <v>8</v>
      </c>
      <c r="K103" s="58">
        <v>0</v>
      </c>
      <c r="L103" s="73">
        <v>0.33333333333333331</v>
      </c>
      <c r="M103" s="58" t="s">
        <v>419</v>
      </c>
      <c r="N103" s="60" t="s">
        <v>419</v>
      </c>
      <c r="O103" s="58" t="s">
        <v>1363</v>
      </c>
      <c r="P103" s="58">
        <v>105</v>
      </c>
      <c r="Q103" s="58">
        <v>1</v>
      </c>
      <c r="R103" s="58" t="s">
        <v>369</v>
      </c>
      <c r="S103" s="4" t="s">
        <v>372</v>
      </c>
      <c r="T103" s="58">
        <v>1</v>
      </c>
      <c r="U103" t="str">
        <f t="shared" si="4"/>
        <v>Serena</v>
      </c>
      <c r="V103">
        <f t="shared" si="5"/>
        <v>7.97</v>
      </c>
      <c r="W103">
        <f t="shared" si="6"/>
        <v>39.284999999999997</v>
      </c>
      <c r="X103" s="12">
        <f t="shared" si="7"/>
        <v>0.20287641593483519</v>
      </c>
    </row>
    <row r="104" spans="1:24" x14ac:dyDescent="0.25">
      <c r="A104" s="57">
        <v>4</v>
      </c>
      <c r="B104" s="58" t="s">
        <v>374</v>
      </c>
      <c r="C104" s="58" t="s">
        <v>1307</v>
      </c>
      <c r="D104" s="62">
        <v>42481</v>
      </c>
      <c r="E104" s="63">
        <v>0.30208333333333331</v>
      </c>
      <c r="F104" s="63">
        <v>0.36458333333333331</v>
      </c>
      <c r="G104" s="63" t="s">
        <v>1270</v>
      </c>
      <c r="H104" s="58">
        <v>6</v>
      </c>
      <c r="I104" s="68">
        <v>2</v>
      </c>
      <c r="J104" s="58">
        <v>8</v>
      </c>
      <c r="K104" s="58">
        <v>0</v>
      </c>
      <c r="L104" s="73">
        <v>0.33333333333333331</v>
      </c>
      <c r="M104" s="58" t="s">
        <v>420</v>
      </c>
      <c r="N104" s="60" t="s">
        <v>420</v>
      </c>
      <c r="O104" s="58" t="s">
        <v>1363</v>
      </c>
      <c r="P104" s="58">
        <v>105</v>
      </c>
      <c r="Q104" s="58">
        <v>1</v>
      </c>
      <c r="R104" s="58" t="s">
        <v>369</v>
      </c>
      <c r="S104" s="4" t="s">
        <v>372</v>
      </c>
      <c r="T104" s="58">
        <v>1</v>
      </c>
      <c r="U104" t="str">
        <f t="shared" si="4"/>
        <v>Serena</v>
      </c>
      <c r="V104">
        <f t="shared" si="5"/>
        <v>7.97</v>
      </c>
      <c r="W104">
        <f t="shared" si="6"/>
        <v>39.284999999999997</v>
      </c>
      <c r="X104" s="12">
        <f t="shared" si="7"/>
        <v>0.20287641593483519</v>
      </c>
    </row>
    <row r="105" spans="1:24" x14ac:dyDescent="0.25">
      <c r="A105" s="57">
        <v>4</v>
      </c>
      <c r="B105" s="58" t="s">
        <v>374</v>
      </c>
      <c r="C105" s="58" t="s">
        <v>1307</v>
      </c>
      <c r="D105" s="62">
        <v>42481</v>
      </c>
      <c r="E105" s="63">
        <v>0.30208333333333331</v>
      </c>
      <c r="F105" s="63">
        <v>0.36458333333333331</v>
      </c>
      <c r="G105" s="63" t="s">
        <v>1270</v>
      </c>
      <c r="H105" s="58">
        <v>6</v>
      </c>
      <c r="I105" s="68">
        <v>3</v>
      </c>
      <c r="J105" s="58">
        <v>8</v>
      </c>
      <c r="K105" s="58">
        <v>0</v>
      </c>
      <c r="L105" s="73">
        <v>0.33333333333333331</v>
      </c>
      <c r="M105" s="58" t="s">
        <v>421</v>
      </c>
      <c r="N105" s="60" t="s">
        <v>804</v>
      </c>
      <c r="O105" s="58" t="s">
        <v>1363</v>
      </c>
      <c r="P105" s="58">
        <v>103</v>
      </c>
      <c r="Q105" s="58">
        <v>1</v>
      </c>
      <c r="R105" s="58" t="s">
        <v>373</v>
      </c>
      <c r="S105" s="4" t="s">
        <v>372</v>
      </c>
      <c r="T105" s="58">
        <v>2</v>
      </c>
      <c r="U105" t="str">
        <f t="shared" si="4"/>
        <v>Serena</v>
      </c>
      <c r="V105">
        <f t="shared" si="5"/>
        <v>17.84</v>
      </c>
      <c r="W105">
        <f t="shared" si="6"/>
        <v>39.284999999999997</v>
      </c>
      <c r="X105" s="12">
        <f t="shared" si="7"/>
        <v>0.45411734758813799</v>
      </c>
    </row>
    <row r="106" spans="1:24" x14ac:dyDescent="0.25">
      <c r="A106" s="57">
        <v>4</v>
      </c>
      <c r="B106" s="58" t="s">
        <v>374</v>
      </c>
      <c r="C106" s="58" t="s">
        <v>1307</v>
      </c>
      <c r="D106" s="62">
        <v>42481</v>
      </c>
      <c r="E106" s="63">
        <v>0.30208333333333331</v>
      </c>
      <c r="F106" s="63">
        <v>0.36458333333333331</v>
      </c>
      <c r="G106" s="63" t="s">
        <v>1270</v>
      </c>
      <c r="H106" s="58">
        <v>6</v>
      </c>
      <c r="I106" s="68">
        <v>4</v>
      </c>
      <c r="J106" s="58">
        <v>8</v>
      </c>
      <c r="K106" s="58">
        <v>5</v>
      </c>
      <c r="L106" s="73">
        <v>0.33680555555555558</v>
      </c>
      <c r="M106" s="58" t="s">
        <v>422</v>
      </c>
      <c r="N106" s="60" t="s">
        <v>529</v>
      </c>
      <c r="O106" s="58" t="s">
        <v>1363</v>
      </c>
      <c r="P106" s="58">
        <v>109</v>
      </c>
      <c r="Q106" s="58">
        <v>1</v>
      </c>
      <c r="R106" s="58" t="s">
        <v>369</v>
      </c>
      <c r="S106" s="4" t="s">
        <v>372</v>
      </c>
      <c r="T106" s="58">
        <v>1</v>
      </c>
      <c r="U106" t="str">
        <f t="shared" si="4"/>
        <v>Serena</v>
      </c>
      <c r="V106">
        <f t="shared" si="5"/>
        <v>7.97</v>
      </c>
      <c r="W106">
        <f t="shared" si="6"/>
        <v>39.284999999999997</v>
      </c>
      <c r="X106" s="12">
        <f t="shared" si="7"/>
        <v>0.20287641593483519</v>
      </c>
    </row>
    <row r="107" spans="1:24" x14ac:dyDescent="0.25">
      <c r="A107" s="57">
        <v>4</v>
      </c>
      <c r="B107" s="58" t="s">
        <v>374</v>
      </c>
      <c r="C107" s="58" t="s">
        <v>1307</v>
      </c>
      <c r="D107" s="62">
        <v>42481</v>
      </c>
      <c r="E107" s="63">
        <v>0.30208333333333331</v>
      </c>
      <c r="F107" s="63">
        <v>0.36458333333333331</v>
      </c>
      <c r="G107" s="63" t="s">
        <v>1270</v>
      </c>
      <c r="H107" s="58">
        <v>6</v>
      </c>
      <c r="I107" s="68">
        <v>5</v>
      </c>
      <c r="J107" s="58">
        <v>8</v>
      </c>
      <c r="K107" s="58">
        <v>6</v>
      </c>
      <c r="L107" s="73">
        <v>0.33749999999999997</v>
      </c>
      <c r="M107" s="58" t="s">
        <v>423</v>
      </c>
      <c r="N107" s="60" t="s">
        <v>1066</v>
      </c>
      <c r="O107" s="58" t="s">
        <v>1363</v>
      </c>
      <c r="P107" s="58">
        <v>102</v>
      </c>
      <c r="Q107" s="58">
        <v>1</v>
      </c>
      <c r="R107" s="58" t="s">
        <v>373</v>
      </c>
      <c r="S107" s="4" t="s">
        <v>372</v>
      </c>
      <c r="T107" s="58">
        <v>1</v>
      </c>
      <c r="U107" t="str">
        <f t="shared" si="4"/>
        <v>Serena</v>
      </c>
      <c r="V107">
        <f t="shared" si="5"/>
        <v>7.97</v>
      </c>
      <c r="W107">
        <f t="shared" si="6"/>
        <v>39.284999999999997</v>
      </c>
      <c r="X107" s="12">
        <f t="shared" si="7"/>
        <v>0.20287641593483519</v>
      </c>
    </row>
    <row r="108" spans="1:24" x14ac:dyDescent="0.25">
      <c r="A108" s="57">
        <v>4</v>
      </c>
      <c r="B108" s="58" t="s">
        <v>374</v>
      </c>
      <c r="C108" s="58" t="s">
        <v>1307</v>
      </c>
      <c r="D108" s="62">
        <v>42481</v>
      </c>
      <c r="E108" s="63">
        <v>0.30208333333333331</v>
      </c>
      <c r="F108" s="63">
        <v>0.36458333333333331</v>
      </c>
      <c r="G108" s="63" t="s">
        <v>1270</v>
      </c>
      <c r="H108" s="58">
        <v>6</v>
      </c>
      <c r="I108" s="68">
        <v>6</v>
      </c>
      <c r="J108" s="58">
        <v>8</v>
      </c>
      <c r="K108" s="58">
        <v>6</v>
      </c>
      <c r="L108" s="73">
        <v>0.33749999999999997</v>
      </c>
      <c r="M108" s="58" t="s">
        <v>424</v>
      </c>
      <c r="N108" s="60" t="s">
        <v>424</v>
      </c>
      <c r="O108" s="58" t="s">
        <v>1363</v>
      </c>
      <c r="P108" s="58">
        <v>106</v>
      </c>
      <c r="Q108" s="58">
        <v>1</v>
      </c>
      <c r="R108" s="58" t="s">
        <v>369</v>
      </c>
      <c r="S108" s="4" t="s">
        <v>372</v>
      </c>
      <c r="T108" s="58">
        <v>1</v>
      </c>
      <c r="U108" t="str">
        <f t="shared" si="4"/>
        <v>Serena</v>
      </c>
      <c r="V108">
        <f t="shared" si="5"/>
        <v>7.97</v>
      </c>
      <c r="W108">
        <f t="shared" si="6"/>
        <v>39.284999999999997</v>
      </c>
      <c r="X108" s="12">
        <f t="shared" si="7"/>
        <v>0.20287641593483519</v>
      </c>
    </row>
    <row r="109" spans="1:24" x14ac:dyDescent="0.25">
      <c r="A109" s="57">
        <v>4</v>
      </c>
      <c r="B109" s="58" t="s">
        <v>374</v>
      </c>
      <c r="C109" s="58" t="s">
        <v>1307</v>
      </c>
      <c r="D109" s="62">
        <v>42481</v>
      </c>
      <c r="E109" s="63">
        <v>0.30208333333333331</v>
      </c>
      <c r="F109" s="63">
        <v>0.36458333333333331</v>
      </c>
      <c r="G109" s="63" t="s">
        <v>1270</v>
      </c>
      <c r="H109" s="58">
        <v>6</v>
      </c>
      <c r="I109" s="68">
        <v>7</v>
      </c>
      <c r="J109" s="58">
        <v>8</v>
      </c>
      <c r="K109" s="58">
        <v>7</v>
      </c>
      <c r="L109" s="73">
        <v>0.33819444444444446</v>
      </c>
      <c r="M109" s="58" t="s">
        <v>425</v>
      </c>
      <c r="N109" s="60" t="s">
        <v>425</v>
      </c>
      <c r="O109" s="58" t="s">
        <v>1363</v>
      </c>
      <c r="P109" s="58">
        <v>109</v>
      </c>
      <c r="Q109" s="58">
        <v>1</v>
      </c>
      <c r="R109" s="58" t="s">
        <v>369</v>
      </c>
      <c r="S109" s="4" t="s">
        <v>372</v>
      </c>
      <c r="T109" s="58">
        <v>1</v>
      </c>
      <c r="U109" t="str">
        <f t="shared" si="4"/>
        <v>Serena</v>
      </c>
      <c r="V109">
        <f t="shared" si="5"/>
        <v>7.97</v>
      </c>
      <c r="W109">
        <f t="shared" si="6"/>
        <v>39.284999999999997</v>
      </c>
      <c r="X109" s="12">
        <f t="shared" si="7"/>
        <v>0.20287641593483519</v>
      </c>
    </row>
    <row r="110" spans="1:24" x14ac:dyDescent="0.25">
      <c r="A110" s="57">
        <v>4</v>
      </c>
      <c r="B110" s="58" t="s">
        <v>374</v>
      </c>
      <c r="C110" s="58" t="s">
        <v>1307</v>
      </c>
      <c r="D110" s="62">
        <v>42481</v>
      </c>
      <c r="E110" s="63">
        <v>0.30208333333333331</v>
      </c>
      <c r="F110" s="63">
        <v>0.36458333333333331</v>
      </c>
      <c r="G110" s="63" t="s">
        <v>1270</v>
      </c>
      <c r="H110" s="58">
        <v>6</v>
      </c>
      <c r="I110" s="68">
        <v>8</v>
      </c>
      <c r="J110" s="58">
        <v>8</v>
      </c>
      <c r="K110" s="58">
        <v>7</v>
      </c>
      <c r="L110" s="73">
        <v>0.33819444444444446</v>
      </c>
      <c r="M110" s="58" t="s">
        <v>426</v>
      </c>
      <c r="N110" s="60" t="s">
        <v>577</v>
      </c>
      <c r="O110" s="58" t="s">
        <v>1363</v>
      </c>
      <c r="P110" s="58">
        <v>101</v>
      </c>
      <c r="Q110" s="58">
        <v>1</v>
      </c>
      <c r="R110" s="58" t="s">
        <v>373</v>
      </c>
      <c r="S110" s="4" t="s">
        <v>372</v>
      </c>
      <c r="T110" s="58">
        <v>1</v>
      </c>
      <c r="U110" t="str">
        <f t="shared" si="4"/>
        <v>Serena</v>
      </c>
      <c r="V110">
        <f t="shared" si="5"/>
        <v>7.97</v>
      </c>
      <c r="W110">
        <f t="shared" si="6"/>
        <v>39.284999999999997</v>
      </c>
      <c r="X110" s="12">
        <f t="shared" si="7"/>
        <v>0.20287641593483519</v>
      </c>
    </row>
    <row r="111" spans="1:24" x14ac:dyDescent="0.25">
      <c r="A111" s="57">
        <v>4</v>
      </c>
      <c r="B111" s="58" t="s">
        <v>374</v>
      </c>
      <c r="C111" s="58" t="s">
        <v>1307</v>
      </c>
      <c r="D111" s="62">
        <v>42481</v>
      </c>
      <c r="E111" s="63">
        <v>0.30208333333333331</v>
      </c>
      <c r="F111" s="63">
        <v>0.36458333333333331</v>
      </c>
      <c r="G111" s="63" t="s">
        <v>1270</v>
      </c>
      <c r="H111" s="58">
        <v>6</v>
      </c>
      <c r="I111" s="68">
        <v>9</v>
      </c>
      <c r="J111" s="58">
        <v>8</v>
      </c>
      <c r="K111" s="58">
        <v>8</v>
      </c>
      <c r="L111" s="73">
        <v>0.33888888888888885</v>
      </c>
      <c r="M111" s="58" t="s">
        <v>427</v>
      </c>
      <c r="N111" s="60" t="s">
        <v>427</v>
      </c>
      <c r="O111" s="58" t="s">
        <v>1363</v>
      </c>
      <c r="P111" s="58">
        <v>106</v>
      </c>
      <c r="Q111" s="58">
        <v>1</v>
      </c>
      <c r="R111" s="58" t="s">
        <v>369</v>
      </c>
      <c r="S111" s="4" t="s">
        <v>372</v>
      </c>
      <c r="T111" s="58">
        <v>1</v>
      </c>
      <c r="U111" t="str">
        <f t="shared" si="4"/>
        <v>Serena</v>
      </c>
      <c r="V111">
        <f t="shared" si="5"/>
        <v>7.97</v>
      </c>
      <c r="W111">
        <f t="shared" si="6"/>
        <v>39.284999999999997</v>
      </c>
      <c r="X111" s="12">
        <f t="shared" si="7"/>
        <v>0.20287641593483519</v>
      </c>
    </row>
    <row r="112" spans="1:24" x14ac:dyDescent="0.25">
      <c r="A112" s="57">
        <v>4</v>
      </c>
      <c r="B112" s="58" t="s">
        <v>374</v>
      </c>
      <c r="C112" s="58" t="s">
        <v>1307</v>
      </c>
      <c r="D112" s="62">
        <v>42481</v>
      </c>
      <c r="E112" s="63">
        <v>0.30208333333333331</v>
      </c>
      <c r="F112" s="63">
        <v>0.36458333333333331</v>
      </c>
      <c r="G112" s="63" t="s">
        <v>1270</v>
      </c>
      <c r="H112" s="58">
        <v>6</v>
      </c>
      <c r="I112" s="68">
        <v>10</v>
      </c>
      <c r="J112" s="58">
        <v>8</v>
      </c>
      <c r="K112" s="58">
        <v>8</v>
      </c>
      <c r="L112" s="73">
        <v>0.33888888888888885</v>
      </c>
      <c r="M112" s="58" t="s">
        <v>428</v>
      </c>
      <c r="N112" s="60" t="s">
        <v>428</v>
      </c>
      <c r="O112" s="58" t="s">
        <v>1363</v>
      </c>
      <c r="P112" s="58">
        <v>103</v>
      </c>
      <c r="Q112" s="58">
        <v>1</v>
      </c>
      <c r="R112" s="58" t="s">
        <v>373</v>
      </c>
      <c r="S112" s="4" t="s">
        <v>372</v>
      </c>
      <c r="T112" s="58">
        <v>1</v>
      </c>
      <c r="U112" t="str">
        <f t="shared" si="4"/>
        <v>Serena</v>
      </c>
      <c r="V112">
        <f t="shared" si="5"/>
        <v>7.97</v>
      </c>
      <c r="W112">
        <f t="shared" si="6"/>
        <v>39.284999999999997</v>
      </c>
      <c r="X112" s="12">
        <f t="shared" si="7"/>
        <v>0.20287641593483519</v>
      </c>
    </row>
    <row r="113" spans="1:24" x14ac:dyDescent="0.25">
      <c r="A113" s="57">
        <v>4</v>
      </c>
      <c r="B113" s="58" t="s">
        <v>374</v>
      </c>
      <c r="C113" s="58" t="s">
        <v>1307</v>
      </c>
      <c r="D113" s="62">
        <v>42481</v>
      </c>
      <c r="E113" s="63">
        <v>0.30208333333333331</v>
      </c>
      <c r="F113" s="63">
        <v>0.36458333333333331</v>
      </c>
      <c r="G113" s="63" t="s">
        <v>1270</v>
      </c>
      <c r="H113" s="58">
        <v>6</v>
      </c>
      <c r="I113" s="68">
        <v>11</v>
      </c>
      <c r="J113" s="58">
        <v>8</v>
      </c>
      <c r="K113" s="58">
        <v>9</v>
      </c>
      <c r="L113" s="73">
        <v>0.33958333333333335</v>
      </c>
      <c r="M113" s="58" t="s">
        <v>429</v>
      </c>
      <c r="N113" s="60" t="s">
        <v>429</v>
      </c>
      <c r="O113" s="58" t="s">
        <v>1363</v>
      </c>
      <c r="P113" s="58">
        <v>109</v>
      </c>
      <c r="Q113" s="58">
        <v>1</v>
      </c>
      <c r="R113" s="58" t="s">
        <v>369</v>
      </c>
      <c r="S113" s="4" t="s">
        <v>372</v>
      </c>
      <c r="T113" s="58">
        <v>1</v>
      </c>
      <c r="U113" t="str">
        <f t="shared" si="4"/>
        <v>Serena</v>
      </c>
      <c r="V113">
        <f t="shared" si="5"/>
        <v>7.97</v>
      </c>
      <c r="W113">
        <f t="shared" si="6"/>
        <v>39.284999999999997</v>
      </c>
      <c r="X113" s="12">
        <f t="shared" si="7"/>
        <v>0.20287641593483519</v>
      </c>
    </row>
    <row r="114" spans="1:24" x14ac:dyDescent="0.25">
      <c r="A114" s="57">
        <v>4</v>
      </c>
      <c r="B114" s="58" t="s">
        <v>374</v>
      </c>
      <c r="C114" s="58" t="s">
        <v>1307</v>
      </c>
      <c r="D114" s="62">
        <v>42481</v>
      </c>
      <c r="E114" s="63">
        <v>0.30208333333333331</v>
      </c>
      <c r="F114" s="63">
        <v>0.36458333333333331</v>
      </c>
      <c r="G114" s="63" t="s">
        <v>1270</v>
      </c>
      <c r="H114" s="58">
        <v>6</v>
      </c>
      <c r="I114" s="68">
        <v>12</v>
      </c>
      <c r="J114" s="58">
        <v>8</v>
      </c>
      <c r="K114" s="58">
        <v>9</v>
      </c>
      <c r="L114" s="73">
        <v>0.33958333333333335</v>
      </c>
      <c r="M114" s="58" t="s">
        <v>430</v>
      </c>
      <c r="N114" s="60" t="s">
        <v>430</v>
      </c>
      <c r="O114" s="58" t="s">
        <v>1363</v>
      </c>
      <c r="P114" s="58">
        <v>106</v>
      </c>
      <c r="Q114" s="58">
        <v>1</v>
      </c>
      <c r="R114" s="58" t="s">
        <v>369</v>
      </c>
      <c r="S114" s="4" t="s">
        <v>372</v>
      </c>
      <c r="T114" s="58">
        <v>2</v>
      </c>
      <c r="U114" t="str">
        <f t="shared" si="4"/>
        <v>Serena</v>
      </c>
      <c r="V114">
        <f t="shared" si="5"/>
        <v>17.84</v>
      </c>
      <c r="W114">
        <f t="shared" si="6"/>
        <v>39.284999999999997</v>
      </c>
      <c r="X114" s="12">
        <f t="shared" si="7"/>
        <v>0.45411734758813799</v>
      </c>
    </row>
    <row r="115" spans="1:24" x14ac:dyDescent="0.25">
      <c r="A115" s="57">
        <v>4</v>
      </c>
      <c r="B115" s="58" t="s">
        <v>374</v>
      </c>
      <c r="C115" s="58" t="s">
        <v>1307</v>
      </c>
      <c r="D115" s="62">
        <v>42481</v>
      </c>
      <c r="E115" s="63">
        <v>0.30208333333333331</v>
      </c>
      <c r="F115" s="63">
        <v>0.36458333333333331</v>
      </c>
      <c r="G115" s="63" t="s">
        <v>1270</v>
      </c>
      <c r="H115" s="58">
        <v>6</v>
      </c>
      <c r="I115" s="68">
        <v>13</v>
      </c>
      <c r="J115" s="58">
        <v>8</v>
      </c>
      <c r="K115" s="58">
        <v>10</v>
      </c>
      <c r="L115" s="73">
        <v>0.34027777777777773</v>
      </c>
      <c r="M115" s="58" t="s">
        <v>431</v>
      </c>
      <c r="N115" s="60" t="s">
        <v>431</v>
      </c>
      <c r="O115" s="58" t="s">
        <v>1363</v>
      </c>
      <c r="P115" s="58">
        <v>106</v>
      </c>
      <c r="Q115" s="58">
        <v>1</v>
      </c>
      <c r="R115" s="58" t="s">
        <v>369</v>
      </c>
      <c r="S115" s="4" t="s">
        <v>372</v>
      </c>
      <c r="T115" s="58">
        <v>1</v>
      </c>
      <c r="U115" t="str">
        <f t="shared" si="4"/>
        <v>Serena</v>
      </c>
      <c r="V115">
        <f t="shared" si="5"/>
        <v>7.97</v>
      </c>
      <c r="W115">
        <f t="shared" si="6"/>
        <v>39.284999999999997</v>
      </c>
      <c r="X115" s="12">
        <f t="shared" si="7"/>
        <v>0.20287641593483519</v>
      </c>
    </row>
    <row r="116" spans="1:24" x14ac:dyDescent="0.25">
      <c r="A116" s="57">
        <v>4</v>
      </c>
      <c r="B116" s="58" t="s">
        <v>374</v>
      </c>
      <c r="C116" s="58" t="s">
        <v>1307</v>
      </c>
      <c r="D116" s="62">
        <v>42481</v>
      </c>
      <c r="E116" s="63">
        <v>0.30208333333333331</v>
      </c>
      <c r="F116" s="63">
        <v>0.36458333333333331</v>
      </c>
      <c r="G116" s="63" t="s">
        <v>1270</v>
      </c>
      <c r="H116" s="58">
        <v>6</v>
      </c>
      <c r="I116" s="68">
        <v>14</v>
      </c>
      <c r="J116" s="58">
        <v>8</v>
      </c>
      <c r="K116" s="58">
        <v>10</v>
      </c>
      <c r="L116" s="73">
        <v>0.34027777777777773</v>
      </c>
      <c r="M116" s="58" t="s">
        <v>432</v>
      </c>
      <c r="N116" s="60" t="s">
        <v>432</v>
      </c>
      <c r="O116" s="58" t="s">
        <v>1363</v>
      </c>
      <c r="P116" s="58">
        <v>103</v>
      </c>
      <c r="Q116" s="58">
        <v>1</v>
      </c>
      <c r="R116" s="58" t="s">
        <v>373</v>
      </c>
      <c r="S116" s="4" t="s">
        <v>372</v>
      </c>
      <c r="T116" s="58">
        <v>2</v>
      </c>
      <c r="U116" t="str">
        <f t="shared" si="4"/>
        <v>Serena</v>
      </c>
      <c r="V116">
        <f t="shared" si="5"/>
        <v>17.84</v>
      </c>
      <c r="W116">
        <f t="shared" si="6"/>
        <v>39.284999999999997</v>
      </c>
      <c r="X116" s="12">
        <f t="shared" si="7"/>
        <v>0.45411734758813799</v>
      </c>
    </row>
    <row r="117" spans="1:24" x14ac:dyDescent="0.25">
      <c r="A117" s="57">
        <v>4</v>
      </c>
      <c r="B117" s="58" t="s">
        <v>374</v>
      </c>
      <c r="C117" s="58" t="s">
        <v>1307</v>
      </c>
      <c r="D117" s="62">
        <v>42481</v>
      </c>
      <c r="E117" s="63">
        <v>0.30208333333333331</v>
      </c>
      <c r="F117" s="63">
        <v>0.36458333333333331</v>
      </c>
      <c r="G117" s="63" t="s">
        <v>1270</v>
      </c>
      <c r="H117" s="58">
        <v>6</v>
      </c>
      <c r="I117" s="68">
        <v>15</v>
      </c>
      <c r="J117" s="58">
        <v>8</v>
      </c>
      <c r="K117" s="58">
        <v>10</v>
      </c>
      <c r="L117" s="73">
        <v>0.34027777777777773</v>
      </c>
      <c r="M117" s="58" t="s">
        <v>433</v>
      </c>
      <c r="N117" s="60" t="s">
        <v>433</v>
      </c>
      <c r="O117" s="58" t="s">
        <v>1363</v>
      </c>
      <c r="P117" s="58">
        <v>101</v>
      </c>
      <c r="Q117" s="58">
        <v>1</v>
      </c>
      <c r="R117" s="58" t="s">
        <v>373</v>
      </c>
      <c r="S117" s="4" t="s">
        <v>372</v>
      </c>
      <c r="T117" s="58">
        <v>3</v>
      </c>
      <c r="U117" t="str">
        <f t="shared" si="4"/>
        <v>Serena</v>
      </c>
      <c r="V117">
        <f t="shared" si="5"/>
        <v>30.84</v>
      </c>
      <c r="W117">
        <f t="shared" si="6"/>
        <v>39.284999999999997</v>
      </c>
      <c r="X117" s="12">
        <f t="shared" si="7"/>
        <v>0.78503245513554798</v>
      </c>
    </row>
    <row r="118" spans="1:24" x14ac:dyDescent="0.25">
      <c r="A118" s="57">
        <v>4</v>
      </c>
      <c r="B118" s="58" t="s">
        <v>374</v>
      </c>
      <c r="C118" s="58" t="s">
        <v>1307</v>
      </c>
      <c r="D118" s="62">
        <v>42481</v>
      </c>
      <c r="E118" s="63">
        <v>0.30208333333333331</v>
      </c>
      <c r="F118" s="63">
        <v>0.36458333333333331</v>
      </c>
      <c r="G118" s="63" t="s">
        <v>1270</v>
      </c>
      <c r="H118" s="58">
        <v>6</v>
      </c>
      <c r="I118" s="68">
        <v>16</v>
      </c>
      <c r="J118" s="58">
        <v>8</v>
      </c>
      <c r="K118" s="58">
        <v>10</v>
      </c>
      <c r="L118" s="73">
        <v>0.34027777777777773</v>
      </c>
      <c r="M118" s="58" t="s">
        <v>434</v>
      </c>
      <c r="N118" s="60" t="s">
        <v>1069</v>
      </c>
      <c r="O118" s="58" t="s">
        <v>1363</v>
      </c>
      <c r="P118" s="58">
        <v>101</v>
      </c>
      <c r="Q118" s="58">
        <v>1</v>
      </c>
      <c r="R118" s="58" t="s">
        <v>373</v>
      </c>
      <c r="S118" s="4" t="s">
        <v>372</v>
      </c>
      <c r="T118" s="58">
        <v>2</v>
      </c>
      <c r="U118" t="str">
        <f t="shared" si="4"/>
        <v>Serena</v>
      </c>
      <c r="V118">
        <f t="shared" si="5"/>
        <v>17.84</v>
      </c>
      <c r="W118">
        <f t="shared" si="6"/>
        <v>39.284999999999997</v>
      </c>
      <c r="X118" s="12">
        <f t="shared" si="7"/>
        <v>0.45411734758813799</v>
      </c>
    </row>
    <row r="119" spans="1:24" x14ac:dyDescent="0.25">
      <c r="A119" s="57">
        <v>4</v>
      </c>
      <c r="B119" s="58" t="s">
        <v>374</v>
      </c>
      <c r="C119" s="58" t="s">
        <v>1307</v>
      </c>
      <c r="D119" s="62">
        <v>42481</v>
      </c>
      <c r="E119" s="63">
        <v>0.30208333333333331</v>
      </c>
      <c r="F119" s="63">
        <v>0.36458333333333331</v>
      </c>
      <c r="G119" s="63" t="s">
        <v>1270</v>
      </c>
      <c r="H119" s="58">
        <v>6</v>
      </c>
      <c r="I119" s="68">
        <v>17</v>
      </c>
      <c r="J119" s="58">
        <v>8</v>
      </c>
      <c r="K119" s="58">
        <v>10</v>
      </c>
      <c r="L119" s="73">
        <v>0.34027777777777773</v>
      </c>
      <c r="M119" s="58" t="s">
        <v>435</v>
      </c>
      <c r="N119" s="60" t="s">
        <v>435</v>
      </c>
      <c r="O119" s="58" t="s">
        <v>1363</v>
      </c>
      <c r="P119" s="58">
        <v>102</v>
      </c>
      <c r="Q119" s="58">
        <v>1</v>
      </c>
      <c r="R119" s="58" t="s">
        <v>373</v>
      </c>
      <c r="S119" s="4" t="s">
        <v>372</v>
      </c>
      <c r="T119" s="58">
        <v>2</v>
      </c>
      <c r="U119" t="str">
        <f t="shared" si="4"/>
        <v>Serena</v>
      </c>
      <c r="V119">
        <f t="shared" si="5"/>
        <v>17.84</v>
      </c>
      <c r="W119">
        <f t="shared" si="6"/>
        <v>39.284999999999997</v>
      </c>
      <c r="X119" s="12">
        <f t="shared" si="7"/>
        <v>0.45411734758813799</v>
      </c>
    </row>
    <row r="120" spans="1:24" x14ac:dyDescent="0.25">
      <c r="A120" s="57">
        <v>4</v>
      </c>
      <c r="B120" s="58" t="s">
        <v>374</v>
      </c>
      <c r="C120" s="58" t="s">
        <v>1307</v>
      </c>
      <c r="D120" s="62">
        <v>42481</v>
      </c>
      <c r="E120" s="63">
        <v>0.30208333333333331</v>
      </c>
      <c r="F120" s="63">
        <v>0.36458333333333331</v>
      </c>
      <c r="G120" s="63" t="s">
        <v>1270</v>
      </c>
      <c r="H120" s="58">
        <v>6</v>
      </c>
      <c r="I120" s="68">
        <v>18</v>
      </c>
      <c r="J120" s="58">
        <v>8</v>
      </c>
      <c r="K120" s="58">
        <v>11</v>
      </c>
      <c r="L120" s="73">
        <v>0.34097222222222223</v>
      </c>
      <c r="M120" s="58" t="s">
        <v>436</v>
      </c>
      <c r="N120" s="60" t="s">
        <v>436</v>
      </c>
      <c r="O120" s="58" t="s">
        <v>1363</v>
      </c>
      <c r="P120" s="58">
        <v>109</v>
      </c>
      <c r="Q120" s="58">
        <v>1</v>
      </c>
      <c r="R120" s="58" t="s">
        <v>369</v>
      </c>
      <c r="S120" s="4" t="s">
        <v>372</v>
      </c>
      <c r="T120" s="58">
        <v>2</v>
      </c>
      <c r="U120" t="str">
        <f t="shared" si="4"/>
        <v>Serena</v>
      </c>
      <c r="V120">
        <f t="shared" si="5"/>
        <v>17.84</v>
      </c>
      <c r="W120">
        <f t="shared" si="6"/>
        <v>39.284999999999997</v>
      </c>
      <c r="X120" s="12">
        <f t="shared" si="7"/>
        <v>0.45411734758813799</v>
      </c>
    </row>
    <row r="121" spans="1:24" x14ac:dyDescent="0.25">
      <c r="A121" s="57">
        <v>4</v>
      </c>
      <c r="B121" s="58" t="s">
        <v>374</v>
      </c>
      <c r="C121" s="58" t="s">
        <v>1307</v>
      </c>
      <c r="D121" s="62">
        <v>42481</v>
      </c>
      <c r="E121" s="63">
        <v>0.30208333333333331</v>
      </c>
      <c r="F121" s="63">
        <v>0.36458333333333331</v>
      </c>
      <c r="G121" s="63" t="s">
        <v>1270</v>
      </c>
      <c r="H121" s="58">
        <v>6</v>
      </c>
      <c r="I121" s="68">
        <v>19</v>
      </c>
      <c r="J121" s="58">
        <v>8</v>
      </c>
      <c r="K121" s="58">
        <v>12</v>
      </c>
      <c r="L121" s="73">
        <v>0.34166666666666662</v>
      </c>
      <c r="M121" s="58" t="s">
        <v>437</v>
      </c>
      <c r="N121" s="60" t="s">
        <v>437</v>
      </c>
      <c r="O121" s="58" t="s">
        <v>1363</v>
      </c>
      <c r="P121" s="58">
        <v>106</v>
      </c>
      <c r="Q121" s="58">
        <v>1</v>
      </c>
      <c r="R121" s="58" t="s">
        <v>369</v>
      </c>
      <c r="S121" s="4" t="s">
        <v>372</v>
      </c>
      <c r="T121" s="58">
        <v>1</v>
      </c>
      <c r="U121" t="str">
        <f t="shared" si="4"/>
        <v>Serena</v>
      </c>
      <c r="V121">
        <f t="shared" si="5"/>
        <v>7.97</v>
      </c>
      <c r="W121">
        <f t="shared" si="6"/>
        <v>39.284999999999997</v>
      </c>
      <c r="X121" s="12">
        <f t="shared" si="7"/>
        <v>0.20287641593483519</v>
      </c>
    </row>
    <row r="122" spans="1:24" x14ac:dyDescent="0.25">
      <c r="A122" s="57">
        <v>4</v>
      </c>
      <c r="B122" s="58" t="s">
        <v>374</v>
      </c>
      <c r="C122" s="58" t="s">
        <v>1307</v>
      </c>
      <c r="D122" s="62">
        <v>42481</v>
      </c>
      <c r="E122" s="63">
        <v>0.30208333333333331</v>
      </c>
      <c r="F122" s="63">
        <v>0.36458333333333331</v>
      </c>
      <c r="G122" s="63" t="s">
        <v>1270</v>
      </c>
      <c r="H122" s="58">
        <v>6</v>
      </c>
      <c r="I122" s="68">
        <v>20</v>
      </c>
      <c r="J122" s="58">
        <v>8</v>
      </c>
      <c r="K122" s="58">
        <v>13</v>
      </c>
      <c r="L122" s="73">
        <v>0.34236111111111112</v>
      </c>
      <c r="M122" s="58" t="s">
        <v>438</v>
      </c>
      <c r="N122" s="60" t="s">
        <v>438</v>
      </c>
      <c r="O122" s="58" t="s">
        <v>1363</v>
      </c>
      <c r="P122" s="58">
        <v>103</v>
      </c>
      <c r="Q122" s="58">
        <v>1</v>
      </c>
      <c r="R122" s="58" t="s">
        <v>373</v>
      </c>
      <c r="S122" s="4" t="s">
        <v>372</v>
      </c>
      <c r="T122" s="58">
        <v>2</v>
      </c>
      <c r="U122" t="str">
        <f t="shared" si="4"/>
        <v>Serena</v>
      </c>
      <c r="V122">
        <f t="shared" si="5"/>
        <v>17.84</v>
      </c>
      <c r="W122">
        <f t="shared" si="6"/>
        <v>39.284999999999997</v>
      </c>
      <c r="X122" s="12">
        <f t="shared" si="7"/>
        <v>0.45411734758813799</v>
      </c>
    </row>
    <row r="123" spans="1:24" x14ac:dyDescent="0.25">
      <c r="A123" s="57">
        <v>4</v>
      </c>
      <c r="B123" s="58" t="s">
        <v>374</v>
      </c>
      <c r="C123" s="58" t="s">
        <v>1307</v>
      </c>
      <c r="D123" s="62">
        <v>42481</v>
      </c>
      <c r="E123" s="63">
        <v>0.30208333333333331</v>
      </c>
      <c r="F123" s="63">
        <v>0.36458333333333331</v>
      </c>
      <c r="G123" s="63" t="s">
        <v>1270</v>
      </c>
      <c r="H123" s="58">
        <v>6</v>
      </c>
      <c r="I123" s="68">
        <v>21</v>
      </c>
      <c r="J123" s="58">
        <v>8</v>
      </c>
      <c r="K123" s="58">
        <v>14</v>
      </c>
      <c r="L123" s="73">
        <v>0.3430555555555555</v>
      </c>
      <c r="M123" s="58" t="s">
        <v>439</v>
      </c>
      <c r="N123" s="60" t="s">
        <v>947</v>
      </c>
      <c r="O123" s="58" t="s">
        <v>1363</v>
      </c>
      <c r="P123" s="58">
        <v>106</v>
      </c>
      <c r="Q123" s="58">
        <v>1</v>
      </c>
      <c r="R123" s="58" t="s">
        <v>369</v>
      </c>
      <c r="S123" s="4" t="s">
        <v>372</v>
      </c>
      <c r="T123" s="58">
        <v>1</v>
      </c>
      <c r="U123" t="str">
        <f t="shared" si="4"/>
        <v>Serena</v>
      </c>
      <c r="V123">
        <f t="shared" si="5"/>
        <v>7.97</v>
      </c>
      <c r="W123">
        <f t="shared" si="6"/>
        <v>39.284999999999997</v>
      </c>
      <c r="X123" s="12">
        <f t="shared" si="7"/>
        <v>0.20287641593483519</v>
      </c>
    </row>
    <row r="124" spans="1:24" x14ac:dyDescent="0.25">
      <c r="A124" s="57">
        <v>4</v>
      </c>
      <c r="B124" s="58" t="s">
        <v>374</v>
      </c>
      <c r="C124" s="58" t="s">
        <v>1307</v>
      </c>
      <c r="D124" s="62">
        <v>42481</v>
      </c>
      <c r="E124" s="63">
        <v>0.30208333333333331</v>
      </c>
      <c r="F124" s="63">
        <v>0.36458333333333331</v>
      </c>
      <c r="G124" s="63" t="s">
        <v>1270</v>
      </c>
      <c r="H124" s="58">
        <v>6</v>
      </c>
      <c r="I124" s="68">
        <v>22</v>
      </c>
      <c r="J124" s="58">
        <v>8</v>
      </c>
      <c r="K124" s="58">
        <v>15</v>
      </c>
      <c r="L124" s="73">
        <v>0.34375</v>
      </c>
      <c r="M124" s="58" t="s">
        <v>440</v>
      </c>
      <c r="N124" s="60" t="s">
        <v>440</v>
      </c>
      <c r="O124" s="58" t="s">
        <v>1363</v>
      </c>
      <c r="P124" s="58">
        <v>109</v>
      </c>
      <c r="Q124" s="58">
        <v>1</v>
      </c>
      <c r="R124" s="58" t="s">
        <v>369</v>
      </c>
      <c r="S124" s="4" t="s">
        <v>372</v>
      </c>
      <c r="T124" s="58">
        <v>1</v>
      </c>
      <c r="U124" t="str">
        <f t="shared" si="4"/>
        <v>Serena</v>
      </c>
      <c r="V124">
        <f t="shared" si="5"/>
        <v>7.97</v>
      </c>
      <c r="W124">
        <f t="shared" si="6"/>
        <v>39.284999999999997</v>
      </c>
      <c r="X124" s="12">
        <f t="shared" si="7"/>
        <v>0.20287641593483519</v>
      </c>
    </row>
    <row r="125" spans="1:24" x14ac:dyDescent="0.25">
      <c r="A125" s="57">
        <v>4</v>
      </c>
      <c r="B125" s="58" t="s">
        <v>374</v>
      </c>
      <c r="C125" s="58" t="s">
        <v>1307</v>
      </c>
      <c r="D125" s="62">
        <v>42481</v>
      </c>
      <c r="E125" s="63">
        <v>0.30208333333333331</v>
      </c>
      <c r="F125" s="63">
        <v>0.36458333333333331</v>
      </c>
      <c r="G125" s="63" t="s">
        <v>1270</v>
      </c>
      <c r="H125" s="58">
        <v>6</v>
      </c>
      <c r="I125" s="68">
        <v>23</v>
      </c>
      <c r="J125" s="58">
        <v>8</v>
      </c>
      <c r="K125" s="58">
        <v>16</v>
      </c>
      <c r="L125" s="73">
        <v>0.3444444444444445</v>
      </c>
      <c r="M125" s="58" t="s">
        <v>441</v>
      </c>
      <c r="N125" s="60" t="s">
        <v>441</v>
      </c>
      <c r="O125" s="58" t="s">
        <v>1363</v>
      </c>
      <c r="P125" s="58">
        <v>105</v>
      </c>
      <c r="Q125" s="58">
        <v>1</v>
      </c>
      <c r="R125" s="58" t="s">
        <v>369</v>
      </c>
      <c r="S125" s="4" t="s">
        <v>372</v>
      </c>
      <c r="T125" s="58">
        <v>2</v>
      </c>
      <c r="U125" t="str">
        <f t="shared" si="4"/>
        <v>Serena</v>
      </c>
      <c r="V125">
        <f t="shared" si="5"/>
        <v>17.84</v>
      </c>
      <c r="W125">
        <f t="shared" si="6"/>
        <v>39.284999999999997</v>
      </c>
      <c r="X125" s="12">
        <f t="shared" si="7"/>
        <v>0.45411734758813799</v>
      </c>
    </row>
    <row r="126" spans="1:24" x14ac:dyDescent="0.25">
      <c r="A126" s="57">
        <v>4</v>
      </c>
      <c r="B126" s="58" t="s">
        <v>374</v>
      </c>
      <c r="C126" s="58" t="s">
        <v>1307</v>
      </c>
      <c r="D126" s="62">
        <v>42481</v>
      </c>
      <c r="E126" s="63">
        <v>0.30208333333333331</v>
      </c>
      <c r="F126" s="63">
        <v>0.36458333333333331</v>
      </c>
      <c r="G126" s="63" t="s">
        <v>1270</v>
      </c>
      <c r="H126" s="58">
        <v>6</v>
      </c>
      <c r="I126" s="68">
        <v>24</v>
      </c>
      <c r="J126" s="58">
        <v>8</v>
      </c>
      <c r="K126" s="58">
        <v>17</v>
      </c>
      <c r="L126" s="73">
        <v>0.34513888888888888</v>
      </c>
      <c r="M126" s="58" t="s">
        <v>442</v>
      </c>
      <c r="N126" s="60" t="s">
        <v>1019</v>
      </c>
      <c r="O126" s="58" t="s">
        <v>1363</v>
      </c>
      <c r="P126" s="58">
        <v>109</v>
      </c>
      <c r="Q126" s="58">
        <v>1</v>
      </c>
      <c r="R126" s="58" t="s">
        <v>369</v>
      </c>
      <c r="S126" s="4" t="s">
        <v>372</v>
      </c>
      <c r="T126" s="58">
        <v>1</v>
      </c>
      <c r="U126" t="str">
        <f t="shared" si="4"/>
        <v>Serena</v>
      </c>
      <c r="V126">
        <f t="shared" si="5"/>
        <v>7.97</v>
      </c>
      <c r="W126">
        <f t="shared" si="6"/>
        <v>39.284999999999997</v>
      </c>
      <c r="X126" s="12">
        <f t="shared" si="7"/>
        <v>0.20287641593483519</v>
      </c>
    </row>
    <row r="127" spans="1:24" x14ac:dyDescent="0.25">
      <c r="A127" s="57">
        <v>4</v>
      </c>
      <c r="B127" s="58" t="s">
        <v>374</v>
      </c>
      <c r="C127" s="58" t="s">
        <v>1307</v>
      </c>
      <c r="D127" s="62">
        <v>42481</v>
      </c>
      <c r="E127" s="63">
        <v>0.30208333333333331</v>
      </c>
      <c r="F127" s="63">
        <v>0.36458333333333331</v>
      </c>
      <c r="G127" s="63" t="s">
        <v>1270</v>
      </c>
      <c r="H127" s="58">
        <v>6</v>
      </c>
      <c r="I127" s="68">
        <v>25</v>
      </c>
      <c r="J127" s="58">
        <v>8</v>
      </c>
      <c r="K127" s="58">
        <v>18</v>
      </c>
      <c r="L127" s="73">
        <v>0.34583333333333338</v>
      </c>
      <c r="M127" s="58" t="s">
        <v>443</v>
      </c>
      <c r="N127" s="60" t="s">
        <v>443</v>
      </c>
      <c r="O127" s="58" t="s">
        <v>1363</v>
      </c>
      <c r="P127" s="58">
        <v>101</v>
      </c>
      <c r="Q127" s="58">
        <v>1</v>
      </c>
      <c r="R127" s="58" t="s">
        <v>373</v>
      </c>
      <c r="S127" s="4" t="s">
        <v>372</v>
      </c>
      <c r="T127" s="58">
        <v>2</v>
      </c>
      <c r="U127" t="str">
        <f t="shared" si="4"/>
        <v>Serena</v>
      </c>
      <c r="V127">
        <f t="shared" si="5"/>
        <v>17.84</v>
      </c>
      <c r="W127">
        <f t="shared" si="6"/>
        <v>39.284999999999997</v>
      </c>
      <c r="X127" s="12">
        <f t="shared" si="7"/>
        <v>0.45411734758813799</v>
      </c>
    </row>
    <row r="128" spans="1:24" x14ac:dyDescent="0.25">
      <c r="A128" s="57">
        <v>4</v>
      </c>
      <c r="B128" s="58" t="s">
        <v>374</v>
      </c>
      <c r="C128" s="58" t="s">
        <v>1307</v>
      </c>
      <c r="D128" s="62">
        <v>42481</v>
      </c>
      <c r="E128" s="63">
        <v>0.30208333333333331</v>
      </c>
      <c r="F128" s="63">
        <v>0.36458333333333331</v>
      </c>
      <c r="G128" s="63" t="s">
        <v>1270</v>
      </c>
      <c r="H128" s="58">
        <v>6</v>
      </c>
      <c r="I128" s="68">
        <v>26</v>
      </c>
      <c r="J128" s="58">
        <v>8</v>
      </c>
      <c r="K128" s="58">
        <v>18</v>
      </c>
      <c r="L128" s="73">
        <v>0.34583333333333338</v>
      </c>
      <c r="M128" s="58" t="s">
        <v>444</v>
      </c>
      <c r="N128" s="60" t="s">
        <v>444</v>
      </c>
      <c r="O128" s="58" t="s">
        <v>1363</v>
      </c>
      <c r="P128" s="58">
        <v>109</v>
      </c>
      <c r="Q128" s="58">
        <v>1</v>
      </c>
      <c r="R128" s="58" t="s">
        <v>369</v>
      </c>
      <c r="S128" s="4" t="s">
        <v>372</v>
      </c>
      <c r="T128" s="58">
        <v>1</v>
      </c>
      <c r="U128" t="str">
        <f t="shared" si="4"/>
        <v>Serena</v>
      </c>
      <c r="V128">
        <f t="shared" si="5"/>
        <v>7.97</v>
      </c>
      <c r="W128">
        <f t="shared" si="6"/>
        <v>39.284999999999997</v>
      </c>
      <c r="X128" s="12">
        <f t="shared" si="7"/>
        <v>0.20287641593483519</v>
      </c>
    </row>
    <row r="129" spans="1:24" x14ac:dyDescent="0.25">
      <c r="A129" s="57">
        <v>4</v>
      </c>
      <c r="B129" s="58" t="s">
        <v>374</v>
      </c>
      <c r="C129" s="58" t="s">
        <v>1307</v>
      </c>
      <c r="D129" s="62">
        <v>42481</v>
      </c>
      <c r="E129" s="63">
        <v>0.30208333333333331</v>
      </c>
      <c r="F129" s="63">
        <v>0.36458333333333331</v>
      </c>
      <c r="G129" s="63" t="s">
        <v>1270</v>
      </c>
      <c r="H129" s="58">
        <v>6</v>
      </c>
      <c r="I129" s="68">
        <v>27</v>
      </c>
      <c r="J129" s="58">
        <v>8</v>
      </c>
      <c r="K129" s="58">
        <v>21</v>
      </c>
      <c r="L129" s="73">
        <v>0.34791666666666665</v>
      </c>
      <c r="M129" s="58" t="s">
        <v>445</v>
      </c>
      <c r="N129" s="60" t="s">
        <v>445</v>
      </c>
      <c r="O129" s="58" t="s">
        <v>1363</v>
      </c>
      <c r="P129" s="58">
        <v>106</v>
      </c>
      <c r="Q129" s="58">
        <v>1</v>
      </c>
      <c r="R129" s="58" t="s">
        <v>369</v>
      </c>
      <c r="S129" s="4" t="s">
        <v>372</v>
      </c>
      <c r="T129" s="58">
        <v>1</v>
      </c>
      <c r="U129" t="str">
        <f t="shared" si="4"/>
        <v>Serena</v>
      </c>
      <c r="V129">
        <f t="shared" si="5"/>
        <v>7.97</v>
      </c>
      <c r="W129">
        <f t="shared" si="6"/>
        <v>39.284999999999997</v>
      </c>
      <c r="X129" s="12">
        <f t="shared" si="7"/>
        <v>0.20287641593483519</v>
      </c>
    </row>
    <row r="130" spans="1:24" x14ac:dyDescent="0.25">
      <c r="A130" s="57">
        <v>4</v>
      </c>
      <c r="B130" s="58" t="s">
        <v>374</v>
      </c>
      <c r="C130" s="58" t="s">
        <v>1307</v>
      </c>
      <c r="D130" s="62">
        <v>42481</v>
      </c>
      <c r="E130" s="63">
        <v>0.30208333333333331</v>
      </c>
      <c r="F130" s="63">
        <v>0.36458333333333331</v>
      </c>
      <c r="G130" s="63" t="s">
        <v>1270</v>
      </c>
      <c r="H130" s="58">
        <v>6</v>
      </c>
      <c r="I130" s="68">
        <v>28</v>
      </c>
      <c r="J130" s="58">
        <v>8</v>
      </c>
      <c r="K130" s="58">
        <v>21</v>
      </c>
      <c r="L130" s="73">
        <v>0.34791666666666665</v>
      </c>
      <c r="M130" s="58" t="s">
        <v>446</v>
      </c>
      <c r="N130" s="60" t="s">
        <v>446</v>
      </c>
      <c r="O130" s="58" t="s">
        <v>1363</v>
      </c>
      <c r="P130" s="58">
        <v>103</v>
      </c>
      <c r="Q130" s="58">
        <v>1</v>
      </c>
      <c r="R130" s="58" t="s">
        <v>373</v>
      </c>
      <c r="S130" s="4" t="s">
        <v>372</v>
      </c>
      <c r="T130" s="58">
        <v>2</v>
      </c>
      <c r="U130" t="str">
        <f t="shared" ref="U130:U193" si="8">+VLOOKUP(A130,$Z$4:$AA$32,2,0)</f>
        <v>Serena</v>
      </c>
      <c r="V130">
        <f t="shared" ref="V130:V193" si="9">+IF(S130="BUS",VLOOKUP(T130,$AC$4:$AE$9,3,0),VLOOKUP(T130,$AC$4:$AE$9,2,0))</f>
        <v>17.84</v>
      </c>
      <c r="W130">
        <f t="shared" ref="W130:W193" si="10">+IF(S130="BUS",$AE$8,$AD$8)</f>
        <v>39.284999999999997</v>
      </c>
      <c r="X130" s="12">
        <f t="shared" ref="X130:X193" si="11">+V130/W130</f>
        <v>0.45411734758813799</v>
      </c>
    </row>
    <row r="131" spans="1:24" x14ac:dyDescent="0.25">
      <c r="A131" s="57">
        <v>4</v>
      </c>
      <c r="B131" s="58" t="s">
        <v>374</v>
      </c>
      <c r="C131" s="58" t="s">
        <v>1307</v>
      </c>
      <c r="D131" s="62">
        <v>42481</v>
      </c>
      <c r="E131" s="63">
        <v>0.30208333333333331</v>
      </c>
      <c r="F131" s="63">
        <v>0.36458333333333331</v>
      </c>
      <c r="G131" s="63" t="s">
        <v>1270</v>
      </c>
      <c r="H131" s="58">
        <v>6</v>
      </c>
      <c r="I131" s="68">
        <v>29</v>
      </c>
      <c r="J131" s="58">
        <v>8</v>
      </c>
      <c r="K131" s="58">
        <v>22</v>
      </c>
      <c r="L131" s="73">
        <v>0.34861111111111115</v>
      </c>
      <c r="M131" s="58" t="s">
        <v>447</v>
      </c>
      <c r="N131" s="60" t="s">
        <v>447</v>
      </c>
      <c r="O131" s="58" t="s">
        <v>1363</v>
      </c>
      <c r="P131" s="58">
        <v>101</v>
      </c>
      <c r="Q131" s="58">
        <v>1</v>
      </c>
      <c r="R131" s="58" t="s">
        <v>373</v>
      </c>
      <c r="S131" s="4" t="s">
        <v>372</v>
      </c>
      <c r="T131" s="58">
        <v>3</v>
      </c>
      <c r="U131" t="str">
        <f t="shared" si="8"/>
        <v>Serena</v>
      </c>
      <c r="V131">
        <f t="shared" si="9"/>
        <v>30.84</v>
      </c>
      <c r="W131">
        <f t="shared" si="10"/>
        <v>39.284999999999997</v>
      </c>
      <c r="X131" s="12">
        <f t="shared" si="11"/>
        <v>0.78503245513554798</v>
      </c>
    </row>
    <row r="132" spans="1:24" x14ac:dyDescent="0.25">
      <c r="A132" s="57">
        <v>4</v>
      </c>
      <c r="B132" s="58" t="s">
        <v>374</v>
      </c>
      <c r="C132" s="58" t="s">
        <v>1307</v>
      </c>
      <c r="D132" s="62">
        <v>42481</v>
      </c>
      <c r="E132" s="63">
        <v>0.30208333333333331</v>
      </c>
      <c r="F132" s="63">
        <v>0.36458333333333331</v>
      </c>
      <c r="G132" s="63" t="s">
        <v>1270</v>
      </c>
      <c r="H132" s="58">
        <v>6</v>
      </c>
      <c r="I132" s="68">
        <v>30</v>
      </c>
      <c r="J132" s="58">
        <v>8</v>
      </c>
      <c r="K132" s="58">
        <v>22</v>
      </c>
      <c r="L132" s="73">
        <v>0.34861111111111115</v>
      </c>
      <c r="M132" s="58" t="s">
        <v>448</v>
      </c>
      <c r="N132" s="60" t="s">
        <v>589</v>
      </c>
      <c r="O132" s="58" t="s">
        <v>1363</v>
      </c>
      <c r="P132" s="58">
        <v>102</v>
      </c>
      <c r="Q132" s="58">
        <v>1</v>
      </c>
      <c r="R132" s="58" t="s">
        <v>373</v>
      </c>
      <c r="S132" s="4" t="s">
        <v>372</v>
      </c>
      <c r="T132" s="58">
        <v>1</v>
      </c>
      <c r="U132" t="str">
        <f t="shared" si="8"/>
        <v>Serena</v>
      </c>
      <c r="V132">
        <f t="shared" si="9"/>
        <v>7.97</v>
      </c>
      <c r="W132">
        <f t="shared" si="10"/>
        <v>39.284999999999997</v>
      </c>
      <c r="X132" s="12">
        <f t="shared" si="11"/>
        <v>0.20287641593483519</v>
      </c>
    </row>
    <row r="133" spans="1:24" x14ac:dyDescent="0.25">
      <c r="A133" s="57">
        <v>4</v>
      </c>
      <c r="B133" s="58" t="s">
        <v>374</v>
      </c>
      <c r="C133" s="58" t="s">
        <v>1307</v>
      </c>
      <c r="D133" s="62">
        <v>42481</v>
      </c>
      <c r="E133" s="63">
        <v>0.30208333333333331</v>
      </c>
      <c r="F133" s="63">
        <v>0.36458333333333331</v>
      </c>
      <c r="G133" s="63" t="s">
        <v>1270</v>
      </c>
      <c r="H133" s="58">
        <v>7</v>
      </c>
      <c r="I133" s="68">
        <v>1</v>
      </c>
      <c r="J133" s="58">
        <v>8</v>
      </c>
      <c r="K133" s="58">
        <v>23</v>
      </c>
      <c r="L133" s="73">
        <v>0.34930555555555554</v>
      </c>
      <c r="M133" s="58" t="s">
        <v>449</v>
      </c>
      <c r="N133" s="60" t="s">
        <v>449</v>
      </c>
      <c r="O133" s="58" t="s">
        <v>1363</v>
      </c>
      <c r="P133" s="58">
        <v>106</v>
      </c>
      <c r="Q133" s="58">
        <v>1</v>
      </c>
      <c r="R133" s="58" t="s">
        <v>369</v>
      </c>
      <c r="S133" s="4" t="s">
        <v>372</v>
      </c>
      <c r="T133" s="58">
        <v>1</v>
      </c>
      <c r="U133" t="str">
        <f t="shared" si="8"/>
        <v>Serena</v>
      </c>
      <c r="V133">
        <f t="shared" si="9"/>
        <v>7.97</v>
      </c>
      <c r="W133">
        <f t="shared" si="10"/>
        <v>39.284999999999997</v>
      </c>
      <c r="X133" s="12">
        <f t="shared" si="11"/>
        <v>0.20287641593483519</v>
      </c>
    </row>
    <row r="134" spans="1:24" x14ac:dyDescent="0.25">
      <c r="A134" s="57">
        <v>4</v>
      </c>
      <c r="B134" s="58" t="s">
        <v>374</v>
      </c>
      <c r="C134" s="58" t="s">
        <v>1307</v>
      </c>
      <c r="D134" s="62">
        <v>42481</v>
      </c>
      <c r="E134" s="63">
        <v>0.30208333333333331</v>
      </c>
      <c r="F134" s="63">
        <v>0.36458333333333331</v>
      </c>
      <c r="G134" s="63" t="s">
        <v>1270</v>
      </c>
      <c r="H134" s="58">
        <v>7</v>
      </c>
      <c r="I134" s="68">
        <v>2</v>
      </c>
      <c r="J134" s="58">
        <v>8</v>
      </c>
      <c r="K134" s="58">
        <v>23</v>
      </c>
      <c r="L134" s="73">
        <v>0.34930555555555554</v>
      </c>
      <c r="M134" s="58" t="s">
        <v>450</v>
      </c>
      <c r="N134" s="60" t="s">
        <v>450</v>
      </c>
      <c r="O134" s="58" t="s">
        <v>1363</v>
      </c>
      <c r="P134" s="58">
        <v>101</v>
      </c>
      <c r="Q134" s="58">
        <v>1</v>
      </c>
      <c r="R134" s="58" t="s">
        <v>373</v>
      </c>
      <c r="S134" s="4" t="s">
        <v>372</v>
      </c>
      <c r="T134" s="58">
        <v>1</v>
      </c>
      <c r="U134" t="str">
        <f t="shared" si="8"/>
        <v>Serena</v>
      </c>
      <c r="V134">
        <f t="shared" si="9"/>
        <v>7.97</v>
      </c>
      <c r="W134">
        <f t="shared" si="10"/>
        <v>39.284999999999997</v>
      </c>
      <c r="X134" s="12">
        <f t="shared" si="11"/>
        <v>0.20287641593483519</v>
      </c>
    </row>
    <row r="135" spans="1:24" x14ac:dyDescent="0.25">
      <c r="A135" s="57">
        <v>4</v>
      </c>
      <c r="B135" s="58" t="s">
        <v>374</v>
      </c>
      <c r="C135" s="58" t="s">
        <v>1307</v>
      </c>
      <c r="D135" s="62">
        <v>42481</v>
      </c>
      <c r="E135" s="63">
        <v>0.30208333333333331</v>
      </c>
      <c r="F135" s="63">
        <v>0.36458333333333331</v>
      </c>
      <c r="G135" s="63" t="s">
        <v>1270</v>
      </c>
      <c r="H135" s="58">
        <v>7</v>
      </c>
      <c r="I135" s="68">
        <v>3</v>
      </c>
      <c r="J135" s="58">
        <v>8</v>
      </c>
      <c r="K135" s="58">
        <v>23</v>
      </c>
      <c r="L135" s="73">
        <v>0.34930555555555554</v>
      </c>
      <c r="M135" s="58" t="s">
        <v>451</v>
      </c>
      <c r="N135" s="60" t="s">
        <v>451</v>
      </c>
      <c r="O135" s="58" t="s">
        <v>1363</v>
      </c>
      <c r="P135" s="58">
        <v>101</v>
      </c>
      <c r="Q135" s="58">
        <v>1</v>
      </c>
      <c r="R135" s="58" t="s">
        <v>373</v>
      </c>
      <c r="S135" s="4" t="s">
        <v>372</v>
      </c>
      <c r="T135" s="58">
        <v>1</v>
      </c>
      <c r="U135" t="str">
        <f t="shared" si="8"/>
        <v>Serena</v>
      </c>
      <c r="V135">
        <f t="shared" si="9"/>
        <v>7.97</v>
      </c>
      <c r="W135">
        <f t="shared" si="10"/>
        <v>39.284999999999997</v>
      </c>
      <c r="X135" s="12">
        <f t="shared" si="11"/>
        <v>0.20287641593483519</v>
      </c>
    </row>
    <row r="136" spans="1:24" x14ac:dyDescent="0.25">
      <c r="A136" s="57">
        <v>4</v>
      </c>
      <c r="B136" s="58" t="s">
        <v>374</v>
      </c>
      <c r="C136" s="58" t="s">
        <v>1307</v>
      </c>
      <c r="D136" s="62">
        <v>42481</v>
      </c>
      <c r="E136" s="63">
        <v>0.30208333333333331</v>
      </c>
      <c r="F136" s="63">
        <v>0.36458333333333331</v>
      </c>
      <c r="G136" s="63" t="s">
        <v>1270</v>
      </c>
      <c r="H136" s="58">
        <v>7</v>
      </c>
      <c r="I136" s="68">
        <v>4</v>
      </c>
      <c r="J136" s="58">
        <v>8</v>
      </c>
      <c r="K136" s="58">
        <v>23</v>
      </c>
      <c r="L136" s="73">
        <v>0.34930555555555554</v>
      </c>
      <c r="M136" s="58" t="s">
        <v>452</v>
      </c>
      <c r="N136" s="60" t="s">
        <v>452</v>
      </c>
      <c r="O136" s="58" t="s">
        <v>1363</v>
      </c>
      <c r="P136" s="58">
        <v>106</v>
      </c>
      <c r="Q136" s="58">
        <v>1</v>
      </c>
      <c r="R136" s="58" t="s">
        <v>369</v>
      </c>
      <c r="S136" s="4" t="s">
        <v>372</v>
      </c>
      <c r="T136" s="58">
        <v>1</v>
      </c>
      <c r="U136" t="str">
        <f t="shared" si="8"/>
        <v>Serena</v>
      </c>
      <c r="V136">
        <f t="shared" si="9"/>
        <v>7.97</v>
      </c>
      <c r="W136">
        <f t="shared" si="10"/>
        <v>39.284999999999997</v>
      </c>
      <c r="X136" s="12">
        <f t="shared" si="11"/>
        <v>0.20287641593483519</v>
      </c>
    </row>
    <row r="137" spans="1:24" x14ac:dyDescent="0.25">
      <c r="A137" s="57">
        <v>4</v>
      </c>
      <c r="B137" s="58" t="s">
        <v>374</v>
      </c>
      <c r="C137" s="58" t="s">
        <v>1307</v>
      </c>
      <c r="D137" s="62">
        <v>42481</v>
      </c>
      <c r="E137" s="63">
        <v>0.30208333333333331</v>
      </c>
      <c r="F137" s="63">
        <v>0.36458333333333331</v>
      </c>
      <c r="G137" s="63" t="s">
        <v>1270</v>
      </c>
      <c r="H137" s="58">
        <v>7</v>
      </c>
      <c r="I137" s="68">
        <v>5</v>
      </c>
      <c r="J137" s="58">
        <v>8</v>
      </c>
      <c r="K137" s="58">
        <v>23</v>
      </c>
      <c r="L137" s="73">
        <v>0.34930555555555554</v>
      </c>
      <c r="M137" s="58" t="s">
        <v>453</v>
      </c>
      <c r="N137" s="60" t="s">
        <v>453</v>
      </c>
      <c r="O137" s="58" t="s">
        <v>1363</v>
      </c>
      <c r="P137" s="58">
        <v>105</v>
      </c>
      <c r="Q137" s="58">
        <v>1</v>
      </c>
      <c r="R137" s="58" t="s">
        <v>369</v>
      </c>
      <c r="S137" s="4" t="s">
        <v>372</v>
      </c>
      <c r="T137" s="58">
        <v>2</v>
      </c>
      <c r="U137" t="str">
        <f t="shared" si="8"/>
        <v>Serena</v>
      </c>
      <c r="V137">
        <f t="shared" si="9"/>
        <v>17.84</v>
      </c>
      <c r="W137">
        <f t="shared" si="10"/>
        <v>39.284999999999997</v>
      </c>
      <c r="X137" s="12">
        <f t="shared" si="11"/>
        <v>0.45411734758813799</v>
      </c>
    </row>
    <row r="138" spans="1:24" x14ac:dyDescent="0.25">
      <c r="A138" s="57">
        <v>4</v>
      </c>
      <c r="B138" s="58" t="s">
        <v>374</v>
      </c>
      <c r="C138" s="58" t="s">
        <v>1307</v>
      </c>
      <c r="D138" s="62">
        <v>42481</v>
      </c>
      <c r="E138" s="63">
        <v>0.30208333333333331</v>
      </c>
      <c r="F138" s="63">
        <v>0.36458333333333331</v>
      </c>
      <c r="G138" s="63" t="s">
        <v>1270</v>
      </c>
      <c r="H138" s="58">
        <v>7</v>
      </c>
      <c r="I138" s="68">
        <v>6</v>
      </c>
      <c r="J138" s="58">
        <v>8</v>
      </c>
      <c r="K138" s="58">
        <v>25</v>
      </c>
      <c r="L138" s="73">
        <v>0.35069444444444442</v>
      </c>
      <c r="M138" s="58" t="s">
        <v>454</v>
      </c>
      <c r="N138" s="60" t="s">
        <v>962</v>
      </c>
      <c r="O138" s="58" t="s">
        <v>1363</v>
      </c>
      <c r="P138" s="58">
        <v>105</v>
      </c>
      <c r="Q138" s="58">
        <v>1</v>
      </c>
      <c r="R138" s="58" t="s">
        <v>369</v>
      </c>
      <c r="S138" s="4" t="s">
        <v>372</v>
      </c>
      <c r="T138" s="58">
        <v>2</v>
      </c>
      <c r="U138" t="str">
        <f t="shared" si="8"/>
        <v>Serena</v>
      </c>
      <c r="V138">
        <f t="shared" si="9"/>
        <v>17.84</v>
      </c>
      <c r="W138">
        <f t="shared" si="10"/>
        <v>39.284999999999997</v>
      </c>
      <c r="X138" s="12">
        <f t="shared" si="11"/>
        <v>0.45411734758813799</v>
      </c>
    </row>
    <row r="139" spans="1:24" x14ac:dyDescent="0.25">
      <c r="A139" s="57">
        <v>4</v>
      </c>
      <c r="B139" s="58" t="s">
        <v>374</v>
      </c>
      <c r="C139" s="58" t="s">
        <v>1307</v>
      </c>
      <c r="D139" s="62">
        <v>42481</v>
      </c>
      <c r="E139" s="63">
        <v>0.30208333333333331</v>
      </c>
      <c r="F139" s="63">
        <v>0.36458333333333331</v>
      </c>
      <c r="G139" s="63" t="s">
        <v>1270</v>
      </c>
      <c r="H139" s="58">
        <v>7</v>
      </c>
      <c r="I139" s="68">
        <v>7</v>
      </c>
      <c r="J139" s="58">
        <v>8</v>
      </c>
      <c r="K139" s="58">
        <v>26</v>
      </c>
      <c r="L139" s="73">
        <v>0.35138888888888892</v>
      </c>
      <c r="M139" s="58" t="s">
        <v>455</v>
      </c>
      <c r="N139" s="60" t="s">
        <v>455</v>
      </c>
      <c r="O139" s="58" t="s">
        <v>1363</v>
      </c>
      <c r="P139" s="58">
        <v>103</v>
      </c>
      <c r="Q139" s="58">
        <v>1</v>
      </c>
      <c r="R139" s="58" t="s">
        <v>373</v>
      </c>
      <c r="S139" s="4" t="s">
        <v>372</v>
      </c>
      <c r="T139" s="58">
        <v>1</v>
      </c>
      <c r="U139" t="str">
        <f t="shared" si="8"/>
        <v>Serena</v>
      </c>
      <c r="V139">
        <f t="shared" si="9"/>
        <v>7.97</v>
      </c>
      <c r="W139">
        <f t="shared" si="10"/>
        <v>39.284999999999997</v>
      </c>
      <c r="X139" s="12">
        <f t="shared" si="11"/>
        <v>0.20287641593483519</v>
      </c>
    </row>
    <row r="140" spans="1:24" x14ac:dyDescent="0.25">
      <c r="A140" s="57">
        <v>4</v>
      </c>
      <c r="B140" s="58" t="s">
        <v>374</v>
      </c>
      <c r="C140" s="58" t="s">
        <v>1307</v>
      </c>
      <c r="D140" s="62">
        <v>42481</v>
      </c>
      <c r="E140" s="63">
        <v>0.30208333333333331</v>
      </c>
      <c r="F140" s="63">
        <v>0.36458333333333331</v>
      </c>
      <c r="G140" s="63" t="s">
        <v>1270</v>
      </c>
      <c r="H140" s="58">
        <v>7</v>
      </c>
      <c r="I140" s="68">
        <v>8</v>
      </c>
      <c r="J140" s="58">
        <v>8</v>
      </c>
      <c r="K140" s="58">
        <v>26</v>
      </c>
      <c r="L140" s="73">
        <v>0.35138888888888892</v>
      </c>
      <c r="M140" s="58" t="s">
        <v>456</v>
      </c>
      <c r="N140" s="60" t="s">
        <v>456</v>
      </c>
      <c r="O140" s="58" t="s">
        <v>1363</v>
      </c>
      <c r="P140" s="58">
        <v>109</v>
      </c>
      <c r="Q140" s="58">
        <v>1</v>
      </c>
      <c r="R140" s="58" t="s">
        <v>369</v>
      </c>
      <c r="S140" s="4" t="s">
        <v>372</v>
      </c>
      <c r="T140" s="58">
        <v>1</v>
      </c>
      <c r="U140" t="str">
        <f t="shared" si="8"/>
        <v>Serena</v>
      </c>
      <c r="V140">
        <f t="shared" si="9"/>
        <v>7.97</v>
      </c>
      <c r="W140">
        <f t="shared" si="10"/>
        <v>39.284999999999997</v>
      </c>
      <c r="X140" s="12">
        <f t="shared" si="11"/>
        <v>0.20287641593483519</v>
      </c>
    </row>
    <row r="141" spans="1:24" x14ac:dyDescent="0.25">
      <c r="A141" s="57">
        <v>4</v>
      </c>
      <c r="B141" s="58" t="s">
        <v>374</v>
      </c>
      <c r="C141" s="58" t="s">
        <v>1307</v>
      </c>
      <c r="D141" s="62">
        <v>42481</v>
      </c>
      <c r="E141" s="63">
        <v>0.30208333333333331</v>
      </c>
      <c r="F141" s="63">
        <v>0.36458333333333331</v>
      </c>
      <c r="G141" s="63" t="s">
        <v>1270</v>
      </c>
      <c r="H141" s="58">
        <v>7</v>
      </c>
      <c r="I141" s="68">
        <v>9</v>
      </c>
      <c r="J141" s="58">
        <v>8</v>
      </c>
      <c r="K141" s="58">
        <v>27</v>
      </c>
      <c r="L141" s="73">
        <v>0.3520833333333333</v>
      </c>
      <c r="M141" s="58" t="s">
        <v>457</v>
      </c>
      <c r="N141" s="60" t="s">
        <v>457</v>
      </c>
      <c r="O141" s="58" t="s">
        <v>1363</v>
      </c>
      <c r="P141" s="58">
        <v>107</v>
      </c>
      <c r="Q141" s="58">
        <v>1</v>
      </c>
      <c r="R141" s="58" t="s">
        <v>373</v>
      </c>
      <c r="S141" s="4" t="s">
        <v>372</v>
      </c>
      <c r="T141" s="58">
        <v>1</v>
      </c>
      <c r="U141" t="str">
        <f t="shared" si="8"/>
        <v>Serena</v>
      </c>
      <c r="V141">
        <f t="shared" si="9"/>
        <v>7.97</v>
      </c>
      <c r="W141">
        <f t="shared" si="10"/>
        <v>39.284999999999997</v>
      </c>
      <c r="X141" s="12">
        <f t="shared" si="11"/>
        <v>0.20287641593483519</v>
      </c>
    </row>
    <row r="142" spans="1:24" x14ac:dyDescent="0.25">
      <c r="A142" s="57">
        <v>4</v>
      </c>
      <c r="B142" s="58" t="s">
        <v>374</v>
      </c>
      <c r="C142" s="58" t="s">
        <v>1307</v>
      </c>
      <c r="D142" s="62">
        <v>42481</v>
      </c>
      <c r="E142" s="63">
        <v>0.30208333333333331</v>
      </c>
      <c r="F142" s="63">
        <v>0.36458333333333331</v>
      </c>
      <c r="G142" s="63" t="s">
        <v>1270</v>
      </c>
      <c r="H142" s="58">
        <v>7</v>
      </c>
      <c r="I142" s="68">
        <v>10</v>
      </c>
      <c r="J142" s="58">
        <v>8</v>
      </c>
      <c r="K142" s="58">
        <v>28</v>
      </c>
      <c r="L142" s="73">
        <v>0.3527777777777778</v>
      </c>
      <c r="M142" s="58" t="s">
        <v>458</v>
      </c>
      <c r="N142" s="60" t="s">
        <v>458</v>
      </c>
      <c r="O142" s="58" t="s">
        <v>1363</v>
      </c>
      <c r="P142" s="58">
        <v>108</v>
      </c>
      <c r="Q142" s="58">
        <v>1</v>
      </c>
      <c r="R142" s="58" t="s">
        <v>373</v>
      </c>
      <c r="S142" s="4" t="s">
        <v>372</v>
      </c>
      <c r="T142" s="58">
        <v>1</v>
      </c>
      <c r="U142" t="str">
        <f t="shared" si="8"/>
        <v>Serena</v>
      </c>
      <c r="V142">
        <f t="shared" si="9"/>
        <v>7.97</v>
      </c>
      <c r="W142">
        <f t="shared" si="10"/>
        <v>39.284999999999997</v>
      </c>
      <c r="X142" s="12">
        <f t="shared" si="11"/>
        <v>0.20287641593483519</v>
      </c>
    </row>
    <row r="143" spans="1:24" x14ac:dyDescent="0.25">
      <c r="A143" s="57">
        <v>4</v>
      </c>
      <c r="B143" s="58" t="s">
        <v>374</v>
      </c>
      <c r="C143" s="58" t="s">
        <v>1307</v>
      </c>
      <c r="D143" s="62">
        <v>42481</v>
      </c>
      <c r="E143" s="63">
        <v>0.30208333333333331</v>
      </c>
      <c r="F143" s="63">
        <v>0.36458333333333331</v>
      </c>
      <c r="G143" s="63" t="s">
        <v>1270</v>
      </c>
      <c r="H143" s="58">
        <v>7</v>
      </c>
      <c r="I143" s="68">
        <v>11</v>
      </c>
      <c r="J143" s="58">
        <v>8</v>
      </c>
      <c r="K143" s="58">
        <v>28</v>
      </c>
      <c r="L143" s="73">
        <v>0.3527777777777778</v>
      </c>
      <c r="M143" s="58" t="s">
        <v>459</v>
      </c>
      <c r="N143" s="60" t="s">
        <v>942</v>
      </c>
      <c r="O143" s="58" t="s">
        <v>1363</v>
      </c>
      <c r="P143" s="58">
        <v>106</v>
      </c>
      <c r="Q143" s="58">
        <v>1</v>
      </c>
      <c r="R143" s="58" t="s">
        <v>369</v>
      </c>
      <c r="S143" s="4" t="s">
        <v>372</v>
      </c>
      <c r="T143" s="58">
        <v>2</v>
      </c>
      <c r="U143" t="str">
        <f t="shared" si="8"/>
        <v>Serena</v>
      </c>
      <c r="V143">
        <f t="shared" si="9"/>
        <v>17.84</v>
      </c>
      <c r="W143">
        <f t="shared" si="10"/>
        <v>39.284999999999997</v>
      </c>
      <c r="X143" s="12">
        <f t="shared" si="11"/>
        <v>0.45411734758813799</v>
      </c>
    </row>
    <row r="144" spans="1:24" x14ac:dyDescent="0.25">
      <c r="A144" s="57">
        <v>4</v>
      </c>
      <c r="B144" s="58" t="s">
        <v>374</v>
      </c>
      <c r="C144" s="58" t="s">
        <v>1307</v>
      </c>
      <c r="D144" s="62">
        <v>42481</v>
      </c>
      <c r="E144" s="63">
        <v>0.30208333333333331</v>
      </c>
      <c r="F144" s="63">
        <v>0.36458333333333331</v>
      </c>
      <c r="G144" s="63" t="s">
        <v>1270</v>
      </c>
      <c r="H144" s="58">
        <v>7</v>
      </c>
      <c r="I144" s="68">
        <v>12</v>
      </c>
      <c r="J144" s="58">
        <v>8</v>
      </c>
      <c r="K144" s="58">
        <v>29</v>
      </c>
      <c r="L144" s="73">
        <v>0.35347222222222219</v>
      </c>
      <c r="M144" s="58" t="s">
        <v>460</v>
      </c>
      <c r="N144" s="60" t="s">
        <v>460</v>
      </c>
      <c r="O144" s="58" t="s">
        <v>1363</v>
      </c>
      <c r="P144" s="58">
        <v>101</v>
      </c>
      <c r="Q144" s="58">
        <v>1</v>
      </c>
      <c r="R144" s="58" t="s">
        <v>373</v>
      </c>
      <c r="S144" s="4" t="s">
        <v>372</v>
      </c>
      <c r="T144" s="58">
        <v>1</v>
      </c>
      <c r="U144" t="str">
        <f t="shared" si="8"/>
        <v>Serena</v>
      </c>
      <c r="V144">
        <f t="shared" si="9"/>
        <v>7.97</v>
      </c>
      <c r="W144">
        <f t="shared" si="10"/>
        <v>39.284999999999997</v>
      </c>
      <c r="X144" s="12">
        <f t="shared" si="11"/>
        <v>0.20287641593483519</v>
      </c>
    </row>
    <row r="145" spans="1:24" x14ac:dyDescent="0.25">
      <c r="A145" s="57">
        <v>4</v>
      </c>
      <c r="B145" s="58" t="s">
        <v>374</v>
      </c>
      <c r="C145" s="58" t="s">
        <v>1307</v>
      </c>
      <c r="D145" s="62">
        <v>42481</v>
      </c>
      <c r="E145" s="63">
        <v>0.30208333333333331</v>
      </c>
      <c r="F145" s="63">
        <v>0.36458333333333331</v>
      </c>
      <c r="G145" s="63" t="s">
        <v>1270</v>
      </c>
      <c r="H145" s="58">
        <v>7</v>
      </c>
      <c r="I145" s="68">
        <v>13</v>
      </c>
      <c r="J145" s="58">
        <v>8</v>
      </c>
      <c r="K145" s="58">
        <v>31</v>
      </c>
      <c r="L145" s="73">
        <v>0.35486111111111113</v>
      </c>
      <c r="M145" s="58" t="s">
        <v>461</v>
      </c>
      <c r="N145" s="60" t="s">
        <v>461</v>
      </c>
      <c r="O145" s="58" t="s">
        <v>1363</v>
      </c>
      <c r="P145" s="58">
        <v>106</v>
      </c>
      <c r="Q145" s="58">
        <v>1</v>
      </c>
      <c r="R145" s="58" t="s">
        <v>369</v>
      </c>
      <c r="S145" s="4" t="s">
        <v>372</v>
      </c>
      <c r="T145" s="58">
        <v>1</v>
      </c>
      <c r="U145" t="str">
        <f t="shared" si="8"/>
        <v>Serena</v>
      </c>
      <c r="V145">
        <f t="shared" si="9"/>
        <v>7.97</v>
      </c>
      <c r="W145">
        <f t="shared" si="10"/>
        <v>39.284999999999997</v>
      </c>
      <c r="X145" s="12">
        <f t="shared" si="11"/>
        <v>0.20287641593483519</v>
      </c>
    </row>
    <row r="146" spans="1:24" x14ac:dyDescent="0.25">
      <c r="A146" s="57">
        <v>4</v>
      </c>
      <c r="B146" s="58" t="s">
        <v>374</v>
      </c>
      <c r="C146" s="58" t="s">
        <v>1307</v>
      </c>
      <c r="D146" s="62">
        <v>42481</v>
      </c>
      <c r="E146" s="63">
        <v>0.30208333333333331</v>
      </c>
      <c r="F146" s="63">
        <v>0.36458333333333331</v>
      </c>
      <c r="G146" s="63" t="s">
        <v>1270</v>
      </c>
      <c r="H146" s="58">
        <v>7</v>
      </c>
      <c r="I146" s="68">
        <v>14</v>
      </c>
      <c r="J146" s="58">
        <v>8</v>
      </c>
      <c r="K146" s="58">
        <v>32</v>
      </c>
      <c r="L146" s="73">
        <v>0.35555555555555557</v>
      </c>
      <c r="M146" s="58" t="s">
        <v>348</v>
      </c>
      <c r="N146" s="60" t="s">
        <v>348</v>
      </c>
      <c r="O146" s="58" t="s">
        <v>1363</v>
      </c>
      <c r="P146" s="58">
        <v>108</v>
      </c>
      <c r="Q146" s="58">
        <v>1</v>
      </c>
      <c r="R146" s="58" t="s">
        <v>373</v>
      </c>
      <c r="S146" s="4" t="s">
        <v>372</v>
      </c>
      <c r="T146" s="58">
        <v>1</v>
      </c>
      <c r="U146" t="str">
        <f t="shared" si="8"/>
        <v>Serena</v>
      </c>
      <c r="V146">
        <f t="shared" si="9"/>
        <v>7.97</v>
      </c>
      <c r="W146">
        <f t="shared" si="10"/>
        <v>39.284999999999997</v>
      </c>
      <c r="X146" s="12">
        <f t="shared" si="11"/>
        <v>0.20287641593483519</v>
      </c>
    </row>
    <row r="147" spans="1:24" x14ac:dyDescent="0.25">
      <c r="A147" s="57">
        <v>4</v>
      </c>
      <c r="B147" s="58" t="s">
        <v>374</v>
      </c>
      <c r="C147" s="58" t="s">
        <v>1307</v>
      </c>
      <c r="D147" s="62">
        <v>42481</v>
      </c>
      <c r="E147" s="63">
        <v>0.30208333333333331</v>
      </c>
      <c r="F147" s="63">
        <v>0.36458333333333331</v>
      </c>
      <c r="G147" s="63" t="s">
        <v>1270</v>
      </c>
      <c r="H147" s="58">
        <v>7</v>
      </c>
      <c r="I147" s="68">
        <v>15</v>
      </c>
      <c r="J147" s="58">
        <v>8</v>
      </c>
      <c r="K147" s="58">
        <v>33</v>
      </c>
      <c r="L147" s="73">
        <v>0.35625000000000001</v>
      </c>
      <c r="M147" s="58" t="s">
        <v>462</v>
      </c>
      <c r="N147" s="60" t="s">
        <v>973</v>
      </c>
      <c r="O147" s="58" t="s">
        <v>1363</v>
      </c>
      <c r="P147" s="58">
        <v>102</v>
      </c>
      <c r="Q147" s="58">
        <v>1</v>
      </c>
      <c r="R147" s="58" t="s">
        <v>373</v>
      </c>
      <c r="S147" s="4" t="s">
        <v>372</v>
      </c>
      <c r="T147" s="58">
        <v>1</v>
      </c>
      <c r="U147" t="str">
        <f t="shared" si="8"/>
        <v>Serena</v>
      </c>
      <c r="V147">
        <f t="shared" si="9"/>
        <v>7.97</v>
      </c>
      <c r="W147">
        <f t="shared" si="10"/>
        <v>39.284999999999997</v>
      </c>
      <c r="X147" s="12">
        <f t="shared" si="11"/>
        <v>0.20287641593483519</v>
      </c>
    </row>
    <row r="148" spans="1:24" x14ac:dyDescent="0.25">
      <c r="A148" s="57">
        <v>4</v>
      </c>
      <c r="B148" s="58" t="s">
        <v>374</v>
      </c>
      <c r="C148" s="58" t="s">
        <v>1307</v>
      </c>
      <c r="D148" s="62">
        <v>42481</v>
      </c>
      <c r="E148" s="63">
        <v>0.30208333333333331</v>
      </c>
      <c r="F148" s="63">
        <v>0.36458333333333331</v>
      </c>
      <c r="G148" s="63" t="s">
        <v>1270</v>
      </c>
      <c r="H148" s="58">
        <v>7</v>
      </c>
      <c r="I148" s="68">
        <v>16</v>
      </c>
      <c r="J148" s="58">
        <v>8</v>
      </c>
      <c r="K148" s="58">
        <v>35</v>
      </c>
      <c r="L148" s="73">
        <v>0.3576388888888889</v>
      </c>
      <c r="M148" s="58" t="s">
        <v>463</v>
      </c>
      <c r="N148" s="60" t="s">
        <v>463</v>
      </c>
      <c r="O148" s="58" t="s">
        <v>1363</v>
      </c>
      <c r="P148" s="58">
        <v>103</v>
      </c>
      <c r="Q148" s="58">
        <v>1</v>
      </c>
      <c r="R148" s="58" t="s">
        <v>373</v>
      </c>
      <c r="S148" s="4" t="s">
        <v>372</v>
      </c>
      <c r="T148" s="58">
        <v>1</v>
      </c>
      <c r="U148" t="str">
        <f t="shared" si="8"/>
        <v>Serena</v>
      </c>
      <c r="V148">
        <f t="shared" si="9"/>
        <v>7.97</v>
      </c>
      <c r="W148">
        <f t="shared" si="10"/>
        <v>39.284999999999997</v>
      </c>
      <c r="X148" s="12">
        <f t="shared" si="11"/>
        <v>0.20287641593483519</v>
      </c>
    </row>
    <row r="149" spans="1:24" x14ac:dyDescent="0.25">
      <c r="A149" s="57">
        <v>4</v>
      </c>
      <c r="B149" s="58" t="s">
        <v>374</v>
      </c>
      <c r="C149" s="58" t="s">
        <v>1307</v>
      </c>
      <c r="D149" s="62">
        <v>42481</v>
      </c>
      <c r="E149" s="63">
        <v>0.30208333333333331</v>
      </c>
      <c r="F149" s="63">
        <v>0.36458333333333331</v>
      </c>
      <c r="G149" s="63" t="s">
        <v>1270</v>
      </c>
      <c r="H149" s="58">
        <v>7</v>
      </c>
      <c r="I149" s="68">
        <v>17</v>
      </c>
      <c r="J149" s="58">
        <v>8</v>
      </c>
      <c r="K149" s="58">
        <v>36</v>
      </c>
      <c r="L149" s="73">
        <v>0.35833333333333334</v>
      </c>
      <c r="M149" s="58" t="s">
        <v>464</v>
      </c>
      <c r="N149" s="60" t="s">
        <v>464</v>
      </c>
      <c r="O149" s="58" t="s">
        <v>1363</v>
      </c>
      <c r="P149" s="58">
        <v>106</v>
      </c>
      <c r="Q149" s="58">
        <v>1</v>
      </c>
      <c r="R149" s="58" t="s">
        <v>369</v>
      </c>
      <c r="S149" s="4" t="s">
        <v>372</v>
      </c>
      <c r="T149" s="58">
        <v>1</v>
      </c>
      <c r="U149" t="str">
        <f t="shared" si="8"/>
        <v>Serena</v>
      </c>
      <c r="V149">
        <f t="shared" si="9"/>
        <v>7.97</v>
      </c>
      <c r="W149">
        <f t="shared" si="10"/>
        <v>39.284999999999997</v>
      </c>
      <c r="X149" s="12">
        <f t="shared" si="11"/>
        <v>0.20287641593483519</v>
      </c>
    </row>
    <row r="150" spans="1:24" x14ac:dyDescent="0.25">
      <c r="A150" s="57">
        <v>4</v>
      </c>
      <c r="B150" s="58" t="s">
        <v>374</v>
      </c>
      <c r="C150" s="58" t="s">
        <v>1307</v>
      </c>
      <c r="D150" s="62">
        <v>42481</v>
      </c>
      <c r="E150" s="63">
        <v>0.30208333333333331</v>
      </c>
      <c r="F150" s="63">
        <v>0.36458333333333331</v>
      </c>
      <c r="G150" s="63" t="s">
        <v>1270</v>
      </c>
      <c r="H150" s="58">
        <v>7</v>
      </c>
      <c r="I150" s="68">
        <v>18</v>
      </c>
      <c r="J150" s="58">
        <v>8</v>
      </c>
      <c r="K150" s="58">
        <v>38</v>
      </c>
      <c r="L150" s="73">
        <v>0.35972222222222222</v>
      </c>
      <c r="M150" s="58" t="s">
        <v>465</v>
      </c>
      <c r="N150" s="60" t="s">
        <v>465</v>
      </c>
      <c r="O150" s="58" t="s">
        <v>1363</v>
      </c>
      <c r="P150" s="58">
        <v>109</v>
      </c>
      <c r="Q150" s="58">
        <v>1</v>
      </c>
      <c r="R150" s="58" t="s">
        <v>369</v>
      </c>
      <c r="S150" s="4" t="s">
        <v>372</v>
      </c>
      <c r="T150" s="58">
        <v>2</v>
      </c>
      <c r="U150" t="str">
        <f t="shared" si="8"/>
        <v>Serena</v>
      </c>
      <c r="V150">
        <f t="shared" si="9"/>
        <v>17.84</v>
      </c>
      <c r="W150">
        <f t="shared" si="10"/>
        <v>39.284999999999997</v>
      </c>
      <c r="X150" s="12">
        <f t="shared" si="11"/>
        <v>0.45411734758813799</v>
      </c>
    </row>
    <row r="151" spans="1:24" x14ac:dyDescent="0.25">
      <c r="A151" s="57">
        <v>4</v>
      </c>
      <c r="B151" s="58" t="s">
        <v>374</v>
      </c>
      <c r="C151" s="58" t="s">
        <v>1307</v>
      </c>
      <c r="D151" s="62">
        <v>42481</v>
      </c>
      <c r="E151" s="63">
        <v>0.30208333333333331</v>
      </c>
      <c r="F151" s="63">
        <v>0.36458333333333331</v>
      </c>
      <c r="G151" s="63" t="s">
        <v>1270</v>
      </c>
      <c r="H151" s="58">
        <v>7</v>
      </c>
      <c r="I151" s="68">
        <v>19</v>
      </c>
      <c r="J151" s="58">
        <v>8</v>
      </c>
      <c r="K151" s="58">
        <v>38</v>
      </c>
      <c r="L151" s="73">
        <v>0.35972222222222222</v>
      </c>
      <c r="M151" s="58" t="s">
        <v>466</v>
      </c>
      <c r="N151" s="60" t="s">
        <v>466</v>
      </c>
      <c r="O151" s="58" t="s">
        <v>1363</v>
      </c>
      <c r="P151" s="58">
        <v>101</v>
      </c>
      <c r="Q151" s="58">
        <v>1</v>
      </c>
      <c r="R151" s="58" t="s">
        <v>373</v>
      </c>
      <c r="S151" s="4" t="s">
        <v>372</v>
      </c>
      <c r="T151" s="58">
        <v>2</v>
      </c>
      <c r="U151" t="str">
        <f t="shared" si="8"/>
        <v>Serena</v>
      </c>
      <c r="V151">
        <f t="shared" si="9"/>
        <v>17.84</v>
      </c>
      <c r="W151">
        <f t="shared" si="10"/>
        <v>39.284999999999997</v>
      </c>
      <c r="X151" s="12">
        <f t="shared" si="11"/>
        <v>0.45411734758813799</v>
      </c>
    </row>
    <row r="152" spans="1:24" x14ac:dyDescent="0.25">
      <c r="A152" s="57">
        <v>4</v>
      </c>
      <c r="B152" s="58" t="s">
        <v>374</v>
      </c>
      <c r="C152" s="58" t="s">
        <v>1307</v>
      </c>
      <c r="D152" s="62">
        <v>42481</v>
      </c>
      <c r="E152" s="63">
        <v>0.30208333333333331</v>
      </c>
      <c r="F152" s="63">
        <v>0.36458333333333331</v>
      </c>
      <c r="G152" s="63" t="s">
        <v>1270</v>
      </c>
      <c r="H152" s="58">
        <v>7</v>
      </c>
      <c r="I152" s="68">
        <v>20</v>
      </c>
      <c r="J152" s="58">
        <v>8</v>
      </c>
      <c r="K152" s="58">
        <v>39</v>
      </c>
      <c r="L152" s="73">
        <v>0.36041666666666666</v>
      </c>
      <c r="M152" s="74" t="s">
        <v>467</v>
      </c>
      <c r="N152" s="60" t="s">
        <v>467</v>
      </c>
      <c r="O152" s="58" t="s">
        <v>1363</v>
      </c>
      <c r="P152" s="58">
        <v>103</v>
      </c>
      <c r="Q152" s="58">
        <v>1</v>
      </c>
      <c r="R152" s="58" t="s">
        <v>373</v>
      </c>
      <c r="S152" s="4" t="s">
        <v>372</v>
      </c>
      <c r="T152" s="58">
        <v>1</v>
      </c>
      <c r="U152" t="str">
        <f t="shared" si="8"/>
        <v>Serena</v>
      </c>
      <c r="V152">
        <f t="shared" si="9"/>
        <v>7.97</v>
      </c>
      <c r="W152">
        <f t="shared" si="10"/>
        <v>39.284999999999997</v>
      </c>
      <c r="X152" s="12">
        <f t="shared" si="11"/>
        <v>0.20287641593483519</v>
      </c>
    </row>
    <row r="153" spans="1:24" x14ac:dyDescent="0.25">
      <c r="A153" s="57">
        <v>4</v>
      </c>
      <c r="B153" s="58" t="s">
        <v>374</v>
      </c>
      <c r="C153" s="58" t="s">
        <v>1307</v>
      </c>
      <c r="D153" s="62">
        <v>42481</v>
      </c>
      <c r="E153" s="63">
        <v>0.30208333333333331</v>
      </c>
      <c r="F153" s="63">
        <v>0.36458333333333331</v>
      </c>
      <c r="G153" s="63" t="s">
        <v>1270</v>
      </c>
      <c r="H153" s="58">
        <v>7</v>
      </c>
      <c r="I153" s="68">
        <v>21</v>
      </c>
      <c r="J153" s="58">
        <v>8</v>
      </c>
      <c r="K153" s="58">
        <v>40</v>
      </c>
      <c r="L153" s="73">
        <v>0.3611111111111111</v>
      </c>
      <c r="M153" s="58" t="s">
        <v>468</v>
      </c>
      <c r="N153" s="60" t="s">
        <v>926</v>
      </c>
      <c r="O153" s="58" t="s">
        <v>1363</v>
      </c>
      <c r="P153" s="58">
        <v>105</v>
      </c>
      <c r="Q153" s="58">
        <v>1</v>
      </c>
      <c r="R153" s="58" t="s">
        <v>369</v>
      </c>
      <c r="S153" s="4" t="s">
        <v>372</v>
      </c>
      <c r="T153" s="58">
        <v>2</v>
      </c>
      <c r="U153" t="str">
        <f t="shared" si="8"/>
        <v>Serena</v>
      </c>
      <c r="V153">
        <f t="shared" si="9"/>
        <v>17.84</v>
      </c>
      <c r="W153">
        <f t="shared" si="10"/>
        <v>39.284999999999997</v>
      </c>
      <c r="X153" s="12">
        <f t="shared" si="11"/>
        <v>0.45411734758813799</v>
      </c>
    </row>
    <row r="154" spans="1:24" x14ac:dyDescent="0.25">
      <c r="A154" s="57">
        <v>4</v>
      </c>
      <c r="B154" s="58" t="s">
        <v>374</v>
      </c>
      <c r="C154" s="58" t="s">
        <v>1307</v>
      </c>
      <c r="D154" s="62">
        <v>42481</v>
      </c>
      <c r="E154" s="63">
        <v>0.30208333333333331</v>
      </c>
      <c r="F154" s="63">
        <v>0.36458333333333331</v>
      </c>
      <c r="G154" s="63" t="s">
        <v>1270</v>
      </c>
      <c r="H154" s="58">
        <v>7</v>
      </c>
      <c r="I154" s="68">
        <v>22</v>
      </c>
      <c r="J154" s="58">
        <v>8</v>
      </c>
      <c r="K154" s="58">
        <v>43</v>
      </c>
      <c r="L154" s="73">
        <v>0.36319444444444443</v>
      </c>
      <c r="M154" s="58" t="s">
        <v>469</v>
      </c>
      <c r="N154" s="60" t="s">
        <v>469</v>
      </c>
      <c r="O154" s="58" t="s">
        <v>1363</v>
      </c>
      <c r="P154" s="58">
        <v>109</v>
      </c>
      <c r="Q154" s="58">
        <v>1</v>
      </c>
      <c r="R154" s="58" t="s">
        <v>369</v>
      </c>
      <c r="S154" s="4" t="s">
        <v>372</v>
      </c>
      <c r="T154" s="58">
        <v>2</v>
      </c>
      <c r="U154" t="str">
        <f t="shared" si="8"/>
        <v>Serena</v>
      </c>
      <c r="V154">
        <f t="shared" si="9"/>
        <v>17.84</v>
      </c>
      <c r="W154">
        <f t="shared" si="10"/>
        <v>39.284999999999997</v>
      </c>
      <c r="X154" s="12">
        <f t="shared" si="11"/>
        <v>0.45411734758813799</v>
      </c>
    </row>
    <row r="155" spans="1:24" x14ac:dyDescent="0.25">
      <c r="A155" s="57">
        <v>4</v>
      </c>
      <c r="B155" s="58" t="s">
        <v>374</v>
      </c>
      <c r="C155" s="58" t="s">
        <v>1307</v>
      </c>
      <c r="D155" s="62">
        <v>42481</v>
      </c>
      <c r="E155" s="63">
        <v>0.30208333333333331</v>
      </c>
      <c r="F155" s="63">
        <v>0.36458333333333331</v>
      </c>
      <c r="G155" s="63" t="s">
        <v>1270</v>
      </c>
      <c r="H155" s="58">
        <v>7</v>
      </c>
      <c r="I155" s="68">
        <v>23</v>
      </c>
      <c r="J155" s="58">
        <v>8</v>
      </c>
      <c r="K155" s="58">
        <v>43</v>
      </c>
      <c r="L155" s="73">
        <v>0.36319444444444443</v>
      </c>
      <c r="M155" s="58" t="s">
        <v>470</v>
      </c>
      <c r="N155" s="60" t="s">
        <v>470</v>
      </c>
      <c r="O155" s="58" t="s">
        <v>1363</v>
      </c>
      <c r="P155" s="58">
        <v>103</v>
      </c>
      <c r="Q155" s="58">
        <v>1</v>
      </c>
      <c r="R155" s="58" t="s">
        <v>373</v>
      </c>
      <c r="S155" s="4" t="s">
        <v>372</v>
      </c>
      <c r="T155" s="58">
        <v>1</v>
      </c>
      <c r="U155" t="str">
        <f t="shared" si="8"/>
        <v>Serena</v>
      </c>
      <c r="V155">
        <f t="shared" si="9"/>
        <v>7.97</v>
      </c>
      <c r="W155">
        <f t="shared" si="10"/>
        <v>39.284999999999997</v>
      </c>
      <c r="X155" s="12">
        <f t="shared" si="11"/>
        <v>0.20287641593483519</v>
      </c>
    </row>
    <row r="156" spans="1:24" x14ac:dyDescent="0.25">
      <c r="A156" s="57">
        <v>4</v>
      </c>
      <c r="B156" s="58" t="s">
        <v>374</v>
      </c>
      <c r="C156" s="58" t="s">
        <v>1307</v>
      </c>
      <c r="D156" s="62">
        <v>42481</v>
      </c>
      <c r="E156" s="63">
        <v>0.30208333333333331</v>
      </c>
      <c r="F156" s="63">
        <v>0.36458333333333331</v>
      </c>
      <c r="G156" s="63" t="s">
        <v>1270</v>
      </c>
      <c r="H156" s="58">
        <v>7</v>
      </c>
      <c r="I156" s="68">
        <v>24</v>
      </c>
      <c r="J156" s="58">
        <v>8</v>
      </c>
      <c r="K156" s="58">
        <v>43</v>
      </c>
      <c r="L156" s="73">
        <v>0.36319444444444443</v>
      </c>
      <c r="M156" s="58" t="s">
        <v>471</v>
      </c>
      <c r="N156" s="60" t="s">
        <v>471</v>
      </c>
      <c r="O156" s="58" t="s">
        <v>1363</v>
      </c>
      <c r="P156" s="58">
        <v>107</v>
      </c>
      <c r="Q156" s="58">
        <v>1</v>
      </c>
      <c r="R156" s="58" t="s">
        <v>373</v>
      </c>
      <c r="S156" s="4" t="s">
        <v>372</v>
      </c>
      <c r="T156" s="58">
        <v>1</v>
      </c>
      <c r="U156" t="str">
        <f t="shared" si="8"/>
        <v>Serena</v>
      </c>
      <c r="V156">
        <f t="shared" si="9"/>
        <v>7.97</v>
      </c>
      <c r="W156">
        <f t="shared" si="10"/>
        <v>39.284999999999997</v>
      </c>
      <c r="X156" s="12">
        <f t="shared" si="11"/>
        <v>0.20287641593483519</v>
      </c>
    </row>
    <row r="157" spans="1:24" x14ac:dyDescent="0.25">
      <c r="A157" s="57">
        <v>4</v>
      </c>
      <c r="B157" s="58" t="s">
        <v>374</v>
      </c>
      <c r="C157" s="58" t="s">
        <v>1307</v>
      </c>
      <c r="D157" s="62">
        <v>42481</v>
      </c>
      <c r="E157" s="63">
        <v>0.30208333333333331</v>
      </c>
      <c r="F157" s="63">
        <v>0.36458333333333331</v>
      </c>
      <c r="G157" s="63" t="s">
        <v>1270</v>
      </c>
      <c r="H157" s="58">
        <v>7</v>
      </c>
      <c r="I157" s="68">
        <v>25</v>
      </c>
      <c r="J157" s="58">
        <v>8</v>
      </c>
      <c r="K157" s="58">
        <v>43</v>
      </c>
      <c r="L157" s="73">
        <v>0.36319444444444443</v>
      </c>
      <c r="M157" s="58" t="s">
        <v>472</v>
      </c>
      <c r="N157" s="60" t="s">
        <v>472</v>
      </c>
      <c r="O157" s="58" t="s">
        <v>1363</v>
      </c>
      <c r="P157" s="58">
        <v>105</v>
      </c>
      <c r="Q157" s="58">
        <v>1</v>
      </c>
      <c r="R157" s="58" t="s">
        <v>369</v>
      </c>
      <c r="S157" s="4" t="s">
        <v>372</v>
      </c>
      <c r="T157" s="58">
        <v>1</v>
      </c>
      <c r="U157" t="str">
        <f t="shared" si="8"/>
        <v>Serena</v>
      </c>
      <c r="V157">
        <f t="shared" si="9"/>
        <v>7.97</v>
      </c>
      <c r="W157">
        <f t="shared" si="10"/>
        <v>39.284999999999997</v>
      </c>
      <c r="X157" s="12">
        <f t="shared" si="11"/>
        <v>0.20287641593483519</v>
      </c>
    </row>
    <row r="158" spans="1:24" x14ac:dyDescent="0.25">
      <c r="A158" s="57">
        <v>4</v>
      </c>
      <c r="B158" s="58" t="s">
        <v>374</v>
      </c>
      <c r="C158" s="58" t="s">
        <v>1307</v>
      </c>
      <c r="D158" s="62">
        <v>42481</v>
      </c>
      <c r="E158" s="63">
        <v>0.30208333333333331</v>
      </c>
      <c r="F158" s="63">
        <v>0.36458333333333331</v>
      </c>
      <c r="G158" s="63" t="s">
        <v>1270</v>
      </c>
      <c r="H158" s="58">
        <v>7</v>
      </c>
      <c r="I158" s="68">
        <v>26</v>
      </c>
      <c r="J158" s="58">
        <v>8</v>
      </c>
      <c r="K158" s="58">
        <v>44</v>
      </c>
      <c r="L158" s="73">
        <v>0.36388888888888887</v>
      </c>
      <c r="M158" s="58" t="s">
        <v>473</v>
      </c>
      <c r="N158" s="60" t="s">
        <v>473</v>
      </c>
      <c r="O158" s="58" t="s">
        <v>1363</v>
      </c>
      <c r="P158" s="58">
        <v>103</v>
      </c>
      <c r="Q158" s="58">
        <v>1</v>
      </c>
      <c r="R158" s="58" t="s">
        <v>373</v>
      </c>
      <c r="S158" s="4" t="s">
        <v>372</v>
      </c>
      <c r="T158" s="58">
        <v>1</v>
      </c>
      <c r="U158" t="str">
        <f t="shared" si="8"/>
        <v>Serena</v>
      </c>
      <c r="V158">
        <f t="shared" si="9"/>
        <v>7.97</v>
      </c>
      <c r="W158">
        <f t="shared" si="10"/>
        <v>39.284999999999997</v>
      </c>
      <c r="X158" s="12">
        <f t="shared" si="11"/>
        <v>0.20287641593483519</v>
      </c>
    </row>
    <row r="159" spans="1:24" x14ac:dyDescent="0.25">
      <c r="A159" s="57">
        <v>4</v>
      </c>
      <c r="B159" s="58" t="s">
        <v>374</v>
      </c>
      <c r="C159" s="58" t="s">
        <v>1307</v>
      </c>
      <c r="D159" s="62">
        <v>42481</v>
      </c>
      <c r="E159" s="63">
        <v>0.40625</v>
      </c>
      <c r="F159" s="63">
        <v>0.46875</v>
      </c>
      <c r="G159" s="63" t="s">
        <v>1271</v>
      </c>
      <c r="H159" s="58">
        <v>8</v>
      </c>
      <c r="I159" s="68">
        <v>1</v>
      </c>
      <c r="J159" s="58">
        <v>9</v>
      </c>
      <c r="K159" s="58">
        <v>46</v>
      </c>
      <c r="L159" s="73">
        <v>0.4069444444444445</v>
      </c>
      <c r="M159" s="58" t="s">
        <v>474</v>
      </c>
      <c r="N159" s="60" t="s">
        <v>474</v>
      </c>
      <c r="O159" s="58" t="s">
        <v>1363</v>
      </c>
      <c r="P159" s="58">
        <v>107</v>
      </c>
      <c r="Q159" s="58">
        <v>1</v>
      </c>
      <c r="R159" s="58" t="s">
        <v>373</v>
      </c>
      <c r="S159" s="4" t="s">
        <v>372</v>
      </c>
      <c r="T159" s="58">
        <v>1</v>
      </c>
      <c r="U159" t="str">
        <f t="shared" si="8"/>
        <v>Serena</v>
      </c>
      <c r="V159">
        <f t="shared" si="9"/>
        <v>7.97</v>
      </c>
      <c r="W159">
        <f t="shared" si="10"/>
        <v>39.284999999999997</v>
      </c>
      <c r="X159" s="12">
        <f t="shared" si="11"/>
        <v>0.20287641593483519</v>
      </c>
    </row>
    <row r="160" spans="1:24" x14ac:dyDescent="0.25">
      <c r="A160" s="57">
        <v>4</v>
      </c>
      <c r="B160" s="58" t="s">
        <v>374</v>
      </c>
      <c r="C160" s="58" t="s">
        <v>1307</v>
      </c>
      <c r="D160" s="62">
        <v>42481</v>
      </c>
      <c r="E160" s="63">
        <v>0.40625</v>
      </c>
      <c r="F160" s="63">
        <v>0.46875</v>
      </c>
      <c r="G160" s="63" t="s">
        <v>1271</v>
      </c>
      <c r="H160" s="58">
        <v>8</v>
      </c>
      <c r="I160" s="68">
        <v>2</v>
      </c>
      <c r="J160" s="58">
        <v>9</v>
      </c>
      <c r="K160" s="58">
        <v>46</v>
      </c>
      <c r="L160" s="73">
        <v>0.4069444444444445</v>
      </c>
      <c r="M160" s="58" t="s">
        <v>475</v>
      </c>
      <c r="N160" s="60" t="s">
        <v>475</v>
      </c>
      <c r="O160" s="58" t="s">
        <v>1363</v>
      </c>
      <c r="P160" s="58">
        <v>102</v>
      </c>
      <c r="Q160" s="58">
        <v>1</v>
      </c>
      <c r="R160" s="58" t="s">
        <v>373</v>
      </c>
      <c r="S160" s="4" t="s">
        <v>372</v>
      </c>
      <c r="T160" s="58">
        <v>1</v>
      </c>
      <c r="U160" t="str">
        <f t="shared" si="8"/>
        <v>Serena</v>
      </c>
      <c r="V160">
        <f t="shared" si="9"/>
        <v>7.97</v>
      </c>
      <c r="W160">
        <f t="shared" si="10"/>
        <v>39.284999999999997</v>
      </c>
      <c r="X160" s="12">
        <f t="shared" si="11"/>
        <v>0.20287641593483519</v>
      </c>
    </row>
    <row r="161" spans="1:24" x14ac:dyDescent="0.25">
      <c r="A161" s="57">
        <v>4</v>
      </c>
      <c r="B161" s="58" t="s">
        <v>374</v>
      </c>
      <c r="C161" s="58" t="s">
        <v>1307</v>
      </c>
      <c r="D161" s="62">
        <v>42481</v>
      </c>
      <c r="E161" s="63">
        <v>0.40625</v>
      </c>
      <c r="F161" s="63">
        <v>0.46875</v>
      </c>
      <c r="G161" s="63" t="s">
        <v>1271</v>
      </c>
      <c r="H161" s="58">
        <v>8</v>
      </c>
      <c r="I161" s="68">
        <v>3</v>
      </c>
      <c r="J161" s="58">
        <v>9</v>
      </c>
      <c r="K161" s="58">
        <v>47</v>
      </c>
      <c r="L161" s="73">
        <v>0.40763888888888888</v>
      </c>
      <c r="M161" s="58" t="s">
        <v>458</v>
      </c>
      <c r="N161" s="60" t="s">
        <v>458</v>
      </c>
      <c r="O161" s="58" t="s">
        <v>1363</v>
      </c>
      <c r="P161" s="58">
        <v>103</v>
      </c>
      <c r="Q161" s="58">
        <v>1</v>
      </c>
      <c r="R161" s="58" t="s">
        <v>373</v>
      </c>
      <c r="S161" s="4" t="s">
        <v>372</v>
      </c>
      <c r="T161" s="58">
        <v>1</v>
      </c>
      <c r="U161" t="str">
        <f t="shared" si="8"/>
        <v>Serena</v>
      </c>
      <c r="V161">
        <f t="shared" si="9"/>
        <v>7.97</v>
      </c>
      <c r="W161">
        <f t="shared" si="10"/>
        <v>39.284999999999997</v>
      </c>
      <c r="X161" s="12">
        <f t="shared" si="11"/>
        <v>0.20287641593483519</v>
      </c>
    </row>
    <row r="162" spans="1:24" x14ac:dyDescent="0.25">
      <c r="A162" s="57">
        <v>4</v>
      </c>
      <c r="B162" s="58" t="s">
        <v>374</v>
      </c>
      <c r="C162" s="58" t="s">
        <v>1307</v>
      </c>
      <c r="D162" s="62">
        <v>42481</v>
      </c>
      <c r="E162" s="63">
        <v>0.40625</v>
      </c>
      <c r="F162" s="63">
        <v>0.46875</v>
      </c>
      <c r="G162" s="63" t="s">
        <v>1271</v>
      </c>
      <c r="H162" s="58">
        <v>8</v>
      </c>
      <c r="I162" s="68">
        <v>4</v>
      </c>
      <c r="J162" s="58">
        <v>9</v>
      </c>
      <c r="K162" s="58">
        <v>48</v>
      </c>
      <c r="L162" s="73">
        <v>0.40833333333333338</v>
      </c>
      <c r="M162" s="58" t="s">
        <v>476</v>
      </c>
      <c r="N162" s="60" t="s">
        <v>476</v>
      </c>
      <c r="O162" s="58" t="s">
        <v>1363</v>
      </c>
      <c r="P162" s="58">
        <v>108</v>
      </c>
      <c r="Q162" s="58">
        <v>1</v>
      </c>
      <c r="R162" s="58" t="s">
        <v>373</v>
      </c>
      <c r="S162" s="4" t="s">
        <v>372</v>
      </c>
      <c r="T162" s="58">
        <v>1</v>
      </c>
      <c r="U162" t="str">
        <f t="shared" si="8"/>
        <v>Serena</v>
      </c>
      <c r="V162">
        <f t="shared" si="9"/>
        <v>7.97</v>
      </c>
      <c r="W162">
        <f t="shared" si="10"/>
        <v>39.284999999999997</v>
      </c>
      <c r="X162" s="12">
        <f t="shared" si="11"/>
        <v>0.20287641593483519</v>
      </c>
    </row>
    <row r="163" spans="1:24" x14ac:dyDescent="0.25">
      <c r="A163" s="57">
        <v>4</v>
      </c>
      <c r="B163" s="58" t="s">
        <v>374</v>
      </c>
      <c r="C163" s="58" t="s">
        <v>1307</v>
      </c>
      <c r="D163" s="62">
        <v>42481</v>
      </c>
      <c r="E163" s="63">
        <v>0.40625</v>
      </c>
      <c r="F163" s="63">
        <v>0.46875</v>
      </c>
      <c r="G163" s="63" t="s">
        <v>1271</v>
      </c>
      <c r="H163" s="58">
        <v>8</v>
      </c>
      <c r="I163" s="68">
        <v>5</v>
      </c>
      <c r="J163" s="58">
        <v>9</v>
      </c>
      <c r="K163" s="58">
        <v>49</v>
      </c>
      <c r="L163" s="73">
        <v>0.40902777777777777</v>
      </c>
      <c r="M163" s="58" t="s">
        <v>477</v>
      </c>
      <c r="N163" s="60" t="s">
        <v>570</v>
      </c>
      <c r="O163" s="58" t="s">
        <v>1363</v>
      </c>
      <c r="P163" s="58">
        <v>105</v>
      </c>
      <c r="Q163" s="58">
        <v>1</v>
      </c>
      <c r="R163" s="58" t="s">
        <v>369</v>
      </c>
      <c r="S163" s="4" t="s">
        <v>372</v>
      </c>
      <c r="T163" s="58">
        <v>1</v>
      </c>
      <c r="U163" t="str">
        <f t="shared" si="8"/>
        <v>Serena</v>
      </c>
      <c r="V163">
        <f t="shared" si="9"/>
        <v>7.97</v>
      </c>
      <c r="W163">
        <f t="shared" si="10"/>
        <v>39.284999999999997</v>
      </c>
      <c r="X163" s="12">
        <f t="shared" si="11"/>
        <v>0.20287641593483519</v>
      </c>
    </row>
    <row r="164" spans="1:24" x14ac:dyDescent="0.25">
      <c r="A164" s="57">
        <v>4</v>
      </c>
      <c r="B164" s="58" t="s">
        <v>374</v>
      </c>
      <c r="C164" s="58" t="s">
        <v>1307</v>
      </c>
      <c r="D164" s="62">
        <v>42481</v>
      </c>
      <c r="E164" s="63">
        <v>0.40625</v>
      </c>
      <c r="F164" s="63">
        <v>0.46875</v>
      </c>
      <c r="G164" s="63" t="s">
        <v>1271</v>
      </c>
      <c r="H164" s="58">
        <v>8</v>
      </c>
      <c r="I164" s="68">
        <v>6</v>
      </c>
      <c r="J164" s="58">
        <v>9</v>
      </c>
      <c r="K164" s="58">
        <v>49</v>
      </c>
      <c r="L164" s="73">
        <v>0.40902777777777777</v>
      </c>
      <c r="M164" s="58" t="s">
        <v>478</v>
      </c>
      <c r="N164" s="60" t="s">
        <v>478</v>
      </c>
      <c r="O164" s="58" t="s">
        <v>1363</v>
      </c>
      <c r="P164" s="58">
        <v>101</v>
      </c>
      <c r="Q164" s="58">
        <v>1</v>
      </c>
      <c r="R164" s="58" t="s">
        <v>373</v>
      </c>
      <c r="S164" s="4" t="s">
        <v>372</v>
      </c>
      <c r="T164" s="58">
        <v>2</v>
      </c>
      <c r="U164" t="str">
        <f t="shared" si="8"/>
        <v>Serena</v>
      </c>
      <c r="V164">
        <f t="shared" si="9"/>
        <v>17.84</v>
      </c>
      <c r="W164">
        <f t="shared" si="10"/>
        <v>39.284999999999997</v>
      </c>
      <c r="X164" s="12">
        <f t="shared" si="11"/>
        <v>0.45411734758813799</v>
      </c>
    </row>
    <row r="165" spans="1:24" x14ac:dyDescent="0.25">
      <c r="A165" s="57">
        <v>4</v>
      </c>
      <c r="B165" s="58" t="s">
        <v>374</v>
      </c>
      <c r="C165" s="58" t="s">
        <v>1307</v>
      </c>
      <c r="D165" s="62">
        <v>42481</v>
      </c>
      <c r="E165" s="63">
        <v>0.40625</v>
      </c>
      <c r="F165" s="63">
        <v>0.46875</v>
      </c>
      <c r="G165" s="63" t="s">
        <v>1271</v>
      </c>
      <c r="H165" s="58">
        <v>8</v>
      </c>
      <c r="I165" s="68">
        <v>7</v>
      </c>
      <c r="J165" s="58">
        <v>9</v>
      </c>
      <c r="K165" s="58">
        <v>50</v>
      </c>
      <c r="L165" s="73">
        <v>0.40972222222222227</v>
      </c>
      <c r="M165" s="58" t="s">
        <v>479</v>
      </c>
      <c r="N165" s="60" t="s">
        <v>479</v>
      </c>
      <c r="O165" s="58" t="s">
        <v>1363</v>
      </c>
      <c r="P165" s="58">
        <v>106</v>
      </c>
      <c r="Q165" s="58">
        <v>1</v>
      </c>
      <c r="R165" s="58" t="s">
        <v>369</v>
      </c>
      <c r="S165" s="4" t="s">
        <v>372</v>
      </c>
      <c r="T165" s="58">
        <v>3</v>
      </c>
      <c r="U165" t="str">
        <f t="shared" si="8"/>
        <v>Serena</v>
      </c>
      <c r="V165">
        <f t="shared" si="9"/>
        <v>30.84</v>
      </c>
      <c r="W165">
        <f t="shared" si="10"/>
        <v>39.284999999999997</v>
      </c>
      <c r="X165" s="12">
        <f t="shared" si="11"/>
        <v>0.78503245513554798</v>
      </c>
    </row>
    <row r="166" spans="1:24" x14ac:dyDescent="0.25">
      <c r="A166" s="57">
        <v>4</v>
      </c>
      <c r="B166" s="58" t="s">
        <v>374</v>
      </c>
      <c r="C166" s="58" t="s">
        <v>1307</v>
      </c>
      <c r="D166" s="62">
        <v>42481</v>
      </c>
      <c r="E166" s="63">
        <v>0.40625</v>
      </c>
      <c r="F166" s="63">
        <v>0.46875</v>
      </c>
      <c r="G166" s="63" t="s">
        <v>1271</v>
      </c>
      <c r="H166" s="58">
        <v>8</v>
      </c>
      <c r="I166" s="68">
        <v>8</v>
      </c>
      <c r="J166" s="58">
        <v>9</v>
      </c>
      <c r="K166" s="58">
        <v>51</v>
      </c>
      <c r="L166" s="73">
        <v>0.41041666666666665</v>
      </c>
      <c r="M166" s="58" t="s">
        <v>480</v>
      </c>
      <c r="N166" s="60" t="s">
        <v>799</v>
      </c>
      <c r="O166" s="58" t="s">
        <v>1363</v>
      </c>
      <c r="P166" s="58">
        <v>103</v>
      </c>
      <c r="Q166" s="58">
        <v>1</v>
      </c>
      <c r="R166" s="58" t="s">
        <v>373</v>
      </c>
      <c r="S166" s="4" t="s">
        <v>372</v>
      </c>
      <c r="T166" s="58">
        <v>1</v>
      </c>
      <c r="U166" t="str">
        <f t="shared" si="8"/>
        <v>Serena</v>
      </c>
      <c r="V166">
        <f t="shared" si="9"/>
        <v>7.97</v>
      </c>
      <c r="W166">
        <f t="shared" si="10"/>
        <v>39.284999999999997</v>
      </c>
      <c r="X166" s="12">
        <f t="shared" si="11"/>
        <v>0.20287641593483519</v>
      </c>
    </row>
    <row r="167" spans="1:24" x14ac:dyDescent="0.25">
      <c r="A167" s="57">
        <v>4</v>
      </c>
      <c r="B167" s="58" t="s">
        <v>374</v>
      </c>
      <c r="C167" s="58" t="s">
        <v>1307</v>
      </c>
      <c r="D167" s="62">
        <v>42481</v>
      </c>
      <c r="E167" s="63">
        <v>0.40625</v>
      </c>
      <c r="F167" s="63">
        <v>0.46875</v>
      </c>
      <c r="G167" s="63" t="s">
        <v>1271</v>
      </c>
      <c r="H167" s="58">
        <v>8</v>
      </c>
      <c r="I167" s="68">
        <v>9</v>
      </c>
      <c r="J167" s="58">
        <v>9</v>
      </c>
      <c r="K167" s="58">
        <v>51</v>
      </c>
      <c r="L167" s="73">
        <v>0.41041666666666665</v>
      </c>
      <c r="M167" s="58" t="s">
        <v>481</v>
      </c>
      <c r="N167" s="60" t="s">
        <v>551</v>
      </c>
      <c r="O167" s="58" t="s">
        <v>1363</v>
      </c>
      <c r="P167" s="58">
        <v>105</v>
      </c>
      <c r="Q167" s="58">
        <v>1</v>
      </c>
      <c r="R167" s="58" t="s">
        <v>369</v>
      </c>
      <c r="S167" s="4" t="s">
        <v>372</v>
      </c>
      <c r="T167" s="58">
        <v>1</v>
      </c>
      <c r="U167" t="str">
        <f t="shared" si="8"/>
        <v>Serena</v>
      </c>
      <c r="V167">
        <f t="shared" si="9"/>
        <v>7.97</v>
      </c>
      <c r="W167">
        <f t="shared" si="10"/>
        <v>39.284999999999997</v>
      </c>
      <c r="X167" s="12">
        <f t="shared" si="11"/>
        <v>0.20287641593483519</v>
      </c>
    </row>
    <row r="168" spans="1:24" x14ac:dyDescent="0.25">
      <c r="A168" s="57">
        <v>4</v>
      </c>
      <c r="B168" s="58" t="s">
        <v>374</v>
      </c>
      <c r="C168" s="58" t="s">
        <v>1307</v>
      </c>
      <c r="D168" s="62">
        <v>42481</v>
      </c>
      <c r="E168" s="63">
        <v>0.40625</v>
      </c>
      <c r="F168" s="63">
        <v>0.46875</v>
      </c>
      <c r="G168" s="63" t="s">
        <v>1271</v>
      </c>
      <c r="H168" s="58">
        <v>8</v>
      </c>
      <c r="I168" s="68">
        <v>10</v>
      </c>
      <c r="J168" s="58">
        <v>9</v>
      </c>
      <c r="K168" s="58">
        <v>51</v>
      </c>
      <c r="L168" s="73">
        <v>0.41041666666666665</v>
      </c>
      <c r="M168" s="58" t="s">
        <v>482</v>
      </c>
      <c r="N168" s="60" t="s">
        <v>482</v>
      </c>
      <c r="O168" s="58" t="s">
        <v>1363</v>
      </c>
      <c r="P168" s="58">
        <v>109</v>
      </c>
      <c r="Q168" s="58">
        <v>1</v>
      </c>
      <c r="R168" s="58" t="s">
        <v>369</v>
      </c>
      <c r="S168" s="4" t="s">
        <v>372</v>
      </c>
      <c r="T168" s="58">
        <v>1</v>
      </c>
      <c r="U168" t="str">
        <f t="shared" si="8"/>
        <v>Serena</v>
      </c>
      <c r="V168">
        <f t="shared" si="9"/>
        <v>7.97</v>
      </c>
      <c r="W168">
        <f t="shared" si="10"/>
        <v>39.284999999999997</v>
      </c>
      <c r="X168" s="12">
        <f t="shared" si="11"/>
        <v>0.20287641593483519</v>
      </c>
    </row>
    <row r="169" spans="1:24" x14ac:dyDescent="0.25">
      <c r="A169" s="57">
        <v>4</v>
      </c>
      <c r="B169" s="58" t="s">
        <v>374</v>
      </c>
      <c r="C169" s="58" t="s">
        <v>1307</v>
      </c>
      <c r="D169" s="62">
        <v>42481</v>
      </c>
      <c r="E169" s="63">
        <v>0.40625</v>
      </c>
      <c r="F169" s="63">
        <v>0.46875</v>
      </c>
      <c r="G169" s="63" t="s">
        <v>1271</v>
      </c>
      <c r="H169" s="58">
        <v>8</v>
      </c>
      <c r="I169" s="68">
        <v>11</v>
      </c>
      <c r="J169" s="58">
        <v>9</v>
      </c>
      <c r="K169" s="58">
        <v>55</v>
      </c>
      <c r="L169" s="73">
        <v>0.41319444444444442</v>
      </c>
      <c r="M169" s="58" t="s">
        <v>483</v>
      </c>
      <c r="N169" s="60" t="s">
        <v>526</v>
      </c>
      <c r="O169" s="58" t="s">
        <v>1363</v>
      </c>
      <c r="P169" s="58">
        <v>108</v>
      </c>
      <c r="Q169" s="58">
        <v>1</v>
      </c>
      <c r="R169" s="58" t="s">
        <v>373</v>
      </c>
      <c r="S169" s="4" t="s">
        <v>372</v>
      </c>
      <c r="T169" s="58">
        <v>1</v>
      </c>
      <c r="U169" t="str">
        <f t="shared" si="8"/>
        <v>Serena</v>
      </c>
      <c r="V169">
        <f t="shared" si="9"/>
        <v>7.97</v>
      </c>
      <c r="W169">
        <f t="shared" si="10"/>
        <v>39.284999999999997</v>
      </c>
      <c r="X169" s="12">
        <f t="shared" si="11"/>
        <v>0.20287641593483519</v>
      </c>
    </row>
    <row r="170" spans="1:24" x14ac:dyDescent="0.25">
      <c r="A170" s="57">
        <v>4</v>
      </c>
      <c r="B170" s="58" t="s">
        <v>374</v>
      </c>
      <c r="C170" s="58" t="s">
        <v>1307</v>
      </c>
      <c r="D170" s="62">
        <v>42481</v>
      </c>
      <c r="E170" s="63">
        <v>0.40625</v>
      </c>
      <c r="F170" s="63">
        <v>0.46875</v>
      </c>
      <c r="G170" s="63" t="s">
        <v>1271</v>
      </c>
      <c r="H170" s="58">
        <v>8</v>
      </c>
      <c r="I170" s="68">
        <v>12</v>
      </c>
      <c r="J170" s="58">
        <v>9</v>
      </c>
      <c r="K170" s="58">
        <v>56</v>
      </c>
      <c r="L170" s="73">
        <v>0.41388888888888892</v>
      </c>
      <c r="M170" s="58" t="s">
        <v>484</v>
      </c>
      <c r="N170" s="60" t="s">
        <v>963</v>
      </c>
      <c r="O170" s="58" t="s">
        <v>1363</v>
      </c>
      <c r="P170" s="58">
        <v>106</v>
      </c>
      <c r="Q170" s="58">
        <v>1</v>
      </c>
      <c r="R170" s="58" t="s">
        <v>369</v>
      </c>
      <c r="S170" s="4" t="s">
        <v>372</v>
      </c>
      <c r="T170" s="58">
        <v>1</v>
      </c>
      <c r="U170" t="str">
        <f t="shared" si="8"/>
        <v>Serena</v>
      </c>
      <c r="V170">
        <f t="shared" si="9"/>
        <v>7.97</v>
      </c>
      <c r="W170">
        <f t="shared" si="10"/>
        <v>39.284999999999997</v>
      </c>
      <c r="X170" s="12">
        <f t="shared" si="11"/>
        <v>0.20287641593483519</v>
      </c>
    </row>
    <row r="171" spans="1:24" x14ac:dyDescent="0.25">
      <c r="A171" s="57">
        <v>4</v>
      </c>
      <c r="B171" s="58" t="s">
        <v>374</v>
      </c>
      <c r="C171" s="58" t="s">
        <v>1307</v>
      </c>
      <c r="D171" s="62">
        <v>42481</v>
      </c>
      <c r="E171" s="63">
        <v>0.40625</v>
      </c>
      <c r="F171" s="63">
        <v>0.46875</v>
      </c>
      <c r="G171" s="63" t="s">
        <v>1271</v>
      </c>
      <c r="H171" s="58">
        <v>8</v>
      </c>
      <c r="I171" s="68">
        <v>13</v>
      </c>
      <c r="J171" s="58">
        <v>9</v>
      </c>
      <c r="K171" s="58">
        <v>56</v>
      </c>
      <c r="L171" s="73">
        <v>0.41388888888888892</v>
      </c>
      <c r="M171" s="58" t="s">
        <v>485</v>
      </c>
      <c r="N171" s="60" t="s">
        <v>587</v>
      </c>
      <c r="O171" s="58" t="s">
        <v>1363</v>
      </c>
      <c r="P171" s="58">
        <v>102</v>
      </c>
      <c r="Q171" s="58">
        <v>1</v>
      </c>
      <c r="R171" s="58" t="s">
        <v>373</v>
      </c>
      <c r="S171" s="4" t="s">
        <v>372</v>
      </c>
      <c r="T171" s="58">
        <v>1</v>
      </c>
      <c r="U171" t="str">
        <f t="shared" si="8"/>
        <v>Serena</v>
      </c>
      <c r="V171">
        <f t="shared" si="9"/>
        <v>7.97</v>
      </c>
      <c r="W171">
        <f t="shared" si="10"/>
        <v>39.284999999999997</v>
      </c>
      <c r="X171" s="12">
        <f t="shared" si="11"/>
        <v>0.20287641593483519</v>
      </c>
    </row>
    <row r="172" spans="1:24" x14ac:dyDescent="0.25">
      <c r="A172" s="57">
        <v>4</v>
      </c>
      <c r="B172" s="58" t="s">
        <v>374</v>
      </c>
      <c r="C172" s="58" t="s">
        <v>1307</v>
      </c>
      <c r="D172" s="62">
        <v>42481</v>
      </c>
      <c r="E172" s="63">
        <v>0.40625</v>
      </c>
      <c r="F172" s="63">
        <v>0.46875</v>
      </c>
      <c r="G172" s="63" t="s">
        <v>1271</v>
      </c>
      <c r="H172" s="58">
        <v>8</v>
      </c>
      <c r="I172" s="68">
        <v>14</v>
      </c>
      <c r="J172" s="58">
        <v>9</v>
      </c>
      <c r="K172" s="58">
        <v>57</v>
      </c>
      <c r="L172" s="73">
        <v>0.4145833333333333</v>
      </c>
      <c r="M172" s="58" t="s">
        <v>486</v>
      </c>
      <c r="N172" s="60" t="s">
        <v>486</v>
      </c>
      <c r="O172" s="58" t="s">
        <v>1363</v>
      </c>
      <c r="P172" s="58">
        <v>101</v>
      </c>
      <c r="Q172" s="58">
        <v>1</v>
      </c>
      <c r="R172" s="58" t="s">
        <v>373</v>
      </c>
      <c r="S172" s="4" t="s">
        <v>372</v>
      </c>
      <c r="T172" s="58">
        <v>1</v>
      </c>
      <c r="U172" t="str">
        <f t="shared" si="8"/>
        <v>Serena</v>
      </c>
      <c r="V172">
        <f t="shared" si="9"/>
        <v>7.97</v>
      </c>
      <c r="W172">
        <f t="shared" si="10"/>
        <v>39.284999999999997</v>
      </c>
      <c r="X172" s="12">
        <f t="shared" si="11"/>
        <v>0.20287641593483519</v>
      </c>
    </row>
    <row r="173" spans="1:24" x14ac:dyDescent="0.25">
      <c r="A173" s="57">
        <v>4</v>
      </c>
      <c r="B173" s="58" t="s">
        <v>374</v>
      </c>
      <c r="C173" s="58" t="s">
        <v>1307</v>
      </c>
      <c r="D173" s="62">
        <v>42481</v>
      </c>
      <c r="E173" s="63">
        <v>0.40625</v>
      </c>
      <c r="F173" s="63">
        <v>0.46875</v>
      </c>
      <c r="G173" s="63" t="s">
        <v>1271</v>
      </c>
      <c r="H173" s="58">
        <v>8</v>
      </c>
      <c r="I173" s="68">
        <v>15</v>
      </c>
      <c r="J173" s="58">
        <v>9</v>
      </c>
      <c r="K173" s="58">
        <v>58</v>
      </c>
      <c r="L173" s="73">
        <v>0.4152777777777778</v>
      </c>
      <c r="M173" s="58" t="s">
        <v>487</v>
      </c>
      <c r="N173" s="60" t="s">
        <v>487</v>
      </c>
      <c r="O173" s="58" t="s">
        <v>1363</v>
      </c>
      <c r="P173" s="58">
        <v>109</v>
      </c>
      <c r="Q173" s="58">
        <v>1</v>
      </c>
      <c r="R173" s="58" t="s">
        <v>369</v>
      </c>
      <c r="S173" s="4" t="s">
        <v>372</v>
      </c>
      <c r="T173" s="58">
        <v>1</v>
      </c>
      <c r="U173" t="str">
        <f t="shared" si="8"/>
        <v>Serena</v>
      </c>
      <c r="V173">
        <f t="shared" si="9"/>
        <v>7.97</v>
      </c>
      <c r="W173">
        <f t="shared" si="10"/>
        <v>39.284999999999997</v>
      </c>
      <c r="X173" s="12">
        <f t="shared" si="11"/>
        <v>0.20287641593483519</v>
      </c>
    </row>
    <row r="174" spans="1:24" x14ac:dyDescent="0.25">
      <c r="A174" s="57">
        <v>4</v>
      </c>
      <c r="B174" s="58" t="s">
        <v>374</v>
      </c>
      <c r="C174" s="58" t="s">
        <v>1307</v>
      </c>
      <c r="D174" s="62">
        <v>42481</v>
      </c>
      <c r="E174" s="63">
        <v>0.40625</v>
      </c>
      <c r="F174" s="63">
        <v>0.46875</v>
      </c>
      <c r="G174" s="63" t="s">
        <v>1271</v>
      </c>
      <c r="H174" s="58">
        <v>8</v>
      </c>
      <c r="I174" s="68">
        <v>16</v>
      </c>
      <c r="J174" s="58">
        <v>10</v>
      </c>
      <c r="K174" s="58">
        <v>0</v>
      </c>
      <c r="L174" s="73">
        <v>0.41666666666666669</v>
      </c>
      <c r="M174" s="58" t="s">
        <v>488</v>
      </c>
      <c r="N174" s="60" t="s">
        <v>488</v>
      </c>
      <c r="O174" s="58" t="s">
        <v>1363</v>
      </c>
      <c r="P174" s="58">
        <v>106</v>
      </c>
      <c r="Q174" s="58">
        <v>1</v>
      </c>
      <c r="R174" s="58" t="s">
        <v>369</v>
      </c>
      <c r="S174" s="4" t="s">
        <v>372</v>
      </c>
      <c r="T174" s="58">
        <v>1</v>
      </c>
      <c r="U174" t="str">
        <f t="shared" si="8"/>
        <v>Serena</v>
      </c>
      <c r="V174">
        <f t="shared" si="9"/>
        <v>7.97</v>
      </c>
      <c r="W174">
        <f t="shared" si="10"/>
        <v>39.284999999999997</v>
      </c>
      <c r="X174" s="12">
        <f t="shared" si="11"/>
        <v>0.20287641593483519</v>
      </c>
    </row>
    <row r="175" spans="1:24" x14ac:dyDescent="0.25">
      <c r="A175" s="57">
        <v>4</v>
      </c>
      <c r="B175" s="58" t="s">
        <v>374</v>
      </c>
      <c r="C175" s="58" t="s">
        <v>1307</v>
      </c>
      <c r="D175" s="62">
        <v>42481</v>
      </c>
      <c r="E175" s="63">
        <v>0.40625</v>
      </c>
      <c r="F175" s="63">
        <v>0.46875</v>
      </c>
      <c r="G175" s="63" t="s">
        <v>1271</v>
      </c>
      <c r="H175" s="58">
        <v>8</v>
      </c>
      <c r="I175" s="68">
        <v>17</v>
      </c>
      <c r="J175" s="58">
        <v>10</v>
      </c>
      <c r="K175" s="58">
        <v>0</v>
      </c>
      <c r="L175" s="73">
        <v>0.41666666666666669</v>
      </c>
      <c r="M175" s="58" t="s">
        <v>451</v>
      </c>
      <c r="N175" s="60" t="s">
        <v>451</v>
      </c>
      <c r="O175" s="58" t="s">
        <v>1363</v>
      </c>
      <c r="P175" s="58">
        <v>107</v>
      </c>
      <c r="Q175" s="58">
        <v>1</v>
      </c>
      <c r="R175" s="58" t="s">
        <v>373</v>
      </c>
      <c r="S175" s="4" t="s">
        <v>372</v>
      </c>
      <c r="T175" s="58">
        <v>1</v>
      </c>
      <c r="U175" t="str">
        <f t="shared" si="8"/>
        <v>Serena</v>
      </c>
      <c r="V175">
        <f t="shared" si="9"/>
        <v>7.97</v>
      </c>
      <c r="W175">
        <f t="shared" si="10"/>
        <v>39.284999999999997</v>
      </c>
      <c r="X175" s="12">
        <f t="shared" si="11"/>
        <v>0.20287641593483519</v>
      </c>
    </row>
    <row r="176" spans="1:24" x14ac:dyDescent="0.25">
      <c r="A176" s="57">
        <v>4</v>
      </c>
      <c r="B176" s="58" t="s">
        <v>374</v>
      </c>
      <c r="C176" s="58" t="s">
        <v>1307</v>
      </c>
      <c r="D176" s="62">
        <v>42481</v>
      </c>
      <c r="E176" s="63">
        <v>0.40625</v>
      </c>
      <c r="F176" s="63">
        <v>0.46875</v>
      </c>
      <c r="G176" s="63" t="s">
        <v>1271</v>
      </c>
      <c r="H176" s="58">
        <v>8</v>
      </c>
      <c r="I176" s="68">
        <v>18</v>
      </c>
      <c r="J176" s="58">
        <v>10</v>
      </c>
      <c r="K176" s="58">
        <v>0</v>
      </c>
      <c r="L176" s="73">
        <v>0.41666666666666669</v>
      </c>
      <c r="M176" s="58" t="s">
        <v>489</v>
      </c>
      <c r="N176" s="60" t="s">
        <v>583</v>
      </c>
      <c r="O176" s="58" t="s">
        <v>1363</v>
      </c>
      <c r="P176" s="58">
        <v>106</v>
      </c>
      <c r="Q176" s="58">
        <v>1</v>
      </c>
      <c r="R176" s="58" t="s">
        <v>369</v>
      </c>
      <c r="S176" s="4" t="s">
        <v>372</v>
      </c>
      <c r="T176" s="58">
        <v>1</v>
      </c>
      <c r="U176" t="str">
        <f t="shared" si="8"/>
        <v>Serena</v>
      </c>
      <c r="V176">
        <f t="shared" si="9"/>
        <v>7.97</v>
      </c>
      <c r="W176">
        <f t="shared" si="10"/>
        <v>39.284999999999997</v>
      </c>
      <c r="X176" s="12">
        <f t="shared" si="11"/>
        <v>0.20287641593483519</v>
      </c>
    </row>
    <row r="177" spans="1:24" x14ac:dyDescent="0.25">
      <c r="A177" s="57">
        <v>4</v>
      </c>
      <c r="B177" s="58" t="s">
        <v>374</v>
      </c>
      <c r="C177" s="58" t="s">
        <v>1307</v>
      </c>
      <c r="D177" s="62">
        <v>42481</v>
      </c>
      <c r="E177" s="63">
        <v>0.40625</v>
      </c>
      <c r="F177" s="63">
        <v>0.46875</v>
      </c>
      <c r="G177" s="63" t="s">
        <v>1271</v>
      </c>
      <c r="H177" s="58">
        <v>8</v>
      </c>
      <c r="I177" s="68">
        <v>19</v>
      </c>
      <c r="J177" s="58">
        <v>10</v>
      </c>
      <c r="K177" s="58">
        <v>1</v>
      </c>
      <c r="L177" s="73">
        <v>0.41736111111111113</v>
      </c>
      <c r="M177" s="58" t="s">
        <v>490</v>
      </c>
      <c r="N177" s="60" t="s">
        <v>490</v>
      </c>
      <c r="O177" s="58" t="s">
        <v>1363</v>
      </c>
      <c r="P177" s="58">
        <v>105</v>
      </c>
      <c r="Q177" s="58">
        <v>1</v>
      </c>
      <c r="R177" s="58" t="s">
        <v>369</v>
      </c>
      <c r="S177" s="4" t="s">
        <v>372</v>
      </c>
      <c r="T177" s="58">
        <v>1</v>
      </c>
      <c r="U177" t="str">
        <f t="shared" si="8"/>
        <v>Serena</v>
      </c>
      <c r="V177">
        <f t="shared" si="9"/>
        <v>7.97</v>
      </c>
      <c r="W177">
        <f t="shared" si="10"/>
        <v>39.284999999999997</v>
      </c>
      <c r="X177" s="12">
        <f t="shared" si="11"/>
        <v>0.20287641593483519</v>
      </c>
    </row>
    <row r="178" spans="1:24" x14ac:dyDescent="0.25">
      <c r="A178" s="57">
        <v>4</v>
      </c>
      <c r="B178" s="58" t="s">
        <v>374</v>
      </c>
      <c r="C178" s="58" t="s">
        <v>1307</v>
      </c>
      <c r="D178" s="62">
        <v>42481</v>
      </c>
      <c r="E178" s="63">
        <v>0.40625</v>
      </c>
      <c r="F178" s="63">
        <v>0.46875</v>
      </c>
      <c r="G178" s="63" t="s">
        <v>1271</v>
      </c>
      <c r="H178" s="58">
        <v>8</v>
      </c>
      <c r="I178" s="68">
        <v>20</v>
      </c>
      <c r="J178" s="58">
        <v>10</v>
      </c>
      <c r="K178" s="58">
        <v>1</v>
      </c>
      <c r="L178" s="73">
        <v>0.41736111111111113</v>
      </c>
      <c r="M178" s="58" t="s">
        <v>491</v>
      </c>
      <c r="N178" s="60" t="s">
        <v>473</v>
      </c>
      <c r="O178" s="58" t="s">
        <v>1363</v>
      </c>
      <c r="P178" s="58">
        <v>103</v>
      </c>
      <c r="Q178" s="58">
        <v>1</v>
      </c>
      <c r="R178" s="58" t="s">
        <v>373</v>
      </c>
      <c r="S178" s="4" t="s">
        <v>372</v>
      </c>
      <c r="T178" s="58">
        <v>1</v>
      </c>
      <c r="U178" t="str">
        <f t="shared" si="8"/>
        <v>Serena</v>
      </c>
      <c r="V178">
        <f t="shared" si="9"/>
        <v>7.97</v>
      </c>
      <c r="W178">
        <f t="shared" si="10"/>
        <v>39.284999999999997</v>
      </c>
      <c r="X178" s="12">
        <f t="shared" si="11"/>
        <v>0.20287641593483519</v>
      </c>
    </row>
    <row r="179" spans="1:24" x14ac:dyDescent="0.25">
      <c r="A179" s="57">
        <v>4</v>
      </c>
      <c r="B179" s="58" t="s">
        <v>374</v>
      </c>
      <c r="C179" s="58" t="s">
        <v>1307</v>
      </c>
      <c r="D179" s="62">
        <v>42481</v>
      </c>
      <c r="E179" s="63">
        <v>0.40625</v>
      </c>
      <c r="F179" s="63">
        <v>0.46875</v>
      </c>
      <c r="G179" s="63" t="s">
        <v>1271</v>
      </c>
      <c r="H179" s="58">
        <v>8</v>
      </c>
      <c r="I179" s="68">
        <v>21</v>
      </c>
      <c r="J179" s="58">
        <v>10</v>
      </c>
      <c r="K179" s="58">
        <v>3</v>
      </c>
      <c r="L179" s="73">
        <v>0.41875000000000001</v>
      </c>
      <c r="M179" s="58" t="s">
        <v>492</v>
      </c>
      <c r="N179" s="60" t="s">
        <v>492</v>
      </c>
      <c r="O179" s="58" t="s">
        <v>1363</v>
      </c>
      <c r="P179" s="58">
        <v>109</v>
      </c>
      <c r="Q179" s="58">
        <v>1</v>
      </c>
      <c r="R179" s="58" t="s">
        <v>369</v>
      </c>
      <c r="S179" s="4" t="s">
        <v>372</v>
      </c>
      <c r="T179" s="58">
        <v>1</v>
      </c>
      <c r="U179" t="str">
        <f t="shared" si="8"/>
        <v>Serena</v>
      </c>
      <c r="V179">
        <f t="shared" si="9"/>
        <v>7.97</v>
      </c>
      <c r="W179">
        <f t="shared" si="10"/>
        <v>39.284999999999997</v>
      </c>
      <c r="X179" s="12">
        <f t="shared" si="11"/>
        <v>0.20287641593483519</v>
      </c>
    </row>
    <row r="180" spans="1:24" x14ac:dyDescent="0.25">
      <c r="A180" s="57">
        <v>4</v>
      </c>
      <c r="B180" s="58" t="s">
        <v>374</v>
      </c>
      <c r="C180" s="58" t="s">
        <v>1307</v>
      </c>
      <c r="D180" s="62">
        <v>42481</v>
      </c>
      <c r="E180" s="63">
        <v>0.40625</v>
      </c>
      <c r="F180" s="63">
        <v>0.46875</v>
      </c>
      <c r="G180" s="63" t="s">
        <v>1271</v>
      </c>
      <c r="H180" s="58">
        <v>8</v>
      </c>
      <c r="I180" s="68">
        <v>22</v>
      </c>
      <c r="J180" s="58">
        <v>10</v>
      </c>
      <c r="K180" s="58">
        <v>3</v>
      </c>
      <c r="L180" s="73">
        <v>0.41875000000000001</v>
      </c>
      <c r="M180" s="58" t="s">
        <v>493</v>
      </c>
      <c r="N180" s="60" t="s">
        <v>493</v>
      </c>
      <c r="O180" s="58" t="s">
        <v>1363</v>
      </c>
      <c r="P180" s="58">
        <v>101</v>
      </c>
      <c r="Q180" s="58">
        <v>1</v>
      </c>
      <c r="R180" s="58" t="s">
        <v>373</v>
      </c>
      <c r="S180" s="4" t="s">
        <v>372</v>
      </c>
      <c r="T180" s="58">
        <v>1</v>
      </c>
      <c r="U180" t="str">
        <f t="shared" si="8"/>
        <v>Serena</v>
      </c>
      <c r="V180">
        <f t="shared" si="9"/>
        <v>7.97</v>
      </c>
      <c r="W180">
        <f t="shared" si="10"/>
        <v>39.284999999999997</v>
      </c>
      <c r="X180" s="12">
        <f t="shared" si="11"/>
        <v>0.20287641593483519</v>
      </c>
    </row>
    <row r="181" spans="1:24" x14ac:dyDescent="0.25">
      <c r="A181" s="57">
        <v>4</v>
      </c>
      <c r="B181" s="58" t="s">
        <v>374</v>
      </c>
      <c r="C181" s="58" t="s">
        <v>1307</v>
      </c>
      <c r="D181" s="62">
        <v>42481</v>
      </c>
      <c r="E181" s="63">
        <v>0.40625</v>
      </c>
      <c r="F181" s="63">
        <v>0.46875</v>
      </c>
      <c r="G181" s="63" t="s">
        <v>1271</v>
      </c>
      <c r="H181" s="58">
        <v>8</v>
      </c>
      <c r="I181" s="68">
        <v>23</v>
      </c>
      <c r="J181" s="58">
        <v>10</v>
      </c>
      <c r="K181" s="58">
        <v>5</v>
      </c>
      <c r="L181" s="73">
        <v>0.4201388888888889</v>
      </c>
      <c r="M181" s="58" t="s">
        <v>460</v>
      </c>
      <c r="N181" s="60" t="s">
        <v>460</v>
      </c>
      <c r="O181" s="58" t="s">
        <v>1363</v>
      </c>
      <c r="P181" s="58">
        <v>107</v>
      </c>
      <c r="Q181" s="58">
        <v>1</v>
      </c>
      <c r="R181" s="58" t="s">
        <v>373</v>
      </c>
      <c r="S181" s="4" t="s">
        <v>372</v>
      </c>
      <c r="T181" s="58">
        <v>1</v>
      </c>
      <c r="U181" t="str">
        <f t="shared" si="8"/>
        <v>Serena</v>
      </c>
      <c r="V181">
        <f t="shared" si="9"/>
        <v>7.97</v>
      </c>
      <c r="W181">
        <f t="shared" si="10"/>
        <v>39.284999999999997</v>
      </c>
      <c r="X181" s="12">
        <f t="shared" si="11"/>
        <v>0.20287641593483519</v>
      </c>
    </row>
    <row r="182" spans="1:24" x14ac:dyDescent="0.25">
      <c r="A182" s="57">
        <v>4</v>
      </c>
      <c r="B182" s="58" t="s">
        <v>374</v>
      </c>
      <c r="C182" s="58" t="s">
        <v>1307</v>
      </c>
      <c r="D182" s="62">
        <v>42481</v>
      </c>
      <c r="E182" s="63">
        <v>0.40625</v>
      </c>
      <c r="F182" s="63">
        <v>0.46875</v>
      </c>
      <c r="G182" s="63" t="s">
        <v>1271</v>
      </c>
      <c r="H182" s="58">
        <v>8</v>
      </c>
      <c r="I182" s="68">
        <v>24</v>
      </c>
      <c r="J182" s="58">
        <v>10</v>
      </c>
      <c r="K182" s="58">
        <v>7</v>
      </c>
      <c r="L182" s="73">
        <v>0.42152777777777778</v>
      </c>
      <c r="M182" s="58" t="s">
        <v>494</v>
      </c>
      <c r="N182" s="60" t="s">
        <v>590</v>
      </c>
      <c r="O182" s="58" t="s">
        <v>1363</v>
      </c>
      <c r="P182" s="75">
        <v>108</v>
      </c>
      <c r="Q182" s="75">
        <v>1</v>
      </c>
      <c r="R182" s="75" t="s">
        <v>373</v>
      </c>
      <c r="S182" s="4" t="s">
        <v>372</v>
      </c>
      <c r="T182" s="58">
        <v>1</v>
      </c>
      <c r="U182" t="str">
        <f t="shared" si="8"/>
        <v>Serena</v>
      </c>
      <c r="V182">
        <f t="shared" si="9"/>
        <v>7.97</v>
      </c>
      <c r="W182">
        <f t="shared" si="10"/>
        <v>39.284999999999997</v>
      </c>
      <c r="X182" s="12">
        <f t="shared" si="11"/>
        <v>0.20287641593483519</v>
      </c>
    </row>
    <row r="183" spans="1:24" x14ac:dyDescent="0.25">
      <c r="A183" s="57">
        <v>4</v>
      </c>
      <c r="B183" s="58" t="s">
        <v>374</v>
      </c>
      <c r="C183" s="58" t="s">
        <v>1307</v>
      </c>
      <c r="D183" s="62">
        <v>42481</v>
      </c>
      <c r="E183" s="63">
        <v>0.40625</v>
      </c>
      <c r="F183" s="63">
        <v>0.46875</v>
      </c>
      <c r="G183" s="63" t="s">
        <v>1271</v>
      </c>
      <c r="H183" s="58">
        <v>8</v>
      </c>
      <c r="I183" s="68">
        <v>25</v>
      </c>
      <c r="J183" s="58">
        <v>10</v>
      </c>
      <c r="K183" s="58">
        <v>8</v>
      </c>
      <c r="L183" s="73">
        <v>0.42222222222222222</v>
      </c>
      <c r="M183" s="58" t="s">
        <v>495</v>
      </c>
      <c r="N183" s="60" t="s">
        <v>495</v>
      </c>
      <c r="O183" s="58" t="s">
        <v>1363</v>
      </c>
      <c r="P183" s="58">
        <v>105</v>
      </c>
      <c r="Q183" s="58">
        <v>1</v>
      </c>
      <c r="R183" s="58" t="s">
        <v>369</v>
      </c>
      <c r="S183" s="4" t="s">
        <v>372</v>
      </c>
      <c r="T183" s="58">
        <v>1</v>
      </c>
      <c r="U183" t="str">
        <f t="shared" si="8"/>
        <v>Serena</v>
      </c>
      <c r="V183">
        <f t="shared" si="9"/>
        <v>7.97</v>
      </c>
      <c r="W183">
        <f t="shared" si="10"/>
        <v>39.284999999999997</v>
      </c>
      <c r="X183" s="12">
        <f t="shared" si="11"/>
        <v>0.20287641593483519</v>
      </c>
    </row>
    <row r="184" spans="1:24" x14ac:dyDescent="0.25">
      <c r="A184" s="57">
        <v>4</v>
      </c>
      <c r="B184" s="58" t="s">
        <v>374</v>
      </c>
      <c r="C184" s="58" t="s">
        <v>1307</v>
      </c>
      <c r="D184" s="62">
        <v>42481</v>
      </c>
      <c r="E184" s="63">
        <v>0.40625</v>
      </c>
      <c r="F184" s="63">
        <v>0.46875</v>
      </c>
      <c r="G184" s="63" t="s">
        <v>1271</v>
      </c>
      <c r="H184" s="58">
        <v>8</v>
      </c>
      <c r="I184" s="68">
        <v>26</v>
      </c>
      <c r="J184" s="58">
        <v>10</v>
      </c>
      <c r="K184" s="58">
        <v>8</v>
      </c>
      <c r="L184" s="73">
        <v>0.42222222222222222</v>
      </c>
      <c r="M184" s="58" t="s">
        <v>397</v>
      </c>
      <c r="N184" s="60" t="s">
        <v>397</v>
      </c>
      <c r="O184" s="58" t="s">
        <v>1363</v>
      </c>
      <c r="P184" s="58">
        <v>105</v>
      </c>
      <c r="Q184" s="58">
        <v>1</v>
      </c>
      <c r="R184" s="58" t="s">
        <v>369</v>
      </c>
      <c r="S184" s="4" t="s">
        <v>372</v>
      </c>
      <c r="T184" s="58">
        <v>1</v>
      </c>
      <c r="U184" t="str">
        <f t="shared" si="8"/>
        <v>Serena</v>
      </c>
      <c r="V184">
        <f t="shared" si="9"/>
        <v>7.97</v>
      </c>
      <c r="W184">
        <f t="shared" si="10"/>
        <v>39.284999999999997</v>
      </c>
      <c r="X184" s="12">
        <f t="shared" si="11"/>
        <v>0.20287641593483519</v>
      </c>
    </row>
    <row r="185" spans="1:24" x14ac:dyDescent="0.25">
      <c r="A185" s="57">
        <v>4</v>
      </c>
      <c r="B185" s="58" t="s">
        <v>374</v>
      </c>
      <c r="C185" s="58" t="s">
        <v>1307</v>
      </c>
      <c r="D185" s="62">
        <v>42481</v>
      </c>
      <c r="E185" s="63">
        <v>0.40625</v>
      </c>
      <c r="F185" s="63">
        <v>0.46875</v>
      </c>
      <c r="G185" s="63" t="s">
        <v>1271</v>
      </c>
      <c r="H185" s="58">
        <v>8</v>
      </c>
      <c r="I185" s="68">
        <v>27</v>
      </c>
      <c r="J185" s="58">
        <v>10</v>
      </c>
      <c r="K185" s="58">
        <v>9</v>
      </c>
      <c r="L185" s="73">
        <v>0.42291666666666666</v>
      </c>
      <c r="M185" s="58" t="s">
        <v>457</v>
      </c>
      <c r="N185" s="60" t="s">
        <v>457</v>
      </c>
      <c r="O185" s="58" t="s">
        <v>1363</v>
      </c>
      <c r="P185" s="58">
        <v>103</v>
      </c>
      <c r="Q185" s="58">
        <v>1</v>
      </c>
      <c r="R185" s="58" t="s">
        <v>373</v>
      </c>
      <c r="S185" s="4" t="s">
        <v>372</v>
      </c>
      <c r="T185" s="58">
        <v>1</v>
      </c>
      <c r="U185" t="str">
        <f t="shared" si="8"/>
        <v>Serena</v>
      </c>
      <c r="V185">
        <f t="shared" si="9"/>
        <v>7.97</v>
      </c>
      <c r="W185">
        <f t="shared" si="10"/>
        <v>39.284999999999997</v>
      </c>
      <c r="X185" s="12">
        <f t="shared" si="11"/>
        <v>0.20287641593483519</v>
      </c>
    </row>
    <row r="186" spans="1:24" x14ac:dyDescent="0.25">
      <c r="A186" s="57">
        <v>4</v>
      </c>
      <c r="B186" s="58" t="s">
        <v>374</v>
      </c>
      <c r="C186" s="58" t="s">
        <v>1307</v>
      </c>
      <c r="D186" s="62">
        <v>42481</v>
      </c>
      <c r="E186" s="63">
        <v>0.40625</v>
      </c>
      <c r="F186" s="63">
        <v>0.46875</v>
      </c>
      <c r="G186" s="63" t="s">
        <v>1271</v>
      </c>
      <c r="H186" s="58">
        <v>8</v>
      </c>
      <c r="I186" s="68">
        <v>28</v>
      </c>
      <c r="J186" s="58">
        <v>10</v>
      </c>
      <c r="K186" s="58">
        <v>9</v>
      </c>
      <c r="L186" s="73">
        <v>0.42291666666666666</v>
      </c>
      <c r="M186" s="58" t="s">
        <v>496</v>
      </c>
      <c r="N186" s="60" t="s">
        <v>807</v>
      </c>
      <c r="O186" s="58" t="s">
        <v>1363</v>
      </c>
      <c r="P186" s="58">
        <v>101</v>
      </c>
      <c r="Q186" s="58">
        <v>1</v>
      </c>
      <c r="R186" s="58" t="s">
        <v>373</v>
      </c>
      <c r="S186" s="4" t="s">
        <v>372</v>
      </c>
      <c r="T186" s="58">
        <v>1</v>
      </c>
      <c r="U186" t="str">
        <f t="shared" si="8"/>
        <v>Serena</v>
      </c>
      <c r="V186">
        <f t="shared" si="9"/>
        <v>7.97</v>
      </c>
      <c r="W186">
        <f t="shared" si="10"/>
        <v>39.284999999999997</v>
      </c>
      <c r="X186" s="12">
        <f t="shared" si="11"/>
        <v>0.20287641593483519</v>
      </c>
    </row>
    <row r="187" spans="1:24" x14ac:dyDescent="0.25">
      <c r="A187" s="57">
        <v>4</v>
      </c>
      <c r="B187" s="58" t="s">
        <v>374</v>
      </c>
      <c r="C187" s="58" t="s">
        <v>1307</v>
      </c>
      <c r="D187" s="62">
        <v>42481</v>
      </c>
      <c r="E187" s="63">
        <v>0.40625</v>
      </c>
      <c r="F187" s="63">
        <v>0.46875</v>
      </c>
      <c r="G187" s="63" t="s">
        <v>1271</v>
      </c>
      <c r="H187" s="58">
        <v>9</v>
      </c>
      <c r="I187" s="68">
        <v>1</v>
      </c>
      <c r="J187" s="58">
        <v>10</v>
      </c>
      <c r="K187" s="58">
        <v>11</v>
      </c>
      <c r="L187" s="73">
        <v>0.42430555555555555</v>
      </c>
      <c r="M187" s="58" t="s">
        <v>499</v>
      </c>
      <c r="N187" s="60" t="s">
        <v>499</v>
      </c>
      <c r="O187" s="58" t="s">
        <v>1363</v>
      </c>
      <c r="P187" s="58">
        <v>102</v>
      </c>
      <c r="Q187" s="58">
        <v>1</v>
      </c>
      <c r="R187" s="58" t="s">
        <v>373</v>
      </c>
      <c r="S187" s="4" t="s">
        <v>372</v>
      </c>
      <c r="T187" s="58">
        <v>1</v>
      </c>
      <c r="U187" t="str">
        <f t="shared" si="8"/>
        <v>Serena</v>
      </c>
      <c r="V187">
        <f t="shared" si="9"/>
        <v>7.97</v>
      </c>
      <c r="W187">
        <f t="shared" si="10"/>
        <v>39.284999999999997</v>
      </c>
      <c r="X187" s="12">
        <f t="shared" si="11"/>
        <v>0.20287641593483519</v>
      </c>
    </row>
    <row r="188" spans="1:24" x14ac:dyDescent="0.25">
      <c r="A188" s="57">
        <v>4</v>
      </c>
      <c r="B188" s="58" t="s">
        <v>374</v>
      </c>
      <c r="C188" s="58" t="s">
        <v>1307</v>
      </c>
      <c r="D188" s="62">
        <v>42481</v>
      </c>
      <c r="E188" s="63">
        <v>0.40625</v>
      </c>
      <c r="F188" s="63">
        <v>0.46875</v>
      </c>
      <c r="G188" s="63" t="s">
        <v>1271</v>
      </c>
      <c r="H188" s="58">
        <v>9</v>
      </c>
      <c r="I188" s="68">
        <v>2</v>
      </c>
      <c r="J188" s="58">
        <v>10</v>
      </c>
      <c r="K188" s="58">
        <v>15</v>
      </c>
      <c r="L188" s="73">
        <v>0.42708333333333331</v>
      </c>
      <c r="M188" s="58" t="s">
        <v>396</v>
      </c>
      <c r="N188" s="60" t="s">
        <v>396</v>
      </c>
      <c r="O188" s="58" t="s">
        <v>1363</v>
      </c>
      <c r="P188" s="58">
        <v>105</v>
      </c>
      <c r="Q188" s="58">
        <v>1</v>
      </c>
      <c r="R188" s="58" t="s">
        <v>369</v>
      </c>
      <c r="S188" s="4" t="s">
        <v>372</v>
      </c>
      <c r="T188" s="58">
        <v>1</v>
      </c>
      <c r="U188" t="str">
        <f t="shared" si="8"/>
        <v>Serena</v>
      </c>
      <c r="V188">
        <f t="shared" si="9"/>
        <v>7.97</v>
      </c>
      <c r="W188">
        <f t="shared" si="10"/>
        <v>39.284999999999997</v>
      </c>
      <c r="X188" s="12">
        <f t="shared" si="11"/>
        <v>0.20287641593483519</v>
      </c>
    </row>
    <row r="189" spans="1:24" x14ac:dyDescent="0.25">
      <c r="A189" s="57">
        <v>4</v>
      </c>
      <c r="B189" s="58" t="s">
        <v>374</v>
      </c>
      <c r="C189" s="58" t="s">
        <v>1307</v>
      </c>
      <c r="D189" s="62">
        <v>42481</v>
      </c>
      <c r="E189" s="63">
        <v>0.40625</v>
      </c>
      <c r="F189" s="63">
        <v>0.46875</v>
      </c>
      <c r="G189" s="63" t="s">
        <v>1271</v>
      </c>
      <c r="H189" s="58">
        <v>9</v>
      </c>
      <c r="I189" s="68">
        <v>3</v>
      </c>
      <c r="J189" s="58">
        <v>10</v>
      </c>
      <c r="K189" s="58">
        <v>15</v>
      </c>
      <c r="L189" s="73">
        <v>0.42708333333333331</v>
      </c>
      <c r="M189" s="58" t="s">
        <v>500</v>
      </c>
      <c r="N189" s="60" t="s">
        <v>500</v>
      </c>
      <c r="O189" s="58" t="s">
        <v>1363</v>
      </c>
      <c r="P189" s="58">
        <v>103</v>
      </c>
      <c r="Q189" s="58">
        <v>1</v>
      </c>
      <c r="R189" s="58" t="s">
        <v>373</v>
      </c>
      <c r="S189" s="4" t="s">
        <v>372</v>
      </c>
      <c r="T189" s="58">
        <v>1</v>
      </c>
      <c r="U189" t="str">
        <f t="shared" si="8"/>
        <v>Serena</v>
      </c>
      <c r="V189">
        <f t="shared" si="9"/>
        <v>7.97</v>
      </c>
      <c r="W189">
        <f t="shared" si="10"/>
        <v>39.284999999999997</v>
      </c>
      <c r="X189" s="12">
        <f t="shared" si="11"/>
        <v>0.20287641593483519</v>
      </c>
    </row>
    <row r="190" spans="1:24" x14ac:dyDescent="0.25">
      <c r="A190" s="57">
        <v>4</v>
      </c>
      <c r="B190" s="58" t="s">
        <v>374</v>
      </c>
      <c r="C190" s="58" t="s">
        <v>1307</v>
      </c>
      <c r="D190" s="62">
        <v>42481</v>
      </c>
      <c r="E190" s="63">
        <v>0.40625</v>
      </c>
      <c r="F190" s="63">
        <v>0.46875</v>
      </c>
      <c r="G190" s="63" t="s">
        <v>1271</v>
      </c>
      <c r="H190" s="58">
        <v>9</v>
      </c>
      <c r="I190" s="68">
        <v>4</v>
      </c>
      <c r="J190" s="58">
        <v>10</v>
      </c>
      <c r="K190" s="58">
        <v>15</v>
      </c>
      <c r="L190" s="73">
        <v>0.42708333333333331</v>
      </c>
      <c r="M190" s="58" t="s">
        <v>501</v>
      </c>
      <c r="N190" s="60" t="s">
        <v>501</v>
      </c>
      <c r="O190" s="58" t="s">
        <v>1363</v>
      </c>
      <c r="P190" s="58">
        <v>101</v>
      </c>
      <c r="Q190" s="58">
        <v>1</v>
      </c>
      <c r="R190" s="58" t="s">
        <v>373</v>
      </c>
      <c r="S190" s="4" t="s">
        <v>372</v>
      </c>
      <c r="T190" s="58">
        <v>1</v>
      </c>
      <c r="U190" t="str">
        <f t="shared" si="8"/>
        <v>Serena</v>
      </c>
      <c r="V190">
        <f t="shared" si="9"/>
        <v>7.97</v>
      </c>
      <c r="W190">
        <f t="shared" si="10"/>
        <v>39.284999999999997</v>
      </c>
      <c r="X190" s="12">
        <f t="shared" si="11"/>
        <v>0.20287641593483519</v>
      </c>
    </row>
    <row r="191" spans="1:24" x14ac:dyDescent="0.25">
      <c r="A191" s="57">
        <v>4</v>
      </c>
      <c r="B191" s="58" t="s">
        <v>374</v>
      </c>
      <c r="C191" s="58" t="s">
        <v>1307</v>
      </c>
      <c r="D191" s="62">
        <v>42481</v>
      </c>
      <c r="E191" s="63">
        <v>0.40625</v>
      </c>
      <c r="F191" s="63">
        <v>0.46875</v>
      </c>
      <c r="G191" s="63" t="s">
        <v>1271</v>
      </c>
      <c r="H191" s="58">
        <v>9</v>
      </c>
      <c r="I191" s="68">
        <v>5</v>
      </c>
      <c r="J191" s="58">
        <v>10</v>
      </c>
      <c r="K191" s="58">
        <v>17</v>
      </c>
      <c r="L191" s="73">
        <v>0.4284722222222222</v>
      </c>
      <c r="M191" s="58" t="s">
        <v>502</v>
      </c>
      <c r="N191" s="60" t="s">
        <v>502</v>
      </c>
      <c r="O191" s="58" t="s">
        <v>1363</v>
      </c>
      <c r="P191" s="58">
        <v>109</v>
      </c>
      <c r="Q191" s="58">
        <v>1</v>
      </c>
      <c r="R191" s="58" t="s">
        <v>369</v>
      </c>
      <c r="S191" s="4" t="s">
        <v>372</v>
      </c>
      <c r="T191" s="58">
        <v>1</v>
      </c>
      <c r="U191" t="str">
        <f t="shared" si="8"/>
        <v>Serena</v>
      </c>
      <c r="V191">
        <f t="shared" si="9"/>
        <v>7.97</v>
      </c>
      <c r="W191">
        <f t="shared" si="10"/>
        <v>39.284999999999997</v>
      </c>
      <c r="X191" s="12">
        <f t="shared" si="11"/>
        <v>0.20287641593483519</v>
      </c>
    </row>
    <row r="192" spans="1:24" x14ac:dyDescent="0.25">
      <c r="A192" s="57">
        <v>4</v>
      </c>
      <c r="B192" s="58" t="s">
        <v>374</v>
      </c>
      <c r="C192" s="58" t="s">
        <v>1307</v>
      </c>
      <c r="D192" s="62">
        <v>42481</v>
      </c>
      <c r="E192" s="63">
        <v>0.40625</v>
      </c>
      <c r="F192" s="63">
        <v>0.46875</v>
      </c>
      <c r="G192" s="63" t="s">
        <v>1271</v>
      </c>
      <c r="H192" s="58">
        <v>9</v>
      </c>
      <c r="I192" s="68">
        <v>6</v>
      </c>
      <c r="J192" s="58">
        <v>10</v>
      </c>
      <c r="K192" s="58">
        <v>18</v>
      </c>
      <c r="L192" s="73">
        <v>0.4291666666666667</v>
      </c>
      <c r="M192" s="58" t="s">
        <v>407</v>
      </c>
      <c r="N192" s="60" t="s">
        <v>407</v>
      </c>
      <c r="O192" s="58" t="s">
        <v>1363</v>
      </c>
      <c r="P192" s="58">
        <v>102</v>
      </c>
      <c r="Q192" s="58">
        <v>1</v>
      </c>
      <c r="R192" s="58" t="s">
        <v>373</v>
      </c>
      <c r="S192" s="4" t="s">
        <v>372</v>
      </c>
      <c r="T192" s="58">
        <v>1</v>
      </c>
      <c r="U192" t="str">
        <f t="shared" si="8"/>
        <v>Serena</v>
      </c>
      <c r="V192">
        <f t="shared" si="9"/>
        <v>7.97</v>
      </c>
      <c r="W192">
        <f t="shared" si="10"/>
        <v>39.284999999999997</v>
      </c>
      <c r="X192" s="12">
        <f t="shared" si="11"/>
        <v>0.20287641593483519</v>
      </c>
    </row>
    <row r="193" spans="1:24" x14ac:dyDescent="0.25">
      <c r="A193" s="57">
        <v>4</v>
      </c>
      <c r="B193" s="58" t="s">
        <v>374</v>
      </c>
      <c r="C193" s="58" t="s">
        <v>1307</v>
      </c>
      <c r="D193" s="62">
        <v>42481</v>
      </c>
      <c r="E193" s="63">
        <v>0.40625</v>
      </c>
      <c r="F193" s="63">
        <v>0.46875</v>
      </c>
      <c r="G193" s="63" t="s">
        <v>1271</v>
      </c>
      <c r="H193" s="58">
        <v>9</v>
      </c>
      <c r="I193" s="68">
        <v>7</v>
      </c>
      <c r="J193" s="58">
        <v>10</v>
      </c>
      <c r="K193" s="58">
        <v>19</v>
      </c>
      <c r="L193" s="73">
        <v>0.42986111111111108</v>
      </c>
      <c r="M193" s="58" t="s">
        <v>466</v>
      </c>
      <c r="N193" s="60" t="s">
        <v>466</v>
      </c>
      <c r="O193" s="58" t="s">
        <v>1363</v>
      </c>
      <c r="P193" s="58">
        <v>107</v>
      </c>
      <c r="Q193" s="58">
        <v>1</v>
      </c>
      <c r="R193" s="58" t="s">
        <v>373</v>
      </c>
      <c r="S193" s="4" t="s">
        <v>372</v>
      </c>
      <c r="T193" s="58">
        <v>1</v>
      </c>
      <c r="U193" t="str">
        <f t="shared" si="8"/>
        <v>Serena</v>
      </c>
      <c r="V193">
        <f t="shared" si="9"/>
        <v>7.97</v>
      </c>
      <c r="W193">
        <f t="shared" si="10"/>
        <v>39.284999999999997</v>
      </c>
      <c r="X193" s="12">
        <f t="shared" si="11"/>
        <v>0.20287641593483519</v>
      </c>
    </row>
    <row r="194" spans="1:24" x14ac:dyDescent="0.25">
      <c r="A194" s="57">
        <v>4</v>
      </c>
      <c r="B194" s="58" t="s">
        <v>374</v>
      </c>
      <c r="C194" s="58" t="s">
        <v>1307</v>
      </c>
      <c r="D194" s="62">
        <v>42481</v>
      </c>
      <c r="E194" s="63">
        <v>0.40625</v>
      </c>
      <c r="F194" s="63">
        <v>0.46875</v>
      </c>
      <c r="G194" s="63" t="s">
        <v>1271</v>
      </c>
      <c r="H194" s="58">
        <v>9</v>
      </c>
      <c r="I194" s="68">
        <v>8</v>
      </c>
      <c r="J194" s="58">
        <v>10</v>
      </c>
      <c r="K194" s="58">
        <v>19</v>
      </c>
      <c r="L194" s="73">
        <v>0.42986111111111108</v>
      </c>
      <c r="M194" s="58" t="s">
        <v>503</v>
      </c>
      <c r="N194" s="60" t="s">
        <v>503</v>
      </c>
      <c r="O194" s="58" t="s">
        <v>1363</v>
      </c>
      <c r="P194" s="58">
        <v>106</v>
      </c>
      <c r="Q194" s="58">
        <v>1</v>
      </c>
      <c r="R194" s="58" t="s">
        <v>369</v>
      </c>
      <c r="S194" s="4" t="s">
        <v>372</v>
      </c>
      <c r="T194" s="58">
        <v>2</v>
      </c>
      <c r="U194" t="str">
        <f t="shared" ref="U194:U257" si="12">+VLOOKUP(A194,$Z$4:$AA$32,2,0)</f>
        <v>Serena</v>
      </c>
      <c r="V194">
        <f t="shared" ref="V194:V257" si="13">+IF(S194="BUS",VLOOKUP(T194,$AC$4:$AE$9,3,0),VLOOKUP(T194,$AC$4:$AE$9,2,0))</f>
        <v>17.84</v>
      </c>
      <c r="W194">
        <f t="shared" ref="W194:W257" si="14">+IF(S194="BUS",$AE$8,$AD$8)</f>
        <v>39.284999999999997</v>
      </c>
      <c r="X194" s="12">
        <f t="shared" ref="X194:X257" si="15">+V194/W194</f>
        <v>0.45411734758813799</v>
      </c>
    </row>
    <row r="195" spans="1:24" x14ac:dyDescent="0.25">
      <c r="A195" s="57">
        <v>4</v>
      </c>
      <c r="B195" s="58" t="s">
        <v>374</v>
      </c>
      <c r="C195" s="58" t="s">
        <v>1307</v>
      </c>
      <c r="D195" s="62">
        <v>42481</v>
      </c>
      <c r="E195" s="63">
        <v>0.40625</v>
      </c>
      <c r="F195" s="63">
        <v>0.46875</v>
      </c>
      <c r="G195" s="63" t="s">
        <v>1271</v>
      </c>
      <c r="H195" s="58">
        <v>9</v>
      </c>
      <c r="I195" s="68">
        <v>9</v>
      </c>
      <c r="J195" s="58">
        <v>10</v>
      </c>
      <c r="K195" s="58">
        <v>21</v>
      </c>
      <c r="L195" s="73">
        <v>0.43124999999999997</v>
      </c>
      <c r="M195" s="58" t="s">
        <v>504</v>
      </c>
      <c r="N195" s="60" t="s">
        <v>504</v>
      </c>
      <c r="O195" s="58" t="s">
        <v>1363</v>
      </c>
      <c r="P195" s="58">
        <v>109</v>
      </c>
      <c r="Q195" s="58">
        <v>1</v>
      </c>
      <c r="R195" s="58" t="s">
        <v>369</v>
      </c>
      <c r="S195" s="4" t="s">
        <v>372</v>
      </c>
      <c r="T195" s="58">
        <v>1</v>
      </c>
      <c r="U195" t="str">
        <f t="shared" si="12"/>
        <v>Serena</v>
      </c>
      <c r="V195">
        <f t="shared" si="13"/>
        <v>7.97</v>
      </c>
      <c r="W195">
        <f t="shared" si="14"/>
        <v>39.284999999999997</v>
      </c>
      <c r="X195" s="12">
        <f t="shared" si="15"/>
        <v>0.20287641593483519</v>
      </c>
    </row>
    <row r="196" spans="1:24" x14ac:dyDescent="0.25">
      <c r="A196" s="57">
        <v>4</v>
      </c>
      <c r="B196" s="58" t="s">
        <v>374</v>
      </c>
      <c r="C196" s="58" t="s">
        <v>1307</v>
      </c>
      <c r="D196" s="62">
        <v>42481</v>
      </c>
      <c r="E196" s="63">
        <v>0.40625</v>
      </c>
      <c r="F196" s="63">
        <v>0.46875</v>
      </c>
      <c r="G196" s="63" t="s">
        <v>1271</v>
      </c>
      <c r="H196" s="58">
        <v>9</v>
      </c>
      <c r="I196" s="68">
        <v>10</v>
      </c>
      <c r="J196" s="58">
        <v>10</v>
      </c>
      <c r="K196" s="58">
        <v>22</v>
      </c>
      <c r="L196" s="73">
        <v>0.43194444444444446</v>
      </c>
      <c r="M196" s="58" t="s">
        <v>818</v>
      </c>
      <c r="N196" s="60" t="s">
        <v>818</v>
      </c>
      <c r="O196" s="58" t="s">
        <v>1363</v>
      </c>
      <c r="P196" s="58">
        <v>106</v>
      </c>
      <c r="Q196" s="58">
        <v>1</v>
      </c>
      <c r="R196" s="58" t="s">
        <v>369</v>
      </c>
      <c r="S196" s="4" t="s">
        <v>372</v>
      </c>
      <c r="T196" s="58">
        <v>1</v>
      </c>
      <c r="U196" t="str">
        <f t="shared" si="12"/>
        <v>Serena</v>
      </c>
      <c r="V196">
        <f t="shared" si="13"/>
        <v>7.97</v>
      </c>
      <c r="W196">
        <f t="shared" si="14"/>
        <v>39.284999999999997</v>
      </c>
      <c r="X196" s="12">
        <f t="shared" si="15"/>
        <v>0.20287641593483519</v>
      </c>
    </row>
    <row r="197" spans="1:24" x14ac:dyDescent="0.25">
      <c r="A197" s="57">
        <v>4</v>
      </c>
      <c r="B197" s="58" t="s">
        <v>374</v>
      </c>
      <c r="C197" s="58" t="s">
        <v>1307</v>
      </c>
      <c r="D197" s="62">
        <v>42481</v>
      </c>
      <c r="E197" s="63">
        <v>0.40625</v>
      </c>
      <c r="F197" s="63">
        <v>0.46875</v>
      </c>
      <c r="G197" s="63" t="s">
        <v>1271</v>
      </c>
      <c r="H197" s="58">
        <v>9</v>
      </c>
      <c r="I197" s="68">
        <v>11</v>
      </c>
      <c r="J197" s="58">
        <v>10</v>
      </c>
      <c r="K197" s="58">
        <v>22</v>
      </c>
      <c r="L197" s="73">
        <v>0.43194444444444446</v>
      </c>
      <c r="M197" s="58" t="s">
        <v>505</v>
      </c>
      <c r="N197" s="60" t="s">
        <v>505</v>
      </c>
      <c r="O197" s="58" t="s">
        <v>1363</v>
      </c>
      <c r="P197" s="58">
        <v>103</v>
      </c>
      <c r="Q197" s="58">
        <v>1</v>
      </c>
      <c r="R197" s="58" t="s">
        <v>373</v>
      </c>
      <c r="S197" s="4" t="s">
        <v>372</v>
      </c>
      <c r="T197" s="58">
        <v>1</v>
      </c>
      <c r="U197" t="str">
        <f t="shared" si="12"/>
        <v>Serena</v>
      </c>
      <c r="V197">
        <f t="shared" si="13"/>
        <v>7.97</v>
      </c>
      <c r="W197">
        <f t="shared" si="14"/>
        <v>39.284999999999997</v>
      </c>
      <c r="X197" s="12">
        <f t="shared" si="15"/>
        <v>0.20287641593483519</v>
      </c>
    </row>
    <row r="198" spans="1:24" x14ac:dyDescent="0.25">
      <c r="A198" s="57">
        <v>4</v>
      </c>
      <c r="B198" s="58" t="s">
        <v>374</v>
      </c>
      <c r="C198" s="58" t="s">
        <v>1307</v>
      </c>
      <c r="D198" s="62">
        <v>42481</v>
      </c>
      <c r="E198" s="63">
        <v>0.40625</v>
      </c>
      <c r="F198" s="63">
        <v>0.46875</v>
      </c>
      <c r="G198" s="63" t="s">
        <v>1271</v>
      </c>
      <c r="H198" s="58">
        <v>9</v>
      </c>
      <c r="I198" s="68">
        <v>12</v>
      </c>
      <c r="J198" s="58">
        <v>10</v>
      </c>
      <c r="K198" s="58">
        <v>24</v>
      </c>
      <c r="L198" s="73">
        <v>0.43333333333333335</v>
      </c>
      <c r="M198" s="58" t="s">
        <v>404</v>
      </c>
      <c r="N198" s="60" t="s">
        <v>404</v>
      </c>
      <c r="O198" s="58" t="s">
        <v>1363</v>
      </c>
      <c r="P198" s="58">
        <v>102</v>
      </c>
      <c r="Q198" s="58">
        <v>1</v>
      </c>
      <c r="R198" s="58" t="s">
        <v>373</v>
      </c>
      <c r="S198" s="4" t="s">
        <v>372</v>
      </c>
      <c r="T198" s="58">
        <v>1</v>
      </c>
      <c r="U198" t="str">
        <f t="shared" si="12"/>
        <v>Serena</v>
      </c>
      <c r="V198">
        <f t="shared" si="13"/>
        <v>7.97</v>
      </c>
      <c r="W198">
        <f t="shared" si="14"/>
        <v>39.284999999999997</v>
      </c>
      <c r="X198" s="12">
        <f t="shared" si="15"/>
        <v>0.20287641593483519</v>
      </c>
    </row>
    <row r="199" spans="1:24" x14ac:dyDescent="0.25">
      <c r="A199" s="57">
        <v>4</v>
      </c>
      <c r="B199" s="58" t="s">
        <v>374</v>
      </c>
      <c r="C199" s="58" t="s">
        <v>1307</v>
      </c>
      <c r="D199" s="62">
        <v>42481</v>
      </c>
      <c r="E199" s="63">
        <v>0.40625</v>
      </c>
      <c r="F199" s="63">
        <v>0.46875</v>
      </c>
      <c r="G199" s="63" t="s">
        <v>1271</v>
      </c>
      <c r="H199" s="58">
        <v>9</v>
      </c>
      <c r="I199" s="68">
        <v>13</v>
      </c>
      <c r="J199" s="58">
        <v>10</v>
      </c>
      <c r="K199" s="58">
        <v>24</v>
      </c>
      <c r="L199" s="73">
        <v>0.43333333333333335</v>
      </c>
      <c r="M199" s="58" t="s">
        <v>506</v>
      </c>
      <c r="N199" s="60" t="s">
        <v>506</v>
      </c>
      <c r="O199" s="58" t="s">
        <v>1363</v>
      </c>
      <c r="P199" s="58">
        <v>105</v>
      </c>
      <c r="Q199" s="58">
        <v>1</v>
      </c>
      <c r="R199" s="58" t="s">
        <v>369</v>
      </c>
      <c r="S199" s="4" t="s">
        <v>372</v>
      </c>
      <c r="T199" s="58">
        <v>1</v>
      </c>
      <c r="U199" t="str">
        <f t="shared" si="12"/>
        <v>Serena</v>
      </c>
      <c r="V199">
        <f t="shared" si="13"/>
        <v>7.97</v>
      </c>
      <c r="W199">
        <f t="shared" si="14"/>
        <v>39.284999999999997</v>
      </c>
      <c r="X199" s="12">
        <f t="shared" si="15"/>
        <v>0.20287641593483519</v>
      </c>
    </row>
    <row r="200" spans="1:24" x14ac:dyDescent="0.25">
      <c r="A200" s="57">
        <v>4</v>
      </c>
      <c r="B200" s="58" t="s">
        <v>374</v>
      </c>
      <c r="C200" s="58" t="s">
        <v>1307</v>
      </c>
      <c r="D200" s="62">
        <v>42481</v>
      </c>
      <c r="E200" s="63">
        <v>0.40625</v>
      </c>
      <c r="F200" s="63">
        <v>0.46875</v>
      </c>
      <c r="G200" s="63" t="s">
        <v>1271</v>
      </c>
      <c r="H200" s="58">
        <v>9</v>
      </c>
      <c r="I200" s="68">
        <v>14</v>
      </c>
      <c r="J200" s="58">
        <v>10</v>
      </c>
      <c r="K200" s="58">
        <v>25</v>
      </c>
      <c r="L200" s="73">
        <v>0.43402777777777773</v>
      </c>
      <c r="M200" s="58" t="s">
        <v>507</v>
      </c>
      <c r="N200" s="60" t="s">
        <v>507</v>
      </c>
      <c r="O200" s="58" t="s">
        <v>1363</v>
      </c>
      <c r="P200" s="58">
        <v>106</v>
      </c>
      <c r="Q200" s="58">
        <v>1</v>
      </c>
      <c r="R200" s="58" t="s">
        <v>369</v>
      </c>
      <c r="S200" s="4" t="s">
        <v>372</v>
      </c>
      <c r="T200" s="58">
        <v>2</v>
      </c>
      <c r="U200" t="str">
        <f t="shared" si="12"/>
        <v>Serena</v>
      </c>
      <c r="V200">
        <f t="shared" si="13"/>
        <v>17.84</v>
      </c>
      <c r="W200">
        <f t="shared" si="14"/>
        <v>39.284999999999997</v>
      </c>
      <c r="X200" s="12">
        <f t="shared" si="15"/>
        <v>0.45411734758813799</v>
      </c>
    </row>
    <row r="201" spans="1:24" x14ac:dyDescent="0.25">
      <c r="A201" s="57">
        <v>4</v>
      </c>
      <c r="B201" s="58" t="s">
        <v>374</v>
      </c>
      <c r="C201" s="58" t="s">
        <v>1307</v>
      </c>
      <c r="D201" s="62">
        <v>42481</v>
      </c>
      <c r="E201" s="63">
        <v>0.40625</v>
      </c>
      <c r="F201" s="63">
        <v>0.46875</v>
      </c>
      <c r="G201" s="63" t="s">
        <v>1271</v>
      </c>
      <c r="H201" s="58">
        <v>9</v>
      </c>
      <c r="I201" s="68">
        <v>15</v>
      </c>
      <c r="J201" s="58">
        <v>10</v>
      </c>
      <c r="K201" s="58">
        <v>28</v>
      </c>
      <c r="L201" s="73">
        <v>0.43611111111111112</v>
      </c>
      <c r="M201" s="58" t="s">
        <v>508</v>
      </c>
      <c r="N201" s="60" t="s">
        <v>508</v>
      </c>
      <c r="O201" s="58" t="s">
        <v>1363</v>
      </c>
      <c r="P201" s="58">
        <v>101</v>
      </c>
      <c r="Q201" s="58">
        <v>1</v>
      </c>
      <c r="R201" s="58" t="s">
        <v>373</v>
      </c>
      <c r="S201" s="4" t="s">
        <v>372</v>
      </c>
      <c r="T201" s="58">
        <v>1</v>
      </c>
      <c r="U201" t="str">
        <f t="shared" si="12"/>
        <v>Serena</v>
      </c>
      <c r="V201">
        <f t="shared" si="13"/>
        <v>7.97</v>
      </c>
      <c r="W201">
        <f t="shared" si="14"/>
        <v>39.284999999999997</v>
      </c>
      <c r="X201" s="12">
        <f t="shared" si="15"/>
        <v>0.20287641593483519</v>
      </c>
    </row>
    <row r="202" spans="1:24" x14ac:dyDescent="0.25">
      <c r="A202" s="57">
        <v>4</v>
      </c>
      <c r="B202" s="58" t="s">
        <v>374</v>
      </c>
      <c r="C202" s="58" t="s">
        <v>1307</v>
      </c>
      <c r="D202" s="62">
        <v>42481</v>
      </c>
      <c r="E202" s="63">
        <v>0.40625</v>
      </c>
      <c r="F202" s="63">
        <v>0.46875</v>
      </c>
      <c r="G202" s="63" t="s">
        <v>1271</v>
      </c>
      <c r="H202" s="58">
        <v>9</v>
      </c>
      <c r="I202" s="68">
        <v>16</v>
      </c>
      <c r="J202" s="58">
        <v>10</v>
      </c>
      <c r="K202" s="58">
        <v>29</v>
      </c>
      <c r="L202" s="73">
        <v>0.4368055555555555</v>
      </c>
      <c r="M202" s="58" t="s">
        <v>509</v>
      </c>
      <c r="N202" s="60" t="s">
        <v>509</v>
      </c>
      <c r="O202" s="58" t="s">
        <v>1363</v>
      </c>
      <c r="P202" s="58">
        <v>106</v>
      </c>
      <c r="Q202" s="58">
        <v>1</v>
      </c>
      <c r="R202" s="58" t="s">
        <v>369</v>
      </c>
      <c r="S202" s="4" t="s">
        <v>372</v>
      </c>
      <c r="T202" s="58">
        <v>1</v>
      </c>
      <c r="U202" t="str">
        <f t="shared" si="12"/>
        <v>Serena</v>
      </c>
      <c r="V202">
        <f t="shared" si="13"/>
        <v>7.97</v>
      </c>
      <c r="W202">
        <f t="shared" si="14"/>
        <v>39.284999999999997</v>
      </c>
      <c r="X202" s="12">
        <f t="shared" si="15"/>
        <v>0.20287641593483519</v>
      </c>
    </row>
    <row r="203" spans="1:24" x14ac:dyDescent="0.25">
      <c r="A203" s="57">
        <v>4</v>
      </c>
      <c r="B203" s="58" t="s">
        <v>374</v>
      </c>
      <c r="C203" s="58" t="s">
        <v>1307</v>
      </c>
      <c r="D203" s="62">
        <v>42481</v>
      </c>
      <c r="E203" s="63">
        <v>0.40625</v>
      </c>
      <c r="F203" s="63">
        <v>0.46875</v>
      </c>
      <c r="G203" s="63" t="s">
        <v>1271</v>
      </c>
      <c r="H203" s="58">
        <v>9</v>
      </c>
      <c r="I203" s="68">
        <v>17</v>
      </c>
      <c r="J203" s="58">
        <v>10</v>
      </c>
      <c r="K203" s="58">
        <v>30</v>
      </c>
      <c r="L203" s="73">
        <v>0.4375</v>
      </c>
      <c r="M203" s="58" t="s">
        <v>406</v>
      </c>
      <c r="N203" s="60" t="s">
        <v>406</v>
      </c>
      <c r="O203" s="58" t="s">
        <v>1363</v>
      </c>
      <c r="P203" s="58">
        <v>105</v>
      </c>
      <c r="Q203" s="58">
        <v>1</v>
      </c>
      <c r="R203" s="58" t="s">
        <v>369</v>
      </c>
      <c r="S203" s="4" t="s">
        <v>372</v>
      </c>
      <c r="T203" s="58">
        <v>1</v>
      </c>
      <c r="U203" t="str">
        <f t="shared" si="12"/>
        <v>Serena</v>
      </c>
      <c r="V203">
        <f t="shared" si="13"/>
        <v>7.97</v>
      </c>
      <c r="W203">
        <f t="shared" si="14"/>
        <v>39.284999999999997</v>
      </c>
      <c r="X203" s="12">
        <f t="shared" si="15"/>
        <v>0.20287641593483519</v>
      </c>
    </row>
    <row r="204" spans="1:24" x14ac:dyDescent="0.25">
      <c r="A204" s="57">
        <v>4</v>
      </c>
      <c r="B204" s="58" t="s">
        <v>374</v>
      </c>
      <c r="C204" s="58" t="s">
        <v>1307</v>
      </c>
      <c r="D204" s="62">
        <v>42481</v>
      </c>
      <c r="E204" s="63">
        <v>0.40625</v>
      </c>
      <c r="F204" s="63">
        <v>0.46875</v>
      </c>
      <c r="G204" s="63" t="s">
        <v>1271</v>
      </c>
      <c r="H204" s="58">
        <v>9</v>
      </c>
      <c r="I204" s="68">
        <v>18</v>
      </c>
      <c r="J204" s="58">
        <v>10</v>
      </c>
      <c r="K204" s="58">
        <v>30</v>
      </c>
      <c r="L204" s="73">
        <v>0.4375</v>
      </c>
      <c r="M204" s="58" t="s">
        <v>510</v>
      </c>
      <c r="N204" s="60" t="s">
        <v>510</v>
      </c>
      <c r="O204" s="58" t="s">
        <v>1363</v>
      </c>
      <c r="P204" s="58">
        <v>105</v>
      </c>
      <c r="Q204" s="58">
        <v>1</v>
      </c>
      <c r="R204" s="58" t="s">
        <v>369</v>
      </c>
      <c r="S204" s="4" t="s">
        <v>372</v>
      </c>
      <c r="T204" s="58">
        <v>1</v>
      </c>
      <c r="U204" t="str">
        <f t="shared" si="12"/>
        <v>Serena</v>
      </c>
      <c r="V204">
        <f t="shared" si="13"/>
        <v>7.97</v>
      </c>
      <c r="W204">
        <f t="shared" si="14"/>
        <v>39.284999999999997</v>
      </c>
      <c r="X204" s="12">
        <f t="shared" si="15"/>
        <v>0.20287641593483519</v>
      </c>
    </row>
    <row r="205" spans="1:24" x14ac:dyDescent="0.25">
      <c r="A205" s="57">
        <v>4</v>
      </c>
      <c r="B205" s="58" t="s">
        <v>374</v>
      </c>
      <c r="C205" s="58" t="s">
        <v>1307</v>
      </c>
      <c r="D205" s="62">
        <v>42481</v>
      </c>
      <c r="E205" s="63">
        <v>0.40625</v>
      </c>
      <c r="F205" s="63">
        <v>0.46875</v>
      </c>
      <c r="G205" s="63" t="s">
        <v>1271</v>
      </c>
      <c r="H205" s="58">
        <v>9</v>
      </c>
      <c r="I205" s="68">
        <v>19</v>
      </c>
      <c r="J205" s="58">
        <v>10</v>
      </c>
      <c r="K205" s="58">
        <v>32</v>
      </c>
      <c r="L205" s="73">
        <v>0.43888888888888888</v>
      </c>
      <c r="M205" s="58" t="s">
        <v>511</v>
      </c>
      <c r="N205" s="60" t="s">
        <v>511</v>
      </c>
      <c r="O205" s="58" t="s">
        <v>1363</v>
      </c>
      <c r="P205" s="58">
        <v>103</v>
      </c>
      <c r="Q205" s="58">
        <v>1</v>
      </c>
      <c r="R205" s="58" t="s">
        <v>373</v>
      </c>
      <c r="S205" s="4" t="s">
        <v>372</v>
      </c>
      <c r="T205" s="58">
        <v>1</v>
      </c>
      <c r="U205" t="str">
        <f t="shared" si="12"/>
        <v>Serena</v>
      </c>
      <c r="V205">
        <f t="shared" si="13"/>
        <v>7.97</v>
      </c>
      <c r="W205">
        <f t="shared" si="14"/>
        <v>39.284999999999997</v>
      </c>
      <c r="X205" s="12">
        <f t="shared" si="15"/>
        <v>0.20287641593483519</v>
      </c>
    </row>
    <row r="206" spans="1:24" x14ac:dyDescent="0.25">
      <c r="A206" s="57">
        <v>4</v>
      </c>
      <c r="B206" s="58" t="s">
        <v>374</v>
      </c>
      <c r="C206" s="58" t="s">
        <v>1307</v>
      </c>
      <c r="D206" s="62">
        <v>42481</v>
      </c>
      <c r="E206" s="63">
        <v>0.40625</v>
      </c>
      <c r="F206" s="63">
        <v>0.46875</v>
      </c>
      <c r="G206" s="63" t="s">
        <v>1271</v>
      </c>
      <c r="H206" s="58">
        <v>9</v>
      </c>
      <c r="I206" s="68">
        <v>20</v>
      </c>
      <c r="J206" s="58">
        <v>10</v>
      </c>
      <c r="K206" s="58">
        <v>32</v>
      </c>
      <c r="L206" s="73">
        <v>0.43888888888888888</v>
      </c>
      <c r="M206" s="58" t="s">
        <v>512</v>
      </c>
      <c r="N206" s="60" t="s">
        <v>595</v>
      </c>
      <c r="O206" s="58" t="s">
        <v>1363</v>
      </c>
      <c r="P206" s="58">
        <v>107</v>
      </c>
      <c r="Q206" s="58">
        <v>1</v>
      </c>
      <c r="R206" s="58" t="s">
        <v>373</v>
      </c>
      <c r="S206" s="4" t="s">
        <v>372</v>
      </c>
      <c r="T206" s="58">
        <v>2</v>
      </c>
      <c r="U206" t="str">
        <f t="shared" si="12"/>
        <v>Serena</v>
      </c>
      <c r="V206">
        <f t="shared" si="13"/>
        <v>17.84</v>
      </c>
      <c r="W206">
        <f t="shared" si="14"/>
        <v>39.284999999999997</v>
      </c>
      <c r="X206" s="12">
        <f t="shared" si="15"/>
        <v>0.45411734758813799</v>
      </c>
    </row>
    <row r="207" spans="1:24" x14ac:dyDescent="0.25">
      <c r="A207" s="57">
        <v>4</v>
      </c>
      <c r="B207" s="58" t="s">
        <v>374</v>
      </c>
      <c r="C207" s="58" t="s">
        <v>1307</v>
      </c>
      <c r="D207" s="62">
        <v>42481</v>
      </c>
      <c r="E207" s="63">
        <v>0.40625</v>
      </c>
      <c r="F207" s="63">
        <v>0.46875</v>
      </c>
      <c r="G207" s="63" t="s">
        <v>1271</v>
      </c>
      <c r="H207" s="58">
        <v>9</v>
      </c>
      <c r="I207" s="68">
        <v>21</v>
      </c>
      <c r="J207" s="58">
        <v>10</v>
      </c>
      <c r="K207" s="58">
        <v>33</v>
      </c>
      <c r="L207" s="73">
        <v>0.43958333333333338</v>
      </c>
      <c r="M207" s="58" t="s">
        <v>513</v>
      </c>
      <c r="N207" s="60" t="s">
        <v>1079</v>
      </c>
      <c r="O207" s="58" t="s">
        <v>1363</v>
      </c>
      <c r="P207" s="58">
        <v>106</v>
      </c>
      <c r="Q207" s="58">
        <v>1</v>
      </c>
      <c r="R207" s="58" t="s">
        <v>369</v>
      </c>
      <c r="S207" s="4" t="s">
        <v>372</v>
      </c>
      <c r="T207" s="58">
        <v>1</v>
      </c>
      <c r="U207" t="str">
        <f t="shared" si="12"/>
        <v>Serena</v>
      </c>
      <c r="V207">
        <f t="shared" si="13"/>
        <v>7.97</v>
      </c>
      <c r="W207">
        <f t="shared" si="14"/>
        <v>39.284999999999997</v>
      </c>
      <c r="X207" s="12">
        <f t="shared" si="15"/>
        <v>0.20287641593483519</v>
      </c>
    </row>
    <row r="208" spans="1:24" x14ac:dyDescent="0.25">
      <c r="A208" s="57">
        <v>4</v>
      </c>
      <c r="B208" s="58" t="s">
        <v>374</v>
      </c>
      <c r="C208" s="58" t="s">
        <v>1307</v>
      </c>
      <c r="D208" s="62">
        <v>42481</v>
      </c>
      <c r="E208" s="63">
        <v>0.40625</v>
      </c>
      <c r="F208" s="63">
        <v>0.46875</v>
      </c>
      <c r="G208" s="63" t="s">
        <v>1271</v>
      </c>
      <c r="H208" s="58">
        <v>9</v>
      </c>
      <c r="I208" s="68">
        <v>22</v>
      </c>
      <c r="J208" s="58">
        <v>10</v>
      </c>
      <c r="K208" s="58">
        <v>35</v>
      </c>
      <c r="L208" s="73">
        <v>0.44097222222222227</v>
      </c>
      <c r="M208" s="58" t="s">
        <v>514</v>
      </c>
      <c r="N208" s="60" t="s">
        <v>999</v>
      </c>
      <c r="O208" s="58" t="s">
        <v>1363</v>
      </c>
      <c r="P208" s="58">
        <v>102</v>
      </c>
      <c r="Q208" s="58">
        <v>1</v>
      </c>
      <c r="R208" s="58" t="s">
        <v>373</v>
      </c>
      <c r="S208" s="4" t="s">
        <v>372</v>
      </c>
      <c r="T208" s="58">
        <v>1</v>
      </c>
      <c r="U208" t="str">
        <f t="shared" si="12"/>
        <v>Serena</v>
      </c>
      <c r="V208">
        <f t="shared" si="13"/>
        <v>7.97</v>
      </c>
      <c r="W208">
        <f t="shared" si="14"/>
        <v>39.284999999999997</v>
      </c>
      <c r="X208" s="12">
        <f t="shared" si="15"/>
        <v>0.20287641593483519</v>
      </c>
    </row>
    <row r="209" spans="1:24" x14ac:dyDescent="0.25">
      <c r="A209" s="57">
        <v>4</v>
      </c>
      <c r="B209" s="58" t="s">
        <v>374</v>
      </c>
      <c r="C209" s="58" t="s">
        <v>1307</v>
      </c>
      <c r="D209" s="62">
        <v>42481</v>
      </c>
      <c r="E209" s="63">
        <v>0.40625</v>
      </c>
      <c r="F209" s="63">
        <v>0.46875</v>
      </c>
      <c r="G209" s="63" t="s">
        <v>1271</v>
      </c>
      <c r="H209" s="58">
        <v>9</v>
      </c>
      <c r="I209" s="68">
        <v>23</v>
      </c>
      <c r="J209" s="58">
        <v>10</v>
      </c>
      <c r="K209" s="58">
        <v>35</v>
      </c>
      <c r="L209" s="73">
        <v>0.44097222222222227</v>
      </c>
      <c r="M209" s="58" t="s">
        <v>515</v>
      </c>
      <c r="N209" s="60" t="s">
        <v>515</v>
      </c>
      <c r="O209" s="58" t="s">
        <v>1363</v>
      </c>
      <c r="P209" s="58">
        <v>109</v>
      </c>
      <c r="Q209" s="58">
        <v>1</v>
      </c>
      <c r="R209" s="58" t="s">
        <v>369</v>
      </c>
      <c r="S209" s="4" t="s">
        <v>372</v>
      </c>
      <c r="T209" s="58">
        <v>2</v>
      </c>
      <c r="U209" t="str">
        <f t="shared" si="12"/>
        <v>Serena</v>
      </c>
      <c r="V209">
        <f t="shared" si="13"/>
        <v>17.84</v>
      </c>
      <c r="W209">
        <f t="shared" si="14"/>
        <v>39.284999999999997</v>
      </c>
      <c r="X209" s="12">
        <f t="shared" si="15"/>
        <v>0.45411734758813799</v>
      </c>
    </row>
    <row r="210" spans="1:24" x14ac:dyDescent="0.25">
      <c r="A210" s="57">
        <v>4</v>
      </c>
      <c r="B210" s="58" t="s">
        <v>374</v>
      </c>
      <c r="C210" s="58" t="s">
        <v>1307</v>
      </c>
      <c r="D210" s="62">
        <v>42481</v>
      </c>
      <c r="E210" s="63">
        <v>0.40625</v>
      </c>
      <c r="F210" s="63">
        <v>0.46875</v>
      </c>
      <c r="G210" s="63" t="s">
        <v>1271</v>
      </c>
      <c r="H210" s="58">
        <v>9</v>
      </c>
      <c r="I210" s="68">
        <v>24</v>
      </c>
      <c r="J210" s="58">
        <v>10</v>
      </c>
      <c r="K210" s="58">
        <v>36</v>
      </c>
      <c r="L210" s="73">
        <v>0.44166666666666665</v>
      </c>
      <c r="M210" s="58" t="s">
        <v>516</v>
      </c>
      <c r="N210" s="60" t="s">
        <v>516</v>
      </c>
      <c r="O210" s="58" t="s">
        <v>1363</v>
      </c>
      <c r="P210" s="58">
        <v>101</v>
      </c>
      <c r="Q210" s="58">
        <v>1</v>
      </c>
      <c r="R210" s="58" t="s">
        <v>373</v>
      </c>
      <c r="S210" s="4" t="s">
        <v>372</v>
      </c>
      <c r="T210" s="58">
        <v>1</v>
      </c>
      <c r="U210" t="str">
        <f t="shared" si="12"/>
        <v>Serena</v>
      </c>
      <c r="V210">
        <f t="shared" si="13"/>
        <v>7.97</v>
      </c>
      <c r="W210">
        <f t="shared" si="14"/>
        <v>39.284999999999997</v>
      </c>
      <c r="X210" s="12">
        <f t="shared" si="15"/>
        <v>0.20287641593483519</v>
      </c>
    </row>
    <row r="211" spans="1:24" x14ac:dyDescent="0.25">
      <c r="A211" s="57">
        <v>4</v>
      </c>
      <c r="B211" s="58" t="s">
        <v>374</v>
      </c>
      <c r="C211" s="58" t="s">
        <v>1307</v>
      </c>
      <c r="D211" s="62">
        <v>42481</v>
      </c>
      <c r="E211" s="63">
        <v>0.40625</v>
      </c>
      <c r="F211" s="63">
        <v>0.46875</v>
      </c>
      <c r="G211" s="63" t="s">
        <v>1271</v>
      </c>
      <c r="H211" s="58">
        <v>9</v>
      </c>
      <c r="I211" s="68">
        <v>25</v>
      </c>
      <c r="J211" s="58">
        <v>10</v>
      </c>
      <c r="K211" s="58">
        <v>38</v>
      </c>
      <c r="L211" s="73">
        <v>0.44305555555555554</v>
      </c>
      <c r="M211" s="58" t="s">
        <v>394</v>
      </c>
      <c r="N211" s="60" t="s">
        <v>394</v>
      </c>
      <c r="O211" s="58" t="s">
        <v>1363</v>
      </c>
      <c r="P211" s="58">
        <v>106</v>
      </c>
      <c r="Q211" s="58">
        <v>1</v>
      </c>
      <c r="R211" s="58" t="s">
        <v>369</v>
      </c>
      <c r="S211" s="4" t="s">
        <v>372</v>
      </c>
      <c r="T211" s="58">
        <v>1</v>
      </c>
      <c r="U211" t="str">
        <f t="shared" si="12"/>
        <v>Serena</v>
      </c>
      <c r="V211">
        <f t="shared" si="13"/>
        <v>7.97</v>
      </c>
      <c r="W211">
        <f t="shared" si="14"/>
        <v>39.284999999999997</v>
      </c>
      <c r="X211" s="12">
        <f t="shared" si="15"/>
        <v>0.20287641593483519</v>
      </c>
    </row>
    <row r="212" spans="1:24" x14ac:dyDescent="0.25">
      <c r="A212" s="57">
        <v>4</v>
      </c>
      <c r="B212" s="58" t="s">
        <v>374</v>
      </c>
      <c r="C212" s="58" t="s">
        <v>1307</v>
      </c>
      <c r="D212" s="62">
        <v>42481</v>
      </c>
      <c r="E212" s="63">
        <v>0.40625</v>
      </c>
      <c r="F212" s="63">
        <v>0.46875</v>
      </c>
      <c r="G212" s="63" t="s">
        <v>1271</v>
      </c>
      <c r="H212" s="58">
        <v>9</v>
      </c>
      <c r="I212" s="68">
        <v>26</v>
      </c>
      <c r="J212" s="58">
        <v>10</v>
      </c>
      <c r="K212" s="58">
        <v>38</v>
      </c>
      <c r="L212" s="73">
        <v>0.44305555555555554</v>
      </c>
      <c r="M212" s="58" t="s">
        <v>348</v>
      </c>
      <c r="N212" s="60" t="s">
        <v>348</v>
      </c>
      <c r="O212" s="58" t="s">
        <v>1363</v>
      </c>
      <c r="P212" s="58">
        <v>103</v>
      </c>
      <c r="Q212" s="58">
        <v>1</v>
      </c>
      <c r="R212" s="58" t="s">
        <v>373</v>
      </c>
      <c r="S212" s="4" t="s">
        <v>372</v>
      </c>
      <c r="T212" s="58">
        <v>1</v>
      </c>
      <c r="U212" t="str">
        <f t="shared" si="12"/>
        <v>Serena</v>
      </c>
      <c r="V212">
        <f t="shared" si="13"/>
        <v>7.97</v>
      </c>
      <c r="W212">
        <f t="shared" si="14"/>
        <v>39.284999999999997</v>
      </c>
      <c r="X212" s="12">
        <f t="shared" si="15"/>
        <v>0.20287641593483519</v>
      </c>
    </row>
    <row r="213" spans="1:24" x14ac:dyDescent="0.25">
      <c r="A213" s="57">
        <v>4</v>
      </c>
      <c r="B213" s="58" t="s">
        <v>374</v>
      </c>
      <c r="C213" s="58" t="s">
        <v>1307</v>
      </c>
      <c r="D213" s="62">
        <v>42481</v>
      </c>
      <c r="E213" s="63">
        <v>0.40625</v>
      </c>
      <c r="F213" s="63">
        <v>0.46875</v>
      </c>
      <c r="G213" s="63" t="s">
        <v>1271</v>
      </c>
      <c r="H213" s="58">
        <v>9</v>
      </c>
      <c r="I213" s="68">
        <v>27</v>
      </c>
      <c r="J213" s="58">
        <v>10</v>
      </c>
      <c r="K213" s="58">
        <v>38</v>
      </c>
      <c r="L213" s="73">
        <v>0.44305555555555554</v>
      </c>
      <c r="M213" s="58" t="s">
        <v>825</v>
      </c>
      <c r="N213" s="60" t="s">
        <v>825</v>
      </c>
      <c r="O213" s="58" t="s">
        <v>1363</v>
      </c>
      <c r="P213" s="58">
        <v>106</v>
      </c>
      <c r="Q213" s="58">
        <v>1</v>
      </c>
      <c r="R213" s="58" t="s">
        <v>369</v>
      </c>
      <c r="S213" s="4" t="s">
        <v>372</v>
      </c>
      <c r="T213" s="58">
        <v>1</v>
      </c>
      <c r="U213" t="str">
        <f t="shared" si="12"/>
        <v>Serena</v>
      </c>
      <c r="V213">
        <f t="shared" si="13"/>
        <v>7.97</v>
      </c>
      <c r="W213">
        <f t="shared" si="14"/>
        <v>39.284999999999997</v>
      </c>
      <c r="X213" s="12">
        <f t="shared" si="15"/>
        <v>0.20287641593483519</v>
      </c>
    </row>
    <row r="214" spans="1:24" x14ac:dyDescent="0.25">
      <c r="A214" s="57">
        <v>4</v>
      </c>
      <c r="B214" s="58" t="s">
        <v>374</v>
      </c>
      <c r="C214" s="58" t="s">
        <v>1307</v>
      </c>
      <c r="D214" s="62">
        <v>42481</v>
      </c>
      <c r="E214" s="63">
        <v>0.40625</v>
      </c>
      <c r="F214" s="63">
        <v>0.46875</v>
      </c>
      <c r="G214" s="63" t="s">
        <v>1271</v>
      </c>
      <c r="H214" s="58">
        <v>9</v>
      </c>
      <c r="I214" s="68">
        <v>28</v>
      </c>
      <c r="J214" s="58">
        <v>10</v>
      </c>
      <c r="K214" s="58">
        <v>39</v>
      </c>
      <c r="L214" s="73">
        <v>0.44375000000000003</v>
      </c>
      <c r="M214" s="58" t="s">
        <v>517</v>
      </c>
      <c r="N214" s="60" t="s">
        <v>804</v>
      </c>
      <c r="O214" s="58" t="s">
        <v>1363</v>
      </c>
      <c r="P214" s="58">
        <v>102</v>
      </c>
      <c r="Q214" s="58">
        <v>1</v>
      </c>
      <c r="R214" s="58" t="s">
        <v>373</v>
      </c>
      <c r="S214" s="4" t="s">
        <v>372</v>
      </c>
      <c r="T214" s="58">
        <v>1</v>
      </c>
      <c r="U214" t="str">
        <f t="shared" si="12"/>
        <v>Serena</v>
      </c>
      <c r="V214">
        <f t="shared" si="13"/>
        <v>7.97</v>
      </c>
      <c r="W214">
        <f t="shared" si="14"/>
        <v>39.284999999999997</v>
      </c>
      <c r="X214" s="12">
        <f t="shared" si="15"/>
        <v>0.20287641593483519</v>
      </c>
    </row>
    <row r="215" spans="1:24" x14ac:dyDescent="0.25">
      <c r="A215" s="57">
        <v>4</v>
      </c>
      <c r="B215" s="58" t="s">
        <v>374</v>
      </c>
      <c r="C215" s="58" t="s">
        <v>1307</v>
      </c>
      <c r="D215" s="62">
        <v>42481</v>
      </c>
      <c r="E215" s="63">
        <v>0.40625</v>
      </c>
      <c r="F215" s="63">
        <v>0.46875</v>
      </c>
      <c r="G215" s="63" t="s">
        <v>1271</v>
      </c>
      <c r="H215" s="58">
        <v>9</v>
      </c>
      <c r="I215" s="68">
        <v>29</v>
      </c>
      <c r="J215" s="58">
        <v>10</v>
      </c>
      <c r="K215" s="58">
        <v>40</v>
      </c>
      <c r="L215" s="73">
        <v>0.44444444444444442</v>
      </c>
      <c r="M215" s="58" t="s">
        <v>518</v>
      </c>
      <c r="N215" s="60" t="s">
        <v>518</v>
      </c>
      <c r="O215" s="58" t="s">
        <v>1363</v>
      </c>
      <c r="P215" s="58">
        <v>105</v>
      </c>
      <c r="Q215" s="58">
        <v>1</v>
      </c>
      <c r="R215" s="58" t="s">
        <v>369</v>
      </c>
      <c r="S215" s="4" t="s">
        <v>372</v>
      </c>
      <c r="T215" s="58">
        <v>1</v>
      </c>
      <c r="U215" t="str">
        <f t="shared" si="12"/>
        <v>Serena</v>
      </c>
      <c r="V215">
        <f t="shared" si="13"/>
        <v>7.97</v>
      </c>
      <c r="W215">
        <f t="shared" si="14"/>
        <v>39.284999999999997</v>
      </c>
      <c r="X215" s="12">
        <f t="shared" si="15"/>
        <v>0.20287641593483519</v>
      </c>
    </row>
    <row r="216" spans="1:24" x14ac:dyDescent="0.25">
      <c r="A216" s="57">
        <v>4</v>
      </c>
      <c r="B216" s="58" t="s">
        <v>374</v>
      </c>
      <c r="C216" s="58" t="s">
        <v>1307</v>
      </c>
      <c r="D216" s="62">
        <v>42481</v>
      </c>
      <c r="E216" s="63">
        <v>0.40625</v>
      </c>
      <c r="F216" s="63">
        <v>0.46875</v>
      </c>
      <c r="G216" s="63" t="s">
        <v>1271</v>
      </c>
      <c r="H216" s="58">
        <v>9</v>
      </c>
      <c r="I216" s="68">
        <v>30</v>
      </c>
      <c r="J216" s="58">
        <v>10</v>
      </c>
      <c r="K216" s="58">
        <v>41</v>
      </c>
      <c r="L216" s="73">
        <v>0.44513888888888892</v>
      </c>
      <c r="M216" s="58" t="s">
        <v>519</v>
      </c>
      <c r="N216" s="60" t="s">
        <v>591</v>
      </c>
      <c r="O216" s="58" t="s">
        <v>1363</v>
      </c>
      <c r="P216" s="58">
        <v>105</v>
      </c>
      <c r="Q216" s="58">
        <v>1</v>
      </c>
      <c r="R216" s="58" t="s">
        <v>369</v>
      </c>
      <c r="S216" s="4" t="s">
        <v>372</v>
      </c>
      <c r="T216" s="58">
        <v>1</v>
      </c>
      <c r="U216" t="str">
        <f t="shared" si="12"/>
        <v>Serena</v>
      </c>
      <c r="V216">
        <f t="shared" si="13"/>
        <v>7.97</v>
      </c>
      <c r="W216">
        <f t="shared" si="14"/>
        <v>39.284999999999997</v>
      </c>
      <c r="X216" s="12">
        <f t="shared" si="15"/>
        <v>0.20287641593483519</v>
      </c>
    </row>
    <row r="217" spans="1:24" x14ac:dyDescent="0.25">
      <c r="A217" s="57">
        <v>4</v>
      </c>
      <c r="B217" s="58" t="s">
        <v>374</v>
      </c>
      <c r="C217" s="58" t="s">
        <v>1307</v>
      </c>
      <c r="D217" s="62">
        <v>42481</v>
      </c>
      <c r="E217" s="63">
        <v>0.40625</v>
      </c>
      <c r="F217" s="63">
        <v>0.46875</v>
      </c>
      <c r="G217" s="63" t="s">
        <v>1271</v>
      </c>
      <c r="H217" s="58">
        <v>10</v>
      </c>
      <c r="I217" s="68">
        <v>1</v>
      </c>
      <c r="J217" s="58">
        <v>10</v>
      </c>
      <c r="K217" s="58">
        <v>42</v>
      </c>
      <c r="L217" s="73">
        <v>0.4458333333333333</v>
      </c>
      <c r="M217" s="58" t="s">
        <v>520</v>
      </c>
      <c r="N217" s="60" t="s">
        <v>520</v>
      </c>
      <c r="O217" s="58" t="s">
        <v>1363</v>
      </c>
      <c r="P217" s="58">
        <v>101</v>
      </c>
      <c r="Q217" s="58">
        <v>1</v>
      </c>
      <c r="R217" s="58" t="s">
        <v>373</v>
      </c>
      <c r="S217" s="4" t="s">
        <v>372</v>
      </c>
      <c r="T217" s="58">
        <v>1</v>
      </c>
      <c r="U217" t="str">
        <f t="shared" si="12"/>
        <v>Serena</v>
      </c>
      <c r="V217">
        <f t="shared" si="13"/>
        <v>7.97</v>
      </c>
      <c r="W217">
        <f t="shared" si="14"/>
        <v>39.284999999999997</v>
      </c>
      <c r="X217" s="12">
        <f t="shared" si="15"/>
        <v>0.20287641593483519</v>
      </c>
    </row>
    <row r="218" spans="1:24" x14ac:dyDescent="0.25">
      <c r="A218" s="57">
        <v>4</v>
      </c>
      <c r="B218" s="58" t="s">
        <v>374</v>
      </c>
      <c r="C218" s="58" t="s">
        <v>1307</v>
      </c>
      <c r="D218" s="62">
        <v>42481</v>
      </c>
      <c r="E218" s="63">
        <v>0.40625</v>
      </c>
      <c r="F218" s="63">
        <v>0.46875</v>
      </c>
      <c r="G218" s="63" t="s">
        <v>1271</v>
      </c>
      <c r="H218" s="58">
        <v>10</v>
      </c>
      <c r="I218" s="68">
        <v>2</v>
      </c>
      <c r="J218" s="58">
        <v>10</v>
      </c>
      <c r="K218" s="58">
        <v>42</v>
      </c>
      <c r="L218" s="73">
        <v>0.4458333333333333</v>
      </c>
      <c r="M218" s="58" t="s">
        <v>521</v>
      </c>
      <c r="N218" s="60" t="s">
        <v>521</v>
      </c>
      <c r="O218" s="58" t="s">
        <v>1363</v>
      </c>
      <c r="P218" s="58">
        <v>109</v>
      </c>
      <c r="Q218" s="58">
        <v>1</v>
      </c>
      <c r="R218" s="58" t="s">
        <v>369</v>
      </c>
      <c r="S218" s="4" t="s">
        <v>372</v>
      </c>
      <c r="T218" s="58">
        <v>1</v>
      </c>
      <c r="U218" t="str">
        <f t="shared" si="12"/>
        <v>Serena</v>
      </c>
      <c r="V218">
        <f t="shared" si="13"/>
        <v>7.97</v>
      </c>
      <c r="W218">
        <f t="shared" si="14"/>
        <v>39.284999999999997</v>
      </c>
      <c r="X218" s="12">
        <f t="shared" si="15"/>
        <v>0.20287641593483519</v>
      </c>
    </row>
    <row r="219" spans="1:24" x14ac:dyDescent="0.25">
      <c r="A219" s="57">
        <v>4</v>
      </c>
      <c r="B219" s="58" t="s">
        <v>374</v>
      </c>
      <c r="C219" s="58" t="s">
        <v>1307</v>
      </c>
      <c r="D219" s="62">
        <v>42481</v>
      </c>
      <c r="E219" s="63">
        <v>0.40625</v>
      </c>
      <c r="F219" s="63">
        <v>0.46875</v>
      </c>
      <c r="G219" s="63" t="s">
        <v>1271</v>
      </c>
      <c r="H219" s="58">
        <v>10</v>
      </c>
      <c r="I219" s="68">
        <v>3</v>
      </c>
      <c r="J219" s="58">
        <v>10</v>
      </c>
      <c r="K219" s="58">
        <v>42</v>
      </c>
      <c r="L219" s="73">
        <v>0.4458333333333333</v>
      </c>
      <c r="M219" s="58" t="s">
        <v>522</v>
      </c>
      <c r="N219" s="60" t="s">
        <v>547</v>
      </c>
      <c r="O219" s="58" t="s">
        <v>1363</v>
      </c>
      <c r="P219" s="58">
        <v>108</v>
      </c>
      <c r="Q219" s="58">
        <v>1</v>
      </c>
      <c r="R219" s="58" t="s">
        <v>373</v>
      </c>
      <c r="S219" s="4" t="s">
        <v>372</v>
      </c>
      <c r="T219" s="58">
        <v>1</v>
      </c>
      <c r="U219" t="str">
        <f t="shared" si="12"/>
        <v>Serena</v>
      </c>
      <c r="V219">
        <f t="shared" si="13"/>
        <v>7.97</v>
      </c>
      <c r="W219">
        <f t="shared" si="14"/>
        <v>39.284999999999997</v>
      </c>
      <c r="X219" s="12">
        <f t="shared" si="15"/>
        <v>0.20287641593483519</v>
      </c>
    </row>
    <row r="220" spans="1:24" x14ac:dyDescent="0.25">
      <c r="A220" s="57">
        <v>4</v>
      </c>
      <c r="B220" s="58" t="s">
        <v>374</v>
      </c>
      <c r="C220" s="58" t="s">
        <v>1307</v>
      </c>
      <c r="D220" s="62">
        <v>42481</v>
      </c>
      <c r="E220" s="63">
        <v>0.40625</v>
      </c>
      <c r="F220" s="63">
        <v>0.46875</v>
      </c>
      <c r="G220" s="63" t="s">
        <v>1271</v>
      </c>
      <c r="H220" s="58">
        <v>10</v>
      </c>
      <c r="I220" s="68">
        <v>4</v>
      </c>
      <c r="J220" s="58">
        <v>10</v>
      </c>
      <c r="K220" s="58">
        <v>44</v>
      </c>
      <c r="L220" s="73">
        <v>0.44722222222222219</v>
      </c>
      <c r="M220" s="58" t="s">
        <v>523</v>
      </c>
      <c r="N220" s="60" t="s">
        <v>523</v>
      </c>
      <c r="O220" s="58" t="s">
        <v>1363</v>
      </c>
      <c r="P220" s="58">
        <v>103</v>
      </c>
      <c r="Q220" s="58">
        <v>1</v>
      </c>
      <c r="R220" s="58" t="s">
        <v>373</v>
      </c>
      <c r="S220" s="4" t="s">
        <v>372</v>
      </c>
      <c r="T220" s="58">
        <v>1</v>
      </c>
      <c r="U220" t="str">
        <f t="shared" si="12"/>
        <v>Serena</v>
      </c>
      <c r="V220">
        <f t="shared" si="13"/>
        <v>7.97</v>
      </c>
      <c r="W220">
        <f t="shared" si="14"/>
        <v>39.284999999999997</v>
      </c>
      <c r="X220" s="12">
        <f t="shared" si="15"/>
        <v>0.20287641593483519</v>
      </c>
    </row>
    <row r="221" spans="1:24" x14ac:dyDescent="0.25">
      <c r="A221" s="57">
        <v>4</v>
      </c>
      <c r="B221" s="58" t="s">
        <v>374</v>
      </c>
      <c r="C221" s="58" t="s">
        <v>1307</v>
      </c>
      <c r="D221" s="62">
        <v>42481</v>
      </c>
      <c r="E221" s="63">
        <v>0.40625</v>
      </c>
      <c r="F221" s="63">
        <v>0.46875</v>
      </c>
      <c r="G221" s="63" t="s">
        <v>1271</v>
      </c>
      <c r="H221" s="58">
        <v>10</v>
      </c>
      <c r="I221" s="68">
        <v>5</v>
      </c>
      <c r="J221" s="58">
        <v>10</v>
      </c>
      <c r="K221" s="58">
        <v>45</v>
      </c>
      <c r="L221" s="73">
        <v>0.44791666666666669</v>
      </c>
      <c r="M221" s="58" t="s">
        <v>524</v>
      </c>
      <c r="N221" s="60" t="s">
        <v>524</v>
      </c>
      <c r="O221" s="58" t="s">
        <v>1363</v>
      </c>
      <c r="P221" s="58">
        <v>105</v>
      </c>
      <c r="Q221" s="58">
        <v>1</v>
      </c>
      <c r="R221" s="58" t="s">
        <v>369</v>
      </c>
      <c r="S221" s="4" t="s">
        <v>372</v>
      </c>
      <c r="T221" s="58">
        <v>1</v>
      </c>
      <c r="U221" t="str">
        <f t="shared" si="12"/>
        <v>Serena</v>
      </c>
      <c r="V221">
        <f t="shared" si="13"/>
        <v>7.97</v>
      </c>
      <c r="W221">
        <f t="shared" si="14"/>
        <v>39.284999999999997</v>
      </c>
      <c r="X221" s="12">
        <f t="shared" si="15"/>
        <v>0.20287641593483519</v>
      </c>
    </row>
    <row r="222" spans="1:24" x14ac:dyDescent="0.25">
      <c r="A222" s="57">
        <v>4</v>
      </c>
      <c r="B222" s="58" t="s">
        <v>374</v>
      </c>
      <c r="C222" s="58" t="s">
        <v>1307</v>
      </c>
      <c r="D222" s="62">
        <v>42481</v>
      </c>
      <c r="E222" s="63">
        <v>0.40625</v>
      </c>
      <c r="F222" s="63">
        <v>0.46875</v>
      </c>
      <c r="G222" s="63" t="s">
        <v>1271</v>
      </c>
      <c r="H222" s="58">
        <v>10</v>
      </c>
      <c r="I222" s="68">
        <v>6</v>
      </c>
      <c r="J222" s="58">
        <v>10</v>
      </c>
      <c r="K222" s="58">
        <v>45</v>
      </c>
      <c r="L222" s="73">
        <v>0.44791666666666669</v>
      </c>
      <c r="M222" s="58" t="s">
        <v>401</v>
      </c>
      <c r="N222" s="60" t="s">
        <v>401</v>
      </c>
      <c r="O222" s="58" t="s">
        <v>1363</v>
      </c>
      <c r="P222" s="58">
        <v>106</v>
      </c>
      <c r="Q222" s="58">
        <v>1</v>
      </c>
      <c r="R222" s="58" t="s">
        <v>369</v>
      </c>
      <c r="S222" s="4" t="s">
        <v>372</v>
      </c>
      <c r="T222" s="58">
        <v>1</v>
      </c>
      <c r="U222" t="str">
        <f t="shared" si="12"/>
        <v>Serena</v>
      </c>
      <c r="V222">
        <f t="shared" si="13"/>
        <v>7.97</v>
      </c>
      <c r="W222">
        <f t="shared" si="14"/>
        <v>39.284999999999997</v>
      </c>
      <c r="X222" s="12">
        <f t="shared" si="15"/>
        <v>0.20287641593483519</v>
      </c>
    </row>
    <row r="223" spans="1:24" x14ac:dyDescent="0.25">
      <c r="A223" s="57">
        <v>4</v>
      </c>
      <c r="B223" s="58" t="s">
        <v>374</v>
      </c>
      <c r="C223" s="58" t="s">
        <v>1307</v>
      </c>
      <c r="D223" s="62">
        <v>42481</v>
      </c>
      <c r="E223" s="63">
        <v>0.40625</v>
      </c>
      <c r="F223" s="63">
        <v>0.46875</v>
      </c>
      <c r="G223" s="63" t="s">
        <v>1271</v>
      </c>
      <c r="H223" s="58">
        <v>10</v>
      </c>
      <c r="I223" s="68">
        <v>7</v>
      </c>
      <c r="J223" s="58">
        <v>10</v>
      </c>
      <c r="K223" s="58">
        <v>47</v>
      </c>
      <c r="L223" s="73">
        <v>0.44930555555555557</v>
      </c>
      <c r="M223" s="58" t="s">
        <v>525</v>
      </c>
      <c r="N223" s="60" t="s">
        <v>525</v>
      </c>
      <c r="O223" s="58" t="s">
        <v>1363</v>
      </c>
      <c r="P223" s="58">
        <v>109</v>
      </c>
      <c r="Q223" s="58">
        <v>1</v>
      </c>
      <c r="R223" s="58" t="s">
        <v>369</v>
      </c>
      <c r="S223" s="4" t="s">
        <v>372</v>
      </c>
      <c r="T223" s="58">
        <v>1</v>
      </c>
      <c r="U223" t="str">
        <f t="shared" si="12"/>
        <v>Serena</v>
      </c>
      <c r="V223">
        <f t="shared" si="13"/>
        <v>7.97</v>
      </c>
      <c r="W223">
        <f t="shared" si="14"/>
        <v>39.284999999999997</v>
      </c>
      <c r="X223" s="12">
        <f t="shared" si="15"/>
        <v>0.20287641593483519</v>
      </c>
    </row>
    <row r="224" spans="1:24" x14ac:dyDescent="0.25">
      <c r="A224" s="57">
        <v>4</v>
      </c>
      <c r="B224" s="58" t="s">
        <v>374</v>
      </c>
      <c r="C224" s="58" t="s">
        <v>1307</v>
      </c>
      <c r="D224" s="62">
        <v>42481</v>
      </c>
      <c r="E224" s="63">
        <v>0.40625</v>
      </c>
      <c r="F224" s="63">
        <v>0.46875</v>
      </c>
      <c r="G224" s="63" t="s">
        <v>1271</v>
      </c>
      <c r="H224" s="58">
        <v>10</v>
      </c>
      <c r="I224" s="68">
        <v>8</v>
      </c>
      <c r="J224" s="58">
        <v>10</v>
      </c>
      <c r="K224" s="58">
        <v>48</v>
      </c>
      <c r="L224" s="73">
        <v>0.45</v>
      </c>
      <c r="M224" s="58" t="s">
        <v>483</v>
      </c>
      <c r="N224" s="60" t="s">
        <v>526</v>
      </c>
      <c r="O224" s="58" t="s">
        <v>1363</v>
      </c>
      <c r="P224" s="58">
        <v>108</v>
      </c>
      <c r="Q224" s="58">
        <v>1</v>
      </c>
      <c r="R224" s="58" t="s">
        <v>373</v>
      </c>
      <c r="S224" s="4" t="s">
        <v>372</v>
      </c>
      <c r="T224" s="58">
        <v>1</v>
      </c>
      <c r="U224" t="str">
        <f t="shared" si="12"/>
        <v>Serena</v>
      </c>
      <c r="V224">
        <f t="shared" si="13"/>
        <v>7.97</v>
      </c>
      <c r="W224">
        <f t="shared" si="14"/>
        <v>39.284999999999997</v>
      </c>
      <c r="X224" s="12">
        <f t="shared" si="15"/>
        <v>0.20287641593483519</v>
      </c>
    </row>
    <row r="225" spans="1:24" x14ac:dyDescent="0.25">
      <c r="A225" s="57">
        <v>4</v>
      </c>
      <c r="B225" s="58" t="s">
        <v>374</v>
      </c>
      <c r="C225" s="58" t="s">
        <v>1307</v>
      </c>
      <c r="D225" s="62">
        <v>42481</v>
      </c>
      <c r="E225" s="63">
        <v>0.40625</v>
      </c>
      <c r="F225" s="63">
        <v>0.46875</v>
      </c>
      <c r="G225" s="63" t="s">
        <v>1271</v>
      </c>
      <c r="H225" s="58">
        <v>10</v>
      </c>
      <c r="I225" s="68">
        <v>9</v>
      </c>
      <c r="J225" s="58">
        <v>10</v>
      </c>
      <c r="K225" s="58">
        <v>49</v>
      </c>
      <c r="L225" s="73">
        <v>0.45069444444444445</v>
      </c>
      <c r="M225" s="58" t="s">
        <v>425</v>
      </c>
      <c r="N225" s="60" t="s">
        <v>425</v>
      </c>
      <c r="O225" s="58" t="s">
        <v>1363</v>
      </c>
      <c r="P225" s="58">
        <v>105</v>
      </c>
      <c r="Q225" s="58">
        <v>1</v>
      </c>
      <c r="R225" s="58" t="s">
        <v>369</v>
      </c>
      <c r="S225" s="4" t="s">
        <v>372</v>
      </c>
      <c r="T225" s="58">
        <v>1</v>
      </c>
      <c r="U225" t="str">
        <f t="shared" si="12"/>
        <v>Serena</v>
      </c>
      <c r="V225">
        <f t="shared" si="13"/>
        <v>7.97</v>
      </c>
      <c r="W225">
        <f t="shared" si="14"/>
        <v>39.284999999999997</v>
      </c>
      <c r="X225" s="12">
        <f t="shared" si="15"/>
        <v>0.20287641593483519</v>
      </c>
    </row>
    <row r="226" spans="1:24" x14ac:dyDescent="0.25">
      <c r="A226" s="57">
        <v>4</v>
      </c>
      <c r="B226" s="58" t="s">
        <v>374</v>
      </c>
      <c r="C226" s="58" t="s">
        <v>1307</v>
      </c>
      <c r="D226" s="62">
        <v>42481</v>
      </c>
      <c r="E226" s="63">
        <v>0.40625</v>
      </c>
      <c r="F226" s="63">
        <v>0.46875</v>
      </c>
      <c r="G226" s="63" t="s">
        <v>1271</v>
      </c>
      <c r="H226" s="58">
        <v>10</v>
      </c>
      <c r="I226" s="68">
        <v>10</v>
      </c>
      <c r="J226" s="58">
        <v>10</v>
      </c>
      <c r="K226" s="58">
        <v>49</v>
      </c>
      <c r="L226" s="73">
        <v>0.45069444444444445</v>
      </c>
      <c r="M226" s="58" t="s">
        <v>432</v>
      </c>
      <c r="N226" s="60" t="s">
        <v>432</v>
      </c>
      <c r="O226" s="58" t="s">
        <v>1363</v>
      </c>
      <c r="P226" s="58">
        <v>102</v>
      </c>
      <c r="Q226" s="58">
        <v>1</v>
      </c>
      <c r="R226" s="58" t="s">
        <v>373</v>
      </c>
      <c r="S226" s="4" t="s">
        <v>372</v>
      </c>
      <c r="T226" s="58">
        <v>1</v>
      </c>
      <c r="U226" t="str">
        <f t="shared" si="12"/>
        <v>Serena</v>
      </c>
      <c r="V226">
        <f t="shared" si="13"/>
        <v>7.97</v>
      </c>
      <c r="W226">
        <f t="shared" si="14"/>
        <v>39.284999999999997</v>
      </c>
      <c r="X226" s="12">
        <f t="shared" si="15"/>
        <v>0.20287641593483519</v>
      </c>
    </row>
    <row r="227" spans="1:24" x14ac:dyDescent="0.25">
      <c r="A227" s="57">
        <v>4</v>
      </c>
      <c r="B227" s="58" t="s">
        <v>374</v>
      </c>
      <c r="C227" s="58" t="s">
        <v>1307</v>
      </c>
      <c r="D227" s="62">
        <v>42481</v>
      </c>
      <c r="E227" s="63">
        <v>0.40625</v>
      </c>
      <c r="F227" s="63">
        <v>0.46875</v>
      </c>
      <c r="G227" s="63" t="s">
        <v>1271</v>
      </c>
      <c r="H227" s="58">
        <v>10</v>
      </c>
      <c r="I227" s="68">
        <v>11</v>
      </c>
      <c r="J227" s="58">
        <v>10</v>
      </c>
      <c r="K227" s="58">
        <v>50</v>
      </c>
      <c r="L227" s="73">
        <v>0.4513888888888889</v>
      </c>
      <c r="M227" s="58" t="s">
        <v>527</v>
      </c>
      <c r="N227" s="60" t="s">
        <v>1066</v>
      </c>
      <c r="O227" s="58" t="s">
        <v>1363</v>
      </c>
      <c r="P227" s="58">
        <v>101</v>
      </c>
      <c r="Q227" s="58">
        <v>1</v>
      </c>
      <c r="R227" s="58" t="s">
        <v>373</v>
      </c>
      <c r="S227" s="4" t="s">
        <v>372</v>
      </c>
      <c r="T227" s="58">
        <v>1</v>
      </c>
      <c r="U227" t="str">
        <f t="shared" si="12"/>
        <v>Serena</v>
      </c>
      <c r="V227">
        <f t="shared" si="13"/>
        <v>7.97</v>
      </c>
      <c r="W227">
        <f t="shared" si="14"/>
        <v>39.284999999999997</v>
      </c>
      <c r="X227" s="12">
        <f t="shared" si="15"/>
        <v>0.20287641593483519</v>
      </c>
    </row>
    <row r="228" spans="1:24" x14ac:dyDescent="0.25">
      <c r="A228" s="57">
        <v>4</v>
      </c>
      <c r="B228" s="58" t="s">
        <v>374</v>
      </c>
      <c r="C228" s="58" t="s">
        <v>1307</v>
      </c>
      <c r="D228" s="62">
        <v>42481</v>
      </c>
      <c r="E228" s="63">
        <v>0.40625</v>
      </c>
      <c r="F228" s="63">
        <v>0.46875</v>
      </c>
      <c r="G228" s="63" t="s">
        <v>1271</v>
      </c>
      <c r="H228" s="58">
        <v>10</v>
      </c>
      <c r="I228" s="68">
        <v>12</v>
      </c>
      <c r="J228" s="58">
        <v>10</v>
      </c>
      <c r="K228" s="58">
        <v>50</v>
      </c>
      <c r="L228" s="73">
        <v>0.4513888888888889</v>
      </c>
      <c r="M228" s="58" t="s">
        <v>528</v>
      </c>
      <c r="N228" s="60" t="s">
        <v>601</v>
      </c>
      <c r="O228" s="58" t="s">
        <v>1363</v>
      </c>
      <c r="P228" s="58">
        <v>107</v>
      </c>
      <c r="Q228" s="58">
        <v>1</v>
      </c>
      <c r="R228" s="58" t="s">
        <v>373</v>
      </c>
      <c r="S228" s="4" t="s">
        <v>372</v>
      </c>
      <c r="T228" s="58">
        <v>1</v>
      </c>
      <c r="U228" t="str">
        <f t="shared" si="12"/>
        <v>Serena</v>
      </c>
      <c r="V228">
        <f t="shared" si="13"/>
        <v>7.97</v>
      </c>
      <c r="W228">
        <f t="shared" si="14"/>
        <v>39.284999999999997</v>
      </c>
      <c r="X228" s="12">
        <f t="shared" si="15"/>
        <v>0.20287641593483519</v>
      </c>
    </row>
    <row r="229" spans="1:24" x14ac:dyDescent="0.25">
      <c r="A229" s="57">
        <v>4</v>
      </c>
      <c r="B229" s="58" t="s">
        <v>374</v>
      </c>
      <c r="C229" s="58" t="s">
        <v>1307</v>
      </c>
      <c r="D229" s="62">
        <v>42481</v>
      </c>
      <c r="E229" s="63">
        <v>0.40625</v>
      </c>
      <c r="F229" s="63">
        <v>0.46875</v>
      </c>
      <c r="G229" s="63" t="s">
        <v>1271</v>
      </c>
      <c r="H229" s="58">
        <v>10</v>
      </c>
      <c r="I229" s="68">
        <v>13</v>
      </c>
      <c r="J229" s="58">
        <v>10</v>
      </c>
      <c r="K229" s="58">
        <v>51</v>
      </c>
      <c r="L229" s="73">
        <v>0.45208333333333334</v>
      </c>
      <c r="M229" s="58" t="s">
        <v>408</v>
      </c>
      <c r="N229" s="60" t="s">
        <v>408</v>
      </c>
      <c r="O229" s="58" t="s">
        <v>1363</v>
      </c>
      <c r="P229" s="58">
        <v>106</v>
      </c>
      <c r="Q229" s="58">
        <v>1</v>
      </c>
      <c r="R229" s="58" t="s">
        <v>369</v>
      </c>
      <c r="S229" s="4" t="s">
        <v>372</v>
      </c>
      <c r="T229" s="58">
        <v>1</v>
      </c>
      <c r="U229" t="str">
        <f t="shared" si="12"/>
        <v>Serena</v>
      </c>
      <c r="V229">
        <f t="shared" si="13"/>
        <v>7.97</v>
      </c>
      <c r="W229">
        <f t="shared" si="14"/>
        <v>39.284999999999997</v>
      </c>
      <c r="X229" s="12">
        <f t="shared" si="15"/>
        <v>0.20287641593483519</v>
      </c>
    </row>
    <row r="230" spans="1:24" x14ac:dyDescent="0.25">
      <c r="A230" s="57">
        <v>4</v>
      </c>
      <c r="B230" s="58" t="s">
        <v>374</v>
      </c>
      <c r="C230" s="58" t="s">
        <v>1307</v>
      </c>
      <c r="D230" s="62">
        <v>42481</v>
      </c>
      <c r="E230" s="63">
        <v>0.40625</v>
      </c>
      <c r="F230" s="63">
        <v>0.46875</v>
      </c>
      <c r="G230" s="63" t="s">
        <v>1271</v>
      </c>
      <c r="H230" s="58">
        <v>10</v>
      </c>
      <c r="I230" s="68">
        <v>14</v>
      </c>
      <c r="J230" s="58">
        <v>10</v>
      </c>
      <c r="K230" s="58">
        <v>55</v>
      </c>
      <c r="L230" s="73">
        <v>0.4548611111111111</v>
      </c>
      <c r="M230" s="58" t="s">
        <v>428</v>
      </c>
      <c r="N230" s="60" t="s">
        <v>428</v>
      </c>
      <c r="O230" s="58" t="s">
        <v>1363</v>
      </c>
      <c r="P230" s="58">
        <v>102</v>
      </c>
      <c r="Q230" s="58">
        <v>1</v>
      </c>
      <c r="R230" s="58" t="s">
        <v>373</v>
      </c>
      <c r="S230" s="4" t="s">
        <v>372</v>
      </c>
      <c r="T230" s="58">
        <v>1</v>
      </c>
      <c r="U230" t="str">
        <f t="shared" si="12"/>
        <v>Serena</v>
      </c>
      <c r="V230">
        <f t="shared" si="13"/>
        <v>7.97</v>
      </c>
      <c r="W230">
        <f t="shared" si="14"/>
        <v>39.284999999999997</v>
      </c>
      <c r="X230" s="12">
        <f t="shared" si="15"/>
        <v>0.20287641593483519</v>
      </c>
    </row>
    <row r="231" spans="1:24" x14ac:dyDescent="0.25">
      <c r="A231" s="57">
        <v>4</v>
      </c>
      <c r="B231" s="58" t="s">
        <v>374</v>
      </c>
      <c r="C231" s="58" t="s">
        <v>1307</v>
      </c>
      <c r="D231" s="62">
        <v>42481</v>
      </c>
      <c r="E231" s="63">
        <v>0.40625</v>
      </c>
      <c r="F231" s="63">
        <v>0.46875</v>
      </c>
      <c r="G231" s="63" t="s">
        <v>1271</v>
      </c>
      <c r="H231" s="58">
        <v>10</v>
      </c>
      <c r="I231" s="68">
        <v>16</v>
      </c>
      <c r="J231" s="58">
        <v>10</v>
      </c>
      <c r="K231" s="58">
        <v>57</v>
      </c>
      <c r="L231" s="73">
        <v>0.45624999999999999</v>
      </c>
      <c r="M231" s="58" t="s">
        <v>530</v>
      </c>
      <c r="N231" s="60" t="s">
        <v>530</v>
      </c>
      <c r="O231" s="58" t="s">
        <v>1363</v>
      </c>
      <c r="P231" s="58">
        <v>103</v>
      </c>
      <c r="Q231" s="58">
        <v>1</v>
      </c>
      <c r="R231" s="58" t="s">
        <v>373</v>
      </c>
      <c r="S231" s="4" t="s">
        <v>372</v>
      </c>
      <c r="T231" s="58">
        <v>1</v>
      </c>
      <c r="U231" t="str">
        <f t="shared" si="12"/>
        <v>Serena</v>
      </c>
      <c r="V231">
        <f t="shared" si="13"/>
        <v>7.97</v>
      </c>
      <c r="W231">
        <f t="shared" si="14"/>
        <v>39.284999999999997</v>
      </c>
      <c r="X231" s="12">
        <f t="shared" si="15"/>
        <v>0.20287641593483519</v>
      </c>
    </row>
    <row r="232" spans="1:24" x14ac:dyDescent="0.25">
      <c r="A232" s="57">
        <v>4</v>
      </c>
      <c r="B232" s="58" t="s">
        <v>374</v>
      </c>
      <c r="C232" s="58" t="s">
        <v>1307</v>
      </c>
      <c r="D232" s="62">
        <v>42481</v>
      </c>
      <c r="E232" s="63">
        <v>0.40625</v>
      </c>
      <c r="F232" s="63">
        <v>0.46875</v>
      </c>
      <c r="G232" s="63" t="s">
        <v>1271</v>
      </c>
      <c r="H232" s="58">
        <v>10</v>
      </c>
      <c r="I232" s="68">
        <v>17</v>
      </c>
      <c r="J232" s="58">
        <v>10</v>
      </c>
      <c r="K232" s="58">
        <v>59</v>
      </c>
      <c r="L232" s="73">
        <v>0.45763888888888887</v>
      </c>
      <c r="M232" s="58" t="s">
        <v>531</v>
      </c>
      <c r="N232" s="60" t="s">
        <v>531</v>
      </c>
      <c r="O232" s="58" t="s">
        <v>1363</v>
      </c>
      <c r="P232" s="58">
        <v>106</v>
      </c>
      <c r="Q232" s="58">
        <v>1</v>
      </c>
      <c r="R232" s="58" t="s">
        <v>369</v>
      </c>
      <c r="S232" s="4" t="s">
        <v>372</v>
      </c>
      <c r="T232" s="58">
        <v>1</v>
      </c>
      <c r="U232" t="str">
        <f t="shared" si="12"/>
        <v>Serena</v>
      </c>
      <c r="V232">
        <f t="shared" si="13"/>
        <v>7.97</v>
      </c>
      <c r="W232">
        <f t="shared" si="14"/>
        <v>39.284999999999997</v>
      </c>
      <c r="X232" s="12">
        <f t="shared" si="15"/>
        <v>0.20287641593483519</v>
      </c>
    </row>
    <row r="233" spans="1:24" x14ac:dyDescent="0.25">
      <c r="A233" s="57">
        <v>4</v>
      </c>
      <c r="B233" s="58" t="s">
        <v>374</v>
      </c>
      <c r="C233" s="58" t="s">
        <v>1307</v>
      </c>
      <c r="D233" s="62">
        <v>42481</v>
      </c>
      <c r="E233" s="63">
        <v>0.40625</v>
      </c>
      <c r="F233" s="63">
        <v>0.46875</v>
      </c>
      <c r="G233" s="63" t="s">
        <v>1271</v>
      </c>
      <c r="H233" s="58">
        <v>10</v>
      </c>
      <c r="I233" s="68">
        <v>18</v>
      </c>
      <c r="J233" s="58">
        <v>10</v>
      </c>
      <c r="K233" s="58">
        <v>59</v>
      </c>
      <c r="L233" s="73">
        <v>0.45763888888888887</v>
      </c>
      <c r="M233" s="58" t="s">
        <v>532</v>
      </c>
      <c r="N233" s="60" t="s">
        <v>532</v>
      </c>
      <c r="O233" s="58" t="s">
        <v>1363</v>
      </c>
      <c r="P233" s="58">
        <v>102</v>
      </c>
      <c r="Q233" s="58">
        <v>1</v>
      </c>
      <c r="R233" s="58" t="s">
        <v>373</v>
      </c>
      <c r="S233" s="4" t="s">
        <v>372</v>
      </c>
      <c r="T233" s="58">
        <v>1</v>
      </c>
      <c r="U233" t="str">
        <f t="shared" si="12"/>
        <v>Serena</v>
      </c>
      <c r="V233">
        <f t="shared" si="13"/>
        <v>7.97</v>
      </c>
      <c r="W233">
        <f t="shared" si="14"/>
        <v>39.284999999999997</v>
      </c>
      <c r="X233" s="12">
        <f t="shared" si="15"/>
        <v>0.20287641593483519</v>
      </c>
    </row>
    <row r="234" spans="1:24" x14ac:dyDescent="0.25">
      <c r="A234" s="57">
        <v>4</v>
      </c>
      <c r="B234" s="58" t="s">
        <v>374</v>
      </c>
      <c r="C234" s="58" t="s">
        <v>1307</v>
      </c>
      <c r="D234" s="62">
        <v>42481</v>
      </c>
      <c r="E234" s="63">
        <v>0.40625</v>
      </c>
      <c r="F234" s="63">
        <v>0.46875</v>
      </c>
      <c r="G234" s="63" t="s">
        <v>1271</v>
      </c>
      <c r="H234" s="58">
        <v>10</v>
      </c>
      <c r="I234" s="68">
        <v>19</v>
      </c>
      <c r="J234" s="58">
        <v>10</v>
      </c>
      <c r="K234" s="58">
        <v>59</v>
      </c>
      <c r="L234" s="73">
        <v>0.45763888888888887</v>
      </c>
      <c r="M234" s="58" t="s">
        <v>533</v>
      </c>
      <c r="N234" s="60" t="s">
        <v>533</v>
      </c>
      <c r="O234" s="58" t="s">
        <v>1363</v>
      </c>
      <c r="P234" s="58">
        <v>107</v>
      </c>
      <c r="Q234" s="58">
        <v>1</v>
      </c>
      <c r="R234" s="58" t="s">
        <v>373</v>
      </c>
      <c r="S234" s="4" t="s">
        <v>372</v>
      </c>
      <c r="T234" s="58">
        <v>1</v>
      </c>
      <c r="U234" t="str">
        <f t="shared" si="12"/>
        <v>Serena</v>
      </c>
      <c r="V234">
        <f t="shared" si="13"/>
        <v>7.97</v>
      </c>
      <c r="W234">
        <f t="shared" si="14"/>
        <v>39.284999999999997</v>
      </c>
      <c r="X234" s="12">
        <f t="shared" si="15"/>
        <v>0.20287641593483519</v>
      </c>
    </row>
    <row r="235" spans="1:24" x14ac:dyDescent="0.25">
      <c r="A235" s="57">
        <v>4</v>
      </c>
      <c r="B235" s="58" t="s">
        <v>374</v>
      </c>
      <c r="C235" s="58" t="s">
        <v>1307</v>
      </c>
      <c r="D235" s="62">
        <v>42481</v>
      </c>
      <c r="E235" s="63">
        <v>0.40625</v>
      </c>
      <c r="F235" s="63">
        <v>0.46875</v>
      </c>
      <c r="G235" s="63" t="s">
        <v>1271</v>
      </c>
      <c r="H235" s="58">
        <v>10</v>
      </c>
      <c r="I235" s="68">
        <v>20</v>
      </c>
      <c r="J235" s="58">
        <v>11</v>
      </c>
      <c r="K235" s="58">
        <v>0</v>
      </c>
      <c r="L235" s="73">
        <v>0.45833333333333331</v>
      </c>
      <c r="M235" s="58" t="s">
        <v>392</v>
      </c>
      <c r="N235" s="60" t="s">
        <v>392</v>
      </c>
      <c r="O235" s="58" t="s">
        <v>1363</v>
      </c>
      <c r="P235" s="58">
        <v>109</v>
      </c>
      <c r="Q235" s="58">
        <v>1</v>
      </c>
      <c r="R235" s="58" t="s">
        <v>369</v>
      </c>
      <c r="S235" s="4" t="s">
        <v>372</v>
      </c>
      <c r="T235" s="58">
        <v>1</v>
      </c>
      <c r="U235" t="str">
        <f t="shared" si="12"/>
        <v>Serena</v>
      </c>
      <c r="V235">
        <f t="shared" si="13"/>
        <v>7.97</v>
      </c>
      <c r="W235">
        <f t="shared" si="14"/>
        <v>39.284999999999997</v>
      </c>
      <c r="X235" s="12">
        <f t="shared" si="15"/>
        <v>0.20287641593483519</v>
      </c>
    </row>
    <row r="236" spans="1:24" x14ac:dyDescent="0.25">
      <c r="A236" s="57">
        <v>4</v>
      </c>
      <c r="B236" s="58" t="s">
        <v>374</v>
      </c>
      <c r="C236" s="58" t="s">
        <v>1307</v>
      </c>
      <c r="D236" s="62">
        <v>42481</v>
      </c>
      <c r="E236" s="63">
        <v>0.40625</v>
      </c>
      <c r="F236" s="63">
        <v>0.46875</v>
      </c>
      <c r="G236" s="63" t="s">
        <v>1271</v>
      </c>
      <c r="H236" s="58">
        <v>10</v>
      </c>
      <c r="I236" s="68">
        <v>21</v>
      </c>
      <c r="J236" s="58">
        <v>11</v>
      </c>
      <c r="K236" s="58">
        <v>3</v>
      </c>
      <c r="L236" s="73">
        <v>0.4604166666666667</v>
      </c>
      <c r="M236" s="58" t="s">
        <v>534</v>
      </c>
      <c r="N236" s="60" t="s">
        <v>534</v>
      </c>
      <c r="O236" s="58" t="s">
        <v>1363</v>
      </c>
      <c r="P236" s="58">
        <v>107</v>
      </c>
      <c r="Q236" s="58">
        <v>1</v>
      </c>
      <c r="R236" s="58" t="s">
        <v>373</v>
      </c>
      <c r="S236" s="4" t="s">
        <v>372</v>
      </c>
      <c r="T236" s="58">
        <v>1</v>
      </c>
      <c r="U236" t="str">
        <f t="shared" si="12"/>
        <v>Serena</v>
      </c>
      <c r="V236">
        <f t="shared" si="13"/>
        <v>7.97</v>
      </c>
      <c r="W236">
        <f t="shared" si="14"/>
        <v>39.284999999999997</v>
      </c>
      <c r="X236" s="12">
        <f t="shared" si="15"/>
        <v>0.20287641593483519</v>
      </c>
    </row>
    <row r="237" spans="1:24" x14ac:dyDescent="0.25">
      <c r="A237" s="57">
        <v>4</v>
      </c>
      <c r="B237" s="58" t="s">
        <v>374</v>
      </c>
      <c r="C237" s="58" t="s">
        <v>1307</v>
      </c>
      <c r="D237" s="62">
        <v>42481</v>
      </c>
      <c r="E237" s="63">
        <v>0.40625</v>
      </c>
      <c r="F237" s="63">
        <v>0.46875</v>
      </c>
      <c r="G237" s="63" t="s">
        <v>1271</v>
      </c>
      <c r="H237" s="58">
        <v>10</v>
      </c>
      <c r="I237" s="68">
        <v>22</v>
      </c>
      <c r="J237" s="58">
        <v>11</v>
      </c>
      <c r="K237" s="58">
        <v>3</v>
      </c>
      <c r="L237" s="73">
        <v>0.4604166666666667</v>
      </c>
      <c r="M237" s="58" t="s">
        <v>535</v>
      </c>
      <c r="N237" s="60" t="s">
        <v>535</v>
      </c>
      <c r="O237" s="58" t="s">
        <v>1363</v>
      </c>
      <c r="P237" s="58">
        <v>106</v>
      </c>
      <c r="Q237" s="58">
        <v>1</v>
      </c>
      <c r="R237" s="58" t="s">
        <v>369</v>
      </c>
      <c r="S237" s="4" t="s">
        <v>372</v>
      </c>
      <c r="T237" s="58">
        <v>1</v>
      </c>
      <c r="U237" t="str">
        <f t="shared" si="12"/>
        <v>Serena</v>
      </c>
      <c r="V237">
        <f t="shared" si="13"/>
        <v>7.97</v>
      </c>
      <c r="W237">
        <f t="shared" si="14"/>
        <v>39.284999999999997</v>
      </c>
      <c r="X237" s="12">
        <f t="shared" si="15"/>
        <v>0.20287641593483519</v>
      </c>
    </row>
    <row r="238" spans="1:24" x14ac:dyDescent="0.25">
      <c r="A238" s="57">
        <v>4</v>
      </c>
      <c r="B238" s="58" t="s">
        <v>374</v>
      </c>
      <c r="C238" s="58" t="s">
        <v>1307</v>
      </c>
      <c r="D238" s="62">
        <v>42481</v>
      </c>
      <c r="E238" s="63">
        <v>0.40625</v>
      </c>
      <c r="F238" s="63">
        <v>0.46875</v>
      </c>
      <c r="G238" s="63" t="s">
        <v>1271</v>
      </c>
      <c r="H238" s="58">
        <v>10</v>
      </c>
      <c r="I238" s="68">
        <v>23</v>
      </c>
      <c r="J238" s="58">
        <v>11</v>
      </c>
      <c r="K238" s="58">
        <v>4</v>
      </c>
      <c r="L238" s="73">
        <v>0.46111111111111108</v>
      </c>
      <c r="M238" s="58" t="s">
        <v>435</v>
      </c>
      <c r="N238" s="60" t="s">
        <v>435</v>
      </c>
      <c r="O238" s="58" t="s">
        <v>1363</v>
      </c>
      <c r="P238" s="58">
        <v>101</v>
      </c>
      <c r="Q238" s="58">
        <v>1</v>
      </c>
      <c r="R238" s="58" t="s">
        <v>373</v>
      </c>
      <c r="S238" s="4" t="s">
        <v>372</v>
      </c>
      <c r="T238" s="58">
        <v>1</v>
      </c>
      <c r="U238" t="str">
        <f t="shared" si="12"/>
        <v>Serena</v>
      </c>
      <c r="V238">
        <f t="shared" si="13"/>
        <v>7.97</v>
      </c>
      <c r="W238">
        <f t="shared" si="14"/>
        <v>39.284999999999997</v>
      </c>
      <c r="X238" s="12">
        <f t="shared" si="15"/>
        <v>0.20287641593483519</v>
      </c>
    </row>
    <row r="239" spans="1:24" x14ac:dyDescent="0.25">
      <c r="A239" s="57">
        <v>4</v>
      </c>
      <c r="B239" s="58" t="s">
        <v>374</v>
      </c>
      <c r="C239" s="58" t="s">
        <v>1307</v>
      </c>
      <c r="D239" s="62">
        <v>42481</v>
      </c>
      <c r="E239" s="63">
        <v>0.40625</v>
      </c>
      <c r="F239" s="63">
        <v>0.46875</v>
      </c>
      <c r="G239" s="63" t="s">
        <v>1271</v>
      </c>
      <c r="H239" s="58">
        <v>10</v>
      </c>
      <c r="I239" s="68">
        <v>24</v>
      </c>
      <c r="J239" s="58">
        <v>11</v>
      </c>
      <c r="K239" s="58">
        <v>5</v>
      </c>
      <c r="L239" s="73">
        <v>0.46180555555555558</v>
      </c>
      <c r="M239" s="58" t="s">
        <v>429</v>
      </c>
      <c r="N239" s="60" t="s">
        <v>429</v>
      </c>
      <c r="O239" s="58" t="s">
        <v>1363</v>
      </c>
      <c r="P239" s="58">
        <v>105</v>
      </c>
      <c r="Q239" s="58">
        <v>1</v>
      </c>
      <c r="R239" s="58" t="s">
        <v>369</v>
      </c>
      <c r="S239" s="4" t="s">
        <v>372</v>
      </c>
      <c r="T239" s="58">
        <v>1</v>
      </c>
      <c r="U239" t="str">
        <f t="shared" si="12"/>
        <v>Serena</v>
      </c>
      <c r="V239">
        <f t="shared" si="13"/>
        <v>7.97</v>
      </c>
      <c r="W239">
        <f t="shared" si="14"/>
        <v>39.284999999999997</v>
      </c>
      <c r="X239" s="12">
        <f t="shared" si="15"/>
        <v>0.20287641593483519</v>
      </c>
    </row>
    <row r="240" spans="1:24" x14ac:dyDescent="0.25">
      <c r="A240" s="57">
        <v>4</v>
      </c>
      <c r="B240" s="58" t="s">
        <v>374</v>
      </c>
      <c r="C240" s="58" t="s">
        <v>1307</v>
      </c>
      <c r="D240" s="62">
        <v>42481</v>
      </c>
      <c r="E240" s="63">
        <v>0.40625</v>
      </c>
      <c r="F240" s="63">
        <v>0.46875</v>
      </c>
      <c r="G240" s="63" t="s">
        <v>1271</v>
      </c>
      <c r="H240" s="58">
        <v>10</v>
      </c>
      <c r="I240" s="68">
        <v>25</v>
      </c>
      <c r="J240" s="58">
        <v>11</v>
      </c>
      <c r="K240" s="58">
        <v>6</v>
      </c>
      <c r="L240" s="73">
        <v>0.46249999999999997</v>
      </c>
      <c r="M240" s="58" t="s">
        <v>536</v>
      </c>
      <c r="N240" s="60" t="s">
        <v>582</v>
      </c>
      <c r="O240" s="58" t="s">
        <v>1363</v>
      </c>
      <c r="P240" s="58">
        <v>103</v>
      </c>
      <c r="Q240" s="58">
        <v>1</v>
      </c>
      <c r="R240" s="58" t="s">
        <v>373</v>
      </c>
      <c r="S240" s="4" t="s">
        <v>372</v>
      </c>
      <c r="T240" s="58">
        <v>1</v>
      </c>
      <c r="U240" t="str">
        <f t="shared" si="12"/>
        <v>Serena</v>
      </c>
      <c r="V240">
        <f t="shared" si="13"/>
        <v>7.97</v>
      </c>
      <c r="W240">
        <f t="shared" si="14"/>
        <v>39.284999999999997</v>
      </c>
      <c r="X240" s="12">
        <f t="shared" si="15"/>
        <v>0.20287641593483519</v>
      </c>
    </row>
    <row r="241" spans="1:24" x14ac:dyDescent="0.25">
      <c r="A241" s="57">
        <v>4</v>
      </c>
      <c r="B241" s="58" t="s">
        <v>374</v>
      </c>
      <c r="C241" s="58" t="s">
        <v>1307</v>
      </c>
      <c r="D241" s="62">
        <v>42481</v>
      </c>
      <c r="E241" s="63">
        <v>0.40625</v>
      </c>
      <c r="F241" s="63">
        <v>0.46875</v>
      </c>
      <c r="G241" s="63" t="s">
        <v>1271</v>
      </c>
      <c r="H241" s="58">
        <v>10</v>
      </c>
      <c r="I241" s="68">
        <v>26</v>
      </c>
      <c r="J241" s="58">
        <v>11</v>
      </c>
      <c r="K241" s="58">
        <v>7</v>
      </c>
      <c r="L241" s="73">
        <v>0.46319444444444446</v>
      </c>
      <c r="M241" s="58" t="s">
        <v>398</v>
      </c>
      <c r="N241" s="60" t="s">
        <v>398</v>
      </c>
      <c r="O241" s="58" t="s">
        <v>1363</v>
      </c>
      <c r="P241" s="58">
        <v>109</v>
      </c>
      <c r="Q241" s="58">
        <v>1</v>
      </c>
      <c r="R241" s="58" t="s">
        <v>369</v>
      </c>
      <c r="S241" s="4" t="s">
        <v>372</v>
      </c>
      <c r="T241" s="58">
        <v>1</v>
      </c>
      <c r="U241" t="str">
        <f t="shared" si="12"/>
        <v>Serena</v>
      </c>
      <c r="V241">
        <f t="shared" si="13"/>
        <v>7.97</v>
      </c>
      <c r="W241">
        <f t="shared" si="14"/>
        <v>39.284999999999997</v>
      </c>
      <c r="X241" s="12">
        <f t="shared" si="15"/>
        <v>0.20287641593483519</v>
      </c>
    </row>
    <row r="242" spans="1:24" x14ac:dyDescent="0.25">
      <c r="A242" s="57">
        <v>4</v>
      </c>
      <c r="B242" s="58" t="s">
        <v>374</v>
      </c>
      <c r="C242" s="58" t="s">
        <v>1307</v>
      </c>
      <c r="D242" s="62">
        <v>42481</v>
      </c>
      <c r="E242" s="63">
        <v>0.40625</v>
      </c>
      <c r="F242" s="63">
        <v>0.46875</v>
      </c>
      <c r="G242" s="63" t="s">
        <v>1271</v>
      </c>
      <c r="H242" s="58">
        <v>10</v>
      </c>
      <c r="I242" s="68">
        <v>27</v>
      </c>
      <c r="J242" s="58">
        <v>11</v>
      </c>
      <c r="K242" s="58">
        <v>9</v>
      </c>
      <c r="L242" s="73">
        <v>0.46458333333333335</v>
      </c>
      <c r="M242" s="58" t="s">
        <v>537</v>
      </c>
      <c r="N242" s="60" t="s">
        <v>988</v>
      </c>
      <c r="O242" s="58" t="s">
        <v>1363</v>
      </c>
      <c r="P242" s="58">
        <v>107</v>
      </c>
      <c r="Q242" s="58">
        <v>1</v>
      </c>
      <c r="R242" s="58" t="s">
        <v>373</v>
      </c>
      <c r="S242" s="4" t="s">
        <v>372</v>
      </c>
      <c r="T242" s="58">
        <v>5</v>
      </c>
      <c r="U242" t="str">
        <f t="shared" si="12"/>
        <v>Serena</v>
      </c>
      <c r="V242">
        <f t="shared" si="13"/>
        <v>39.284999999999997</v>
      </c>
      <c r="W242">
        <f t="shared" si="14"/>
        <v>39.284999999999997</v>
      </c>
      <c r="X242" s="12">
        <f t="shared" si="15"/>
        <v>1</v>
      </c>
    </row>
    <row r="243" spans="1:24" x14ac:dyDescent="0.25">
      <c r="A243" s="57">
        <v>4</v>
      </c>
      <c r="B243" s="58" t="s">
        <v>374</v>
      </c>
      <c r="C243" s="58" t="s">
        <v>1307</v>
      </c>
      <c r="D243" s="62">
        <v>42481</v>
      </c>
      <c r="E243" s="63">
        <v>0.40625</v>
      </c>
      <c r="F243" s="63">
        <v>0.46875</v>
      </c>
      <c r="G243" s="63" t="s">
        <v>1271</v>
      </c>
      <c r="H243" s="58">
        <v>10</v>
      </c>
      <c r="I243" s="68">
        <v>28</v>
      </c>
      <c r="J243" s="58">
        <v>11</v>
      </c>
      <c r="K243" s="58">
        <v>10</v>
      </c>
      <c r="L243" s="73">
        <v>0.46527777777777773</v>
      </c>
      <c r="M243" s="58" t="s">
        <v>538</v>
      </c>
      <c r="N243" s="60" t="s">
        <v>538</v>
      </c>
      <c r="O243" s="58" t="s">
        <v>1363</v>
      </c>
      <c r="P243" s="58">
        <v>106</v>
      </c>
      <c r="Q243" s="58">
        <v>1</v>
      </c>
      <c r="R243" s="58" t="s">
        <v>369</v>
      </c>
      <c r="S243" s="4" t="s">
        <v>372</v>
      </c>
      <c r="T243" s="58">
        <v>1</v>
      </c>
      <c r="U243" t="str">
        <f t="shared" si="12"/>
        <v>Serena</v>
      </c>
      <c r="V243">
        <f t="shared" si="13"/>
        <v>7.97</v>
      </c>
      <c r="W243">
        <f t="shared" si="14"/>
        <v>39.284999999999997</v>
      </c>
      <c r="X243" s="12">
        <f t="shared" si="15"/>
        <v>0.20287641593483519</v>
      </c>
    </row>
    <row r="244" spans="1:24" x14ac:dyDescent="0.25">
      <c r="A244" s="57">
        <v>4</v>
      </c>
      <c r="B244" s="58" t="s">
        <v>374</v>
      </c>
      <c r="C244" s="58" t="s">
        <v>1307</v>
      </c>
      <c r="D244" s="62">
        <v>42481</v>
      </c>
      <c r="E244" s="63">
        <v>0.40625</v>
      </c>
      <c r="F244" s="63">
        <v>0.46875</v>
      </c>
      <c r="G244" s="63" t="s">
        <v>1271</v>
      </c>
      <c r="H244" s="58">
        <v>10</v>
      </c>
      <c r="I244" s="68">
        <v>29</v>
      </c>
      <c r="J244" s="58">
        <v>11</v>
      </c>
      <c r="K244" s="58">
        <v>10</v>
      </c>
      <c r="L244" s="73">
        <v>0.46527777777777773</v>
      </c>
      <c r="M244" s="58" t="s">
        <v>539</v>
      </c>
      <c r="N244" s="60" t="s">
        <v>802</v>
      </c>
      <c r="O244" s="58" t="s">
        <v>1363</v>
      </c>
      <c r="P244" s="58">
        <v>101</v>
      </c>
      <c r="Q244" s="58">
        <v>1</v>
      </c>
      <c r="R244" s="58" t="s">
        <v>373</v>
      </c>
      <c r="S244" s="4" t="s">
        <v>372</v>
      </c>
      <c r="T244" s="58">
        <v>1</v>
      </c>
      <c r="U244" t="str">
        <f t="shared" si="12"/>
        <v>Serena</v>
      </c>
      <c r="V244">
        <f t="shared" si="13"/>
        <v>7.97</v>
      </c>
      <c r="W244">
        <f t="shared" si="14"/>
        <v>39.284999999999997</v>
      </c>
      <c r="X244" s="12">
        <f t="shared" si="15"/>
        <v>0.20287641593483519</v>
      </c>
    </row>
    <row r="245" spans="1:24" x14ac:dyDescent="0.25">
      <c r="A245" s="57">
        <v>4</v>
      </c>
      <c r="B245" s="58" t="s">
        <v>374</v>
      </c>
      <c r="C245" s="58" t="s">
        <v>1307</v>
      </c>
      <c r="D245" s="62">
        <v>42481</v>
      </c>
      <c r="E245" s="63">
        <v>0.40625</v>
      </c>
      <c r="F245" s="63">
        <v>0.46875</v>
      </c>
      <c r="G245" s="63" t="s">
        <v>1271</v>
      </c>
      <c r="H245" s="58">
        <v>11</v>
      </c>
      <c r="I245" s="68">
        <v>1</v>
      </c>
      <c r="J245" s="58">
        <v>11</v>
      </c>
      <c r="K245" s="58">
        <v>12</v>
      </c>
      <c r="L245" s="73">
        <v>0.46666666666666662</v>
      </c>
      <c r="M245" s="58" t="s">
        <v>436</v>
      </c>
      <c r="N245" s="60" t="s">
        <v>436</v>
      </c>
      <c r="O245" s="58" t="s">
        <v>1363</v>
      </c>
      <c r="P245" s="58">
        <v>105</v>
      </c>
      <c r="Q245" s="58">
        <v>1</v>
      </c>
      <c r="R245" s="58" t="s">
        <v>369</v>
      </c>
      <c r="S245" s="4" t="s">
        <v>372</v>
      </c>
      <c r="T245" s="58">
        <v>1</v>
      </c>
      <c r="U245" t="str">
        <f t="shared" si="12"/>
        <v>Serena</v>
      </c>
      <c r="V245">
        <f t="shared" si="13"/>
        <v>7.97</v>
      </c>
      <c r="W245">
        <f t="shared" si="14"/>
        <v>39.284999999999997</v>
      </c>
      <c r="X245" s="12">
        <f t="shared" si="15"/>
        <v>0.20287641593483519</v>
      </c>
    </row>
    <row r="246" spans="1:24" x14ac:dyDescent="0.25">
      <c r="A246" s="57">
        <v>4</v>
      </c>
      <c r="B246" s="58" t="s">
        <v>374</v>
      </c>
      <c r="C246" s="58" t="s">
        <v>1307</v>
      </c>
      <c r="D246" s="62">
        <v>42481</v>
      </c>
      <c r="E246" s="63">
        <v>0.40625</v>
      </c>
      <c r="F246" s="63">
        <v>0.46875</v>
      </c>
      <c r="G246" s="63" t="s">
        <v>1271</v>
      </c>
      <c r="H246" s="58">
        <v>11</v>
      </c>
      <c r="I246" s="68">
        <v>2</v>
      </c>
      <c r="J246" s="58">
        <v>11</v>
      </c>
      <c r="K246" s="58">
        <v>12</v>
      </c>
      <c r="L246" s="73">
        <v>0.46666666666666662</v>
      </c>
      <c r="M246" s="58" t="s">
        <v>438</v>
      </c>
      <c r="N246" s="60" t="s">
        <v>438</v>
      </c>
      <c r="O246" s="58" t="s">
        <v>1363</v>
      </c>
      <c r="P246" s="58">
        <v>102</v>
      </c>
      <c r="Q246" s="58">
        <v>1</v>
      </c>
      <c r="R246" s="58" t="s">
        <v>373</v>
      </c>
      <c r="S246" s="4" t="s">
        <v>372</v>
      </c>
      <c r="T246" s="58">
        <v>1</v>
      </c>
      <c r="U246" t="str">
        <f t="shared" si="12"/>
        <v>Serena</v>
      </c>
      <c r="V246">
        <f t="shared" si="13"/>
        <v>7.97</v>
      </c>
      <c r="W246">
        <f t="shared" si="14"/>
        <v>39.284999999999997</v>
      </c>
      <c r="X246" s="12">
        <f t="shared" si="15"/>
        <v>0.20287641593483519</v>
      </c>
    </row>
    <row r="247" spans="1:24" x14ac:dyDescent="0.25">
      <c r="A247" s="57">
        <v>4</v>
      </c>
      <c r="B247" s="58" t="s">
        <v>374</v>
      </c>
      <c r="C247" s="58" t="s">
        <v>1307</v>
      </c>
      <c r="D247" s="62">
        <v>42481</v>
      </c>
      <c r="E247" s="63">
        <v>0.53125</v>
      </c>
      <c r="F247" s="63">
        <v>0.59375</v>
      </c>
      <c r="G247" s="63" t="s">
        <v>1272</v>
      </c>
      <c r="H247" s="58">
        <v>11</v>
      </c>
      <c r="I247" s="68">
        <v>3</v>
      </c>
      <c r="J247" s="58">
        <v>13</v>
      </c>
      <c r="K247" s="58">
        <v>15</v>
      </c>
      <c r="L247" s="73">
        <v>0.55208333333333337</v>
      </c>
      <c r="M247" s="58" t="s">
        <v>540</v>
      </c>
      <c r="N247" s="60" t="s">
        <v>540</v>
      </c>
      <c r="O247" s="58" t="s">
        <v>1363</v>
      </c>
      <c r="P247" s="58">
        <v>106</v>
      </c>
      <c r="Q247" s="58">
        <v>1</v>
      </c>
      <c r="R247" s="58" t="s">
        <v>369</v>
      </c>
      <c r="S247" s="4" t="s">
        <v>372</v>
      </c>
      <c r="T247" s="58">
        <v>1</v>
      </c>
      <c r="U247" t="str">
        <f t="shared" si="12"/>
        <v>Serena</v>
      </c>
      <c r="V247">
        <f t="shared" si="13"/>
        <v>7.97</v>
      </c>
      <c r="W247">
        <f t="shared" si="14"/>
        <v>39.284999999999997</v>
      </c>
      <c r="X247" s="12">
        <f t="shared" si="15"/>
        <v>0.20287641593483519</v>
      </c>
    </row>
    <row r="248" spans="1:24" x14ac:dyDescent="0.25">
      <c r="A248" s="57">
        <v>4</v>
      </c>
      <c r="B248" s="58" t="s">
        <v>374</v>
      </c>
      <c r="C248" s="58" t="s">
        <v>1307</v>
      </c>
      <c r="D248" s="62">
        <v>42481</v>
      </c>
      <c r="E248" s="63">
        <v>0.53125</v>
      </c>
      <c r="F248" s="63">
        <v>0.59375</v>
      </c>
      <c r="G248" s="63" t="s">
        <v>1272</v>
      </c>
      <c r="H248" s="58">
        <v>12</v>
      </c>
      <c r="I248" s="68">
        <v>1</v>
      </c>
      <c r="J248" s="58">
        <v>12</v>
      </c>
      <c r="K248" s="58">
        <v>45</v>
      </c>
      <c r="L248" s="73">
        <v>0.53125</v>
      </c>
      <c r="M248" s="58" t="s">
        <v>541</v>
      </c>
      <c r="N248" s="60" t="s">
        <v>541</v>
      </c>
      <c r="O248" s="58" t="s">
        <v>1363</v>
      </c>
      <c r="P248" s="58">
        <v>101</v>
      </c>
      <c r="Q248" s="58">
        <v>1</v>
      </c>
      <c r="R248" s="58" t="s">
        <v>373</v>
      </c>
      <c r="S248" s="4" t="s">
        <v>372</v>
      </c>
      <c r="T248" s="58">
        <v>1</v>
      </c>
      <c r="U248" t="str">
        <f t="shared" si="12"/>
        <v>Serena</v>
      </c>
      <c r="V248">
        <f t="shared" si="13"/>
        <v>7.97</v>
      </c>
      <c r="W248">
        <f t="shared" si="14"/>
        <v>39.284999999999997</v>
      </c>
      <c r="X248" s="12">
        <f t="shared" si="15"/>
        <v>0.20287641593483519</v>
      </c>
    </row>
    <row r="249" spans="1:24" x14ac:dyDescent="0.25">
      <c r="A249" s="57">
        <v>4</v>
      </c>
      <c r="B249" s="58" t="s">
        <v>374</v>
      </c>
      <c r="C249" s="58" t="s">
        <v>1307</v>
      </c>
      <c r="D249" s="62">
        <v>42481</v>
      </c>
      <c r="E249" s="63">
        <v>0.53125</v>
      </c>
      <c r="F249" s="63">
        <v>0.59375</v>
      </c>
      <c r="G249" s="63" t="s">
        <v>1272</v>
      </c>
      <c r="H249" s="58">
        <v>12</v>
      </c>
      <c r="I249" s="68">
        <v>2</v>
      </c>
      <c r="J249" s="58">
        <v>12</v>
      </c>
      <c r="K249" s="58">
        <v>45</v>
      </c>
      <c r="L249" s="73">
        <v>0.53125</v>
      </c>
      <c r="M249" s="58" t="s">
        <v>471</v>
      </c>
      <c r="N249" s="60" t="s">
        <v>471</v>
      </c>
      <c r="O249" s="58" t="s">
        <v>1363</v>
      </c>
      <c r="P249" s="58">
        <v>103</v>
      </c>
      <c r="Q249" s="58">
        <v>1</v>
      </c>
      <c r="R249" s="58" t="s">
        <v>373</v>
      </c>
      <c r="S249" s="4" t="s">
        <v>372</v>
      </c>
      <c r="T249" s="58">
        <v>1</v>
      </c>
      <c r="U249" t="str">
        <f t="shared" si="12"/>
        <v>Serena</v>
      </c>
      <c r="V249">
        <f t="shared" si="13"/>
        <v>7.97</v>
      </c>
      <c r="W249">
        <f t="shared" si="14"/>
        <v>39.284999999999997</v>
      </c>
      <c r="X249" s="12">
        <f t="shared" si="15"/>
        <v>0.20287641593483519</v>
      </c>
    </row>
    <row r="250" spans="1:24" x14ac:dyDescent="0.25">
      <c r="A250" s="57">
        <v>4</v>
      </c>
      <c r="B250" s="58" t="s">
        <v>374</v>
      </c>
      <c r="C250" s="58" t="s">
        <v>1307</v>
      </c>
      <c r="D250" s="62">
        <v>42481</v>
      </c>
      <c r="E250" s="63">
        <v>0.53125</v>
      </c>
      <c r="F250" s="63">
        <v>0.59375</v>
      </c>
      <c r="G250" s="63" t="s">
        <v>1272</v>
      </c>
      <c r="H250" s="58">
        <v>12</v>
      </c>
      <c r="I250" s="68">
        <v>3</v>
      </c>
      <c r="J250" s="58">
        <v>12</v>
      </c>
      <c r="K250" s="58">
        <v>46</v>
      </c>
      <c r="L250" s="73">
        <v>0.53194444444444444</v>
      </c>
      <c r="M250" s="58" t="s">
        <v>542</v>
      </c>
      <c r="N250" s="60" t="s">
        <v>1199</v>
      </c>
      <c r="O250" s="58" t="s">
        <v>1363</v>
      </c>
      <c r="P250" s="58">
        <v>105</v>
      </c>
      <c r="Q250" s="58">
        <v>1</v>
      </c>
      <c r="R250" s="58" t="s">
        <v>369</v>
      </c>
      <c r="S250" s="4" t="s">
        <v>372</v>
      </c>
      <c r="T250" s="58">
        <v>1</v>
      </c>
      <c r="U250" t="str">
        <f t="shared" si="12"/>
        <v>Serena</v>
      </c>
      <c r="V250">
        <f t="shared" si="13"/>
        <v>7.97</v>
      </c>
      <c r="W250">
        <f t="shared" si="14"/>
        <v>39.284999999999997</v>
      </c>
      <c r="X250" s="12">
        <f t="shared" si="15"/>
        <v>0.20287641593483519</v>
      </c>
    </row>
    <row r="251" spans="1:24" x14ac:dyDescent="0.25">
      <c r="A251" s="57">
        <v>4</v>
      </c>
      <c r="B251" s="58" t="s">
        <v>374</v>
      </c>
      <c r="C251" s="58" t="s">
        <v>1307</v>
      </c>
      <c r="D251" s="62">
        <v>42481</v>
      </c>
      <c r="E251" s="63">
        <v>0.53125</v>
      </c>
      <c r="F251" s="63">
        <v>0.59375</v>
      </c>
      <c r="G251" s="63" t="s">
        <v>1272</v>
      </c>
      <c r="H251" s="58">
        <v>12</v>
      </c>
      <c r="I251" s="68">
        <v>4</v>
      </c>
      <c r="J251" s="58">
        <v>12</v>
      </c>
      <c r="K251" s="58">
        <v>48</v>
      </c>
      <c r="L251" s="73">
        <v>0.53333333333333333</v>
      </c>
      <c r="M251" s="58" t="s">
        <v>543</v>
      </c>
      <c r="N251" s="60" t="s">
        <v>543</v>
      </c>
      <c r="O251" s="58" t="s">
        <v>1363</v>
      </c>
      <c r="P251" s="58">
        <v>106</v>
      </c>
      <c r="Q251" s="58">
        <v>1</v>
      </c>
      <c r="R251" s="58" t="s">
        <v>369</v>
      </c>
      <c r="S251" s="4" t="s">
        <v>372</v>
      </c>
      <c r="T251" s="58">
        <v>1</v>
      </c>
      <c r="U251" t="str">
        <f t="shared" si="12"/>
        <v>Serena</v>
      </c>
      <c r="V251">
        <f t="shared" si="13"/>
        <v>7.97</v>
      </c>
      <c r="W251">
        <f t="shared" si="14"/>
        <v>39.284999999999997</v>
      </c>
      <c r="X251" s="12">
        <f t="shared" si="15"/>
        <v>0.20287641593483519</v>
      </c>
    </row>
    <row r="252" spans="1:24" x14ac:dyDescent="0.25">
      <c r="A252" s="57">
        <v>4</v>
      </c>
      <c r="B252" s="58" t="s">
        <v>374</v>
      </c>
      <c r="C252" s="58" t="s">
        <v>1307</v>
      </c>
      <c r="D252" s="62">
        <v>42481</v>
      </c>
      <c r="E252" s="63">
        <v>0.53125</v>
      </c>
      <c r="F252" s="63">
        <v>0.59375</v>
      </c>
      <c r="G252" s="63" t="s">
        <v>1272</v>
      </c>
      <c r="H252" s="58">
        <v>12</v>
      </c>
      <c r="I252" s="68">
        <v>5</v>
      </c>
      <c r="J252" s="58">
        <v>12</v>
      </c>
      <c r="K252" s="58">
        <v>49</v>
      </c>
      <c r="L252" s="73">
        <v>0.53402777777777777</v>
      </c>
      <c r="M252" s="58" t="s">
        <v>544</v>
      </c>
      <c r="N252" s="60" t="s">
        <v>544</v>
      </c>
      <c r="O252" s="58" t="s">
        <v>1363</v>
      </c>
      <c r="P252" s="58">
        <v>105</v>
      </c>
      <c r="Q252" s="58">
        <v>1</v>
      </c>
      <c r="R252" s="58" t="s">
        <v>369</v>
      </c>
      <c r="S252" s="4" t="s">
        <v>372</v>
      </c>
      <c r="T252" s="58">
        <v>1</v>
      </c>
      <c r="U252" t="str">
        <f t="shared" si="12"/>
        <v>Serena</v>
      </c>
      <c r="V252">
        <f t="shared" si="13"/>
        <v>7.97</v>
      </c>
      <c r="W252">
        <f t="shared" si="14"/>
        <v>39.284999999999997</v>
      </c>
      <c r="X252" s="12">
        <f t="shared" si="15"/>
        <v>0.20287641593483519</v>
      </c>
    </row>
    <row r="253" spans="1:24" x14ac:dyDescent="0.25">
      <c r="A253" s="57">
        <v>4</v>
      </c>
      <c r="B253" s="58" t="s">
        <v>374</v>
      </c>
      <c r="C253" s="58" t="s">
        <v>1307</v>
      </c>
      <c r="D253" s="62">
        <v>42481</v>
      </c>
      <c r="E253" s="63">
        <v>0.53125</v>
      </c>
      <c r="F253" s="63">
        <v>0.59375</v>
      </c>
      <c r="G253" s="63" t="s">
        <v>1272</v>
      </c>
      <c r="H253" s="58">
        <v>12</v>
      </c>
      <c r="I253" s="68">
        <v>6</v>
      </c>
      <c r="J253" s="58">
        <v>12</v>
      </c>
      <c r="K253" s="58">
        <v>49</v>
      </c>
      <c r="L253" s="73">
        <v>0.53402777777777777</v>
      </c>
      <c r="M253" s="58" t="s">
        <v>545</v>
      </c>
      <c r="N253" s="60" t="s">
        <v>545</v>
      </c>
      <c r="O253" s="58" t="s">
        <v>1363</v>
      </c>
      <c r="P253" s="58">
        <v>101</v>
      </c>
      <c r="Q253" s="58">
        <v>1</v>
      </c>
      <c r="R253" s="58" t="s">
        <v>373</v>
      </c>
      <c r="S253" s="4" t="s">
        <v>372</v>
      </c>
      <c r="T253" s="58">
        <v>1</v>
      </c>
      <c r="U253" t="str">
        <f t="shared" si="12"/>
        <v>Serena</v>
      </c>
      <c r="V253">
        <f t="shared" si="13"/>
        <v>7.97</v>
      </c>
      <c r="W253">
        <f t="shared" si="14"/>
        <v>39.284999999999997</v>
      </c>
      <c r="X253" s="12">
        <f t="shared" si="15"/>
        <v>0.20287641593483519</v>
      </c>
    </row>
    <row r="254" spans="1:24" x14ac:dyDescent="0.25">
      <c r="A254" s="57">
        <v>4</v>
      </c>
      <c r="B254" s="58" t="s">
        <v>374</v>
      </c>
      <c r="C254" s="58" t="s">
        <v>1307</v>
      </c>
      <c r="D254" s="62">
        <v>42481</v>
      </c>
      <c r="E254" s="63">
        <v>0.53125</v>
      </c>
      <c r="F254" s="63">
        <v>0.59375</v>
      </c>
      <c r="G254" s="63" t="s">
        <v>1272</v>
      </c>
      <c r="H254" s="58">
        <v>12</v>
      </c>
      <c r="I254" s="68">
        <v>7</v>
      </c>
      <c r="J254" s="58">
        <v>12</v>
      </c>
      <c r="K254" s="58">
        <v>50</v>
      </c>
      <c r="L254" s="73">
        <v>0.53472222222222221</v>
      </c>
      <c r="M254" s="58" t="s">
        <v>546</v>
      </c>
      <c r="N254" s="60" t="s">
        <v>546</v>
      </c>
      <c r="O254" s="58" t="s">
        <v>1363</v>
      </c>
      <c r="P254" s="58">
        <v>106</v>
      </c>
      <c r="Q254" s="58">
        <v>1</v>
      </c>
      <c r="R254" s="58" t="s">
        <v>369</v>
      </c>
      <c r="S254" s="4" t="s">
        <v>372</v>
      </c>
      <c r="T254" s="58">
        <v>1</v>
      </c>
      <c r="U254" t="str">
        <f t="shared" si="12"/>
        <v>Serena</v>
      </c>
      <c r="V254">
        <f t="shared" si="13"/>
        <v>7.97</v>
      </c>
      <c r="W254">
        <f t="shared" si="14"/>
        <v>39.284999999999997</v>
      </c>
      <c r="X254" s="12">
        <f t="shared" si="15"/>
        <v>0.20287641593483519</v>
      </c>
    </row>
    <row r="255" spans="1:24" x14ac:dyDescent="0.25">
      <c r="A255" s="57">
        <v>4</v>
      </c>
      <c r="B255" s="58" t="s">
        <v>374</v>
      </c>
      <c r="C255" s="58" t="s">
        <v>1307</v>
      </c>
      <c r="D255" s="62">
        <v>42481</v>
      </c>
      <c r="E255" s="63">
        <v>0.53125</v>
      </c>
      <c r="F255" s="63">
        <v>0.59375</v>
      </c>
      <c r="G255" s="63" t="s">
        <v>1272</v>
      </c>
      <c r="H255" s="58">
        <v>12</v>
      </c>
      <c r="I255" s="68">
        <v>8</v>
      </c>
      <c r="J255" s="58">
        <v>12</v>
      </c>
      <c r="K255" s="58">
        <v>51</v>
      </c>
      <c r="L255" s="73">
        <v>0.53541666666666665</v>
      </c>
      <c r="M255" s="58" t="s">
        <v>547</v>
      </c>
      <c r="N255" s="60" t="s">
        <v>547</v>
      </c>
      <c r="O255" s="58" t="s">
        <v>1363</v>
      </c>
      <c r="P255" s="58">
        <v>103</v>
      </c>
      <c r="Q255" s="58">
        <v>1</v>
      </c>
      <c r="R255" s="58" t="s">
        <v>373</v>
      </c>
      <c r="S255" s="4" t="s">
        <v>372</v>
      </c>
      <c r="T255" s="58">
        <v>2</v>
      </c>
      <c r="U255" t="str">
        <f t="shared" si="12"/>
        <v>Serena</v>
      </c>
      <c r="V255">
        <f t="shared" si="13"/>
        <v>17.84</v>
      </c>
      <c r="W255">
        <f t="shared" si="14"/>
        <v>39.284999999999997</v>
      </c>
      <c r="X255" s="12">
        <f t="shared" si="15"/>
        <v>0.45411734758813799</v>
      </c>
    </row>
    <row r="256" spans="1:24" x14ac:dyDescent="0.25">
      <c r="A256" s="57">
        <v>4</v>
      </c>
      <c r="B256" s="58" t="s">
        <v>374</v>
      </c>
      <c r="C256" s="58" t="s">
        <v>1307</v>
      </c>
      <c r="D256" s="62">
        <v>42481</v>
      </c>
      <c r="E256" s="63">
        <v>0.53125</v>
      </c>
      <c r="F256" s="63">
        <v>0.59375</v>
      </c>
      <c r="G256" s="63" t="s">
        <v>1272</v>
      </c>
      <c r="H256" s="58">
        <v>12</v>
      </c>
      <c r="I256" s="68">
        <v>9</v>
      </c>
      <c r="J256" s="58">
        <v>12</v>
      </c>
      <c r="K256" s="58">
        <v>55</v>
      </c>
      <c r="L256" s="73">
        <v>0.53819444444444442</v>
      </c>
      <c r="M256" s="58" t="s">
        <v>511</v>
      </c>
      <c r="N256" s="60" t="s">
        <v>511</v>
      </c>
      <c r="O256" s="58" t="s">
        <v>1363</v>
      </c>
      <c r="P256" s="58">
        <v>102</v>
      </c>
      <c r="Q256" s="58">
        <v>1</v>
      </c>
      <c r="R256" s="58" t="s">
        <v>373</v>
      </c>
      <c r="S256" s="4" t="s">
        <v>372</v>
      </c>
      <c r="T256" s="58">
        <v>2</v>
      </c>
      <c r="U256" t="str">
        <f t="shared" si="12"/>
        <v>Serena</v>
      </c>
      <c r="V256">
        <f t="shared" si="13"/>
        <v>17.84</v>
      </c>
      <c r="W256">
        <f t="shared" si="14"/>
        <v>39.284999999999997</v>
      </c>
      <c r="X256" s="12">
        <f t="shared" si="15"/>
        <v>0.45411734758813799</v>
      </c>
    </row>
    <row r="257" spans="1:24" x14ac:dyDescent="0.25">
      <c r="A257" s="57">
        <v>4</v>
      </c>
      <c r="B257" s="58" t="s">
        <v>374</v>
      </c>
      <c r="C257" s="58" t="s">
        <v>1307</v>
      </c>
      <c r="D257" s="62">
        <v>42481</v>
      </c>
      <c r="E257" s="63">
        <v>0.53125</v>
      </c>
      <c r="F257" s="63">
        <v>0.59375</v>
      </c>
      <c r="G257" s="63" t="s">
        <v>1272</v>
      </c>
      <c r="H257" s="58">
        <v>12</v>
      </c>
      <c r="I257" s="68">
        <v>10</v>
      </c>
      <c r="J257" s="58">
        <v>12</v>
      </c>
      <c r="K257" s="58">
        <v>55</v>
      </c>
      <c r="L257" s="73">
        <v>0.53819444444444442</v>
      </c>
      <c r="M257" s="58" t="s">
        <v>548</v>
      </c>
      <c r="N257" s="60" t="s">
        <v>548</v>
      </c>
      <c r="O257" s="58" t="s">
        <v>1363</v>
      </c>
      <c r="P257" s="58">
        <v>109</v>
      </c>
      <c r="Q257" s="58">
        <v>1</v>
      </c>
      <c r="R257" s="58" t="s">
        <v>369</v>
      </c>
      <c r="S257" s="4" t="s">
        <v>372</v>
      </c>
      <c r="T257" s="58">
        <v>1</v>
      </c>
      <c r="U257" t="str">
        <f t="shared" si="12"/>
        <v>Serena</v>
      </c>
      <c r="V257">
        <f t="shared" si="13"/>
        <v>7.97</v>
      </c>
      <c r="W257">
        <f t="shared" si="14"/>
        <v>39.284999999999997</v>
      </c>
      <c r="X257" s="12">
        <f t="shared" si="15"/>
        <v>0.20287641593483519</v>
      </c>
    </row>
    <row r="258" spans="1:24" x14ac:dyDescent="0.25">
      <c r="A258" s="57">
        <v>4</v>
      </c>
      <c r="B258" s="58" t="s">
        <v>374</v>
      </c>
      <c r="C258" s="58" t="s">
        <v>1307</v>
      </c>
      <c r="D258" s="62">
        <v>42481</v>
      </c>
      <c r="E258" s="63">
        <v>0.53125</v>
      </c>
      <c r="F258" s="63">
        <v>0.59375</v>
      </c>
      <c r="G258" s="63" t="s">
        <v>1272</v>
      </c>
      <c r="H258" s="58">
        <v>12</v>
      </c>
      <c r="I258" s="68">
        <v>11</v>
      </c>
      <c r="J258" s="58">
        <v>12</v>
      </c>
      <c r="K258" s="58">
        <v>58</v>
      </c>
      <c r="L258" s="73">
        <v>0.54027777777777775</v>
      </c>
      <c r="M258" s="58" t="s">
        <v>549</v>
      </c>
      <c r="N258" s="60" t="s">
        <v>549</v>
      </c>
      <c r="O258" s="58" t="s">
        <v>1363</v>
      </c>
      <c r="P258" s="58">
        <v>105</v>
      </c>
      <c r="Q258" s="58">
        <v>1</v>
      </c>
      <c r="R258" s="58" t="s">
        <v>369</v>
      </c>
      <c r="S258" s="4" t="s">
        <v>372</v>
      </c>
      <c r="T258" s="58">
        <v>2</v>
      </c>
      <c r="U258" t="str">
        <f t="shared" ref="U258:U321" si="16">+VLOOKUP(A258,$Z$4:$AA$32,2,0)</f>
        <v>Serena</v>
      </c>
      <c r="V258">
        <f t="shared" ref="V258:V321" si="17">+IF(S258="BUS",VLOOKUP(T258,$AC$4:$AE$9,3,0),VLOOKUP(T258,$AC$4:$AE$9,2,0))</f>
        <v>17.84</v>
      </c>
      <c r="W258">
        <f t="shared" ref="W258:W321" si="18">+IF(S258="BUS",$AE$8,$AD$8)</f>
        <v>39.284999999999997</v>
      </c>
      <c r="X258" s="12">
        <f t="shared" ref="X258:X321" si="19">+V258/W258</f>
        <v>0.45411734758813799</v>
      </c>
    </row>
    <row r="259" spans="1:24" x14ac:dyDescent="0.25">
      <c r="A259" s="57">
        <v>4</v>
      </c>
      <c r="B259" s="58" t="s">
        <v>374</v>
      </c>
      <c r="C259" s="58" t="s">
        <v>1307</v>
      </c>
      <c r="D259" s="62">
        <v>42481</v>
      </c>
      <c r="E259" s="63">
        <v>0.53125</v>
      </c>
      <c r="F259" s="63">
        <v>0.59375</v>
      </c>
      <c r="G259" s="63" t="s">
        <v>1272</v>
      </c>
      <c r="H259" s="58">
        <v>12</v>
      </c>
      <c r="I259" s="68">
        <v>12</v>
      </c>
      <c r="J259" s="58">
        <v>12</v>
      </c>
      <c r="K259" s="58">
        <v>59</v>
      </c>
      <c r="L259" s="73">
        <v>0.54097222222222219</v>
      </c>
      <c r="M259" s="58" t="s">
        <v>550</v>
      </c>
      <c r="N259" s="60" t="s">
        <v>550</v>
      </c>
      <c r="O259" s="58" t="s">
        <v>1363</v>
      </c>
      <c r="P259" s="58">
        <v>109</v>
      </c>
      <c r="Q259" s="58">
        <v>1</v>
      </c>
      <c r="R259" s="58" t="s">
        <v>369</v>
      </c>
      <c r="S259" s="4" t="s">
        <v>372</v>
      </c>
      <c r="T259" s="58">
        <v>2</v>
      </c>
      <c r="U259" t="str">
        <f t="shared" si="16"/>
        <v>Serena</v>
      </c>
      <c r="V259">
        <f t="shared" si="17"/>
        <v>17.84</v>
      </c>
      <c r="W259">
        <f t="shared" si="18"/>
        <v>39.284999999999997</v>
      </c>
      <c r="X259" s="12">
        <f t="shared" si="19"/>
        <v>0.45411734758813799</v>
      </c>
    </row>
    <row r="260" spans="1:24" x14ac:dyDescent="0.25">
      <c r="A260" s="57">
        <v>4</v>
      </c>
      <c r="B260" s="58" t="s">
        <v>374</v>
      </c>
      <c r="C260" s="58" t="s">
        <v>1307</v>
      </c>
      <c r="D260" s="62">
        <v>42481</v>
      </c>
      <c r="E260" s="63">
        <v>0.53125</v>
      </c>
      <c r="F260" s="63">
        <v>0.59375</v>
      </c>
      <c r="G260" s="63" t="s">
        <v>1272</v>
      </c>
      <c r="H260" s="58">
        <v>12</v>
      </c>
      <c r="I260" s="68">
        <v>13</v>
      </c>
      <c r="J260" s="58">
        <v>12</v>
      </c>
      <c r="K260" s="58">
        <v>59</v>
      </c>
      <c r="L260" s="73">
        <v>0.54097222222222219</v>
      </c>
      <c r="M260" s="58" t="s">
        <v>512</v>
      </c>
      <c r="N260" s="60" t="s">
        <v>595</v>
      </c>
      <c r="O260" s="58" t="s">
        <v>1363</v>
      </c>
      <c r="P260" s="58">
        <v>103</v>
      </c>
      <c r="Q260" s="58">
        <v>1</v>
      </c>
      <c r="R260" s="58" t="s">
        <v>373</v>
      </c>
      <c r="S260" s="4" t="s">
        <v>372</v>
      </c>
      <c r="T260" s="58">
        <v>1</v>
      </c>
      <c r="U260" t="str">
        <f t="shared" si="16"/>
        <v>Serena</v>
      </c>
      <c r="V260">
        <f t="shared" si="17"/>
        <v>7.97</v>
      </c>
      <c r="W260">
        <f t="shared" si="18"/>
        <v>39.284999999999997</v>
      </c>
      <c r="X260" s="12">
        <f t="shared" si="19"/>
        <v>0.20287641593483519</v>
      </c>
    </row>
    <row r="261" spans="1:24" x14ac:dyDescent="0.25">
      <c r="A261" s="57">
        <v>4</v>
      </c>
      <c r="B261" s="58" t="s">
        <v>374</v>
      </c>
      <c r="C261" s="58" t="s">
        <v>1307</v>
      </c>
      <c r="D261" s="62">
        <v>42481</v>
      </c>
      <c r="E261" s="63">
        <v>0.53125</v>
      </c>
      <c r="F261" s="63">
        <v>0.59375</v>
      </c>
      <c r="G261" s="63" t="s">
        <v>1272</v>
      </c>
      <c r="H261" s="58">
        <v>12</v>
      </c>
      <c r="I261" s="68">
        <v>14</v>
      </c>
      <c r="J261" s="58">
        <v>13</v>
      </c>
      <c r="K261" s="58">
        <v>0</v>
      </c>
      <c r="L261" s="73">
        <v>0.54166666666666663</v>
      </c>
      <c r="M261" s="58" t="s">
        <v>551</v>
      </c>
      <c r="N261" s="60" t="s">
        <v>551</v>
      </c>
      <c r="O261" s="58" t="s">
        <v>1363</v>
      </c>
      <c r="P261" s="58">
        <v>102</v>
      </c>
      <c r="Q261" s="58">
        <v>1</v>
      </c>
      <c r="R261" s="58" t="s">
        <v>373</v>
      </c>
      <c r="S261" s="4" t="s">
        <v>372</v>
      </c>
      <c r="T261" s="58">
        <v>2</v>
      </c>
      <c r="U261" t="str">
        <f t="shared" si="16"/>
        <v>Serena</v>
      </c>
      <c r="V261">
        <f t="shared" si="17"/>
        <v>17.84</v>
      </c>
      <c r="W261">
        <f t="shared" si="18"/>
        <v>39.284999999999997</v>
      </c>
      <c r="X261" s="12">
        <f t="shared" si="19"/>
        <v>0.45411734758813799</v>
      </c>
    </row>
    <row r="262" spans="1:24" x14ac:dyDescent="0.25">
      <c r="A262" s="57">
        <v>4</v>
      </c>
      <c r="B262" s="58" t="s">
        <v>374</v>
      </c>
      <c r="C262" s="58" t="s">
        <v>1307</v>
      </c>
      <c r="D262" s="62">
        <v>42481</v>
      </c>
      <c r="E262" s="63">
        <v>0.53125</v>
      </c>
      <c r="F262" s="63">
        <v>0.59375</v>
      </c>
      <c r="G262" s="63" t="s">
        <v>1272</v>
      </c>
      <c r="H262" s="58">
        <v>12</v>
      </c>
      <c r="I262" s="68">
        <v>15</v>
      </c>
      <c r="J262" s="58">
        <v>13</v>
      </c>
      <c r="K262" s="58">
        <v>3</v>
      </c>
      <c r="L262" s="73">
        <v>0.54375000000000007</v>
      </c>
      <c r="M262" s="58" t="s">
        <v>552</v>
      </c>
      <c r="N262" s="60" t="s">
        <v>552</v>
      </c>
      <c r="O262" s="58" t="s">
        <v>1363</v>
      </c>
      <c r="P262" s="58">
        <v>106</v>
      </c>
      <c r="Q262" s="58">
        <v>1</v>
      </c>
      <c r="R262" s="58" t="s">
        <v>369</v>
      </c>
      <c r="S262" s="4" t="s">
        <v>372</v>
      </c>
      <c r="T262" s="58">
        <v>3</v>
      </c>
      <c r="U262" t="str">
        <f t="shared" si="16"/>
        <v>Serena</v>
      </c>
      <c r="V262">
        <f t="shared" si="17"/>
        <v>30.84</v>
      </c>
      <c r="W262">
        <f t="shared" si="18"/>
        <v>39.284999999999997</v>
      </c>
      <c r="X262" s="12">
        <f t="shared" si="19"/>
        <v>0.78503245513554798</v>
      </c>
    </row>
    <row r="263" spans="1:24" x14ac:dyDescent="0.25">
      <c r="A263" s="57">
        <v>4</v>
      </c>
      <c r="B263" s="58" t="s">
        <v>374</v>
      </c>
      <c r="C263" s="58" t="s">
        <v>1307</v>
      </c>
      <c r="D263" s="62">
        <v>42481</v>
      </c>
      <c r="E263" s="63">
        <v>0.53125</v>
      </c>
      <c r="F263" s="63">
        <v>0.59375</v>
      </c>
      <c r="G263" s="63" t="s">
        <v>1272</v>
      </c>
      <c r="H263" s="58">
        <v>12</v>
      </c>
      <c r="I263" s="68">
        <v>16</v>
      </c>
      <c r="J263" s="58">
        <v>13</v>
      </c>
      <c r="K263" s="58">
        <v>4</v>
      </c>
      <c r="L263" s="73">
        <v>0.5444444444444444</v>
      </c>
      <c r="M263" s="58" t="s">
        <v>553</v>
      </c>
      <c r="N263" s="60" t="s">
        <v>553</v>
      </c>
      <c r="O263" s="58" t="s">
        <v>1363</v>
      </c>
      <c r="P263" s="58">
        <v>109</v>
      </c>
      <c r="Q263" s="58">
        <v>1</v>
      </c>
      <c r="R263" s="58" t="s">
        <v>369</v>
      </c>
      <c r="S263" s="4" t="s">
        <v>372</v>
      </c>
      <c r="T263" s="58">
        <v>2</v>
      </c>
      <c r="U263" t="str">
        <f t="shared" si="16"/>
        <v>Serena</v>
      </c>
      <c r="V263">
        <f t="shared" si="17"/>
        <v>17.84</v>
      </c>
      <c r="W263">
        <f t="shared" si="18"/>
        <v>39.284999999999997</v>
      </c>
      <c r="X263" s="12">
        <f t="shared" si="19"/>
        <v>0.45411734758813799</v>
      </c>
    </row>
    <row r="264" spans="1:24" x14ac:dyDescent="0.25">
      <c r="A264" s="57">
        <v>4</v>
      </c>
      <c r="B264" s="58" t="s">
        <v>374</v>
      </c>
      <c r="C264" s="58" t="s">
        <v>1307</v>
      </c>
      <c r="D264" s="62">
        <v>42481</v>
      </c>
      <c r="E264" s="63">
        <v>0.53125</v>
      </c>
      <c r="F264" s="63">
        <v>0.59375</v>
      </c>
      <c r="G264" s="63" t="s">
        <v>1272</v>
      </c>
      <c r="H264" s="58">
        <v>12</v>
      </c>
      <c r="I264" s="68">
        <v>17</v>
      </c>
      <c r="J264" s="58">
        <v>13</v>
      </c>
      <c r="K264" s="58">
        <v>4</v>
      </c>
      <c r="L264" s="73">
        <v>0.5444444444444444</v>
      </c>
      <c r="M264" s="58" t="s">
        <v>482</v>
      </c>
      <c r="N264" s="60" t="s">
        <v>482</v>
      </c>
      <c r="O264" s="58" t="s">
        <v>1363</v>
      </c>
      <c r="P264" s="58">
        <v>105</v>
      </c>
      <c r="Q264" s="58">
        <v>1</v>
      </c>
      <c r="R264" s="58" t="s">
        <v>369</v>
      </c>
      <c r="S264" s="4" t="s">
        <v>372</v>
      </c>
      <c r="T264" s="58">
        <v>1</v>
      </c>
      <c r="U264" t="str">
        <f t="shared" si="16"/>
        <v>Serena</v>
      </c>
      <c r="V264">
        <f t="shared" si="17"/>
        <v>7.97</v>
      </c>
      <c r="W264">
        <f t="shared" si="18"/>
        <v>39.284999999999997</v>
      </c>
      <c r="X264" s="12">
        <f t="shared" si="19"/>
        <v>0.20287641593483519</v>
      </c>
    </row>
    <row r="265" spans="1:24" x14ac:dyDescent="0.25">
      <c r="A265" s="57">
        <v>4</v>
      </c>
      <c r="B265" s="58" t="s">
        <v>374</v>
      </c>
      <c r="C265" s="58" t="s">
        <v>1307</v>
      </c>
      <c r="D265" s="62">
        <v>42481</v>
      </c>
      <c r="E265" s="63">
        <v>0.53125</v>
      </c>
      <c r="F265" s="63">
        <v>0.59375</v>
      </c>
      <c r="G265" s="63" t="s">
        <v>1272</v>
      </c>
      <c r="H265" s="58">
        <v>12</v>
      </c>
      <c r="I265" s="68">
        <v>18</v>
      </c>
      <c r="J265" s="58">
        <v>13</v>
      </c>
      <c r="K265" s="58">
        <v>5</v>
      </c>
      <c r="L265" s="73">
        <v>0.54513888888888895</v>
      </c>
      <c r="M265" s="58" t="s">
        <v>554</v>
      </c>
      <c r="N265" s="60" t="s">
        <v>554</v>
      </c>
      <c r="O265" s="58" t="s">
        <v>1363</v>
      </c>
      <c r="P265" s="58">
        <v>103</v>
      </c>
      <c r="Q265" s="58">
        <v>1</v>
      </c>
      <c r="R265" s="58" t="s">
        <v>373</v>
      </c>
      <c r="S265" s="4" t="s">
        <v>372</v>
      </c>
      <c r="T265" s="58">
        <v>2</v>
      </c>
      <c r="U265" t="str">
        <f t="shared" si="16"/>
        <v>Serena</v>
      </c>
      <c r="V265">
        <f t="shared" si="17"/>
        <v>17.84</v>
      </c>
      <c r="W265">
        <f t="shared" si="18"/>
        <v>39.284999999999997</v>
      </c>
      <c r="X265" s="12">
        <f t="shared" si="19"/>
        <v>0.45411734758813799</v>
      </c>
    </row>
    <row r="266" spans="1:24" x14ac:dyDescent="0.25">
      <c r="A266" s="57">
        <v>4</v>
      </c>
      <c r="B266" s="58" t="s">
        <v>374</v>
      </c>
      <c r="C266" s="58" t="s">
        <v>1307</v>
      </c>
      <c r="D266" s="62">
        <v>42481</v>
      </c>
      <c r="E266" s="63">
        <v>0.53125</v>
      </c>
      <c r="F266" s="63">
        <v>0.59375</v>
      </c>
      <c r="G266" s="63" t="s">
        <v>1272</v>
      </c>
      <c r="H266" s="58">
        <v>12</v>
      </c>
      <c r="I266" s="68">
        <v>19</v>
      </c>
      <c r="J266" s="58">
        <v>13</v>
      </c>
      <c r="K266" s="58">
        <v>6</v>
      </c>
      <c r="L266" s="73">
        <v>0.54583333333333328</v>
      </c>
      <c r="M266" s="58" t="s">
        <v>555</v>
      </c>
      <c r="N266" s="60" t="s">
        <v>555</v>
      </c>
      <c r="O266" s="58" t="s">
        <v>1363</v>
      </c>
      <c r="P266" s="58">
        <v>101</v>
      </c>
      <c r="Q266" s="58">
        <v>1</v>
      </c>
      <c r="R266" s="58" t="s">
        <v>373</v>
      </c>
      <c r="S266" s="4" t="s">
        <v>372</v>
      </c>
      <c r="T266" s="58">
        <v>5</v>
      </c>
      <c r="U266" t="str">
        <f t="shared" si="16"/>
        <v>Serena</v>
      </c>
      <c r="V266">
        <f t="shared" si="17"/>
        <v>39.284999999999997</v>
      </c>
      <c r="W266">
        <f t="shared" si="18"/>
        <v>39.284999999999997</v>
      </c>
      <c r="X266" s="12">
        <f t="shared" si="19"/>
        <v>1</v>
      </c>
    </row>
    <row r="267" spans="1:24" x14ac:dyDescent="0.25">
      <c r="A267" s="57">
        <v>4</v>
      </c>
      <c r="B267" s="58" t="s">
        <v>374</v>
      </c>
      <c r="C267" s="58" t="s">
        <v>1307</v>
      </c>
      <c r="D267" s="62">
        <v>42481</v>
      </c>
      <c r="E267" s="63">
        <v>0.53125</v>
      </c>
      <c r="F267" s="63">
        <v>0.59375</v>
      </c>
      <c r="G267" s="63" t="s">
        <v>1272</v>
      </c>
      <c r="H267" s="58">
        <v>12</v>
      </c>
      <c r="I267" s="68">
        <v>20</v>
      </c>
      <c r="J267" s="58">
        <v>13</v>
      </c>
      <c r="K267" s="58">
        <v>8</v>
      </c>
      <c r="L267" s="73">
        <v>0.54722222222222217</v>
      </c>
      <c r="M267" s="58" t="s">
        <v>556</v>
      </c>
      <c r="N267" s="60" t="s">
        <v>556</v>
      </c>
      <c r="O267" s="58" t="s">
        <v>1363</v>
      </c>
      <c r="P267" s="58">
        <v>109</v>
      </c>
      <c r="Q267" s="58">
        <v>1</v>
      </c>
      <c r="R267" s="58" t="s">
        <v>369</v>
      </c>
      <c r="S267" s="4" t="s">
        <v>372</v>
      </c>
      <c r="T267" s="58">
        <v>1</v>
      </c>
      <c r="U267" t="str">
        <f t="shared" si="16"/>
        <v>Serena</v>
      </c>
      <c r="V267">
        <f t="shared" si="17"/>
        <v>7.97</v>
      </c>
      <c r="W267">
        <f t="shared" si="18"/>
        <v>39.284999999999997</v>
      </c>
      <c r="X267" s="12">
        <f t="shared" si="19"/>
        <v>0.20287641593483519</v>
      </c>
    </row>
    <row r="268" spans="1:24" x14ac:dyDescent="0.25">
      <c r="A268" s="57">
        <v>4</v>
      </c>
      <c r="B268" s="58" t="s">
        <v>374</v>
      </c>
      <c r="C268" s="58" t="s">
        <v>1307</v>
      </c>
      <c r="D268" s="62">
        <v>42481</v>
      </c>
      <c r="E268" s="63">
        <v>0.53125</v>
      </c>
      <c r="F268" s="63">
        <v>0.59375</v>
      </c>
      <c r="G268" s="63" t="s">
        <v>1272</v>
      </c>
      <c r="H268" s="58">
        <v>12</v>
      </c>
      <c r="I268" s="68">
        <v>21</v>
      </c>
      <c r="J268" s="58">
        <v>13</v>
      </c>
      <c r="K268" s="58">
        <v>9</v>
      </c>
      <c r="L268" s="73">
        <v>0.54791666666666672</v>
      </c>
      <c r="M268" s="58" t="s">
        <v>557</v>
      </c>
      <c r="N268" s="60" t="s">
        <v>557</v>
      </c>
      <c r="O268" s="58" t="s">
        <v>1363</v>
      </c>
      <c r="P268" s="58">
        <v>101</v>
      </c>
      <c r="Q268" s="58">
        <v>1</v>
      </c>
      <c r="R268" s="58" t="s">
        <v>373</v>
      </c>
      <c r="S268" s="4" t="s">
        <v>372</v>
      </c>
      <c r="T268" s="58">
        <v>1</v>
      </c>
      <c r="U268" t="str">
        <f t="shared" si="16"/>
        <v>Serena</v>
      </c>
      <c r="V268">
        <f t="shared" si="17"/>
        <v>7.97</v>
      </c>
      <c r="W268">
        <f t="shared" si="18"/>
        <v>39.284999999999997</v>
      </c>
      <c r="X268" s="12">
        <f t="shared" si="19"/>
        <v>0.20287641593483519</v>
      </c>
    </row>
    <row r="269" spans="1:24" x14ac:dyDescent="0.25">
      <c r="A269" s="57">
        <v>4</v>
      </c>
      <c r="B269" s="58" t="s">
        <v>374</v>
      </c>
      <c r="C269" s="58" t="s">
        <v>1307</v>
      </c>
      <c r="D269" s="62">
        <v>42481</v>
      </c>
      <c r="E269" s="63">
        <v>0.53125</v>
      </c>
      <c r="F269" s="63">
        <v>0.59375</v>
      </c>
      <c r="G269" s="63" t="s">
        <v>1272</v>
      </c>
      <c r="H269" s="58">
        <v>12</v>
      </c>
      <c r="I269" s="68">
        <v>22</v>
      </c>
      <c r="J269" s="58">
        <v>13</v>
      </c>
      <c r="K269" s="58">
        <v>11</v>
      </c>
      <c r="L269" s="73">
        <v>0.5493055555555556</v>
      </c>
      <c r="M269" s="58" t="s">
        <v>558</v>
      </c>
      <c r="N269" s="60" t="s">
        <v>558</v>
      </c>
      <c r="O269" s="58" t="s">
        <v>1363</v>
      </c>
      <c r="P269" s="58">
        <v>106</v>
      </c>
      <c r="Q269" s="58">
        <v>1</v>
      </c>
      <c r="R269" s="58" t="s">
        <v>369</v>
      </c>
      <c r="S269" s="4" t="s">
        <v>372</v>
      </c>
      <c r="T269" s="58">
        <v>1</v>
      </c>
      <c r="U269" t="str">
        <f t="shared" si="16"/>
        <v>Serena</v>
      </c>
      <c r="V269">
        <f t="shared" si="17"/>
        <v>7.97</v>
      </c>
      <c r="W269">
        <f t="shared" si="18"/>
        <v>39.284999999999997</v>
      </c>
      <c r="X269" s="12">
        <f t="shared" si="19"/>
        <v>0.20287641593483519</v>
      </c>
    </row>
    <row r="270" spans="1:24" x14ac:dyDescent="0.25">
      <c r="A270" s="57">
        <v>4</v>
      </c>
      <c r="B270" s="58" t="s">
        <v>374</v>
      </c>
      <c r="C270" s="58" t="s">
        <v>1307</v>
      </c>
      <c r="D270" s="62">
        <v>42481</v>
      </c>
      <c r="E270" s="63">
        <v>0.53125</v>
      </c>
      <c r="F270" s="63">
        <v>0.59375</v>
      </c>
      <c r="G270" s="63" t="s">
        <v>1272</v>
      </c>
      <c r="H270" s="58">
        <v>12</v>
      </c>
      <c r="I270" s="68">
        <v>23</v>
      </c>
      <c r="J270" s="58">
        <v>13</v>
      </c>
      <c r="K270" s="58">
        <v>12</v>
      </c>
      <c r="L270" s="73">
        <v>0.54999999999999993</v>
      </c>
      <c r="M270" s="58" t="s">
        <v>559</v>
      </c>
      <c r="N270" s="60" t="s">
        <v>559</v>
      </c>
      <c r="O270" s="58" t="s">
        <v>1363</v>
      </c>
      <c r="P270" s="58">
        <v>102</v>
      </c>
      <c r="Q270" s="58">
        <v>1</v>
      </c>
      <c r="R270" s="58" t="s">
        <v>373</v>
      </c>
      <c r="S270" s="4" t="s">
        <v>372</v>
      </c>
      <c r="T270" s="58">
        <v>4</v>
      </c>
      <c r="U270" t="str">
        <f t="shared" si="16"/>
        <v>Serena</v>
      </c>
      <c r="V270">
        <f t="shared" si="17"/>
        <v>35.869999999999997</v>
      </c>
      <c r="W270">
        <f t="shared" si="18"/>
        <v>39.284999999999997</v>
      </c>
      <c r="X270" s="12">
        <f t="shared" si="19"/>
        <v>0.91307114674812273</v>
      </c>
    </row>
    <row r="271" spans="1:24" x14ac:dyDescent="0.25">
      <c r="A271" s="57">
        <v>4</v>
      </c>
      <c r="B271" s="58" t="s">
        <v>374</v>
      </c>
      <c r="C271" s="58" t="s">
        <v>1307</v>
      </c>
      <c r="D271" s="62">
        <v>42481</v>
      </c>
      <c r="E271" s="63">
        <v>0.53125</v>
      </c>
      <c r="F271" s="63">
        <v>0.59375</v>
      </c>
      <c r="G271" s="63" t="s">
        <v>1272</v>
      </c>
      <c r="H271" s="58">
        <v>12</v>
      </c>
      <c r="I271" s="68">
        <v>24</v>
      </c>
      <c r="J271" s="58">
        <v>13</v>
      </c>
      <c r="K271" s="58">
        <v>13</v>
      </c>
      <c r="L271" s="73">
        <v>0.55069444444444449</v>
      </c>
      <c r="M271" s="58" t="s">
        <v>560</v>
      </c>
      <c r="N271" s="60" t="s">
        <v>560</v>
      </c>
      <c r="O271" s="58" t="s">
        <v>1363</v>
      </c>
      <c r="P271" s="58">
        <v>109</v>
      </c>
      <c r="Q271" s="58">
        <v>1</v>
      </c>
      <c r="R271" s="58" t="s">
        <v>369</v>
      </c>
      <c r="S271" s="4" t="s">
        <v>372</v>
      </c>
      <c r="T271" s="58">
        <v>2</v>
      </c>
      <c r="U271" t="str">
        <f t="shared" si="16"/>
        <v>Serena</v>
      </c>
      <c r="V271">
        <f t="shared" si="17"/>
        <v>17.84</v>
      </c>
      <c r="W271">
        <f t="shared" si="18"/>
        <v>39.284999999999997</v>
      </c>
      <c r="X271" s="12">
        <f t="shared" si="19"/>
        <v>0.45411734758813799</v>
      </c>
    </row>
    <row r="272" spans="1:24" x14ac:dyDescent="0.25">
      <c r="A272" s="57">
        <v>4</v>
      </c>
      <c r="B272" s="58" t="s">
        <v>374</v>
      </c>
      <c r="C272" s="58" t="s">
        <v>1307</v>
      </c>
      <c r="D272" s="62">
        <v>42481</v>
      </c>
      <c r="E272" s="63">
        <v>0.53125</v>
      </c>
      <c r="F272" s="63">
        <v>0.59375</v>
      </c>
      <c r="G272" s="63" t="s">
        <v>1272</v>
      </c>
      <c r="H272" s="58">
        <v>12</v>
      </c>
      <c r="I272" s="68">
        <v>25</v>
      </c>
      <c r="J272" s="58">
        <v>13</v>
      </c>
      <c r="K272" s="58">
        <v>14</v>
      </c>
      <c r="L272" s="73">
        <v>0.55138888888888882</v>
      </c>
      <c r="M272" s="58" t="s">
        <v>561</v>
      </c>
      <c r="N272" s="60" t="s">
        <v>888</v>
      </c>
      <c r="O272" s="58" t="s">
        <v>1363</v>
      </c>
      <c r="P272" s="58">
        <v>107</v>
      </c>
      <c r="Q272" s="58">
        <v>1</v>
      </c>
      <c r="R272" s="58" t="s">
        <v>373</v>
      </c>
      <c r="S272" s="4" t="s">
        <v>372</v>
      </c>
      <c r="T272" s="58">
        <v>3</v>
      </c>
      <c r="U272" t="str">
        <f t="shared" si="16"/>
        <v>Serena</v>
      </c>
      <c r="V272">
        <f t="shared" si="17"/>
        <v>30.84</v>
      </c>
      <c r="W272">
        <f t="shared" si="18"/>
        <v>39.284999999999997</v>
      </c>
      <c r="X272" s="12">
        <f t="shared" si="19"/>
        <v>0.78503245513554798</v>
      </c>
    </row>
    <row r="273" spans="1:24" x14ac:dyDescent="0.25">
      <c r="A273" s="57">
        <v>4</v>
      </c>
      <c r="B273" s="58" t="s">
        <v>374</v>
      </c>
      <c r="C273" s="58" t="s">
        <v>1307</v>
      </c>
      <c r="D273" s="62">
        <v>42481</v>
      </c>
      <c r="E273" s="63">
        <v>0.53125</v>
      </c>
      <c r="F273" s="63">
        <v>0.59375</v>
      </c>
      <c r="G273" s="63" t="s">
        <v>1272</v>
      </c>
      <c r="H273" s="58">
        <v>12</v>
      </c>
      <c r="I273" s="68">
        <v>26</v>
      </c>
      <c r="J273" s="58">
        <v>13</v>
      </c>
      <c r="K273" s="58">
        <v>15</v>
      </c>
      <c r="L273" s="73">
        <v>0.55208333333333337</v>
      </c>
      <c r="M273" s="58" t="s">
        <v>562</v>
      </c>
      <c r="N273" s="60" t="s">
        <v>562</v>
      </c>
      <c r="O273" s="58" t="s">
        <v>1363</v>
      </c>
      <c r="P273" s="58">
        <v>106</v>
      </c>
      <c r="Q273" s="58">
        <v>1</v>
      </c>
      <c r="R273" s="58" t="s">
        <v>369</v>
      </c>
      <c r="S273" s="4" t="s">
        <v>372</v>
      </c>
      <c r="T273" s="58">
        <v>2</v>
      </c>
      <c r="U273" t="str">
        <f t="shared" si="16"/>
        <v>Serena</v>
      </c>
      <c r="V273">
        <f t="shared" si="17"/>
        <v>17.84</v>
      </c>
      <c r="W273">
        <f t="shared" si="18"/>
        <v>39.284999999999997</v>
      </c>
      <c r="X273" s="12">
        <f t="shared" si="19"/>
        <v>0.45411734758813799</v>
      </c>
    </row>
    <row r="274" spans="1:24" x14ac:dyDescent="0.25">
      <c r="A274" s="57">
        <v>4</v>
      </c>
      <c r="B274" s="58" t="s">
        <v>374</v>
      </c>
      <c r="C274" s="58" t="s">
        <v>1307</v>
      </c>
      <c r="D274" s="62">
        <v>42481</v>
      </c>
      <c r="E274" s="63">
        <v>0.53125</v>
      </c>
      <c r="F274" s="63">
        <v>0.59375</v>
      </c>
      <c r="G274" s="63" t="s">
        <v>1272</v>
      </c>
      <c r="H274" s="58">
        <v>12</v>
      </c>
      <c r="I274" s="68">
        <v>27</v>
      </c>
      <c r="J274" s="58">
        <v>13</v>
      </c>
      <c r="K274" s="58">
        <v>15</v>
      </c>
      <c r="L274" s="73">
        <v>0.55208333333333337</v>
      </c>
      <c r="M274" s="58" t="s">
        <v>563</v>
      </c>
      <c r="N274" s="60" t="s">
        <v>930</v>
      </c>
      <c r="O274" s="58" t="s">
        <v>1363</v>
      </c>
      <c r="P274" s="58">
        <v>106</v>
      </c>
      <c r="Q274" s="58">
        <v>1</v>
      </c>
      <c r="R274" s="58" t="s">
        <v>369</v>
      </c>
      <c r="S274" s="4" t="s">
        <v>372</v>
      </c>
      <c r="T274" s="58">
        <v>2</v>
      </c>
      <c r="U274" t="str">
        <f t="shared" si="16"/>
        <v>Serena</v>
      </c>
      <c r="V274">
        <f t="shared" si="17"/>
        <v>17.84</v>
      </c>
      <c r="W274">
        <f t="shared" si="18"/>
        <v>39.284999999999997</v>
      </c>
      <c r="X274" s="12">
        <f t="shared" si="19"/>
        <v>0.45411734758813799</v>
      </c>
    </row>
    <row r="275" spans="1:24" x14ac:dyDescent="0.25">
      <c r="A275" s="57">
        <v>4</v>
      </c>
      <c r="B275" s="58" t="s">
        <v>374</v>
      </c>
      <c r="C275" s="58" t="s">
        <v>1307</v>
      </c>
      <c r="D275" s="62">
        <v>42481</v>
      </c>
      <c r="E275" s="63">
        <v>0.53125</v>
      </c>
      <c r="F275" s="63">
        <v>0.59375</v>
      </c>
      <c r="G275" s="63" t="s">
        <v>1272</v>
      </c>
      <c r="H275" s="58">
        <v>12</v>
      </c>
      <c r="I275" s="68">
        <v>28</v>
      </c>
      <c r="J275" s="58">
        <v>13</v>
      </c>
      <c r="K275" s="58">
        <v>16</v>
      </c>
      <c r="L275" s="73">
        <v>0.55277777777777781</v>
      </c>
      <c r="M275" s="58" t="s">
        <v>399</v>
      </c>
      <c r="N275" s="60" t="s">
        <v>399</v>
      </c>
      <c r="O275" s="58" t="s">
        <v>1363</v>
      </c>
      <c r="P275" s="58">
        <v>103</v>
      </c>
      <c r="Q275" s="58">
        <v>1</v>
      </c>
      <c r="R275" s="58" t="s">
        <v>373</v>
      </c>
      <c r="S275" s="4" t="s">
        <v>372</v>
      </c>
      <c r="T275" s="58">
        <v>1</v>
      </c>
      <c r="U275" t="str">
        <f t="shared" si="16"/>
        <v>Serena</v>
      </c>
      <c r="V275">
        <f t="shared" si="17"/>
        <v>7.97</v>
      </c>
      <c r="W275">
        <f t="shared" si="18"/>
        <v>39.284999999999997</v>
      </c>
      <c r="X275" s="12">
        <f t="shared" si="19"/>
        <v>0.20287641593483519</v>
      </c>
    </row>
    <row r="276" spans="1:24" x14ac:dyDescent="0.25">
      <c r="A276" s="57">
        <v>4</v>
      </c>
      <c r="B276" s="58" t="s">
        <v>374</v>
      </c>
      <c r="C276" s="58" t="s">
        <v>1307</v>
      </c>
      <c r="D276" s="62">
        <v>42481</v>
      </c>
      <c r="E276" s="63">
        <v>0.53125</v>
      </c>
      <c r="F276" s="63">
        <v>0.59375</v>
      </c>
      <c r="G276" s="63" t="s">
        <v>1272</v>
      </c>
      <c r="H276" s="58">
        <v>12</v>
      </c>
      <c r="I276" s="68">
        <v>29</v>
      </c>
      <c r="J276" s="58">
        <v>13</v>
      </c>
      <c r="K276" s="58">
        <v>16</v>
      </c>
      <c r="L276" s="73">
        <v>0.55277777777777781</v>
      </c>
      <c r="M276" s="58" t="s">
        <v>348</v>
      </c>
      <c r="N276" s="60" t="s">
        <v>348</v>
      </c>
      <c r="O276" s="58" t="s">
        <v>1363</v>
      </c>
      <c r="P276" s="58">
        <v>102</v>
      </c>
      <c r="Q276" s="58">
        <v>1</v>
      </c>
      <c r="R276" s="58" t="s">
        <v>373</v>
      </c>
      <c r="S276" s="4" t="s">
        <v>372</v>
      </c>
      <c r="T276" s="58">
        <v>2</v>
      </c>
      <c r="U276" t="str">
        <f t="shared" si="16"/>
        <v>Serena</v>
      </c>
      <c r="V276">
        <f t="shared" si="17"/>
        <v>17.84</v>
      </c>
      <c r="W276">
        <f t="shared" si="18"/>
        <v>39.284999999999997</v>
      </c>
      <c r="X276" s="12">
        <f t="shared" si="19"/>
        <v>0.45411734758813799</v>
      </c>
    </row>
    <row r="277" spans="1:24" x14ac:dyDescent="0.25">
      <c r="A277" s="57">
        <v>4</v>
      </c>
      <c r="B277" s="58" t="s">
        <v>374</v>
      </c>
      <c r="C277" s="58" t="s">
        <v>1307</v>
      </c>
      <c r="D277" s="62">
        <v>42481</v>
      </c>
      <c r="E277" s="63">
        <v>0.53125</v>
      </c>
      <c r="F277" s="63">
        <v>0.59375</v>
      </c>
      <c r="G277" s="63" t="s">
        <v>1272</v>
      </c>
      <c r="H277" s="58">
        <v>12</v>
      </c>
      <c r="I277" s="68">
        <v>30</v>
      </c>
      <c r="J277" s="58">
        <v>13</v>
      </c>
      <c r="K277" s="58">
        <v>17</v>
      </c>
      <c r="L277" s="73">
        <v>0.55347222222222225</v>
      </c>
      <c r="M277" s="58" t="s">
        <v>487</v>
      </c>
      <c r="N277" s="60" t="s">
        <v>487</v>
      </c>
      <c r="O277" s="58" t="s">
        <v>1363</v>
      </c>
      <c r="P277" s="58">
        <v>105</v>
      </c>
      <c r="Q277" s="58">
        <v>1</v>
      </c>
      <c r="R277" s="58" t="s">
        <v>369</v>
      </c>
      <c r="S277" s="4" t="s">
        <v>372</v>
      </c>
      <c r="T277" s="58">
        <v>2</v>
      </c>
      <c r="U277" t="str">
        <f t="shared" si="16"/>
        <v>Serena</v>
      </c>
      <c r="V277">
        <f t="shared" si="17"/>
        <v>17.84</v>
      </c>
      <c r="W277">
        <f t="shared" si="18"/>
        <v>39.284999999999997</v>
      </c>
      <c r="X277" s="12">
        <f t="shared" si="19"/>
        <v>0.45411734758813799</v>
      </c>
    </row>
    <row r="278" spans="1:24" x14ac:dyDescent="0.25">
      <c r="A278" s="57">
        <v>4</v>
      </c>
      <c r="B278" s="58" t="s">
        <v>374</v>
      </c>
      <c r="C278" s="58" t="s">
        <v>1307</v>
      </c>
      <c r="D278" s="62">
        <v>42481</v>
      </c>
      <c r="E278" s="63">
        <v>0.53125</v>
      </c>
      <c r="F278" s="63">
        <v>0.59375</v>
      </c>
      <c r="G278" s="63" t="s">
        <v>1272</v>
      </c>
      <c r="H278" s="58">
        <v>13</v>
      </c>
      <c r="I278" s="68">
        <v>1</v>
      </c>
      <c r="J278" s="58">
        <v>13</v>
      </c>
      <c r="K278" s="58">
        <v>19</v>
      </c>
      <c r="L278" s="73">
        <v>0.55486111111111114</v>
      </c>
      <c r="M278" s="58" t="s">
        <v>564</v>
      </c>
      <c r="N278" s="60" t="s">
        <v>564</v>
      </c>
      <c r="O278" s="58" t="s">
        <v>1363</v>
      </c>
      <c r="P278" s="58">
        <v>109</v>
      </c>
      <c r="Q278" s="58">
        <v>1</v>
      </c>
      <c r="R278" s="58" t="s">
        <v>369</v>
      </c>
      <c r="S278" s="4" t="s">
        <v>372</v>
      </c>
      <c r="T278" s="58">
        <v>2</v>
      </c>
      <c r="U278" t="str">
        <f t="shared" si="16"/>
        <v>Serena</v>
      </c>
      <c r="V278">
        <f t="shared" si="17"/>
        <v>17.84</v>
      </c>
      <c r="W278">
        <f t="shared" si="18"/>
        <v>39.284999999999997</v>
      </c>
      <c r="X278" s="12">
        <f t="shared" si="19"/>
        <v>0.45411734758813799</v>
      </c>
    </row>
    <row r="279" spans="1:24" x14ac:dyDescent="0.25">
      <c r="A279" s="57">
        <v>4</v>
      </c>
      <c r="B279" s="58" t="s">
        <v>374</v>
      </c>
      <c r="C279" s="58" t="s">
        <v>1307</v>
      </c>
      <c r="D279" s="62">
        <v>42481</v>
      </c>
      <c r="E279" s="63">
        <v>0.53125</v>
      </c>
      <c r="F279" s="63">
        <v>0.59375</v>
      </c>
      <c r="G279" s="63" t="s">
        <v>1272</v>
      </c>
      <c r="H279" s="58">
        <v>13</v>
      </c>
      <c r="I279" s="68">
        <v>2</v>
      </c>
      <c r="J279" s="58">
        <v>13</v>
      </c>
      <c r="K279" s="58">
        <v>20</v>
      </c>
      <c r="L279" s="73">
        <v>0.55555555555555558</v>
      </c>
      <c r="M279" s="58" t="s">
        <v>492</v>
      </c>
      <c r="N279" s="60" t="s">
        <v>492</v>
      </c>
      <c r="O279" s="58" t="s">
        <v>1363</v>
      </c>
      <c r="P279" s="58">
        <v>105</v>
      </c>
      <c r="Q279" s="58">
        <v>1</v>
      </c>
      <c r="R279" s="58" t="s">
        <v>369</v>
      </c>
      <c r="S279" s="4" t="s">
        <v>372</v>
      </c>
      <c r="T279" s="58">
        <v>1</v>
      </c>
      <c r="U279" t="str">
        <f t="shared" si="16"/>
        <v>Serena</v>
      </c>
      <c r="V279">
        <f t="shared" si="17"/>
        <v>7.97</v>
      </c>
      <c r="W279">
        <f t="shared" si="18"/>
        <v>39.284999999999997</v>
      </c>
      <c r="X279" s="12">
        <f t="shared" si="19"/>
        <v>0.20287641593483519</v>
      </c>
    </row>
    <row r="280" spans="1:24" x14ac:dyDescent="0.25">
      <c r="A280" s="57">
        <v>4</v>
      </c>
      <c r="B280" s="58" t="s">
        <v>374</v>
      </c>
      <c r="C280" s="58" t="s">
        <v>1307</v>
      </c>
      <c r="D280" s="62">
        <v>42481</v>
      </c>
      <c r="E280" s="63">
        <v>0.53125</v>
      </c>
      <c r="F280" s="63">
        <v>0.59375</v>
      </c>
      <c r="G280" s="63" t="s">
        <v>1272</v>
      </c>
      <c r="H280" s="58">
        <v>13</v>
      </c>
      <c r="I280" s="68">
        <v>3</v>
      </c>
      <c r="J280" s="58">
        <v>13</v>
      </c>
      <c r="K280" s="58">
        <v>20</v>
      </c>
      <c r="L280" s="73">
        <v>0.55555555555555558</v>
      </c>
      <c r="M280" s="58" t="s">
        <v>565</v>
      </c>
      <c r="N280" s="60" t="s">
        <v>565</v>
      </c>
      <c r="O280" s="58" t="s">
        <v>1363</v>
      </c>
      <c r="P280" s="58">
        <v>107</v>
      </c>
      <c r="Q280" s="58">
        <v>1</v>
      </c>
      <c r="R280" s="58" t="s">
        <v>373</v>
      </c>
      <c r="S280" s="4" t="s">
        <v>372</v>
      </c>
      <c r="T280" s="58">
        <v>2</v>
      </c>
      <c r="U280" t="str">
        <f t="shared" si="16"/>
        <v>Serena</v>
      </c>
      <c r="V280">
        <f t="shared" si="17"/>
        <v>17.84</v>
      </c>
      <c r="W280">
        <f t="shared" si="18"/>
        <v>39.284999999999997</v>
      </c>
      <c r="X280" s="12">
        <f t="shared" si="19"/>
        <v>0.45411734758813799</v>
      </c>
    </row>
    <row r="281" spans="1:24" x14ac:dyDescent="0.25">
      <c r="A281" s="57">
        <v>4</v>
      </c>
      <c r="B281" s="58" t="s">
        <v>374</v>
      </c>
      <c r="C281" s="58" t="s">
        <v>1307</v>
      </c>
      <c r="D281" s="62">
        <v>42481</v>
      </c>
      <c r="E281" s="63">
        <v>0.53125</v>
      </c>
      <c r="F281" s="63">
        <v>0.59375</v>
      </c>
      <c r="G281" s="63" t="s">
        <v>1272</v>
      </c>
      <c r="H281" s="58">
        <v>13</v>
      </c>
      <c r="I281" s="68">
        <v>4</v>
      </c>
      <c r="J281" s="58">
        <v>13</v>
      </c>
      <c r="K281" s="58">
        <v>21</v>
      </c>
      <c r="L281" s="73">
        <v>0.55625000000000002</v>
      </c>
      <c r="M281" s="58" t="s">
        <v>566</v>
      </c>
      <c r="N281" s="60" t="s">
        <v>957</v>
      </c>
      <c r="O281" s="58" t="s">
        <v>1363</v>
      </c>
      <c r="P281" s="58">
        <v>109</v>
      </c>
      <c r="Q281" s="58">
        <v>1</v>
      </c>
      <c r="R281" s="58" t="s">
        <v>369</v>
      </c>
      <c r="S281" s="4" t="s">
        <v>372</v>
      </c>
      <c r="T281" s="58">
        <v>1</v>
      </c>
      <c r="U281" t="str">
        <f t="shared" si="16"/>
        <v>Serena</v>
      </c>
      <c r="V281">
        <f t="shared" si="17"/>
        <v>7.97</v>
      </c>
      <c r="W281">
        <f t="shared" si="18"/>
        <v>39.284999999999997</v>
      </c>
      <c r="X281" s="12">
        <f t="shared" si="19"/>
        <v>0.20287641593483519</v>
      </c>
    </row>
    <row r="282" spans="1:24" x14ac:dyDescent="0.25">
      <c r="A282" s="57">
        <v>4</v>
      </c>
      <c r="B282" s="58" t="s">
        <v>374</v>
      </c>
      <c r="C282" s="58" t="s">
        <v>1307</v>
      </c>
      <c r="D282" s="62">
        <v>42481</v>
      </c>
      <c r="E282" s="63">
        <v>0.53125</v>
      </c>
      <c r="F282" s="63">
        <v>0.59375</v>
      </c>
      <c r="G282" s="63" t="s">
        <v>1272</v>
      </c>
      <c r="H282" s="58">
        <v>13</v>
      </c>
      <c r="I282" s="68">
        <v>5</v>
      </c>
      <c r="J282" s="58">
        <v>13</v>
      </c>
      <c r="K282" s="58">
        <v>23</v>
      </c>
      <c r="L282" s="73">
        <v>0.55763888888888891</v>
      </c>
      <c r="M282" s="58" t="s">
        <v>567</v>
      </c>
      <c r="N282" s="60" t="s">
        <v>567</v>
      </c>
      <c r="O282" s="58" t="s">
        <v>1363</v>
      </c>
      <c r="P282" s="58">
        <v>103</v>
      </c>
      <c r="Q282" s="58">
        <v>1</v>
      </c>
      <c r="R282" s="58" t="s">
        <v>373</v>
      </c>
      <c r="S282" s="4" t="s">
        <v>372</v>
      </c>
      <c r="T282" s="58">
        <v>2</v>
      </c>
      <c r="U282" t="str">
        <f t="shared" si="16"/>
        <v>Serena</v>
      </c>
      <c r="V282">
        <f t="shared" si="17"/>
        <v>17.84</v>
      </c>
      <c r="W282">
        <f t="shared" si="18"/>
        <v>39.284999999999997</v>
      </c>
      <c r="X282" s="12">
        <f t="shared" si="19"/>
        <v>0.45411734758813799</v>
      </c>
    </row>
    <row r="283" spans="1:24" x14ac:dyDescent="0.25">
      <c r="A283" s="57">
        <v>4</v>
      </c>
      <c r="B283" s="58" t="s">
        <v>374</v>
      </c>
      <c r="C283" s="58" t="s">
        <v>1307</v>
      </c>
      <c r="D283" s="62">
        <v>42481</v>
      </c>
      <c r="E283" s="63">
        <v>0.53125</v>
      </c>
      <c r="F283" s="63">
        <v>0.59375</v>
      </c>
      <c r="G283" s="63" t="s">
        <v>1272</v>
      </c>
      <c r="H283" s="58">
        <v>13</v>
      </c>
      <c r="I283" s="68">
        <v>6</v>
      </c>
      <c r="J283" s="58">
        <v>13</v>
      </c>
      <c r="K283" s="58">
        <v>23</v>
      </c>
      <c r="L283" s="73">
        <v>0.55763888888888891</v>
      </c>
      <c r="M283" s="58" t="s">
        <v>568</v>
      </c>
      <c r="N283" s="60" t="s">
        <v>498</v>
      </c>
      <c r="O283" s="58" t="s">
        <v>1363</v>
      </c>
      <c r="P283" s="58">
        <v>105</v>
      </c>
      <c r="Q283" s="58">
        <v>1</v>
      </c>
      <c r="R283" s="58" t="s">
        <v>369</v>
      </c>
      <c r="S283" s="4" t="s">
        <v>372</v>
      </c>
      <c r="T283" s="58">
        <v>1</v>
      </c>
      <c r="U283" t="str">
        <f t="shared" si="16"/>
        <v>Serena</v>
      </c>
      <c r="V283">
        <f t="shared" si="17"/>
        <v>7.97</v>
      </c>
      <c r="W283">
        <f t="shared" si="18"/>
        <v>39.284999999999997</v>
      </c>
      <c r="X283" s="12">
        <f t="shared" si="19"/>
        <v>0.20287641593483519</v>
      </c>
    </row>
    <row r="284" spans="1:24" x14ac:dyDescent="0.25">
      <c r="A284" s="57">
        <v>4</v>
      </c>
      <c r="B284" s="58" t="s">
        <v>374</v>
      </c>
      <c r="C284" s="58" t="s">
        <v>1307</v>
      </c>
      <c r="D284" s="62">
        <v>42481</v>
      </c>
      <c r="E284" s="63">
        <v>0.53125</v>
      </c>
      <c r="F284" s="63">
        <v>0.59375</v>
      </c>
      <c r="G284" s="63" t="s">
        <v>1272</v>
      </c>
      <c r="H284" s="58">
        <v>13</v>
      </c>
      <c r="I284" s="68">
        <v>7</v>
      </c>
      <c r="J284" s="58">
        <v>13</v>
      </c>
      <c r="K284" s="58">
        <v>24</v>
      </c>
      <c r="L284" s="73">
        <v>0.55833333333333335</v>
      </c>
      <c r="M284" s="58" t="s">
        <v>523</v>
      </c>
      <c r="N284" s="60" t="s">
        <v>523</v>
      </c>
      <c r="O284" s="58" t="s">
        <v>1363</v>
      </c>
      <c r="P284" s="58">
        <v>102</v>
      </c>
      <c r="Q284" s="58">
        <v>1</v>
      </c>
      <c r="R284" s="58" t="s">
        <v>373</v>
      </c>
      <c r="S284" s="4" t="s">
        <v>372</v>
      </c>
      <c r="T284" s="58">
        <v>1</v>
      </c>
      <c r="U284" t="str">
        <f t="shared" si="16"/>
        <v>Serena</v>
      </c>
      <c r="V284">
        <f t="shared" si="17"/>
        <v>7.97</v>
      </c>
      <c r="W284">
        <f t="shared" si="18"/>
        <v>39.284999999999997</v>
      </c>
      <c r="X284" s="12">
        <f t="shared" si="19"/>
        <v>0.20287641593483519</v>
      </c>
    </row>
    <row r="285" spans="1:24" x14ac:dyDescent="0.25">
      <c r="A285" s="57">
        <v>4</v>
      </c>
      <c r="B285" s="58" t="s">
        <v>374</v>
      </c>
      <c r="C285" s="58" t="s">
        <v>1307</v>
      </c>
      <c r="D285" s="62">
        <v>42481</v>
      </c>
      <c r="E285" s="63">
        <v>0.53125</v>
      </c>
      <c r="F285" s="63">
        <v>0.59375</v>
      </c>
      <c r="G285" s="63" t="s">
        <v>1272</v>
      </c>
      <c r="H285" s="58">
        <v>13</v>
      </c>
      <c r="I285" s="68">
        <v>8</v>
      </c>
      <c r="J285" s="58">
        <v>13</v>
      </c>
      <c r="K285" s="58">
        <v>26</v>
      </c>
      <c r="L285" s="73">
        <v>0.55972222222222223</v>
      </c>
      <c r="M285" s="58" t="s">
        <v>569</v>
      </c>
      <c r="N285" s="60" t="s">
        <v>569</v>
      </c>
      <c r="O285" s="58" t="s">
        <v>1363</v>
      </c>
      <c r="P285" s="58">
        <v>101</v>
      </c>
      <c r="Q285" s="58">
        <v>1</v>
      </c>
      <c r="R285" s="58" t="s">
        <v>373</v>
      </c>
      <c r="S285" s="4" t="s">
        <v>372</v>
      </c>
      <c r="T285" s="58">
        <v>4</v>
      </c>
      <c r="U285" t="str">
        <f t="shared" si="16"/>
        <v>Serena</v>
      </c>
      <c r="V285">
        <f t="shared" si="17"/>
        <v>35.869999999999997</v>
      </c>
      <c r="W285">
        <f t="shared" si="18"/>
        <v>39.284999999999997</v>
      </c>
      <c r="X285" s="12">
        <f t="shared" si="19"/>
        <v>0.91307114674812273</v>
      </c>
    </row>
    <row r="286" spans="1:24" x14ac:dyDescent="0.25">
      <c r="A286" s="57">
        <v>4</v>
      </c>
      <c r="B286" s="58" t="s">
        <v>374</v>
      </c>
      <c r="C286" s="58" t="s">
        <v>1307</v>
      </c>
      <c r="D286" s="62">
        <v>42481</v>
      </c>
      <c r="E286" s="63">
        <v>0.53125</v>
      </c>
      <c r="F286" s="63">
        <v>0.59375</v>
      </c>
      <c r="G286" s="63" t="s">
        <v>1272</v>
      </c>
      <c r="H286" s="58">
        <v>13</v>
      </c>
      <c r="I286" s="68">
        <v>9</v>
      </c>
      <c r="J286" s="58">
        <v>13</v>
      </c>
      <c r="K286" s="58">
        <v>26</v>
      </c>
      <c r="L286" s="73">
        <v>0.55972222222222223</v>
      </c>
      <c r="M286" s="58" t="s">
        <v>570</v>
      </c>
      <c r="N286" s="60" t="s">
        <v>570</v>
      </c>
      <c r="O286" s="58" t="s">
        <v>1363</v>
      </c>
      <c r="P286" s="58">
        <v>102</v>
      </c>
      <c r="Q286" s="58">
        <v>1</v>
      </c>
      <c r="R286" s="58" t="s">
        <v>373</v>
      </c>
      <c r="S286" s="4" t="s">
        <v>372</v>
      </c>
      <c r="T286" s="58">
        <v>2</v>
      </c>
      <c r="U286" t="str">
        <f t="shared" si="16"/>
        <v>Serena</v>
      </c>
      <c r="V286">
        <f t="shared" si="17"/>
        <v>17.84</v>
      </c>
      <c r="W286">
        <f t="shared" si="18"/>
        <v>39.284999999999997</v>
      </c>
      <c r="X286" s="12">
        <f t="shared" si="19"/>
        <v>0.45411734758813799</v>
      </c>
    </row>
    <row r="287" spans="1:24" x14ac:dyDescent="0.25">
      <c r="A287" s="57">
        <v>4</v>
      </c>
      <c r="B287" s="58" t="s">
        <v>374</v>
      </c>
      <c r="C287" s="58" t="s">
        <v>1307</v>
      </c>
      <c r="D287" s="62">
        <v>42481</v>
      </c>
      <c r="E287" s="63">
        <v>0.53125</v>
      </c>
      <c r="F287" s="63">
        <v>0.59375</v>
      </c>
      <c r="G287" s="63" t="s">
        <v>1272</v>
      </c>
      <c r="H287" s="58">
        <v>13</v>
      </c>
      <c r="I287" s="68">
        <v>10</v>
      </c>
      <c r="J287" s="58">
        <v>13</v>
      </c>
      <c r="K287" s="58">
        <v>28</v>
      </c>
      <c r="L287" s="73">
        <v>0.56111111111111112</v>
      </c>
      <c r="M287" s="58" t="s">
        <v>571</v>
      </c>
      <c r="N287" s="60" t="s">
        <v>571</v>
      </c>
      <c r="O287" s="58" t="s">
        <v>1363</v>
      </c>
      <c r="P287" s="58">
        <v>109</v>
      </c>
      <c r="Q287" s="58">
        <v>1</v>
      </c>
      <c r="R287" s="58" t="s">
        <v>369</v>
      </c>
      <c r="S287" s="4" t="s">
        <v>372</v>
      </c>
      <c r="T287" s="58">
        <v>2</v>
      </c>
      <c r="U287" t="str">
        <f t="shared" si="16"/>
        <v>Serena</v>
      </c>
      <c r="V287">
        <f t="shared" si="17"/>
        <v>17.84</v>
      </c>
      <c r="W287">
        <f t="shared" si="18"/>
        <v>39.284999999999997</v>
      </c>
      <c r="X287" s="12">
        <f t="shared" si="19"/>
        <v>0.45411734758813799</v>
      </c>
    </row>
    <row r="288" spans="1:24" x14ac:dyDescent="0.25">
      <c r="A288" s="57">
        <v>4</v>
      </c>
      <c r="B288" s="58" t="s">
        <v>374</v>
      </c>
      <c r="C288" s="58" t="s">
        <v>1307</v>
      </c>
      <c r="D288" s="62">
        <v>42481</v>
      </c>
      <c r="E288" s="63">
        <v>0.53125</v>
      </c>
      <c r="F288" s="63">
        <v>0.59375</v>
      </c>
      <c r="G288" s="63" t="s">
        <v>1272</v>
      </c>
      <c r="H288" s="58">
        <v>13</v>
      </c>
      <c r="I288" s="68">
        <v>11</v>
      </c>
      <c r="J288" s="58">
        <v>13</v>
      </c>
      <c r="K288" s="58">
        <v>28</v>
      </c>
      <c r="L288" s="73">
        <v>0.56111111111111112</v>
      </c>
      <c r="M288" s="58" t="s">
        <v>572</v>
      </c>
      <c r="N288" s="60" t="s">
        <v>572</v>
      </c>
      <c r="O288" s="58" t="s">
        <v>1363</v>
      </c>
      <c r="P288" s="58">
        <v>106</v>
      </c>
      <c r="Q288" s="58">
        <v>1</v>
      </c>
      <c r="R288" s="58" t="s">
        <v>369</v>
      </c>
      <c r="S288" s="4" t="s">
        <v>372</v>
      </c>
      <c r="T288" s="58">
        <v>1</v>
      </c>
      <c r="U288" t="str">
        <f t="shared" si="16"/>
        <v>Serena</v>
      </c>
      <c r="V288">
        <f t="shared" si="17"/>
        <v>7.97</v>
      </c>
      <c r="W288">
        <f t="shared" si="18"/>
        <v>39.284999999999997</v>
      </c>
      <c r="X288" s="12">
        <f t="shared" si="19"/>
        <v>0.20287641593483519</v>
      </c>
    </row>
    <row r="289" spans="1:24" x14ac:dyDescent="0.25">
      <c r="A289" s="57">
        <v>4</v>
      </c>
      <c r="B289" s="58" t="s">
        <v>374</v>
      </c>
      <c r="C289" s="58" t="s">
        <v>1307</v>
      </c>
      <c r="D289" s="62">
        <v>42481</v>
      </c>
      <c r="E289" s="63">
        <v>0.53125</v>
      </c>
      <c r="F289" s="63">
        <v>0.59375</v>
      </c>
      <c r="G289" s="63" t="s">
        <v>1272</v>
      </c>
      <c r="H289" s="58">
        <v>13</v>
      </c>
      <c r="I289" s="68">
        <v>12</v>
      </c>
      <c r="J289" s="58">
        <v>13</v>
      </c>
      <c r="K289" s="58">
        <v>28</v>
      </c>
      <c r="L289" s="73">
        <v>0.56111111111111112</v>
      </c>
      <c r="M289" s="58" t="s">
        <v>573</v>
      </c>
      <c r="N289" s="60" t="s">
        <v>460</v>
      </c>
      <c r="O289" s="58" t="s">
        <v>1363</v>
      </c>
      <c r="P289" s="58">
        <v>103</v>
      </c>
      <c r="Q289" s="58">
        <v>1</v>
      </c>
      <c r="R289" s="58" t="s">
        <v>373</v>
      </c>
      <c r="S289" s="4" t="s">
        <v>372</v>
      </c>
      <c r="T289" s="58">
        <v>1</v>
      </c>
      <c r="U289" t="str">
        <f t="shared" si="16"/>
        <v>Serena</v>
      </c>
      <c r="V289">
        <f t="shared" si="17"/>
        <v>7.97</v>
      </c>
      <c r="W289">
        <f t="shared" si="18"/>
        <v>39.284999999999997</v>
      </c>
      <c r="X289" s="12">
        <f t="shared" si="19"/>
        <v>0.20287641593483519</v>
      </c>
    </row>
    <row r="290" spans="1:24" x14ac:dyDescent="0.25">
      <c r="A290" s="57">
        <v>4</v>
      </c>
      <c r="B290" s="58" t="s">
        <v>374</v>
      </c>
      <c r="C290" s="58" t="s">
        <v>1307</v>
      </c>
      <c r="D290" s="62">
        <v>42481</v>
      </c>
      <c r="E290" s="63">
        <v>0.53125</v>
      </c>
      <c r="F290" s="63">
        <v>0.59375</v>
      </c>
      <c r="G290" s="63" t="s">
        <v>1272</v>
      </c>
      <c r="H290" s="58">
        <v>13</v>
      </c>
      <c r="I290" s="68">
        <v>13</v>
      </c>
      <c r="J290" s="58">
        <v>13</v>
      </c>
      <c r="K290" s="58">
        <v>29</v>
      </c>
      <c r="L290" s="73">
        <v>0.56180555555555556</v>
      </c>
      <c r="M290" s="58" t="s">
        <v>502</v>
      </c>
      <c r="N290" s="60" t="s">
        <v>502</v>
      </c>
      <c r="O290" s="58" t="s">
        <v>1363</v>
      </c>
      <c r="P290" s="58">
        <v>105</v>
      </c>
      <c r="Q290" s="58">
        <v>1</v>
      </c>
      <c r="R290" s="58" t="s">
        <v>369</v>
      </c>
      <c r="S290" s="4" t="s">
        <v>372</v>
      </c>
      <c r="T290" s="58">
        <v>1</v>
      </c>
      <c r="U290" t="str">
        <f t="shared" si="16"/>
        <v>Serena</v>
      </c>
      <c r="V290">
        <f t="shared" si="17"/>
        <v>7.97</v>
      </c>
      <c r="W290">
        <f t="shared" si="18"/>
        <v>39.284999999999997</v>
      </c>
      <c r="X290" s="12">
        <f t="shared" si="19"/>
        <v>0.20287641593483519</v>
      </c>
    </row>
    <row r="291" spans="1:24" x14ac:dyDescent="0.25">
      <c r="A291" s="57">
        <v>4</v>
      </c>
      <c r="B291" s="58" t="s">
        <v>374</v>
      </c>
      <c r="C291" s="58" t="s">
        <v>1307</v>
      </c>
      <c r="D291" s="62">
        <v>42481</v>
      </c>
      <c r="E291" s="63">
        <v>0.53125</v>
      </c>
      <c r="F291" s="63">
        <v>0.59375</v>
      </c>
      <c r="G291" s="63" t="s">
        <v>1272</v>
      </c>
      <c r="H291" s="58">
        <v>13</v>
      </c>
      <c r="I291" s="68">
        <v>14</v>
      </c>
      <c r="J291" s="58">
        <v>13</v>
      </c>
      <c r="K291" s="58">
        <v>29</v>
      </c>
      <c r="L291" s="73">
        <v>0.56180555555555556</v>
      </c>
      <c r="M291" s="58" t="s">
        <v>402</v>
      </c>
      <c r="N291" s="60" t="s">
        <v>402</v>
      </c>
      <c r="O291" s="58" t="s">
        <v>1363</v>
      </c>
      <c r="P291" s="58">
        <v>107</v>
      </c>
      <c r="Q291" s="58">
        <v>1</v>
      </c>
      <c r="R291" s="58" t="s">
        <v>373</v>
      </c>
      <c r="S291" s="4" t="s">
        <v>372</v>
      </c>
      <c r="T291" s="58">
        <v>2</v>
      </c>
      <c r="U291" t="str">
        <f t="shared" si="16"/>
        <v>Serena</v>
      </c>
      <c r="V291">
        <f t="shared" si="17"/>
        <v>17.84</v>
      </c>
      <c r="W291">
        <f t="shared" si="18"/>
        <v>39.284999999999997</v>
      </c>
      <c r="X291" s="12">
        <f t="shared" si="19"/>
        <v>0.45411734758813799</v>
      </c>
    </row>
    <row r="292" spans="1:24" x14ac:dyDescent="0.25">
      <c r="A292" s="57">
        <v>4</v>
      </c>
      <c r="B292" s="58" t="s">
        <v>374</v>
      </c>
      <c r="C292" s="58" t="s">
        <v>1307</v>
      </c>
      <c r="D292" s="62">
        <v>42481</v>
      </c>
      <c r="E292" s="63">
        <v>0.53125</v>
      </c>
      <c r="F292" s="63">
        <v>0.59375</v>
      </c>
      <c r="G292" s="63" t="s">
        <v>1272</v>
      </c>
      <c r="H292" s="58">
        <v>13</v>
      </c>
      <c r="I292" s="68">
        <v>15</v>
      </c>
      <c r="J292" s="58">
        <v>13</v>
      </c>
      <c r="K292" s="58">
        <v>30</v>
      </c>
      <c r="L292" s="73">
        <v>0.5625</v>
      </c>
      <c r="M292" s="58" t="s">
        <v>574</v>
      </c>
      <c r="N292" s="60" t="s">
        <v>574</v>
      </c>
      <c r="O292" s="58" t="s">
        <v>1363</v>
      </c>
      <c r="P292" s="58">
        <v>102</v>
      </c>
      <c r="Q292" s="58">
        <v>1</v>
      </c>
      <c r="R292" s="58" t="s">
        <v>373</v>
      </c>
      <c r="S292" s="4" t="s">
        <v>372</v>
      </c>
      <c r="T292" s="58">
        <v>1</v>
      </c>
      <c r="U292" t="str">
        <f t="shared" si="16"/>
        <v>Serena</v>
      </c>
      <c r="V292">
        <f t="shared" si="17"/>
        <v>7.97</v>
      </c>
      <c r="W292">
        <f t="shared" si="18"/>
        <v>39.284999999999997</v>
      </c>
      <c r="X292" s="12">
        <f t="shared" si="19"/>
        <v>0.20287641593483519</v>
      </c>
    </row>
    <row r="293" spans="1:24" x14ac:dyDescent="0.25">
      <c r="A293" s="57">
        <v>4</v>
      </c>
      <c r="B293" s="58" t="s">
        <v>374</v>
      </c>
      <c r="C293" s="58" t="s">
        <v>1307</v>
      </c>
      <c r="D293" s="62">
        <v>42481</v>
      </c>
      <c r="E293" s="63">
        <v>0.53125</v>
      </c>
      <c r="F293" s="63">
        <v>0.59375</v>
      </c>
      <c r="G293" s="63" t="s">
        <v>1272</v>
      </c>
      <c r="H293" s="58">
        <v>13</v>
      </c>
      <c r="I293" s="68">
        <v>16</v>
      </c>
      <c r="J293" s="58">
        <v>13</v>
      </c>
      <c r="K293" s="58">
        <v>31</v>
      </c>
      <c r="L293" s="73">
        <v>0.56319444444444444</v>
      </c>
      <c r="M293" s="58" t="s">
        <v>575</v>
      </c>
      <c r="N293" s="60" t="s">
        <v>959</v>
      </c>
      <c r="O293" s="58" t="s">
        <v>1363</v>
      </c>
      <c r="P293" s="58">
        <v>106</v>
      </c>
      <c r="Q293" s="58">
        <v>1</v>
      </c>
      <c r="R293" s="58" t="s">
        <v>369</v>
      </c>
      <c r="S293" s="4" t="s">
        <v>372</v>
      </c>
      <c r="T293" s="58">
        <v>1</v>
      </c>
      <c r="U293" t="str">
        <f t="shared" si="16"/>
        <v>Serena</v>
      </c>
      <c r="V293">
        <f t="shared" si="17"/>
        <v>7.97</v>
      </c>
      <c r="W293">
        <f t="shared" si="18"/>
        <v>39.284999999999997</v>
      </c>
      <c r="X293" s="12">
        <f t="shared" si="19"/>
        <v>0.20287641593483519</v>
      </c>
    </row>
    <row r="294" spans="1:24" x14ac:dyDescent="0.25">
      <c r="A294" s="57">
        <v>4</v>
      </c>
      <c r="B294" s="58" t="s">
        <v>374</v>
      </c>
      <c r="C294" s="58" t="s">
        <v>1307</v>
      </c>
      <c r="D294" s="62">
        <v>42481</v>
      </c>
      <c r="E294" s="63">
        <v>0.53125</v>
      </c>
      <c r="F294" s="63">
        <v>0.59375</v>
      </c>
      <c r="G294" s="63" t="s">
        <v>1272</v>
      </c>
      <c r="H294" s="58">
        <v>13</v>
      </c>
      <c r="I294" s="68">
        <v>17</v>
      </c>
      <c r="J294" s="58">
        <v>13</v>
      </c>
      <c r="K294" s="58">
        <v>31</v>
      </c>
      <c r="L294" s="73">
        <v>0.56319444444444444</v>
      </c>
      <c r="M294" s="58" t="s">
        <v>504</v>
      </c>
      <c r="N294" s="60" t="s">
        <v>504</v>
      </c>
      <c r="O294" s="58" t="s">
        <v>1363</v>
      </c>
      <c r="P294" s="58">
        <v>105</v>
      </c>
      <c r="Q294" s="58">
        <v>1</v>
      </c>
      <c r="R294" s="58" t="s">
        <v>369</v>
      </c>
      <c r="S294" s="4" t="s">
        <v>372</v>
      </c>
      <c r="T294" s="58">
        <v>1</v>
      </c>
      <c r="U294" t="str">
        <f t="shared" si="16"/>
        <v>Serena</v>
      </c>
      <c r="V294">
        <f t="shared" si="17"/>
        <v>7.97</v>
      </c>
      <c r="W294">
        <f t="shared" si="18"/>
        <v>39.284999999999997</v>
      </c>
      <c r="X294" s="12">
        <f t="shared" si="19"/>
        <v>0.20287641593483519</v>
      </c>
    </row>
    <row r="295" spans="1:24" x14ac:dyDescent="0.25">
      <c r="A295" s="57">
        <v>4</v>
      </c>
      <c r="B295" s="58" t="s">
        <v>374</v>
      </c>
      <c r="C295" s="58" t="s">
        <v>1307</v>
      </c>
      <c r="D295" s="62">
        <v>42481</v>
      </c>
      <c r="E295" s="63">
        <v>0.53125</v>
      </c>
      <c r="F295" s="63">
        <v>0.59375</v>
      </c>
      <c r="G295" s="63" t="s">
        <v>1272</v>
      </c>
      <c r="H295" s="58">
        <v>13</v>
      </c>
      <c r="I295" s="68">
        <v>18</v>
      </c>
      <c r="J295" s="58">
        <v>13</v>
      </c>
      <c r="K295" s="58">
        <v>32</v>
      </c>
      <c r="L295" s="73">
        <v>0.56388888888888888</v>
      </c>
      <c r="M295" s="58" t="s">
        <v>576</v>
      </c>
      <c r="N295" s="60" t="s">
        <v>576</v>
      </c>
      <c r="O295" s="58" t="s">
        <v>1363</v>
      </c>
      <c r="P295" s="58">
        <v>109</v>
      </c>
      <c r="Q295" s="58">
        <v>1</v>
      </c>
      <c r="R295" s="58" t="s">
        <v>369</v>
      </c>
      <c r="S295" s="4" t="s">
        <v>372</v>
      </c>
      <c r="T295" s="58">
        <v>1</v>
      </c>
      <c r="U295" t="str">
        <f t="shared" si="16"/>
        <v>Serena</v>
      </c>
      <c r="V295">
        <f t="shared" si="17"/>
        <v>7.97</v>
      </c>
      <c r="W295">
        <f t="shared" si="18"/>
        <v>39.284999999999997</v>
      </c>
      <c r="X295" s="12">
        <f t="shared" si="19"/>
        <v>0.20287641593483519</v>
      </c>
    </row>
    <row r="296" spans="1:24" x14ac:dyDescent="0.25">
      <c r="A296" s="57">
        <v>4</v>
      </c>
      <c r="B296" s="58" t="s">
        <v>374</v>
      </c>
      <c r="C296" s="58" t="s">
        <v>1307</v>
      </c>
      <c r="D296" s="62">
        <v>42481</v>
      </c>
      <c r="E296" s="63">
        <v>0.53125</v>
      </c>
      <c r="F296" s="63">
        <v>0.59375</v>
      </c>
      <c r="G296" s="63" t="s">
        <v>1272</v>
      </c>
      <c r="H296" s="58">
        <v>13</v>
      </c>
      <c r="I296" s="68">
        <v>19</v>
      </c>
      <c r="J296" s="58">
        <v>13</v>
      </c>
      <c r="K296" s="58">
        <v>32</v>
      </c>
      <c r="L296" s="73">
        <v>0.56388888888888888</v>
      </c>
      <c r="M296" s="58" t="s">
        <v>577</v>
      </c>
      <c r="N296" s="60" t="s">
        <v>577</v>
      </c>
      <c r="O296" s="58" t="s">
        <v>1363</v>
      </c>
      <c r="P296" s="58">
        <v>103</v>
      </c>
      <c r="Q296" s="58">
        <v>1</v>
      </c>
      <c r="R296" s="58" t="s">
        <v>373</v>
      </c>
      <c r="S296" s="4" t="s">
        <v>372</v>
      </c>
      <c r="T296" s="58">
        <v>1</v>
      </c>
      <c r="U296" t="str">
        <f t="shared" si="16"/>
        <v>Serena</v>
      </c>
      <c r="V296">
        <f t="shared" si="17"/>
        <v>7.97</v>
      </c>
      <c r="W296">
        <f t="shared" si="18"/>
        <v>39.284999999999997</v>
      </c>
      <c r="X296" s="12">
        <f t="shared" si="19"/>
        <v>0.20287641593483519</v>
      </c>
    </row>
    <row r="297" spans="1:24" x14ac:dyDescent="0.25">
      <c r="A297" s="57">
        <v>4</v>
      </c>
      <c r="B297" s="58" t="s">
        <v>374</v>
      </c>
      <c r="C297" s="58" t="s">
        <v>1307</v>
      </c>
      <c r="D297" s="62">
        <v>42481</v>
      </c>
      <c r="E297" s="63">
        <v>0.53125</v>
      </c>
      <c r="F297" s="63">
        <v>0.59375</v>
      </c>
      <c r="G297" s="63" t="s">
        <v>1272</v>
      </c>
      <c r="H297" s="58">
        <v>13</v>
      </c>
      <c r="I297" s="68">
        <v>20</v>
      </c>
      <c r="J297" s="58">
        <v>13</v>
      </c>
      <c r="K297" s="58">
        <v>34</v>
      </c>
      <c r="L297" s="73">
        <v>0.56527777777777777</v>
      </c>
      <c r="M297" s="58" t="s">
        <v>578</v>
      </c>
      <c r="N297" s="60" t="s">
        <v>578</v>
      </c>
      <c r="O297" s="58" t="s">
        <v>1363</v>
      </c>
      <c r="P297" s="58">
        <v>101</v>
      </c>
      <c r="Q297" s="58">
        <v>1</v>
      </c>
      <c r="R297" s="58" t="s">
        <v>373</v>
      </c>
      <c r="S297" s="4" t="s">
        <v>372</v>
      </c>
      <c r="T297" s="58">
        <v>4</v>
      </c>
      <c r="U297" t="str">
        <f t="shared" si="16"/>
        <v>Serena</v>
      </c>
      <c r="V297">
        <f t="shared" si="17"/>
        <v>35.869999999999997</v>
      </c>
      <c r="W297">
        <f t="shared" si="18"/>
        <v>39.284999999999997</v>
      </c>
      <c r="X297" s="12">
        <f t="shared" si="19"/>
        <v>0.91307114674812273</v>
      </c>
    </row>
    <row r="298" spans="1:24" x14ac:dyDescent="0.25">
      <c r="A298" s="57">
        <v>4</v>
      </c>
      <c r="B298" s="58" t="s">
        <v>374</v>
      </c>
      <c r="C298" s="58" t="s">
        <v>1307</v>
      </c>
      <c r="D298" s="62">
        <v>42481</v>
      </c>
      <c r="E298" s="63">
        <v>0.53125</v>
      </c>
      <c r="F298" s="63">
        <v>0.59375</v>
      </c>
      <c r="G298" s="63" t="s">
        <v>1272</v>
      </c>
      <c r="H298" s="58">
        <v>13</v>
      </c>
      <c r="I298" s="68">
        <v>21</v>
      </c>
      <c r="J298" s="58">
        <v>13</v>
      </c>
      <c r="K298" s="58">
        <v>37</v>
      </c>
      <c r="L298" s="73">
        <v>0.56736111111111109</v>
      </c>
      <c r="M298" s="58" t="s">
        <v>579</v>
      </c>
      <c r="N298" s="60" t="s">
        <v>579</v>
      </c>
      <c r="O298" s="58" t="s">
        <v>1363</v>
      </c>
      <c r="P298" s="58">
        <v>107</v>
      </c>
      <c r="Q298" s="58">
        <v>1</v>
      </c>
      <c r="R298" s="58" t="s">
        <v>373</v>
      </c>
      <c r="S298" s="4" t="s">
        <v>372</v>
      </c>
      <c r="T298" s="58">
        <v>2</v>
      </c>
      <c r="U298" t="str">
        <f t="shared" si="16"/>
        <v>Serena</v>
      </c>
      <c r="V298">
        <f t="shared" si="17"/>
        <v>17.84</v>
      </c>
      <c r="W298">
        <f t="shared" si="18"/>
        <v>39.284999999999997</v>
      </c>
      <c r="X298" s="12">
        <f t="shared" si="19"/>
        <v>0.45411734758813799</v>
      </c>
    </row>
    <row r="299" spans="1:24" x14ac:dyDescent="0.25">
      <c r="A299" s="57">
        <v>4</v>
      </c>
      <c r="B299" s="58" t="s">
        <v>374</v>
      </c>
      <c r="C299" s="58" t="s">
        <v>1307</v>
      </c>
      <c r="D299" s="62">
        <v>42481</v>
      </c>
      <c r="E299" s="63">
        <v>0.53125</v>
      </c>
      <c r="F299" s="63">
        <v>0.59375</v>
      </c>
      <c r="G299" s="63" t="s">
        <v>1272</v>
      </c>
      <c r="H299" s="58">
        <v>13</v>
      </c>
      <c r="I299" s="68">
        <v>22</v>
      </c>
      <c r="J299" s="58">
        <v>13</v>
      </c>
      <c r="K299" s="58">
        <v>38</v>
      </c>
      <c r="L299" s="73">
        <v>0.56805555555555554</v>
      </c>
      <c r="M299" s="58" t="s">
        <v>580</v>
      </c>
      <c r="N299" s="60" t="s">
        <v>580</v>
      </c>
      <c r="O299" s="58" t="s">
        <v>1363</v>
      </c>
      <c r="P299" s="58">
        <v>109</v>
      </c>
      <c r="Q299" s="58">
        <v>1</v>
      </c>
      <c r="R299" s="58" t="s">
        <v>369</v>
      </c>
      <c r="S299" s="4" t="s">
        <v>372</v>
      </c>
      <c r="T299" s="58">
        <v>2</v>
      </c>
      <c r="U299" t="str">
        <f t="shared" si="16"/>
        <v>Serena</v>
      </c>
      <c r="V299">
        <f t="shared" si="17"/>
        <v>17.84</v>
      </c>
      <c r="W299">
        <f t="shared" si="18"/>
        <v>39.284999999999997</v>
      </c>
      <c r="X299" s="12">
        <f t="shared" si="19"/>
        <v>0.45411734758813799</v>
      </c>
    </row>
    <row r="300" spans="1:24" x14ac:dyDescent="0.25">
      <c r="A300" s="57">
        <v>4</v>
      </c>
      <c r="B300" s="58" t="s">
        <v>374</v>
      </c>
      <c r="C300" s="58" t="s">
        <v>1307</v>
      </c>
      <c r="D300" s="62">
        <v>42481</v>
      </c>
      <c r="E300" s="63">
        <v>0.53125</v>
      </c>
      <c r="F300" s="63">
        <v>0.59375</v>
      </c>
      <c r="G300" s="63" t="s">
        <v>1272</v>
      </c>
      <c r="H300" s="58">
        <v>13</v>
      </c>
      <c r="I300" s="68">
        <v>23</v>
      </c>
      <c r="J300" s="58">
        <v>13</v>
      </c>
      <c r="K300" s="58">
        <v>38</v>
      </c>
      <c r="L300" s="73">
        <v>0.56805555555555554</v>
      </c>
      <c r="M300" s="58" t="s">
        <v>530</v>
      </c>
      <c r="N300" s="60" t="s">
        <v>530</v>
      </c>
      <c r="O300" s="58" t="s">
        <v>1363</v>
      </c>
      <c r="P300" s="58">
        <v>102</v>
      </c>
      <c r="Q300" s="58">
        <v>1</v>
      </c>
      <c r="R300" s="58" t="s">
        <v>373</v>
      </c>
      <c r="S300" s="4" t="s">
        <v>372</v>
      </c>
      <c r="T300" s="58">
        <v>1</v>
      </c>
      <c r="U300" t="str">
        <f t="shared" si="16"/>
        <v>Serena</v>
      </c>
      <c r="V300">
        <f t="shared" si="17"/>
        <v>7.97</v>
      </c>
      <c r="W300">
        <f t="shared" si="18"/>
        <v>39.284999999999997</v>
      </c>
      <c r="X300" s="12">
        <f t="shared" si="19"/>
        <v>0.20287641593483519</v>
      </c>
    </row>
    <row r="301" spans="1:24" x14ac:dyDescent="0.25">
      <c r="A301" s="57">
        <v>4</v>
      </c>
      <c r="B301" s="58" t="s">
        <v>374</v>
      </c>
      <c r="C301" s="58" t="s">
        <v>1307</v>
      </c>
      <c r="D301" s="62">
        <v>42481</v>
      </c>
      <c r="E301" s="63">
        <v>0.53125</v>
      </c>
      <c r="F301" s="63">
        <v>0.59375</v>
      </c>
      <c r="G301" s="63" t="s">
        <v>1272</v>
      </c>
      <c r="H301" s="58">
        <v>13</v>
      </c>
      <c r="I301" s="68">
        <v>24</v>
      </c>
      <c r="J301" s="58">
        <v>13</v>
      </c>
      <c r="K301" s="58">
        <v>39</v>
      </c>
      <c r="L301" s="73">
        <v>0.56874999999999998</v>
      </c>
      <c r="M301" s="58" t="s">
        <v>490</v>
      </c>
      <c r="N301" s="60" t="s">
        <v>490</v>
      </c>
      <c r="O301" s="58" t="s">
        <v>1363</v>
      </c>
      <c r="P301" s="58">
        <v>106</v>
      </c>
      <c r="Q301" s="58">
        <v>1</v>
      </c>
      <c r="R301" s="58" t="s">
        <v>369</v>
      </c>
      <c r="S301" s="4" t="s">
        <v>372</v>
      </c>
      <c r="T301" s="58">
        <v>2</v>
      </c>
      <c r="U301" t="str">
        <f t="shared" si="16"/>
        <v>Serena</v>
      </c>
      <c r="V301">
        <f t="shared" si="17"/>
        <v>17.84</v>
      </c>
      <c r="W301">
        <f t="shared" si="18"/>
        <v>39.284999999999997</v>
      </c>
      <c r="X301" s="12">
        <f t="shared" si="19"/>
        <v>0.45411734758813799</v>
      </c>
    </row>
    <row r="302" spans="1:24" x14ac:dyDescent="0.25">
      <c r="A302" s="57">
        <v>4</v>
      </c>
      <c r="B302" s="58" t="s">
        <v>374</v>
      </c>
      <c r="C302" s="58" t="s">
        <v>1307</v>
      </c>
      <c r="D302" s="62">
        <v>42481</v>
      </c>
      <c r="E302" s="63">
        <v>0.53125</v>
      </c>
      <c r="F302" s="63">
        <v>0.59375</v>
      </c>
      <c r="G302" s="63" t="s">
        <v>1272</v>
      </c>
      <c r="H302" s="58">
        <v>13</v>
      </c>
      <c r="I302" s="68">
        <v>25</v>
      </c>
      <c r="J302" s="58">
        <v>13</v>
      </c>
      <c r="K302" s="58">
        <v>39</v>
      </c>
      <c r="L302" s="73">
        <v>0.56874999999999998</v>
      </c>
      <c r="M302" s="58" t="s">
        <v>581</v>
      </c>
      <c r="N302" s="60" t="s">
        <v>581</v>
      </c>
      <c r="O302" s="58" t="s">
        <v>1363</v>
      </c>
      <c r="P302" s="58">
        <v>101</v>
      </c>
      <c r="Q302" s="58">
        <v>1</v>
      </c>
      <c r="R302" s="58" t="s">
        <v>373</v>
      </c>
      <c r="S302" s="4" t="s">
        <v>372</v>
      </c>
      <c r="T302" s="58">
        <v>3</v>
      </c>
      <c r="U302" t="str">
        <f t="shared" si="16"/>
        <v>Serena</v>
      </c>
      <c r="V302">
        <f t="shared" si="17"/>
        <v>30.84</v>
      </c>
      <c r="W302">
        <f t="shared" si="18"/>
        <v>39.284999999999997</v>
      </c>
      <c r="X302" s="12">
        <f t="shared" si="19"/>
        <v>0.78503245513554798</v>
      </c>
    </row>
    <row r="303" spans="1:24" x14ac:dyDescent="0.25">
      <c r="A303" s="57">
        <v>4</v>
      </c>
      <c r="B303" s="58" t="s">
        <v>374</v>
      </c>
      <c r="C303" s="58" t="s">
        <v>1307</v>
      </c>
      <c r="D303" s="62">
        <v>42481</v>
      </c>
      <c r="E303" s="63">
        <v>0.53125</v>
      </c>
      <c r="F303" s="63">
        <v>0.59375</v>
      </c>
      <c r="G303" s="63" t="s">
        <v>1272</v>
      </c>
      <c r="H303" s="58">
        <v>13</v>
      </c>
      <c r="I303" s="68">
        <v>26</v>
      </c>
      <c r="J303" s="58">
        <v>13</v>
      </c>
      <c r="K303" s="58">
        <v>43</v>
      </c>
      <c r="L303" s="73">
        <v>0.57152777777777775</v>
      </c>
      <c r="M303" s="58" t="s">
        <v>474</v>
      </c>
      <c r="N303" s="60" t="s">
        <v>474</v>
      </c>
      <c r="O303" s="58" t="s">
        <v>1363</v>
      </c>
      <c r="P303" s="58">
        <v>103</v>
      </c>
      <c r="Q303" s="58">
        <v>1</v>
      </c>
      <c r="R303" s="58" t="s">
        <v>373</v>
      </c>
      <c r="S303" s="4" t="s">
        <v>372</v>
      </c>
      <c r="T303" s="58">
        <v>2</v>
      </c>
      <c r="U303" t="str">
        <f t="shared" si="16"/>
        <v>Serena</v>
      </c>
      <c r="V303">
        <f t="shared" si="17"/>
        <v>17.84</v>
      </c>
      <c r="W303">
        <f t="shared" si="18"/>
        <v>39.284999999999997</v>
      </c>
      <c r="X303" s="12">
        <f t="shared" si="19"/>
        <v>0.45411734758813799</v>
      </c>
    </row>
    <row r="304" spans="1:24" x14ac:dyDescent="0.25">
      <c r="A304" s="57">
        <v>4</v>
      </c>
      <c r="B304" s="58" t="s">
        <v>374</v>
      </c>
      <c r="C304" s="58" t="s">
        <v>1307</v>
      </c>
      <c r="D304" s="62">
        <v>42481</v>
      </c>
      <c r="E304" s="63">
        <v>0.53125</v>
      </c>
      <c r="F304" s="63">
        <v>0.59375</v>
      </c>
      <c r="G304" s="63" t="s">
        <v>1272</v>
      </c>
      <c r="H304" s="58">
        <v>13</v>
      </c>
      <c r="I304" s="68">
        <v>27</v>
      </c>
      <c r="J304" s="58">
        <v>13</v>
      </c>
      <c r="K304" s="58">
        <v>43</v>
      </c>
      <c r="L304" s="73">
        <v>0.57152777777777775</v>
      </c>
      <c r="M304" s="58" t="s">
        <v>479</v>
      </c>
      <c r="N304" s="60" t="s">
        <v>479</v>
      </c>
      <c r="O304" s="58" t="s">
        <v>1363</v>
      </c>
      <c r="P304" s="58">
        <v>109</v>
      </c>
      <c r="Q304" s="58">
        <v>1</v>
      </c>
      <c r="R304" s="58" t="s">
        <v>369</v>
      </c>
      <c r="S304" s="4" t="s">
        <v>372</v>
      </c>
      <c r="T304" s="58">
        <v>3</v>
      </c>
      <c r="U304" t="str">
        <f t="shared" si="16"/>
        <v>Serena</v>
      </c>
      <c r="V304">
        <f t="shared" si="17"/>
        <v>30.84</v>
      </c>
      <c r="W304">
        <f t="shared" si="18"/>
        <v>39.284999999999997</v>
      </c>
      <c r="X304" s="12">
        <f t="shared" si="19"/>
        <v>0.78503245513554798</v>
      </c>
    </row>
    <row r="305" spans="1:24" x14ac:dyDescent="0.25">
      <c r="A305" s="57">
        <v>4</v>
      </c>
      <c r="B305" s="58" t="s">
        <v>374</v>
      </c>
      <c r="C305" s="58" t="s">
        <v>1307</v>
      </c>
      <c r="D305" s="62">
        <v>42481</v>
      </c>
      <c r="E305" s="63">
        <v>0.53125</v>
      </c>
      <c r="F305" s="63">
        <v>0.59375</v>
      </c>
      <c r="G305" s="63" t="s">
        <v>1272</v>
      </c>
      <c r="H305" s="58">
        <v>13</v>
      </c>
      <c r="I305" s="68">
        <v>28</v>
      </c>
      <c r="J305" s="58">
        <v>13</v>
      </c>
      <c r="K305" s="58">
        <v>48</v>
      </c>
      <c r="L305" s="73">
        <v>0.57500000000000007</v>
      </c>
      <c r="M305" s="58" t="s">
        <v>510</v>
      </c>
      <c r="N305" s="60" t="s">
        <v>510</v>
      </c>
      <c r="O305" s="58" t="s">
        <v>1363</v>
      </c>
      <c r="P305" s="58">
        <v>105</v>
      </c>
      <c r="Q305" s="58">
        <v>1</v>
      </c>
      <c r="R305" s="58" t="s">
        <v>369</v>
      </c>
      <c r="S305" s="4" t="s">
        <v>372</v>
      </c>
      <c r="T305" s="58">
        <v>2</v>
      </c>
      <c r="U305" t="str">
        <f t="shared" si="16"/>
        <v>Serena</v>
      </c>
      <c r="V305">
        <f t="shared" si="17"/>
        <v>17.84</v>
      </c>
      <c r="W305">
        <f t="shared" si="18"/>
        <v>39.284999999999997</v>
      </c>
      <c r="X305" s="12">
        <f t="shared" si="19"/>
        <v>0.45411734758813799</v>
      </c>
    </row>
    <row r="306" spans="1:24" x14ac:dyDescent="0.25">
      <c r="A306" s="57">
        <v>4</v>
      </c>
      <c r="B306" s="58" t="s">
        <v>374</v>
      </c>
      <c r="C306" s="58" t="s">
        <v>1307</v>
      </c>
      <c r="D306" s="62">
        <v>42481</v>
      </c>
      <c r="E306" s="63">
        <v>0.53125</v>
      </c>
      <c r="F306" s="63">
        <v>0.59375</v>
      </c>
      <c r="G306" s="63" t="s">
        <v>1272</v>
      </c>
      <c r="H306" s="58">
        <v>13</v>
      </c>
      <c r="I306" s="68">
        <v>29</v>
      </c>
      <c r="J306" s="58">
        <v>13</v>
      </c>
      <c r="K306" s="58">
        <v>49</v>
      </c>
      <c r="L306" s="73">
        <v>0.5756944444444444</v>
      </c>
      <c r="M306" s="58" t="s">
        <v>582</v>
      </c>
      <c r="N306" s="60" t="s">
        <v>582</v>
      </c>
      <c r="O306" s="58" t="s">
        <v>1363</v>
      </c>
      <c r="P306" s="58">
        <v>102</v>
      </c>
      <c r="Q306" s="58">
        <v>1</v>
      </c>
      <c r="R306" s="58" t="s">
        <v>373</v>
      </c>
      <c r="S306" s="4" t="s">
        <v>372</v>
      </c>
      <c r="T306" s="58">
        <v>2</v>
      </c>
      <c r="U306" t="str">
        <f t="shared" si="16"/>
        <v>Serena</v>
      </c>
      <c r="V306">
        <f t="shared" si="17"/>
        <v>17.84</v>
      </c>
      <c r="W306">
        <f t="shared" si="18"/>
        <v>39.284999999999997</v>
      </c>
      <c r="X306" s="12">
        <f t="shared" si="19"/>
        <v>0.45411734758813799</v>
      </c>
    </row>
    <row r="307" spans="1:24" x14ac:dyDescent="0.25">
      <c r="A307" s="57">
        <v>4</v>
      </c>
      <c r="B307" s="58" t="s">
        <v>374</v>
      </c>
      <c r="C307" s="58" t="s">
        <v>1307</v>
      </c>
      <c r="D307" s="62">
        <v>42481</v>
      </c>
      <c r="E307" s="63">
        <v>0.53125</v>
      </c>
      <c r="F307" s="63">
        <v>0.59375</v>
      </c>
      <c r="G307" s="63" t="s">
        <v>1272</v>
      </c>
      <c r="H307" s="58">
        <v>13</v>
      </c>
      <c r="I307" s="68">
        <v>30</v>
      </c>
      <c r="J307" s="58">
        <v>13</v>
      </c>
      <c r="K307" s="58">
        <v>49</v>
      </c>
      <c r="L307" s="73">
        <v>0.5756944444444444</v>
      </c>
      <c r="M307" s="58" t="s">
        <v>583</v>
      </c>
      <c r="N307" s="60" t="s">
        <v>583</v>
      </c>
      <c r="O307" s="58" t="s">
        <v>1363</v>
      </c>
      <c r="P307" s="58">
        <v>109</v>
      </c>
      <c r="Q307" s="58">
        <v>1</v>
      </c>
      <c r="R307" s="58" t="s">
        <v>369</v>
      </c>
      <c r="S307" s="4" t="s">
        <v>372</v>
      </c>
      <c r="T307" s="58">
        <v>1</v>
      </c>
      <c r="U307" t="str">
        <f t="shared" si="16"/>
        <v>Serena</v>
      </c>
      <c r="V307">
        <f t="shared" si="17"/>
        <v>7.97</v>
      </c>
      <c r="W307">
        <f t="shared" si="18"/>
        <v>39.284999999999997</v>
      </c>
      <c r="X307" s="12">
        <f t="shared" si="19"/>
        <v>0.20287641593483519</v>
      </c>
    </row>
    <row r="308" spans="1:24" x14ac:dyDescent="0.25">
      <c r="A308" s="57">
        <v>4</v>
      </c>
      <c r="B308" s="58" t="s">
        <v>374</v>
      </c>
      <c r="C308" s="58" t="s">
        <v>1307</v>
      </c>
      <c r="D308" s="62">
        <v>42481</v>
      </c>
      <c r="E308" s="63">
        <v>0.53125</v>
      </c>
      <c r="F308" s="63">
        <v>0.59375</v>
      </c>
      <c r="G308" s="63" t="s">
        <v>1272</v>
      </c>
      <c r="H308" s="58">
        <v>14</v>
      </c>
      <c r="I308" s="68">
        <v>1</v>
      </c>
      <c r="J308" s="58">
        <v>13</v>
      </c>
      <c r="K308" s="58">
        <v>50</v>
      </c>
      <c r="L308" s="73">
        <v>0.57638888888888895</v>
      </c>
      <c r="M308" s="58" t="s">
        <v>584</v>
      </c>
      <c r="N308" s="60" t="s">
        <v>584</v>
      </c>
      <c r="O308" s="58" t="s">
        <v>1363</v>
      </c>
      <c r="P308" s="58">
        <v>101</v>
      </c>
      <c r="Q308" s="58">
        <v>1</v>
      </c>
      <c r="R308" s="58" t="s">
        <v>373</v>
      </c>
      <c r="S308" s="4" t="s">
        <v>372</v>
      </c>
      <c r="T308" s="58">
        <v>2</v>
      </c>
      <c r="U308" t="str">
        <f t="shared" si="16"/>
        <v>Serena</v>
      </c>
      <c r="V308">
        <f t="shared" si="17"/>
        <v>17.84</v>
      </c>
      <c r="W308">
        <f t="shared" si="18"/>
        <v>39.284999999999997</v>
      </c>
      <c r="X308" s="12">
        <f t="shared" si="19"/>
        <v>0.45411734758813799</v>
      </c>
    </row>
    <row r="309" spans="1:24" x14ac:dyDescent="0.25">
      <c r="A309" s="57">
        <v>4</v>
      </c>
      <c r="B309" s="58" t="s">
        <v>374</v>
      </c>
      <c r="C309" s="58" t="s">
        <v>1307</v>
      </c>
      <c r="D309" s="62">
        <v>42481</v>
      </c>
      <c r="E309" s="63">
        <v>0.53125</v>
      </c>
      <c r="F309" s="63">
        <v>0.59375</v>
      </c>
      <c r="G309" s="63" t="s">
        <v>1272</v>
      </c>
      <c r="H309" s="58">
        <v>14</v>
      </c>
      <c r="I309" s="68">
        <v>2</v>
      </c>
      <c r="J309" s="58">
        <v>13</v>
      </c>
      <c r="K309" s="58">
        <v>52</v>
      </c>
      <c r="L309" s="73">
        <v>0.57777777777777783</v>
      </c>
      <c r="M309" s="58" t="s">
        <v>515</v>
      </c>
      <c r="N309" s="60" t="s">
        <v>515</v>
      </c>
      <c r="O309" s="58" t="s">
        <v>1363</v>
      </c>
      <c r="P309" s="58">
        <v>105</v>
      </c>
      <c r="Q309" s="58">
        <v>1</v>
      </c>
      <c r="R309" s="58" t="s">
        <v>369</v>
      </c>
      <c r="S309" s="4" t="s">
        <v>372</v>
      </c>
      <c r="T309" s="58">
        <v>1</v>
      </c>
      <c r="U309" t="str">
        <f t="shared" si="16"/>
        <v>Serena</v>
      </c>
      <c r="V309">
        <f t="shared" si="17"/>
        <v>7.97</v>
      </c>
      <c r="W309">
        <f t="shared" si="18"/>
        <v>39.284999999999997</v>
      </c>
      <c r="X309" s="12">
        <f t="shared" si="19"/>
        <v>0.20287641593483519</v>
      </c>
    </row>
    <row r="310" spans="1:24" x14ac:dyDescent="0.25">
      <c r="A310" s="57">
        <v>4</v>
      </c>
      <c r="B310" s="58" t="s">
        <v>374</v>
      </c>
      <c r="C310" s="58" t="s">
        <v>1307</v>
      </c>
      <c r="D310" s="62">
        <v>42481</v>
      </c>
      <c r="E310" s="63">
        <v>0.53125</v>
      </c>
      <c r="F310" s="63">
        <v>0.59375</v>
      </c>
      <c r="G310" s="63" t="s">
        <v>1272</v>
      </c>
      <c r="H310" s="58">
        <v>14</v>
      </c>
      <c r="I310" s="68">
        <v>3</v>
      </c>
      <c r="J310" s="58">
        <v>13</v>
      </c>
      <c r="K310" s="58">
        <v>53</v>
      </c>
      <c r="L310" s="73">
        <v>0.57847222222222217</v>
      </c>
      <c r="M310" s="58" t="s">
        <v>585</v>
      </c>
      <c r="N310" s="60" t="s">
        <v>495</v>
      </c>
      <c r="O310" s="58" t="s">
        <v>1363</v>
      </c>
      <c r="P310" s="58">
        <v>106</v>
      </c>
      <c r="Q310" s="58">
        <v>1</v>
      </c>
      <c r="R310" s="58" t="s">
        <v>369</v>
      </c>
      <c r="S310" s="4" t="s">
        <v>372</v>
      </c>
      <c r="T310" s="58">
        <v>2</v>
      </c>
      <c r="U310" t="str">
        <f t="shared" si="16"/>
        <v>Serena</v>
      </c>
      <c r="V310">
        <f t="shared" si="17"/>
        <v>17.84</v>
      </c>
      <c r="W310">
        <f t="shared" si="18"/>
        <v>39.284999999999997</v>
      </c>
      <c r="X310" s="12">
        <f t="shared" si="19"/>
        <v>0.45411734758813799</v>
      </c>
    </row>
    <row r="311" spans="1:24" x14ac:dyDescent="0.25">
      <c r="A311" s="57">
        <v>4</v>
      </c>
      <c r="B311" s="58" t="s">
        <v>374</v>
      </c>
      <c r="C311" s="58" t="s">
        <v>1307</v>
      </c>
      <c r="D311" s="62">
        <v>42481</v>
      </c>
      <c r="E311" s="63">
        <v>0.53125</v>
      </c>
      <c r="F311" s="63">
        <v>0.59375</v>
      </c>
      <c r="G311" s="63" t="s">
        <v>1272</v>
      </c>
      <c r="H311" s="58">
        <v>14</v>
      </c>
      <c r="I311" s="68">
        <v>4</v>
      </c>
      <c r="J311" s="58">
        <v>13</v>
      </c>
      <c r="K311" s="58">
        <v>53</v>
      </c>
      <c r="L311" s="73">
        <v>0.57847222222222217</v>
      </c>
      <c r="M311" s="58" t="s">
        <v>433</v>
      </c>
      <c r="N311" s="60" t="s">
        <v>433</v>
      </c>
      <c r="O311" s="58" t="s">
        <v>1363</v>
      </c>
      <c r="P311" s="58">
        <v>103</v>
      </c>
      <c r="Q311" s="58">
        <v>1</v>
      </c>
      <c r="R311" s="58" t="s">
        <v>373</v>
      </c>
      <c r="S311" s="4" t="s">
        <v>372</v>
      </c>
      <c r="T311" s="58">
        <v>1</v>
      </c>
      <c r="U311" t="str">
        <f t="shared" si="16"/>
        <v>Serena</v>
      </c>
      <c r="V311">
        <f t="shared" si="17"/>
        <v>7.97</v>
      </c>
      <c r="W311">
        <f t="shared" si="18"/>
        <v>39.284999999999997</v>
      </c>
      <c r="X311" s="12">
        <f t="shared" si="19"/>
        <v>0.20287641593483519</v>
      </c>
    </row>
    <row r="312" spans="1:24" x14ac:dyDescent="0.25">
      <c r="A312" s="57">
        <v>4</v>
      </c>
      <c r="B312" s="58" t="s">
        <v>374</v>
      </c>
      <c r="C312" s="58" t="s">
        <v>1307</v>
      </c>
      <c r="D312" s="62">
        <v>42481</v>
      </c>
      <c r="E312" s="63">
        <v>0.53125</v>
      </c>
      <c r="F312" s="63">
        <v>0.59375</v>
      </c>
      <c r="G312" s="63" t="s">
        <v>1272</v>
      </c>
      <c r="H312" s="58">
        <v>14</v>
      </c>
      <c r="I312" s="68">
        <v>5</v>
      </c>
      <c r="J312" s="58">
        <v>13</v>
      </c>
      <c r="K312" s="58">
        <v>54</v>
      </c>
      <c r="L312" s="73">
        <v>0.57916666666666672</v>
      </c>
      <c r="M312" s="58" t="s">
        <v>521</v>
      </c>
      <c r="N312" s="60" t="s">
        <v>521</v>
      </c>
      <c r="O312" s="58" t="s">
        <v>1363</v>
      </c>
      <c r="P312" s="58">
        <v>105</v>
      </c>
      <c r="Q312" s="58">
        <v>1</v>
      </c>
      <c r="R312" s="58" t="s">
        <v>369</v>
      </c>
      <c r="S312" s="4" t="s">
        <v>372</v>
      </c>
      <c r="T312" s="58">
        <v>2</v>
      </c>
      <c r="U312" t="str">
        <f t="shared" si="16"/>
        <v>Serena</v>
      </c>
      <c r="V312">
        <f t="shared" si="17"/>
        <v>17.84</v>
      </c>
      <c r="W312">
        <f t="shared" si="18"/>
        <v>39.284999999999997</v>
      </c>
      <c r="X312" s="12">
        <f t="shared" si="19"/>
        <v>0.45411734758813799</v>
      </c>
    </row>
    <row r="313" spans="1:24" x14ac:dyDescent="0.25">
      <c r="A313" s="57">
        <v>4</v>
      </c>
      <c r="B313" s="58" t="s">
        <v>374</v>
      </c>
      <c r="C313" s="58" t="s">
        <v>1307</v>
      </c>
      <c r="D313" s="62">
        <v>42481</v>
      </c>
      <c r="E313" s="63">
        <v>0.53125</v>
      </c>
      <c r="F313" s="63">
        <v>0.59375</v>
      </c>
      <c r="G313" s="63" t="s">
        <v>1272</v>
      </c>
      <c r="H313" s="58">
        <v>14</v>
      </c>
      <c r="I313" s="68">
        <v>6</v>
      </c>
      <c r="J313" s="58">
        <v>13</v>
      </c>
      <c r="K313" s="58">
        <v>54</v>
      </c>
      <c r="L313" s="73">
        <v>0.57916666666666672</v>
      </c>
      <c r="M313" s="58" t="s">
        <v>397</v>
      </c>
      <c r="N313" s="60" t="s">
        <v>397</v>
      </c>
      <c r="O313" s="58" t="s">
        <v>1363</v>
      </c>
      <c r="P313" s="58">
        <v>106</v>
      </c>
      <c r="Q313" s="58">
        <v>1</v>
      </c>
      <c r="R313" s="58" t="s">
        <v>369</v>
      </c>
      <c r="S313" s="4" t="s">
        <v>372</v>
      </c>
      <c r="T313" s="58">
        <v>3</v>
      </c>
      <c r="U313" t="str">
        <f t="shared" si="16"/>
        <v>Serena</v>
      </c>
      <c r="V313">
        <f t="shared" si="17"/>
        <v>30.84</v>
      </c>
      <c r="W313">
        <f t="shared" si="18"/>
        <v>39.284999999999997</v>
      </c>
      <c r="X313" s="12">
        <f t="shared" si="19"/>
        <v>0.78503245513554798</v>
      </c>
    </row>
    <row r="314" spans="1:24" x14ac:dyDescent="0.25">
      <c r="A314" s="57">
        <v>4</v>
      </c>
      <c r="B314" s="58" t="s">
        <v>374</v>
      </c>
      <c r="C314" s="58" t="s">
        <v>1307</v>
      </c>
      <c r="D314" s="62">
        <v>42481</v>
      </c>
      <c r="E314" s="63">
        <v>0.53125</v>
      </c>
      <c r="F314" s="63">
        <v>0.59375</v>
      </c>
      <c r="G314" s="63" t="s">
        <v>1272</v>
      </c>
      <c r="H314" s="58">
        <v>14</v>
      </c>
      <c r="I314" s="68">
        <v>7</v>
      </c>
      <c r="J314" s="58">
        <v>13</v>
      </c>
      <c r="K314" s="58">
        <v>56</v>
      </c>
      <c r="L314" s="73">
        <v>0.5805555555555556</v>
      </c>
      <c r="M314" s="58" t="s">
        <v>488</v>
      </c>
      <c r="N314" s="60" t="s">
        <v>488</v>
      </c>
      <c r="O314" s="58" t="s">
        <v>1363</v>
      </c>
      <c r="P314" s="58">
        <v>102</v>
      </c>
      <c r="Q314" s="58">
        <v>1</v>
      </c>
      <c r="R314" s="58" t="s">
        <v>373</v>
      </c>
      <c r="S314" s="4" t="s">
        <v>372</v>
      </c>
      <c r="T314" s="58">
        <v>2</v>
      </c>
      <c r="U314" t="str">
        <f t="shared" si="16"/>
        <v>Serena</v>
      </c>
      <c r="V314">
        <f t="shared" si="17"/>
        <v>17.84</v>
      </c>
      <c r="W314">
        <f t="shared" si="18"/>
        <v>39.284999999999997</v>
      </c>
      <c r="X314" s="12">
        <f t="shared" si="19"/>
        <v>0.45411734758813799</v>
      </c>
    </row>
    <row r="315" spans="1:24" x14ac:dyDescent="0.25">
      <c r="A315" s="57">
        <v>4</v>
      </c>
      <c r="B315" s="58" t="s">
        <v>374</v>
      </c>
      <c r="C315" s="58" t="s">
        <v>1307</v>
      </c>
      <c r="D315" s="62">
        <v>42481</v>
      </c>
      <c r="E315" s="63">
        <v>0.53125</v>
      </c>
      <c r="F315" s="63">
        <v>0.59375</v>
      </c>
      <c r="G315" s="63" t="s">
        <v>1272</v>
      </c>
      <c r="H315" s="58">
        <v>14</v>
      </c>
      <c r="I315" s="68">
        <v>8</v>
      </c>
      <c r="J315" s="58">
        <v>13</v>
      </c>
      <c r="K315" s="58">
        <v>57</v>
      </c>
      <c r="L315" s="73">
        <v>0.58124999999999993</v>
      </c>
      <c r="M315" s="58" t="s">
        <v>586</v>
      </c>
      <c r="N315" s="60" t="s">
        <v>586</v>
      </c>
      <c r="O315" s="58" t="s">
        <v>1363</v>
      </c>
      <c r="P315" s="58">
        <v>102</v>
      </c>
      <c r="Q315" s="58">
        <v>1</v>
      </c>
      <c r="R315" s="58" t="s">
        <v>373</v>
      </c>
      <c r="S315" s="4" t="s">
        <v>372</v>
      </c>
      <c r="T315" s="58">
        <v>2</v>
      </c>
      <c r="U315" t="str">
        <f t="shared" si="16"/>
        <v>Serena</v>
      </c>
      <c r="V315">
        <f t="shared" si="17"/>
        <v>17.84</v>
      </c>
      <c r="W315">
        <f t="shared" si="18"/>
        <v>39.284999999999997</v>
      </c>
      <c r="X315" s="12">
        <f t="shared" si="19"/>
        <v>0.45411734758813799</v>
      </c>
    </row>
    <row r="316" spans="1:24" x14ac:dyDescent="0.25">
      <c r="A316" s="57">
        <v>4</v>
      </c>
      <c r="B316" s="58" t="s">
        <v>374</v>
      </c>
      <c r="C316" s="58" t="s">
        <v>1307</v>
      </c>
      <c r="D316" s="62">
        <v>42481</v>
      </c>
      <c r="E316" s="63">
        <v>0.53125</v>
      </c>
      <c r="F316" s="63">
        <v>0.59375</v>
      </c>
      <c r="G316" s="63" t="s">
        <v>1272</v>
      </c>
      <c r="H316" s="58">
        <v>14</v>
      </c>
      <c r="I316" s="68">
        <v>9</v>
      </c>
      <c r="J316" s="58">
        <v>13</v>
      </c>
      <c r="K316" s="58">
        <v>57</v>
      </c>
      <c r="L316" s="73">
        <v>0.58124999999999993</v>
      </c>
      <c r="M316" s="58" t="s">
        <v>587</v>
      </c>
      <c r="N316" s="60" t="s">
        <v>587</v>
      </c>
      <c r="O316" s="58" t="s">
        <v>1363</v>
      </c>
      <c r="P316" s="58">
        <v>101</v>
      </c>
      <c r="Q316" s="58">
        <v>1</v>
      </c>
      <c r="R316" s="58" t="s">
        <v>373</v>
      </c>
      <c r="S316" s="4" t="s">
        <v>372</v>
      </c>
      <c r="T316" s="58">
        <v>3</v>
      </c>
      <c r="U316" t="str">
        <f t="shared" si="16"/>
        <v>Serena</v>
      </c>
      <c r="V316">
        <f t="shared" si="17"/>
        <v>30.84</v>
      </c>
      <c r="W316">
        <f t="shared" si="18"/>
        <v>39.284999999999997</v>
      </c>
      <c r="X316" s="12">
        <f t="shared" si="19"/>
        <v>0.78503245513554798</v>
      </c>
    </row>
    <row r="317" spans="1:24" x14ac:dyDescent="0.25">
      <c r="A317" s="57">
        <v>4</v>
      </c>
      <c r="B317" s="58" t="s">
        <v>374</v>
      </c>
      <c r="C317" s="58" t="s">
        <v>1307</v>
      </c>
      <c r="D317" s="62">
        <v>42481</v>
      </c>
      <c r="E317" s="63">
        <v>0.53125</v>
      </c>
      <c r="F317" s="63">
        <v>0.59375</v>
      </c>
      <c r="G317" s="63" t="s">
        <v>1272</v>
      </c>
      <c r="H317" s="58">
        <v>14</v>
      </c>
      <c r="I317" s="68">
        <v>10</v>
      </c>
      <c r="J317" s="58">
        <v>13</v>
      </c>
      <c r="K317" s="58">
        <v>58</v>
      </c>
      <c r="L317" s="73">
        <v>0.58194444444444449</v>
      </c>
      <c r="M317" s="58" t="s">
        <v>588</v>
      </c>
      <c r="N317" s="60" t="s">
        <v>450</v>
      </c>
      <c r="O317" s="58" t="s">
        <v>1363</v>
      </c>
      <c r="P317" s="58">
        <v>107</v>
      </c>
      <c r="Q317" s="58">
        <v>1</v>
      </c>
      <c r="R317" s="58" t="s">
        <v>373</v>
      </c>
      <c r="S317" s="4" t="s">
        <v>372</v>
      </c>
      <c r="T317" s="58">
        <v>3</v>
      </c>
      <c r="U317" t="str">
        <f t="shared" si="16"/>
        <v>Serena</v>
      </c>
      <c r="V317">
        <f t="shared" si="17"/>
        <v>30.84</v>
      </c>
      <c r="W317">
        <f t="shared" si="18"/>
        <v>39.284999999999997</v>
      </c>
      <c r="X317" s="12">
        <f t="shared" si="19"/>
        <v>0.78503245513554798</v>
      </c>
    </row>
    <row r="318" spans="1:24" x14ac:dyDescent="0.25">
      <c r="A318" s="57">
        <v>4</v>
      </c>
      <c r="B318" s="58" t="s">
        <v>374</v>
      </c>
      <c r="C318" s="58" t="s">
        <v>1307</v>
      </c>
      <c r="D318" s="62">
        <v>42481</v>
      </c>
      <c r="E318" s="63">
        <v>0.53125</v>
      </c>
      <c r="F318" s="63">
        <v>0.59375</v>
      </c>
      <c r="G318" s="63" t="s">
        <v>1272</v>
      </c>
      <c r="H318" s="58">
        <v>14</v>
      </c>
      <c r="I318" s="68">
        <v>11</v>
      </c>
      <c r="J318" s="58">
        <v>13</v>
      </c>
      <c r="K318" s="58">
        <v>59</v>
      </c>
      <c r="L318" s="73">
        <v>0.58263888888888882</v>
      </c>
      <c r="M318" s="58" t="s">
        <v>503</v>
      </c>
      <c r="N318" s="60" t="s">
        <v>503</v>
      </c>
      <c r="O318" s="58" t="s">
        <v>1363</v>
      </c>
      <c r="P318" s="58">
        <v>109</v>
      </c>
      <c r="Q318" s="58">
        <v>1</v>
      </c>
      <c r="R318" s="58" t="s">
        <v>369</v>
      </c>
      <c r="S318" s="4" t="s">
        <v>372</v>
      </c>
      <c r="T318" s="58">
        <v>2</v>
      </c>
      <c r="U318" t="str">
        <f t="shared" si="16"/>
        <v>Serena</v>
      </c>
      <c r="V318">
        <f t="shared" si="17"/>
        <v>17.84</v>
      </c>
      <c r="W318">
        <f t="shared" si="18"/>
        <v>39.284999999999997</v>
      </c>
      <c r="X318" s="12">
        <f t="shared" si="19"/>
        <v>0.45411734758813799</v>
      </c>
    </row>
    <row r="319" spans="1:24" x14ac:dyDescent="0.25">
      <c r="A319" s="57">
        <v>4</v>
      </c>
      <c r="B319" s="58" t="s">
        <v>374</v>
      </c>
      <c r="C319" s="58" t="s">
        <v>1307</v>
      </c>
      <c r="D319" s="62">
        <v>42481</v>
      </c>
      <c r="E319" s="63">
        <v>0.53125</v>
      </c>
      <c r="F319" s="63">
        <v>0.59375</v>
      </c>
      <c r="G319" s="63" t="s">
        <v>1272</v>
      </c>
      <c r="H319" s="58">
        <v>14</v>
      </c>
      <c r="I319" s="68">
        <v>12</v>
      </c>
      <c r="J319" s="58">
        <v>14</v>
      </c>
      <c r="K319" s="58">
        <v>1</v>
      </c>
      <c r="L319" s="73">
        <v>0.58402777777777781</v>
      </c>
      <c r="M319" s="58" t="s">
        <v>443</v>
      </c>
      <c r="N319" s="60" t="s">
        <v>443</v>
      </c>
      <c r="O319" s="58" t="s">
        <v>1363</v>
      </c>
      <c r="P319" s="58">
        <v>103</v>
      </c>
      <c r="Q319" s="58">
        <v>1</v>
      </c>
      <c r="R319" s="58" t="s">
        <v>373</v>
      </c>
      <c r="S319" s="4" t="s">
        <v>372</v>
      </c>
      <c r="T319" s="58">
        <v>2</v>
      </c>
      <c r="U319" t="str">
        <f t="shared" si="16"/>
        <v>Serena</v>
      </c>
      <c r="V319">
        <f t="shared" si="17"/>
        <v>17.84</v>
      </c>
      <c r="W319">
        <f t="shared" si="18"/>
        <v>39.284999999999997</v>
      </c>
      <c r="X319" s="12">
        <f t="shared" si="19"/>
        <v>0.45411734758813799</v>
      </c>
    </row>
    <row r="320" spans="1:24" x14ac:dyDescent="0.25">
      <c r="A320" s="57">
        <v>4</v>
      </c>
      <c r="B320" s="58" t="s">
        <v>374</v>
      </c>
      <c r="C320" s="58" t="s">
        <v>1307</v>
      </c>
      <c r="D320" s="62">
        <v>42481</v>
      </c>
      <c r="E320" s="63">
        <v>0.53125</v>
      </c>
      <c r="F320" s="63">
        <v>0.59375</v>
      </c>
      <c r="G320" s="63" t="s">
        <v>1272</v>
      </c>
      <c r="H320" s="58">
        <v>14</v>
      </c>
      <c r="I320" s="68">
        <v>13</v>
      </c>
      <c r="J320" s="58">
        <v>14</v>
      </c>
      <c r="K320" s="58">
        <v>1</v>
      </c>
      <c r="L320" s="73">
        <v>0.58402777777777781</v>
      </c>
      <c r="M320" s="58" t="s">
        <v>525</v>
      </c>
      <c r="N320" s="60" t="s">
        <v>525</v>
      </c>
      <c r="O320" s="58" t="s">
        <v>1363</v>
      </c>
      <c r="P320" s="58">
        <v>105</v>
      </c>
      <c r="Q320" s="58">
        <v>1</v>
      </c>
      <c r="R320" s="58" t="s">
        <v>369</v>
      </c>
      <c r="S320" s="4" t="s">
        <v>372</v>
      </c>
      <c r="T320" s="58">
        <v>3</v>
      </c>
      <c r="U320" t="str">
        <f t="shared" si="16"/>
        <v>Serena</v>
      </c>
      <c r="V320">
        <f t="shared" si="17"/>
        <v>30.84</v>
      </c>
      <c r="W320">
        <f t="shared" si="18"/>
        <v>39.284999999999997</v>
      </c>
      <c r="X320" s="12">
        <f t="shared" si="19"/>
        <v>0.78503245513554798</v>
      </c>
    </row>
    <row r="321" spans="1:24" x14ac:dyDescent="0.25">
      <c r="A321" s="57">
        <v>4</v>
      </c>
      <c r="B321" s="58" t="s">
        <v>374</v>
      </c>
      <c r="C321" s="58" t="s">
        <v>1307</v>
      </c>
      <c r="D321" s="62">
        <v>42481</v>
      </c>
      <c r="E321" s="63">
        <v>0.53125</v>
      </c>
      <c r="F321" s="63">
        <v>0.59375</v>
      </c>
      <c r="G321" s="63" t="s">
        <v>1272</v>
      </c>
      <c r="H321" s="58">
        <v>14</v>
      </c>
      <c r="I321" s="68">
        <v>14</v>
      </c>
      <c r="J321" s="58">
        <v>14</v>
      </c>
      <c r="K321" s="58">
        <v>1</v>
      </c>
      <c r="L321" s="73">
        <v>0.58402777777777781</v>
      </c>
      <c r="M321" s="58" t="s">
        <v>396</v>
      </c>
      <c r="N321" s="60" t="s">
        <v>396</v>
      </c>
      <c r="O321" s="58" t="s">
        <v>1363</v>
      </c>
      <c r="P321" s="58">
        <v>106</v>
      </c>
      <c r="Q321" s="58">
        <v>1</v>
      </c>
      <c r="R321" s="58" t="s">
        <v>369</v>
      </c>
      <c r="S321" s="4" t="s">
        <v>372</v>
      </c>
      <c r="T321" s="58">
        <v>2</v>
      </c>
      <c r="U321" t="str">
        <f t="shared" si="16"/>
        <v>Serena</v>
      </c>
      <c r="V321">
        <f t="shared" si="17"/>
        <v>17.84</v>
      </c>
      <c r="W321">
        <f t="shared" si="18"/>
        <v>39.284999999999997</v>
      </c>
      <c r="X321" s="12">
        <f t="shared" si="19"/>
        <v>0.45411734758813799</v>
      </c>
    </row>
    <row r="322" spans="1:24" x14ac:dyDescent="0.25">
      <c r="A322" s="57">
        <v>4</v>
      </c>
      <c r="B322" s="58" t="s">
        <v>374</v>
      </c>
      <c r="C322" s="58" t="s">
        <v>1307</v>
      </c>
      <c r="D322" s="62">
        <v>42481</v>
      </c>
      <c r="E322" s="63">
        <v>0.53125</v>
      </c>
      <c r="F322" s="63">
        <v>0.59375</v>
      </c>
      <c r="G322" s="63" t="s">
        <v>1272</v>
      </c>
      <c r="H322" s="58">
        <v>14</v>
      </c>
      <c r="I322" s="68">
        <v>15</v>
      </c>
      <c r="J322" s="58">
        <v>14</v>
      </c>
      <c r="K322" s="58">
        <v>2</v>
      </c>
      <c r="L322" s="73">
        <v>0.58472222222222225</v>
      </c>
      <c r="M322" s="58" t="s">
        <v>589</v>
      </c>
      <c r="N322" s="60" t="s">
        <v>589</v>
      </c>
      <c r="O322" s="58" t="s">
        <v>1363</v>
      </c>
      <c r="P322" s="58">
        <v>107</v>
      </c>
      <c r="Q322" s="58">
        <v>1</v>
      </c>
      <c r="R322" s="58" t="s">
        <v>373</v>
      </c>
      <c r="S322" s="4" t="s">
        <v>372</v>
      </c>
      <c r="T322" s="58">
        <v>2</v>
      </c>
      <c r="U322" t="str">
        <f t="shared" ref="U322:U385" si="20">+VLOOKUP(A322,$Z$4:$AA$32,2,0)</f>
        <v>Serena</v>
      </c>
      <c r="V322">
        <f t="shared" ref="V322:V385" si="21">+IF(S322="BUS",VLOOKUP(T322,$AC$4:$AE$9,3,0),VLOOKUP(T322,$AC$4:$AE$9,2,0))</f>
        <v>17.84</v>
      </c>
      <c r="W322">
        <f t="shared" ref="W322:W385" si="22">+IF(S322="BUS",$AE$8,$AD$8)</f>
        <v>39.284999999999997</v>
      </c>
      <c r="X322" s="12">
        <f t="shared" ref="X322:X385" si="23">+V322/W322</f>
        <v>0.45411734758813799</v>
      </c>
    </row>
    <row r="323" spans="1:24" x14ac:dyDescent="0.25">
      <c r="A323" s="57">
        <v>4</v>
      </c>
      <c r="B323" s="58" t="s">
        <v>374</v>
      </c>
      <c r="C323" s="58" t="s">
        <v>1307</v>
      </c>
      <c r="D323" s="62">
        <v>42481</v>
      </c>
      <c r="E323" s="63">
        <v>0.53125</v>
      </c>
      <c r="F323" s="63">
        <v>0.59375</v>
      </c>
      <c r="G323" s="63" t="s">
        <v>1272</v>
      </c>
      <c r="H323" s="58">
        <v>14</v>
      </c>
      <c r="I323" s="68">
        <v>16</v>
      </c>
      <c r="J323" s="58">
        <v>14</v>
      </c>
      <c r="K323" s="58">
        <v>2</v>
      </c>
      <c r="L323" s="73">
        <v>0.58472222222222225</v>
      </c>
      <c r="M323" s="58" t="s">
        <v>590</v>
      </c>
      <c r="N323" s="60" t="s">
        <v>590</v>
      </c>
      <c r="O323" s="58" t="s">
        <v>1363</v>
      </c>
      <c r="P323" s="58">
        <v>101</v>
      </c>
      <c r="Q323" s="58">
        <v>1</v>
      </c>
      <c r="R323" s="58" t="s">
        <v>373</v>
      </c>
      <c r="S323" s="4" t="s">
        <v>372</v>
      </c>
      <c r="T323" s="58">
        <v>2</v>
      </c>
      <c r="U323" t="str">
        <f t="shared" si="20"/>
        <v>Serena</v>
      </c>
      <c r="V323">
        <f t="shared" si="21"/>
        <v>17.84</v>
      </c>
      <c r="W323">
        <f t="shared" si="22"/>
        <v>39.284999999999997</v>
      </c>
      <c r="X323" s="12">
        <f t="shared" si="23"/>
        <v>0.45411734758813799</v>
      </c>
    </row>
    <row r="324" spans="1:24" x14ac:dyDescent="0.25">
      <c r="A324" s="57">
        <v>4</v>
      </c>
      <c r="B324" s="58" t="s">
        <v>374</v>
      </c>
      <c r="C324" s="58" t="s">
        <v>1307</v>
      </c>
      <c r="D324" s="62">
        <v>42481</v>
      </c>
      <c r="E324" s="63">
        <v>0.53125</v>
      </c>
      <c r="F324" s="63">
        <v>0.59375</v>
      </c>
      <c r="G324" s="63" t="s">
        <v>1272</v>
      </c>
      <c r="H324" s="58">
        <v>14</v>
      </c>
      <c r="I324" s="68">
        <v>17</v>
      </c>
      <c r="J324" s="58">
        <v>14</v>
      </c>
      <c r="K324" s="58">
        <v>4</v>
      </c>
      <c r="L324" s="73">
        <v>0.58611111111111114</v>
      </c>
      <c r="M324" s="58" t="s">
        <v>476</v>
      </c>
      <c r="N324" s="60" t="s">
        <v>476</v>
      </c>
      <c r="O324" s="58" t="s">
        <v>1363</v>
      </c>
      <c r="P324" s="58">
        <v>102</v>
      </c>
      <c r="Q324" s="58">
        <v>1</v>
      </c>
      <c r="R324" s="58" t="s">
        <v>373</v>
      </c>
      <c r="S324" s="4" t="s">
        <v>372</v>
      </c>
      <c r="T324" s="58">
        <v>1</v>
      </c>
      <c r="U324" t="str">
        <f t="shared" si="20"/>
        <v>Serena</v>
      </c>
      <c r="V324">
        <f t="shared" si="21"/>
        <v>7.97</v>
      </c>
      <c r="W324">
        <f t="shared" si="22"/>
        <v>39.284999999999997</v>
      </c>
      <c r="X324" s="12">
        <f t="shared" si="23"/>
        <v>0.20287641593483519</v>
      </c>
    </row>
    <row r="325" spans="1:24" x14ac:dyDescent="0.25">
      <c r="A325" s="57">
        <v>4</v>
      </c>
      <c r="B325" s="58" t="s">
        <v>374</v>
      </c>
      <c r="C325" s="58" t="s">
        <v>1307</v>
      </c>
      <c r="D325" s="62">
        <v>42481</v>
      </c>
      <c r="E325" s="63">
        <v>0.53125</v>
      </c>
      <c r="F325" s="63">
        <v>0.59375</v>
      </c>
      <c r="G325" s="63" t="s">
        <v>1272</v>
      </c>
      <c r="H325" s="58">
        <v>14</v>
      </c>
      <c r="I325" s="68">
        <v>18</v>
      </c>
      <c r="J325" s="58">
        <v>14</v>
      </c>
      <c r="K325" s="58">
        <v>5</v>
      </c>
      <c r="L325" s="73">
        <v>0.58680555555555558</v>
      </c>
      <c r="M325" s="58" t="s">
        <v>506</v>
      </c>
      <c r="N325" s="60" t="s">
        <v>506</v>
      </c>
      <c r="O325" s="58" t="s">
        <v>1363</v>
      </c>
      <c r="P325" s="58">
        <v>106</v>
      </c>
      <c r="Q325" s="58">
        <v>1</v>
      </c>
      <c r="R325" s="58" t="s">
        <v>369</v>
      </c>
      <c r="S325" s="4" t="s">
        <v>372</v>
      </c>
      <c r="T325" s="58">
        <v>2</v>
      </c>
      <c r="U325" t="str">
        <f t="shared" si="20"/>
        <v>Serena</v>
      </c>
      <c r="V325">
        <f t="shared" si="21"/>
        <v>17.84</v>
      </c>
      <c r="W325">
        <f t="shared" si="22"/>
        <v>39.284999999999997</v>
      </c>
      <c r="X325" s="12">
        <f t="shared" si="23"/>
        <v>0.45411734758813799</v>
      </c>
    </row>
    <row r="326" spans="1:24" x14ac:dyDescent="0.25">
      <c r="A326" s="57">
        <v>4</v>
      </c>
      <c r="B326" s="58" t="s">
        <v>374</v>
      </c>
      <c r="C326" s="58" t="s">
        <v>1307</v>
      </c>
      <c r="D326" s="62">
        <v>42481</v>
      </c>
      <c r="E326" s="63">
        <v>0.53125</v>
      </c>
      <c r="F326" s="63">
        <v>0.59375</v>
      </c>
      <c r="G326" s="63" t="s">
        <v>1272</v>
      </c>
      <c r="H326" s="58">
        <v>14</v>
      </c>
      <c r="I326" s="68">
        <v>19</v>
      </c>
      <c r="J326" s="58">
        <v>14</v>
      </c>
      <c r="K326" s="58">
        <v>6</v>
      </c>
      <c r="L326" s="73">
        <v>0.58750000000000002</v>
      </c>
      <c r="M326" s="58" t="s">
        <v>406</v>
      </c>
      <c r="N326" s="60" t="s">
        <v>406</v>
      </c>
      <c r="O326" s="58" t="s">
        <v>1363</v>
      </c>
      <c r="P326" s="58">
        <v>106</v>
      </c>
      <c r="Q326" s="58">
        <v>1</v>
      </c>
      <c r="R326" s="58" t="s">
        <v>369</v>
      </c>
      <c r="S326" s="4" t="s">
        <v>372</v>
      </c>
      <c r="T326" s="58">
        <v>2</v>
      </c>
      <c r="U326" t="str">
        <f t="shared" si="20"/>
        <v>Serena</v>
      </c>
      <c r="V326">
        <f t="shared" si="21"/>
        <v>17.84</v>
      </c>
      <c r="W326">
        <f t="shared" si="22"/>
        <v>39.284999999999997</v>
      </c>
      <c r="X326" s="12">
        <f t="shared" si="23"/>
        <v>0.45411734758813799</v>
      </c>
    </row>
    <row r="327" spans="1:24" x14ac:dyDescent="0.25">
      <c r="A327" s="57">
        <v>4</v>
      </c>
      <c r="B327" s="58" t="s">
        <v>374</v>
      </c>
      <c r="C327" s="58" t="s">
        <v>1307</v>
      </c>
      <c r="D327" s="62">
        <v>42481</v>
      </c>
      <c r="E327" s="63">
        <v>0.53125</v>
      </c>
      <c r="F327" s="63">
        <v>0.59375</v>
      </c>
      <c r="G327" s="63" t="s">
        <v>1272</v>
      </c>
      <c r="H327" s="58">
        <v>14</v>
      </c>
      <c r="I327" s="68">
        <v>20</v>
      </c>
      <c r="J327" s="58">
        <v>14</v>
      </c>
      <c r="K327" s="58">
        <v>7</v>
      </c>
      <c r="L327" s="73">
        <v>0.58819444444444446</v>
      </c>
      <c r="M327" s="58" t="s">
        <v>392</v>
      </c>
      <c r="N327" s="60" t="s">
        <v>392</v>
      </c>
      <c r="O327" s="58" t="s">
        <v>1363</v>
      </c>
      <c r="P327" s="58">
        <v>105</v>
      </c>
      <c r="Q327" s="58">
        <v>1</v>
      </c>
      <c r="R327" s="58" t="s">
        <v>369</v>
      </c>
      <c r="S327" s="4" t="s">
        <v>372</v>
      </c>
      <c r="T327" s="58">
        <v>1</v>
      </c>
      <c r="U327" t="str">
        <f t="shared" si="20"/>
        <v>Serena</v>
      </c>
      <c r="V327">
        <f t="shared" si="21"/>
        <v>7.97</v>
      </c>
      <c r="W327">
        <f t="shared" si="22"/>
        <v>39.284999999999997</v>
      </c>
      <c r="X327" s="12">
        <f t="shared" si="23"/>
        <v>0.20287641593483519</v>
      </c>
    </row>
    <row r="328" spans="1:24" x14ac:dyDescent="0.25">
      <c r="A328" s="57">
        <v>4</v>
      </c>
      <c r="B328" s="58" t="s">
        <v>374</v>
      </c>
      <c r="C328" s="58" t="s">
        <v>1307</v>
      </c>
      <c r="D328" s="62">
        <v>42481</v>
      </c>
      <c r="E328" s="63">
        <v>0.53125</v>
      </c>
      <c r="F328" s="63">
        <v>0.59375</v>
      </c>
      <c r="G328" s="63" t="s">
        <v>1272</v>
      </c>
      <c r="H328" s="58">
        <v>14</v>
      </c>
      <c r="I328" s="68">
        <v>21</v>
      </c>
      <c r="J328" s="58">
        <v>14</v>
      </c>
      <c r="K328" s="58">
        <v>9</v>
      </c>
      <c r="L328" s="73">
        <v>0.58958333333333335</v>
      </c>
      <c r="M328" s="58" t="s">
        <v>499</v>
      </c>
      <c r="N328" s="60" t="s">
        <v>499</v>
      </c>
      <c r="O328" s="58" t="s">
        <v>1363</v>
      </c>
      <c r="P328" s="58">
        <v>101</v>
      </c>
      <c r="Q328" s="58">
        <v>1</v>
      </c>
      <c r="R328" s="58" t="s">
        <v>373</v>
      </c>
      <c r="S328" s="4" t="s">
        <v>372</v>
      </c>
      <c r="T328" s="58">
        <v>2</v>
      </c>
      <c r="U328" t="str">
        <f t="shared" si="20"/>
        <v>Serena</v>
      </c>
      <c r="V328">
        <f t="shared" si="21"/>
        <v>17.84</v>
      </c>
      <c r="W328">
        <f t="shared" si="22"/>
        <v>39.284999999999997</v>
      </c>
      <c r="X328" s="12">
        <f t="shared" si="23"/>
        <v>0.45411734758813799</v>
      </c>
    </row>
    <row r="329" spans="1:24" x14ac:dyDescent="0.25">
      <c r="A329" s="57">
        <v>4</v>
      </c>
      <c r="B329" s="58" t="s">
        <v>374</v>
      </c>
      <c r="C329" s="58" t="s">
        <v>1307</v>
      </c>
      <c r="D329" s="62">
        <v>42481</v>
      </c>
      <c r="E329" s="63">
        <v>0.53125</v>
      </c>
      <c r="F329" s="63">
        <v>0.59375</v>
      </c>
      <c r="G329" s="63" t="s">
        <v>1272</v>
      </c>
      <c r="H329" s="58">
        <v>14</v>
      </c>
      <c r="I329" s="68">
        <v>22</v>
      </c>
      <c r="J329" s="58">
        <v>14</v>
      </c>
      <c r="K329" s="58">
        <v>10</v>
      </c>
      <c r="L329" s="73">
        <v>0.59027777777777779</v>
      </c>
      <c r="M329" s="58" t="s">
        <v>447</v>
      </c>
      <c r="N329" s="60" t="s">
        <v>447</v>
      </c>
      <c r="O329" s="58" t="s">
        <v>1363</v>
      </c>
      <c r="P329" s="58">
        <v>103</v>
      </c>
      <c r="Q329" s="58">
        <v>1</v>
      </c>
      <c r="R329" s="58" t="s">
        <v>373</v>
      </c>
      <c r="S329" s="4" t="s">
        <v>372</v>
      </c>
      <c r="T329" s="58">
        <v>2</v>
      </c>
      <c r="U329" t="str">
        <f t="shared" si="20"/>
        <v>Serena</v>
      </c>
      <c r="V329">
        <f t="shared" si="21"/>
        <v>17.84</v>
      </c>
      <c r="W329">
        <f t="shared" si="22"/>
        <v>39.284999999999997</v>
      </c>
      <c r="X329" s="12">
        <f t="shared" si="23"/>
        <v>0.45411734758813799</v>
      </c>
    </row>
    <row r="330" spans="1:24" x14ac:dyDescent="0.25">
      <c r="A330" s="57">
        <v>4</v>
      </c>
      <c r="B330" s="58" t="s">
        <v>374</v>
      </c>
      <c r="C330" s="58" t="s">
        <v>1307</v>
      </c>
      <c r="D330" s="62">
        <v>42481</v>
      </c>
      <c r="E330" s="63">
        <v>0.53125</v>
      </c>
      <c r="F330" s="63">
        <v>0.59375</v>
      </c>
      <c r="G330" s="63" t="s">
        <v>1272</v>
      </c>
      <c r="H330" s="58">
        <v>14</v>
      </c>
      <c r="I330" s="68">
        <v>23</v>
      </c>
      <c r="J330" s="58">
        <v>14</v>
      </c>
      <c r="K330" s="58">
        <v>12</v>
      </c>
      <c r="L330" s="73">
        <v>0.59166666666666667</v>
      </c>
      <c r="M330" s="58" t="s">
        <v>507</v>
      </c>
      <c r="N330" s="60" t="s">
        <v>507</v>
      </c>
      <c r="O330" s="58" t="s">
        <v>1363</v>
      </c>
      <c r="P330" s="58">
        <v>109</v>
      </c>
      <c r="Q330" s="58">
        <v>1</v>
      </c>
      <c r="R330" s="58" t="s">
        <v>369</v>
      </c>
      <c r="S330" s="4" t="s">
        <v>372</v>
      </c>
      <c r="T330" s="58">
        <v>1</v>
      </c>
      <c r="U330" t="str">
        <f t="shared" si="20"/>
        <v>Serena</v>
      </c>
      <c r="V330">
        <f t="shared" si="21"/>
        <v>7.97</v>
      </c>
      <c r="W330">
        <f t="shared" si="22"/>
        <v>39.284999999999997</v>
      </c>
      <c r="X330" s="12">
        <f t="shared" si="23"/>
        <v>0.20287641593483519</v>
      </c>
    </row>
    <row r="331" spans="1:24" x14ac:dyDescent="0.25">
      <c r="A331" s="57">
        <v>4</v>
      </c>
      <c r="B331" s="58" t="s">
        <v>374</v>
      </c>
      <c r="C331" s="58" t="s">
        <v>1307</v>
      </c>
      <c r="D331" s="62">
        <v>42481</v>
      </c>
      <c r="E331" s="63">
        <v>0.53125</v>
      </c>
      <c r="F331" s="63">
        <v>0.59375</v>
      </c>
      <c r="G331" s="63" t="s">
        <v>1272</v>
      </c>
      <c r="H331" s="58">
        <v>14</v>
      </c>
      <c r="I331" s="68">
        <v>24</v>
      </c>
      <c r="J331" s="58">
        <v>14</v>
      </c>
      <c r="K331" s="58">
        <v>12</v>
      </c>
      <c r="L331" s="73">
        <v>0.59166666666666667</v>
      </c>
      <c r="M331" s="58" t="s">
        <v>518</v>
      </c>
      <c r="N331" s="60" t="s">
        <v>518</v>
      </c>
      <c r="O331" s="58" t="s">
        <v>1363</v>
      </c>
      <c r="P331" s="58">
        <v>106</v>
      </c>
      <c r="Q331" s="58">
        <v>1</v>
      </c>
      <c r="R331" s="58" t="s">
        <v>369</v>
      </c>
      <c r="S331" s="4" t="s">
        <v>372</v>
      </c>
      <c r="T331" s="58">
        <v>2</v>
      </c>
      <c r="U331" t="str">
        <f t="shared" si="20"/>
        <v>Serena</v>
      </c>
      <c r="V331">
        <f t="shared" si="21"/>
        <v>17.84</v>
      </c>
      <c r="W331">
        <f t="shared" si="22"/>
        <v>39.284999999999997</v>
      </c>
      <c r="X331" s="12">
        <f t="shared" si="23"/>
        <v>0.45411734758813799</v>
      </c>
    </row>
    <row r="332" spans="1:24" x14ac:dyDescent="0.25">
      <c r="A332" s="57">
        <v>4</v>
      </c>
      <c r="B332" s="58" t="s">
        <v>374</v>
      </c>
      <c r="C332" s="58" t="s">
        <v>1307</v>
      </c>
      <c r="D332" s="62">
        <v>42481</v>
      </c>
      <c r="E332" s="63">
        <v>0.53125</v>
      </c>
      <c r="F332" s="63">
        <v>0.59375</v>
      </c>
      <c r="G332" s="63" t="s">
        <v>1272</v>
      </c>
      <c r="H332" s="58">
        <v>14</v>
      </c>
      <c r="I332" s="68">
        <v>25</v>
      </c>
      <c r="J332" s="58">
        <v>14</v>
      </c>
      <c r="K332" s="58">
        <v>13</v>
      </c>
      <c r="L332" s="73">
        <v>0.59236111111111112</v>
      </c>
      <c r="M332" s="74" t="s">
        <v>591</v>
      </c>
      <c r="N332" s="60" t="s">
        <v>591</v>
      </c>
      <c r="O332" s="58" t="s">
        <v>1363</v>
      </c>
      <c r="P332" s="58">
        <v>106</v>
      </c>
      <c r="Q332" s="58">
        <v>1</v>
      </c>
      <c r="R332" s="58" t="s">
        <v>369</v>
      </c>
      <c r="S332" s="4" t="s">
        <v>372</v>
      </c>
      <c r="T332" s="58">
        <v>2</v>
      </c>
      <c r="U332" t="str">
        <f t="shared" si="20"/>
        <v>Serena</v>
      </c>
      <c r="V332">
        <f t="shared" si="21"/>
        <v>17.84</v>
      </c>
      <c r="W332">
        <f t="shared" si="22"/>
        <v>39.284999999999997</v>
      </c>
      <c r="X332" s="12">
        <f t="shared" si="23"/>
        <v>0.45411734758813799</v>
      </c>
    </row>
    <row r="333" spans="1:24" x14ac:dyDescent="0.25">
      <c r="A333" s="57">
        <v>4</v>
      </c>
      <c r="B333" s="58" t="s">
        <v>374</v>
      </c>
      <c r="C333" s="58" t="s">
        <v>1307</v>
      </c>
      <c r="D333" s="62">
        <v>42481</v>
      </c>
      <c r="E333" s="63">
        <v>0.53125</v>
      </c>
      <c r="F333" s="63">
        <v>0.59375</v>
      </c>
      <c r="G333" s="63" t="s">
        <v>1272</v>
      </c>
      <c r="H333" s="58">
        <v>14</v>
      </c>
      <c r="I333" s="68">
        <v>26</v>
      </c>
      <c r="J333" s="58">
        <v>14</v>
      </c>
      <c r="K333" s="58">
        <v>14</v>
      </c>
      <c r="L333" s="73">
        <v>0.59305555555555556</v>
      </c>
      <c r="M333" s="58" t="s">
        <v>592</v>
      </c>
      <c r="N333" s="60" t="s">
        <v>509</v>
      </c>
      <c r="O333" s="58" t="s">
        <v>1363</v>
      </c>
      <c r="P333" s="58">
        <v>109</v>
      </c>
      <c r="Q333" s="58">
        <v>1</v>
      </c>
      <c r="R333" s="58" t="s">
        <v>369</v>
      </c>
      <c r="S333" s="4" t="s">
        <v>372</v>
      </c>
      <c r="T333" s="58">
        <v>2</v>
      </c>
      <c r="U333" t="str">
        <f t="shared" si="20"/>
        <v>Serena</v>
      </c>
      <c r="V333">
        <f t="shared" si="21"/>
        <v>17.84</v>
      </c>
      <c r="W333">
        <f t="shared" si="22"/>
        <v>39.284999999999997</v>
      </c>
      <c r="X333" s="12">
        <f t="shared" si="23"/>
        <v>0.45411734758813799</v>
      </c>
    </row>
    <row r="334" spans="1:24" x14ac:dyDescent="0.25">
      <c r="A334" s="57">
        <v>4</v>
      </c>
      <c r="B334" s="58" t="s">
        <v>374</v>
      </c>
      <c r="C334" s="58" t="s">
        <v>1307</v>
      </c>
      <c r="D334" s="62">
        <v>42481</v>
      </c>
      <c r="E334" s="63">
        <v>0.73958333333333337</v>
      </c>
      <c r="F334" s="63">
        <v>0.80208333333333337</v>
      </c>
      <c r="G334" s="63" t="s">
        <v>1273</v>
      </c>
      <c r="H334" s="58">
        <v>15</v>
      </c>
      <c r="I334" s="68">
        <v>1</v>
      </c>
      <c r="J334" s="58">
        <v>17</v>
      </c>
      <c r="K334" s="58">
        <v>48</v>
      </c>
      <c r="L334" s="73">
        <v>0.7416666666666667</v>
      </c>
      <c r="M334" s="58" t="s">
        <v>593</v>
      </c>
      <c r="N334" s="60" t="s">
        <v>593</v>
      </c>
      <c r="O334" s="58" t="s">
        <v>1363</v>
      </c>
      <c r="P334" s="58">
        <v>102</v>
      </c>
      <c r="Q334" s="58">
        <v>1</v>
      </c>
      <c r="R334" s="58" t="s">
        <v>373</v>
      </c>
      <c r="S334" s="4" t="s">
        <v>372</v>
      </c>
      <c r="T334" s="58">
        <v>1</v>
      </c>
      <c r="U334" t="str">
        <f t="shared" si="20"/>
        <v>Serena</v>
      </c>
      <c r="V334">
        <f t="shared" si="21"/>
        <v>7.97</v>
      </c>
      <c r="W334">
        <f t="shared" si="22"/>
        <v>39.284999999999997</v>
      </c>
      <c r="X334" s="12">
        <f t="shared" si="23"/>
        <v>0.20287641593483519</v>
      </c>
    </row>
    <row r="335" spans="1:24" x14ac:dyDescent="0.25">
      <c r="A335" s="57">
        <v>4</v>
      </c>
      <c r="B335" s="58" t="s">
        <v>374</v>
      </c>
      <c r="C335" s="58" t="s">
        <v>1307</v>
      </c>
      <c r="D335" s="62">
        <v>42481</v>
      </c>
      <c r="E335" s="63">
        <v>0.73958333333333337</v>
      </c>
      <c r="F335" s="63">
        <v>0.80208333333333337</v>
      </c>
      <c r="G335" s="63" t="s">
        <v>1273</v>
      </c>
      <c r="H335" s="58">
        <v>15</v>
      </c>
      <c r="I335" s="68">
        <v>2</v>
      </c>
      <c r="J335" s="58">
        <v>17</v>
      </c>
      <c r="K335" s="58">
        <v>49</v>
      </c>
      <c r="L335" s="73">
        <v>0.74236111111111114</v>
      </c>
      <c r="M335" s="58" t="s">
        <v>594</v>
      </c>
      <c r="N335" s="60" t="s">
        <v>594</v>
      </c>
      <c r="O335" s="58" t="s">
        <v>1363</v>
      </c>
      <c r="P335" s="58">
        <v>106</v>
      </c>
      <c r="Q335" s="58">
        <v>1</v>
      </c>
      <c r="R335" s="58" t="s">
        <v>369</v>
      </c>
      <c r="S335" s="4" t="s">
        <v>372</v>
      </c>
      <c r="T335" s="58">
        <v>2</v>
      </c>
      <c r="U335" t="str">
        <f t="shared" si="20"/>
        <v>Serena</v>
      </c>
      <c r="V335">
        <f t="shared" si="21"/>
        <v>17.84</v>
      </c>
      <c r="W335">
        <f t="shared" si="22"/>
        <v>39.284999999999997</v>
      </c>
      <c r="X335" s="12">
        <f t="shared" si="23"/>
        <v>0.45411734758813799</v>
      </c>
    </row>
    <row r="336" spans="1:24" x14ac:dyDescent="0.25">
      <c r="A336" s="57">
        <v>4</v>
      </c>
      <c r="B336" s="58" t="s">
        <v>374</v>
      </c>
      <c r="C336" s="58" t="s">
        <v>1307</v>
      </c>
      <c r="D336" s="62">
        <v>42481</v>
      </c>
      <c r="E336" s="63">
        <v>0.73958333333333337</v>
      </c>
      <c r="F336" s="63">
        <v>0.80208333333333337</v>
      </c>
      <c r="G336" s="63" t="s">
        <v>1273</v>
      </c>
      <c r="H336" s="58">
        <v>15</v>
      </c>
      <c r="I336" s="68">
        <v>3</v>
      </c>
      <c r="J336" s="58">
        <v>17</v>
      </c>
      <c r="K336" s="58">
        <v>49</v>
      </c>
      <c r="L336" s="73">
        <v>0.74236111111111114</v>
      </c>
      <c r="M336" s="58" t="s">
        <v>470</v>
      </c>
      <c r="N336" s="60" t="s">
        <v>470</v>
      </c>
      <c r="O336" s="58" t="s">
        <v>1363</v>
      </c>
      <c r="P336" s="58">
        <v>107</v>
      </c>
      <c r="Q336" s="58">
        <v>1</v>
      </c>
      <c r="R336" s="58" t="s">
        <v>373</v>
      </c>
      <c r="S336" s="4" t="s">
        <v>372</v>
      </c>
      <c r="T336" s="58">
        <v>1</v>
      </c>
      <c r="U336" t="str">
        <f t="shared" si="20"/>
        <v>Serena</v>
      </c>
      <c r="V336">
        <f t="shared" si="21"/>
        <v>7.97</v>
      </c>
      <c r="W336">
        <f t="shared" si="22"/>
        <v>39.284999999999997</v>
      </c>
      <c r="X336" s="12">
        <f t="shared" si="23"/>
        <v>0.20287641593483519</v>
      </c>
    </row>
    <row r="337" spans="1:24" x14ac:dyDescent="0.25">
      <c r="A337" s="57">
        <v>4</v>
      </c>
      <c r="B337" s="58" t="s">
        <v>374</v>
      </c>
      <c r="C337" s="58" t="s">
        <v>1307</v>
      </c>
      <c r="D337" s="62">
        <v>42481</v>
      </c>
      <c r="E337" s="63">
        <v>0.73958333333333337</v>
      </c>
      <c r="F337" s="63">
        <v>0.80208333333333337</v>
      </c>
      <c r="G337" s="63" t="s">
        <v>1273</v>
      </c>
      <c r="H337" s="58">
        <v>15</v>
      </c>
      <c r="I337" s="68">
        <v>4</v>
      </c>
      <c r="J337" s="58">
        <v>17</v>
      </c>
      <c r="K337" s="58">
        <v>50</v>
      </c>
      <c r="L337" s="73">
        <v>0.74305555555555547</v>
      </c>
      <c r="M337" s="58" t="s">
        <v>394</v>
      </c>
      <c r="N337" s="60" t="s">
        <v>394</v>
      </c>
      <c r="O337" s="58" t="s">
        <v>1363</v>
      </c>
      <c r="P337" s="58">
        <v>105</v>
      </c>
      <c r="Q337" s="58">
        <v>1</v>
      </c>
      <c r="R337" s="58" t="s">
        <v>369</v>
      </c>
      <c r="S337" s="4" t="s">
        <v>372</v>
      </c>
      <c r="T337" s="58">
        <v>2</v>
      </c>
      <c r="U337" t="str">
        <f t="shared" si="20"/>
        <v>Serena</v>
      </c>
      <c r="V337">
        <f t="shared" si="21"/>
        <v>17.84</v>
      </c>
      <c r="W337">
        <f t="shared" si="22"/>
        <v>39.284999999999997</v>
      </c>
      <c r="X337" s="12">
        <f t="shared" si="23"/>
        <v>0.45411734758813799</v>
      </c>
    </row>
    <row r="338" spans="1:24" x14ac:dyDescent="0.25">
      <c r="A338" s="57">
        <v>4</v>
      </c>
      <c r="B338" s="58" t="s">
        <v>374</v>
      </c>
      <c r="C338" s="58" t="s">
        <v>1307</v>
      </c>
      <c r="D338" s="62">
        <v>42481</v>
      </c>
      <c r="E338" s="63">
        <v>0.73958333333333337</v>
      </c>
      <c r="F338" s="63">
        <v>0.80208333333333337</v>
      </c>
      <c r="G338" s="63" t="s">
        <v>1273</v>
      </c>
      <c r="H338" s="58">
        <v>15</v>
      </c>
      <c r="I338" s="68">
        <v>5</v>
      </c>
      <c r="J338" s="58">
        <v>17</v>
      </c>
      <c r="K338" s="58">
        <v>52</v>
      </c>
      <c r="L338" s="73">
        <v>0.74444444444444446</v>
      </c>
      <c r="M338" s="58" t="s">
        <v>523</v>
      </c>
      <c r="N338" s="60" t="s">
        <v>523</v>
      </c>
      <c r="O338" s="58" t="s">
        <v>1363</v>
      </c>
      <c r="P338" s="58">
        <v>101</v>
      </c>
      <c r="Q338" s="58">
        <v>1</v>
      </c>
      <c r="R338" s="58" t="s">
        <v>373</v>
      </c>
      <c r="S338" s="4" t="s">
        <v>372</v>
      </c>
      <c r="T338" s="58">
        <v>2</v>
      </c>
      <c r="U338" t="str">
        <f t="shared" si="20"/>
        <v>Serena</v>
      </c>
      <c r="V338">
        <f t="shared" si="21"/>
        <v>17.84</v>
      </c>
      <c r="W338">
        <f t="shared" si="22"/>
        <v>39.284999999999997</v>
      </c>
      <c r="X338" s="12">
        <f t="shared" si="23"/>
        <v>0.45411734758813799</v>
      </c>
    </row>
    <row r="339" spans="1:24" x14ac:dyDescent="0.25">
      <c r="A339" s="57">
        <v>4</v>
      </c>
      <c r="B339" s="58" t="s">
        <v>374</v>
      </c>
      <c r="C339" s="58" t="s">
        <v>1307</v>
      </c>
      <c r="D339" s="62">
        <v>42481</v>
      </c>
      <c r="E339" s="63">
        <v>0.73958333333333337</v>
      </c>
      <c r="F339" s="63">
        <v>0.80208333333333337</v>
      </c>
      <c r="G339" s="63" t="s">
        <v>1273</v>
      </c>
      <c r="H339" s="58">
        <v>15</v>
      </c>
      <c r="I339" s="68">
        <v>6</v>
      </c>
      <c r="J339" s="58">
        <v>17</v>
      </c>
      <c r="K339" s="58">
        <v>54</v>
      </c>
      <c r="L339" s="73">
        <v>0.74583333333333324</v>
      </c>
      <c r="M339" s="58" t="s">
        <v>579</v>
      </c>
      <c r="N339" s="60" t="s">
        <v>579</v>
      </c>
      <c r="O339" s="58" t="s">
        <v>1363</v>
      </c>
      <c r="P339" s="58">
        <v>103</v>
      </c>
      <c r="Q339" s="58">
        <v>1</v>
      </c>
      <c r="R339" s="58" t="s">
        <v>373</v>
      </c>
      <c r="S339" s="4" t="s">
        <v>372</v>
      </c>
      <c r="T339" s="58">
        <v>2</v>
      </c>
      <c r="U339" t="str">
        <f t="shared" si="20"/>
        <v>Serena</v>
      </c>
      <c r="V339">
        <f t="shared" si="21"/>
        <v>17.84</v>
      </c>
      <c r="W339">
        <f t="shared" si="22"/>
        <v>39.284999999999997</v>
      </c>
      <c r="X339" s="12">
        <f t="shared" si="23"/>
        <v>0.45411734758813799</v>
      </c>
    </row>
    <row r="340" spans="1:24" x14ac:dyDescent="0.25">
      <c r="A340" s="57">
        <v>4</v>
      </c>
      <c r="B340" s="58" t="s">
        <v>374</v>
      </c>
      <c r="C340" s="58" t="s">
        <v>1307</v>
      </c>
      <c r="D340" s="62">
        <v>42481</v>
      </c>
      <c r="E340" s="63">
        <v>0.73958333333333337</v>
      </c>
      <c r="F340" s="63">
        <v>0.80208333333333337</v>
      </c>
      <c r="G340" s="63" t="s">
        <v>1273</v>
      </c>
      <c r="H340" s="58">
        <v>15</v>
      </c>
      <c r="I340" s="68">
        <v>7</v>
      </c>
      <c r="J340" s="58">
        <v>17</v>
      </c>
      <c r="K340" s="58">
        <v>54</v>
      </c>
      <c r="L340" s="73">
        <v>0.74583333333333324</v>
      </c>
      <c r="M340" s="58" t="s">
        <v>595</v>
      </c>
      <c r="N340" s="60" t="s">
        <v>595</v>
      </c>
      <c r="O340" s="58" t="s">
        <v>1363</v>
      </c>
      <c r="P340" s="58">
        <v>102</v>
      </c>
      <c r="Q340" s="58">
        <v>1</v>
      </c>
      <c r="R340" s="58" t="s">
        <v>373</v>
      </c>
      <c r="S340" s="4" t="s">
        <v>372</v>
      </c>
      <c r="T340" s="58">
        <v>2</v>
      </c>
      <c r="U340" t="str">
        <f t="shared" si="20"/>
        <v>Serena</v>
      </c>
      <c r="V340">
        <f t="shared" si="21"/>
        <v>17.84</v>
      </c>
      <c r="W340">
        <f t="shared" si="22"/>
        <v>39.284999999999997</v>
      </c>
      <c r="X340" s="12">
        <f t="shared" si="23"/>
        <v>0.45411734758813799</v>
      </c>
    </row>
    <row r="341" spans="1:24" x14ac:dyDescent="0.25">
      <c r="A341" s="57">
        <v>4</v>
      </c>
      <c r="B341" s="58" t="s">
        <v>374</v>
      </c>
      <c r="C341" s="58" t="s">
        <v>1307</v>
      </c>
      <c r="D341" s="62">
        <v>42481</v>
      </c>
      <c r="E341" s="63">
        <v>0.73958333333333337</v>
      </c>
      <c r="F341" s="63">
        <v>0.80208333333333337</v>
      </c>
      <c r="G341" s="63" t="s">
        <v>1273</v>
      </c>
      <c r="H341" s="58">
        <v>15</v>
      </c>
      <c r="I341" s="68">
        <v>8</v>
      </c>
      <c r="J341" s="58">
        <v>17</v>
      </c>
      <c r="K341" s="58">
        <v>57</v>
      </c>
      <c r="L341" s="73">
        <v>0.74791666666666667</v>
      </c>
      <c r="M341" s="58" t="s">
        <v>396</v>
      </c>
      <c r="N341" s="60" t="s">
        <v>396</v>
      </c>
      <c r="O341" s="58" t="s">
        <v>1363</v>
      </c>
      <c r="P341" s="58">
        <v>109</v>
      </c>
      <c r="Q341" s="58">
        <v>1</v>
      </c>
      <c r="R341" s="58" t="s">
        <v>369</v>
      </c>
      <c r="S341" s="4" t="s">
        <v>372</v>
      </c>
      <c r="T341" s="58">
        <v>2</v>
      </c>
      <c r="U341" t="str">
        <f t="shared" si="20"/>
        <v>Serena</v>
      </c>
      <c r="V341">
        <f t="shared" si="21"/>
        <v>17.84</v>
      </c>
      <c r="W341">
        <f t="shared" si="22"/>
        <v>39.284999999999997</v>
      </c>
      <c r="X341" s="12">
        <f t="shared" si="23"/>
        <v>0.45411734758813799</v>
      </c>
    </row>
    <row r="342" spans="1:24" x14ac:dyDescent="0.25">
      <c r="A342" s="57">
        <v>4</v>
      </c>
      <c r="B342" s="58" t="s">
        <v>374</v>
      </c>
      <c r="C342" s="58" t="s">
        <v>1307</v>
      </c>
      <c r="D342" s="62">
        <v>42481</v>
      </c>
      <c r="E342" s="63">
        <v>0.73958333333333337</v>
      </c>
      <c r="F342" s="63">
        <v>0.80208333333333337</v>
      </c>
      <c r="G342" s="63" t="s">
        <v>1273</v>
      </c>
      <c r="H342" s="58">
        <v>15</v>
      </c>
      <c r="I342" s="68">
        <v>9</v>
      </c>
      <c r="J342" s="58">
        <v>17</v>
      </c>
      <c r="K342" s="58">
        <v>57</v>
      </c>
      <c r="L342" s="73">
        <v>0.74791666666666667</v>
      </c>
      <c r="M342" s="58" t="s">
        <v>574</v>
      </c>
      <c r="N342" s="60" t="s">
        <v>574</v>
      </c>
      <c r="O342" s="58" t="s">
        <v>1363</v>
      </c>
      <c r="P342" s="58">
        <v>101</v>
      </c>
      <c r="Q342" s="58">
        <v>1</v>
      </c>
      <c r="R342" s="58" t="s">
        <v>373</v>
      </c>
      <c r="S342" s="4" t="s">
        <v>372</v>
      </c>
      <c r="T342" s="58">
        <v>1</v>
      </c>
      <c r="U342" t="str">
        <f t="shared" si="20"/>
        <v>Serena</v>
      </c>
      <c r="V342">
        <f t="shared" si="21"/>
        <v>7.97</v>
      </c>
      <c r="W342">
        <f t="shared" si="22"/>
        <v>39.284999999999997</v>
      </c>
      <c r="X342" s="12">
        <f t="shared" si="23"/>
        <v>0.20287641593483519</v>
      </c>
    </row>
    <row r="343" spans="1:24" x14ac:dyDescent="0.25">
      <c r="A343" s="57">
        <v>4</v>
      </c>
      <c r="B343" s="58" t="s">
        <v>374</v>
      </c>
      <c r="C343" s="58" t="s">
        <v>1307</v>
      </c>
      <c r="D343" s="62">
        <v>42481</v>
      </c>
      <c r="E343" s="63">
        <v>0.73958333333333337</v>
      </c>
      <c r="F343" s="63">
        <v>0.80208333333333337</v>
      </c>
      <c r="G343" s="63" t="s">
        <v>1273</v>
      </c>
      <c r="H343" s="58">
        <v>15</v>
      </c>
      <c r="I343" s="68">
        <v>10</v>
      </c>
      <c r="J343" s="58">
        <v>18</v>
      </c>
      <c r="K343" s="58">
        <v>1</v>
      </c>
      <c r="L343" s="73">
        <v>0.75069444444444444</v>
      </c>
      <c r="M343" s="58" t="s">
        <v>596</v>
      </c>
      <c r="N343" s="60" t="s">
        <v>596</v>
      </c>
      <c r="O343" s="58" t="s">
        <v>1363</v>
      </c>
      <c r="P343" s="58">
        <v>107</v>
      </c>
      <c r="Q343" s="58">
        <v>1</v>
      </c>
      <c r="R343" s="58" t="s">
        <v>373</v>
      </c>
      <c r="S343" s="4" t="s">
        <v>372</v>
      </c>
      <c r="T343" s="58">
        <v>6</v>
      </c>
      <c r="U343" t="str">
        <f t="shared" si="20"/>
        <v>Serena</v>
      </c>
      <c r="V343">
        <f t="shared" si="21"/>
        <v>42.7</v>
      </c>
      <c r="W343">
        <f t="shared" si="22"/>
        <v>39.284999999999997</v>
      </c>
      <c r="X343" s="12">
        <f t="shared" si="23"/>
        <v>1.0869288532518775</v>
      </c>
    </row>
    <row r="344" spans="1:24" x14ac:dyDescent="0.25">
      <c r="A344" s="57">
        <v>4</v>
      </c>
      <c r="B344" s="58" t="s">
        <v>374</v>
      </c>
      <c r="C344" s="58" t="s">
        <v>1307</v>
      </c>
      <c r="D344" s="62">
        <v>42481</v>
      </c>
      <c r="E344" s="63">
        <v>0.73958333333333337</v>
      </c>
      <c r="F344" s="63">
        <v>0.80208333333333337</v>
      </c>
      <c r="G344" s="63" t="s">
        <v>1273</v>
      </c>
      <c r="H344" s="58">
        <v>15</v>
      </c>
      <c r="I344" s="68">
        <v>11</v>
      </c>
      <c r="J344" s="58">
        <v>18</v>
      </c>
      <c r="K344" s="58">
        <v>2</v>
      </c>
      <c r="L344" s="73">
        <v>0.75138888888888899</v>
      </c>
      <c r="M344" s="58" t="s">
        <v>597</v>
      </c>
      <c r="N344" s="60" t="s">
        <v>597</v>
      </c>
      <c r="O344" s="58" t="s">
        <v>1363</v>
      </c>
      <c r="P344" s="58">
        <v>106</v>
      </c>
      <c r="Q344" s="58">
        <v>1</v>
      </c>
      <c r="R344" s="58" t="s">
        <v>369</v>
      </c>
      <c r="S344" s="4" t="s">
        <v>372</v>
      </c>
      <c r="T344" s="58">
        <v>2</v>
      </c>
      <c r="U344" t="str">
        <f t="shared" si="20"/>
        <v>Serena</v>
      </c>
      <c r="V344">
        <f t="shared" si="21"/>
        <v>17.84</v>
      </c>
      <c r="W344">
        <f t="shared" si="22"/>
        <v>39.284999999999997</v>
      </c>
      <c r="X344" s="12">
        <f t="shared" si="23"/>
        <v>0.45411734758813799</v>
      </c>
    </row>
    <row r="345" spans="1:24" x14ac:dyDescent="0.25">
      <c r="A345" s="57">
        <v>4</v>
      </c>
      <c r="B345" s="58" t="s">
        <v>374</v>
      </c>
      <c r="C345" s="58" t="s">
        <v>1307</v>
      </c>
      <c r="D345" s="62">
        <v>42481</v>
      </c>
      <c r="E345" s="63">
        <v>0.73958333333333337</v>
      </c>
      <c r="F345" s="63">
        <v>0.80208333333333337</v>
      </c>
      <c r="G345" s="63" t="s">
        <v>1273</v>
      </c>
      <c r="H345" s="58">
        <v>15</v>
      </c>
      <c r="I345" s="68">
        <v>12</v>
      </c>
      <c r="J345" s="58">
        <v>18</v>
      </c>
      <c r="K345" s="58">
        <v>3</v>
      </c>
      <c r="L345" s="73">
        <v>0.75208333333333333</v>
      </c>
      <c r="M345" s="58" t="s">
        <v>506</v>
      </c>
      <c r="N345" s="60" t="s">
        <v>506</v>
      </c>
      <c r="O345" s="58" t="s">
        <v>1363</v>
      </c>
      <c r="P345" s="58">
        <v>109</v>
      </c>
      <c r="Q345" s="58">
        <v>1</v>
      </c>
      <c r="R345" s="58" t="s">
        <v>369</v>
      </c>
      <c r="S345" s="4" t="s">
        <v>372</v>
      </c>
      <c r="T345" s="58">
        <v>2</v>
      </c>
      <c r="U345" t="str">
        <f t="shared" si="20"/>
        <v>Serena</v>
      </c>
      <c r="V345">
        <f t="shared" si="21"/>
        <v>17.84</v>
      </c>
      <c r="W345">
        <f t="shared" si="22"/>
        <v>39.284999999999997</v>
      </c>
      <c r="X345" s="12">
        <f t="shared" si="23"/>
        <v>0.45411734758813799</v>
      </c>
    </row>
    <row r="346" spans="1:24" x14ac:dyDescent="0.25">
      <c r="A346" s="57">
        <v>4</v>
      </c>
      <c r="B346" s="58" t="s">
        <v>374</v>
      </c>
      <c r="C346" s="58" t="s">
        <v>1307</v>
      </c>
      <c r="D346" s="62">
        <v>42481</v>
      </c>
      <c r="E346" s="63">
        <v>0.73958333333333337</v>
      </c>
      <c r="F346" s="63">
        <v>0.80208333333333337</v>
      </c>
      <c r="G346" s="63" t="s">
        <v>1273</v>
      </c>
      <c r="H346" s="58">
        <v>15</v>
      </c>
      <c r="I346" s="68">
        <v>13</v>
      </c>
      <c r="J346" s="58">
        <v>18</v>
      </c>
      <c r="K346" s="58">
        <v>3</v>
      </c>
      <c r="L346" s="73">
        <v>0.75208333333333333</v>
      </c>
      <c r="M346" s="58" t="s">
        <v>409</v>
      </c>
      <c r="N346" s="60" t="s">
        <v>409</v>
      </c>
      <c r="O346" s="58" t="s">
        <v>1363</v>
      </c>
      <c r="P346" s="58">
        <v>106</v>
      </c>
      <c r="Q346" s="58">
        <v>1</v>
      </c>
      <c r="R346" s="58" t="s">
        <v>369</v>
      </c>
      <c r="S346" s="4" t="s">
        <v>372</v>
      </c>
      <c r="T346" s="58">
        <v>2</v>
      </c>
      <c r="U346" t="str">
        <f t="shared" si="20"/>
        <v>Serena</v>
      </c>
      <c r="V346">
        <f t="shared" si="21"/>
        <v>17.84</v>
      </c>
      <c r="W346">
        <f t="shared" si="22"/>
        <v>39.284999999999997</v>
      </c>
      <c r="X346" s="12">
        <f t="shared" si="23"/>
        <v>0.45411734758813799</v>
      </c>
    </row>
    <row r="347" spans="1:24" x14ac:dyDescent="0.25">
      <c r="A347" s="57">
        <v>4</v>
      </c>
      <c r="B347" s="58" t="s">
        <v>374</v>
      </c>
      <c r="C347" s="58" t="s">
        <v>1307</v>
      </c>
      <c r="D347" s="62">
        <v>42481</v>
      </c>
      <c r="E347" s="63">
        <v>0.73958333333333337</v>
      </c>
      <c r="F347" s="63">
        <v>0.80208333333333337</v>
      </c>
      <c r="G347" s="63" t="s">
        <v>1273</v>
      </c>
      <c r="H347" s="58">
        <v>15</v>
      </c>
      <c r="I347" s="68">
        <v>14</v>
      </c>
      <c r="J347" s="58">
        <v>18</v>
      </c>
      <c r="K347" s="58">
        <v>5</v>
      </c>
      <c r="L347" s="73">
        <v>0.75347222222222221</v>
      </c>
      <c r="M347" s="58" t="s">
        <v>530</v>
      </c>
      <c r="N347" s="60" t="s">
        <v>530</v>
      </c>
      <c r="O347" s="58" t="s">
        <v>1363</v>
      </c>
      <c r="P347" s="58">
        <v>101</v>
      </c>
      <c r="Q347" s="58">
        <v>1</v>
      </c>
      <c r="R347" s="58" t="s">
        <v>373</v>
      </c>
      <c r="S347" s="4" t="s">
        <v>372</v>
      </c>
      <c r="T347" s="58">
        <v>2</v>
      </c>
      <c r="U347" t="str">
        <f t="shared" si="20"/>
        <v>Serena</v>
      </c>
      <c r="V347">
        <f t="shared" si="21"/>
        <v>17.84</v>
      </c>
      <c r="W347">
        <f t="shared" si="22"/>
        <v>39.284999999999997</v>
      </c>
      <c r="X347" s="12">
        <f t="shared" si="23"/>
        <v>0.45411734758813799</v>
      </c>
    </row>
    <row r="348" spans="1:24" x14ac:dyDescent="0.25">
      <c r="A348" s="57">
        <v>4</v>
      </c>
      <c r="B348" s="58" t="s">
        <v>374</v>
      </c>
      <c r="C348" s="58" t="s">
        <v>1307</v>
      </c>
      <c r="D348" s="62">
        <v>42481</v>
      </c>
      <c r="E348" s="63">
        <v>0.73958333333333337</v>
      </c>
      <c r="F348" s="63">
        <v>0.80208333333333337</v>
      </c>
      <c r="G348" s="63" t="s">
        <v>1273</v>
      </c>
      <c r="H348" s="58">
        <v>15</v>
      </c>
      <c r="I348" s="68">
        <v>15</v>
      </c>
      <c r="J348" s="58">
        <v>18</v>
      </c>
      <c r="K348" s="58">
        <v>5</v>
      </c>
      <c r="L348" s="73">
        <v>0.75347222222222221</v>
      </c>
      <c r="M348" s="58" t="s">
        <v>598</v>
      </c>
      <c r="N348" s="60" t="s">
        <v>825</v>
      </c>
      <c r="O348" s="58" t="s">
        <v>1363</v>
      </c>
      <c r="P348" s="58">
        <v>102</v>
      </c>
      <c r="Q348" s="58">
        <v>1</v>
      </c>
      <c r="R348" s="58" t="s">
        <v>373</v>
      </c>
      <c r="S348" s="4" t="s">
        <v>372</v>
      </c>
      <c r="T348" s="58">
        <v>4</v>
      </c>
      <c r="U348" t="str">
        <f t="shared" si="20"/>
        <v>Serena</v>
      </c>
      <c r="V348">
        <f t="shared" si="21"/>
        <v>35.869999999999997</v>
      </c>
      <c r="W348">
        <f t="shared" si="22"/>
        <v>39.284999999999997</v>
      </c>
      <c r="X348" s="12">
        <f t="shared" si="23"/>
        <v>0.91307114674812273</v>
      </c>
    </row>
    <row r="349" spans="1:24" x14ac:dyDescent="0.25">
      <c r="A349" s="57">
        <v>4</v>
      </c>
      <c r="B349" s="58" t="s">
        <v>374</v>
      </c>
      <c r="C349" s="58" t="s">
        <v>1307</v>
      </c>
      <c r="D349" s="62">
        <v>42481</v>
      </c>
      <c r="E349" s="63">
        <v>0.73958333333333337</v>
      </c>
      <c r="F349" s="63">
        <v>0.80208333333333337</v>
      </c>
      <c r="G349" s="63" t="s">
        <v>1273</v>
      </c>
      <c r="H349" s="58">
        <v>15</v>
      </c>
      <c r="I349" s="68">
        <v>16</v>
      </c>
      <c r="J349" s="58">
        <v>18</v>
      </c>
      <c r="K349" s="58">
        <v>6</v>
      </c>
      <c r="L349" s="73">
        <v>0.75416666666666676</v>
      </c>
      <c r="M349" s="58" t="s">
        <v>406</v>
      </c>
      <c r="N349" s="60" t="s">
        <v>406</v>
      </c>
      <c r="O349" s="58" t="s">
        <v>1363</v>
      </c>
      <c r="P349" s="58">
        <v>109</v>
      </c>
      <c r="Q349" s="58">
        <v>1</v>
      </c>
      <c r="R349" s="58" t="s">
        <v>369</v>
      </c>
      <c r="S349" s="4" t="s">
        <v>372</v>
      </c>
      <c r="T349" s="58">
        <v>3</v>
      </c>
      <c r="U349" t="str">
        <f t="shared" si="20"/>
        <v>Serena</v>
      </c>
      <c r="V349">
        <f t="shared" si="21"/>
        <v>30.84</v>
      </c>
      <c r="W349">
        <f t="shared" si="22"/>
        <v>39.284999999999997</v>
      </c>
      <c r="X349" s="12">
        <f t="shared" si="23"/>
        <v>0.78503245513554798</v>
      </c>
    </row>
    <row r="350" spans="1:24" x14ac:dyDescent="0.25">
      <c r="A350" s="57">
        <v>4</v>
      </c>
      <c r="B350" s="58" t="s">
        <v>374</v>
      </c>
      <c r="C350" s="58" t="s">
        <v>1307</v>
      </c>
      <c r="D350" s="62">
        <v>42481</v>
      </c>
      <c r="E350" s="63">
        <v>0.73958333333333337</v>
      </c>
      <c r="F350" s="63">
        <v>0.80208333333333337</v>
      </c>
      <c r="G350" s="63" t="s">
        <v>1273</v>
      </c>
      <c r="H350" s="58">
        <v>15</v>
      </c>
      <c r="I350" s="68">
        <v>17</v>
      </c>
      <c r="J350" s="58">
        <v>18</v>
      </c>
      <c r="K350" s="58">
        <v>6</v>
      </c>
      <c r="L350" s="73">
        <v>0.75416666666666676</v>
      </c>
      <c r="M350" s="58" t="s">
        <v>599</v>
      </c>
      <c r="N350" s="60" t="s">
        <v>428</v>
      </c>
      <c r="O350" s="58" t="s">
        <v>1363</v>
      </c>
      <c r="P350" s="58">
        <v>108</v>
      </c>
      <c r="Q350" s="58">
        <v>1</v>
      </c>
      <c r="R350" s="58" t="s">
        <v>373</v>
      </c>
      <c r="S350" s="4" t="s">
        <v>372</v>
      </c>
      <c r="T350" s="58">
        <v>2</v>
      </c>
      <c r="U350" t="str">
        <f t="shared" si="20"/>
        <v>Serena</v>
      </c>
      <c r="V350">
        <f t="shared" si="21"/>
        <v>17.84</v>
      </c>
      <c r="W350">
        <f t="shared" si="22"/>
        <v>39.284999999999997</v>
      </c>
      <c r="X350" s="12">
        <f t="shared" si="23"/>
        <v>0.45411734758813799</v>
      </c>
    </row>
    <row r="351" spans="1:24" x14ac:dyDescent="0.25">
      <c r="A351" s="57">
        <v>4</v>
      </c>
      <c r="B351" s="58" t="s">
        <v>374</v>
      </c>
      <c r="C351" s="58" t="s">
        <v>1307</v>
      </c>
      <c r="D351" s="62">
        <v>42481</v>
      </c>
      <c r="E351" s="63">
        <v>0.73958333333333337</v>
      </c>
      <c r="F351" s="63">
        <v>0.80208333333333337</v>
      </c>
      <c r="G351" s="63" t="s">
        <v>1273</v>
      </c>
      <c r="H351" s="58">
        <v>15</v>
      </c>
      <c r="I351" s="68">
        <v>18</v>
      </c>
      <c r="J351" s="58">
        <v>18</v>
      </c>
      <c r="K351" s="58">
        <v>9</v>
      </c>
      <c r="L351" s="73">
        <v>0.75624999999999998</v>
      </c>
      <c r="M351" s="58" t="s">
        <v>401</v>
      </c>
      <c r="N351" s="60" t="s">
        <v>401</v>
      </c>
      <c r="O351" s="58" t="s">
        <v>1363</v>
      </c>
      <c r="P351" s="58">
        <v>105</v>
      </c>
      <c r="Q351" s="58">
        <v>1</v>
      </c>
      <c r="R351" s="58" t="s">
        <v>369</v>
      </c>
      <c r="S351" s="4" t="s">
        <v>372</v>
      </c>
      <c r="T351" s="58">
        <v>1</v>
      </c>
      <c r="U351" t="str">
        <f t="shared" si="20"/>
        <v>Serena</v>
      </c>
      <c r="V351">
        <f t="shared" si="21"/>
        <v>7.97</v>
      </c>
      <c r="W351">
        <f t="shared" si="22"/>
        <v>39.284999999999997</v>
      </c>
      <c r="X351" s="12">
        <f t="shared" si="23"/>
        <v>0.20287641593483519</v>
      </c>
    </row>
    <row r="352" spans="1:24" x14ac:dyDescent="0.25">
      <c r="A352" s="57">
        <v>4</v>
      </c>
      <c r="B352" s="58" t="s">
        <v>374</v>
      </c>
      <c r="C352" s="58" t="s">
        <v>1307</v>
      </c>
      <c r="D352" s="62">
        <v>42481</v>
      </c>
      <c r="E352" s="63">
        <v>0.73958333333333337</v>
      </c>
      <c r="F352" s="63">
        <v>0.80208333333333337</v>
      </c>
      <c r="G352" s="63" t="s">
        <v>1273</v>
      </c>
      <c r="H352" s="58">
        <v>15</v>
      </c>
      <c r="I352" s="68">
        <v>19</v>
      </c>
      <c r="J352" s="58">
        <v>18</v>
      </c>
      <c r="K352" s="58">
        <v>11</v>
      </c>
      <c r="L352" s="73">
        <v>0.75763888888888886</v>
      </c>
      <c r="M352" s="58" t="s">
        <v>600</v>
      </c>
      <c r="N352" s="60" t="s">
        <v>824</v>
      </c>
      <c r="O352" s="58" t="s">
        <v>1363</v>
      </c>
      <c r="P352" s="58">
        <v>107</v>
      </c>
      <c r="Q352" s="58">
        <v>1</v>
      </c>
      <c r="R352" s="58" t="s">
        <v>373</v>
      </c>
      <c r="S352" s="4" t="s">
        <v>372</v>
      </c>
      <c r="T352" s="58">
        <v>6</v>
      </c>
      <c r="U352" t="str">
        <f t="shared" si="20"/>
        <v>Serena</v>
      </c>
      <c r="V352">
        <f t="shared" si="21"/>
        <v>42.7</v>
      </c>
      <c r="W352">
        <f t="shared" si="22"/>
        <v>39.284999999999997</v>
      </c>
      <c r="X352" s="12">
        <f t="shared" si="23"/>
        <v>1.0869288532518775</v>
      </c>
    </row>
    <row r="353" spans="1:24" x14ac:dyDescent="0.25">
      <c r="A353" s="57">
        <v>4</v>
      </c>
      <c r="B353" s="58" t="s">
        <v>374</v>
      </c>
      <c r="C353" s="58" t="s">
        <v>1307</v>
      </c>
      <c r="D353" s="62">
        <v>42481</v>
      </c>
      <c r="E353" s="63">
        <v>0.73958333333333337</v>
      </c>
      <c r="F353" s="63">
        <v>0.80208333333333337</v>
      </c>
      <c r="G353" s="63" t="s">
        <v>1273</v>
      </c>
      <c r="H353" s="58">
        <v>15</v>
      </c>
      <c r="I353" s="68">
        <v>20</v>
      </c>
      <c r="J353" s="58">
        <v>18</v>
      </c>
      <c r="K353" s="58">
        <v>12</v>
      </c>
      <c r="L353" s="73">
        <v>0.7583333333333333</v>
      </c>
      <c r="M353" s="58" t="s">
        <v>408</v>
      </c>
      <c r="N353" s="60" t="s">
        <v>408</v>
      </c>
      <c r="O353" s="58" t="s">
        <v>1363</v>
      </c>
      <c r="P353" s="58">
        <v>105</v>
      </c>
      <c r="Q353" s="58">
        <v>1</v>
      </c>
      <c r="R353" s="58" t="s">
        <v>369</v>
      </c>
      <c r="S353" s="4" t="s">
        <v>372</v>
      </c>
      <c r="T353" s="58">
        <v>6</v>
      </c>
      <c r="U353" t="str">
        <f t="shared" si="20"/>
        <v>Serena</v>
      </c>
      <c r="V353">
        <f t="shared" si="21"/>
        <v>42.7</v>
      </c>
      <c r="W353">
        <f t="shared" si="22"/>
        <v>39.284999999999997</v>
      </c>
      <c r="X353" s="12">
        <f t="shared" si="23"/>
        <v>1.0869288532518775</v>
      </c>
    </row>
    <row r="354" spans="1:24" x14ac:dyDescent="0.25">
      <c r="A354" s="57">
        <v>4</v>
      </c>
      <c r="B354" s="58" t="s">
        <v>374</v>
      </c>
      <c r="C354" s="58" t="s">
        <v>1307</v>
      </c>
      <c r="D354" s="62">
        <v>42481</v>
      </c>
      <c r="E354" s="63">
        <v>0.73958333333333337</v>
      </c>
      <c r="F354" s="63">
        <v>0.80208333333333337</v>
      </c>
      <c r="G354" s="63" t="s">
        <v>1273</v>
      </c>
      <c r="H354" s="58">
        <v>15</v>
      </c>
      <c r="I354" s="68">
        <v>21</v>
      </c>
      <c r="J354" s="58">
        <v>18</v>
      </c>
      <c r="K354" s="58">
        <v>13</v>
      </c>
      <c r="L354" s="73">
        <v>0.75902777777777775</v>
      </c>
      <c r="M354" s="58" t="s">
        <v>518</v>
      </c>
      <c r="N354" s="60" t="s">
        <v>518</v>
      </c>
      <c r="O354" s="58" t="s">
        <v>1363</v>
      </c>
      <c r="P354" s="58">
        <v>109</v>
      </c>
      <c r="Q354" s="58">
        <v>1</v>
      </c>
      <c r="R354" s="58" t="s">
        <v>369</v>
      </c>
      <c r="S354" s="4" t="s">
        <v>372</v>
      </c>
      <c r="T354" s="58">
        <v>3</v>
      </c>
      <c r="U354" t="str">
        <f t="shared" si="20"/>
        <v>Serena</v>
      </c>
      <c r="V354">
        <f t="shared" si="21"/>
        <v>30.84</v>
      </c>
      <c r="W354">
        <f t="shared" si="22"/>
        <v>39.284999999999997</v>
      </c>
      <c r="X354" s="12">
        <f t="shared" si="23"/>
        <v>0.78503245513554798</v>
      </c>
    </row>
    <row r="355" spans="1:24" x14ac:dyDescent="0.25">
      <c r="A355" s="57">
        <v>4</v>
      </c>
      <c r="B355" s="58" t="s">
        <v>374</v>
      </c>
      <c r="C355" s="58" t="s">
        <v>1307</v>
      </c>
      <c r="D355" s="62">
        <v>42481</v>
      </c>
      <c r="E355" s="63">
        <v>0.73958333333333337</v>
      </c>
      <c r="F355" s="63">
        <v>0.80208333333333337</v>
      </c>
      <c r="G355" s="63" t="s">
        <v>1273</v>
      </c>
      <c r="H355" s="58">
        <v>15</v>
      </c>
      <c r="I355" s="68">
        <v>22</v>
      </c>
      <c r="J355" s="58">
        <v>18</v>
      </c>
      <c r="K355" s="58">
        <v>15</v>
      </c>
      <c r="L355" s="73">
        <v>0.76041666666666663</v>
      </c>
      <c r="M355" s="58" t="s">
        <v>450</v>
      </c>
      <c r="N355" s="60" t="s">
        <v>450</v>
      </c>
      <c r="O355" s="58" t="s">
        <v>1363</v>
      </c>
      <c r="P355" s="58">
        <v>103</v>
      </c>
      <c r="Q355" s="58">
        <v>1</v>
      </c>
      <c r="R355" s="58" t="s">
        <v>373</v>
      </c>
      <c r="S355" s="4" t="s">
        <v>372</v>
      </c>
      <c r="T355" s="58">
        <v>2</v>
      </c>
      <c r="U355" t="str">
        <f t="shared" si="20"/>
        <v>Serena</v>
      </c>
      <c r="V355">
        <f t="shared" si="21"/>
        <v>17.84</v>
      </c>
      <c r="W355">
        <f t="shared" si="22"/>
        <v>39.284999999999997</v>
      </c>
      <c r="X355" s="12">
        <f t="shared" si="23"/>
        <v>0.45411734758813799</v>
      </c>
    </row>
    <row r="356" spans="1:24" x14ac:dyDescent="0.25">
      <c r="A356" s="57">
        <v>4</v>
      </c>
      <c r="B356" s="58" t="s">
        <v>374</v>
      </c>
      <c r="C356" s="58" t="s">
        <v>1307</v>
      </c>
      <c r="D356" s="62">
        <v>42481</v>
      </c>
      <c r="E356" s="63">
        <v>0.73958333333333337</v>
      </c>
      <c r="F356" s="63">
        <v>0.80208333333333337</v>
      </c>
      <c r="G356" s="63" t="s">
        <v>1273</v>
      </c>
      <c r="H356" s="58">
        <v>15</v>
      </c>
      <c r="I356" s="68">
        <v>23</v>
      </c>
      <c r="J356" s="58">
        <v>18</v>
      </c>
      <c r="K356" s="58">
        <v>16</v>
      </c>
      <c r="L356" s="73">
        <v>0.76111111111111107</v>
      </c>
      <c r="M356" s="58" t="s">
        <v>458</v>
      </c>
      <c r="N356" s="60" t="s">
        <v>458</v>
      </c>
      <c r="O356" s="58" t="s">
        <v>1363</v>
      </c>
      <c r="P356" s="58">
        <v>107</v>
      </c>
      <c r="Q356" s="58">
        <v>1</v>
      </c>
      <c r="R356" s="58" t="s">
        <v>373</v>
      </c>
      <c r="S356" s="4" t="s">
        <v>372</v>
      </c>
      <c r="T356" s="58">
        <v>2</v>
      </c>
      <c r="U356" t="str">
        <f t="shared" si="20"/>
        <v>Serena</v>
      </c>
      <c r="V356">
        <f t="shared" si="21"/>
        <v>17.84</v>
      </c>
      <c r="W356">
        <f t="shared" si="22"/>
        <v>39.284999999999997</v>
      </c>
      <c r="X356" s="12">
        <f t="shared" si="23"/>
        <v>0.45411734758813799</v>
      </c>
    </row>
    <row r="357" spans="1:24" x14ac:dyDescent="0.25">
      <c r="A357" s="57">
        <v>4</v>
      </c>
      <c r="B357" s="58" t="s">
        <v>374</v>
      </c>
      <c r="C357" s="58" t="s">
        <v>1307</v>
      </c>
      <c r="D357" s="62">
        <v>42481</v>
      </c>
      <c r="E357" s="63">
        <v>0.73958333333333337</v>
      </c>
      <c r="F357" s="63">
        <v>0.80208333333333337</v>
      </c>
      <c r="G357" s="63" t="s">
        <v>1273</v>
      </c>
      <c r="H357" s="58">
        <v>15</v>
      </c>
      <c r="I357" s="68">
        <v>24</v>
      </c>
      <c r="J357" s="58">
        <v>18</v>
      </c>
      <c r="K357" s="58">
        <v>16</v>
      </c>
      <c r="L357" s="73">
        <v>0.76111111111111107</v>
      </c>
      <c r="M357" s="58" t="s">
        <v>601</v>
      </c>
      <c r="N357" s="60" t="s">
        <v>601</v>
      </c>
      <c r="O357" s="58" t="s">
        <v>1363</v>
      </c>
      <c r="P357" s="58">
        <v>102</v>
      </c>
      <c r="Q357" s="58">
        <v>1</v>
      </c>
      <c r="R357" s="58" t="s">
        <v>373</v>
      </c>
      <c r="S357" s="4" t="s">
        <v>372</v>
      </c>
      <c r="T357" s="58">
        <v>1</v>
      </c>
      <c r="U357" t="str">
        <f t="shared" si="20"/>
        <v>Serena</v>
      </c>
      <c r="V357">
        <f t="shared" si="21"/>
        <v>7.97</v>
      </c>
      <c r="W357">
        <f t="shared" si="22"/>
        <v>39.284999999999997</v>
      </c>
      <c r="X357" s="12">
        <f t="shared" si="23"/>
        <v>0.20287641593483519</v>
      </c>
    </row>
    <row r="358" spans="1:24" x14ac:dyDescent="0.25">
      <c r="A358" s="57">
        <v>4</v>
      </c>
      <c r="B358" s="58" t="s">
        <v>374</v>
      </c>
      <c r="C358" s="58" t="s">
        <v>1307</v>
      </c>
      <c r="D358" s="62">
        <v>42481</v>
      </c>
      <c r="E358" s="63">
        <v>0.73958333333333337</v>
      </c>
      <c r="F358" s="63">
        <v>0.80208333333333337</v>
      </c>
      <c r="G358" s="63" t="s">
        <v>1273</v>
      </c>
      <c r="H358" s="58">
        <v>15</v>
      </c>
      <c r="I358" s="68">
        <v>25</v>
      </c>
      <c r="J358" s="58">
        <v>18</v>
      </c>
      <c r="K358" s="58">
        <v>17</v>
      </c>
      <c r="L358" s="73">
        <v>0.76180555555555562</v>
      </c>
      <c r="M358" s="58" t="s">
        <v>417</v>
      </c>
      <c r="N358" s="60" t="s">
        <v>417</v>
      </c>
      <c r="O358" s="58" t="s">
        <v>1363</v>
      </c>
      <c r="P358" s="58">
        <v>106</v>
      </c>
      <c r="Q358" s="58">
        <v>1</v>
      </c>
      <c r="R358" s="58" t="s">
        <v>369</v>
      </c>
      <c r="S358" s="4" t="s">
        <v>372</v>
      </c>
      <c r="T358" s="58">
        <v>3</v>
      </c>
      <c r="U358" t="str">
        <f t="shared" si="20"/>
        <v>Serena</v>
      </c>
      <c r="V358">
        <f t="shared" si="21"/>
        <v>30.84</v>
      </c>
      <c r="W358">
        <f t="shared" si="22"/>
        <v>39.284999999999997</v>
      </c>
      <c r="X358" s="12">
        <f t="shared" si="23"/>
        <v>0.78503245513554798</v>
      </c>
    </row>
    <row r="359" spans="1:24" x14ac:dyDescent="0.25">
      <c r="A359" s="57">
        <v>4</v>
      </c>
      <c r="B359" s="58" t="s">
        <v>374</v>
      </c>
      <c r="C359" s="58" t="s">
        <v>1307</v>
      </c>
      <c r="D359" s="62">
        <v>42481</v>
      </c>
      <c r="E359" s="63">
        <v>0.73958333333333337</v>
      </c>
      <c r="F359" s="63">
        <v>0.80208333333333337</v>
      </c>
      <c r="G359" s="63" t="s">
        <v>1273</v>
      </c>
      <c r="H359" s="58">
        <v>15</v>
      </c>
      <c r="I359" s="68">
        <v>26</v>
      </c>
      <c r="J359" s="58">
        <v>18</v>
      </c>
      <c r="K359" s="58">
        <v>19</v>
      </c>
      <c r="L359" s="73">
        <v>0.7631944444444444</v>
      </c>
      <c r="M359" s="58" t="s">
        <v>519</v>
      </c>
      <c r="N359" s="60" t="s">
        <v>591</v>
      </c>
      <c r="O359" s="58" t="s">
        <v>1363</v>
      </c>
      <c r="P359" s="58">
        <v>109</v>
      </c>
      <c r="Q359" s="58">
        <v>1</v>
      </c>
      <c r="R359" s="58" t="s">
        <v>369</v>
      </c>
      <c r="S359" s="4" t="s">
        <v>372</v>
      </c>
      <c r="T359" s="58">
        <v>3</v>
      </c>
      <c r="U359" t="str">
        <f t="shared" si="20"/>
        <v>Serena</v>
      </c>
      <c r="V359">
        <f t="shared" si="21"/>
        <v>30.84</v>
      </c>
      <c r="W359">
        <f t="shared" si="22"/>
        <v>39.284999999999997</v>
      </c>
      <c r="X359" s="12">
        <f t="shared" si="23"/>
        <v>0.78503245513554798</v>
      </c>
    </row>
    <row r="360" spans="1:24" x14ac:dyDescent="0.25">
      <c r="A360" s="57">
        <v>4</v>
      </c>
      <c r="B360" s="58" t="s">
        <v>374</v>
      </c>
      <c r="C360" s="58" t="s">
        <v>1307</v>
      </c>
      <c r="D360" s="62">
        <v>42481</v>
      </c>
      <c r="E360" s="63">
        <v>0.73958333333333337</v>
      </c>
      <c r="F360" s="63">
        <v>0.80208333333333337</v>
      </c>
      <c r="G360" s="63" t="s">
        <v>1273</v>
      </c>
      <c r="H360" s="58">
        <v>15</v>
      </c>
      <c r="I360" s="68">
        <v>27</v>
      </c>
      <c r="J360" s="58">
        <v>18</v>
      </c>
      <c r="K360" s="58">
        <v>21</v>
      </c>
      <c r="L360" s="73">
        <v>0.76458333333333339</v>
      </c>
      <c r="M360" s="58" t="s">
        <v>582</v>
      </c>
      <c r="N360" s="60" t="s">
        <v>582</v>
      </c>
      <c r="O360" s="58" t="s">
        <v>1363</v>
      </c>
      <c r="P360" s="58">
        <v>101</v>
      </c>
      <c r="Q360" s="58">
        <v>1</v>
      </c>
      <c r="R360" s="58" t="s">
        <v>373</v>
      </c>
      <c r="S360" s="4" t="s">
        <v>372</v>
      </c>
      <c r="T360" s="58">
        <v>5</v>
      </c>
      <c r="U360" t="str">
        <f t="shared" si="20"/>
        <v>Serena</v>
      </c>
      <c r="V360">
        <f t="shared" si="21"/>
        <v>39.284999999999997</v>
      </c>
      <c r="W360">
        <f t="shared" si="22"/>
        <v>39.284999999999997</v>
      </c>
      <c r="X360" s="12">
        <f t="shared" si="23"/>
        <v>1</v>
      </c>
    </row>
    <row r="361" spans="1:24" x14ac:dyDescent="0.25">
      <c r="A361" s="57">
        <v>4</v>
      </c>
      <c r="B361" s="58" t="s">
        <v>374</v>
      </c>
      <c r="C361" s="58" t="s">
        <v>1307</v>
      </c>
      <c r="D361" s="62">
        <v>42481</v>
      </c>
      <c r="E361" s="63">
        <v>0.73958333333333337</v>
      </c>
      <c r="F361" s="63">
        <v>0.80208333333333337</v>
      </c>
      <c r="G361" s="63" t="s">
        <v>1273</v>
      </c>
      <c r="H361" s="58">
        <v>15</v>
      </c>
      <c r="I361" s="68">
        <v>28</v>
      </c>
      <c r="J361" s="58">
        <v>18</v>
      </c>
      <c r="K361" s="58">
        <v>22</v>
      </c>
      <c r="L361" s="73">
        <v>0.76527777777777783</v>
      </c>
      <c r="M361" s="58" t="s">
        <v>418</v>
      </c>
      <c r="N361" s="60" t="s">
        <v>418</v>
      </c>
      <c r="O361" s="58" t="s">
        <v>1363</v>
      </c>
      <c r="P361" s="58">
        <v>106</v>
      </c>
      <c r="Q361" s="58">
        <v>1</v>
      </c>
      <c r="R361" s="58" t="s">
        <v>369</v>
      </c>
      <c r="S361" s="4" t="s">
        <v>372</v>
      </c>
      <c r="T361" s="58">
        <v>4</v>
      </c>
      <c r="U361" t="str">
        <f t="shared" si="20"/>
        <v>Serena</v>
      </c>
      <c r="V361">
        <f t="shared" si="21"/>
        <v>35.869999999999997</v>
      </c>
      <c r="W361">
        <f t="shared" si="22"/>
        <v>39.284999999999997</v>
      </c>
      <c r="X361" s="12">
        <f t="shared" si="23"/>
        <v>0.91307114674812273</v>
      </c>
    </row>
    <row r="362" spans="1:24" x14ac:dyDescent="0.25">
      <c r="A362" s="57">
        <v>4</v>
      </c>
      <c r="B362" s="58" t="s">
        <v>374</v>
      </c>
      <c r="C362" s="58" t="s">
        <v>1307</v>
      </c>
      <c r="D362" s="62">
        <v>42481</v>
      </c>
      <c r="E362" s="63">
        <v>0.73958333333333337</v>
      </c>
      <c r="F362" s="63">
        <v>0.80208333333333337</v>
      </c>
      <c r="G362" s="63" t="s">
        <v>1273</v>
      </c>
      <c r="H362" s="58">
        <v>15</v>
      </c>
      <c r="I362" s="68">
        <v>29</v>
      </c>
      <c r="J362" s="58">
        <v>18</v>
      </c>
      <c r="K362" s="58">
        <v>23</v>
      </c>
      <c r="L362" s="73">
        <v>0.76597222222222217</v>
      </c>
      <c r="M362" s="58" t="s">
        <v>531</v>
      </c>
      <c r="N362" s="60" t="s">
        <v>531</v>
      </c>
      <c r="O362" s="58" t="s">
        <v>1363</v>
      </c>
      <c r="P362" s="58">
        <v>105</v>
      </c>
      <c r="Q362" s="58">
        <v>1</v>
      </c>
      <c r="R362" s="58" t="s">
        <v>369</v>
      </c>
      <c r="S362" s="4" t="s">
        <v>372</v>
      </c>
      <c r="T362" s="58">
        <v>3</v>
      </c>
      <c r="U362" t="str">
        <f t="shared" si="20"/>
        <v>Serena</v>
      </c>
      <c r="V362">
        <f t="shared" si="21"/>
        <v>30.84</v>
      </c>
      <c r="W362">
        <f t="shared" si="22"/>
        <v>39.284999999999997</v>
      </c>
      <c r="X362" s="12">
        <f t="shared" si="23"/>
        <v>0.78503245513554798</v>
      </c>
    </row>
    <row r="363" spans="1:24" x14ac:dyDescent="0.25">
      <c r="A363" s="57">
        <v>4</v>
      </c>
      <c r="B363" s="58" t="s">
        <v>374</v>
      </c>
      <c r="C363" s="58" t="s">
        <v>1307</v>
      </c>
      <c r="D363" s="62">
        <v>42481</v>
      </c>
      <c r="E363" s="63">
        <v>0.73958333333333337</v>
      </c>
      <c r="F363" s="63">
        <v>0.80208333333333337</v>
      </c>
      <c r="G363" s="63" t="s">
        <v>1273</v>
      </c>
      <c r="H363" s="58">
        <v>15</v>
      </c>
      <c r="I363" s="68">
        <v>30</v>
      </c>
      <c r="J363" s="58">
        <v>18</v>
      </c>
      <c r="K363" s="58">
        <v>23</v>
      </c>
      <c r="L363" s="73">
        <v>0.76597222222222217</v>
      </c>
      <c r="M363" s="58" t="s">
        <v>535</v>
      </c>
      <c r="N363" s="60" t="s">
        <v>535</v>
      </c>
      <c r="O363" s="58" t="s">
        <v>1363</v>
      </c>
      <c r="P363" s="58">
        <v>105</v>
      </c>
      <c r="Q363" s="58">
        <v>1</v>
      </c>
      <c r="R363" s="58" t="s">
        <v>369</v>
      </c>
      <c r="S363" s="4" t="s">
        <v>372</v>
      </c>
      <c r="T363" s="58">
        <v>2</v>
      </c>
      <c r="U363" t="str">
        <f t="shared" si="20"/>
        <v>Serena</v>
      </c>
      <c r="V363">
        <f t="shared" si="21"/>
        <v>17.84</v>
      </c>
      <c r="W363">
        <f t="shared" si="22"/>
        <v>39.284999999999997</v>
      </c>
      <c r="X363" s="12">
        <f t="shared" si="23"/>
        <v>0.45411734758813799</v>
      </c>
    </row>
    <row r="364" spans="1:24" x14ac:dyDescent="0.25">
      <c r="A364" s="57">
        <v>4</v>
      </c>
      <c r="B364" s="58" t="s">
        <v>374</v>
      </c>
      <c r="C364" s="58" t="s">
        <v>1307</v>
      </c>
      <c r="D364" s="62">
        <v>42481</v>
      </c>
      <c r="E364" s="63">
        <v>0.73958333333333337</v>
      </c>
      <c r="F364" s="63">
        <v>0.80208333333333337</v>
      </c>
      <c r="G364" s="63" t="s">
        <v>1273</v>
      </c>
      <c r="H364" s="58">
        <v>16</v>
      </c>
      <c r="I364" s="68">
        <v>1</v>
      </c>
      <c r="J364" s="58">
        <v>18</v>
      </c>
      <c r="K364" s="58">
        <v>32</v>
      </c>
      <c r="L364" s="73">
        <v>0.77222222222222225</v>
      </c>
      <c r="M364" s="58" t="s">
        <v>602</v>
      </c>
      <c r="N364" s="60" t="s">
        <v>992</v>
      </c>
      <c r="O364" s="58" t="s">
        <v>1363</v>
      </c>
      <c r="P364" s="58">
        <v>101</v>
      </c>
      <c r="Q364" s="58">
        <v>1</v>
      </c>
      <c r="R364" s="58" t="s">
        <v>373</v>
      </c>
      <c r="S364" s="4" t="s">
        <v>372</v>
      </c>
      <c r="T364" s="58">
        <v>4</v>
      </c>
      <c r="U364" t="str">
        <f t="shared" si="20"/>
        <v>Serena</v>
      </c>
      <c r="V364">
        <f t="shared" si="21"/>
        <v>35.869999999999997</v>
      </c>
      <c r="W364">
        <f t="shared" si="22"/>
        <v>39.284999999999997</v>
      </c>
      <c r="X364" s="12">
        <f t="shared" si="23"/>
        <v>0.91307114674812273</v>
      </c>
    </row>
    <row r="365" spans="1:24" x14ac:dyDescent="0.25">
      <c r="A365" s="57">
        <v>4</v>
      </c>
      <c r="B365" s="58" t="s">
        <v>374</v>
      </c>
      <c r="C365" s="58" t="s">
        <v>1307</v>
      </c>
      <c r="D365" s="62">
        <v>42481</v>
      </c>
      <c r="E365" s="63">
        <v>0.73958333333333337</v>
      </c>
      <c r="F365" s="63">
        <v>0.80208333333333337</v>
      </c>
      <c r="G365" s="63" t="s">
        <v>1273</v>
      </c>
      <c r="H365" s="58">
        <v>16</v>
      </c>
      <c r="I365" s="68">
        <v>2</v>
      </c>
      <c r="J365" s="58">
        <v>18</v>
      </c>
      <c r="K365" s="58">
        <v>32</v>
      </c>
      <c r="L365" s="73">
        <v>0.77222222222222225</v>
      </c>
      <c r="M365" s="58" t="s">
        <v>603</v>
      </c>
      <c r="N365" s="60" t="s">
        <v>925</v>
      </c>
      <c r="O365" s="58" t="s">
        <v>1363</v>
      </c>
      <c r="P365" s="58">
        <v>106</v>
      </c>
      <c r="Q365" s="58">
        <v>1</v>
      </c>
      <c r="R365" s="58" t="s">
        <v>369</v>
      </c>
      <c r="S365" s="4" t="s">
        <v>372</v>
      </c>
      <c r="T365" s="58">
        <v>3</v>
      </c>
      <c r="U365" t="str">
        <f t="shared" si="20"/>
        <v>Serena</v>
      </c>
      <c r="V365">
        <f t="shared" si="21"/>
        <v>30.84</v>
      </c>
      <c r="W365">
        <f t="shared" si="22"/>
        <v>39.284999999999997</v>
      </c>
      <c r="X365" s="12">
        <f t="shared" si="23"/>
        <v>0.78503245513554798</v>
      </c>
    </row>
    <row r="366" spans="1:24" x14ac:dyDescent="0.25">
      <c r="A366" s="57">
        <v>4</v>
      </c>
      <c r="B366" s="58" t="s">
        <v>374</v>
      </c>
      <c r="C366" s="58" t="s">
        <v>1307</v>
      </c>
      <c r="D366" s="62">
        <v>42481</v>
      </c>
      <c r="E366" s="63">
        <v>0.73958333333333337</v>
      </c>
      <c r="F366" s="63">
        <v>0.80208333333333337</v>
      </c>
      <c r="G366" s="63" t="s">
        <v>1273</v>
      </c>
      <c r="H366" s="58">
        <v>16</v>
      </c>
      <c r="I366" s="68">
        <v>3</v>
      </c>
      <c r="J366" s="58">
        <v>18</v>
      </c>
      <c r="K366" s="58">
        <v>35</v>
      </c>
      <c r="L366" s="73">
        <v>0.77430555555555547</v>
      </c>
      <c r="M366" s="58" t="s">
        <v>473</v>
      </c>
      <c r="N366" s="60" t="s">
        <v>473</v>
      </c>
      <c r="O366" s="58" t="s">
        <v>1363</v>
      </c>
      <c r="P366" s="58">
        <v>107</v>
      </c>
      <c r="Q366" s="58">
        <v>1</v>
      </c>
      <c r="R366" s="58" t="s">
        <v>373</v>
      </c>
      <c r="S366" s="4" t="s">
        <v>372</v>
      </c>
      <c r="T366" s="58">
        <v>5</v>
      </c>
      <c r="U366" t="str">
        <f t="shared" si="20"/>
        <v>Serena</v>
      </c>
      <c r="V366">
        <f t="shared" si="21"/>
        <v>39.284999999999997</v>
      </c>
      <c r="W366">
        <f t="shared" si="22"/>
        <v>39.284999999999997</v>
      </c>
      <c r="X366" s="12">
        <f t="shared" si="23"/>
        <v>1</v>
      </c>
    </row>
    <row r="367" spans="1:24" x14ac:dyDescent="0.25">
      <c r="A367" s="57">
        <v>4</v>
      </c>
      <c r="B367" s="58" t="s">
        <v>374</v>
      </c>
      <c r="C367" s="58" t="s">
        <v>1307</v>
      </c>
      <c r="D367" s="62">
        <v>42481</v>
      </c>
      <c r="E367" s="63">
        <v>0.73958333333333337</v>
      </c>
      <c r="F367" s="63">
        <v>0.80208333333333337</v>
      </c>
      <c r="G367" s="63" t="s">
        <v>1273</v>
      </c>
      <c r="H367" s="58">
        <v>16</v>
      </c>
      <c r="I367" s="68">
        <v>4</v>
      </c>
      <c r="J367" s="58">
        <v>18</v>
      </c>
      <c r="K367" s="58">
        <v>39</v>
      </c>
      <c r="L367" s="73">
        <v>0.77708333333333324</v>
      </c>
      <c r="M367" s="58" t="s">
        <v>425</v>
      </c>
      <c r="N367" s="60" t="s">
        <v>425</v>
      </c>
      <c r="O367" s="58" t="s">
        <v>1363</v>
      </c>
      <c r="P367" s="58">
        <v>109</v>
      </c>
      <c r="Q367" s="58">
        <v>1</v>
      </c>
      <c r="R367" s="58" t="s">
        <v>369</v>
      </c>
      <c r="S367" s="4" t="s">
        <v>372</v>
      </c>
      <c r="T367" s="58">
        <v>6</v>
      </c>
      <c r="U367" t="str">
        <f t="shared" si="20"/>
        <v>Serena</v>
      </c>
      <c r="V367">
        <f t="shared" si="21"/>
        <v>42.7</v>
      </c>
      <c r="W367">
        <f t="shared" si="22"/>
        <v>39.284999999999997</v>
      </c>
      <c r="X367" s="12">
        <f t="shared" si="23"/>
        <v>1.0869288532518775</v>
      </c>
    </row>
    <row r="368" spans="1:24" x14ac:dyDescent="0.25">
      <c r="A368" s="57">
        <v>4</v>
      </c>
      <c r="B368" s="58" t="s">
        <v>374</v>
      </c>
      <c r="C368" s="58" t="s">
        <v>1307</v>
      </c>
      <c r="D368" s="62">
        <v>42481</v>
      </c>
      <c r="E368" s="63">
        <v>0.73958333333333337</v>
      </c>
      <c r="F368" s="63">
        <v>0.80208333333333337</v>
      </c>
      <c r="G368" s="63" t="s">
        <v>1273</v>
      </c>
      <c r="H368" s="58">
        <v>16</v>
      </c>
      <c r="I368" s="68">
        <v>5</v>
      </c>
      <c r="J368" s="58">
        <v>18</v>
      </c>
      <c r="K368" s="58">
        <v>39</v>
      </c>
      <c r="L368" s="73">
        <v>0.77708333333333324</v>
      </c>
      <c r="M368" s="58" t="s">
        <v>533</v>
      </c>
      <c r="N368" s="60" t="s">
        <v>533</v>
      </c>
      <c r="O368" s="58" t="s">
        <v>1363</v>
      </c>
      <c r="P368" s="58">
        <v>102</v>
      </c>
      <c r="Q368" s="58">
        <v>1</v>
      </c>
      <c r="R368" s="58" t="s">
        <v>373</v>
      </c>
      <c r="S368" s="4" t="s">
        <v>372</v>
      </c>
      <c r="T368" s="58">
        <v>6</v>
      </c>
      <c r="U368" t="str">
        <f t="shared" si="20"/>
        <v>Serena</v>
      </c>
      <c r="V368">
        <f t="shared" si="21"/>
        <v>42.7</v>
      </c>
      <c r="W368">
        <f t="shared" si="22"/>
        <v>39.284999999999997</v>
      </c>
      <c r="X368" s="12">
        <f t="shared" si="23"/>
        <v>1.0869288532518775</v>
      </c>
    </row>
    <row r="369" spans="1:24" x14ac:dyDescent="0.25">
      <c r="A369" s="57">
        <v>4</v>
      </c>
      <c r="B369" s="58" t="s">
        <v>374</v>
      </c>
      <c r="C369" s="58" t="s">
        <v>1307</v>
      </c>
      <c r="D369" s="62">
        <v>42481</v>
      </c>
      <c r="E369" s="63">
        <v>0.73958333333333337</v>
      </c>
      <c r="F369" s="63">
        <v>0.80208333333333337</v>
      </c>
      <c r="G369" s="63" t="s">
        <v>1273</v>
      </c>
      <c r="H369" s="58">
        <v>16</v>
      </c>
      <c r="I369" s="68">
        <v>6</v>
      </c>
      <c r="J369" s="58">
        <v>18</v>
      </c>
      <c r="K369" s="58">
        <v>39</v>
      </c>
      <c r="L369" s="73">
        <v>0.77708333333333324</v>
      </c>
      <c r="M369" s="58" t="s">
        <v>540</v>
      </c>
      <c r="N369" s="60" t="s">
        <v>540</v>
      </c>
      <c r="O369" s="58" t="s">
        <v>1363</v>
      </c>
      <c r="P369" s="58">
        <v>105</v>
      </c>
      <c r="Q369" s="58">
        <v>1</v>
      </c>
      <c r="R369" s="58" t="s">
        <v>369</v>
      </c>
      <c r="S369" s="4" t="s">
        <v>372</v>
      </c>
      <c r="T369" s="58">
        <v>3</v>
      </c>
      <c r="U369" t="str">
        <f t="shared" si="20"/>
        <v>Serena</v>
      </c>
      <c r="V369">
        <f t="shared" si="21"/>
        <v>30.84</v>
      </c>
      <c r="W369">
        <f t="shared" si="22"/>
        <v>39.284999999999997</v>
      </c>
      <c r="X369" s="12">
        <f t="shared" si="23"/>
        <v>0.78503245513554798</v>
      </c>
    </row>
    <row r="370" spans="1:24" x14ac:dyDescent="0.25">
      <c r="A370" s="57">
        <v>4</v>
      </c>
      <c r="B370" s="58" t="s">
        <v>374</v>
      </c>
      <c r="C370" s="58" t="s">
        <v>1307</v>
      </c>
      <c r="D370" s="62">
        <v>42481</v>
      </c>
      <c r="E370" s="63">
        <v>0.73958333333333337</v>
      </c>
      <c r="F370" s="63">
        <v>0.80208333333333337</v>
      </c>
      <c r="G370" s="63" t="s">
        <v>1273</v>
      </c>
      <c r="H370" s="58">
        <v>16</v>
      </c>
      <c r="I370" s="68">
        <v>7</v>
      </c>
      <c r="J370" s="58">
        <v>18</v>
      </c>
      <c r="K370" s="58">
        <v>41</v>
      </c>
      <c r="L370" s="73">
        <v>0.77847222222222223</v>
      </c>
      <c r="M370" s="58" t="s">
        <v>604</v>
      </c>
      <c r="N370" s="60" t="s">
        <v>429</v>
      </c>
      <c r="O370" s="58" t="s">
        <v>1363</v>
      </c>
      <c r="P370" s="58">
        <v>109</v>
      </c>
      <c r="Q370" s="58">
        <v>1</v>
      </c>
      <c r="R370" s="58" t="s">
        <v>369</v>
      </c>
      <c r="S370" s="4" t="s">
        <v>372</v>
      </c>
      <c r="T370" s="58">
        <v>4</v>
      </c>
      <c r="U370" t="str">
        <f t="shared" si="20"/>
        <v>Serena</v>
      </c>
      <c r="V370">
        <f t="shared" si="21"/>
        <v>35.869999999999997</v>
      </c>
      <c r="W370">
        <f t="shared" si="22"/>
        <v>39.284999999999997</v>
      </c>
      <c r="X370" s="12">
        <f t="shared" si="23"/>
        <v>0.91307114674812273</v>
      </c>
    </row>
    <row r="371" spans="1:24" x14ac:dyDescent="0.25">
      <c r="A371" s="57">
        <v>4</v>
      </c>
      <c r="B371" s="58" t="s">
        <v>374</v>
      </c>
      <c r="C371" s="58" t="s">
        <v>1307</v>
      </c>
      <c r="D371" s="62">
        <v>42481</v>
      </c>
      <c r="E371" s="63">
        <v>0.73958333333333337</v>
      </c>
      <c r="F371" s="63">
        <v>0.80208333333333337</v>
      </c>
      <c r="G371" s="63" t="s">
        <v>1273</v>
      </c>
      <c r="H371" s="58">
        <v>16</v>
      </c>
      <c r="I371" s="68">
        <v>8</v>
      </c>
      <c r="J371" s="58">
        <v>18</v>
      </c>
      <c r="K371" s="58">
        <v>43</v>
      </c>
      <c r="L371" s="73">
        <v>0.77986111111111101</v>
      </c>
      <c r="M371" s="58" t="s">
        <v>500</v>
      </c>
      <c r="N371" s="60" t="s">
        <v>500</v>
      </c>
      <c r="O371" s="58" t="s">
        <v>1363</v>
      </c>
      <c r="P371" s="58">
        <v>101</v>
      </c>
      <c r="Q371" s="58">
        <v>1</v>
      </c>
      <c r="R371" s="58" t="s">
        <v>373</v>
      </c>
      <c r="S371" s="4" t="s">
        <v>372</v>
      </c>
      <c r="T371" s="58">
        <v>3</v>
      </c>
      <c r="U371" t="str">
        <f t="shared" si="20"/>
        <v>Serena</v>
      </c>
      <c r="V371">
        <f t="shared" si="21"/>
        <v>30.84</v>
      </c>
      <c r="W371">
        <f t="shared" si="22"/>
        <v>39.284999999999997</v>
      </c>
      <c r="X371" s="12">
        <f t="shared" si="23"/>
        <v>0.78503245513554798</v>
      </c>
    </row>
    <row r="372" spans="1:24" x14ac:dyDescent="0.25">
      <c r="A372" s="57">
        <v>4</v>
      </c>
      <c r="B372" s="58" t="s">
        <v>374</v>
      </c>
      <c r="C372" s="58" t="s">
        <v>1307</v>
      </c>
      <c r="D372" s="62">
        <v>42481</v>
      </c>
      <c r="E372" s="63">
        <v>0.73958333333333337</v>
      </c>
      <c r="F372" s="63">
        <v>0.80208333333333337</v>
      </c>
      <c r="G372" s="63" t="s">
        <v>1273</v>
      </c>
      <c r="H372" s="58">
        <v>16</v>
      </c>
      <c r="I372" s="68">
        <v>9</v>
      </c>
      <c r="J372" s="58">
        <v>18</v>
      </c>
      <c r="K372" s="58">
        <v>49</v>
      </c>
      <c r="L372" s="73">
        <v>0.78402777777777777</v>
      </c>
      <c r="M372" s="58" t="s">
        <v>534</v>
      </c>
      <c r="N372" s="60" t="s">
        <v>534</v>
      </c>
      <c r="O372" s="58" t="s">
        <v>1363</v>
      </c>
      <c r="P372" s="58">
        <v>102</v>
      </c>
      <c r="Q372" s="58">
        <v>1</v>
      </c>
      <c r="R372" s="58" t="s">
        <v>373</v>
      </c>
      <c r="S372" s="4" t="s">
        <v>372</v>
      </c>
      <c r="T372" s="58">
        <v>6</v>
      </c>
      <c r="U372" t="str">
        <f t="shared" si="20"/>
        <v>Serena</v>
      </c>
      <c r="V372">
        <f t="shared" si="21"/>
        <v>42.7</v>
      </c>
      <c r="W372">
        <f t="shared" si="22"/>
        <v>39.284999999999997</v>
      </c>
      <c r="X372" s="12">
        <f t="shared" si="23"/>
        <v>1.0869288532518775</v>
      </c>
    </row>
    <row r="373" spans="1:24" x14ac:dyDescent="0.25">
      <c r="A373" s="57">
        <v>4</v>
      </c>
      <c r="B373" s="58" t="s">
        <v>374</v>
      </c>
      <c r="C373" s="58" t="s">
        <v>1307</v>
      </c>
      <c r="D373" s="62">
        <v>42481</v>
      </c>
      <c r="E373" s="63">
        <v>0.73958333333333337</v>
      </c>
      <c r="F373" s="63">
        <v>0.80208333333333337</v>
      </c>
      <c r="G373" s="63" t="s">
        <v>1273</v>
      </c>
      <c r="H373" s="58">
        <v>16</v>
      </c>
      <c r="I373" s="68">
        <v>10</v>
      </c>
      <c r="J373" s="58">
        <v>18</v>
      </c>
      <c r="K373" s="58">
        <v>49</v>
      </c>
      <c r="L373" s="73">
        <v>0.78402777777777777</v>
      </c>
      <c r="M373" s="58" t="s">
        <v>440</v>
      </c>
      <c r="N373" s="60" t="s">
        <v>440</v>
      </c>
      <c r="O373" s="58" t="s">
        <v>1363</v>
      </c>
      <c r="P373" s="58">
        <v>109</v>
      </c>
      <c r="Q373" s="58">
        <v>1</v>
      </c>
      <c r="R373" s="58" t="s">
        <v>369</v>
      </c>
      <c r="S373" s="4" t="s">
        <v>372</v>
      </c>
      <c r="T373" s="58">
        <v>5</v>
      </c>
      <c r="U373" t="str">
        <f t="shared" si="20"/>
        <v>Serena</v>
      </c>
      <c r="V373">
        <f t="shared" si="21"/>
        <v>39.284999999999997</v>
      </c>
      <c r="W373">
        <f t="shared" si="22"/>
        <v>39.284999999999997</v>
      </c>
      <c r="X373" s="12">
        <f t="shared" si="23"/>
        <v>1</v>
      </c>
    </row>
    <row r="374" spans="1:24" x14ac:dyDescent="0.25">
      <c r="A374" s="57">
        <v>4</v>
      </c>
      <c r="B374" s="58" t="s">
        <v>374</v>
      </c>
      <c r="C374" s="58" t="s">
        <v>1307</v>
      </c>
      <c r="D374" s="62">
        <v>42481</v>
      </c>
      <c r="E374" s="63">
        <v>0.73958333333333337</v>
      </c>
      <c r="F374" s="63">
        <v>0.80208333333333337</v>
      </c>
      <c r="G374" s="63" t="s">
        <v>1273</v>
      </c>
      <c r="H374" s="58">
        <v>16</v>
      </c>
      <c r="I374" s="68">
        <v>11</v>
      </c>
      <c r="J374" s="58">
        <v>18</v>
      </c>
      <c r="K374" s="58">
        <v>49</v>
      </c>
      <c r="L374" s="73">
        <v>0.78402777777777777</v>
      </c>
      <c r="M374" s="58" t="s">
        <v>605</v>
      </c>
      <c r="N374" s="60" t="s">
        <v>452</v>
      </c>
      <c r="O374" s="58" t="s">
        <v>1363</v>
      </c>
      <c r="P374" s="58">
        <v>106</v>
      </c>
      <c r="Q374" s="58">
        <v>1</v>
      </c>
      <c r="R374" s="58" t="s">
        <v>369</v>
      </c>
      <c r="S374" s="4" t="s">
        <v>372</v>
      </c>
      <c r="T374" s="58">
        <v>6</v>
      </c>
      <c r="U374" t="str">
        <f t="shared" si="20"/>
        <v>Serena</v>
      </c>
      <c r="V374">
        <f t="shared" si="21"/>
        <v>42.7</v>
      </c>
      <c r="W374">
        <f t="shared" si="22"/>
        <v>39.284999999999997</v>
      </c>
      <c r="X374" s="12">
        <f t="shared" si="23"/>
        <v>1.0869288532518775</v>
      </c>
    </row>
    <row r="375" spans="1:24" x14ac:dyDescent="0.25">
      <c r="A375" s="57">
        <v>4</v>
      </c>
      <c r="B375" s="58" t="s">
        <v>374</v>
      </c>
      <c r="C375" s="58" t="s">
        <v>1307</v>
      </c>
      <c r="D375" s="62">
        <v>42481</v>
      </c>
      <c r="E375" s="63">
        <v>0.73958333333333337</v>
      </c>
      <c r="F375" s="63">
        <v>0.80208333333333337</v>
      </c>
      <c r="G375" s="63" t="s">
        <v>1273</v>
      </c>
      <c r="H375" s="58">
        <v>16</v>
      </c>
      <c r="I375" s="68">
        <v>12</v>
      </c>
      <c r="J375" s="58">
        <v>18</v>
      </c>
      <c r="K375" s="58">
        <v>52</v>
      </c>
      <c r="L375" s="73">
        <v>0.78611111111111109</v>
      </c>
      <c r="M375" s="58" t="s">
        <v>545</v>
      </c>
      <c r="N375" s="60" t="s">
        <v>545</v>
      </c>
      <c r="O375" s="58" t="s">
        <v>1363</v>
      </c>
      <c r="P375" s="58">
        <v>103</v>
      </c>
      <c r="Q375" s="58">
        <v>1</v>
      </c>
      <c r="R375" s="58" t="s">
        <v>373</v>
      </c>
      <c r="S375" s="4" t="s">
        <v>372</v>
      </c>
      <c r="T375" s="58">
        <v>6</v>
      </c>
      <c r="U375" t="str">
        <f t="shared" si="20"/>
        <v>Serena</v>
      </c>
      <c r="V375">
        <f t="shared" si="21"/>
        <v>42.7</v>
      </c>
      <c r="W375">
        <f t="shared" si="22"/>
        <v>39.284999999999997</v>
      </c>
      <c r="X375" s="12">
        <f t="shared" si="23"/>
        <v>1.0869288532518775</v>
      </c>
    </row>
    <row r="376" spans="1:24" x14ac:dyDescent="0.25">
      <c r="A376" s="57">
        <v>4</v>
      </c>
      <c r="B376" s="58" t="s">
        <v>374</v>
      </c>
      <c r="C376" s="58" t="s">
        <v>1307</v>
      </c>
      <c r="D376" s="62">
        <v>42481</v>
      </c>
      <c r="E376" s="63">
        <v>0.73958333333333337</v>
      </c>
      <c r="F376" s="63">
        <v>0.80208333333333337</v>
      </c>
      <c r="G376" s="63" t="s">
        <v>1273</v>
      </c>
      <c r="H376" s="58">
        <v>16</v>
      </c>
      <c r="I376" s="68">
        <v>13</v>
      </c>
      <c r="J376" s="58">
        <v>18</v>
      </c>
      <c r="K376" s="58">
        <v>52</v>
      </c>
      <c r="L376" s="73">
        <v>0.78611111111111109</v>
      </c>
      <c r="M376" s="58" t="s">
        <v>442</v>
      </c>
      <c r="N376" s="60" t="s">
        <v>1019</v>
      </c>
      <c r="O376" s="58" t="s">
        <v>1363</v>
      </c>
      <c r="P376" s="58">
        <v>109</v>
      </c>
      <c r="Q376" s="58">
        <v>1</v>
      </c>
      <c r="R376" s="58" t="s">
        <v>369</v>
      </c>
      <c r="S376" s="4" t="s">
        <v>372</v>
      </c>
      <c r="T376" s="58">
        <v>5</v>
      </c>
      <c r="U376" t="str">
        <f t="shared" si="20"/>
        <v>Serena</v>
      </c>
      <c r="V376">
        <f t="shared" si="21"/>
        <v>39.284999999999997</v>
      </c>
      <c r="W376">
        <f t="shared" si="22"/>
        <v>39.284999999999997</v>
      </c>
      <c r="X376" s="12">
        <f t="shared" si="23"/>
        <v>1</v>
      </c>
    </row>
    <row r="377" spans="1:24" x14ac:dyDescent="0.25">
      <c r="A377" s="57">
        <v>4</v>
      </c>
      <c r="B377" s="58" t="s">
        <v>374</v>
      </c>
      <c r="C377" s="58" t="s">
        <v>1307</v>
      </c>
      <c r="D377" s="62">
        <v>42481</v>
      </c>
      <c r="E377" s="63">
        <v>0.73958333333333337</v>
      </c>
      <c r="F377" s="63">
        <v>0.80208333333333337</v>
      </c>
      <c r="G377" s="63" t="s">
        <v>1273</v>
      </c>
      <c r="H377" s="58">
        <v>16</v>
      </c>
      <c r="I377" s="68">
        <v>14</v>
      </c>
      <c r="J377" s="58">
        <v>18</v>
      </c>
      <c r="K377" s="58">
        <v>54</v>
      </c>
      <c r="L377" s="73">
        <v>0.78749999999999998</v>
      </c>
      <c r="M377" s="58" t="s">
        <v>505</v>
      </c>
      <c r="N377" s="60" t="s">
        <v>505</v>
      </c>
      <c r="O377" s="58" t="s">
        <v>1363</v>
      </c>
      <c r="P377" s="58">
        <v>107</v>
      </c>
      <c r="Q377" s="58">
        <v>1</v>
      </c>
      <c r="R377" s="58" t="s">
        <v>373</v>
      </c>
      <c r="S377" s="4" t="s">
        <v>372</v>
      </c>
      <c r="T377" s="58">
        <v>6</v>
      </c>
      <c r="U377" t="str">
        <f t="shared" si="20"/>
        <v>Serena</v>
      </c>
      <c r="V377">
        <f t="shared" si="21"/>
        <v>42.7</v>
      </c>
      <c r="W377">
        <f t="shared" si="22"/>
        <v>39.284999999999997</v>
      </c>
      <c r="X377" s="12">
        <f t="shared" si="23"/>
        <v>1.0869288532518775</v>
      </c>
    </row>
    <row r="378" spans="1:24" x14ac:dyDescent="0.25">
      <c r="A378" s="57">
        <v>4</v>
      </c>
      <c r="B378" s="58" t="s">
        <v>374</v>
      </c>
      <c r="C378" s="58" t="s">
        <v>1307</v>
      </c>
      <c r="D378" s="62">
        <v>42481</v>
      </c>
      <c r="E378" s="63">
        <v>0.73958333333333337</v>
      </c>
      <c r="F378" s="63">
        <v>0.80208333333333337</v>
      </c>
      <c r="G378" s="63" t="s">
        <v>1273</v>
      </c>
      <c r="H378" s="58">
        <v>16</v>
      </c>
      <c r="I378" s="68">
        <v>15</v>
      </c>
      <c r="J378" s="58">
        <v>18</v>
      </c>
      <c r="K378" s="58">
        <v>58</v>
      </c>
      <c r="L378" s="73">
        <v>0.79027777777777775</v>
      </c>
      <c r="M378" s="58" t="s">
        <v>416</v>
      </c>
      <c r="N378" s="60" t="s">
        <v>416</v>
      </c>
      <c r="O378" s="58" t="s">
        <v>1363</v>
      </c>
      <c r="P378" s="58">
        <v>105</v>
      </c>
      <c r="Q378" s="58">
        <v>1</v>
      </c>
      <c r="R378" s="58" t="s">
        <v>369</v>
      </c>
      <c r="S378" s="4" t="s">
        <v>372</v>
      </c>
      <c r="T378" s="58">
        <v>3</v>
      </c>
      <c r="U378" t="str">
        <f t="shared" si="20"/>
        <v>Serena</v>
      </c>
      <c r="V378">
        <f t="shared" si="21"/>
        <v>30.84</v>
      </c>
      <c r="W378">
        <f t="shared" si="22"/>
        <v>39.284999999999997</v>
      </c>
      <c r="X378" s="12">
        <f t="shared" si="23"/>
        <v>0.78503245513554798</v>
      </c>
    </row>
    <row r="379" spans="1:24" x14ac:dyDescent="0.25">
      <c r="A379" s="57">
        <v>4</v>
      </c>
      <c r="B379" s="58" t="s">
        <v>374</v>
      </c>
      <c r="C379" s="58" t="s">
        <v>1307</v>
      </c>
      <c r="D379" s="62">
        <v>42481</v>
      </c>
      <c r="E379" s="63">
        <v>0.73958333333333337</v>
      </c>
      <c r="F379" s="63">
        <v>0.80208333333333337</v>
      </c>
      <c r="G379" s="63" t="s">
        <v>1273</v>
      </c>
      <c r="H379" s="58">
        <v>16</v>
      </c>
      <c r="I379" s="68">
        <v>16</v>
      </c>
      <c r="J379" s="58">
        <v>18</v>
      </c>
      <c r="K379" s="58">
        <v>59</v>
      </c>
      <c r="L379" s="73">
        <v>0.7909722222222223</v>
      </c>
      <c r="M379" s="58" t="s">
        <v>483</v>
      </c>
      <c r="N379" s="60" t="s">
        <v>526</v>
      </c>
      <c r="O379" s="58" t="s">
        <v>1363</v>
      </c>
      <c r="P379" s="58">
        <v>101</v>
      </c>
      <c r="Q379" s="58">
        <v>1</v>
      </c>
      <c r="R379" s="58" t="s">
        <v>373</v>
      </c>
      <c r="S379" s="4" t="s">
        <v>372</v>
      </c>
      <c r="T379" s="58">
        <v>6</v>
      </c>
      <c r="U379" t="str">
        <f t="shared" si="20"/>
        <v>Serena</v>
      </c>
      <c r="V379">
        <f t="shared" si="21"/>
        <v>42.7</v>
      </c>
      <c r="W379">
        <f t="shared" si="22"/>
        <v>39.284999999999997</v>
      </c>
      <c r="X379" s="12">
        <f t="shared" si="23"/>
        <v>1.0869288532518775</v>
      </c>
    </row>
    <row r="380" spans="1:24" x14ac:dyDescent="0.25">
      <c r="A380" s="57">
        <v>4</v>
      </c>
      <c r="B380" s="58" t="s">
        <v>374</v>
      </c>
      <c r="C380" s="58" t="s">
        <v>1307</v>
      </c>
      <c r="D380" s="62">
        <v>42481</v>
      </c>
      <c r="E380" s="63">
        <v>0.73958333333333337</v>
      </c>
      <c r="F380" s="63">
        <v>0.80208333333333337</v>
      </c>
      <c r="G380" s="63" t="s">
        <v>1273</v>
      </c>
      <c r="H380" s="58">
        <v>16</v>
      </c>
      <c r="I380" s="68">
        <v>17</v>
      </c>
      <c r="J380" s="58">
        <v>18</v>
      </c>
      <c r="K380" s="58">
        <v>59</v>
      </c>
      <c r="L380" s="73">
        <v>0.7909722222222223</v>
      </c>
      <c r="M380" s="58" t="s">
        <v>606</v>
      </c>
      <c r="N380" s="60" t="s">
        <v>427</v>
      </c>
      <c r="O380" s="58" t="s">
        <v>1363</v>
      </c>
      <c r="P380" s="58">
        <v>105</v>
      </c>
      <c r="Q380" s="58">
        <v>1</v>
      </c>
      <c r="R380" s="58" t="s">
        <v>369</v>
      </c>
      <c r="S380" s="4" t="s">
        <v>372</v>
      </c>
      <c r="T380" s="58">
        <v>2</v>
      </c>
      <c r="U380" t="str">
        <f t="shared" si="20"/>
        <v>Serena</v>
      </c>
      <c r="V380">
        <f t="shared" si="21"/>
        <v>17.84</v>
      </c>
      <c r="W380">
        <f t="shared" si="22"/>
        <v>39.284999999999997</v>
      </c>
      <c r="X380" s="12">
        <f t="shared" si="23"/>
        <v>0.45411734758813799</v>
      </c>
    </row>
    <row r="381" spans="1:24" x14ac:dyDescent="0.25">
      <c r="A381" s="57">
        <v>4</v>
      </c>
      <c r="B381" s="58" t="s">
        <v>374</v>
      </c>
      <c r="C381" s="58" t="s">
        <v>1307</v>
      </c>
      <c r="D381" s="62">
        <v>42481</v>
      </c>
      <c r="E381" s="63">
        <v>0.73958333333333337</v>
      </c>
      <c r="F381" s="63">
        <v>0.80208333333333337</v>
      </c>
      <c r="G381" s="63" t="s">
        <v>1273</v>
      </c>
      <c r="H381" s="58">
        <v>16</v>
      </c>
      <c r="I381" s="68">
        <v>18</v>
      </c>
      <c r="J381" s="58">
        <v>19</v>
      </c>
      <c r="K381" s="58">
        <v>1</v>
      </c>
      <c r="L381" s="73">
        <v>0.79236111111111107</v>
      </c>
      <c r="M381" s="58" t="s">
        <v>607</v>
      </c>
      <c r="N381" s="60" t="s">
        <v>511</v>
      </c>
      <c r="O381" s="58" t="s">
        <v>1363</v>
      </c>
      <c r="P381" s="58">
        <v>107</v>
      </c>
      <c r="Q381" s="58">
        <v>1</v>
      </c>
      <c r="R381" s="58" t="s">
        <v>373</v>
      </c>
      <c r="S381" s="4" t="s">
        <v>372</v>
      </c>
      <c r="T381" s="58">
        <v>4</v>
      </c>
      <c r="U381" t="str">
        <f t="shared" si="20"/>
        <v>Serena</v>
      </c>
      <c r="V381">
        <f t="shared" si="21"/>
        <v>35.869999999999997</v>
      </c>
      <c r="W381">
        <f t="shared" si="22"/>
        <v>39.284999999999997</v>
      </c>
      <c r="X381" s="12">
        <f t="shared" si="23"/>
        <v>0.91307114674812273</v>
      </c>
    </row>
    <row r="382" spans="1:24" x14ac:dyDescent="0.25">
      <c r="A382" s="57">
        <v>4</v>
      </c>
      <c r="B382" s="58" t="s">
        <v>374</v>
      </c>
      <c r="C382" s="58" t="s">
        <v>1307</v>
      </c>
      <c r="D382" s="62">
        <v>42481</v>
      </c>
      <c r="E382" s="63">
        <v>0.73958333333333337</v>
      </c>
      <c r="F382" s="63">
        <v>0.80208333333333337</v>
      </c>
      <c r="G382" s="63" t="s">
        <v>1273</v>
      </c>
      <c r="H382" s="58">
        <v>16</v>
      </c>
      <c r="I382" s="68">
        <v>19</v>
      </c>
      <c r="J382" s="58">
        <v>19</v>
      </c>
      <c r="K382" s="58">
        <v>2</v>
      </c>
      <c r="L382" s="73">
        <v>0.79305555555555562</v>
      </c>
      <c r="M382" s="58" t="s">
        <v>608</v>
      </c>
      <c r="N382" s="60" t="s">
        <v>608</v>
      </c>
      <c r="O382" s="58" t="s">
        <v>1363</v>
      </c>
      <c r="P382" s="58">
        <v>103</v>
      </c>
      <c r="Q382" s="58">
        <v>1</v>
      </c>
      <c r="R382" s="58" t="s">
        <v>373</v>
      </c>
      <c r="S382" s="4" t="s">
        <v>372</v>
      </c>
      <c r="T382" s="58">
        <v>2</v>
      </c>
      <c r="U382" t="str">
        <f t="shared" si="20"/>
        <v>Serena</v>
      </c>
      <c r="V382">
        <f t="shared" si="21"/>
        <v>17.84</v>
      </c>
      <c r="W382">
        <f t="shared" si="22"/>
        <v>39.284999999999997</v>
      </c>
      <c r="X382" s="12">
        <f t="shared" si="23"/>
        <v>0.45411734758813799</v>
      </c>
    </row>
    <row r="383" spans="1:24" x14ac:dyDescent="0.25">
      <c r="A383" s="57">
        <v>4</v>
      </c>
      <c r="B383" s="58" t="s">
        <v>374</v>
      </c>
      <c r="C383" s="58" t="s">
        <v>1307</v>
      </c>
      <c r="D383" s="62">
        <v>42481</v>
      </c>
      <c r="E383" s="63">
        <v>0.73958333333333337</v>
      </c>
      <c r="F383" s="63">
        <v>0.80208333333333337</v>
      </c>
      <c r="G383" s="63" t="s">
        <v>1273</v>
      </c>
      <c r="H383" s="58">
        <v>16</v>
      </c>
      <c r="I383" s="68">
        <v>20</v>
      </c>
      <c r="J383" s="58">
        <v>19</v>
      </c>
      <c r="K383" s="58">
        <v>3</v>
      </c>
      <c r="L383" s="73">
        <v>0.79375000000000007</v>
      </c>
      <c r="M383" s="58" t="s">
        <v>609</v>
      </c>
      <c r="N383" s="60" t="s">
        <v>942</v>
      </c>
      <c r="O383" s="58" t="s">
        <v>1363</v>
      </c>
      <c r="P383" s="58">
        <v>106</v>
      </c>
      <c r="Q383" s="58">
        <v>1</v>
      </c>
      <c r="R383" s="58" t="s">
        <v>369</v>
      </c>
      <c r="S383" s="4" t="s">
        <v>372</v>
      </c>
      <c r="T383" s="58">
        <v>4</v>
      </c>
      <c r="U383" t="str">
        <f t="shared" si="20"/>
        <v>Serena</v>
      </c>
      <c r="V383">
        <f t="shared" si="21"/>
        <v>35.869999999999997</v>
      </c>
      <c r="W383">
        <f t="shared" si="22"/>
        <v>39.284999999999997</v>
      </c>
      <c r="X383" s="12">
        <f t="shared" si="23"/>
        <v>0.91307114674812273</v>
      </c>
    </row>
    <row r="384" spans="1:24" x14ac:dyDescent="0.25">
      <c r="A384" s="57">
        <v>4</v>
      </c>
      <c r="B384" s="58" t="s">
        <v>374</v>
      </c>
      <c r="C384" s="58" t="s">
        <v>1307</v>
      </c>
      <c r="D384" s="62">
        <v>42481</v>
      </c>
      <c r="E384" s="63">
        <v>0.73958333333333337</v>
      </c>
      <c r="F384" s="63">
        <v>0.80208333333333337</v>
      </c>
      <c r="G384" s="63" t="s">
        <v>1273</v>
      </c>
      <c r="H384" s="58">
        <v>16</v>
      </c>
      <c r="I384" s="68">
        <v>21</v>
      </c>
      <c r="J384" s="58">
        <v>19</v>
      </c>
      <c r="K384" s="58">
        <v>5</v>
      </c>
      <c r="L384" s="73">
        <v>0.79513888888888884</v>
      </c>
      <c r="M384" s="58" t="s">
        <v>435</v>
      </c>
      <c r="N384" s="60" t="s">
        <v>435</v>
      </c>
      <c r="O384" s="58" t="s">
        <v>1363</v>
      </c>
      <c r="P384" s="58">
        <v>101</v>
      </c>
      <c r="Q384" s="58">
        <v>1</v>
      </c>
      <c r="R384" s="58" t="s">
        <v>373</v>
      </c>
      <c r="S384" s="4" t="s">
        <v>372</v>
      </c>
      <c r="T384" s="58">
        <v>2</v>
      </c>
      <c r="U384" t="str">
        <f t="shared" si="20"/>
        <v>Serena</v>
      </c>
      <c r="V384">
        <f t="shared" si="21"/>
        <v>17.84</v>
      </c>
      <c r="W384">
        <f t="shared" si="22"/>
        <v>39.284999999999997</v>
      </c>
      <c r="X384" s="12">
        <f t="shared" si="23"/>
        <v>0.45411734758813799</v>
      </c>
    </row>
    <row r="385" spans="1:24" x14ac:dyDescent="0.25">
      <c r="A385" s="57">
        <v>4</v>
      </c>
      <c r="B385" s="58" t="s">
        <v>374</v>
      </c>
      <c r="C385" s="58" t="s">
        <v>1307</v>
      </c>
      <c r="D385" s="62">
        <v>42481</v>
      </c>
      <c r="E385" s="63">
        <v>0.73958333333333337</v>
      </c>
      <c r="F385" s="63">
        <v>0.80208333333333337</v>
      </c>
      <c r="G385" s="63" t="s">
        <v>1273</v>
      </c>
      <c r="H385" s="58">
        <v>16</v>
      </c>
      <c r="I385" s="68">
        <v>22</v>
      </c>
      <c r="J385" s="58">
        <v>19</v>
      </c>
      <c r="K385" s="58">
        <v>7</v>
      </c>
      <c r="L385" s="73">
        <v>0.79652777777777783</v>
      </c>
      <c r="M385" s="58" t="s">
        <v>445</v>
      </c>
      <c r="N385" s="60" t="s">
        <v>445</v>
      </c>
      <c r="O385" s="58" t="s">
        <v>1363</v>
      </c>
      <c r="P385" s="58">
        <v>109</v>
      </c>
      <c r="Q385" s="58">
        <v>1</v>
      </c>
      <c r="R385" s="58" t="s">
        <v>369</v>
      </c>
      <c r="S385" s="4" t="s">
        <v>372</v>
      </c>
      <c r="T385" s="58">
        <v>4</v>
      </c>
      <c r="U385" t="str">
        <f t="shared" si="20"/>
        <v>Serena</v>
      </c>
      <c r="V385">
        <f t="shared" si="21"/>
        <v>35.869999999999997</v>
      </c>
      <c r="W385">
        <f t="shared" si="22"/>
        <v>39.284999999999997</v>
      </c>
      <c r="X385" s="12">
        <f t="shared" si="23"/>
        <v>0.91307114674812273</v>
      </c>
    </row>
    <row r="386" spans="1:24" x14ac:dyDescent="0.25">
      <c r="A386" s="57">
        <v>4</v>
      </c>
      <c r="B386" s="58" t="s">
        <v>374</v>
      </c>
      <c r="C386" s="58" t="s">
        <v>1307</v>
      </c>
      <c r="D386" s="62">
        <v>42481</v>
      </c>
      <c r="E386" s="63">
        <v>0.73958333333333337</v>
      </c>
      <c r="F386" s="63">
        <v>0.80208333333333337</v>
      </c>
      <c r="G386" s="63" t="s">
        <v>1273</v>
      </c>
      <c r="H386" s="58">
        <v>16</v>
      </c>
      <c r="I386" s="68">
        <v>23</v>
      </c>
      <c r="J386" s="58">
        <v>19</v>
      </c>
      <c r="K386" s="58">
        <v>8</v>
      </c>
      <c r="L386" s="73">
        <v>0.79722222222222217</v>
      </c>
      <c r="M386" s="58" t="s">
        <v>610</v>
      </c>
      <c r="N386" s="60" t="s">
        <v>449</v>
      </c>
      <c r="O386" s="58" t="s">
        <v>1363</v>
      </c>
      <c r="P386" s="58">
        <v>109</v>
      </c>
      <c r="Q386" s="58">
        <v>1</v>
      </c>
      <c r="R386" s="58" t="s">
        <v>369</v>
      </c>
      <c r="S386" s="4" t="s">
        <v>372</v>
      </c>
      <c r="T386" s="58">
        <v>2</v>
      </c>
      <c r="U386" t="str">
        <f t="shared" ref="U386:U449" si="24">+VLOOKUP(A386,$Z$4:$AA$32,2,0)</f>
        <v>Serena</v>
      </c>
      <c r="V386">
        <f t="shared" ref="V386:V449" si="25">+IF(S386="BUS",VLOOKUP(T386,$AC$4:$AE$9,3,0),VLOOKUP(T386,$AC$4:$AE$9,2,0))</f>
        <v>17.84</v>
      </c>
      <c r="W386">
        <f t="shared" ref="W386:W449" si="26">+IF(S386="BUS",$AE$8,$AD$8)</f>
        <v>39.284999999999997</v>
      </c>
      <c r="X386" s="12">
        <f t="shared" ref="X386:X449" si="27">+V386/W386</f>
        <v>0.45411734758813799</v>
      </c>
    </row>
    <row r="387" spans="1:24" x14ac:dyDescent="0.25">
      <c r="A387" s="57">
        <v>4</v>
      </c>
      <c r="B387" s="58" t="s">
        <v>374</v>
      </c>
      <c r="C387" s="58" t="s">
        <v>1307</v>
      </c>
      <c r="D387" s="62">
        <v>42481</v>
      </c>
      <c r="E387" s="63">
        <v>0.73958333333333337</v>
      </c>
      <c r="F387" s="63">
        <v>0.80208333333333337</v>
      </c>
      <c r="G387" s="63" t="s">
        <v>1273</v>
      </c>
      <c r="H387" s="58">
        <v>16</v>
      </c>
      <c r="I387" s="68">
        <v>24</v>
      </c>
      <c r="J387" s="58">
        <v>19</v>
      </c>
      <c r="K387" s="58">
        <v>9</v>
      </c>
      <c r="L387" s="73">
        <v>0.79791666666666661</v>
      </c>
      <c r="M387" s="58" t="s">
        <v>611</v>
      </c>
      <c r="N387" s="60" t="s">
        <v>947</v>
      </c>
      <c r="O387" s="58" t="s">
        <v>1363</v>
      </c>
      <c r="P387" s="58">
        <v>105</v>
      </c>
      <c r="Q387" s="58">
        <v>1</v>
      </c>
      <c r="R387" s="58" t="s">
        <v>369</v>
      </c>
      <c r="S387" s="4" t="s">
        <v>372</v>
      </c>
      <c r="T387" s="58">
        <v>1</v>
      </c>
      <c r="U387" t="str">
        <f t="shared" si="24"/>
        <v>Serena</v>
      </c>
      <c r="V387">
        <f t="shared" si="25"/>
        <v>7.97</v>
      </c>
      <c r="W387">
        <f t="shared" si="26"/>
        <v>39.284999999999997</v>
      </c>
      <c r="X387" s="12">
        <f t="shared" si="27"/>
        <v>0.20287641593483519</v>
      </c>
    </row>
    <row r="388" spans="1:24" x14ac:dyDescent="0.25">
      <c r="A388" s="57">
        <v>4</v>
      </c>
      <c r="B388" s="58" t="s">
        <v>374</v>
      </c>
      <c r="C388" s="58" t="s">
        <v>1307</v>
      </c>
      <c r="D388" s="62">
        <v>42481</v>
      </c>
      <c r="E388" s="63">
        <v>0.73958333333333337</v>
      </c>
      <c r="F388" s="63">
        <v>0.80208333333333337</v>
      </c>
      <c r="G388" s="63" t="s">
        <v>1273</v>
      </c>
      <c r="H388" s="58">
        <v>16</v>
      </c>
      <c r="I388" s="68">
        <v>25</v>
      </c>
      <c r="J388" s="58">
        <v>19</v>
      </c>
      <c r="K388" s="58">
        <v>10</v>
      </c>
      <c r="L388" s="73">
        <v>0.79861111111111116</v>
      </c>
      <c r="M388" s="58" t="s">
        <v>612</v>
      </c>
      <c r="N388" s="60" t="s">
        <v>956</v>
      </c>
      <c r="O388" s="58" t="s">
        <v>1363</v>
      </c>
      <c r="P388" s="58">
        <v>106</v>
      </c>
      <c r="Q388" s="58">
        <v>1</v>
      </c>
      <c r="R388" s="58" t="s">
        <v>369</v>
      </c>
      <c r="S388" s="4" t="s">
        <v>372</v>
      </c>
      <c r="T388" s="58">
        <v>2</v>
      </c>
      <c r="U388" t="str">
        <f t="shared" si="24"/>
        <v>Serena</v>
      </c>
      <c r="V388">
        <f t="shared" si="25"/>
        <v>17.84</v>
      </c>
      <c r="W388">
        <f t="shared" si="26"/>
        <v>39.284999999999997</v>
      </c>
      <c r="X388" s="12">
        <f t="shared" si="27"/>
        <v>0.45411734758813799</v>
      </c>
    </row>
    <row r="389" spans="1:24" x14ac:dyDescent="0.25">
      <c r="A389" s="57">
        <v>4</v>
      </c>
      <c r="B389" s="58" t="s">
        <v>374</v>
      </c>
      <c r="C389" s="58" t="s">
        <v>1307</v>
      </c>
      <c r="D389" s="62">
        <v>42481</v>
      </c>
      <c r="E389" s="63">
        <v>0.73958333333333337</v>
      </c>
      <c r="F389" s="63">
        <v>0.80208333333333337</v>
      </c>
      <c r="G389" s="63" t="s">
        <v>1273</v>
      </c>
      <c r="H389" s="58">
        <v>16</v>
      </c>
      <c r="I389" s="68">
        <v>26</v>
      </c>
      <c r="J389" s="58">
        <v>19</v>
      </c>
      <c r="K389" s="58">
        <v>11</v>
      </c>
      <c r="L389" s="73">
        <v>0.7993055555555556</v>
      </c>
      <c r="M389" s="58" t="s">
        <v>613</v>
      </c>
      <c r="N389" s="60" t="s">
        <v>613</v>
      </c>
      <c r="O389" s="58" t="s">
        <v>1363</v>
      </c>
      <c r="P389" s="58">
        <v>107</v>
      </c>
      <c r="Q389" s="58">
        <v>1</v>
      </c>
      <c r="R389" s="58" t="s">
        <v>373</v>
      </c>
      <c r="S389" s="4" t="s">
        <v>372</v>
      </c>
      <c r="T389" s="58">
        <v>6</v>
      </c>
      <c r="U389" t="str">
        <f t="shared" si="24"/>
        <v>Serena</v>
      </c>
      <c r="V389">
        <f t="shared" si="25"/>
        <v>42.7</v>
      </c>
      <c r="W389">
        <f t="shared" si="26"/>
        <v>39.284999999999997</v>
      </c>
      <c r="X389" s="12">
        <f t="shared" si="27"/>
        <v>1.0869288532518775</v>
      </c>
    </row>
    <row r="390" spans="1:24" x14ac:dyDescent="0.25">
      <c r="A390" s="58">
        <v>22</v>
      </c>
      <c r="B390" s="58" t="s">
        <v>614</v>
      </c>
      <c r="C390" s="58" t="s">
        <v>1306</v>
      </c>
      <c r="D390" s="62">
        <v>42480</v>
      </c>
      <c r="E390" s="63">
        <v>0.30208333333333331</v>
      </c>
      <c r="F390" s="63">
        <v>0.36458333333333331</v>
      </c>
      <c r="G390" s="63" t="s">
        <v>1270</v>
      </c>
      <c r="H390" s="58">
        <v>17</v>
      </c>
      <c r="I390" s="68">
        <v>1</v>
      </c>
      <c r="J390" s="58">
        <v>7</v>
      </c>
      <c r="K390" s="58">
        <v>20</v>
      </c>
      <c r="L390" s="73">
        <v>0.30555555555555552</v>
      </c>
      <c r="M390" s="58" t="s">
        <v>120</v>
      </c>
      <c r="N390" s="60" t="s">
        <v>120</v>
      </c>
      <c r="O390" s="58" t="s">
        <v>1366</v>
      </c>
      <c r="P390" s="58">
        <v>202</v>
      </c>
      <c r="Q390" s="58">
        <v>1</v>
      </c>
      <c r="R390" s="58" t="s">
        <v>369</v>
      </c>
      <c r="S390" s="4" t="s">
        <v>372</v>
      </c>
      <c r="T390" s="58">
        <v>3</v>
      </c>
      <c r="U390" t="str">
        <f t="shared" si="24"/>
        <v>Coquimbo</v>
      </c>
      <c r="V390">
        <f t="shared" si="25"/>
        <v>30.84</v>
      </c>
      <c r="W390">
        <f t="shared" si="26"/>
        <v>39.284999999999997</v>
      </c>
      <c r="X390" s="12">
        <f t="shared" si="27"/>
        <v>0.78503245513554798</v>
      </c>
    </row>
    <row r="391" spans="1:24" x14ac:dyDescent="0.25">
      <c r="A391" s="58">
        <v>22</v>
      </c>
      <c r="B391" s="58" t="s">
        <v>614</v>
      </c>
      <c r="C391" s="58" t="s">
        <v>1306</v>
      </c>
      <c r="D391" s="62">
        <v>42480</v>
      </c>
      <c r="E391" s="63">
        <v>0.30208333333333331</v>
      </c>
      <c r="F391" s="63">
        <v>0.36458333333333331</v>
      </c>
      <c r="G391" s="63" t="s">
        <v>1270</v>
      </c>
      <c r="H391" s="58">
        <v>17</v>
      </c>
      <c r="I391" s="68">
        <v>2</v>
      </c>
      <c r="J391" s="58">
        <v>7</v>
      </c>
      <c r="K391" s="58">
        <v>23</v>
      </c>
      <c r="L391" s="73">
        <v>0.30763888888888891</v>
      </c>
      <c r="M391" s="58" t="s">
        <v>615</v>
      </c>
      <c r="N391" s="60" t="s">
        <v>221</v>
      </c>
      <c r="O391" s="58" t="s">
        <v>1371</v>
      </c>
      <c r="P391" s="58">
        <v>301</v>
      </c>
      <c r="Q391" s="58">
        <v>1</v>
      </c>
      <c r="R391" s="58" t="s">
        <v>373</v>
      </c>
      <c r="S391" s="4" t="s">
        <v>372</v>
      </c>
      <c r="T391" s="58">
        <v>4</v>
      </c>
      <c r="U391" t="str">
        <f t="shared" si="24"/>
        <v>Coquimbo</v>
      </c>
      <c r="V391">
        <f t="shared" si="25"/>
        <v>35.869999999999997</v>
      </c>
      <c r="W391">
        <f t="shared" si="26"/>
        <v>39.284999999999997</v>
      </c>
      <c r="X391" s="12">
        <f t="shared" si="27"/>
        <v>0.91307114674812273</v>
      </c>
    </row>
    <row r="392" spans="1:24" x14ac:dyDescent="0.25">
      <c r="A392" s="58">
        <v>22</v>
      </c>
      <c r="B392" s="58" t="s">
        <v>614</v>
      </c>
      <c r="C392" s="58" t="s">
        <v>1306</v>
      </c>
      <c r="D392" s="62">
        <v>42480</v>
      </c>
      <c r="E392" s="63">
        <v>0.30208333333333331</v>
      </c>
      <c r="F392" s="63">
        <v>0.36458333333333331</v>
      </c>
      <c r="G392" s="63" t="s">
        <v>1270</v>
      </c>
      <c r="H392" s="58">
        <v>17</v>
      </c>
      <c r="I392" s="68">
        <v>3</v>
      </c>
      <c r="J392" s="58">
        <v>7</v>
      </c>
      <c r="K392" s="58">
        <v>25</v>
      </c>
      <c r="L392" s="73">
        <v>0.30902777777777779</v>
      </c>
      <c r="M392" s="58" t="s">
        <v>616</v>
      </c>
      <c r="N392" s="60" t="s">
        <v>133</v>
      </c>
      <c r="O392" s="58" t="s">
        <v>1366</v>
      </c>
      <c r="P392" s="58">
        <v>202</v>
      </c>
      <c r="Q392" s="58">
        <v>1</v>
      </c>
      <c r="R392" s="58" t="s">
        <v>369</v>
      </c>
      <c r="S392" s="4" t="s">
        <v>372</v>
      </c>
      <c r="T392" s="58">
        <v>3</v>
      </c>
      <c r="U392" t="str">
        <f t="shared" si="24"/>
        <v>Coquimbo</v>
      </c>
      <c r="V392">
        <f t="shared" si="25"/>
        <v>30.84</v>
      </c>
      <c r="W392">
        <f t="shared" si="26"/>
        <v>39.284999999999997</v>
      </c>
      <c r="X392" s="12">
        <f t="shared" si="27"/>
        <v>0.78503245513554798</v>
      </c>
    </row>
    <row r="393" spans="1:24" x14ac:dyDescent="0.25">
      <c r="A393" s="58">
        <v>22</v>
      </c>
      <c r="B393" s="58" t="s">
        <v>614</v>
      </c>
      <c r="C393" s="58" t="s">
        <v>1306</v>
      </c>
      <c r="D393" s="62">
        <v>42480</v>
      </c>
      <c r="E393" s="63">
        <v>0.30208333333333331</v>
      </c>
      <c r="F393" s="63">
        <v>0.36458333333333331</v>
      </c>
      <c r="G393" s="63" t="s">
        <v>1270</v>
      </c>
      <c r="H393" s="58">
        <v>17</v>
      </c>
      <c r="I393" s="68">
        <v>4</v>
      </c>
      <c r="J393" s="58">
        <v>7</v>
      </c>
      <c r="K393" s="58">
        <v>29</v>
      </c>
      <c r="L393" s="73">
        <v>0.31180555555555556</v>
      </c>
      <c r="M393" s="58" t="s">
        <v>117</v>
      </c>
      <c r="N393" s="60" t="s">
        <v>117</v>
      </c>
      <c r="O393" s="58" t="s">
        <v>1366</v>
      </c>
      <c r="P393" s="58">
        <v>205</v>
      </c>
      <c r="Q393" s="58">
        <v>1</v>
      </c>
      <c r="R393" s="58" t="s">
        <v>373</v>
      </c>
      <c r="S393" s="4" t="s">
        <v>372</v>
      </c>
      <c r="T393" s="58">
        <v>2</v>
      </c>
      <c r="U393" t="str">
        <f t="shared" si="24"/>
        <v>Coquimbo</v>
      </c>
      <c r="V393">
        <f t="shared" si="25"/>
        <v>17.84</v>
      </c>
      <c r="W393">
        <f t="shared" si="26"/>
        <v>39.284999999999997</v>
      </c>
      <c r="X393" s="12">
        <f t="shared" si="27"/>
        <v>0.45411734758813799</v>
      </c>
    </row>
    <row r="394" spans="1:24" x14ac:dyDescent="0.25">
      <c r="A394" s="58">
        <v>22</v>
      </c>
      <c r="B394" s="58" t="s">
        <v>614</v>
      </c>
      <c r="C394" s="58" t="s">
        <v>1306</v>
      </c>
      <c r="D394" s="62">
        <v>42480</v>
      </c>
      <c r="E394" s="63">
        <v>0.30208333333333331</v>
      </c>
      <c r="F394" s="63">
        <v>0.36458333333333331</v>
      </c>
      <c r="G394" s="63" t="s">
        <v>1270</v>
      </c>
      <c r="H394" s="58">
        <v>17</v>
      </c>
      <c r="I394" s="68">
        <v>5</v>
      </c>
      <c r="J394" s="58">
        <v>7</v>
      </c>
      <c r="K394" s="58">
        <v>30</v>
      </c>
      <c r="L394" s="73">
        <v>0.3125</v>
      </c>
      <c r="M394" s="58" t="s">
        <v>287</v>
      </c>
      <c r="N394" s="60" t="s">
        <v>112</v>
      </c>
      <c r="O394" s="58" t="s">
        <v>1366</v>
      </c>
      <c r="P394" s="58">
        <v>205</v>
      </c>
      <c r="Q394" s="58">
        <v>1</v>
      </c>
      <c r="R394" s="58" t="s">
        <v>373</v>
      </c>
      <c r="S394" s="4" t="s">
        <v>372</v>
      </c>
      <c r="T394" s="58">
        <v>1</v>
      </c>
      <c r="U394" t="str">
        <f t="shared" si="24"/>
        <v>Coquimbo</v>
      </c>
      <c r="V394">
        <f t="shared" si="25"/>
        <v>7.97</v>
      </c>
      <c r="W394">
        <f t="shared" si="26"/>
        <v>39.284999999999997</v>
      </c>
      <c r="X394" s="12">
        <f t="shared" si="27"/>
        <v>0.20287641593483519</v>
      </c>
    </row>
    <row r="395" spans="1:24" x14ac:dyDescent="0.25">
      <c r="A395" s="58">
        <v>22</v>
      </c>
      <c r="B395" s="58" t="s">
        <v>614</v>
      </c>
      <c r="C395" s="58" t="s">
        <v>1306</v>
      </c>
      <c r="D395" s="62">
        <v>42480</v>
      </c>
      <c r="E395" s="63">
        <v>0.30208333333333331</v>
      </c>
      <c r="F395" s="63">
        <v>0.36458333333333331</v>
      </c>
      <c r="G395" s="63" t="s">
        <v>1270</v>
      </c>
      <c r="H395" s="58">
        <v>17</v>
      </c>
      <c r="I395" s="68">
        <v>6</v>
      </c>
      <c r="J395" s="58">
        <v>7</v>
      </c>
      <c r="K395" s="58">
        <v>30</v>
      </c>
      <c r="L395" s="73">
        <v>0.3125</v>
      </c>
      <c r="M395" s="58" t="s">
        <v>193</v>
      </c>
      <c r="N395" s="60" t="s">
        <v>193</v>
      </c>
      <c r="O395" s="58" t="s">
        <v>1366</v>
      </c>
      <c r="P395" s="58" t="s">
        <v>370</v>
      </c>
      <c r="Q395" s="58">
        <v>1</v>
      </c>
      <c r="R395" s="58" t="s">
        <v>369</v>
      </c>
      <c r="S395" s="4" t="s">
        <v>372</v>
      </c>
      <c r="T395" s="58">
        <v>3</v>
      </c>
      <c r="U395" t="str">
        <f t="shared" si="24"/>
        <v>Coquimbo</v>
      </c>
      <c r="V395">
        <f t="shared" si="25"/>
        <v>30.84</v>
      </c>
      <c r="W395">
        <f t="shared" si="26"/>
        <v>39.284999999999997</v>
      </c>
      <c r="X395" s="12">
        <f t="shared" si="27"/>
        <v>0.78503245513554798</v>
      </c>
    </row>
    <row r="396" spans="1:24" x14ac:dyDescent="0.25">
      <c r="A396" s="58">
        <v>22</v>
      </c>
      <c r="B396" s="58" t="s">
        <v>614</v>
      </c>
      <c r="C396" s="58" t="s">
        <v>1306</v>
      </c>
      <c r="D396" s="62">
        <v>42480</v>
      </c>
      <c r="E396" s="63">
        <v>0.30208333333333331</v>
      </c>
      <c r="F396" s="63">
        <v>0.36458333333333331</v>
      </c>
      <c r="G396" s="63" t="s">
        <v>1270</v>
      </c>
      <c r="H396" s="58">
        <v>17</v>
      </c>
      <c r="I396" s="68">
        <v>7</v>
      </c>
      <c r="J396" s="58">
        <v>7</v>
      </c>
      <c r="K396" s="58">
        <v>30</v>
      </c>
      <c r="L396" s="73">
        <v>0.3125</v>
      </c>
      <c r="M396" s="58" t="s">
        <v>336</v>
      </c>
      <c r="N396" s="60" t="s">
        <v>336</v>
      </c>
      <c r="O396" s="58" t="s">
        <v>1366</v>
      </c>
      <c r="P396" s="58">
        <v>201</v>
      </c>
      <c r="Q396" s="58">
        <v>1</v>
      </c>
      <c r="R396" s="58" t="s">
        <v>373</v>
      </c>
      <c r="S396" s="4" t="s">
        <v>372</v>
      </c>
      <c r="T396" s="58">
        <v>3</v>
      </c>
      <c r="U396" t="str">
        <f t="shared" si="24"/>
        <v>Coquimbo</v>
      </c>
      <c r="V396">
        <f t="shared" si="25"/>
        <v>30.84</v>
      </c>
      <c r="W396">
        <f t="shared" si="26"/>
        <v>39.284999999999997</v>
      </c>
      <c r="X396" s="12">
        <f t="shared" si="27"/>
        <v>0.78503245513554798</v>
      </c>
    </row>
    <row r="397" spans="1:24" x14ac:dyDescent="0.25">
      <c r="A397" s="58">
        <v>22</v>
      </c>
      <c r="B397" s="58" t="s">
        <v>614</v>
      </c>
      <c r="C397" s="58" t="s">
        <v>1306</v>
      </c>
      <c r="D397" s="62">
        <v>42480</v>
      </c>
      <c r="E397" s="63">
        <v>0.30208333333333331</v>
      </c>
      <c r="F397" s="63">
        <v>0.36458333333333331</v>
      </c>
      <c r="G397" s="63" t="s">
        <v>1270</v>
      </c>
      <c r="H397" s="58">
        <v>17</v>
      </c>
      <c r="I397" s="68">
        <v>8</v>
      </c>
      <c r="J397" s="58">
        <v>7</v>
      </c>
      <c r="K397" s="58">
        <v>34</v>
      </c>
      <c r="L397" s="73">
        <v>0.31527777777777777</v>
      </c>
      <c r="M397" s="58" t="s">
        <v>194</v>
      </c>
      <c r="N397" s="60" t="s">
        <v>194</v>
      </c>
      <c r="O397" s="58" t="s">
        <v>1366</v>
      </c>
      <c r="P397" s="58" t="s">
        <v>370</v>
      </c>
      <c r="Q397" s="58">
        <v>1</v>
      </c>
      <c r="R397" s="58" t="s">
        <v>369</v>
      </c>
      <c r="S397" s="4" t="s">
        <v>372</v>
      </c>
      <c r="T397" s="58">
        <v>3</v>
      </c>
      <c r="U397" t="str">
        <f t="shared" si="24"/>
        <v>Coquimbo</v>
      </c>
      <c r="V397">
        <f t="shared" si="25"/>
        <v>30.84</v>
      </c>
      <c r="W397">
        <f t="shared" si="26"/>
        <v>39.284999999999997</v>
      </c>
      <c r="X397" s="12">
        <f t="shared" si="27"/>
        <v>0.78503245513554798</v>
      </c>
    </row>
    <row r="398" spans="1:24" x14ac:dyDescent="0.25">
      <c r="A398" s="58">
        <v>22</v>
      </c>
      <c r="B398" s="58" t="s">
        <v>614</v>
      </c>
      <c r="C398" s="58" t="s">
        <v>1306</v>
      </c>
      <c r="D398" s="62">
        <v>42480</v>
      </c>
      <c r="E398" s="63">
        <v>0.30208333333333331</v>
      </c>
      <c r="F398" s="63">
        <v>0.36458333333333331</v>
      </c>
      <c r="G398" s="63" t="s">
        <v>1270</v>
      </c>
      <c r="H398" s="58">
        <v>17</v>
      </c>
      <c r="I398" s="68">
        <v>9</v>
      </c>
      <c r="J398" s="58">
        <v>7</v>
      </c>
      <c r="K398" s="58">
        <v>35</v>
      </c>
      <c r="L398" s="73">
        <v>0.31597222222222221</v>
      </c>
      <c r="M398" s="58" t="s">
        <v>244</v>
      </c>
      <c r="N398" s="60" t="s">
        <v>244</v>
      </c>
      <c r="O398" s="58" t="s">
        <v>1371</v>
      </c>
      <c r="P398" s="58">
        <v>305</v>
      </c>
      <c r="Q398" s="58">
        <v>1</v>
      </c>
      <c r="R398" s="58" t="s">
        <v>373</v>
      </c>
      <c r="S398" s="4" t="s">
        <v>372</v>
      </c>
      <c r="T398" s="58">
        <v>1</v>
      </c>
      <c r="U398" t="str">
        <f t="shared" si="24"/>
        <v>Coquimbo</v>
      </c>
      <c r="V398">
        <f t="shared" si="25"/>
        <v>7.97</v>
      </c>
      <c r="W398">
        <f t="shared" si="26"/>
        <v>39.284999999999997</v>
      </c>
      <c r="X398" s="12">
        <f t="shared" si="27"/>
        <v>0.20287641593483519</v>
      </c>
    </row>
    <row r="399" spans="1:24" x14ac:dyDescent="0.25">
      <c r="A399" s="58">
        <v>22</v>
      </c>
      <c r="B399" s="58" t="s">
        <v>614</v>
      </c>
      <c r="C399" s="58" t="s">
        <v>1306</v>
      </c>
      <c r="D399" s="62">
        <v>42480</v>
      </c>
      <c r="E399" s="63">
        <v>0.30208333333333331</v>
      </c>
      <c r="F399" s="63">
        <v>0.36458333333333331</v>
      </c>
      <c r="G399" s="63" t="s">
        <v>1270</v>
      </c>
      <c r="H399" s="58">
        <v>17</v>
      </c>
      <c r="I399" s="68">
        <v>10</v>
      </c>
      <c r="J399" s="58">
        <v>7</v>
      </c>
      <c r="K399" s="58">
        <v>36</v>
      </c>
      <c r="L399" s="73">
        <v>0.31666666666666665</v>
      </c>
      <c r="M399" s="58" t="s">
        <v>339</v>
      </c>
      <c r="N399" s="60" t="s">
        <v>339</v>
      </c>
      <c r="O399" s="58" t="s">
        <v>1371</v>
      </c>
      <c r="P399" s="58">
        <v>301</v>
      </c>
      <c r="Q399" s="58">
        <v>1</v>
      </c>
      <c r="R399" s="58" t="s">
        <v>373</v>
      </c>
      <c r="S399" s="4" t="s">
        <v>372</v>
      </c>
      <c r="T399" s="58">
        <v>4</v>
      </c>
      <c r="U399" t="str">
        <f t="shared" si="24"/>
        <v>Coquimbo</v>
      </c>
      <c r="V399">
        <f t="shared" si="25"/>
        <v>35.869999999999997</v>
      </c>
      <c r="W399">
        <f t="shared" si="26"/>
        <v>39.284999999999997</v>
      </c>
      <c r="X399" s="12">
        <f t="shared" si="27"/>
        <v>0.91307114674812273</v>
      </c>
    </row>
    <row r="400" spans="1:24" x14ac:dyDescent="0.25">
      <c r="A400" s="58">
        <v>22</v>
      </c>
      <c r="B400" s="58" t="s">
        <v>614</v>
      </c>
      <c r="C400" s="58" t="s">
        <v>1306</v>
      </c>
      <c r="D400" s="62">
        <v>42480</v>
      </c>
      <c r="E400" s="63">
        <v>0.30208333333333331</v>
      </c>
      <c r="F400" s="63">
        <v>0.36458333333333331</v>
      </c>
      <c r="G400" s="63" t="s">
        <v>1270</v>
      </c>
      <c r="H400" s="58">
        <v>17</v>
      </c>
      <c r="I400" s="68">
        <v>11</v>
      </c>
      <c r="J400" s="58">
        <v>7</v>
      </c>
      <c r="K400" s="58">
        <v>39</v>
      </c>
      <c r="L400" s="73">
        <v>0.31875000000000003</v>
      </c>
      <c r="M400" s="58" t="s">
        <v>226</v>
      </c>
      <c r="N400" s="60" t="s">
        <v>226</v>
      </c>
      <c r="O400" s="58" t="s">
        <v>1366</v>
      </c>
      <c r="P400" s="58">
        <v>202</v>
      </c>
      <c r="Q400" s="58">
        <v>1</v>
      </c>
      <c r="R400" s="58" t="s">
        <v>369</v>
      </c>
      <c r="S400" s="4" t="s">
        <v>372</v>
      </c>
      <c r="T400" s="58">
        <v>5</v>
      </c>
      <c r="U400" t="str">
        <f t="shared" si="24"/>
        <v>Coquimbo</v>
      </c>
      <c r="V400">
        <f t="shared" si="25"/>
        <v>39.284999999999997</v>
      </c>
      <c r="W400">
        <f t="shared" si="26"/>
        <v>39.284999999999997</v>
      </c>
      <c r="X400" s="12">
        <f t="shared" si="27"/>
        <v>1</v>
      </c>
    </row>
    <row r="401" spans="1:24" x14ac:dyDescent="0.25">
      <c r="A401" s="58">
        <v>22</v>
      </c>
      <c r="B401" s="58" t="s">
        <v>614</v>
      </c>
      <c r="C401" s="58" t="s">
        <v>1306</v>
      </c>
      <c r="D401" s="62">
        <v>42480</v>
      </c>
      <c r="E401" s="63">
        <v>0.30208333333333331</v>
      </c>
      <c r="F401" s="63">
        <v>0.36458333333333331</v>
      </c>
      <c r="G401" s="63" t="s">
        <v>1270</v>
      </c>
      <c r="H401" s="58">
        <v>17</v>
      </c>
      <c r="I401" s="68">
        <v>12</v>
      </c>
      <c r="J401" s="58">
        <v>7</v>
      </c>
      <c r="K401" s="58">
        <v>40</v>
      </c>
      <c r="L401" s="73">
        <v>0.31944444444444448</v>
      </c>
      <c r="M401" s="58" t="s">
        <v>303</v>
      </c>
      <c r="N401" s="60" t="s">
        <v>303</v>
      </c>
      <c r="O401" s="58" t="s">
        <v>1371</v>
      </c>
      <c r="P401" s="58">
        <v>301</v>
      </c>
      <c r="Q401" s="58">
        <v>1</v>
      </c>
      <c r="R401" s="58" t="s">
        <v>373</v>
      </c>
      <c r="S401" s="4" t="s">
        <v>372</v>
      </c>
      <c r="T401" s="58">
        <v>1</v>
      </c>
      <c r="U401" t="str">
        <f t="shared" si="24"/>
        <v>Coquimbo</v>
      </c>
      <c r="V401">
        <f t="shared" si="25"/>
        <v>7.97</v>
      </c>
      <c r="W401">
        <f t="shared" si="26"/>
        <v>39.284999999999997</v>
      </c>
      <c r="X401" s="12">
        <f t="shared" si="27"/>
        <v>0.20287641593483519</v>
      </c>
    </row>
    <row r="402" spans="1:24" x14ac:dyDescent="0.25">
      <c r="A402" s="58">
        <v>22</v>
      </c>
      <c r="B402" s="58" t="s">
        <v>614</v>
      </c>
      <c r="C402" s="58" t="s">
        <v>1306</v>
      </c>
      <c r="D402" s="62">
        <v>42480</v>
      </c>
      <c r="E402" s="63">
        <v>0.30208333333333331</v>
      </c>
      <c r="F402" s="63">
        <v>0.36458333333333331</v>
      </c>
      <c r="G402" s="63" t="s">
        <v>1270</v>
      </c>
      <c r="H402" s="58">
        <v>17</v>
      </c>
      <c r="I402" s="68">
        <v>13</v>
      </c>
      <c r="J402" s="58">
        <v>7</v>
      </c>
      <c r="K402" s="58">
        <v>42</v>
      </c>
      <c r="L402" s="73">
        <v>0.32083333333333336</v>
      </c>
      <c r="M402" s="58" t="s">
        <v>186</v>
      </c>
      <c r="N402" s="60" t="s">
        <v>186</v>
      </c>
      <c r="O402" s="58" t="s">
        <v>1366</v>
      </c>
      <c r="P402" s="58">
        <v>202</v>
      </c>
      <c r="Q402" s="58">
        <v>1</v>
      </c>
      <c r="R402" s="58" t="s">
        <v>369</v>
      </c>
      <c r="S402" s="4" t="s">
        <v>372</v>
      </c>
      <c r="T402" s="58">
        <v>2</v>
      </c>
      <c r="U402" t="str">
        <f t="shared" si="24"/>
        <v>Coquimbo</v>
      </c>
      <c r="V402">
        <f t="shared" si="25"/>
        <v>17.84</v>
      </c>
      <c r="W402">
        <f t="shared" si="26"/>
        <v>39.284999999999997</v>
      </c>
      <c r="X402" s="12">
        <f t="shared" si="27"/>
        <v>0.45411734758813799</v>
      </c>
    </row>
    <row r="403" spans="1:24" x14ac:dyDescent="0.25">
      <c r="A403" s="58">
        <v>22</v>
      </c>
      <c r="B403" s="58" t="s">
        <v>614</v>
      </c>
      <c r="C403" s="58" t="s">
        <v>1306</v>
      </c>
      <c r="D403" s="62">
        <v>42480</v>
      </c>
      <c r="E403" s="63">
        <v>0.30208333333333331</v>
      </c>
      <c r="F403" s="63">
        <v>0.36458333333333331</v>
      </c>
      <c r="G403" s="63" t="s">
        <v>1270</v>
      </c>
      <c r="H403" s="58">
        <v>17</v>
      </c>
      <c r="I403" s="68">
        <v>14</v>
      </c>
      <c r="J403" s="58">
        <v>7</v>
      </c>
      <c r="K403" s="58">
        <v>44</v>
      </c>
      <c r="L403" s="73">
        <v>0.32222222222222224</v>
      </c>
      <c r="M403" s="58" t="s">
        <v>16</v>
      </c>
      <c r="N403" s="60" t="s">
        <v>16</v>
      </c>
      <c r="O403" s="58" t="s">
        <v>1371</v>
      </c>
      <c r="P403" s="58">
        <v>305</v>
      </c>
      <c r="Q403" s="58">
        <v>1</v>
      </c>
      <c r="R403" s="58" t="s">
        <v>373</v>
      </c>
      <c r="S403" s="4" t="s">
        <v>372</v>
      </c>
      <c r="T403" s="58">
        <v>1</v>
      </c>
      <c r="U403" t="str">
        <f t="shared" si="24"/>
        <v>Coquimbo</v>
      </c>
      <c r="V403">
        <f t="shared" si="25"/>
        <v>7.97</v>
      </c>
      <c r="W403">
        <f t="shared" si="26"/>
        <v>39.284999999999997</v>
      </c>
      <c r="X403" s="12">
        <f t="shared" si="27"/>
        <v>0.20287641593483519</v>
      </c>
    </row>
    <row r="404" spans="1:24" x14ac:dyDescent="0.25">
      <c r="A404" s="58">
        <v>22</v>
      </c>
      <c r="B404" s="58" t="s">
        <v>614</v>
      </c>
      <c r="C404" s="58" t="s">
        <v>1306</v>
      </c>
      <c r="D404" s="62">
        <v>42480</v>
      </c>
      <c r="E404" s="63">
        <v>0.30208333333333331</v>
      </c>
      <c r="F404" s="63">
        <v>0.36458333333333331</v>
      </c>
      <c r="G404" s="63" t="s">
        <v>1270</v>
      </c>
      <c r="H404" s="58">
        <v>17</v>
      </c>
      <c r="I404" s="68">
        <v>15</v>
      </c>
      <c r="J404" s="58">
        <v>7</v>
      </c>
      <c r="K404" s="58">
        <v>46</v>
      </c>
      <c r="L404" s="73">
        <v>0.32361111111111113</v>
      </c>
      <c r="M404" s="58" t="s">
        <v>196</v>
      </c>
      <c r="N404" s="60" t="s">
        <v>196</v>
      </c>
      <c r="O404" s="58" t="s">
        <v>1366</v>
      </c>
      <c r="P404" s="58" t="s">
        <v>370</v>
      </c>
      <c r="Q404" s="58">
        <v>1</v>
      </c>
      <c r="R404" s="58" t="s">
        <v>369</v>
      </c>
      <c r="S404" s="4" t="s">
        <v>372</v>
      </c>
      <c r="T404" s="58">
        <v>1</v>
      </c>
      <c r="U404" t="str">
        <f t="shared" si="24"/>
        <v>Coquimbo</v>
      </c>
      <c r="V404">
        <f t="shared" si="25"/>
        <v>7.97</v>
      </c>
      <c r="W404">
        <f t="shared" si="26"/>
        <v>39.284999999999997</v>
      </c>
      <c r="X404" s="12">
        <f t="shared" si="27"/>
        <v>0.20287641593483519</v>
      </c>
    </row>
    <row r="405" spans="1:24" x14ac:dyDescent="0.25">
      <c r="A405" s="58">
        <v>22</v>
      </c>
      <c r="B405" s="58" t="s">
        <v>614</v>
      </c>
      <c r="C405" s="58" t="s">
        <v>1306</v>
      </c>
      <c r="D405" s="62">
        <v>42480</v>
      </c>
      <c r="E405" s="63">
        <v>0.30208333333333331</v>
      </c>
      <c r="F405" s="63">
        <v>0.36458333333333331</v>
      </c>
      <c r="G405" s="63" t="s">
        <v>1270</v>
      </c>
      <c r="H405" s="58">
        <v>17</v>
      </c>
      <c r="I405" s="68">
        <v>16</v>
      </c>
      <c r="J405" s="58">
        <v>7</v>
      </c>
      <c r="K405" s="58">
        <v>49</v>
      </c>
      <c r="L405" s="73">
        <v>0.32569444444444445</v>
      </c>
      <c r="M405" s="58" t="s">
        <v>618</v>
      </c>
      <c r="N405" s="60" t="s">
        <v>304</v>
      </c>
      <c r="O405" s="58" t="s">
        <v>1366</v>
      </c>
      <c r="P405" s="58">
        <v>201</v>
      </c>
      <c r="Q405" s="58">
        <v>1</v>
      </c>
      <c r="R405" s="58" t="s">
        <v>373</v>
      </c>
      <c r="S405" s="4" t="s">
        <v>372</v>
      </c>
      <c r="T405" s="58">
        <v>2</v>
      </c>
      <c r="U405" t="str">
        <f t="shared" si="24"/>
        <v>Coquimbo</v>
      </c>
      <c r="V405">
        <f t="shared" si="25"/>
        <v>17.84</v>
      </c>
      <c r="W405">
        <f t="shared" si="26"/>
        <v>39.284999999999997</v>
      </c>
      <c r="X405" s="12">
        <f t="shared" si="27"/>
        <v>0.45411734758813799</v>
      </c>
    </row>
    <row r="406" spans="1:24" x14ac:dyDescent="0.25">
      <c r="A406" s="58">
        <v>22</v>
      </c>
      <c r="B406" s="58" t="s">
        <v>614</v>
      </c>
      <c r="C406" s="58" t="s">
        <v>1306</v>
      </c>
      <c r="D406" s="62">
        <v>42480</v>
      </c>
      <c r="E406" s="63">
        <v>0.30208333333333331</v>
      </c>
      <c r="F406" s="63">
        <v>0.36458333333333331</v>
      </c>
      <c r="G406" s="63" t="s">
        <v>1270</v>
      </c>
      <c r="H406" s="58">
        <v>17</v>
      </c>
      <c r="I406" s="68">
        <v>17</v>
      </c>
      <c r="J406" s="58">
        <v>7</v>
      </c>
      <c r="K406" s="58">
        <v>49</v>
      </c>
      <c r="L406" s="73">
        <v>0.32569444444444445</v>
      </c>
      <c r="M406" s="58" t="s">
        <v>619</v>
      </c>
      <c r="N406" s="60" t="s">
        <v>230</v>
      </c>
      <c r="O406" s="58" t="s">
        <v>1366</v>
      </c>
      <c r="P406" s="58">
        <v>202</v>
      </c>
      <c r="Q406" s="58">
        <v>1</v>
      </c>
      <c r="R406" s="58" t="s">
        <v>369</v>
      </c>
      <c r="S406" s="4" t="s">
        <v>372</v>
      </c>
      <c r="T406" s="58">
        <v>1</v>
      </c>
      <c r="U406" t="str">
        <f t="shared" si="24"/>
        <v>Coquimbo</v>
      </c>
      <c r="V406">
        <f t="shared" si="25"/>
        <v>7.97</v>
      </c>
      <c r="W406">
        <f t="shared" si="26"/>
        <v>39.284999999999997</v>
      </c>
      <c r="X406" s="12">
        <f t="shared" si="27"/>
        <v>0.20287641593483519</v>
      </c>
    </row>
    <row r="407" spans="1:24" x14ac:dyDescent="0.25">
      <c r="A407" s="58">
        <v>22</v>
      </c>
      <c r="B407" s="58" t="s">
        <v>614</v>
      </c>
      <c r="C407" s="58" t="s">
        <v>1306</v>
      </c>
      <c r="D407" s="62">
        <v>42480</v>
      </c>
      <c r="E407" s="63">
        <v>0.30208333333333331</v>
      </c>
      <c r="F407" s="63">
        <v>0.36458333333333331</v>
      </c>
      <c r="G407" s="63" t="s">
        <v>1270</v>
      </c>
      <c r="H407" s="58">
        <v>17</v>
      </c>
      <c r="I407" s="68">
        <v>18</v>
      </c>
      <c r="J407" s="58">
        <v>7</v>
      </c>
      <c r="K407" s="58">
        <v>53</v>
      </c>
      <c r="L407" s="73">
        <v>0.32847222222222222</v>
      </c>
      <c r="M407" s="58" t="s">
        <v>37</v>
      </c>
      <c r="N407" s="60" t="s">
        <v>37</v>
      </c>
      <c r="O407" s="58" t="s">
        <v>1366</v>
      </c>
      <c r="P407" s="58">
        <v>201</v>
      </c>
      <c r="Q407" s="58">
        <v>1</v>
      </c>
      <c r="R407" s="58" t="s">
        <v>373</v>
      </c>
      <c r="S407" s="4" t="s">
        <v>372</v>
      </c>
      <c r="T407" s="58">
        <v>1</v>
      </c>
      <c r="U407" t="str">
        <f t="shared" si="24"/>
        <v>Coquimbo</v>
      </c>
      <c r="V407">
        <f t="shared" si="25"/>
        <v>7.97</v>
      </c>
      <c r="W407">
        <f t="shared" si="26"/>
        <v>39.284999999999997</v>
      </c>
      <c r="X407" s="12">
        <f t="shared" si="27"/>
        <v>0.20287641593483519</v>
      </c>
    </row>
    <row r="408" spans="1:24" x14ac:dyDescent="0.25">
      <c r="A408" s="58">
        <v>22</v>
      </c>
      <c r="B408" s="58" t="s">
        <v>614</v>
      </c>
      <c r="C408" s="58" t="s">
        <v>1306</v>
      </c>
      <c r="D408" s="62">
        <v>42480</v>
      </c>
      <c r="E408" s="63">
        <v>0.30208333333333331</v>
      </c>
      <c r="F408" s="63">
        <v>0.36458333333333331</v>
      </c>
      <c r="G408" s="63" t="s">
        <v>1270</v>
      </c>
      <c r="H408" s="58">
        <v>17</v>
      </c>
      <c r="I408" s="68">
        <v>19</v>
      </c>
      <c r="J408" s="58">
        <v>7</v>
      </c>
      <c r="K408" s="58">
        <v>55</v>
      </c>
      <c r="L408" s="73">
        <v>0.3298611111111111</v>
      </c>
      <c r="M408" s="58" t="s">
        <v>305</v>
      </c>
      <c r="N408" s="60" t="s">
        <v>305</v>
      </c>
      <c r="O408" s="58" t="s">
        <v>1371</v>
      </c>
      <c r="P408" s="58">
        <v>301</v>
      </c>
      <c r="Q408" s="58">
        <v>1</v>
      </c>
      <c r="R408" s="58" t="s">
        <v>373</v>
      </c>
      <c r="S408" s="4" t="s">
        <v>372</v>
      </c>
      <c r="T408" s="58">
        <v>1</v>
      </c>
      <c r="U408" t="str">
        <f t="shared" si="24"/>
        <v>Coquimbo</v>
      </c>
      <c r="V408">
        <f t="shared" si="25"/>
        <v>7.97</v>
      </c>
      <c r="W408">
        <f t="shared" si="26"/>
        <v>39.284999999999997</v>
      </c>
      <c r="X408" s="12">
        <f t="shared" si="27"/>
        <v>0.20287641593483519</v>
      </c>
    </row>
    <row r="409" spans="1:24" x14ac:dyDescent="0.25">
      <c r="A409" s="58">
        <v>22</v>
      </c>
      <c r="B409" s="58" t="s">
        <v>614</v>
      </c>
      <c r="C409" s="58" t="s">
        <v>1306</v>
      </c>
      <c r="D409" s="62">
        <v>42480</v>
      </c>
      <c r="E409" s="63">
        <v>0.30208333333333331</v>
      </c>
      <c r="F409" s="63">
        <v>0.36458333333333331</v>
      </c>
      <c r="G409" s="63" t="s">
        <v>1270</v>
      </c>
      <c r="H409" s="58">
        <v>17</v>
      </c>
      <c r="I409" s="68">
        <v>20</v>
      </c>
      <c r="J409" s="58">
        <v>7</v>
      </c>
      <c r="K409" s="58">
        <v>58</v>
      </c>
      <c r="L409" s="73">
        <v>0.33194444444444443</v>
      </c>
      <c r="M409" s="58" t="s">
        <v>341</v>
      </c>
      <c r="N409" s="60" t="s">
        <v>636</v>
      </c>
      <c r="O409" s="58" t="s">
        <v>1371</v>
      </c>
      <c r="P409" s="58">
        <v>305</v>
      </c>
      <c r="Q409" s="58">
        <v>1</v>
      </c>
      <c r="R409" s="58" t="s">
        <v>373</v>
      </c>
      <c r="S409" s="4" t="s">
        <v>372</v>
      </c>
      <c r="T409" s="58">
        <v>3</v>
      </c>
      <c r="U409" t="str">
        <f t="shared" si="24"/>
        <v>Coquimbo</v>
      </c>
      <c r="V409">
        <f t="shared" si="25"/>
        <v>30.84</v>
      </c>
      <c r="W409">
        <f t="shared" si="26"/>
        <v>39.284999999999997</v>
      </c>
      <c r="X409" s="12">
        <f t="shared" si="27"/>
        <v>0.78503245513554798</v>
      </c>
    </row>
    <row r="410" spans="1:24" x14ac:dyDescent="0.25">
      <c r="A410" s="58">
        <v>22</v>
      </c>
      <c r="B410" s="58" t="s">
        <v>614</v>
      </c>
      <c r="C410" s="58" t="s">
        <v>1306</v>
      </c>
      <c r="D410" s="62">
        <v>42480</v>
      </c>
      <c r="E410" s="63">
        <v>0.30208333333333331</v>
      </c>
      <c r="F410" s="63">
        <v>0.36458333333333331</v>
      </c>
      <c r="G410" s="63" t="s">
        <v>1270</v>
      </c>
      <c r="H410" s="58">
        <v>17</v>
      </c>
      <c r="I410" s="68">
        <v>21</v>
      </c>
      <c r="J410" s="58">
        <v>8</v>
      </c>
      <c r="K410" s="58">
        <v>0</v>
      </c>
      <c r="L410" s="73">
        <v>0.33333333333333331</v>
      </c>
      <c r="M410" s="58" t="s">
        <v>361</v>
      </c>
      <c r="N410" s="60" t="s">
        <v>361</v>
      </c>
      <c r="O410" s="58" t="s">
        <v>1366</v>
      </c>
      <c r="P410" s="58">
        <v>201</v>
      </c>
      <c r="Q410" s="58">
        <v>1</v>
      </c>
      <c r="R410" s="58" t="s">
        <v>373</v>
      </c>
      <c r="S410" s="4" t="s">
        <v>372</v>
      </c>
      <c r="T410" s="58">
        <v>3</v>
      </c>
      <c r="U410" t="str">
        <f t="shared" si="24"/>
        <v>Coquimbo</v>
      </c>
      <c r="V410">
        <f t="shared" si="25"/>
        <v>30.84</v>
      </c>
      <c r="W410">
        <f t="shared" si="26"/>
        <v>39.284999999999997</v>
      </c>
      <c r="X410" s="12">
        <f t="shared" si="27"/>
        <v>0.78503245513554798</v>
      </c>
    </row>
    <row r="411" spans="1:24" x14ac:dyDescent="0.25">
      <c r="A411" s="58">
        <v>22</v>
      </c>
      <c r="B411" s="58" t="s">
        <v>614</v>
      </c>
      <c r="C411" s="58" t="s">
        <v>1306</v>
      </c>
      <c r="D411" s="62">
        <v>42480</v>
      </c>
      <c r="E411" s="63">
        <v>0.30208333333333331</v>
      </c>
      <c r="F411" s="63">
        <v>0.36458333333333331</v>
      </c>
      <c r="G411" s="63" t="s">
        <v>1270</v>
      </c>
      <c r="H411" s="58">
        <v>17</v>
      </c>
      <c r="I411" s="68">
        <v>22</v>
      </c>
      <c r="J411" s="58">
        <v>8</v>
      </c>
      <c r="K411" s="58">
        <v>0</v>
      </c>
      <c r="L411" s="73">
        <v>0.33333333333333331</v>
      </c>
      <c r="M411" s="58" t="s">
        <v>65</v>
      </c>
      <c r="N411" s="60" t="s">
        <v>65</v>
      </c>
      <c r="O411" s="58" t="s">
        <v>1366</v>
      </c>
      <c r="P411" s="58">
        <v>202</v>
      </c>
      <c r="Q411" s="58">
        <v>1</v>
      </c>
      <c r="R411" s="58" t="s">
        <v>369</v>
      </c>
      <c r="S411" s="4" t="s">
        <v>372</v>
      </c>
      <c r="T411" s="58">
        <v>2</v>
      </c>
      <c r="U411" t="str">
        <f t="shared" si="24"/>
        <v>Coquimbo</v>
      </c>
      <c r="V411">
        <f t="shared" si="25"/>
        <v>17.84</v>
      </c>
      <c r="W411">
        <f t="shared" si="26"/>
        <v>39.284999999999997</v>
      </c>
      <c r="X411" s="12">
        <f t="shared" si="27"/>
        <v>0.45411734758813799</v>
      </c>
    </row>
    <row r="412" spans="1:24" x14ac:dyDescent="0.25">
      <c r="A412" s="58">
        <v>22</v>
      </c>
      <c r="B412" s="58" t="s">
        <v>614</v>
      </c>
      <c r="C412" s="58" t="s">
        <v>1306</v>
      </c>
      <c r="D412" s="62">
        <v>42480</v>
      </c>
      <c r="E412" s="63">
        <v>0.30208333333333331</v>
      </c>
      <c r="F412" s="63">
        <v>0.36458333333333331</v>
      </c>
      <c r="G412" s="63" t="s">
        <v>1270</v>
      </c>
      <c r="H412" s="58">
        <v>17</v>
      </c>
      <c r="I412" s="68">
        <v>23</v>
      </c>
      <c r="J412" s="58">
        <v>8</v>
      </c>
      <c r="K412" s="58">
        <v>1</v>
      </c>
      <c r="L412" s="73">
        <v>0.33402777777777781</v>
      </c>
      <c r="M412" s="58" t="s">
        <v>198</v>
      </c>
      <c r="N412" s="60" t="s">
        <v>198</v>
      </c>
      <c r="O412" s="58" t="s">
        <v>1366</v>
      </c>
      <c r="P412" s="58" t="s">
        <v>370</v>
      </c>
      <c r="Q412" s="58">
        <v>1</v>
      </c>
      <c r="R412" s="58" t="s">
        <v>369</v>
      </c>
      <c r="S412" s="4" t="s">
        <v>372</v>
      </c>
      <c r="T412" s="58">
        <v>2</v>
      </c>
      <c r="U412" t="str">
        <f t="shared" si="24"/>
        <v>Coquimbo</v>
      </c>
      <c r="V412">
        <f t="shared" si="25"/>
        <v>17.84</v>
      </c>
      <c r="W412">
        <f t="shared" si="26"/>
        <v>39.284999999999997</v>
      </c>
      <c r="X412" s="12">
        <f t="shared" si="27"/>
        <v>0.45411734758813799</v>
      </c>
    </row>
    <row r="413" spans="1:24" x14ac:dyDescent="0.25">
      <c r="A413" s="58">
        <v>22</v>
      </c>
      <c r="B413" s="58" t="s">
        <v>614</v>
      </c>
      <c r="C413" s="58" t="s">
        <v>1306</v>
      </c>
      <c r="D413" s="62">
        <v>42480</v>
      </c>
      <c r="E413" s="63">
        <v>0.30208333333333331</v>
      </c>
      <c r="F413" s="63">
        <v>0.36458333333333331</v>
      </c>
      <c r="G413" s="63" t="s">
        <v>1270</v>
      </c>
      <c r="H413" s="58">
        <v>17</v>
      </c>
      <c r="I413" s="68">
        <v>24</v>
      </c>
      <c r="J413" s="58">
        <v>8</v>
      </c>
      <c r="K413" s="58">
        <v>3</v>
      </c>
      <c r="L413" s="73">
        <v>0.3354166666666667</v>
      </c>
      <c r="M413" s="58" t="s">
        <v>342</v>
      </c>
      <c r="N413" s="60" t="s">
        <v>342</v>
      </c>
      <c r="O413" s="58" t="s">
        <v>1366</v>
      </c>
      <c r="P413" s="58">
        <v>205</v>
      </c>
      <c r="Q413" s="58">
        <v>1</v>
      </c>
      <c r="R413" s="58" t="s">
        <v>373</v>
      </c>
      <c r="S413" s="4" t="s">
        <v>372</v>
      </c>
      <c r="T413" s="58">
        <v>3</v>
      </c>
      <c r="U413" t="str">
        <f t="shared" si="24"/>
        <v>Coquimbo</v>
      </c>
      <c r="V413">
        <f t="shared" si="25"/>
        <v>30.84</v>
      </c>
      <c r="W413">
        <f t="shared" si="26"/>
        <v>39.284999999999997</v>
      </c>
      <c r="X413" s="12">
        <f t="shared" si="27"/>
        <v>0.78503245513554798</v>
      </c>
    </row>
    <row r="414" spans="1:24" x14ac:dyDescent="0.25">
      <c r="A414" s="58">
        <v>22</v>
      </c>
      <c r="B414" s="58" t="s">
        <v>614</v>
      </c>
      <c r="C414" s="58" t="s">
        <v>1306</v>
      </c>
      <c r="D414" s="62">
        <v>42480</v>
      </c>
      <c r="E414" s="63">
        <v>0.30208333333333331</v>
      </c>
      <c r="F414" s="63">
        <v>0.36458333333333331</v>
      </c>
      <c r="G414" s="63" t="s">
        <v>1270</v>
      </c>
      <c r="H414" s="58">
        <v>17</v>
      </c>
      <c r="I414" s="68">
        <v>25</v>
      </c>
      <c r="J414" s="58">
        <v>8</v>
      </c>
      <c r="K414" s="58">
        <v>3</v>
      </c>
      <c r="L414" s="73">
        <v>0.3354166666666667</v>
      </c>
      <c r="M414" s="58" t="s">
        <v>308</v>
      </c>
      <c r="N414" s="60" t="s">
        <v>308</v>
      </c>
      <c r="O414" s="58" t="s">
        <v>1366</v>
      </c>
      <c r="P414" s="58">
        <v>201</v>
      </c>
      <c r="Q414" s="58">
        <v>1</v>
      </c>
      <c r="R414" s="58" t="s">
        <v>373</v>
      </c>
      <c r="S414" s="4" t="s">
        <v>372</v>
      </c>
      <c r="T414" s="58">
        <v>3</v>
      </c>
      <c r="U414" t="str">
        <f t="shared" si="24"/>
        <v>Coquimbo</v>
      </c>
      <c r="V414">
        <f t="shared" si="25"/>
        <v>30.84</v>
      </c>
      <c r="W414">
        <f t="shared" si="26"/>
        <v>39.284999999999997</v>
      </c>
      <c r="X414" s="12">
        <f t="shared" si="27"/>
        <v>0.78503245513554798</v>
      </c>
    </row>
    <row r="415" spans="1:24" x14ac:dyDescent="0.25">
      <c r="A415" s="58">
        <v>22</v>
      </c>
      <c r="B415" s="58" t="s">
        <v>614</v>
      </c>
      <c r="C415" s="58" t="s">
        <v>1306</v>
      </c>
      <c r="D415" s="62">
        <v>42480</v>
      </c>
      <c r="E415" s="63">
        <v>0.30208333333333331</v>
      </c>
      <c r="F415" s="63">
        <v>0.36458333333333331</v>
      </c>
      <c r="G415" s="63" t="s">
        <v>1270</v>
      </c>
      <c r="H415" s="58">
        <v>17</v>
      </c>
      <c r="I415" s="68">
        <v>26</v>
      </c>
      <c r="J415" s="58">
        <v>8</v>
      </c>
      <c r="K415" s="58">
        <v>4</v>
      </c>
      <c r="L415" s="73">
        <v>0.33611111111111108</v>
      </c>
      <c r="M415" s="58" t="s">
        <v>110</v>
      </c>
      <c r="N415" s="60" t="s">
        <v>110</v>
      </c>
      <c r="O415" s="58" t="s">
        <v>1366</v>
      </c>
      <c r="P415" s="58">
        <v>202</v>
      </c>
      <c r="Q415" s="58">
        <v>1</v>
      </c>
      <c r="R415" s="58" t="s">
        <v>369</v>
      </c>
      <c r="S415" s="4" t="s">
        <v>372</v>
      </c>
      <c r="T415" s="58">
        <v>5</v>
      </c>
      <c r="U415" t="str">
        <f t="shared" si="24"/>
        <v>Coquimbo</v>
      </c>
      <c r="V415">
        <f t="shared" si="25"/>
        <v>39.284999999999997</v>
      </c>
      <c r="W415">
        <f t="shared" si="26"/>
        <v>39.284999999999997</v>
      </c>
      <c r="X415" s="12">
        <f t="shared" si="27"/>
        <v>1</v>
      </c>
    </row>
    <row r="416" spans="1:24" x14ac:dyDescent="0.25">
      <c r="A416" s="58">
        <v>22</v>
      </c>
      <c r="B416" s="58" t="s">
        <v>614</v>
      </c>
      <c r="C416" s="58" t="s">
        <v>1306</v>
      </c>
      <c r="D416" s="62">
        <v>42480</v>
      </c>
      <c r="E416" s="63">
        <v>0.30208333333333331</v>
      </c>
      <c r="F416" s="63">
        <v>0.36458333333333331</v>
      </c>
      <c r="G416" s="63" t="s">
        <v>1270</v>
      </c>
      <c r="H416" s="58">
        <v>17</v>
      </c>
      <c r="I416" s="68">
        <v>27</v>
      </c>
      <c r="J416" s="58">
        <v>8</v>
      </c>
      <c r="K416" s="58">
        <v>4</v>
      </c>
      <c r="L416" s="73">
        <v>0.33611111111111108</v>
      </c>
      <c r="M416" s="58" t="s">
        <v>310</v>
      </c>
      <c r="N416" s="60" t="s">
        <v>310</v>
      </c>
      <c r="O416" s="58" t="s">
        <v>1366</v>
      </c>
      <c r="P416" s="58" t="s">
        <v>370</v>
      </c>
      <c r="Q416" s="58">
        <v>1</v>
      </c>
      <c r="R416" s="58" t="s">
        <v>369</v>
      </c>
      <c r="S416" s="4" t="s">
        <v>372</v>
      </c>
      <c r="T416" s="58">
        <v>1</v>
      </c>
      <c r="U416" t="str">
        <f t="shared" si="24"/>
        <v>Coquimbo</v>
      </c>
      <c r="V416">
        <f t="shared" si="25"/>
        <v>7.97</v>
      </c>
      <c r="W416">
        <f t="shared" si="26"/>
        <v>39.284999999999997</v>
      </c>
      <c r="X416" s="12">
        <f t="shared" si="27"/>
        <v>0.20287641593483519</v>
      </c>
    </row>
    <row r="417" spans="1:24" x14ac:dyDescent="0.25">
      <c r="A417" s="58">
        <v>22</v>
      </c>
      <c r="B417" s="58" t="s">
        <v>614</v>
      </c>
      <c r="C417" s="58" t="s">
        <v>1306</v>
      </c>
      <c r="D417" s="62">
        <v>42480</v>
      </c>
      <c r="E417" s="63">
        <v>0.30208333333333331</v>
      </c>
      <c r="F417" s="63">
        <v>0.36458333333333331</v>
      </c>
      <c r="G417" s="63" t="s">
        <v>1270</v>
      </c>
      <c r="H417" s="58">
        <v>17</v>
      </c>
      <c r="I417" s="68">
        <v>28</v>
      </c>
      <c r="J417" s="58">
        <v>8</v>
      </c>
      <c r="K417" s="58">
        <v>5</v>
      </c>
      <c r="L417" s="73">
        <v>0.33680555555555558</v>
      </c>
      <c r="M417" s="58" t="s">
        <v>312</v>
      </c>
      <c r="N417" s="60" t="s">
        <v>312</v>
      </c>
      <c r="O417" s="58" t="s">
        <v>1371</v>
      </c>
      <c r="P417" s="58">
        <v>301</v>
      </c>
      <c r="Q417" s="58">
        <v>1</v>
      </c>
      <c r="R417" s="58" t="s">
        <v>373</v>
      </c>
      <c r="S417" s="4" t="s">
        <v>372</v>
      </c>
      <c r="T417" s="58">
        <v>2</v>
      </c>
      <c r="U417" t="str">
        <f t="shared" si="24"/>
        <v>Coquimbo</v>
      </c>
      <c r="V417">
        <f t="shared" si="25"/>
        <v>17.84</v>
      </c>
      <c r="W417">
        <f t="shared" si="26"/>
        <v>39.284999999999997</v>
      </c>
      <c r="X417" s="12">
        <f t="shared" si="27"/>
        <v>0.45411734758813799</v>
      </c>
    </row>
    <row r="418" spans="1:24" x14ac:dyDescent="0.25">
      <c r="A418" s="58">
        <v>22</v>
      </c>
      <c r="B418" s="58" t="s">
        <v>614</v>
      </c>
      <c r="C418" s="58" t="s">
        <v>1306</v>
      </c>
      <c r="D418" s="62">
        <v>42480</v>
      </c>
      <c r="E418" s="63">
        <v>0.30208333333333331</v>
      </c>
      <c r="F418" s="63">
        <v>0.36458333333333331</v>
      </c>
      <c r="G418" s="63" t="s">
        <v>1270</v>
      </c>
      <c r="H418" s="58">
        <v>17</v>
      </c>
      <c r="I418" s="68">
        <v>29</v>
      </c>
      <c r="J418" s="58">
        <v>8</v>
      </c>
      <c r="K418" s="58">
        <v>6</v>
      </c>
      <c r="L418" s="73">
        <v>0.33749999999999997</v>
      </c>
      <c r="M418" s="58" t="s">
        <v>321</v>
      </c>
      <c r="N418" s="60" t="s">
        <v>321</v>
      </c>
      <c r="O418" s="58" t="s">
        <v>1366</v>
      </c>
      <c r="P418" s="58">
        <v>205</v>
      </c>
      <c r="Q418" s="58">
        <v>1</v>
      </c>
      <c r="R418" s="58" t="s">
        <v>373</v>
      </c>
      <c r="S418" s="4" t="s">
        <v>372</v>
      </c>
      <c r="T418" s="58">
        <v>2</v>
      </c>
      <c r="U418" t="str">
        <f t="shared" si="24"/>
        <v>Coquimbo</v>
      </c>
      <c r="V418">
        <f t="shared" si="25"/>
        <v>17.84</v>
      </c>
      <c r="W418">
        <f t="shared" si="26"/>
        <v>39.284999999999997</v>
      </c>
      <c r="X418" s="12">
        <f t="shared" si="27"/>
        <v>0.45411734758813799</v>
      </c>
    </row>
    <row r="419" spans="1:24" x14ac:dyDescent="0.25">
      <c r="A419" s="58">
        <v>22</v>
      </c>
      <c r="B419" s="58" t="s">
        <v>614</v>
      </c>
      <c r="C419" s="58" t="s">
        <v>1306</v>
      </c>
      <c r="D419" s="62">
        <v>42480</v>
      </c>
      <c r="E419" s="63">
        <v>0.30208333333333331</v>
      </c>
      <c r="F419" s="63">
        <v>0.36458333333333331</v>
      </c>
      <c r="G419" s="63" t="s">
        <v>1270</v>
      </c>
      <c r="H419" s="58">
        <v>17</v>
      </c>
      <c r="I419" s="68">
        <v>30</v>
      </c>
      <c r="J419" s="58">
        <v>8</v>
      </c>
      <c r="K419" s="58">
        <v>9</v>
      </c>
      <c r="L419" s="73">
        <v>0.33958333333333335</v>
      </c>
      <c r="M419" s="58" t="s">
        <v>313</v>
      </c>
      <c r="N419" s="60" t="s">
        <v>313</v>
      </c>
      <c r="O419" s="58" t="s">
        <v>1366</v>
      </c>
      <c r="P419" s="58">
        <v>201</v>
      </c>
      <c r="Q419" s="58">
        <v>1</v>
      </c>
      <c r="R419" s="58" t="s">
        <v>373</v>
      </c>
      <c r="S419" s="4" t="s">
        <v>372</v>
      </c>
      <c r="T419" s="58">
        <v>2</v>
      </c>
      <c r="U419" t="str">
        <f t="shared" si="24"/>
        <v>Coquimbo</v>
      </c>
      <c r="V419">
        <f t="shared" si="25"/>
        <v>17.84</v>
      </c>
      <c r="W419">
        <f t="shared" si="26"/>
        <v>39.284999999999997</v>
      </c>
      <c r="X419" s="12">
        <f t="shared" si="27"/>
        <v>0.45411734758813799</v>
      </c>
    </row>
    <row r="420" spans="1:24" x14ac:dyDescent="0.25">
      <c r="A420" s="58">
        <v>22</v>
      </c>
      <c r="B420" s="58" t="s">
        <v>614</v>
      </c>
      <c r="C420" s="58" t="s">
        <v>1306</v>
      </c>
      <c r="D420" s="62">
        <v>42480</v>
      </c>
      <c r="E420" s="63">
        <v>0.30208333333333331</v>
      </c>
      <c r="F420" s="63">
        <v>0.36458333333333331</v>
      </c>
      <c r="G420" s="63" t="s">
        <v>1270</v>
      </c>
      <c r="H420" s="58">
        <v>18</v>
      </c>
      <c r="I420" s="68">
        <v>1</v>
      </c>
      <c r="J420" s="58">
        <v>8</v>
      </c>
      <c r="K420" s="58">
        <v>11</v>
      </c>
      <c r="L420" s="73">
        <v>0.34097222222222223</v>
      </c>
      <c r="M420" s="58" t="s">
        <v>322</v>
      </c>
      <c r="N420" s="60" t="s">
        <v>322</v>
      </c>
      <c r="O420" s="58" t="s">
        <v>1371</v>
      </c>
      <c r="P420" s="58">
        <v>305</v>
      </c>
      <c r="Q420" s="58">
        <v>1</v>
      </c>
      <c r="R420" s="58" t="s">
        <v>373</v>
      </c>
      <c r="S420" s="4" t="s">
        <v>372</v>
      </c>
      <c r="T420" s="58">
        <v>2</v>
      </c>
      <c r="U420" t="str">
        <f t="shared" si="24"/>
        <v>Coquimbo</v>
      </c>
      <c r="V420">
        <f t="shared" si="25"/>
        <v>17.84</v>
      </c>
      <c r="W420">
        <f t="shared" si="26"/>
        <v>39.284999999999997</v>
      </c>
      <c r="X420" s="12">
        <f t="shared" si="27"/>
        <v>0.45411734758813799</v>
      </c>
    </row>
    <row r="421" spans="1:24" x14ac:dyDescent="0.25">
      <c r="A421" s="58">
        <v>22</v>
      </c>
      <c r="B421" s="58" t="s">
        <v>614</v>
      </c>
      <c r="C421" s="58" t="s">
        <v>1306</v>
      </c>
      <c r="D421" s="62">
        <v>42480</v>
      </c>
      <c r="E421" s="63">
        <v>0.30208333333333331</v>
      </c>
      <c r="F421" s="63">
        <v>0.36458333333333331</v>
      </c>
      <c r="G421" s="63" t="s">
        <v>1270</v>
      </c>
      <c r="H421" s="58">
        <v>18</v>
      </c>
      <c r="I421" s="68">
        <v>2</v>
      </c>
      <c r="J421" s="58">
        <v>8</v>
      </c>
      <c r="K421" s="58">
        <v>12</v>
      </c>
      <c r="L421" s="73">
        <v>0.34166666666666662</v>
      </c>
      <c r="M421" s="58" t="s">
        <v>316</v>
      </c>
      <c r="N421" s="60" t="s">
        <v>316</v>
      </c>
      <c r="O421" s="58" t="s">
        <v>1366</v>
      </c>
      <c r="P421" s="58">
        <v>201</v>
      </c>
      <c r="Q421" s="58">
        <v>1</v>
      </c>
      <c r="R421" s="58" t="s">
        <v>373</v>
      </c>
      <c r="S421" s="4" t="s">
        <v>372</v>
      </c>
      <c r="T421" s="58">
        <v>2</v>
      </c>
      <c r="U421" t="str">
        <f t="shared" si="24"/>
        <v>Coquimbo</v>
      </c>
      <c r="V421">
        <f t="shared" si="25"/>
        <v>17.84</v>
      </c>
      <c r="W421">
        <f t="shared" si="26"/>
        <v>39.284999999999997</v>
      </c>
      <c r="X421" s="12">
        <f t="shared" si="27"/>
        <v>0.45411734758813799</v>
      </c>
    </row>
    <row r="422" spans="1:24" x14ac:dyDescent="0.25">
      <c r="A422" s="58">
        <v>22</v>
      </c>
      <c r="B422" s="58" t="s">
        <v>614</v>
      </c>
      <c r="C422" s="58" t="s">
        <v>1306</v>
      </c>
      <c r="D422" s="62">
        <v>42480</v>
      </c>
      <c r="E422" s="63">
        <v>0.30208333333333331</v>
      </c>
      <c r="F422" s="63">
        <v>0.36458333333333331</v>
      </c>
      <c r="G422" s="63" t="s">
        <v>1270</v>
      </c>
      <c r="H422" s="58">
        <v>18</v>
      </c>
      <c r="I422" s="68">
        <v>3</v>
      </c>
      <c r="J422" s="58">
        <v>8</v>
      </c>
      <c r="K422" s="58">
        <v>13</v>
      </c>
      <c r="L422" s="73">
        <v>0.34236111111111112</v>
      </c>
      <c r="M422" s="58" t="s">
        <v>376</v>
      </c>
      <c r="N422" s="60" t="s">
        <v>116</v>
      </c>
      <c r="O422" s="58" t="s">
        <v>1366</v>
      </c>
      <c r="P422" s="58">
        <v>203</v>
      </c>
      <c r="Q422" s="58">
        <v>1</v>
      </c>
      <c r="R422" s="58" t="s">
        <v>369</v>
      </c>
      <c r="S422" s="4" t="s">
        <v>372</v>
      </c>
      <c r="T422" s="58">
        <v>1</v>
      </c>
      <c r="U422" t="str">
        <f t="shared" si="24"/>
        <v>Coquimbo</v>
      </c>
      <c r="V422">
        <f t="shared" si="25"/>
        <v>7.97</v>
      </c>
      <c r="W422">
        <f t="shared" si="26"/>
        <v>39.284999999999997</v>
      </c>
      <c r="X422" s="12">
        <f t="shared" si="27"/>
        <v>0.20287641593483519</v>
      </c>
    </row>
    <row r="423" spans="1:24" x14ac:dyDescent="0.25">
      <c r="A423" s="58">
        <v>22</v>
      </c>
      <c r="B423" s="58" t="s">
        <v>614</v>
      </c>
      <c r="C423" s="58" t="s">
        <v>1306</v>
      </c>
      <c r="D423" s="62">
        <v>42480</v>
      </c>
      <c r="E423" s="63">
        <v>0.30208333333333331</v>
      </c>
      <c r="F423" s="63">
        <v>0.36458333333333331</v>
      </c>
      <c r="G423" s="63" t="s">
        <v>1270</v>
      </c>
      <c r="H423" s="58">
        <v>18</v>
      </c>
      <c r="I423" s="68">
        <v>4</v>
      </c>
      <c r="J423" s="58">
        <v>8</v>
      </c>
      <c r="K423" s="58">
        <v>16</v>
      </c>
      <c r="L423" s="73">
        <v>0.3444444444444445</v>
      </c>
      <c r="M423" s="58" t="s">
        <v>103</v>
      </c>
      <c r="N423" s="60" t="s">
        <v>103</v>
      </c>
      <c r="O423" s="58" t="s">
        <v>1366</v>
      </c>
      <c r="P423" s="58">
        <v>202</v>
      </c>
      <c r="Q423" s="58">
        <v>1</v>
      </c>
      <c r="R423" s="58" t="s">
        <v>369</v>
      </c>
      <c r="S423" s="4" t="s">
        <v>372</v>
      </c>
      <c r="T423" s="58">
        <v>2</v>
      </c>
      <c r="U423" t="str">
        <f t="shared" si="24"/>
        <v>Coquimbo</v>
      </c>
      <c r="V423">
        <f t="shared" si="25"/>
        <v>17.84</v>
      </c>
      <c r="W423">
        <f t="shared" si="26"/>
        <v>39.284999999999997</v>
      </c>
      <c r="X423" s="12">
        <f t="shared" si="27"/>
        <v>0.45411734758813799</v>
      </c>
    </row>
    <row r="424" spans="1:24" x14ac:dyDescent="0.25">
      <c r="A424" s="58">
        <v>22</v>
      </c>
      <c r="B424" s="58" t="s">
        <v>614</v>
      </c>
      <c r="C424" s="58" t="s">
        <v>1306</v>
      </c>
      <c r="D424" s="62">
        <v>42480</v>
      </c>
      <c r="E424" s="63">
        <v>0.30208333333333331</v>
      </c>
      <c r="F424" s="63">
        <v>0.36458333333333331</v>
      </c>
      <c r="G424" s="63" t="s">
        <v>1270</v>
      </c>
      <c r="H424" s="58">
        <v>18</v>
      </c>
      <c r="I424" s="68">
        <v>5</v>
      </c>
      <c r="J424" s="58">
        <v>8</v>
      </c>
      <c r="K424" s="58">
        <v>16</v>
      </c>
      <c r="L424" s="73">
        <v>0.3444444444444445</v>
      </c>
      <c r="M424" s="58" t="s">
        <v>267</v>
      </c>
      <c r="N424" s="60" t="s">
        <v>267</v>
      </c>
      <c r="O424" s="58" t="s">
        <v>1366</v>
      </c>
      <c r="P424" s="58" t="s">
        <v>370</v>
      </c>
      <c r="Q424" s="58">
        <v>1</v>
      </c>
      <c r="R424" s="58" t="s">
        <v>369</v>
      </c>
      <c r="S424" s="4" t="s">
        <v>372</v>
      </c>
      <c r="T424" s="58">
        <v>1</v>
      </c>
      <c r="U424" t="str">
        <f t="shared" si="24"/>
        <v>Coquimbo</v>
      </c>
      <c r="V424">
        <f t="shared" si="25"/>
        <v>7.97</v>
      </c>
      <c r="W424">
        <f t="shared" si="26"/>
        <v>39.284999999999997</v>
      </c>
      <c r="X424" s="12">
        <f t="shared" si="27"/>
        <v>0.20287641593483519</v>
      </c>
    </row>
    <row r="425" spans="1:24" x14ac:dyDescent="0.25">
      <c r="A425" s="58">
        <v>22</v>
      </c>
      <c r="B425" s="58" t="s">
        <v>614</v>
      </c>
      <c r="C425" s="58" t="s">
        <v>1306</v>
      </c>
      <c r="D425" s="62">
        <v>42480</v>
      </c>
      <c r="E425" s="63">
        <v>0.30208333333333331</v>
      </c>
      <c r="F425" s="63">
        <v>0.36458333333333331</v>
      </c>
      <c r="G425" s="63" t="s">
        <v>1270</v>
      </c>
      <c r="H425" s="58">
        <v>18</v>
      </c>
      <c r="I425" s="68">
        <v>6</v>
      </c>
      <c r="J425" s="58">
        <v>8</v>
      </c>
      <c r="K425" s="58">
        <v>19</v>
      </c>
      <c r="L425" s="73">
        <v>0.34652777777777777</v>
      </c>
      <c r="M425" s="58" t="s">
        <v>620</v>
      </c>
      <c r="N425" s="60" t="s">
        <v>152</v>
      </c>
      <c r="O425" s="58" t="s">
        <v>1366</v>
      </c>
      <c r="P425" s="58">
        <v>203</v>
      </c>
      <c r="Q425" s="58">
        <v>1</v>
      </c>
      <c r="R425" s="58" t="s">
        <v>369</v>
      </c>
      <c r="S425" s="4" t="s">
        <v>372</v>
      </c>
      <c r="T425" s="58">
        <v>2</v>
      </c>
      <c r="U425" t="str">
        <f t="shared" si="24"/>
        <v>Coquimbo</v>
      </c>
      <c r="V425">
        <f t="shared" si="25"/>
        <v>17.84</v>
      </c>
      <c r="W425">
        <f t="shared" si="26"/>
        <v>39.284999999999997</v>
      </c>
      <c r="X425" s="12">
        <f t="shared" si="27"/>
        <v>0.45411734758813799</v>
      </c>
    </row>
    <row r="426" spans="1:24" x14ac:dyDescent="0.25">
      <c r="A426" s="58">
        <v>22</v>
      </c>
      <c r="B426" s="58" t="s">
        <v>614</v>
      </c>
      <c r="C426" s="58" t="s">
        <v>1306</v>
      </c>
      <c r="D426" s="62">
        <v>42480</v>
      </c>
      <c r="E426" s="63">
        <v>0.30208333333333331</v>
      </c>
      <c r="F426" s="63">
        <v>0.36458333333333331</v>
      </c>
      <c r="G426" s="63" t="s">
        <v>1270</v>
      </c>
      <c r="H426" s="58">
        <v>18</v>
      </c>
      <c r="I426" s="68">
        <v>7</v>
      </c>
      <c r="J426" s="58">
        <v>8</v>
      </c>
      <c r="K426" s="58">
        <v>20</v>
      </c>
      <c r="L426" s="73">
        <v>0.34722222222222227</v>
      </c>
      <c r="M426" s="58" t="s">
        <v>122</v>
      </c>
      <c r="N426" s="60" t="s">
        <v>122</v>
      </c>
      <c r="O426" s="58" t="s">
        <v>1366</v>
      </c>
      <c r="P426" s="58">
        <v>201</v>
      </c>
      <c r="Q426" s="58">
        <v>1</v>
      </c>
      <c r="R426" s="58" t="s">
        <v>373</v>
      </c>
      <c r="S426" s="4" t="s">
        <v>372</v>
      </c>
      <c r="T426" s="58">
        <v>2</v>
      </c>
      <c r="U426" t="str">
        <f t="shared" si="24"/>
        <v>Coquimbo</v>
      </c>
      <c r="V426">
        <f t="shared" si="25"/>
        <v>17.84</v>
      </c>
      <c r="W426">
        <f t="shared" si="26"/>
        <v>39.284999999999997</v>
      </c>
      <c r="X426" s="12">
        <f t="shared" si="27"/>
        <v>0.45411734758813799</v>
      </c>
    </row>
    <row r="427" spans="1:24" x14ac:dyDescent="0.25">
      <c r="A427" s="58">
        <v>22</v>
      </c>
      <c r="B427" s="58" t="s">
        <v>614</v>
      </c>
      <c r="C427" s="58" t="s">
        <v>1306</v>
      </c>
      <c r="D427" s="62">
        <v>42480</v>
      </c>
      <c r="E427" s="63">
        <v>0.30208333333333331</v>
      </c>
      <c r="F427" s="63">
        <v>0.36458333333333331</v>
      </c>
      <c r="G427" s="63" t="s">
        <v>1270</v>
      </c>
      <c r="H427" s="58">
        <v>18</v>
      </c>
      <c r="I427" s="68">
        <v>8</v>
      </c>
      <c r="J427" s="58">
        <v>8</v>
      </c>
      <c r="K427" s="58">
        <v>21</v>
      </c>
      <c r="L427" s="73">
        <v>0.34791666666666665</v>
      </c>
      <c r="M427" s="58" t="s">
        <v>621</v>
      </c>
      <c r="N427" s="60" t="s">
        <v>1386</v>
      </c>
      <c r="O427" s="58" t="s">
        <v>1371</v>
      </c>
      <c r="P427" s="58">
        <v>301</v>
      </c>
      <c r="Q427" s="58">
        <v>1</v>
      </c>
      <c r="R427" s="58" t="s">
        <v>373</v>
      </c>
      <c r="S427" s="4" t="s">
        <v>372</v>
      </c>
      <c r="T427" s="58">
        <v>1</v>
      </c>
      <c r="U427" t="str">
        <f t="shared" si="24"/>
        <v>Coquimbo</v>
      </c>
      <c r="V427">
        <f t="shared" si="25"/>
        <v>7.97</v>
      </c>
      <c r="W427">
        <f t="shared" si="26"/>
        <v>39.284999999999997</v>
      </c>
      <c r="X427" s="12">
        <f t="shared" si="27"/>
        <v>0.20287641593483519</v>
      </c>
    </row>
    <row r="428" spans="1:24" x14ac:dyDescent="0.25">
      <c r="A428" s="58">
        <v>22</v>
      </c>
      <c r="B428" s="58" t="s">
        <v>614</v>
      </c>
      <c r="C428" s="58" t="s">
        <v>1306</v>
      </c>
      <c r="D428" s="62">
        <v>42480</v>
      </c>
      <c r="E428" s="63">
        <v>0.30208333333333331</v>
      </c>
      <c r="F428" s="63">
        <v>0.36458333333333331</v>
      </c>
      <c r="G428" s="63" t="s">
        <v>1270</v>
      </c>
      <c r="H428" s="58">
        <v>18</v>
      </c>
      <c r="I428" s="68">
        <v>9</v>
      </c>
      <c r="J428" s="58">
        <v>8</v>
      </c>
      <c r="K428" s="58">
        <v>22</v>
      </c>
      <c r="L428" s="73">
        <v>0.34861111111111115</v>
      </c>
      <c r="M428" s="58" t="s">
        <v>73</v>
      </c>
      <c r="N428" s="60" t="s">
        <v>73</v>
      </c>
      <c r="O428" s="58" t="s">
        <v>1366</v>
      </c>
      <c r="P428" s="58">
        <v>202</v>
      </c>
      <c r="Q428" s="58">
        <v>1</v>
      </c>
      <c r="R428" s="58" t="s">
        <v>369</v>
      </c>
      <c r="S428" s="4" t="s">
        <v>372</v>
      </c>
      <c r="T428" s="58">
        <v>2</v>
      </c>
      <c r="U428" t="str">
        <f t="shared" si="24"/>
        <v>Coquimbo</v>
      </c>
      <c r="V428">
        <f t="shared" si="25"/>
        <v>17.84</v>
      </c>
      <c r="W428">
        <f t="shared" si="26"/>
        <v>39.284999999999997</v>
      </c>
      <c r="X428" s="12">
        <f t="shared" si="27"/>
        <v>0.45411734758813799</v>
      </c>
    </row>
    <row r="429" spans="1:24" x14ac:dyDescent="0.25">
      <c r="A429" s="58">
        <v>22</v>
      </c>
      <c r="B429" s="58" t="s">
        <v>614</v>
      </c>
      <c r="C429" s="58" t="s">
        <v>1306</v>
      </c>
      <c r="D429" s="62">
        <v>42480</v>
      </c>
      <c r="E429" s="63">
        <v>0.30208333333333331</v>
      </c>
      <c r="F429" s="63">
        <v>0.36458333333333331</v>
      </c>
      <c r="G429" s="63" t="s">
        <v>1270</v>
      </c>
      <c r="H429" s="58">
        <v>18</v>
      </c>
      <c r="I429" s="68">
        <v>10</v>
      </c>
      <c r="J429" s="58">
        <v>8</v>
      </c>
      <c r="K429" s="58">
        <v>22</v>
      </c>
      <c r="L429" s="73">
        <v>0.34861111111111115</v>
      </c>
      <c r="M429" s="58" t="s">
        <v>125</v>
      </c>
      <c r="N429" s="60" t="s">
        <v>125</v>
      </c>
      <c r="O429" s="58" t="s">
        <v>1366</v>
      </c>
      <c r="P429" s="58" t="s">
        <v>370</v>
      </c>
      <c r="Q429" s="58">
        <v>1</v>
      </c>
      <c r="R429" s="58" t="s">
        <v>369</v>
      </c>
      <c r="S429" s="4" t="s">
        <v>372</v>
      </c>
      <c r="T429" s="58">
        <v>2</v>
      </c>
      <c r="U429" t="str">
        <f t="shared" si="24"/>
        <v>Coquimbo</v>
      </c>
      <c r="V429">
        <f t="shared" si="25"/>
        <v>17.84</v>
      </c>
      <c r="W429">
        <f t="shared" si="26"/>
        <v>39.284999999999997</v>
      </c>
      <c r="X429" s="12">
        <f t="shared" si="27"/>
        <v>0.45411734758813799</v>
      </c>
    </row>
    <row r="430" spans="1:24" x14ac:dyDescent="0.25">
      <c r="A430" s="58">
        <v>22</v>
      </c>
      <c r="B430" s="58" t="s">
        <v>614</v>
      </c>
      <c r="C430" s="58" t="s">
        <v>1306</v>
      </c>
      <c r="D430" s="62">
        <v>42480</v>
      </c>
      <c r="E430" s="63">
        <v>0.30208333333333331</v>
      </c>
      <c r="F430" s="63">
        <v>0.36458333333333331</v>
      </c>
      <c r="G430" s="63" t="s">
        <v>1270</v>
      </c>
      <c r="H430" s="58">
        <v>18</v>
      </c>
      <c r="I430" s="68">
        <v>11</v>
      </c>
      <c r="J430" s="58">
        <v>8</v>
      </c>
      <c r="K430" s="58">
        <v>23</v>
      </c>
      <c r="L430" s="73">
        <v>0.34930555555555554</v>
      </c>
      <c r="M430" s="58" t="s">
        <v>151</v>
      </c>
      <c r="N430" s="60" t="s">
        <v>151</v>
      </c>
      <c r="O430" s="58" t="s">
        <v>1366</v>
      </c>
      <c r="P430" s="58">
        <v>201</v>
      </c>
      <c r="Q430" s="58">
        <v>1</v>
      </c>
      <c r="R430" s="58" t="s">
        <v>373</v>
      </c>
      <c r="S430" s="4" t="s">
        <v>372</v>
      </c>
      <c r="T430" s="58">
        <v>2</v>
      </c>
      <c r="U430" t="str">
        <f t="shared" si="24"/>
        <v>Coquimbo</v>
      </c>
      <c r="V430">
        <f t="shared" si="25"/>
        <v>17.84</v>
      </c>
      <c r="W430">
        <f t="shared" si="26"/>
        <v>39.284999999999997</v>
      </c>
      <c r="X430" s="12">
        <f t="shared" si="27"/>
        <v>0.45411734758813799</v>
      </c>
    </row>
    <row r="431" spans="1:24" x14ac:dyDescent="0.25">
      <c r="A431" s="58">
        <v>22</v>
      </c>
      <c r="B431" s="58" t="s">
        <v>614</v>
      </c>
      <c r="C431" s="58" t="s">
        <v>1306</v>
      </c>
      <c r="D431" s="62">
        <v>42480</v>
      </c>
      <c r="E431" s="63">
        <v>0.30208333333333331</v>
      </c>
      <c r="F431" s="63">
        <v>0.36458333333333331</v>
      </c>
      <c r="G431" s="63" t="s">
        <v>1270</v>
      </c>
      <c r="H431" s="58">
        <v>18</v>
      </c>
      <c r="I431" s="68">
        <v>12</v>
      </c>
      <c r="J431" s="58">
        <v>8</v>
      </c>
      <c r="K431" s="58">
        <v>27</v>
      </c>
      <c r="L431" s="73">
        <v>0.3520833333333333</v>
      </c>
      <c r="M431" s="58" t="s">
        <v>622</v>
      </c>
      <c r="N431" s="60" t="s">
        <v>622</v>
      </c>
      <c r="O431" s="58" t="s">
        <v>1371</v>
      </c>
      <c r="P431" s="58">
        <v>301</v>
      </c>
      <c r="Q431" s="58">
        <v>1</v>
      </c>
      <c r="R431" s="58" t="s">
        <v>373</v>
      </c>
      <c r="S431" s="4" t="s">
        <v>372</v>
      </c>
      <c r="T431" s="58">
        <v>1</v>
      </c>
      <c r="U431" t="str">
        <f t="shared" si="24"/>
        <v>Coquimbo</v>
      </c>
      <c r="V431">
        <f t="shared" si="25"/>
        <v>7.97</v>
      </c>
      <c r="W431">
        <f t="shared" si="26"/>
        <v>39.284999999999997</v>
      </c>
      <c r="X431" s="12">
        <f t="shared" si="27"/>
        <v>0.20287641593483519</v>
      </c>
    </row>
    <row r="432" spans="1:24" x14ac:dyDescent="0.25">
      <c r="A432" s="58">
        <v>22</v>
      </c>
      <c r="B432" s="58" t="s">
        <v>614</v>
      </c>
      <c r="C432" s="58" t="s">
        <v>1306</v>
      </c>
      <c r="D432" s="62">
        <v>42480</v>
      </c>
      <c r="E432" s="63">
        <v>0.30208333333333331</v>
      </c>
      <c r="F432" s="63">
        <v>0.36458333333333331</v>
      </c>
      <c r="G432" s="63" t="s">
        <v>1270</v>
      </c>
      <c r="H432" s="58">
        <v>18</v>
      </c>
      <c r="I432" s="68">
        <v>13</v>
      </c>
      <c r="J432" s="58">
        <v>8</v>
      </c>
      <c r="K432" s="58">
        <v>27</v>
      </c>
      <c r="L432" s="73">
        <v>0.3520833333333333</v>
      </c>
      <c r="M432" s="58" t="s">
        <v>324</v>
      </c>
      <c r="N432" s="60" t="s">
        <v>324</v>
      </c>
      <c r="O432" s="58" t="s">
        <v>1366</v>
      </c>
      <c r="P432" s="58">
        <v>205</v>
      </c>
      <c r="Q432" s="58">
        <v>1</v>
      </c>
      <c r="R432" s="58" t="s">
        <v>373</v>
      </c>
      <c r="S432" s="4" t="s">
        <v>372</v>
      </c>
      <c r="T432" s="58">
        <v>1</v>
      </c>
      <c r="U432" t="str">
        <f t="shared" si="24"/>
        <v>Coquimbo</v>
      </c>
      <c r="V432">
        <f t="shared" si="25"/>
        <v>7.97</v>
      </c>
      <c r="W432">
        <f t="shared" si="26"/>
        <v>39.284999999999997</v>
      </c>
      <c r="X432" s="12">
        <f t="shared" si="27"/>
        <v>0.20287641593483519</v>
      </c>
    </row>
    <row r="433" spans="1:24" x14ac:dyDescent="0.25">
      <c r="A433" s="58">
        <v>22</v>
      </c>
      <c r="B433" s="58" t="s">
        <v>614</v>
      </c>
      <c r="C433" s="58" t="s">
        <v>1306</v>
      </c>
      <c r="D433" s="62">
        <v>42480</v>
      </c>
      <c r="E433" s="63">
        <v>0.30208333333333331</v>
      </c>
      <c r="F433" s="63">
        <v>0.36458333333333331</v>
      </c>
      <c r="G433" s="63" t="s">
        <v>1270</v>
      </c>
      <c r="H433" s="58">
        <v>18</v>
      </c>
      <c r="I433" s="68">
        <v>14</v>
      </c>
      <c r="J433" s="58">
        <v>8</v>
      </c>
      <c r="K433" s="58">
        <v>28</v>
      </c>
      <c r="L433" s="73">
        <v>0.3527777777777778</v>
      </c>
      <c r="M433" s="58" t="s">
        <v>202</v>
      </c>
      <c r="N433" s="60" t="s">
        <v>202</v>
      </c>
      <c r="O433" s="58" t="s">
        <v>1371</v>
      </c>
      <c r="P433" s="58">
        <v>305</v>
      </c>
      <c r="Q433" s="58">
        <v>1</v>
      </c>
      <c r="R433" s="58" t="s">
        <v>373</v>
      </c>
      <c r="S433" s="4" t="s">
        <v>372</v>
      </c>
      <c r="T433" s="58">
        <v>1</v>
      </c>
      <c r="U433" t="str">
        <f t="shared" si="24"/>
        <v>Coquimbo</v>
      </c>
      <c r="V433">
        <f t="shared" si="25"/>
        <v>7.97</v>
      </c>
      <c r="W433">
        <f t="shared" si="26"/>
        <v>39.284999999999997</v>
      </c>
      <c r="X433" s="12">
        <f t="shared" si="27"/>
        <v>0.20287641593483519</v>
      </c>
    </row>
    <row r="434" spans="1:24" x14ac:dyDescent="0.25">
      <c r="A434" s="58">
        <v>22</v>
      </c>
      <c r="B434" s="58" t="s">
        <v>614</v>
      </c>
      <c r="C434" s="58" t="s">
        <v>1306</v>
      </c>
      <c r="D434" s="62">
        <v>42480</v>
      </c>
      <c r="E434" s="63">
        <v>0.30208333333333331</v>
      </c>
      <c r="F434" s="63">
        <v>0.36458333333333331</v>
      </c>
      <c r="G434" s="63" t="s">
        <v>1270</v>
      </c>
      <c r="H434" s="58">
        <v>18</v>
      </c>
      <c r="I434" s="68">
        <v>15</v>
      </c>
      <c r="J434" s="58">
        <v>8</v>
      </c>
      <c r="K434" s="58">
        <v>29</v>
      </c>
      <c r="L434" s="73">
        <v>0.35347222222222219</v>
      </c>
      <c r="M434" s="58" t="s">
        <v>623</v>
      </c>
      <c r="N434" s="60" t="s">
        <v>93</v>
      </c>
      <c r="O434" s="58" t="s">
        <v>1366</v>
      </c>
      <c r="P434" s="58">
        <v>202</v>
      </c>
      <c r="Q434" s="58">
        <v>1</v>
      </c>
      <c r="R434" s="58" t="s">
        <v>369</v>
      </c>
      <c r="S434" s="4" t="s">
        <v>372</v>
      </c>
      <c r="T434" s="58">
        <v>1</v>
      </c>
      <c r="U434" t="str">
        <f t="shared" si="24"/>
        <v>Coquimbo</v>
      </c>
      <c r="V434">
        <f t="shared" si="25"/>
        <v>7.97</v>
      </c>
      <c r="W434">
        <f t="shared" si="26"/>
        <v>39.284999999999997</v>
      </c>
      <c r="X434" s="12">
        <f t="shared" si="27"/>
        <v>0.20287641593483519</v>
      </c>
    </row>
    <row r="435" spans="1:24" x14ac:dyDescent="0.25">
      <c r="A435" s="58">
        <v>22</v>
      </c>
      <c r="B435" s="58" t="s">
        <v>614</v>
      </c>
      <c r="C435" s="58" t="s">
        <v>1306</v>
      </c>
      <c r="D435" s="62">
        <v>42480</v>
      </c>
      <c r="E435" s="63">
        <v>0.30208333333333331</v>
      </c>
      <c r="F435" s="63">
        <v>0.36458333333333331</v>
      </c>
      <c r="G435" s="63" t="s">
        <v>1270</v>
      </c>
      <c r="H435" s="58">
        <v>18</v>
      </c>
      <c r="I435" s="68">
        <v>16</v>
      </c>
      <c r="J435" s="58">
        <v>8</v>
      </c>
      <c r="K435" s="58">
        <v>32</v>
      </c>
      <c r="L435" s="73">
        <v>0.35555555555555557</v>
      </c>
      <c r="M435" s="58" t="s">
        <v>320</v>
      </c>
      <c r="N435" s="60" t="s">
        <v>320</v>
      </c>
      <c r="O435" s="58" t="s">
        <v>1366</v>
      </c>
      <c r="P435" s="58" t="s">
        <v>370</v>
      </c>
      <c r="Q435" s="58">
        <v>1</v>
      </c>
      <c r="R435" s="58" t="s">
        <v>369</v>
      </c>
      <c r="S435" s="4" t="s">
        <v>372</v>
      </c>
      <c r="T435" s="58">
        <v>1</v>
      </c>
      <c r="U435" t="str">
        <f t="shared" si="24"/>
        <v>Coquimbo</v>
      </c>
      <c r="V435">
        <f t="shared" si="25"/>
        <v>7.97</v>
      </c>
      <c r="W435">
        <f t="shared" si="26"/>
        <v>39.284999999999997</v>
      </c>
      <c r="X435" s="12">
        <f t="shared" si="27"/>
        <v>0.20287641593483519</v>
      </c>
    </row>
    <row r="436" spans="1:24" x14ac:dyDescent="0.25">
      <c r="A436" s="58">
        <v>22</v>
      </c>
      <c r="B436" s="58" t="s">
        <v>614</v>
      </c>
      <c r="C436" s="58" t="s">
        <v>1306</v>
      </c>
      <c r="D436" s="62">
        <v>42480</v>
      </c>
      <c r="E436" s="63">
        <v>0.30208333333333331</v>
      </c>
      <c r="F436" s="63">
        <v>0.36458333333333331</v>
      </c>
      <c r="G436" s="63" t="s">
        <v>1270</v>
      </c>
      <c r="H436" s="58">
        <v>18</v>
      </c>
      <c r="I436" s="68">
        <v>17</v>
      </c>
      <c r="J436" s="58">
        <v>8</v>
      </c>
      <c r="K436" s="58">
        <v>34</v>
      </c>
      <c r="L436" s="73">
        <v>0.35694444444444445</v>
      </c>
      <c r="M436" s="58" t="s">
        <v>57</v>
      </c>
      <c r="N436" s="60" t="s">
        <v>57</v>
      </c>
      <c r="O436" s="58" t="s">
        <v>1366</v>
      </c>
      <c r="P436" s="58">
        <v>205</v>
      </c>
      <c r="Q436" s="58">
        <v>1</v>
      </c>
      <c r="R436" s="58" t="s">
        <v>373</v>
      </c>
      <c r="S436" s="4" t="s">
        <v>372</v>
      </c>
      <c r="T436" s="58">
        <v>1</v>
      </c>
      <c r="U436" t="str">
        <f t="shared" si="24"/>
        <v>Coquimbo</v>
      </c>
      <c r="V436">
        <f t="shared" si="25"/>
        <v>7.97</v>
      </c>
      <c r="W436">
        <f t="shared" si="26"/>
        <v>39.284999999999997</v>
      </c>
      <c r="X436" s="12">
        <f t="shared" si="27"/>
        <v>0.20287641593483519</v>
      </c>
    </row>
    <row r="437" spans="1:24" x14ac:dyDescent="0.25">
      <c r="A437" s="58">
        <v>22</v>
      </c>
      <c r="B437" s="58" t="s">
        <v>614</v>
      </c>
      <c r="C437" s="58" t="s">
        <v>1306</v>
      </c>
      <c r="D437" s="62">
        <v>42480</v>
      </c>
      <c r="E437" s="63">
        <v>0.30208333333333331</v>
      </c>
      <c r="F437" s="63">
        <v>0.36458333333333331</v>
      </c>
      <c r="G437" s="63" t="s">
        <v>1270</v>
      </c>
      <c r="H437" s="58">
        <v>18</v>
      </c>
      <c r="I437" s="68">
        <v>18</v>
      </c>
      <c r="J437" s="58">
        <v>8</v>
      </c>
      <c r="K437" s="58">
        <v>35</v>
      </c>
      <c r="L437" s="73">
        <v>0.3576388888888889</v>
      </c>
      <c r="M437" s="58" t="s">
        <v>1267</v>
      </c>
      <c r="N437" s="60" t="s">
        <v>641</v>
      </c>
      <c r="O437" s="58" t="s">
        <v>1366</v>
      </c>
      <c r="P437" s="58">
        <v>201</v>
      </c>
      <c r="Q437" s="58">
        <v>1</v>
      </c>
      <c r="R437" s="58" t="s">
        <v>373</v>
      </c>
      <c r="S437" s="4" t="s">
        <v>372</v>
      </c>
      <c r="T437" s="58">
        <v>1</v>
      </c>
      <c r="U437" t="str">
        <f t="shared" si="24"/>
        <v>Coquimbo</v>
      </c>
      <c r="V437">
        <f t="shared" si="25"/>
        <v>7.97</v>
      </c>
      <c r="W437">
        <f t="shared" si="26"/>
        <v>39.284999999999997</v>
      </c>
      <c r="X437" s="12">
        <f t="shared" si="27"/>
        <v>0.20287641593483519</v>
      </c>
    </row>
    <row r="438" spans="1:24" x14ac:dyDescent="0.25">
      <c r="A438" s="58">
        <v>22</v>
      </c>
      <c r="B438" s="58" t="s">
        <v>614</v>
      </c>
      <c r="C438" s="58" t="s">
        <v>1306</v>
      </c>
      <c r="D438" s="62">
        <v>42480</v>
      </c>
      <c r="E438" s="63">
        <v>0.30208333333333331</v>
      </c>
      <c r="F438" s="63">
        <v>0.36458333333333331</v>
      </c>
      <c r="G438" s="63" t="s">
        <v>1270</v>
      </c>
      <c r="H438" s="58">
        <v>18</v>
      </c>
      <c r="I438" s="68">
        <v>19</v>
      </c>
      <c r="J438" s="58">
        <v>8</v>
      </c>
      <c r="K438" s="58">
        <v>38</v>
      </c>
      <c r="L438" s="73">
        <v>0.35972222222222222</v>
      </c>
      <c r="M438" s="58" t="s">
        <v>315</v>
      </c>
      <c r="N438" s="60" t="s">
        <v>315</v>
      </c>
      <c r="O438" s="58" t="s">
        <v>1366</v>
      </c>
      <c r="P438" s="58">
        <v>202</v>
      </c>
      <c r="Q438" s="58">
        <v>1</v>
      </c>
      <c r="R438" s="58" t="s">
        <v>369</v>
      </c>
      <c r="S438" s="4" t="s">
        <v>372</v>
      </c>
      <c r="T438" s="58">
        <v>1</v>
      </c>
      <c r="U438" t="str">
        <f t="shared" si="24"/>
        <v>Coquimbo</v>
      </c>
      <c r="V438">
        <f t="shared" si="25"/>
        <v>7.97</v>
      </c>
      <c r="W438">
        <f t="shared" si="26"/>
        <v>39.284999999999997</v>
      </c>
      <c r="X438" s="12">
        <f t="shared" si="27"/>
        <v>0.20287641593483519</v>
      </c>
    </row>
    <row r="439" spans="1:24" x14ac:dyDescent="0.25">
      <c r="A439" s="58">
        <v>22</v>
      </c>
      <c r="B439" s="58" t="s">
        <v>614</v>
      </c>
      <c r="C439" s="58" t="s">
        <v>1306</v>
      </c>
      <c r="D439" s="62">
        <v>42480</v>
      </c>
      <c r="E439" s="63">
        <v>0.30208333333333331</v>
      </c>
      <c r="F439" s="63">
        <v>0.36458333333333331</v>
      </c>
      <c r="G439" s="63" t="s">
        <v>1270</v>
      </c>
      <c r="H439" s="58">
        <v>18</v>
      </c>
      <c r="I439" s="68">
        <v>20</v>
      </c>
      <c r="J439" s="58">
        <v>8</v>
      </c>
      <c r="K439" s="58">
        <v>38</v>
      </c>
      <c r="L439" s="73">
        <v>0.35972222222222222</v>
      </c>
      <c r="M439" s="58" t="s">
        <v>170</v>
      </c>
      <c r="N439" s="60" t="s">
        <v>170</v>
      </c>
      <c r="O439" s="58" t="s">
        <v>1366</v>
      </c>
      <c r="P439" s="58">
        <v>203</v>
      </c>
      <c r="Q439" s="58">
        <v>1</v>
      </c>
      <c r="R439" s="58" t="s">
        <v>369</v>
      </c>
      <c r="S439" s="4" t="s">
        <v>372</v>
      </c>
      <c r="T439" s="58">
        <v>1</v>
      </c>
      <c r="U439" t="str">
        <f t="shared" si="24"/>
        <v>Coquimbo</v>
      </c>
      <c r="V439">
        <f t="shared" si="25"/>
        <v>7.97</v>
      </c>
      <c r="W439">
        <f t="shared" si="26"/>
        <v>39.284999999999997</v>
      </c>
      <c r="X439" s="12">
        <f t="shared" si="27"/>
        <v>0.20287641593483519</v>
      </c>
    </row>
    <row r="440" spans="1:24" x14ac:dyDescent="0.25">
      <c r="A440" s="58">
        <v>22</v>
      </c>
      <c r="B440" s="58" t="s">
        <v>614</v>
      </c>
      <c r="C440" s="58" t="s">
        <v>1306</v>
      </c>
      <c r="D440" s="62">
        <v>42480</v>
      </c>
      <c r="E440" s="63">
        <v>0.30208333333333331</v>
      </c>
      <c r="F440" s="63">
        <v>0.36458333333333331</v>
      </c>
      <c r="G440" s="63" t="s">
        <v>1270</v>
      </c>
      <c r="H440" s="58">
        <v>18</v>
      </c>
      <c r="I440" s="68">
        <v>21</v>
      </c>
      <c r="J440" s="58">
        <v>8</v>
      </c>
      <c r="K440" s="58">
        <v>39</v>
      </c>
      <c r="L440" s="73">
        <v>0.36041666666666666</v>
      </c>
      <c r="M440" s="58" t="s">
        <v>624</v>
      </c>
      <c r="N440" s="60" t="s">
        <v>716</v>
      </c>
      <c r="O440" s="58" t="s">
        <v>1366</v>
      </c>
      <c r="P440" s="58">
        <v>202</v>
      </c>
      <c r="Q440" s="58">
        <v>1</v>
      </c>
      <c r="R440" s="58" t="s">
        <v>369</v>
      </c>
      <c r="S440" s="4" t="s">
        <v>372</v>
      </c>
      <c r="T440" s="58">
        <v>1</v>
      </c>
      <c r="U440" t="str">
        <f t="shared" si="24"/>
        <v>Coquimbo</v>
      </c>
      <c r="V440">
        <f t="shared" si="25"/>
        <v>7.97</v>
      </c>
      <c r="W440">
        <f t="shared" si="26"/>
        <v>39.284999999999997</v>
      </c>
      <c r="X440" s="12">
        <f t="shared" si="27"/>
        <v>0.20287641593483519</v>
      </c>
    </row>
    <row r="441" spans="1:24" x14ac:dyDescent="0.25">
      <c r="A441" s="58">
        <v>22</v>
      </c>
      <c r="B441" s="58" t="s">
        <v>614</v>
      </c>
      <c r="C441" s="58" t="s">
        <v>1306</v>
      </c>
      <c r="D441" s="62">
        <v>42480</v>
      </c>
      <c r="E441" s="63">
        <v>0.30208333333333331</v>
      </c>
      <c r="F441" s="63">
        <v>0.36458333333333331</v>
      </c>
      <c r="G441" s="63" t="s">
        <v>1270</v>
      </c>
      <c r="H441" s="58">
        <v>18</v>
      </c>
      <c r="I441" s="68">
        <v>22</v>
      </c>
      <c r="J441" s="58">
        <v>8</v>
      </c>
      <c r="K441" s="58">
        <v>40</v>
      </c>
      <c r="L441" s="73">
        <v>0.3611111111111111</v>
      </c>
      <c r="M441" s="58" t="s">
        <v>62</v>
      </c>
      <c r="N441" s="60" t="s">
        <v>62</v>
      </c>
      <c r="O441" s="58" t="s">
        <v>1366</v>
      </c>
      <c r="P441" s="58">
        <v>202</v>
      </c>
      <c r="Q441" s="58">
        <v>1</v>
      </c>
      <c r="R441" s="58" t="s">
        <v>369</v>
      </c>
      <c r="S441" s="4" t="s">
        <v>372</v>
      </c>
      <c r="T441" s="58">
        <v>1</v>
      </c>
      <c r="U441" t="str">
        <f t="shared" si="24"/>
        <v>Coquimbo</v>
      </c>
      <c r="V441">
        <f t="shared" si="25"/>
        <v>7.97</v>
      </c>
      <c r="W441">
        <f t="shared" si="26"/>
        <v>39.284999999999997</v>
      </c>
      <c r="X441" s="12">
        <f t="shared" si="27"/>
        <v>0.20287641593483519</v>
      </c>
    </row>
    <row r="442" spans="1:24" x14ac:dyDescent="0.25">
      <c r="A442" s="58">
        <v>22</v>
      </c>
      <c r="B442" s="58" t="s">
        <v>614</v>
      </c>
      <c r="C442" s="58" t="s">
        <v>1306</v>
      </c>
      <c r="D442" s="62">
        <v>42480</v>
      </c>
      <c r="E442" s="63">
        <v>0.30208333333333331</v>
      </c>
      <c r="F442" s="63">
        <v>0.36458333333333331</v>
      </c>
      <c r="G442" s="63" t="s">
        <v>1270</v>
      </c>
      <c r="H442" s="58">
        <v>18</v>
      </c>
      <c r="I442" s="68">
        <v>23</v>
      </c>
      <c r="J442" s="58">
        <v>8</v>
      </c>
      <c r="K442" s="58">
        <v>42</v>
      </c>
      <c r="L442" s="73">
        <v>0.36249999999999999</v>
      </c>
      <c r="M442" s="58" t="s">
        <v>323</v>
      </c>
      <c r="N442" s="60" t="s">
        <v>323</v>
      </c>
      <c r="O442" s="58" t="s">
        <v>1366</v>
      </c>
      <c r="P442" s="58" t="s">
        <v>370</v>
      </c>
      <c r="Q442" s="58">
        <v>1</v>
      </c>
      <c r="R442" s="58" t="s">
        <v>369</v>
      </c>
      <c r="S442" s="4" t="s">
        <v>372</v>
      </c>
      <c r="T442" s="58">
        <v>1</v>
      </c>
      <c r="U442" t="str">
        <f t="shared" si="24"/>
        <v>Coquimbo</v>
      </c>
      <c r="V442">
        <f t="shared" si="25"/>
        <v>7.97</v>
      </c>
      <c r="W442">
        <f t="shared" si="26"/>
        <v>39.284999999999997</v>
      </c>
      <c r="X442" s="12">
        <f t="shared" si="27"/>
        <v>0.20287641593483519</v>
      </c>
    </row>
    <row r="443" spans="1:24" x14ac:dyDescent="0.25">
      <c r="A443" s="58">
        <v>22</v>
      </c>
      <c r="B443" s="58" t="s">
        <v>614</v>
      </c>
      <c r="C443" s="58" t="s">
        <v>1306</v>
      </c>
      <c r="D443" s="62">
        <v>42480</v>
      </c>
      <c r="E443" s="63">
        <v>0.30208333333333331</v>
      </c>
      <c r="F443" s="63">
        <v>0.36458333333333331</v>
      </c>
      <c r="G443" s="63" t="s">
        <v>1270</v>
      </c>
      <c r="H443" s="58">
        <v>18</v>
      </c>
      <c r="I443" s="68">
        <v>24</v>
      </c>
      <c r="J443" s="58">
        <v>8</v>
      </c>
      <c r="K443" s="58">
        <v>43</v>
      </c>
      <c r="L443" s="73">
        <v>0.36319444444444443</v>
      </c>
      <c r="M443" s="58" t="s">
        <v>329</v>
      </c>
      <c r="N443" s="60" t="s">
        <v>329</v>
      </c>
      <c r="O443" s="58" t="s">
        <v>1371</v>
      </c>
      <c r="P443" s="58">
        <v>301</v>
      </c>
      <c r="Q443" s="58">
        <v>1</v>
      </c>
      <c r="R443" s="58" t="s">
        <v>373</v>
      </c>
      <c r="S443" s="4" t="s">
        <v>372</v>
      </c>
      <c r="T443" s="58">
        <v>1</v>
      </c>
      <c r="U443" t="str">
        <f t="shared" si="24"/>
        <v>Coquimbo</v>
      </c>
      <c r="V443">
        <f t="shared" si="25"/>
        <v>7.97</v>
      </c>
      <c r="W443">
        <f t="shared" si="26"/>
        <v>39.284999999999997</v>
      </c>
      <c r="X443" s="12">
        <f t="shared" si="27"/>
        <v>0.20287641593483519</v>
      </c>
    </row>
    <row r="444" spans="1:24" x14ac:dyDescent="0.25">
      <c r="A444" s="58">
        <v>22</v>
      </c>
      <c r="B444" s="58" t="s">
        <v>614</v>
      </c>
      <c r="C444" s="58" t="s">
        <v>1306</v>
      </c>
      <c r="D444" s="62">
        <v>42480</v>
      </c>
      <c r="E444" s="63">
        <v>0.30208333333333331</v>
      </c>
      <c r="F444" s="63">
        <v>0.36458333333333331</v>
      </c>
      <c r="G444" s="63" t="s">
        <v>1270</v>
      </c>
      <c r="H444" s="58">
        <v>18</v>
      </c>
      <c r="I444" s="68">
        <v>25</v>
      </c>
      <c r="J444" s="58">
        <v>8</v>
      </c>
      <c r="K444" s="58">
        <v>44</v>
      </c>
      <c r="L444" s="73">
        <v>0.36388888888888887</v>
      </c>
      <c r="M444" s="58" t="s">
        <v>625</v>
      </c>
      <c r="N444" s="60" t="s">
        <v>344</v>
      </c>
      <c r="O444" s="58" t="s">
        <v>1366</v>
      </c>
      <c r="P444" s="58">
        <v>205</v>
      </c>
      <c r="Q444" s="58">
        <v>1</v>
      </c>
      <c r="R444" s="58" t="s">
        <v>373</v>
      </c>
      <c r="S444" s="4" t="s">
        <v>372</v>
      </c>
      <c r="T444" s="58">
        <v>1</v>
      </c>
      <c r="U444" t="str">
        <f t="shared" si="24"/>
        <v>Coquimbo</v>
      </c>
      <c r="V444">
        <f t="shared" si="25"/>
        <v>7.97</v>
      </c>
      <c r="W444">
        <f t="shared" si="26"/>
        <v>39.284999999999997</v>
      </c>
      <c r="X444" s="12">
        <f t="shared" si="27"/>
        <v>0.20287641593483519</v>
      </c>
    </row>
    <row r="445" spans="1:24" x14ac:dyDescent="0.25">
      <c r="A445" s="58">
        <v>22</v>
      </c>
      <c r="B445" s="58" t="s">
        <v>614</v>
      </c>
      <c r="C445" s="58" t="s">
        <v>1306</v>
      </c>
      <c r="D445" s="62">
        <v>42480</v>
      </c>
      <c r="E445" s="63">
        <v>0.30208333333333331</v>
      </c>
      <c r="F445" s="63">
        <v>0.36458333333333331</v>
      </c>
      <c r="G445" s="63" t="s">
        <v>1270</v>
      </c>
      <c r="H445" s="58">
        <v>18</v>
      </c>
      <c r="I445" s="68">
        <v>26</v>
      </c>
      <c r="J445" s="58">
        <v>8</v>
      </c>
      <c r="K445" s="58">
        <v>44</v>
      </c>
      <c r="L445" s="73">
        <v>0.36388888888888887</v>
      </c>
      <c r="M445" s="58" t="s">
        <v>22</v>
      </c>
      <c r="N445" s="60" t="s">
        <v>22</v>
      </c>
      <c r="O445" s="58" t="s">
        <v>1371</v>
      </c>
      <c r="P445" s="58">
        <v>305</v>
      </c>
      <c r="Q445" s="58">
        <v>1</v>
      </c>
      <c r="R445" s="58" t="s">
        <v>373</v>
      </c>
      <c r="S445" s="4" t="s">
        <v>372</v>
      </c>
      <c r="T445" s="58">
        <v>1</v>
      </c>
      <c r="U445" t="str">
        <f t="shared" si="24"/>
        <v>Coquimbo</v>
      </c>
      <c r="V445">
        <f t="shared" si="25"/>
        <v>7.97</v>
      </c>
      <c r="W445">
        <f t="shared" si="26"/>
        <v>39.284999999999997</v>
      </c>
      <c r="X445" s="12">
        <f t="shared" si="27"/>
        <v>0.20287641593483519</v>
      </c>
    </row>
    <row r="446" spans="1:24" x14ac:dyDescent="0.25">
      <c r="A446" s="58">
        <v>22</v>
      </c>
      <c r="B446" s="58" t="s">
        <v>614</v>
      </c>
      <c r="C446" s="58" t="s">
        <v>1306</v>
      </c>
      <c r="D446" s="62">
        <v>42480</v>
      </c>
      <c r="E446" s="63">
        <v>0.30208333333333331</v>
      </c>
      <c r="F446" s="63">
        <v>0.36458333333333331</v>
      </c>
      <c r="G446" s="63" t="s">
        <v>1270</v>
      </c>
      <c r="H446" s="58">
        <v>18</v>
      </c>
      <c r="I446" s="68">
        <v>27</v>
      </c>
      <c r="J446" s="58">
        <v>8</v>
      </c>
      <c r="K446" s="58">
        <v>44</v>
      </c>
      <c r="L446" s="73">
        <v>0.36388888888888887</v>
      </c>
      <c r="M446" s="58" t="s">
        <v>208</v>
      </c>
      <c r="N446" s="60" t="s">
        <v>208</v>
      </c>
      <c r="O446" s="58" t="s">
        <v>1371</v>
      </c>
      <c r="P446" s="58">
        <v>305</v>
      </c>
      <c r="Q446" s="58">
        <v>1</v>
      </c>
      <c r="R446" s="58" t="s">
        <v>373</v>
      </c>
      <c r="S446" s="4" t="s">
        <v>372</v>
      </c>
      <c r="T446" s="58">
        <v>1</v>
      </c>
      <c r="U446" t="str">
        <f t="shared" si="24"/>
        <v>Coquimbo</v>
      </c>
      <c r="V446">
        <f t="shared" si="25"/>
        <v>7.97</v>
      </c>
      <c r="W446">
        <f t="shared" si="26"/>
        <v>39.284999999999997</v>
      </c>
      <c r="X446" s="12">
        <f t="shared" si="27"/>
        <v>0.20287641593483519</v>
      </c>
    </row>
    <row r="447" spans="1:24" x14ac:dyDescent="0.25">
      <c r="A447" s="58">
        <v>22</v>
      </c>
      <c r="B447" s="58" t="s">
        <v>614</v>
      </c>
      <c r="C447" s="58" t="s">
        <v>1306</v>
      </c>
      <c r="D447" s="62">
        <v>42480</v>
      </c>
      <c r="E447" s="63">
        <v>0.30208333333333331</v>
      </c>
      <c r="F447" s="63">
        <v>0.36458333333333331</v>
      </c>
      <c r="G447" s="63" t="s">
        <v>1270</v>
      </c>
      <c r="H447" s="58">
        <v>18</v>
      </c>
      <c r="I447" s="68">
        <v>28</v>
      </c>
      <c r="J447" s="58">
        <v>8</v>
      </c>
      <c r="K447" s="58">
        <v>45</v>
      </c>
      <c r="L447" s="73">
        <v>0.36458333333333331</v>
      </c>
      <c r="M447" s="58" t="s">
        <v>626</v>
      </c>
      <c r="N447" s="60" t="s">
        <v>626</v>
      </c>
      <c r="O447" s="58" t="s">
        <v>1366</v>
      </c>
      <c r="P447" s="58">
        <v>201</v>
      </c>
      <c r="Q447" s="58">
        <v>1</v>
      </c>
      <c r="R447" s="58" t="s">
        <v>373</v>
      </c>
      <c r="S447" s="4" t="s">
        <v>372</v>
      </c>
      <c r="T447" s="58">
        <v>1</v>
      </c>
      <c r="U447" t="str">
        <f t="shared" si="24"/>
        <v>Coquimbo</v>
      </c>
      <c r="V447">
        <f t="shared" si="25"/>
        <v>7.97</v>
      </c>
      <c r="W447">
        <f t="shared" si="26"/>
        <v>39.284999999999997</v>
      </c>
      <c r="X447" s="12">
        <f t="shared" si="27"/>
        <v>0.20287641593483519</v>
      </c>
    </row>
    <row r="448" spans="1:24" x14ac:dyDescent="0.25">
      <c r="A448" s="58">
        <v>22</v>
      </c>
      <c r="B448" s="58" t="s">
        <v>614</v>
      </c>
      <c r="C448" s="58" t="s">
        <v>1306</v>
      </c>
      <c r="D448" s="62">
        <v>42480</v>
      </c>
      <c r="E448" s="63">
        <v>0.30208333333333331</v>
      </c>
      <c r="F448" s="63">
        <v>0.36458333333333331</v>
      </c>
      <c r="G448" s="63" t="s">
        <v>1270</v>
      </c>
      <c r="H448" s="58">
        <v>18</v>
      </c>
      <c r="I448" s="68">
        <v>29</v>
      </c>
      <c r="J448" s="58">
        <v>8</v>
      </c>
      <c r="K448" s="58">
        <v>45</v>
      </c>
      <c r="L448" s="73">
        <v>0.36458333333333331</v>
      </c>
      <c r="M448" s="58" t="s">
        <v>627</v>
      </c>
      <c r="N448" s="60" t="s">
        <v>332</v>
      </c>
      <c r="O448" s="58" t="s">
        <v>1366</v>
      </c>
      <c r="P448" s="58">
        <v>201</v>
      </c>
      <c r="Q448" s="58">
        <v>1</v>
      </c>
      <c r="R448" s="58" t="s">
        <v>373</v>
      </c>
      <c r="S448" s="4" t="s">
        <v>372</v>
      </c>
      <c r="T448" s="58">
        <v>1</v>
      </c>
      <c r="U448" t="str">
        <f t="shared" si="24"/>
        <v>Coquimbo</v>
      </c>
      <c r="V448">
        <f t="shared" si="25"/>
        <v>7.97</v>
      </c>
      <c r="W448">
        <f t="shared" si="26"/>
        <v>39.284999999999997</v>
      </c>
      <c r="X448" s="12">
        <f t="shared" si="27"/>
        <v>0.20287641593483519</v>
      </c>
    </row>
    <row r="449" spans="1:24" x14ac:dyDescent="0.25">
      <c r="A449" s="58">
        <v>22</v>
      </c>
      <c r="B449" s="58" t="s">
        <v>614</v>
      </c>
      <c r="C449" s="58" t="s">
        <v>1306</v>
      </c>
      <c r="D449" s="62">
        <v>42480</v>
      </c>
      <c r="E449" s="63">
        <v>0.30208333333333331</v>
      </c>
      <c r="F449" s="63">
        <v>0.36458333333333331</v>
      </c>
      <c r="G449" s="63" t="s">
        <v>1270</v>
      </c>
      <c r="H449" s="58">
        <v>18</v>
      </c>
      <c r="I449" s="68">
        <v>30</v>
      </c>
      <c r="J449" s="58">
        <v>8</v>
      </c>
      <c r="K449" s="58">
        <v>45</v>
      </c>
      <c r="L449" s="73">
        <v>0.36458333333333331</v>
      </c>
      <c r="M449" s="58" t="s">
        <v>345</v>
      </c>
      <c r="N449" s="60" t="s">
        <v>345</v>
      </c>
      <c r="O449" s="58" t="s">
        <v>1366</v>
      </c>
      <c r="P449" s="58">
        <v>201</v>
      </c>
      <c r="Q449" s="58">
        <v>1</v>
      </c>
      <c r="R449" s="58" t="s">
        <v>373</v>
      </c>
      <c r="S449" s="4" t="s">
        <v>372</v>
      </c>
      <c r="T449" s="58">
        <v>1</v>
      </c>
      <c r="U449" t="str">
        <f t="shared" si="24"/>
        <v>Coquimbo</v>
      </c>
      <c r="V449">
        <f t="shared" si="25"/>
        <v>7.97</v>
      </c>
      <c r="W449">
        <f t="shared" si="26"/>
        <v>39.284999999999997</v>
      </c>
      <c r="X449" s="12">
        <f t="shared" si="27"/>
        <v>0.20287641593483519</v>
      </c>
    </row>
    <row r="450" spans="1:24" x14ac:dyDescent="0.25">
      <c r="A450" s="58">
        <v>22</v>
      </c>
      <c r="B450" s="58" t="s">
        <v>614</v>
      </c>
      <c r="C450" s="58" t="s">
        <v>1306</v>
      </c>
      <c r="D450" s="62">
        <v>42480</v>
      </c>
      <c r="E450" s="63">
        <v>0.40625</v>
      </c>
      <c r="F450" s="63">
        <v>0.46875</v>
      </c>
      <c r="G450" s="63" t="s">
        <v>1271</v>
      </c>
      <c r="H450" s="58">
        <v>19</v>
      </c>
      <c r="I450" s="68">
        <v>1</v>
      </c>
      <c r="J450" s="58">
        <v>9</v>
      </c>
      <c r="K450" s="58">
        <v>45</v>
      </c>
      <c r="L450" s="73">
        <v>0.40625</v>
      </c>
      <c r="M450" s="58" t="s">
        <v>71</v>
      </c>
      <c r="N450" s="60" t="s">
        <v>71</v>
      </c>
      <c r="O450" s="58" t="s">
        <v>1366</v>
      </c>
      <c r="P450" s="58">
        <v>203</v>
      </c>
      <c r="Q450" s="58">
        <v>1</v>
      </c>
      <c r="R450" s="58" t="s">
        <v>369</v>
      </c>
      <c r="S450" s="4" t="s">
        <v>372</v>
      </c>
      <c r="T450" s="58">
        <v>1</v>
      </c>
      <c r="U450" t="str">
        <f t="shared" ref="U450:U513" si="28">+VLOOKUP(A450,$Z$4:$AA$32,2,0)</f>
        <v>Coquimbo</v>
      </c>
      <c r="V450">
        <f t="shared" ref="V450:V513" si="29">+IF(S450="BUS",VLOOKUP(T450,$AC$4:$AE$9,3,0),VLOOKUP(T450,$AC$4:$AE$9,2,0))</f>
        <v>7.97</v>
      </c>
      <c r="W450">
        <f t="shared" ref="W450:W513" si="30">+IF(S450="BUS",$AE$8,$AD$8)</f>
        <v>39.284999999999997</v>
      </c>
      <c r="X450" s="12">
        <f t="shared" ref="X450:X513" si="31">+V450/W450</f>
        <v>0.20287641593483519</v>
      </c>
    </row>
    <row r="451" spans="1:24" x14ac:dyDescent="0.25">
      <c r="A451" s="58">
        <v>22</v>
      </c>
      <c r="B451" s="58" t="s">
        <v>614</v>
      </c>
      <c r="C451" s="58" t="s">
        <v>1306</v>
      </c>
      <c r="D451" s="62">
        <v>42480</v>
      </c>
      <c r="E451" s="63">
        <v>0.40625</v>
      </c>
      <c r="F451" s="63">
        <v>0.46875</v>
      </c>
      <c r="G451" s="63" t="s">
        <v>1271</v>
      </c>
      <c r="H451" s="58">
        <v>19</v>
      </c>
      <c r="I451" s="68">
        <v>2</v>
      </c>
      <c r="J451" s="58">
        <v>9</v>
      </c>
      <c r="K451" s="58">
        <v>47</v>
      </c>
      <c r="L451" s="73">
        <v>0.40763888888888888</v>
      </c>
      <c r="M451" s="58" t="s">
        <v>628</v>
      </c>
      <c r="N451" s="60" t="s">
        <v>310</v>
      </c>
      <c r="O451" s="58" t="s">
        <v>1366</v>
      </c>
      <c r="P451" s="58" t="s">
        <v>370</v>
      </c>
      <c r="Q451" s="58">
        <v>1</v>
      </c>
      <c r="R451" s="58" t="s">
        <v>369</v>
      </c>
      <c r="S451" s="4" t="s">
        <v>372</v>
      </c>
      <c r="T451" s="58">
        <v>1</v>
      </c>
      <c r="U451" t="str">
        <f t="shared" si="28"/>
        <v>Coquimbo</v>
      </c>
      <c r="V451">
        <f t="shared" si="29"/>
        <v>7.97</v>
      </c>
      <c r="W451">
        <f t="shared" si="30"/>
        <v>39.284999999999997</v>
      </c>
      <c r="X451" s="12">
        <f t="shared" si="31"/>
        <v>0.20287641593483519</v>
      </c>
    </row>
    <row r="452" spans="1:24" x14ac:dyDescent="0.25">
      <c r="A452" s="58">
        <v>22</v>
      </c>
      <c r="B452" s="58" t="s">
        <v>614</v>
      </c>
      <c r="C452" s="58" t="s">
        <v>1306</v>
      </c>
      <c r="D452" s="62">
        <v>42480</v>
      </c>
      <c r="E452" s="63">
        <v>0.40625</v>
      </c>
      <c r="F452" s="63">
        <v>0.46875</v>
      </c>
      <c r="G452" s="63" t="s">
        <v>1271</v>
      </c>
      <c r="H452" s="58">
        <v>19</v>
      </c>
      <c r="I452" s="68">
        <v>3</v>
      </c>
      <c r="J452" s="58">
        <v>9</v>
      </c>
      <c r="K452" s="58">
        <v>49</v>
      </c>
      <c r="L452" s="73">
        <v>0.40902777777777777</v>
      </c>
      <c r="M452" s="58" t="s">
        <v>144</v>
      </c>
      <c r="N452" s="60" t="s">
        <v>144</v>
      </c>
      <c r="O452" s="58" t="s">
        <v>1366</v>
      </c>
      <c r="P452" s="58">
        <v>201</v>
      </c>
      <c r="Q452" s="58">
        <v>1</v>
      </c>
      <c r="R452" s="58" t="s">
        <v>373</v>
      </c>
      <c r="S452" s="4" t="s">
        <v>372</v>
      </c>
      <c r="T452" s="58">
        <v>1</v>
      </c>
      <c r="U452" t="str">
        <f t="shared" si="28"/>
        <v>Coquimbo</v>
      </c>
      <c r="V452">
        <f t="shared" si="29"/>
        <v>7.97</v>
      </c>
      <c r="W452">
        <f t="shared" si="30"/>
        <v>39.284999999999997</v>
      </c>
      <c r="X452" s="12">
        <f t="shared" si="31"/>
        <v>0.20287641593483519</v>
      </c>
    </row>
    <row r="453" spans="1:24" x14ac:dyDescent="0.25">
      <c r="A453" s="58">
        <v>22</v>
      </c>
      <c r="B453" s="58" t="s">
        <v>614</v>
      </c>
      <c r="C453" s="58" t="s">
        <v>1306</v>
      </c>
      <c r="D453" s="62">
        <v>42480</v>
      </c>
      <c r="E453" s="63">
        <v>0.40625</v>
      </c>
      <c r="F453" s="63">
        <v>0.46875</v>
      </c>
      <c r="G453" s="63" t="s">
        <v>1271</v>
      </c>
      <c r="H453" s="58">
        <v>19</v>
      </c>
      <c r="I453" s="68">
        <v>4</v>
      </c>
      <c r="J453" s="58">
        <v>9</v>
      </c>
      <c r="K453" s="58">
        <v>49</v>
      </c>
      <c r="L453" s="73">
        <v>0.40902777777777777</v>
      </c>
      <c r="M453" s="58" t="s">
        <v>282</v>
      </c>
      <c r="N453" s="60" t="s">
        <v>282</v>
      </c>
      <c r="O453" s="58" t="s">
        <v>1366</v>
      </c>
      <c r="P453" s="58">
        <v>202</v>
      </c>
      <c r="Q453" s="58">
        <v>1</v>
      </c>
      <c r="R453" s="58" t="s">
        <v>369</v>
      </c>
      <c r="S453" s="4" t="s">
        <v>372</v>
      </c>
      <c r="T453" s="58">
        <v>1</v>
      </c>
      <c r="U453" t="str">
        <f t="shared" si="28"/>
        <v>Coquimbo</v>
      </c>
      <c r="V453">
        <f t="shared" si="29"/>
        <v>7.97</v>
      </c>
      <c r="W453">
        <f t="shared" si="30"/>
        <v>39.284999999999997</v>
      </c>
      <c r="X453" s="12">
        <f t="shared" si="31"/>
        <v>0.20287641593483519</v>
      </c>
    </row>
    <row r="454" spans="1:24" x14ac:dyDescent="0.25">
      <c r="A454" s="58">
        <v>22</v>
      </c>
      <c r="B454" s="58" t="s">
        <v>614</v>
      </c>
      <c r="C454" s="58" t="s">
        <v>1306</v>
      </c>
      <c r="D454" s="62">
        <v>42480</v>
      </c>
      <c r="E454" s="63">
        <v>0.40625</v>
      </c>
      <c r="F454" s="63">
        <v>0.46875</v>
      </c>
      <c r="G454" s="63" t="s">
        <v>1271</v>
      </c>
      <c r="H454" s="58">
        <v>19</v>
      </c>
      <c r="I454" s="68">
        <v>5</v>
      </c>
      <c r="J454" s="58">
        <v>9</v>
      </c>
      <c r="K454" s="58">
        <v>51</v>
      </c>
      <c r="L454" s="73">
        <v>0.41041666666666665</v>
      </c>
      <c r="M454" s="58" t="s">
        <v>127</v>
      </c>
      <c r="N454" s="60" t="s">
        <v>127</v>
      </c>
      <c r="O454" s="58" t="s">
        <v>1371</v>
      </c>
      <c r="P454" s="58">
        <v>305</v>
      </c>
      <c r="Q454" s="58">
        <v>1</v>
      </c>
      <c r="R454" s="58" t="s">
        <v>373</v>
      </c>
      <c r="S454" s="4" t="s">
        <v>372</v>
      </c>
      <c r="T454" s="58">
        <v>1</v>
      </c>
      <c r="U454" t="str">
        <f t="shared" si="28"/>
        <v>Coquimbo</v>
      </c>
      <c r="V454">
        <f t="shared" si="29"/>
        <v>7.97</v>
      </c>
      <c r="W454">
        <f t="shared" si="30"/>
        <v>39.284999999999997</v>
      </c>
      <c r="X454" s="12">
        <f t="shared" si="31"/>
        <v>0.20287641593483519</v>
      </c>
    </row>
    <row r="455" spans="1:24" x14ac:dyDescent="0.25">
      <c r="A455" s="58">
        <v>22</v>
      </c>
      <c r="B455" s="58" t="s">
        <v>614</v>
      </c>
      <c r="C455" s="58" t="s">
        <v>1306</v>
      </c>
      <c r="D455" s="62">
        <v>42480</v>
      </c>
      <c r="E455" s="63">
        <v>0.40625</v>
      </c>
      <c r="F455" s="63">
        <v>0.46875</v>
      </c>
      <c r="G455" s="63" t="s">
        <v>1271</v>
      </c>
      <c r="H455" s="58">
        <v>19</v>
      </c>
      <c r="I455" s="68">
        <v>6</v>
      </c>
      <c r="J455" s="58">
        <v>9</v>
      </c>
      <c r="K455" s="58">
        <v>54</v>
      </c>
      <c r="L455" s="73">
        <v>0.41250000000000003</v>
      </c>
      <c r="M455" s="58" t="s">
        <v>157</v>
      </c>
      <c r="N455" s="60" t="s">
        <v>157</v>
      </c>
      <c r="O455" s="58" t="s">
        <v>1366</v>
      </c>
      <c r="P455" s="58">
        <v>202</v>
      </c>
      <c r="Q455" s="58">
        <v>1</v>
      </c>
      <c r="R455" s="58" t="s">
        <v>369</v>
      </c>
      <c r="S455" s="4" t="s">
        <v>372</v>
      </c>
      <c r="T455" s="58">
        <v>1</v>
      </c>
      <c r="U455" t="str">
        <f t="shared" si="28"/>
        <v>Coquimbo</v>
      </c>
      <c r="V455">
        <f t="shared" si="29"/>
        <v>7.97</v>
      </c>
      <c r="W455">
        <f t="shared" si="30"/>
        <v>39.284999999999997</v>
      </c>
      <c r="X455" s="12">
        <f t="shared" si="31"/>
        <v>0.20287641593483519</v>
      </c>
    </row>
    <row r="456" spans="1:24" x14ac:dyDescent="0.25">
      <c r="A456" s="58">
        <v>22</v>
      </c>
      <c r="B456" s="58" t="s">
        <v>614</v>
      </c>
      <c r="C456" s="58" t="s">
        <v>1306</v>
      </c>
      <c r="D456" s="62">
        <v>42480</v>
      </c>
      <c r="E456" s="63">
        <v>0.40625</v>
      </c>
      <c r="F456" s="63">
        <v>0.46875</v>
      </c>
      <c r="G456" s="63" t="s">
        <v>1271</v>
      </c>
      <c r="H456" s="58">
        <v>19</v>
      </c>
      <c r="I456" s="68">
        <v>7</v>
      </c>
      <c r="J456" s="58">
        <v>9</v>
      </c>
      <c r="K456" s="58">
        <v>54</v>
      </c>
      <c r="L456" s="73">
        <v>0.41250000000000003</v>
      </c>
      <c r="M456" s="58" t="s">
        <v>283</v>
      </c>
      <c r="N456" s="60" t="s">
        <v>283</v>
      </c>
      <c r="O456" s="58" t="s">
        <v>1371</v>
      </c>
      <c r="P456" s="58">
        <v>301</v>
      </c>
      <c r="Q456" s="58">
        <v>1</v>
      </c>
      <c r="R456" s="58" t="s">
        <v>373</v>
      </c>
      <c r="S456" s="4" t="s">
        <v>372</v>
      </c>
      <c r="T456" s="58">
        <v>1</v>
      </c>
      <c r="U456" t="str">
        <f t="shared" si="28"/>
        <v>Coquimbo</v>
      </c>
      <c r="V456">
        <f t="shared" si="29"/>
        <v>7.97</v>
      </c>
      <c r="W456">
        <f t="shared" si="30"/>
        <v>39.284999999999997</v>
      </c>
      <c r="X456" s="12">
        <f t="shared" si="31"/>
        <v>0.20287641593483519</v>
      </c>
    </row>
    <row r="457" spans="1:24" x14ac:dyDescent="0.25">
      <c r="A457" s="58">
        <v>22</v>
      </c>
      <c r="B457" s="58" t="s">
        <v>614</v>
      </c>
      <c r="C457" s="58" t="s">
        <v>1306</v>
      </c>
      <c r="D457" s="62">
        <v>42480</v>
      </c>
      <c r="E457" s="63">
        <v>0.40625</v>
      </c>
      <c r="F457" s="63">
        <v>0.46875</v>
      </c>
      <c r="G457" s="63" t="s">
        <v>1271</v>
      </c>
      <c r="H457" s="58">
        <v>19</v>
      </c>
      <c r="I457" s="68">
        <v>8</v>
      </c>
      <c r="J457" s="58">
        <v>9</v>
      </c>
      <c r="K457" s="58">
        <v>54</v>
      </c>
      <c r="L457" s="73">
        <v>0.41250000000000003</v>
      </c>
      <c r="M457" s="58" t="s">
        <v>629</v>
      </c>
      <c r="N457" s="60" t="s">
        <v>302</v>
      </c>
      <c r="O457" s="58" t="s">
        <v>1366</v>
      </c>
      <c r="P457" s="58">
        <v>205</v>
      </c>
      <c r="Q457" s="58">
        <v>1</v>
      </c>
      <c r="R457" s="58" t="s">
        <v>373</v>
      </c>
      <c r="S457" s="4" t="s">
        <v>372</v>
      </c>
      <c r="T457" s="58">
        <v>1</v>
      </c>
      <c r="U457" t="str">
        <f t="shared" si="28"/>
        <v>Coquimbo</v>
      </c>
      <c r="V457">
        <f t="shared" si="29"/>
        <v>7.97</v>
      </c>
      <c r="W457">
        <f t="shared" si="30"/>
        <v>39.284999999999997</v>
      </c>
      <c r="X457" s="12">
        <f t="shared" si="31"/>
        <v>0.20287641593483519</v>
      </c>
    </row>
    <row r="458" spans="1:24" x14ac:dyDescent="0.25">
      <c r="A458" s="58">
        <v>22</v>
      </c>
      <c r="B458" s="58" t="s">
        <v>614</v>
      </c>
      <c r="C458" s="58" t="s">
        <v>1306</v>
      </c>
      <c r="D458" s="62">
        <v>42480</v>
      </c>
      <c r="E458" s="63">
        <v>0.40625</v>
      </c>
      <c r="F458" s="63">
        <v>0.46875</v>
      </c>
      <c r="G458" s="63" t="s">
        <v>1271</v>
      </c>
      <c r="H458" s="58">
        <v>19</v>
      </c>
      <c r="I458" s="68">
        <v>9</v>
      </c>
      <c r="J458" s="58">
        <v>9</v>
      </c>
      <c r="K458" s="58">
        <v>56</v>
      </c>
      <c r="L458" s="73">
        <v>0.41388888888888892</v>
      </c>
      <c r="M458" s="58" t="s">
        <v>363</v>
      </c>
      <c r="N458" s="60" t="s">
        <v>363</v>
      </c>
      <c r="O458" s="58" t="s">
        <v>1366</v>
      </c>
      <c r="P458" s="58">
        <v>205</v>
      </c>
      <c r="Q458" s="58">
        <v>1</v>
      </c>
      <c r="R458" s="58" t="s">
        <v>373</v>
      </c>
      <c r="S458" s="4" t="s">
        <v>372</v>
      </c>
      <c r="T458" s="58">
        <v>1</v>
      </c>
      <c r="U458" t="str">
        <f t="shared" si="28"/>
        <v>Coquimbo</v>
      </c>
      <c r="V458">
        <f t="shared" si="29"/>
        <v>7.97</v>
      </c>
      <c r="W458">
        <f t="shared" si="30"/>
        <v>39.284999999999997</v>
      </c>
      <c r="X458" s="12">
        <f t="shared" si="31"/>
        <v>0.20287641593483519</v>
      </c>
    </row>
    <row r="459" spans="1:24" x14ac:dyDescent="0.25">
      <c r="A459" s="58">
        <v>22</v>
      </c>
      <c r="B459" s="58" t="s">
        <v>614</v>
      </c>
      <c r="C459" s="58" t="s">
        <v>1306</v>
      </c>
      <c r="D459" s="62">
        <v>42480</v>
      </c>
      <c r="E459" s="63">
        <v>0.40625</v>
      </c>
      <c r="F459" s="63">
        <v>0.46875</v>
      </c>
      <c r="G459" s="63" t="s">
        <v>1271</v>
      </c>
      <c r="H459" s="58">
        <v>19</v>
      </c>
      <c r="I459" s="68">
        <v>10</v>
      </c>
      <c r="J459" s="58">
        <v>9</v>
      </c>
      <c r="K459" s="58">
        <v>57</v>
      </c>
      <c r="L459" s="73">
        <v>0.4145833333333333</v>
      </c>
      <c r="M459" s="58" t="s">
        <v>51</v>
      </c>
      <c r="N459" s="60" t="s">
        <v>51</v>
      </c>
      <c r="O459" s="58" t="s">
        <v>1366</v>
      </c>
      <c r="P459" s="58">
        <v>201</v>
      </c>
      <c r="Q459" s="58">
        <v>1</v>
      </c>
      <c r="R459" s="58" t="s">
        <v>373</v>
      </c>
      <c r="S459" s="4" t="s">
        <v>372</v>
      </c>
      <c r="T459" s="58">
        <v>1</v>
      </c>
      <c r="U459" t="str">
        <f t="shared" si="28"/>
        <v>Coquimbo</v>
      </c>
      <c r="V459">
        <f t="shared" si="29"/>
        <v>7.97</v>
      </c>
      <c r="W459">
        <f t="shared" si="30"/>
        <v>39.284999999999997</v>
      </c>
      <c r="X459" s="12">
        <f t="shared" si="31"/>
        <v>0.20287641593483519</v>
      </c>
    </row>
    <row r="460" spans="1:24" x14ac:dyDescent="0.25">
      <c r="A460" s="58">
        <v>22</v>
      </c>
      <c r="B460" s="58" t="s">
        <v>614</v>
      </c>
      <c r="C460" s="58" t="s">
        <v>1306</v>
      </c>
      <c r="D460" s="62">
        <v>42480</v>
      </c>
      <c r="E460" s="63">
        <v>0.40625</v>
      </c>
      <c r="F460" s="63">
        <v>0.46875</v>
      </c>
      <c r="G460" s="63" t="s">
        <v>1271</v>
      </c>
      <c r="H460" s="58">
        <v>19</v>
      </c>
      <c r="I460" s="68">
        <v>11</v>
      </c>
      <c r="J460" s="58">
        <v>9</v>
      </c>
      <c r="K460" s="58">
        <v>59</v>
      </c>
      <c r="L460" s="73">
        <v>0.41597222222222219</v>
      </c>
      <c r="M460" s="58" t="s">
        <v>285</v>
      </c>
      <c r="N460" s="60" t="s">
        <v>285</v>
      </c>
      <c r="O460" s="58" t="s">
        <v>1366</v>
      </c>
      <c r="P460" s="58">
        <v>201</v>
      </c>
      <c r="Q460" s="58">
        <v>1</v>
      </c>
      <c r="R460" s="58" t="s">
        <v>373</v>
      </c>
      <c r="S460" s="4" t="s">
        <v>372</v>
      </c>
      <c r="T460" s="58">
        <v>1</v>
      </c>
      <c r="U460" t="str">
        <f t="shared" si="28"/>
        <v>Coquimbo</v>
      </c>
      <c r="V460">
        <f t="shared" si="29"/>
        <v>7.97</v>
      </c>
      <c r="W460">
        <f t="shared" si="30"/>
        <v>39.284999999999997</v>
      </c>
      <c r="X460" s="12">
        <f t="shared" si="31"/>
        <v>0.20287641593483519</v>
      </c>
    </row>
    <row r="461" spans="1:24" x14ac:dyDescent="0.25">
      <c r="A461" s="58">
        <v>22</v>
      </c>
      <c r="B461" s="58" t="s">
        <v>614</v>
      </c>
      <c r="C461" s="58" t="s">
        <v>1306</v>
      </c>
      <c r="D461" s="62">
        <v>42480</v>
      </c>
      <c r="E461" s="63">
        <v>0.40625</v>
      </c>
      <c r="F461" s="63">
        <v>0.46875</v>
      </c>
      <c r="G461" s="63" t="s">
        <v>1271</v>
      </c>
      <c r="H461" s="58">
        <v>19</v>
      </c>
      <c r="I461" s="68">
        <v>12</v>
      </c>
      <c r="J461" s="58">
        <v>10</v>
      </c>
      <c r="K461" s="58">
        <v>2</v>
      </c>
      <c r="L461" s="73">
        <v>0.41805555555555557</v>
      </c>
      <c r="M461" s="58" t="s">
        <v>364</v>
      </c>
      <c r="N461" s="60" t="s">
        <v>364</v>
      </c>
      <c r="O461" s="58" t="s">
        <v>1371</v>
      </c>
      <c r="P461" s="58">
        <v>305</v>
      </c>
      <c r="Q461" s="58">
        <v>1</v>
      </c>
      <c r="R461" s="58" t="s">
        <v>373</v>
      </c>
      <c r="S461" s="4" t="s">
        <v>372</v>
      </c>
      <c r="T461" s="58">
        <v>1</v>
      </c>
      <c r="U461" t="str">
        <f t="shared" si="28"/>
        <v>Coquimbo</v>
      </c>
      <c r="V461">
        <f t="shared" si="29"/>
        <v>7.97</v>
      </c>
      <c r="W461">
        <f t="shared" si="30"/>
        <v>39.284999999999997</v>
      </c>
      <c r="X461" s="12">
        <f t="shared" si="31"/>
        <v>0.20287641593483519</v>
      </c>
    </row>
    <row r="462" spans="1:24" x14ac:dyDescent="0.25">
      <c r="A462" s="58">
        <v>22</v>
      </c>
      <c r="B462" s="58" t="s">
        <v>614</v>
      </c>
      <c r="C462" s="58" t="s">
        <v>1306</v>
      </c>
      <c r="D462" s="62">
        <v>42480</v>
      </c>
      <c r="E462" s="63">
        <v>0.40625</v>
      </c>
      <c r="F462" s="63">
        <v>0.46875</v>
      </c>
      <c r="G462" s="63" t="s">
        <v>1271</v>
      </c>
      <c r="H462" s="58">
        <v>19</v>
      </c>
      <c r="I462" s="68">
        <v>13</v>
      </c>
      <c r="J462" s="58">
        <v>10</v>
      </c>
      <c r="K462" s="58">
        <v>2</v>
      </c>
      <c r="L462" s="73">
        <v>0.41805555555555557</v>
      </c>
      <c r="M462" s="58" t="s">
        <v>267</v>
      </c>
      <c r="N462" s="60" t="s">
        <v>267</v>
      </c>
      <c r="O462" s="58" t="s">
        <v>1366</v>
      </c>
      <c r="P462" s="58" t="s">
        <v>370</v>
      </c>
      <c r="Q462" s="58">
        <v>1</v>
      </c>
      <c r="R462" s="58" t="s">
        <v>369</v>
      </c>
      <c r="S462" s="4" t="s">
        <v>372</v>
      </c>
      <c r="T462" s="58">
        <v>1</v>
      </c>
      <c r="U462" t="str">
        <f t="shared" si="28"/>
        <v>Coquimbo</v>
      </c>
      <c r="V462">
        <f t="shared" si="29"/>
        <v>7.97</v>
      </c>
      <c r="W462">
        <f t="shared" si="30"/>
        <v>39.284999999999997</v>
      </c>
      <c r="X462" s="12">
        <f t="shared" si="31"/>
        <v>0.20287641593483519</v>
      </c>
    </row>
    <row r="463" spans="1:24" x14ac:dyDescent="0.25">
      <c r="A463" s="58">
        <v>22</v>
      </c>
      <c r="B463" s="58" t="s">
        <v>614</v>
      </c>
      <c r="C463" s="58" t="s">
        <v>1306</v>
      </c>
      <c r="D463" s="62">
        <v>42480</v>
      </c>
      <c r="E463" s="63">
        <v>0.40625</v>
      </c>
      <c r="F463" s="63">
        <v>0.46875</v>
      </c>
      <c r="G463" s="63" t="s">
        <v>1271</v>
      </c>
      <c r="H463" s="58">
        <v>19</v>
      </c>
      <c r="I463" s="68">
        <v>14</v>
      </c>
      <c r="J463" s="58">
        <v>10</v>
      </c>
      <c r="K463" s="58">
        <v>3</v>
      </c>
      <c r="L463" s="73">
        <v>0.41875000000000001</v>
      </c>
      <c r="M463" s="58" t="s">
        <v>160</v>
      </c>
      <c r="N463" s="60" t="s">
        <v>160</v>
      </c>
      <c r="O463" s="58" t="s">
        <v>1366</v>
      </c>
      <c r="P463" s="58">
        <v>202</v>
      </c>
      <c r="Q463" s="58">
        <v>1</v>
      </c>
      <c r="R463" s="58" t="s">
        <v>369</v>
      </c>
      <c r="S463" s="4" t="s">
        <v>372</v>
      </c>
      <c r="T463" s="58">
        <v>1</v>
      </c>
      <c r="U463" t="str">
        <f t="shared" si="28"/>
        <v>Coquimbo</v>
      </c>
      <c r="V463">
        <f t="shared" si="29"/>
        <v>7.97</v>
      </c>
      <c r="W463">
        <f t="shared" si="30"/>
        <v>39.284999999999997</v>
      </c>
      <c r="X463" s="12">
        <f t="shared" si="31"/>
        <v>0.20287641593483519</v>
      </c>
    </row>
    <row r="464" spans="1:24" x14ac:dyDescent="0.25">
      <c r="A464" s="58">
        <v>22</v>
      </c>
      <c r="B464" s="58" t="s">
        <v>614</v>
      </c>
      <c r="C464" s="58" t="s">
        <v>1306</v>
      </c>
      <c r="D464" s="62">
        <v>42480</v>
      </c>
      <c r="E464" s="63">
        <v>0.40625</v>
      </c>
      <c r="F464" s="63">
        <v>0.46875</v>
      </c>
      <c r="G464" s="63" t="s">
        <v>1271</v>
      </c>
      <c r="H464" s="58">
        <v>19</v>
      </c>
      <c r="I464" s="68">
        <v>15</v>
      </c>
      <c r="J464" s="58">
        <v>10</v>
      </c>
      <c r="K464" s="58">
        <v>3</v>
      </c>
      <c r="L464" s="73">
        <v>0.41875000000000001</v>
      </c>
      <c r="M464" s="58" t="s">
        <v>630</v>
      </c>
      <c r="N464" s="60" t="s">
        <v>125</v>
      </c>
      <c r="O464" s="58" t="s">
        <v>1366</v>
      </c>
      <c r="P464" s="58" t="s">
        <v>370</v>
      </c>
      <c r="Q464" s="58">
        <v>1</v>
      </c>
      <c r="R464" s="58" t="s">
        <v>369</v>
      </c>
      <c r="S464" s="4" t="s">
        <v>372</v>
      </c>
      <c r="T464" s="58">
        <v>1</v>
      </c>
      <c r="U464" t="str">
        <f t="shared" si="28"/>
        <v>Coquimbo</v>
      </c>
      <c r="V464">
        <f t="shared" si="29"/>
        <v>7.97</v>
      </c>
      <c r="W464">
        <f t="shared" si="30"/>
        <v>39.284999999999997</v>
      </c>
      <c r="X464" s="12">
        <f t="shared" si="31"/>
        <v>0.20287641593483519</v>
      </c>
    </row>
    <row r="465" spans="1:24" x14ac:dyDescent="0.25">
      <c r="A465" s="58">
        <v>22</v>
      </c>
      <c r="B465" s="58" t="s">
        <v>614</v>
      </c>
      <c r="C465" s="58" t="s">
        <v>1306</v>
      </c>
      <c r="D465" s="62">
        <v>42480</v>
      </c>
      <c r="E465" s="63">
        <v>0.40625</v>
      </c>
      <c r="F465" s="63">
        <v>0.46875</v>
      </c>
      <c r="G465" s="63" t="s">
        <v>1271</v>
      </c>
      <c r="H465" s="58">
        <v>19</v>
      </c>
      <c r="I465" s="68">
        <v>16</v>
      </c>
      <c r="J465" s="58">
        <v>10</v>
      </c>
      <c r="K465" s="58">
        <v>5</v>
      </c>
      <c r="L465" s="73">
        <v>0.4201388888888889</v>
      </c>
      <c r="M465" s="58" t="s">
        <v>366</v>
      </c>
      <c r="N465" s="60" t="s">
        <v>366</v>
      </c>
      <c r="O465" s="58" t="s">
        <v>1366</v>
      </c>
      <c r="P465" s="58">
        <v>205</v>
      </c>
      <c r="Q465" s="58">
        <v>1</v>
      </c>
      <c r="R465" s="58" t="s">
        <v>373</v>
      </c>
      <c r="S465" s="4" t="s">
        <v>372</v>
      </c>
      <c r="T465" s="58">
        <v>1</v>
      </c>
      <c r="U465" t="str">
        <f t="shared" si="28"/>
        <v>Coquimbo</v>
      </c>
      <c r="V465">
        <f t="shared" si="29"/>
        <v>7.97</v>
      </c>
      <c r="W465">
        <f t="shared" si="30"/>
        <v>39.284999999999997</v>
      </c>
      <c r="X465" s="12">
        <f t="shared" si="31"/>
        <v>0.20287641593483519</v>
      </c>
    </row>
    <row r="466" spans="1:24" x14ac:dyDescent="0.25">
      <c r="A466" s="58">
        <v>22</v>
      </c>
      <c r="B466" s="58" t="s">
        <v>614</v>
      </c>
      <c r="C466" s="58" t="s">
        <v>1306</v>
      </c>
      <c r="D466" s="62">
        <v>42480</v>
      </c>
      <c r="E466" s="63">
        <v>0.40625</v>
      </c>
      <c r="F466" s="63">
        <v>0.46875</v>
      </c>
      <c r="G466" s="63" t="s">
        <v>1271</v>
      </c>
      <c r="H466" s="58">
        <v>19</v>
      </c>
      <c r="I466" s="68">
        <v>17</v>
      </c>
      <c r="J466" s="58">
        <v>10</v>
      </c>
      <c r="K466" s="58">
        <v>5</v>
      </c>
      <c r="L466" s="73">
        <v>0.4201388888888889</v>
      </c>
      <c r="M466" s="58" t="s">
        <v>287</v>
      </c>
      <c r="N466" s="60" t="s">
        <v>112</v>
      </c>
      <c r="O466" s="58" t="s">
        <v>1366</v>
      </c>
      <c r="P466" s="58">
        <v>201</v>
      </c>
      <c r="Q466" s="58">
        <v>1</v>
      </c>
      <c r="R466" s="58" t="s">
        <v>373</v>
      </c>
      <c r="S466" s="4" t="s">
        <v>372</v>
      </c>
      <c r="T466" s="58">
        <v>1</v>
      </c>
      <c r="U466" t="str">
        <f t="shared" si="28"/>
        <v>Coquimbo</v>
      </c>
      <c r="V466">
        <f t="shared" si="29"/>
        <v>7.97</v>
      </c>
      <c r="W466">
        <f t="shared" si="30"/>
        <v>39.284999999999997</v>
      </c>
      <c r="X466" s="12">
        <f t="shared" si="31"/>
        <v>0.20287641593483519</v>
      </c>
    </row>
    <row r="467" spans="1:24" x14ac:dyDescent="0.25">
      <c r="A467" s="58">
        <v>22</v>
      </c>
      <c r="B467" s="58" t="s">
        <v>614</v>
      </c>
      <c r="C467" s="58" t="s">
        <v>1306</v>
      </c>
      <c r="D467" s="62">
        <v>42480</v>
      </c>
      <c r="E467" s="63">
        <v>0.40625</v>
      </c>
      <c r="F467" s="63">
        <v>0.46875</v>
      </c>
      <c r="G467" s="63" t="s">
        <v>1271</v>
      </c>
      <c r="H467" s="58">
        <v>19</v>
      </c>
      <c r="I467" s="68">
        <v>18</v>
      </c>
      <c r="J467" s="58">
        <v>10</v>
      </c>
      <c r="K467" s="58">
        <v>6</v>
      </c>
      <c r="L467" s="73">
        <v>0.42083333333333334</v>
      </c>
      <c r="M467" s="58" t="s">
        <v>76</v>
      </c>
      <c r="N467" s="60" t="s">
        <v>76</v>
      </c>
      <c r="O467" s="58" t="s">
        <v>1366</v>
      </c>
      <c r="P467" s="58">
        <v>202</v>
      </c>
      <c r="Q467" s="58">
        <v>1</v>
      </c>
      <c r="R467" s="58" t="s">
        <v>369</v>
      </c>
      <c r="S467" s="4" t="s">
        <v>372</v>
      </c>
      <c r="T467" s="58">
        <v>1</v>
      </c>
      <c r="U467" t="str">
        <f t="shared" si="28"/>
        <v>Coquimbo</v>
      </c>
      <c r="V467">
        <f t="shared" si="29"/>
        <v>7.97</v>
      </c>
      <c r="W467">
        <f t="shared" si="30"/>
        <v>39.284999999999997</v>
      </c>
      <c r="X467" s="12">
        <f t="shared" si="31"/>
        <v>0.20287641593483519</v>
      </c>
    </row>
    <row r="468" spans="1:24" x14ac:dyDescent="0.25">
      <c r="A468" s="58">
        <v>22</v>
      </c>
      <c r="B468" s="58" t="s">
        <v>614</v>
      </c>
      <c r="C468" s="58" t="s">
        <v>1306</v>
      </c>
      <c r="D468" s="62">
        <v>42480</v>
      </c>
      <c r="E468" s="63">
        <v>0.40625</v>
      </c>
      <c r="F468" s="63">
        <v>0.46875</v>
      </c>
      <c r="G468" s="63" t="s">
        <v>1271</v>
      </c>
      <c r="H468" s="58">
        <v>19</v>
      </c>
      <c r="I468" s="68">
        <v>19</v>
      </c>
      <c r="J468" s="58">
        <v>10</v>
      </c>
      <c r="K468" s="58">
        <v>8</v>
      </c>
      <c r="L468" s="73">
        <v>0.42222222222222222</v>
      </c>
      <c r="M468" s="58" t="s">
        <v>288</v>
      </c>
      <c r="N468" s="60" t="s">
        <v>288</v>
      </c>
      <c r="O468" s="58" t="s">
        <v>1371</v>
      </c>
      <c r="P468" s="58">
        <v>305</v>
      </c>
      <c r="Q468" s="58">
        <v>1</v>
      </c>
      <c r="R468" s="58" t="s">
        <v>373</v>
      </c>
      <c r="S468" s="4" t="s">
        <v>372</v>
      </c>
      <c r="T468" s="58">
        <v>2</v>
      </c>
      <c r="U468" t="str">
        <f t="shared" si="28"/>
        <v>Coquimbo</v>
      </c>
      <c r="V468">
        <f t="shared" si="29"/>
        <v>17.84</v>
      </c>
      <c r="W468">
        <f t="shared" si="30"/>
        <v>39.284999999999997</v>
      </c>
      <c r="X468" s="12">
        <f t="shared" si="31"/>
        <v>0.45411734758813799</v>
      </c>
    </row>
    <row r="469" spans="1:24" x14ac:dyDescent="0.25">
      <c r="A469" s="58">
        <v>22</v>
      </c>
      <c r="B469" s="58" t="s">
        <v>614</v>
      </c>
      <c r="C469" s="58" t="s">
        <v>1306</v>
      </c>
      <c r="D469" s="62">
        <v>42480</v>
      </c>
      <c r="E469" s="63">
        <v>0.40625</v>
      </c>
      <c r="F469" s="63">
        <v>0.46875</v>
      </c>
      <c r="G469" s="63" t="s">
        <v>1271</v>
      </c>
      <c r="H469" s="58">
        <v>19</v>
      </c>
      <c r="I469" s="68">
        <v>20</v>
      </c>
      <c r="J469" s="58">
        <v>10</v>
      </c>
      <c r="K469" s="58">
        <v>10</v>
      </c>
      <c r="L469" s="73">
        <v>0.4236111111111111</v>
      </c>
      <c r="M469" s="58" t="s">
        <v>205</v>
      </c>
      <c r="N469" s="60" t="s">
        <v>205</v>
      </c>
      <c r="O469" s="58" t="s">
        <v>1366</v>
      </c>
      <c r="P469" s="58">
        <v>205</v>
      </c>
      <c r="Q469" s="58">
        <v>1</v>
      </c>
      <c r="R469" s="58" t="s">
        <v>373</v>
      </c>
      <c r="S469" s="4" t="s">
        <v>372</v>
      </c>
      <c r="T469" s="58">
        <v>1</v>
      </c>
      <c r="U469" t="str">
        <f t="shared" si="28"/>
        <v>Coquimbo</v>
      </c>
      <c r="V469">
        <f t="shared" si="29"/>
        <v>7.97</v>
      </c>
      <c r="W469">
        <f t="shared" si="30"/>
        <v>39.284999999999997</v>
      </c>
      <c r="X469" s="12">
        <f t="shared" si="31"/>
        <v>0.20287641593483519</v>
      </c>
    </row>
    <row r="470" spans="1:24" x14ac:dyDescent="0.25">
      <c r="A470" s="58">
        <v>22</v>
      </c>
      <c r="B470" s="58" t="s">
        <v>614</v>
      </c>
      <c r="C470" s="58" t="s">
        <v>1306</v>
      </c>
      <c r="D470" s="62">
        <v>42480</v>
      </c>
      <c r="E470" s="63">
        <v>0.40625</v>
      </c>
      <c r="F470" s="63">
        <v>0.46875</v>
      </c>
      <c r="G470" s="63" t="s">
        <v>1271</v>
      </c>
      <c r="H470" s="58">
        <v>19</v>
      </c>
      <c r="I470" s="68">
        <v>21</v>
      </c>
      <c r="J470" s="58">
        <v>10</v>
      </c>
      <c r="K470" s="58">
        <v>11</v>
      </c>
      <c r="L470" s="73">
        <v>0.42430555555555555</v>
      </c>
      <c r="M470" s="58" t="s">
        <v>128</v>
      </c>
      <c r="N470" s="60" t="s">
        <v>128</v>
      </c>
      <c r="O470" s="58" t="s">
        <v>1366</v>
      </c>
      <c r="P470" s="58">
        <v>201</v>
      </c>
      <c r="Q470" s="58">
        <v>1</v>
      </c>
      <c r="R470" s="58" t="s">
        <v>373</v>
      </c>
      <c r="S470" s="4" t="s">
        <v>372</v>
      </c>
      <c r="T470" s="58">
        <v>1</v>
      </c>
      <c r="U470" t="str">
        <f t="shared" si="28"/>
        <v>Coquimbo</v>
      </c>
      <c r="V470">
        <f t="shared" si="29"/>
        <v>7.97</v>
      </c>
      <c r="W470">
        <f t="shared" si="30"/>
        <v>39.284999999999997</v>
      </c>
      <c r="X470" s="12">
        <f t="shared" si="31"/>
        <v>0.20287641593483519</v>
      </c>
    </row>
    <row r="471" spans="1:24" x14ac:dyDescent="0.25">
      <c r="A471" s="58">
        <v>22</v>
      </c>
      <c r="B471" s="58" t="s">
        <v>614</v>
      </c>
      <c r="C471" s="58" t="s">
        <v>1306</v>
      </c>
      <c r="D471" s="62">
        <v>42480</v>
      </c>
      <c r="E471" s="63">
        <v>0.40625</v>
      </c>
      <c r="F471" s="63">
        <v>0.46875</v>
      </c>
      <c r="G471" s="63" t="s">
        <v>1271</v>
      </c>
      <c r="H471" s="58">
        <v>19</v>
      </c>
      <c r="I471" s="68">
        <v>22</v>
      </c>
      <c r="J471" s="58">
        <v>10</v>
      </c>
      <c r="K471" s="58">
        <v>12</v>
      </c>
      <c r="L471" s="73">
        <v>0.42499999999999999</v>
      </c>
      <c r="M471" s="58" t="s">
        <v>631</v>
      </c>
      <c r="N471" s="60" t="s">
        <v>35</v>
      </c>
      <c r="O471" s="58" t="s">
        <v>1371</v>
      </c>
      <c r="P471" s="58">
        <v>305</v>
      </c>
      <c r="Q471" s="58">
        <v>1</v>
      </c>
      <c r="R471" s="58" t="s">
        <v>373</v>
      </c>
      <c r="S471" s="4" t="s">
        <v>372</v>
      </c>
      <c r="T471" s="58">
        <v>1</v>
      </c>
      <c r="U471" t="str">
        <f t="shared" si="28"/>
        <v>Coquimbo</v>
      </c>
      <c r="V471">
        <f t="shared" si="29"/>
        <v>7.97</v>
      </c>
      <c r="W471">
        <f t="shared" si="30"/>
        <v>39.284999999999997</v>
      </c>
      <c r="X471" s="12">
        <f t="shared" si="31"/>
        <v>0.20287641593483519</v>
      </c>
    </row>
    <row r="472" spans="1:24" x14ac:dyDescent="0.25">
      <c r="A472" s="58">
        <v>22</v>
      </c>
      <c r="B472" s="58" t="s">
        <v>614</v>
      </c>
      <c r="C472" s="58" t="s">
        <v>1306</v>
      </c>
      <c r="D472" s="62">
        <v>42480</v>
      </c>
      <c r="E472" s="63">
        <v>0.40625</v>
      </c>
      <c r="F472" s="63">
        <v>0.46875</v>
      </c>
      <c r="G472" s="63" t="s">
        <v>1271</v>
      </c>
      <c r="H472" s="58">
        <v>19</v>
      </c>
      <c r="I472" s="68">
        <v>23</v>
      </c>
      <c r="J472" s="58">
        <v>10</v>
      </c>
      <c r="K472" s="58">
        <v>13</v>
      </c>
      <c r="L472" s="73">
        <v>0.42569444444444443</v>
      </c>
      <c r="M472" s="58" t="s">
        <v>117</v>
      </c>
      <c r="N472" s="60" t="s">
        <v>117</v>
      </c>
      <c r="O472" s="58" t="s">
        <v>1366</v>
      </c>
      <c r="P472" s="58">
        <v>202</v>
      </c>
      <c r="Q472" s="58">
        <v>1</v>
      </c>
      <c r="R472" s="58" t="s">
        <v>369</v>
      </c>
      <c r="S472" s="4" t="s">
        <v>372</v>
      </c>
      <c r="T472" s="58">
        <v>1</v>
      </c>
      <c r="U472" t="str">
        <f t="shared" si="28"/>
        <v>Coquimbo</v>
      </c>
      <c r="V472">
        <f t="shared" si="29"/>
        <v>7.97</v>
      </c>
      <c r="W472">
        <f t="shared" si="30"/>
        <v>39.284999999999997</v>
      </c>
      <c r="X472" s="12">
        <f t="shared" si="31"/>
        <v>0.20287641593483519</v>
      </c>
    </row>
    <row r="473" spans="1:24" x14ac:dyDescent="0.25">
      <c r="A473" s="58">
        <v>22</v>
      </c>
      <c r="B473" s="58" t="s">
        <v>614</v>
      </c>
      <c r="C473" s="58" t="s">
        <v>1306</v>
      </c>
      <c r="D473" s="62">
        <v>42480</v>
      </c>
      <c r="E473" s="63">
        <v>0.40625</v>
      </c>
      <c r="F473" s="63">
        <v>0.46875</v>
      </c>
      <c r="G473" s="63" t="s">
        <v>1271</v>
      </c>
      <c r="H473" s="58">
        <v>19</v>
      </c>
      <c r="I473" s="68">
        <v>24</v>
      </c>
      <c r="J473" s="58">
        <v>10</v>
      </c>
      <c r="K473" s="58">
        <v>13</v>
      </c>
      <c r="L473" s="73">
        <v>0.42569444444444443</v>
      </c>
      <c r="M473" s="58" t="s">
        <v>354</v>
      </c>
      <c r="N473" s="60" t="s">
        <v>354</v>
      </c>
      <c r="O473" s="58" t="s">
        <v>1366</v>
      </c>
      <c r="P473" s="58">
        <v>201</v>
      </c>
      <c r="Q473" s="58">
        <v>1</v>
      </c>
      <c r="R473" s="58" t="s">
        <v>373</v>
      </c>
      <c r="S473" s="4" t="s">
        <v>372</v>
      </c>
      <c r="T473" s="58">
        <v>1</v>
      </c>
      <c r="U473" t="str">
        <f t="shared" si="28"/>
        <v>Coquimbo</v>
      </c>
      <c r="V473">
        <f t="shared" si="29"/>
        <v>7.97</v>
      </c>
      <c r="W473">
        <f t="shared" si="30"/>
        <v>39.284999999999997</v>
      </c>
      <c r="X473" s="12">
        <f t="shared" si="31"/>
        <v>0.20287641593483519</v>
      </c>
    </row>
    <row r="474" spans="1:24" x14ac:dyDescent="0.25">
      <c r="A474" s="58">
        <v>22</v>
      </c>
      <c r="B474" s="58" t="s">
        <v>614</v>
      </c>
      <c r="C474" s="58" t="s">
        <v>1306</v>
      </c>
      <c r="D474" s="62">
        <v>42480</v>
      </c>
      <c r="E474" s="63">
        <v>0.40625</v>
      </c>
      <c r="F474" s="63">
        <v>0.46875</v>
      </c>
      <c r="G474" s="63" t="s">
        <v>1271</v>
      </c>
      <c r="H474" s="58">
        <v>19</v>
      </c>
      <c r="I474" s="68">
        <v>25</v>
      </c>
      <c r="J474" s="58">
        <v>10</v>
      </c>
      <c r="K474" s="58">
        <v>15</v>
      </c>
      <c r="L474" s="73">
        <v>0.42708333333333331</v>
      </c>
      <c r="M474" s="58" t="s">
        <v>632</v>
      </c>
      <c r="N474" s="60" t="s">
        <v>692</v>
      </c>
      <c r="O474" s="58" t="s">
        <v>1366</v>
      </c>
      <c r="P474" s="58">
        <v>205</v>
      </c>
      <c r="Q474" s="58">
        <v>1</v>
      </c>
      <c r="R474" s="58" t="s">
        <v>373</v>
      </c>
      <c r="S474" s="4" t="s">
        <v>372</v>
      </c>
      <c r="T474" s="58">
        <v>1</v>
      </c>
      <c r="U474" t="str">
        <f t="shared" si="28"/>
        <v>Coquimbo</v>
      </c>
      <c r="V474">
        <f t="shared" si="29"/>
        <v>7.97</v>
      </c>
      <c r="W474">
        <f t="shared" si="30"/>
        <v>39.284999999999997</v>
      </c>
      <c r="X474" s="12">
        <f t="shared" si="31"/>
        <v>0.20287641593483519</v>
      </c>
    </row>
    <row r="475" spans="1:24" x14ac:dyDescent="0.25">
      <c r="A475" s="58">
        <v>22</v>
      </c>
      <c r="B475" s="58" t="s">
        <v>614</v>
      </c>
      <c r="C475" s="58" t="s">
        <v>1306</v>
      </c>
      <c r="D475" s="62">
        <v>42480</v>
      </c>
      <c r="E475" s="63">
        <v>0.40625</v>
      </c>
      <c r="F475" s="63">
        <v>0.46875</v>
      </c>
      <c r="G475" s="63" t="s">
        <v>1271</v>
      </c>
      <c r="H475" s="58">
        <v>19</v>
      </c>
      <c r="I475" s="68">
        <v>26</v>
      </c>
      <c r="J475" s="58">
        <v>10</v>
      </c>
      <c r="K475" s="58">
        <v>19</v>
      </c>
      <c r="L475" s="73">
        <v>0.42986111111111108</v>
      </c>
      <c r="M475" s="58" t="s">
        <v>294</v>
      </c>
      <c r="N475" s="60" t="s">
        <v>294</v>
      </c>
      <c r="O475" s="58" t="s">
        <v>1366</v>
      </c>
      <c r="P475" s="58">
        <v>201</v>
      </c>
      <c r="Q475" s="58">
        <v>1</v>
      </c>
      <c r="R475" s="58" t="s">
        <v>373</v>
      </c>
      <c r="S475" s="4" t="s">
        <v>372</v>
      </c>
      <c r="T475" s="58">
        <v>1</v>
      </c>
      <c r="U475" t="str">
        <f t="shared" si="28"/>
        <v>Coquimbo</v>
      </c>
      <c r="V475">
        <f t="shared" si="29"/>
        <v>7.97</v>
      </c>
      <c r="W475">
        <f t="shared" si="30"/>
        <v>39.284999999999997</v>
      </c>
      <c r="X475" s="12">
        <f t="shared" si="31"/>
        <v>0.20287641593483519</v>
      </c>
    </row>
    <row r="476" spans="1:24" x14ac:dyDescent="0.25">
      <c r="A476" s="58">
        <v>22</v>
      </c>
      <c r="B476" s="58" t="s">
        <v>614</v>
      </c>
      <c r="C476" s="58" t="s">
        <v>1306</v>
      </c>
      <c r="D476" s="62">
        <v>42480</v>
      </c>
      <c r="E476" s="63">
        <v>0.40625</v>
      </c>
      <c r="F476" s="63">
        <v>0.46875</v>
      </c>
      <c r="G476" s="63" t="s">
        <v>1271</v>
      </c>
      <c r="H476" s="58">
        <v>19</v>
      </c>
      <c r="I476" s="68">
        <v>27</v>
      </c>
      <c r="J476" s="58">
        <v>10</v>
      </c>
      <c r="K476" s="58">
        <v>19</v>
      </c>
      <c r="L476" s="73">
        <v>0.42986111111111108</v>
      </c>
      <c r="M476" s="58" t="s">
        <v>15</v>
      </c>
      <c r="N476" s="60" t="s">
        <v>15</v>
      </c>
      <c r="O476" s="58" t="s">
        <v>1366</v>
      </c>
      <c r="P476" s="58">
        <v>202</v>
      </c>
      <c r="Q476" s="58">
        <v>1</v>
      </c>
      <c r="R476" s="58" t="s">
        <v>369</v>
      </c>
      <c r="S476" s="4" t="s">
        <v>372</v>
      </c>
      <c r="T476" s="58">
        <v>2</v>
      </c>
      <c r="U476" t="str">
        <f t="shared" si="28"/>
        <v>Coquimbo</v>
      </c>
      <c r="V476">
        <f t="shared" si="29"/>
        <v>17.84</v>
      </c>
      <c r="W476">
        <f t="shared" si="30"/>
        <v>39.284999999999997</v>
      </c>
      <c r="X476" s="12">
        <f t="shared" si="31"/>
        <v>0.45411734758813799</v>
      </c>
    </row>
    <row r="477" spans="1:24" x14ac:dyDescent="0.25">
      <c r="A477" s="58">
        <v>22</v>
      </c>
      <c r="B477" s="58" t="s">
        <v>614</v>
      </c>
      <c r="C477" s="58" t="s">
        <v>1306</v>
      </c>
      <c r="D477" s="62">
        <v>42480</v>
      </c>
      <c r="E477" s="63">
        <v>0.40625</v>
      </c>
      <c r="F477" s="63">
        <v>0.46875</v>
      </c>
      <c r="G477" s="63" t="s">
        <v>1271</v>
      </c>
      <c r="H477" s="58">
        <v>19</v>
      </c>
      <c r="I477" s="68">
        <v>28</v>
      </c>
      <c r="J477" s="58">
        <v>10</v>
      </c>
      <c r="K477" s="58">
        <v>23</v>
      </c>
      <c r="L477" s="73">
        <v>0.43263888888888885</v>
      </c>
      <c r="M477" s="58" t="s">
        <v>633</v>
      </c>
      <c r="N477" s="60" t="s">
        <v>633</v>
      </c>
      <c r="O477" s="58" t="s">
        <v>1366</v>
      </c>
      <c r="P477" s="58" t="s">
        <v>370</v>
      </c>
      <c r="Q477" s="58">
        <v>1</v>
      </c>
      <c r="R477" s="58" t="s">
        <v>369</v>
      </c>
      <c r="S477" s="4" t="s">
        <v>372</v>
      </c>
      <c r="T477" s="58">
        <v>1</v>
      </c>
      <c r="U477" t="str">
        <f t="shared" si="28"/>
        <v>Coquimbo</v>
      </c>
      <c r="V477">
        <f t="shared" si="29"/>
        <v>7.97</v>
      </c>
      <c r="W477">
        <f t="shared" si="30"/>
        <v>39.284999999999997</v>
      </c>
      <c r="X477" s="12">
        <f t="shared" si="31"/>
        <v>0.20287641593483519</v>
      </c>
    </row>
    <row r="478" spans="1:24" x14ac:dyDescent="0.25">
      <c r="A478" s="58">
        <v>22</v>
      </c>
      <c r="B478" s="58" t="s">
        <v>614</v>
      </c>
      <c r="C478" s="58" t="s">
        <v>1306</v>
      </c>
      <c r="D478" s="62">
        <v>42480</v>
      </c>
      <c r="E478" s="63">
        <v>0.40625</v>
      </c>
      <c r="F478" s="63">
        <v>0.46875</v>
      </c>
      <c r="G478" s="63" t="s">
        <v>1271</v>
      </c>
      <c r="H478" s="58">
        <v>19</v>
      </c>
      <c r="I478" s="68">
        <v>29</v>
      </c>
      <c r="J478" s="58">
        <v>10</v>
      </c>
      <c r="K478" s="58">
        <v>24</v>
      </c>
      <c r="L478" s="73">
        <v>0.43333333333333335</v>
      </c>
      <c r="M478" s="58" t="s">
        <v>20</v>
      </c>
      <c r="N478" s="60" t="s">
        <v>20</v>
      </c>
      <c r="O478" s="58" t="s">
        <v>1366</v>
      </c>
      <c r="P478" s="58">
        <v>205</v>
      </c>
      <c r="Q478" s="58">
        <v>1</v>
      </c>
      <c r="R478" s="58" t="s">
        <v>373</v>
      </c>
      <c r="S478" s="4" t="s">
        <v>372</v>
      </c>
      <c r="T478" s="58">
        <v>1</v>
      </c>
      <c r="U478" t="str">
        <f t="shared" si="28"/>
        <v>Coquimbo</v>
      </c>
      <c r="V478">
        <f t="shared" si="29"/>
        <v>7.97</v>
      </c>
      <c r="W478">
        <f t="shared" si="30"/>
        <v>39.284999999999997</v>
      </c>
      <c r="X478" s="12">
        <f t="shared" si="31"/>
        <v>0.20287641593483519</v>
      </c>
    </row>
    <row r="479" spans="1:24" x14ac:dyDescent="0.25">
      <c r="A479" s="58">
        <v>22</v>
      </c>
      <c r="B479" s="58" t="s">
        <v>614</v>
      </c>
      <c r="C479" s="58" t="s">
        <v>1306</v>
      </c>
      <c r="D479" s="62">
        <v>42480</v>
      </c>
      <c r="E479" s="63">
        <v>0.40625</v>
      </c>
      <c r="F479" s="63">
        <v>0.46875</v>
      </c>
      <c r="G479" s="63" t="s">
        <v>1271</v>
      </c>
      <c r="H479" s="58">
        <v>19</v>
      </c>
      <c r="I479" s="68">
        <v>30</v>
      </c>
      <c r="J479" s="58">
        <v>10</v>
      </c>
      <c r="K479" s="58">
        <v>24</v>
      </c>
      <c r="L479" s="73">
        <v>0.43333333333333335</v>
      </c>
      <c r="M479" s="58" t="s">
        <v>16</v>
      </c>
      <c r="N479" s="60" t="s">
        <v>16</v>
      </c>
      <c r="O479" s="58" t="s">
        <v>1371</v>
      </c>
      <c r="P479" s="58">
        <v>301</v>
      </c>
      <c r="Q479" s="58">
        <v>1</v>
      </c>
      <c r="R479" s="58" t="s">
        <v>373</v>
      </c>
      <c r="S479" s="4" t="s">
        <v>372</v>
      </c>
      <c r="T479" s="58">
        <v>1</v>
      </c>
      <c r="U479" t="str">
        <f t="shared" si="28"/>
        <v>Coquimbo</v>
      </c>
      <c r="V479">
        <f t="shared" si="29"/>
        <v>7.97</v>
      </c>
      <c r="W479">
        <f t="shared" si="30"/>
        <v>39.284999999999997</v>
      </c>
      <c r="X479" s="12">
        <f t="shared" si="31"/>
        <v>0.20287641593483519</v>
      </c>
    </row>
    <row r="480" spans="1:24" x14ac:dyDescent="0.25">
      <c r="A480" s="58">
        <v>22</v>
      </c>
      <c r="B480" s="58" t="s">
        <v>614</v>
      </c>
      <c r="C480" s="58" t="s">
        <v>1306</v>
      </c>
      <c r="D480" s="62">
        <v>42480</v>
      </c>
      <c r="E480" s="63">
        <v>0.40625</v>
      </c>
      <c r="F480" s="63">
        <v>0.46875</v>
      </c>
      <c r="G480" s="63" t="s">
        <v>1271</v>
      </c>
      <c r="H480" s="58">
        <v>20</v>
      </c>
      <c r="I480" s="68">
        <v>1</v>
      </c>
      <c r="J480" s="58">
        <v>10</v>
      </c>
      <c r="K480" s="58">
        <v>25</v>
      </c>
      <c r="L480" s="73">
        <v>0.43402777777777773</v>
      </c>
      <c r="M480" s="58" t="s">
        <v>207</v>
      </c>
      <c r="N480" s="60" t="s">
        <v>207</v>
      </c>
      <c r="O480" s="58" t="s">
        <v>1366</v>
      </c>
      <c r="P480" s="58">
        <v>202</v>
      </c>
      <c r="Q480" s="58">
        <v>1</v>
      </c>
      <c r="R480" s="58" t="s">
        <v>369</v>
      </c>
      <c r="S480" s="4" t="s">
        <v>372</v>
      </c>
      <c r="T480" s="58">
        <v>1</v>
      </c>
      <c r="U480" t="str">
        <f t="shared" si="28"/>
        <v>Coquimbo</v>
      </c>
      <c r="V480">
        <f t="shared" si="29"/>
        <v>7.97</v>
      </c>
      <c r="W480">
        <f t="shared" si="30"/>
        <v>39.284999999999997</v>
      </c>
      <c r="X480" s="12">
        <f t="shared" si="31"/>
        <v>0.20287641593483519</v>
      </c>
    </row>
    <row r="481" spans="1:24" x14ac:dyDescent="0.25">
      <c r="A481" s="58">
        <v>22</v>
      </c>
      <c r="B481" s="58" t="s">
        <v>614</v>
      </c>
      <c r="C481" s="58" t="s">
        <v>1306</v>
      </c>
      <c r="D481" s="62">
        <v>42480</v>
      </c>
      <c r="E481" s="63">
        <v>0.40625</v>
      </c>
      <c r="F481" s="63">
        <v>0.46875</v>
      </c>
      <c r="G481" s="63" t="s">
        <v>1271</v>
      </c>
      <c r="H481" s="58">
        <v>20</v>
      </c>
      <c r="I481" s="68">
        <v>2</v>
      </c>
      <c r="J481" s="58">
        <v>10</v>
      </c>
      <c r="K481" s="58">
        <v>26</v>
      </c>
      <c r="L481" s="73">
        <v>0.43472222222222223</v>
      </c>
      <c r="M481" s="58" t="s">
        <v>86</v>
      </c>
      <c r="N481" s="60" t="s">
        <v>86</v>
      </c>
      <c r="O481" s="58" t="s">
        <v>1371</v>
      </c>
      <c r="P481" s="58">
        <v>301</v>
      </c>
      <c r="Q481" s="58">
        <v>1</v>
      </c>
      <c r="R481" s="58" t="s">
        <v>373</v>
      </c>
      <c r="S481" s="4" t="s">
        <v>372</v>
      </c>
      <c r="T481" s="58">
        <v>1</v>
      </c>
      <c r="U481" t="str">
        <f t="shared" si="28"/>
        <v>Coquimbo</v>
      </c>
      <c r="V481">
        <f t="shared" si="29"/>
        <v>7.97</v>
      </c>
      <c r="W481">
        <f t="shared" si="30"/>
        <v>39.284999999999997</v>
      </c>
      <c r="X481" s="12">
        <f t="shared" si="31"/>
        <v>0.20287641593483519</v>
      </c>
    </row>
    <row r="482" spans="1:24" x14ac:dyDescent="0.25">
      <c r="A482" s="58">
        <v>22</v>
      </c>
      <c r="B482" s="58" t="s">
        <v>614</v>
      </c>
      <c r="C482" s="58" t="s">
        <v>1306</v>
      </c>
      <c r="D482" s="62">
        <v>42480</v>
      </c>
      <c r="E482" s="63">
        <v>0.40625</v>
      </c>
      <c r="F482" s="63">
        <v>0.46875</v>
      </c>
      <c r="G482" s="63" t="s">
        <v>1271</v>
      </c>
      <c r="H482" s="58">
        <v>20</v>
      </c>
      <c r="I482" s="68">
        <v>3</v>
      </c>
      <c r="J482" s="58">
        <v>10</v>
      </c>
      <c r="K482" s="58">
        <v>30</v>
      </c>
      <c r="L482" s="73">
        <v>0.4375</v>
      </c>
      <c r="M482" s="58" t="s">
        <v>634</v>
      </c>
      <c r="N482" s="60" t="s">
        <v>634</v>
      </c>
      <c r="O482" s="58" t="s">
        <v>1366</v>
      </c>
      <c r="P482" s="58">
        <v>205</v>
      </c>
      <c r="Q482" s="58">
        <v>1</v>
      </c>
      <c r="R482" s="58" t="s">
        <v>373</v>
      </c>
      <c r="S482" s="4" t="s">
        <v>372</v>
      </c>
      <c r="T482" s="58">
        <v>1</v>
      </c>
      <c r="U482" t="str">
        <f t="shared" si="28"/>
        <v>Coquimbo</v>
      </c>
      <c r="V482">
        <f t="shared" si="29"/>
        <v>7.97</v>
      </c>
      <c r="W482">
        <f t="shared" si="30"/>
        <v>39.284999999999997</v>
      </c>
      <c r="X482" s="12">
        <f t="shared" si="31"/>
        <v>0.20287641593483519</v>
      </c>
    </row>
    <row r="483" spans="1:24" x14ac:dyDescent="0.25">
      <c r="A483" s="58">
        <v>22</v>
      </c>
      <c r="B483" s="58" t="s">
        <v>614</v>
      </c>
      <c r="C483" s="58" t="s">
        <v>1306</v>
      </c>
      <c r="D483" s="62">
        <v>42480</v>
      </c>
      <c r="E483" s="63">
        <v>0.40625</v>
      </c>
      <c r="F483" s="63">
        <v>0.46875</v>
      </c>
      <c r="G483" s="63" t="s">
        <v>1271</v>
      </c>
      <c r="H483" s="58">
        <v>20</v>
      </c>
      <c r="I483" s="68">
        <v>4</v>
      </c>
      <c r="J483" s="58">
        <v>10</v>
      </c>
      <c r="K483" s="58">
        <v>31</v>
      </c>
      <c r="L483" s="73">
        <v>0.4381944444444445</v>
      </c>
      <c r="M483" s="58" t="s">
        <v>635</v>
      </c>
      <c r="N483" s="60" t="s">
        <v>635</v>
      </c>
      <c r="O483" s="58" t="s">
        <v>1366</v>
      </c>
      <c r="P483" s="58">
        <v>201</v>
      </c>
      <c r="Q483" s="58">
        <v>1</v>
      </c>
      <c r="R483" s="58" t="s">
        <v>373</v>
      </c>
      <c r="S483" s="4" t="s">
        <v>372</v>
      </c>
      <c r="T483" s="58">
        <v>2</v>
      </c>
      <c r="U483" t="str">
        <f t="shared" si="28"/>
        <v>Coquimbo</v>
      </c>
      <c r="V483">
        <f t="shared" si="29"/>
        <v>17.84</v>
      </c>
      <c r="W483">
        <f t="shared" si="30"/>
        <v>39.284999999999997</v>
      </c>
      <c r="X483" s="12">
        <f t="shared" si="31"/>
        <v>0.45411734758813799</v>
      </c>
    </row>
    <row r="484" spans="1:24" x14ac:dyDescent="0.25">
      <c r="A484" s="58">
        <v>22</v>
      </c>
      <c r="B484" s="58" t="s">
        <v>614</v>
      </c>
      <c r="C484" s="58" t="s">
        <v>1306</v>
      </c>
      <c r="D484" s="62">
        <v>42480</v>
      </c>
      <c r="E484" s="63">
        <v>0.40625</v>
      </c>
      <c r="F484" s="63">
        <v>0.46875</v>
      </c>
      <c r="G484" s="63" t="s">
        <v>1271</v>
      </c>
      <c r="H484" s="58">
        <v>20</v>
      </c>
      <c r="I484" s="68">
        <v>5</v>
      </c>
      <c r="J484" s="58">
        <v>10</v>
      </c>
      <c r="K484" s="58">
        <v>31</v>
      </c>
      <c r="L484" s="73">
        <v>0.4381944444444445</v>
      </c>
      <c r="M484" s="58" t="s">
        <v>210</v>
      </c>
      <c r="N484" s="60" t="s">
        <v>210</v>
      </c>
      <c r="O484" s="58" t="s">
        <v>1366</v>
      </c>
      <c r="P484" s="58">
        <v>202</v>
      </c>
      <c r="Q484" s="58">
        <v>1</v>
      </c>
      <c r="R484" s="58" t="s">
        <v>369</v>
      </c>
      <c r="S484" s="4" t="s">
        <v>372</v>
      </c>
      <c r="T484" s="58">
        <v>1</v>
      </c>
      <c r="U484" t="str">
        <f t="shared" si="28"/>
        <v>Coquimbo</v>
      </c>
      <c r="V484">
        <f t="shared" si="29"/>
        <v>7.97</v>
      </c>
      <c r="W484">
        <f t="shared" si="30"/>
        <v>39.284999999999997</v>
      </c>
      <c r="X484" s="12">
        <f t="shared" si="31"/>
        <v>0.20287641593483519</v>
      </c>
    </row>
    <row r="485" spans="1:24" x14ac:dyDescent="0.25">
      <c r="A485" s="58">
        <v>22</v>
      </c>
      <c r="B485" s="58" t="s">
        <v>614</v>
      </c>
      <c r="C485" s="58" t="s">
        <v>1306</v>
      </c>
      <c r="D485" s="62">
        <v>42480</v>
      </c>
      <c r="E485" s="63">
        <v>0.40625</v>
      </c>
      <c r="F485" s="63">
        <v>0.46875</v>
      </c>
      <c r="G485" s="63" t="s">
        <v>1271</v>
      </c>
      <c r="H485" s="58">
        <v>20</v>
      </c>
      <c r="I485" s="68">
        <v>6</v>
      </c>
      <c r="J485" s="58">
        <v>10</v>
      </c>
      <c r="K485" s="58">
        <v>33</v>
      </c>
      <c r="L485" s="73">
        <v>0.43958333333333338</v>
      </c>
      <c r="M485" s="58" t="s">
        <v>636</v>
      </c>
      <c r="N485" s="60" t="s">
        <v>636</v>
      </c>
      <c r="O485" s="58" t="s">
        <v>1371</v>
      </c>
      <c r="P485" s="58">
        <v>301</v>
      </c>
      <c r="Q485" s="58">
        <v>1</v>
      </c>
      <c r="R485" s="58" t="s">
        <v>373</v>
      </c>
      <c r="S485" s="4" t="s">
        <v>372</v>
      </c>
      <c r="T485" s="58">
        <v>1</v>
      </c>
      <c r="U485" t="str">
        <f t="shared" si="28"/>
        <v>Coquimbo</v>
      </c>
      <c r="V485">
        <f t="shared" si="29"/>
        <v>7.97</v>
      </c>
      <c r="W485">
        <f t="shared" si="30"/>
        <v>39.284999999999997</v>
      </c>
      <c r="X485" s="12">
        <f t="shared" si="31"/>
        <v>0.20287641593483519</v>
      </c>
    </row>
    <row r="486" spans="1:24" x14ac:dyDescent="0.25">
      <c r="A486" s="58">
        <v>22</v>
      </c>
      <c r="B486" s="58" t="s">
        <v>614</v>
      </c>
      <c r="C486" s="58" t="s">
        <v>1306</v>
      </c>
      <c r="D486" s="62">
        <v>42480</v>
      </c>
      <c r="E486" s="63">
        <v>0.40625</v>
      </c>
      <c r="F486" s="63">
        <v>0.46875</v>
      </c>
      <c r="G486" s="63" t="s">
        <v>1271</v>
      </c>
      <c r="H486" s="58">
        <v>20</v>
      </c>
      <c r="I486" s="68">
        <v>7</v>
      </c>
      <c r="J486" s="58">
        <v>10</v>
      </c>
      <c r="K486" s="58">
        <v>35</v>
      </c>
      <c r="L486" s="73">
        <v>0.44097222222222227</v>
      </c>
      <c r="M486" s="58" t="s">
        <v>88</v>
      </c>
      <c r="N486" s="60" t="s">
        <v>88</v>
      </c>
      <c r="O486" s="58" t="s">
        <v>1366</v>
      </c>
      <c r="P486" s="58">
        <v>205</v>
      </c>
      <c r="Q486" s="58">
        <v>1</v>
      </c>
      <c r="R486" s="58" t="s">
        <v>373</v>
      </c>
      <c r="S486" s="4" t="s">
        <v>372</v>
      </c>
      <c r="T486" s="58">
        <v>1</v>
      </c>
      <c r="U486" t="str">
        <f t="shared" si="28"/>
        <v>Coquimbo</v>
      </c>
      <c r="V486">
        <f t="shared" si="29"/>
        <v>7.97</v>
      </c>
      <c r="W486">
        <f t="shared" si="30"/>
        <v>39.284999999999997</v>
      </c>
      <c r="X486" s="12">
        <f t="shared" si="31"/>
        <v>0.20287641593483519</v>
      </c>
    </row>
    <row r="487" spans="1:24" x14ac:dyDescent="0.25">
      <c r="A487" s="58">
        <v>22</v>
      </c>
      <c r="B487" s="58" t="s">
        <v>614</v>
      </c>
      <c r="C487" s="58" t="s">
        <v>1306</v>
      </c>
      <c r="D487" s="62">
        <v>42480</v>
      </c>
      <c r="E487" s="63">
        <v>0.40625</v>
      </c>
      <c r="F487" s="63">
        <v>0.46875</v>
      </c>
      <c r="G487" s="63" t="s">
        <v>1271</v>
      </c>
      <c r="H487" s="58">
        <v>20</v>
      </c>
      <c r="I487" s="68">
        <v>8</v>
      </c>
      <c r="J487" s="58">
        <v>10</v>
      </c>
      <c r="K487" s="58">
        <v>37</v>
      </c>
      <c r="L487" s="73">
        <v>0.44236111111111115</v>
      </c>
      <c r="M487" s="58" t="s">
        <v>182</v>
      </c>
      <c r="N487" s="60" t="s">
        <v>182</v>
      </c>
      <c r="O487" s="58" t="s">
        <v>1366</v>
      </c>
      <c r="P487" s="58">
        <v>203</v>
      </c>
      <c r="Q487" s="58">
        <v>1</v>
      </c>
      <c r="R487" s="58" t="s">
        <v>369</v>
      </c>
      <c r="S487" s="4" t="s">
        <v>372</v>
      </c>
      <c r="T487" s="58">
        <v>1</v>
      </c>
      <c r="U487" t="str">
        <f t="shared" si="28"/>
        <v>Coquimbo</v>
      </c>
      <c r="V487">
        <f t="shared" si="29"/>
        <v>7.97</v>
      </c>
      <c r="W487">
        <f t="shared" si="30"/>
        <v>39.284999999999997</v>
      </c>
      <c r="X487" s="12">
        <f t="shared" si="31"/>
        <v>0.20287641593483519</v>
      </c>
    </row>
    <row r="488" spans="1:24" x14ac:dyDescent="0.25">
      <c r="A488" s="58">
        <v>22</v>
      </c>
      <c r="B488" s="58" t="s">
        <v>614</v>
      </c>
      <c r="C488" s="58" t="s">
        <v>1306</v>
      </c>
      <c r="D488" s="62">
        <v>42480</v>
      </c>
      <c r="E488" s="63">
        <v>0.40625</v>
      </c>
      <c r="F488" s="63">
        <v>0.46875</v>
      </c>
      <c r="G488" s="63" t="s">
        <v>1271</v>
      </c>
      <c r="H488" s="58">
        <v>20</v>
      </c>
      <c r="I488" s="68">
        <v>9</v>
      </c>
      <c r="J488" s="58">
        <v>10</v>
      </c>
      <c r="K488" s="58">
        <v>38</v>
      </c>
      <c r="L488" s="73">
        <v>0.44305555555555554</v>
      </c>
      <c r="M488" s="58" t="s">
        <v>333</v>
      </c>
      <c r="N488" s="60" t="s">
        <v>333</v>
      </c>
      <c r="O488" s="58" t="s">
        <v>1366</v>
      </c>
      <c r="P488" s="58">
        <v>202</v>
      </c>
      <c r="Q488" s="58">
        <v>1</v>
      </c>
      <c r="R488" s="58" t="s">
        <v>369</v>
      </c>
      <c r="S488" s="4" t="s">
        <v>372</v>
      </c>
      <c r="T488" s="58">
        <v>1</v>
      </c>
      <c r="U488" t="str">
        <f t="shared" si="28"/>
        <v>Coquimbo</v>
      </c>
      <c r="V488">
        <f t="shared" si="29"/>
        <v>7.97</v>
      </c>
      <c r="W488">
        <f t="shared" si="30"/>
        <v>39.284999999999997</v>
      </c>
      <c r="X488" s="12">
        <f t="shared" si="31"/>
        <v>0.20287641593483519</v>
      </c>
    </row>
    <row r="489" spans="1:24" x14ac:dyDescent="0.25">
      <c r="A489" s="58">
        <v>22</v>
      </c>
      <c r="B489" s="58" t="s">
        <v>614</v>
      </c>
      <c r="C489" s="58" t="s">
        <v>1306</v>
      </c>
      <c r="D489" s="62">
        <v>42480</v>
      </c>
      <c r="E489" s="63">
        <v>0.40625</v>
      </c>
      <c r="F489" s="63">
        <v>0.46875</v>
      </c>
      <c r="G489" s="63" t="s">
        <v>1271</v>
      </c>
      <c r="H489" s="58">
        <v>20</v>
      </c>
      <c r="I489" s="68">
        <v>10</v>
      </c>
      <c r="J489" s="58">
        <v>10</v>
      </c>
      <c r="K489" s="58">
        <v>38</v>
      </c>
      <c r="L489" s="73">
        <v>0.44305555555555554</v>
      </c>
      <c r="M489" s="58" t="s">
        <v>232</v>
      </c>
      <c r="N489" s="60" t="s">
        <v>232</v>
      </c>
      <c r="O489" s="58" t="s">
        <v>1371</v>
      </c>
      <c r="P489" s="58">
        <v>305</v>
      </c>
      <c r="Q489" s="58">
        <v>1</v>
      </c>
      <c r="R489" s="58" t="s">
        <v>373</v>
      </c>
      <c r="S489" s="4" t="s">
        <v>372</v>
      </c>
      <c r="T489" s="58">
        <v>1</v>
      </c>
      <c r="U489" t="str">
        <f t="shared" si="28"/>
        <v>Coquimbo</v>
      </c>
      <c r="V489">
        <f t="shared" si="29"/>
        <v>7.97</v>
      </c>
      <c r="W489">
        <f t="shared" si="30"/>
        <v>39.284999999999997</v>
      </c>
      <c r="X489" s="12">
        <f t="shared" si="31"/>
        <v>0.20287641593483519</v>
      </c>
    </row>
    <row r="490" spans="1:24" x14ac:dyDescent="0.25">
      <c r="A490" s="58">
        <v>22</v>
      </c>
      <c r="B490" s="58" t="s">
        <v>614</v>
      </c>
      <c r="C490" s="58" t="s">
        <v>1306</v>
      </c>
      <c r="D490" s="62">
        <v>42480</v>
      </c>
      <c r="E490" s="63">
        <v>0.40625</v>
      </c>
      <c r="F490" s="63">
        <v>0.46875</v>
      </c>
      <c r="G490" s="63" t="s">
        <v>1271</v>
      </c>
      <c r="H490" s="58">
        <v>20</v>
      </c>
      <c r="I490" s="68">
        <v>11</v>
      </c>
      <c r="J490" s="58">
        <v>10</v>
      </c>
      <c r="K490" s="58">
        <v>39</v>
      </c>
      <c r="L490" s="73">
        <v>0.44375000000000003</v>
      </c>
      <c r="M490" s="58" t="s">
        <v>637</v>
      </c>
      <c r="N490" s="60" t="s">
        <v>342</v>
      </c>
      <c r="O490" s="58" t="s">
        <v>1366</v>
      </c>
      <c r="P490" s="58">
        <v>201</v>
      </c>
      <c r="Q490" s="58">
        <v>1</v>
      </c>
      <c r="R490" s="58" t="s">
        <v>373</v>
      </c>
      <c r="S490" s="4" t="s">
        <v>372</v>
      </c>
      <c r="T490" s="58">
        <v>1</v>
      </c>
      <c r="U490" t="str">
        <f t="shared" si="28"/>
        <v>Coquimbo</v>
      </c>
      <c r="V490">
        <f t="shared" si="29"/>
        <v>7.97</v>
      </c>
      <c r="W490">
        <f t="shared" si="30"/>
        <v>39.284999999999997</v>
      </c>
      <c r="X490" s="12">
        <f t="shared" si="31"/>
        <v>0.20287641593483519</v>
      </c>
    </row>
    <row r="491" spans="1:24" x14ac:dyDescent="0.25">
      <c r="A491" s="58">
        <v>22</v>
      </c>
      <c r="B491" s="58" t="s">
        <v>614</v>
      </c>
      <c r="C491" s="58" t="s">
        <v>1306</v>
      </c>
      <c r="D491" s="62">
        <v>42480</v>
      </c>
      <c r="E491" s="63">
        <v>0.40625</v>
      </c>
      <c r="F491" s="63">
        <v>0.46875</v>
      </c>
      <c r="G491" s="63" t="s">
        <v>1271</v>
      </c>
      <c r="H491" s="58">
        <v>20</v>
      </c>
      <c r="I491" s="68">
        <v>12</v>
      </c>
      <c r="J491" s="58">
        <v>10</v>
      </c>
      <c r="K491" s="58">
        <v>43</v>
      </c>
      <c r="L491" s="73">
        <v>0.4465277777777778</v>
      </c>
      <c r="M491" s="58" t="s">
        <v>391</v>
      </c>
      <c r="N491" s="60" t="s">
        <v>355</v>
      </c>
      <c r="O491" s="58" t="s">
        <v>1366</v>
      </c>
      <c r="P491" s="58">
        <v>202</v>
      </c>
      <c r="Q491" s="58">
        <v>1</v>
      </c>
      <c r="R491" s="58" t="s">
        <v>369</v>
      </c>
      <c r="S491" s="4" t="s">
        <v>372</v>
      </c>
      <c r="T491" s="58">
        <v>1</v>
      </c>
      <c r="U491" t="str">
        <f t="shared" si="28"/>
        <v>Coquimbo</v>
      </c>
      <c r="V491">
        <f t="shared" si="29"/>
        <v>7.97</v>
      </c>
      <c r="W491">
        <f t="shared" si="30"/>
        <v>39.284999999999997</v>
      </c>
      <c r="X491" s="12">
        <f t="shared" si="31"/>
        <v>0.20287641593483519</v>
      </c>
    </row>
    <row r="492" spans="1:24" x14ac:dyDescent="0.25">
      <c r="A492" s="58">
        <v>22</v>
      </c>
      <c r="B492" s="58" t="s">
        <v>614</v>
      </c>
      <c r="C492" s="58" t="s">
        <v>1306</v>
      </c>
      <c r="D492" s="62">
        <v>42480</v>
      </c>
      <c r="E492" s="63">
        <v>0.40625</v>
      </c>
      <c r="F492" s="63">
        <v>0.46875</v>
      </c>
      <c r="G492" s="63" t="s">
        <v>1271</v>
      </c>
      <c r="H492" s="58">
        <v>20</v>
      </c>
      <c r="I492" s="68">
        <v>13</v>
      </c>
      <c r="J492" s="58">
        <v>10</v>
      </c>
      <c r="K492" s="58">
        <v>43</v>
      </c>
      <c r="L492" s="73">
        <v>0.4465277777777778</v>
      </c>
      <c r="M492" s="58" t="s">
        <v>321</v>
      </c>
      <c r="N492" s="60" t="s">
        <v>321</v>
      </c>
      <c r="O492" s="58" t="s">
        <v>1366</v>
      </c>
      <c r="P492" s="58">
        <v>201</v>
      </c>
      <c r="Q492" s="58">
        <v>1</v>
      </c>
      <c r="R492" s="58" t="s">
        <v>373</v>
      </c>
      <c r="S492" s="4" t="s">
        <v>372</v>
      </c>
      <c r="T492" s="58">
        <v>1</v>
      </c>
      <c r="U492" t="str">
        <f t="shared" si="28"/>
        <v>Coquimbo</v>
      </c>
      <c r="V492">
        <f t="shared" si="29"/>
        <v>7.97</v>
      </c>
      <c r="W492">
        <f t="shared" si="30"/>
        <v>39.284999999999997</v>
      </c>
      <c r="X492" s="12">
        <f t="shared" si="31"/>
        <v>0.20287641593483519</v>
      </c>
    </row>
    <row r="493" spans="1:24" x14ac:dyDescent="0.25">
      <c r="A493" s="58">
        <v>22</v>
      </c>
      <c r="B493" s="58" t="s">
        <v>614</v>
      </c>
      <c r="C493" s="58" t="s">
        <v>1306</v>
      </c>
      <c r="D493" s="62">
        <v>42480</v>
      </c>
      <c r="E493" s="63">
        <v>0.40625</v>
      </c>
      <c r="F493" s="63">
        <v>0.46875</v>
      </c>
      <c r="G493" s="63" t="s">
        <v>1271</v>
      </c>
      <c r="H493" s="58">
        <v>20</v>
      </c>
      <c r="I493" s="68">
        <v>14</v>
      </c>
      <c r="J493" s="58">
        <v>10</v>
      </c>
      <c r="K493" s="58">
        <v>43</v>
      </c>
      <c r="L493" s="73">
        <v>0.4465277777777778</v>
      </c>
      <c r="M493" s="58" t="s">
        <v>49</v>
      </c>
      <c r="N493" s="60" t="s">
        <v>49</v>
      </c>
      <c r="O493" s="58" t="s">
        <v>1366</v>
      </c>
      <c r="P493" s="58">
        <v>202</v>
      </c>
      <c r="Q493" s="58">
        <v>1</v>
      </c>
      <c r="R493" s="58" t="s">
        <v>369</v>
      </c>
      <c r="S493" s="4" t="s">
        <v>372</v>
      </c>
      <c r="T493" s="58">
        <v>1</v>
      </c>
      <c r="U493" t="str">
        <f t="shared" si="28"/>
        <v>Coquimbo</v>
      </c>
      <c r="V493">
        <f t="shared" si="29"/>
        <v>7.97</v>
      </c>
      <c r="W493">
        <f t="shared" si="30"/>
        <v>39.284999999999997</v>
      </c>
      <c r="X493" s="12">
        <f t="shared" si="31"/>
        <v>0.20287641593483519</v>
      </c>
    </row>
    <row r="494" spans="1:24" x14ac:dyDescent="0.25">
      <c r="A494" s="58">
        <v>22</v>
      </c>
      <c r="B494" s="58" t="s">
        <v>614</v>
      </c>
      <c r="C494" s="58" t="s">
        <v>1306</v>
      </c>
      <c r="D494" s="62">
        <v>42480</v>
      </c>
      <c r="E494" s="63">
        <v>0.40625</v>
      </c>
      <c r="F494" s="63">
        <v>0.46875</v>
      </c>
      <c r="G494" s="63" t="s">
        <v>1271</v>
      </c>
      <c r="H494" s="58">
        <v>20</v>
      </c>
      <c r="I494" s="68">
        <v>15</v>
      </c>
      <c r="J494" s="58">
        <v>10</v>
      </c>
      <c r="K494" s="58">
        <v>45</v>
      </c>
      <c r="L494" s="73">
        <v>0.44791666666666669</v>
      </c>
      <c r="M494" s="58" t="s">
        <v>28</v>
      </c>
      <c r="N494" s="60" t="s">
        <v>28</v>
      </c>
      <c r="O494" s="58" t="s">
        <v>1366</v>
      </c>
      <c r="P494" s="58">
        <v>205</v>
      </c>
      <c r="Q494" s="58">
        <v>1</v>
      </c>
      <c r="R494" s="58" t="s">
        <v>373</v>
      </c>
      <c r="S494" s="4" t="s">
        <v>372</v>
      </c>
      <c r="T494" s="58">
        <v>1</v>
      </c>
      <c r="U494" t="str">
        <f t="shared" si="28"/>
        <v>Coquimbo</v>
      </c>
      <c r="V494">
        <f t="shared" si="29"/>
        <v>7.97</v>
      </c>
      <c r="W494">
        <f t="shared" si="30"/>
        <v>39.284999999999997</v>
      </c>
      <c r="X494" s="12">
        <f t="shared" si="31"/>
        <v>0.20287641593483519</v>
      </c>
    </row>
    <row r="495" spans="1:24" x14ac:dyDescent="0.25">
      <c r="A495" s="58">
        <v>22</v>
      </c>
      <c r="B495" s="58" t="s">
        <v>614</v>
      </c>
      <c r="C495" s="58" t="s">
        <v>1306</v>
      </c>
      <c r="D495" s="62">
        <v>42480</v>
      </c>
      <c r="E495" s="63">
        <v>0.40625</v>
      </c>
      <c r="F495" s="63">
        <v>0.46875</v>
      </c>
      <c r="G495" s="63" t="s">
        <v>1271</v>
      </c>
      <c r="H495" s="58">
        <v>20</v>
      </c>
      <c r="I495" s="68">
        <v>16</v>
      </c>
      <c r="J495" s="58">
        <v>10</v>
      </c>
      <c r="K495" s="58">
        <v>47</v>
      </c>
      <c r="L495" s="73">
        <v>0.44930555555555557</v>
      </c>
      <c r="M495" s="58" t="s">
        <v>120</v>
      </c>
      <c r="N495" s="60" t="s">
        <v>120</v>
      </c>
      <c r="O495" s="58" t="s">
        <v>1366</v>
      </c>
      <c r="P495" s="58">
        <v>202</v>
      </c>
      <c r="Q495" s="58">
        <v>1</v>
      </c>
      <c r="R495" s="58" t="s">
        <v>369</v>
      </c>
      <c r="S495" s="4" t="s">
        <v>372</v>
      </c>
      <c r="T495" s="58">
        <v>1</v>
      </c>
      <c r="U495" t="str">
        <f t="shared" si="28"/>
        <v>Coquimbo</v>
      </c>
      <c r="V495">
        <f t="shared" si="29"/>
        <v>7.97</v>
      </c>
      <c r="W495">
        <f t="shared" si="30"/>
        <v>39.284999999999997</v>
      </c>
      <c r="X495" s="12">
        <f t="shared" si="31"/>
        <v>0.20287641593483519</v>
      </c>
    </row>
    <row r="496" spans="1:24" x14ac:dyDescent="0.25">
      <c r="A496" s="58">
        <v>22</v>
      </c>
      <c r="B496" s="58" t="s">
        <v>614</v>
      </c>
      <c r="C496" s="58" t="s">
        <v>1306</v>
      </c>
      <c r="D496" s="62">
        <v>42480</v>
      </c>
      <c r="E496" s="63">
        <v>0.40625</v>
      </c>
      <c r="F496" s="63">
        <v>0.46875</v>
      </c>
      <c r="G496" s="63" t="s">
        <v>1271</v>
      </c>
      <c r="H496" s="58">
        <v>20</v>
      </c>
      <c r="I496" s="68">
        <v>17</v>
      </c>
      <c r="J496" s="58">
        <v>10</v>
      </c>
      <c r="K496" s="58">
        <v>49</v>
      </c>
      <c r="L496" s="73">
        <v>0.45069444444444445</v>
      </c>
      <c r="M496" s="58" t="s">
        <v>322</v>
      </c>
      <c r="N496" s="60" t="s">
        <v>322</v>
      </c>
      <c r="O496" s="58" t="s">
        <v>1371</v>
      </c>
      <c r="P496" s="58">
        <v>301</v>
      </c>
      <c r="Q496" s="58">
        <v>1</v>
      </c>
      <c r="R496" s="58" t="s">
        <v>373</v>
      </c>
      <c r="S496" s="4" t="s">
        <v>372</v>
      </c>
      <c r="T496" s="58">
        <v>1</v>
      </c>
      <c r="U496" t="str">
        <f t="shared" si="28"/>
        <v>Coquimbo</v>
      </c>
      <c r="V496">
        <f t="shared" si="29"/>
        <v>7.97</v>
      </c>
      <c r="W496">
        <f t="shared" si="30"/>
        <v>39.284999999999997</v>
      </c>
      <c r="X496" s="12">
        <f t="shared" si="31"/>
        <v>0.20287641593483519</v>
      </c>
    </row>
    <row r="497" spans="1:24" x14ac:dyDescent="0.25">
      <c r="A497" s="58">
        <v>22</v>
      </c>
      <c r="B497" s="58" t="s">
        <v>614</v>
      </c>
      <c r="C497" s="58" t="s">
        <v>1306</v>
      </c>
      <c r="D497" s="62">
        <v>42480</v>
      </c>
      <c r="E497" s="63">
        <v>0.40625</v>
      </c>
      <c r="F497" s="63">
        <v>0.46875</v>
      </c>
      <c r="G497" s="63" t="s">
        <v>1271</v>
      </c>
      <c r="H497" s="58">
        <v>20</v>
      </c>
      <c r="I497" s="68">
        <v>18</v>
      </c>
      <c r="J497" s="58">
        <v>10</v>
      </c>
      <c r="K497" s="58">
        <v>50</v>
      </c>
      <c r="L497" s="73">
        <v>0.4513888888888889</v>
      </c>
      <c r="M497" s="58" t="s">
        <v>94</v>
      </c>
      <c r="N497" s="60" t="s">
        <v>94</v>
      </c>
      <c r="O497" s="58" t="s">
        <v>1371</v>
      </c>
      <c r="P497" s="58">
        <v>305</v>
      </c>
      <c r="Q497" s="58">
        <v>1</v>
      </c>
      <c r="R497" s="58" t="s">
        <v>373</v>
      </c>
      <c r="S497" s="4" t="s">
        <v>372</v>
      </c>
      <c r="T497" s="58">
        <v>1</v>
      </c>
      <c r="U497" t="str">
        <f t="shared" si="28"/>
        <v>Coquimbo</v>
      </c>
      <c r="V497">
        <f t="shared" si="29"/>
        <v>7.97</v>
      </c>
      <c r="W497">
        <f t="shared" si="30"/>
        <v>39.284999999999997</v>
      </c>
      <c r="X497" s="12">
        <f t="shared" si="31"/>
        <v>0.20287641593483519</v>
      </c>
    </row>
    <row r="498" spans="1:24" x14ac:dyDescent="0.25">
      <c r="A498" s="58">
        <v>22</v>
      </c>
      <c r="B498" s="58" t="s">
        <v>614</v>
      </c>
      <c r="C498" s="58" t="s">
        <v>1306</v>
      </c>
      <c r="D498" s="62">
        <v>42480</v>
      </c>
      <c r="E498" s="63">
        <v>0.40625</v>
      </c>
      <c r="F498" s="63">
        <v>0.46875</v>
      </c>
      <c r="G498" s="63" t="s">
        <v>1271</v>
      </c>
      <c r="H498" s="58">
        <v>20</v>
      </c>
      <c r="I498" s="68">
        <v>19</v>
      </c>
      <c r="J498" s="58">
        <v>10</v>
      </c>
      <c r="K498" s="58">
        <v>53</v>
      </c>
      <c r="L498" s="73">
        <v>0.45347222222222222</v>
      </c>
      <c r="M498" s="58" t="s">
        <v>236</v>
      </c>
      <c r="N498" s="60" t="s">
        <v>236</v>
      </c>
      <c r="O498" s="58" t="s">
        <v>1366</v>
      </c>
      <c r="P498" s="58">
        <v>205</v>
      </c>
      <c r="Q498" s="58">
        <v>1</v>
      </c>
      <c r="R498" s="58" t="s">
        <v>373</v>
      </c>
      <c r="S498" s="4" t="s">
        <v>372</v>
      </c>
      <c r="T498" s="58">
        <v>1</v>
      </c>
      <c r="U498" t="str">
        <f t="shared" si="28"/>
        <v>Coquimbo</v>
      </c>
      <c r="V498">
        <f t="shared" si="29"/>
        <v>7.97</v>
      </c>
      <c r="W498">
        <f t="shared" si="30"/>
        <v>39.284999999999997</v>
      </c>
      <c r="X498" s="12">
        <f t="shared" si="31"/>
        <v>0.20287641593483519</v>
      </c>
    </row>
    <row r="499" spans="1:24" x14ac:dyDescent="0.25">
      <c r="A499" s="58">
        <v>22</v>
      </c>
      <c r="B499" s="58" t="s">
        <v>614</v>
      </c>
      <c r="C499" s="58" t="s">
        <v>1306</v>
      </c>
      <c r="D499" s="62">
        <v>42480</v>
      </c>
      <c r="E499" s="63">
        <v>0.40625</v>
      </c>
      <c r="F499" s="63">
        <v>0.46875</v>
      </c>
      <c r="G499" s="63" t="s">
        <v>1271</v>
      </c>
      <c r="H499" s="58">
        <v>20</v>
      </c>
      <c r="I499" s="68">
        <v>20</v>
      </c>
      <c r="J499" s="58">
        <v>10</v>
      </c>
      <c r="K499" s="58">
        <v>54</v>
      </c>
      <c r="L499" s="73">
        <v>0.45416666666666666</v>
      </c>
      <c r="M499" s="58" t="s">
        <v>77</v>
      </c>
      <c r="N499" s="60" t="s">
        <v>77</v>
      </c>
      <c r="O499" s="58" t="s">
        <v>1366</v>
      </c>
      <c r="P499" s="58">
        <v>201</v>
      </c>
      <c r="Q499" s="58">
        <v>1</v>
      </c>
      <c r="R499" s="58" t="s">
        <v>373</v>
      </c>
      <c r="S499" s="4" t="s">
        <v>372</v>
      </c>
      <c r="T499" s="58">
        <v>1</v>
      </c>
      <c r="U499" t="str">
        <f t="shared" si="28"/>
        <v>Coquimbo</v>
      </c>
      <c r="V499">
        <f t="shared" si="29"/>
        <v>7.97</v>
      </c>
      <c r="W499">
        <f t="shared" si="30"/>
        <v>39.284999999999997</v>
      </c>
      <c r="X499" s="12">
        <f t="shared" si="31"/>
        <v>0.20287641593483519</v>
      </c>
    </row>
    <row r="500" spans="1:24" x14ac:dyDescent="0.25">
      <c r="A500" s="58">
        <v>22</v>
      </c>
      <c r="B500" s="58" t="s">
        <v>614</v>
      </c>
      <c r="C500" s="58" t="s">
        <v>1306</v>
      </c>
      <c r="D500" s="62">
        <v>42480</v>
      </c>
      <c r="E500" s="63">
        <v>0.40625</v>
      </c>
      <c r="F500" s="63">
        <v>0.46875</v>
      </c>
      <c r="G500" s="63" t="s">
        <v>1271</v>
      </c>
      <c r="H500" s="58">
        <v>20</v>
      </c>
      <c r="I500" s="68">
        <v>21</v>
      </c>
      <c r="J500" s="58">
        <v>10</v>
      </c>
      <c r="K500" s="58">
        <v>55</v>
      </c>
      <c r="L500" s="73">
        <v>0.4548611111111111</v>
      </c>
      <c r="M500" s="58" t="s">
        <v>187</v>
      </c>
      <c r="N500" s="60" t="s">
        <v>187</v>
      </c>
      <c r="O500" s="58" t="s">
        <v>1366</v>
      </c>
      <c r="P500" s="58">
        <v>203</v>
      </c>
      <c r="Q500" s="58">
        <v>1</v>
      </c>
      <c r="R500" s="58" t="s">
        <v>369</v>
      </c>
      <c r="S500" s="4" t="s">
        <v>372</v>
      </c>
      <c r="T500" s="58">
        <v>1</v>
      </c>
      <c r="U500" t="str">
        <f t="shared" si="28"/>
        <v>Coquimbo</v>
      </c>
      <c r="V500">
        <f t="shared" si="29"/>
        <v>7.97</v>
      </c>
      <c r="W500">
        <f t="shared" si="30"/>
        <v>39.284999999999997</v>
      </c>
      <c r="X500" s="12">
        <f t="shared" si="31"/>
        <v>0.20287641593483519</v>
      </c>
    </row>
    <row r="501" spans="1:24" x14ac:dyDescent="0.25">
      <c r="A501" s="58">
        <v>22</v>
      </c>
      <c r="B501" s="58" t="s">
        <v>614</v>
      </c>
      <c r="C501" s="58" t="s">
        <v>1306</v>
      </c>
      <c r="D501" s="62">
        <v>42480</v>
      </c>
      <c r="E501" s="63">
        <v>0.40625</v>
      </c>
      <c r="F501" s="63">
        <v>0.46875</v>
      </c>
      <c r="G501" s="63" t="s">
        <v>1271</v>
      </c>
      <c r="H501" s="58">
        <v>20</v>
      </c>
      <c r="I501" s="68">
        <v>22</v>
      </c>
      <c r="J501" s="58">
        <v>10</v>
      </c>
      <c r="K501" s="58">
        <v>57</v>
      </c>
      <c r="L501" s="73">
        <v>0.45624999999999999</v>
      </c>
      <c r="M501" s="58" t="s">
        <v>132</v>
      </c>
      <c r="N501" s="60" t="s">
        <v>132</v>
      </c>
      <c r="O501" s="58" t="s">
        <v>1366</v>
      </c>
      <c r="P501" s="58" t="s">
        <v>370</v>
      </c>
      <c r="Q501" s="58">
        <v>1</v>
      </c>
      <c r="R501" s="58" t="s">
        <v>369</v>
      </c>
      <c r="S501" s="4" t="s">
        <v>372</v>
      </c>
      <c r="T501" s="58">
        <v>1</v>
      </c>
      <c r="U501" t="str">
        <f t="shared" si="28"/>
        <v>Coquimbo</v>
      </c>
      <c r="V501">
        <f t="shared" si="29"/>
        <v>7.97</v>
      </c>
      <c r="W501">
        <f t="shared" si="30"/>
        <v>39.284999999999997</v>
      </c>
      <c r="X501" s="12">
        <f t="shared" si="31"/>
        <v>0.20287641593483519</v>
      </c>
    </row>
    <row r="502" spans="1:24" x14ac:dyDescent="0.25">
      <c r="A502" s="58">
        <v>22</v>
      </c>
      <c r="B502" s="58" t="s">
        <v>614</v>
      </c>
      <c r="C502" s="58" t="s">
        <v>1306</v>
      </c>
      <c r="D502" s="62">
        <v>42480</v>
      </c>
      <c r="E502" s="63">
        <v>0.40625</v>
      </c>
      <c r="F502" s="63">
        <v>0.46875</v>
      </c>
      <c r="G502" s="63" t="s">
        <v>1271</v>
      </c>
      <c r="H502" s="58">
        <v>20</v>
      </c>
      <c r="I502" s="68">
        <v>23</v>
      </c>
      <c r="J502" s="58">
        <v>10</v>
      </c>
      <c r="K502" s="58">
        <v>58</v>
      </c>
      <c r="L502" s="73">
        <v>0.45694444444444443</v>
      </c>
      <c r="M502" s="58" t="s">
        <v>114</v>
      </c>
      <c r="N502" s="60" t="s">
        <v>114</v>
      </c>
      <c r="O502" s="58" t="s">
        <v>1366</v>
      </c>
      <c r="P502" s="58">
        <v>205</v>
      </c>
      <c r="Q502" s="58">
        <v>1</v>
      </c>
      <c r="R502" s="58" t="s">
        <v>373</v>
      </c>
      <c r="S502" s="4" t="s">
        <v>372</v>
      </c>
      <c r="T502" s="58">
        <v>1</v>
      </c>
      <c r="U502" t="str">
        <f t="shared" si="28"/>
        <v>Coquimbo</v>
      </c>
      <c r="V502">
        <f t="shared" si="29"/>
        <v>7.97</v>
      </c>
      <c r="W502">
        <f t="shared" si="30"/>
        <v>39.284999999999997</v>
      </c>
      <c r="X502" s="12">
        <f t="shared" si="31"/>
        <v>0.20287641593483519</v>
      </c>
    </row>
    <row r="503" spans="1:24" x14ac:dyDescent="0.25">
      <c r="A503" s="58">
        <v>22</v>
      </c>
      <c r="B503" s="58" t="s">
        <v>614</v>
      </c>
      <c r="C503" s="58" t="s">
        <v>1306</v>
      </c>
      <c r="D503" s="62">
        <v>42480</v>
      </c>
      <c r="E503" s="63">
        <v>0.40625</v>
      </c>
      <c r="F503" s="63">
        <v>0.46875</v>
      </c>
      <c r="G503" s="63" t="s">
        <v>1271</v>
      </c>
      <c r="H503" s="58">
        <v>20</v>
      </c>
      <c r="I503" s="68">
        <v>24</v>
      </c>
      <c r="J503" s="58">
        <v>10</v>
      </c>
      <c r="K503" s="58">
        <v>58</v>
      </c>
      <c r="L503" s="73">
        <v>0.45694444444444443</v>
      </c>
      <c r="M503" s="58" t="s">
        <v>324</v>
      </c>
      <c r="N503" s="60" t="s">
        <v>324</v>
      </c>
      <c r="O503" s="58" t="s">
        <v>1366</v>
      </c>
      <c r="P503" s="58">
        <v>202</v>
      </c>
      <c r="Q503" s="58">
        <v>1</v>
      </c>
      <c r="R503" s="58" t="s">
        <v>369</v>
      </c>
      <c r="S503" s="4" t="s">
        <v>372</v>
      </c>
      <c r="T503" s="58">
        <v>1</v>
      </c>
      <c r="U503" t="str">
        <f t="shared" si="28"/>
        <v>Coquimbo</v>
      </c>
      <c r="V503">
        <f t="shared" si="29"/>
        <v>7.97</v>
      </c>
      <c r="W503">
        <f t="shared" si="30"/>
        <v>39.284999999999997</v>
      </c>
      <c r="X503" s="12">
        <f t="shared" si="31"/>
        <v>0.20287641593483519</v>
      </c>
    </row>
    <row r="504" spans="1:24" x14ac:dyDescent="0.25">
      <c r="A504" s="58">
        <v>22</v>
      </c>
      <c r="B504" s="58" t="s">
        <v>614</v>
      </c>
      <c r="C504" s="58" t="s">
        <v>1306</v>
      </c>
      <c r="D504" s="62">
        <v>42480</v>
      </c>
      <c r="E504" s="63">
        <v>0.40625</v>
      </c>
      <c r="F504" s="63">
        <v>0.46875</v>
      </c>
      <c r="G504" s="63" t="s">
        <v>1271</v>
      </c>
      <c r="H504" s="58">
        <v>20</v>
      </c>
      <c r="I504" s="68">
        <v>25</v>
      </c>
      <c r="J504" s="58">
        <v>10</v>
      </c>
      <c r="K504" s="58">
        <v>58</v>
      </c>
      <c r="L504" s="73">
        <v>0.45694444444444443</v>
      </c>
      <c r="M504" s="58" t="s">
        <v>133</v>
      </c>
      <c r="N504" s="60" t="s">
        <v>133</v>
      </c>
      <c r="O504" s="58" t="s">
        <v>1366</v>
      </c>
      <c r="P504" s="58">
        <v>202</v>
      </c>
      <c r="Q504" s="58">
        <v>1</v>
      </c>
      <c r="R504" s="58" t="s">
        <v>369</v>
      </c>
      <c r="S504" s="4" t="s">
        <v>372</v>
      </c>
      <c r="T504" s="58">
        <v>1</v>
      </c>
      <c r="U504" t="str">
        <f t="shared" si="28"/>
        <v>Coquimbo</v>
      </c>
      <c r="V504">
        <f t="shared" si="29"/>
        <v>7.97</v>
      </c>
      <c r="W504">
        <f t="shared" si="30"/>
        <v>39.284999999999997</v>
      </c>
      <c r="X504" s="12">
        <f t="shared" si="31"/>
        <v>0.20287641593483519</v>
      </c>
    </row>
    <row r="505" spans="1:24" x14ac:dyDescent="0.25">
      <c r="A505" s="58">
        <v>22</v>
      </c>
      <c r="B505" s="58" t="s">
        <v>614</v>
      </c>
      <c r="C505" s="58" t="s">
        <v>1306</v>
      </c>
      <c r="D505" s="62">
        <v>42480</v>
      </c>
      <c r="E505" s="63">
        <v>0.40625</v>
      </c>
      <c r="F505" s="63">
        <v>0.46875</v>
      </c>
      <c r="G505" s="63" t="s">
        <v>1271</v>
      </c>
      <c r="H505" s="58">
        <v>20</v>
      </c>
      <c r="I505" s="68">
        <v>26</v>
      </c>
      <c r="J505" s="58">
        <v>11</v>
      </c>
      <c r="K505" s="58">
        <v>1</v>
      </c>
      <c r="L505" s="73">
        <v>0.45902777777777781</v>
      </c>
      <c r="M505" s="58" t="s">
        <v>107</v>
      </c>
      <c r="N505" s="60" t="s">
        <v>107</v>
      </c>
      <c r="O505" s="58" t="s">
        <v>1366</v>
      </c>
      <c r="P505" s="58">
        <v>203</v>
      </c>
      <c r="Q505" s="58">
        <v>1</v>
      </c>
      <c r="R505" s="58" t="s">
        <v>369</v>
      </c>
      <c r="S505" s="4" t="s">
        <v>372</v>
      </c>
      <c r="T505" s="58">
        <v>1</v>
      </c>
      <c r="U505" t="str">
        <f t="shared" si="28"/>
        <v>Coquimbo</v>
      </c>
      <c r="V505">
        <f t="shared" si="29"/>
        <v>7.97</v>
      </c>
      <c r="W505">
        <f t="shared" si="30"/>
        <v>39.284999999999997</v>
      </c>
      <c r="X505" s="12">
        <f t="shared" si="31"/>
        <v>0.20287641593483519</v>
      </c>
    </row>
    <row r="506" spans="1:24" x14ac:dyDescent="0.25">
      <c r="A506" s="58">
        <v>22</v>
      </c>
      <c r="B506" s="58" t="s">
        <v>614</v>
      </c>
      <c r="C506" s="58" t="s">
        <v>1306</v>
      </c>
      <c r="D506" s="62">
        <v>42480</v>
      </c>
      <c r="E506" s="63">
        <v>0.40625</v>
      </c>
      <c r="F506" s="63">
        <v>0.46875</v>
      </c>
      <c r="G506" s="63" t="s">
        <v>1271</v>
      </c>
      <c r="H506" s="58">
        <v>20</v>
      </c>
      <c r="I506" s="68">
        <v>27</v>
      </c>
      <c r="J506" s="58">
        <v>11</v>
      </c>
      <c r="K506" s="58">
        <v>1</v>
      </c>
      <c r="L506" s="73">
        <v>0.45902777777777781</v>
      </c>
      <c r="M506" s="58" t="s">
        <v>105</v>
      </c>
      <c r="N506" s="60" t="s">
        <v>105</v>
      </c>
      <c r="O506" s="58" t="s">
        <v>1371</v>
      </c>
      <c r="P506" s="58">
        <v>305</v>
      </c>
      <c r="Q506" s="58">
        <v>1</v>
      </c>
      <c r="R506" s="58" t="s">
        <v>373</v>
      </c>
      <c r="S506" s="4" t="s">
        <v>372</v>
      </c>
      <c r="T506" s="58">
        <v>1</v>
      </c>
      <c r="U506" t="str">
        <f t="shared" si="28"/>
        <v>Coquimbo</v>
      </c>
      <c r="V506">
        <f t="shared" si="29"/>
        <v>7.97</v>
      </c>
      <c r="W506">
        <f t="shared" si="30"/>
        <v>39.284999999999997</v>
      </c>
      <c r="X506" s="12">
        <f t="shared" si="31"/>
        <v>0.20287641593483519</v>
      </c>
    </row>
    <row r="507" spans="1:24" x14ac:dyDescent="0.25">
      <c r="A507" s="58">
        <v>22</v>
      </c>
      <c r="B507" s="58" t="s">
        <v>614</v>
      </c>
      <c r="C507" s="58" t="s">
        <v>1306</v>
      </c>
      <c r="D507" s="62">
        <v>42480</v>
      </c>
      <c r="E507" s="63">
        <v>0.40625</v>
      </c>
      <c r="F507" s="63">
        <v>0.46875</v>
      </c>
      <c r="G507" s="63" t="s">
        <v>1271</v>
      </c>
      <c r="H507" s="58">
        <v>20</v>
      </c>
      <c r="I507" s="68">
        <v>28</v>
      </c>
      <c r="J507" s="58">
        <v>11</v>
      </c>
      <c r="K507" s="58">
        <v>1</v>
      </c>
      <c r="L507" s="73">
        <v>0.45902777777777781</v>
      </c>
      <c r="M507" s="58" t="s">
        <v>90</v>
      </c>
      <c r="N507" s="60" t="s">
        <v>90</v>
      </c>
      <c r="O507" s="58" t="s">
        <v>1366</v>
      </c>
      <c r="P507" s="58">
        <v>202</v>
      </c>
      <c r="Q507" s="58">
        <v>1</v>
      </c>
      <c r="R507" s="58" t="s">
        <v>369</v>
      </c>
      <c r="S507" s="4" t="s">
        <v>372</v>
      </c>
      <c r="T507" s="58">
        <v>1</v>
      </c>
      <c r="U507" t="str">
        <f t="shared" si="28"/>
        <v>Coquimbo</v>
      </c>
      <c r="V507">
        <f t="shared" si="29"/>
        <v>7.97</v>
      </c>
      <c r="W507">
        <f t="shared" si="30"/>
        <v>39.284999999999997</v>
      </c>
      <c r="X507" s="12">
        <f t="shared" si="31"/>
        <v>0.20287641593483519</v>
      </c>
    </row>
    <row r="508" spans="1:24" x14ac:dyDescent="0.25">
      <c r="A508" s="58">
        <v>22</v>
      </c>
      <c r="B508" s="58" t="s">
        <v>614</v>
      </c>
      <c r="C508" s="58" t="s">
        <v>1306</v>
      </c>
      <c r="D508" s="62">
        <v>42480</v>
      </c>
      <c r="E508" s="63">
        <v>0.40625</v>
      </c>
      <c r="F508" s="63">
        <v>0.46875</v>
      </c>
      <c r="G508" s="63" t="s">
        <v>1271</v>
      </c>
      <c r="H508" s="58">
        <v>20</v>
      </c>
      <c r="I508" s="68">
        <v>29</v>
      </c>
      <c r="J508" s="58">
        <v>11</v>
      </c>
      <c r="K508" s="58">
        <v>3</v>
      </c>
      <c r="L508" s="73">
        <v>0.4604166666666667</v>
      </c>
      <c r="M508" s="58" t="s">
        <v>638</v>
      </c>
      <c r="N508" s="60" t="s">
        <v>202</v>
      </c>
      <c r="O508" s="58" t="s">
        <v>1371</v>
      </c>
      <c r="P508" s="58">
        <v>301</v>
      </c>
      <c r="Q508" s="58">
        <v>1</v>
      </c>
      <c r="R508" s="58" t="s">
        <v>373</v>
      </c>
      <c r="S508" s="4" t="s">
        <v>372</v>
      </c>
      <c r="T508" s="58">
        <v>1</v>
      </c>
      <c r="U508" t="str">
        <f t="shared" si="28"/>
        <v>Coquimbo</v>
      </c>
      <c r="V508">
        <f t="shared" si="29"/>
        <v>7.97</v>
      </c>
      <c r="W508">
        <f t="shared" si="30"/>
        <v>39.284999999999997</v>
      </c>
      <c r="X508" s="12">
        <f t="shared" si="31"/>
        <v>0.20287641593483519</v>
      </c>
    </row>
    <row r="509" spans="1:24" x14ac:dyDescent="0.25">
      <c r="A509" s="58">
        <v>22</v>
      </c>
      <c r="B509" s="58" t="s">
        <v>614</v>
      </c>
      <c r="C509" s="58" t="s">
        <v>1306</v>
      </c>
      <c r="D509" s="62">
        <v>42480</v>
      </c>
      <c r="E509" s="63">
        <v>0.40625</v>
      </c>
      <c r="F509" s="63">
        <v>0.46875</v>
      </c>
      <c r="G509" s="63" t="s">
        <v>1271</v>
      </c>
      <c r="H509" s="58">
        <v>20</v>
      </c>
      <c r="I509" s="68">
        <v>30</v>
      </c>
      <c r="J509" s="58">
        <v>11</v>
      </c>
      <c r="K509" s="58">
        <v>6</v>
      </c>
      <c r="L509" s="73">
        <v>0.46249999999999997</v>
      </c>
      <c r="M509" s="58" t="s">
        <v>242</v>
      </c>
      <c r="N509" s="60" t="s">
        <v>242</v>
      </c>
      <c r="O509" s="58" t="s">
        <v>1366</v>
      </c>
      <c r="P509" s="58">
        <v>205</v>
      </c>
      <c r="Q509" s="58">
        <v>1</v>
      </c>
      <c r="R509" s="58" t="s">
        <v>373</v>
      </c>
      <c r="S509" s="4" t="s">
        <v>372</v>
      </c>
      <c r="T509" s="58">
        <v>1</v>
      </c>
      <c r="U509" t="str">
        <f t="shared" si="28"/>
        <v>Coquimbo</v>
      </c>
      <c r="V509">
        <f t="shared" si="29"/>
        <v>7.97</v>
      </c>
      <c r="W509">
        <f t="shared" si="30"/>
        <v>39.284999999999997</v>
      </c>
      <c r="X509" s="12">
        <f t="shared" si="31"/>
        <v>0.20287641593483519</v>
      </c>
    </row>
    <row r="510" spans="1:24" x14ac:dyDescent="0.25">
      <c r="A510" s="58">
        <v>22</v>
      </c>
      <c r="B510" s="58" t="s">
        <v>614</v>
      </c>
      <c r="C510" s="58" t="s">
        <v>1306</v>
      </c>
      <c r="D510" s="62">
        <v>42480</v>
      </c>
      <c r="E510" s="63">
        <v>0.40625</v>
      </c>
      <c r="F510" s="63">
        <v>0.46875</v>
      </c>
      <c r="G510" s="63" t="s">
        <v>1271</v>
      </c>
      <c r="H510" s="58">
        <v>21</v>
      </c>
      <c r="I510" s="68">
        <v>1</v>
      </c>
      <c r="J510" s="58">
        <v>11</v>
      </c>
      <c r="K510" s="58">
        <v>10</v>
      </c>
      <c r="L510" s="73">
        <v>0.46527777777777773</v>
      </c>
      <c r="M510" s="58" t="s">
        <v>57</v>
      </c>
      <c r="N510" s="60" t="s">
        <v>57</v>
      </c>
      <c r="O510" s="58" t="s">
        <v>1366</v>
      </c>
      <c r="P510" s="58">
        <v>201</v>
      </c>
      <c r="Q510" s="58">
        <v>1</v>
      </c>
      <c r="R510" s="58" t="s">
        <v>373</v>
      </c>
      <c r="S510" s="4" t="s">
        <v>372</v>
      </c>
      <c r="T510" s="58">
        <v>1</v>
      </c>
      <c r="U510" t="str">
        <f t="shared" si="28"/>
        <v>Coquimbo</v>
      </c>
      <c r="V510">
        <f t="shared" si="29"/>
        <v>7.97</v>
      </c>
      <c r="W510">
        <f t="shared" si="30"/>
        <v>39.284999999999997</v>
      </c>
      <c r="X510" s="12">
        <f t="shared" si="31"/>
        <v>0.20287641593483519</v>
      </c>
    </row>
    <row r="511" spans="1:24" x14ac:dyDescent="0.25">
      <c r="A511" s="58">
        <v>22</v>
      </c>
      <c r="B511" s="58" t="s">
        <v>614</v>
      </c>
      <c r="C511" s="58" t="s">
        <v>1306</v>
      </c>
      <c r="D511" s="62">
        <v>42480</v>
      </c>
      <c r="E511" s="63">
        <v>0.40625</v>
      </c>
      <c r="F511" s="63">
        <v>0.46875</v>
      </c>
      <c r="G511" s="63" t="s">
        <v>1271</v>
      </c>
      <c r="H511" s="58">
        <v>21</v>
      </c>
      <c r="I511" s="68">
        <v>2</v>
      </c>
      <c r="J511" s="58">
        <v>11</v>
      </c>
      <c r="K511" s="58">
        <v>10</v>
      </c>
      <c r="L511" s="73">
        <v>0.46527777777777773</v>
      </c>
      <c r="M511" s="58" t="s">
        <v>226</v>
      </c>
      <c r="N511" s="60" t="s">
        <v>226</v>
      </c>
      <c r="O511" s="58" t="s">
        <v>1366</v>
      </c>
      <c r="P511" s="58">
        <v>202</v>
      </c>
      <c r="Q511" s="58">
        <v>1</v>
      </c>
      <c r="R511" s="58" t="s">
        <v>369</v>
      </c>
      <c r="S511" s="4" t="s">
        <v>372</v>
      </c>
      <c r="T511" s="58">
        <v>1</v>
      </c>
      <c r="U511" t="str">
        <f t="shared" si="28"/>
        <v>Coquimbo</v>
      </c>
      <c r="V511">
        <f t="shared" si="29"/>
        <v>7.97</v>
      </c>
      <c r="W511">
        <f t="shared" si="30"/>
        <v>39.284999999999997</v>
      </c>
      <c r="X511" s="12">
        <f t="shared" si="31"/>
        <v>0.20287641593483519</v>
      </c>
    </row>
    <row r="512" spans="1:24" x14ac:dyDescent="0.25">
      <c r="A512" s="58">
        <v>22</v>
      </c>
      <c r="B512" s="58" t="s">
        <v>614</v>
      </c>
      <c r="C512" s="58" t="s">
        <v>1306</v>
      </c>
      <c r="D512" s="62">
        <v>42480</v>
      </c>
      <c r="E512" s="63">
        <v>0.40625</v>
      </c>
      <c r="F512" s="63">
        <v>0.46875</v>
      </c>
      <c r="G512" s="63" t="s">
        <v>1271</v>
      </c>
      <c r="H512" s="58">
        <v>21</v>
      </c>
      <c r="I512" s="68">
        <v>3</v>
      </c>
      <c r="J512" s="58">
        <v>11</v>
      </c>
      <c r="K512" s="58">
        <v>13</v>
      </c>
      <c r="L512" s="73">
        <v>0.46736111111111112</v>
      </c>
      <c r="M512" s="58" t="s">
        <v>186</v>
      </c>
      <c r="N512" s="60" t="s">
        <v>186</v>
      </c>
      <c r="O512" s="58" t="s">
        <v>1366</v>
      </c>
      <c r="P512" s="58">
        <v>202</v>
      </c>
      <c r="Q512" s="58">
        <v>1</v>
      </c>
      <c r="R512" s="58" t="s">
        <v>369</v>
      </c>
      <c r="S512" s="4" t="s">
        <v>372</v>
      </c>
      <c r="T512" s="58">
        <v>1</v>
      </c>
      <c r="U512" t="str">
        <f t="shared" si="28"/>
        <v>Coquimbo</v>
      </c>
      <c r="V512">
        <f t="shared" si="29"/>
        <v>7.97</v>
      </c>
      <c r="W512">
        <f t="shared" si="30"/>
        <v>39.284999999999997</v>
      </c>
      <c r="X512" s="12">
        <f t="shared" si="31"/>
        <v>0.20287641593483519</v>
      </c>
    </row>
    <row r="513" spans="1:24" x14ac:dyDescent="0.25">
      <c r="A513" s="58">
        <v>22</v>
      </c>
      <c r="B513" s="58" t="s">
        <v>614</v>
      </c>
      <c r="C513" s="58" t="s">
        <v>1306</v>
      </c>
      <c r="D513" s="62">
        <v>42480</v>
      </c>
      <c r="E513" s="63">
        <v>0.40625</v>
      </c>
      <c r="F513" s="63">
        <v>0.46875</v>
      </c>
      <c r="G513" s="63" t="s">
        <v>1271</v>
      </c>
      <c r="H513" s="58">
        <v>21</v>
      </c>
      <c r="I513" s="68">
        <v>4</v>
      </c>
      <c r="J513" s="58">
        <v>11</v>
      </c>
      <c r="K513" s="58">
        <v>15</v>
      </c>
      <c r="L513" s="73">
        <v>0.46875</v>
      </c>
      <c r="M513" s="58" t="s">
        <v>343</v>
      </c>
      <c r="N513" s="60" t="s">
        <v>343</v>
      </c>
      <c r="O513" s="58" t="s">
        <v>1366</v>
      </c>
      <c r="P513" s="58">
        <v>201</v>
      </c>
      <c r="Q513" s="58">
        <v>1</v>
      </c>
      <c r="R513" s="58" t="s">
        <v>373</v>
      </c>
      <c r="S513" s="4" t="s">
        <v>372</v>
      </c>
      <c r="T513" s="58">
        <v>1</v>
      </c>
      <c r="U513" t="str">
        <f t="shared" si="28"/>
        <v>Coquimbo</v>
      </c>
      <c r="V513">
        <f t="shared" si="29"/>
        <v>7.97</v>
      </c>
      <c r="W513">
        <f t="shared" si="30"/>
        <v>39.284999999999997</v>
      </c>
      <c r="X513" s="12">
        <f t="shared" si="31"/>
        <v>0.20287641593483519</v>
      </c>
    </row>
    <row r="514" spans="1:24" x14ac:dyDescent="0.25">
      <c r="A514" s="58">
        <v>22</v>
      </c>
      <c r="B514" s="58" t="s">
        <v>614</v>
      </c>
      <c r="C514" s="58" t="s">
        <v>1306</v>
      </c>
      <c r="D514" s="62">
        <v>42480</v>
      </c>
      <c r="E514" s="63">
        <v>0.53125</v>
      </c>
      <c r="F514" s="63">
        <v>0.59375</v>
      </c>
      <c r="G514" s="63" t="s">
        <v>1272</v>
      </c>
      <c r="H514" s="58">
        <v>22</v>
      </c>
      <c r="I514" s="68">
        <v>1</v>
      </c>
      <c r="J514" s="58">
        <v>12</v>
      </c>
      <c r="K514" s="58">
        <v>45</v>
      </c>
      <c r="L514" s="73">
        <v>0.53125</v>
      </c>
      <c r="M514" s="58" t="s">
        <v>91</v>
      </c>
      <c r="N514" s="60" t="s">
        <v>91</v>
      </c>
      <c r="O514" s="58" t="s">
        <v>1366</v>
      </c>
      <c r="P514" s="58">
        <v>202</v>
      </c>
      <c r="Q514" s="58">
        <v>1</v>
      </c>
      <c r="R514" s="58" t="s">
        <v>369</v>
      </c>
      <c r="S514" s="4" t="s">
        <v>372</v>
      </c>
      <c r="T514" s="58">
        <v>1</v>
      </c>
      <c r="U514" t="str">
        <f t="shared" ref="U514:U577" si="32">+VLOOKUP(A514,$Z$4:$AA$32,2,0)</f>
        <v>Coquimbo</v>
      </c>
      <c r="V514">
        <f t="shared" ref="V514:V577" si="33">+IF(S514="BUS",VLOOKUP(T514,$AC$4:$AE$9,3,0),VLOOKUP(T514,$AC$4:$AE$9,2,0))</f>
        <v>7.97</v>
      </c>
      <c r="W514">
        <f t="shared" ref="W514:W577" si="34">+IF(S514="BUS",$AE$8,$AD$8)</f>
        <v>39.284999999999997</v>
      </c>
      <c r="X514" s="12">
        <f t="shared" ref="X514:X577" si="35">+V514/W514</f>
        <v>0.20287641593483519</v>
      </c>
    </row>
    <row r="515" spans="1:24" x14ac:dyDescent="0.25">
      <c r="A515" s="58">
        <v>22</v>
      </c>
      <c r="B515" s="58" t="s">
        <v>614</v>
      </c>
      <c r="C515" s="58" t="s">
        <v>1306</v>
      </c>
      <c r="D515" s="62">
        <v>42480</v>
      </c>
      <c r="E515" s="63">
        <v>0.53125</v>
      </c>
      <c r="F515" s="63">
        <v>0.59375</v>
      </c>
      <c r="G515" s="63" t="s">
        <v>1272</v>
      </c>
      <c r="H515" s="58">
        <v>22</v>
      </c>
      <c r="I515" s="68">
        <v>2</v>
      </c>
      <c r="J515" s="58">
        <v>12</v>
      </c>
      <c r="K515" s="58">
        <v>46</v>
      </c>
      <c r="L515" s="73">
        <v>0.53194444444444444</v>
      </c>
      <c r="M515" s="58" t="s">
        <v>639</v>
      </c>
      <c r="N515" s="60" t="s">
        <v>829</v>
      </c>
      <c r="O515" s="58" t="s">
        <v>1366</v>
      </c>
      <c r="P515" s="58">
        <v>201</v>
      </c>
      <c r="Q515" s="58">
        <v>1</v>
      </c>
      <c r="R515" s="58" t="s">
        <v>373</v>
      </c>
      <c r="S515" s="4" t="s">
        <v>372</v>
      </c>
      <c r="T515" s="58">
        <v>1</v>
      </c>
      <c r="U515" t="str">
        <f t="shared" si="32"/>
        <v>Coquimbo</v>
      </c>
      <c r="V515">
        <f t="shared" si="33"/>
        <v>7.97</v>
      </c>
      <c r="W515">
        <f t="shared" si="34"/>
        <v>39.284999999999997</v>
      </c>
      <c r="X515" s="12">
        <f t="shared" si="35"/>
        <v>0.20287641593483519</v>
      </c>
    </row>
    <row r="516" spans="1:24" x14ac:dyDescent="0.25">
      <c r="A516" s="58">
        <v>22</v>
      </c>
      <c r="B516" s="58" t="s">
        <v>614</v>
      </c>
      <c r="C516" s="58" t="s">
        <v>1306</v>
      </c>
      <c r="D516" s="62">
        <v>42480</v>
      </c>
      <c r="E516" s="63">
        <v>0.53125</v>
      </c>
      <c r="F516" s="63">
        <v>0.59375</v>
      </c>
      <c r="G516" s="63" t="s">
        <v>1272</v>
      </c>
      <c r="H516" s="58">
        <v>22</v>
      </c>
      <c r="I516" s="68">
        <v>3</v>
      </c>
      <c r="J516" s="58">
        <v>12</v>
      </c>
      <c r="K516" s="58">
        <v>48</v>
      </c>
      <c r="L516" s="73">
        <v>0.53333333333333333</v>
      </c>
      <c r="M516" s="58" t="s">
        <v>127</v>
      </c>
      <c r="N516" s="60" t="s">
        <v>127</v>
      </c>
      <c r="O516" s="58" t="s">
        <v>1371</v>
      </c>
      <c r="P516" s="58">
        <v>301</v>
      </c>
      <c r="Q516" s="58">
        <v>1</v>
      </c>
      <c r="R516" s="58" t="s">
        <v>373</v>
      </c>
      <c r="S516" s="4" t="s">
        <v>372</v>
      </c>
      <c r="T516" s="58">
        <v>1</v>
      </c>
      <c r="U516" t="str">
        <f t="shared" si="32"/>
        <v>Coquimbo</v>
      </c>
      <c r="V516">
        <f t="shared" si="33"/>
        <v>7.97</v>
      </c>
      <c r="W516">
        <f t="shared" si="34"/>
        <v>39.284999999999997</v>
      </c>
      <c r="X516" s="12">
        <f t="shared" si="35"/>
        <v>0.20287641593483519</v>
      </c>
    </row>
    <row r="517" spans="1:24" x14ac:dyDescent="0.25">
      <c r="A517" s="58">
        <v>22</v>
      </c>
      <c r="B517" s="58" t="s">
        <v>614</v>
      </c>
      <c r="C517" s="58" t="s">
        <v>1306</v>
      </c>
      <c r="D517" s="62">
        <v>42480</v>
      </c>
      <c r="E517" s="63">
        <v>0.53125</v>
      </c>
      <c r="F517" s="63">
        <v>0.59375</v>
      </c>
      <c r="G517" s="63" t="s">
        <v>1272</v>
      </c>
      <c r="H517" s="58">
        <v>22</v>
      </c>
      <c r="I517" s="68">
        <v>4</v>
      </c>
      <c r="J517" s="58">
        <v>12</v>
      </c>
      <c r="K517" s="58">
        <v>48</v>
      </c>
      <c r="L517" s="73">
        <v>0.53333333333333333</v>
      </c>
      <c r="M517" s="58" t="s">
        <v>122</v>
      </c>
      <c r="N517" s="60" t="s">
        <v>122</v>
      </c>
      <c r="O517" s="58" t="s">
        <v>1366</v>
      </c>
      <c r="P517" s="58">
        <v>205</v>
      </c>
      <c r="Q517" s="58">
        <v>1</v>
      </c>
      <c r="R517" s="58" t="s">
        <v>373</v>
      </c>
      <c r="S517" s="4" t="s">
        <v>372</v>
      </c>
      <c r="T517" s="58">
        <v>1</v>
      </c>
      <c r="U517" t="str">
        <f t="shared" si="32"/>
        <v>Coquimbo</v>
      </c>
      <c r="V517">
        <f t="shared" si="33"/>
        <v>7.97</v>
      </c>
      <c r="W517">
        <f t="shared" si="34"/>
        <v>39.284999999999997</v>
      </c>
      <c r="X517" s="12">
        <f t="shared" si="35"/>
        <v>0.20287641593483519</v>
      </c>
    </row>
    <row r="518" spans="1:24" x14ac:dyDescent="0.25">
      <c r="A518" s="58">
        <v>22</v>
      </c>
      <c r="B518" s="58" t="s">
        <v>614</v>
      </c>
      <c r="C518" s="58" t="s">
        <v>1306</v>
      </c>
      <c r="D518" s="62">
        <v>42480</v>
      </c>
      <c r="E518" s="63">
        <v>0.53125</v>
      </c>
      <c r="F518" s="63">
        <v>0.59375</v>
      </c>
      <c r="G518" s="63" t="s">
        <v>1272</v>
      </c>
      <c r="H518" s="58">
        <v>22</v>
      </c>
      <c r="I518" s="68">
        <v>5</v>
      </c>
      <c r="J518" s="58">
        <v>12</v>
      </c>
      <c r="K518" s="58">
        <v>49</v>
      </c>
      <c r="L518" s="73">
        <v>0.53402777777777777</v>
      </c>
      <c r="M518" s="58" t="s">
        <v>247</v>
      </c>
      <c r="N518" s="60" t="s">
        <v>247</v>
      </c>
      <c r="O518" s="58" t="s">
        <v>1366</v>
      </c>
      <c r="P518" s="58">
        <v>202</v>
      </c>
      <c r="Q518" s="58">
        <v>1</v>
      </c>
      <c r="R518" s="58" t="s">
        <v>369</v>
      </c>
      <c r="S518" s="4" t="s">
        <v>372</v>
      </c>
      <c r="T518" s="58">
        <v>1</v>
      </c>
      <c r="U518" t="str">
        <f t="shared" si="32"/>
        <v>Coquimbo</v>
      </c>
      <c r="V518">
        <f t="shared" si="33"/>
        <v>7.97</v>
      </c>
      <c r="W518">
        <f t="shared" si="34"/>
        <v>39.284999999999997</v>
      </c>
      <c r="X518" s="12">
        <f t="shared" si="35"/>
        <v>0.20287641593483519</v>
      </c>
    </row>
    <row r="519" spans="1:24" x14ac:dyDescent="0.25">
      <c r="A519" s="58">
        <v>22</v>
      </c>
      <c r="B519" s="58" t="s">
        <v>614</v>
      </c>
      <c r="C519" s="58" t="s">
        <v>1306</v>
      </c>
      <c r="D519" s="62">
        <v>42480</v>
      </c>
      <c r="E519" s="63">
        <v>0.53125</v>
      </c>
      <c r="F519" s="63">
        <v>0.59375</v>
      </c>
      <c r="G519" s="63" t="s">
        <v>1272</v>
      </c>
      <c r="H519" s="58">
        <v>22</v>
      </c>
      <c r="I519" s="68">
        <v>6</v>
      </c>
      <c r="J519" s="58">
        <v>12</v>
      </c>
      <c r="K519" s="58">
        <v>50</v>
      </c>
      <c r="L519" s="73">
        <v>0.53472222222222221</v>
      </c>
      <c r="M519" s="58" t="s">
        <v>197</v>
      </c>
      <c r="N519" s="60" t="s">
        <v>197</v>
      </c>
      <c r="O519" s="58" t="s">
        <v>1366</v>
      </c>
      <c r="P519" s="58">
        <v>203</v>
      </c>
      <c r="Q519" s="58">
        <v>1</v>
      </c>
      <c r="R519" s="58" t="s">
        <v>369</v>
      </c>
      <c r="S519" s="4" t="s">
        <v>372</v>
      </c>
      <c r="T519" s="58">
        <v>1</v>
      </c>
      <c r="U519" t="str">
        <f t="shared" si="32"/>
        <v>Coquimbo</v>
      </c>
      <c r="V519">
        <f t="shared" si="33"/>
        <v>7.97</v>
      </c>
      <c r="W519">
        <f t="shared" si="34"/>
        <v>39.284999999999997</v>
      </c>
      <c r="X519" s="12">
        <f t="shared" si="35"/>
        <v>0.20287641593483519</v>
      </c>
    </row>
    <row r="520" spans="1:24" x14ac:dyDescent="0.25">
      <c r="A520" s="58">
        <v>22</v>
      </c>
      <c r="B520" s="58" t="s">
        <v>614</v>
      </c>
      <c r="C520" s="58" t="s">
        <v>1306</v>
      </c>
      <c r="D520" s="62">
        <v>42480</v>
      </c>
      <c r="E520" s="63">
        <v>0.53125</v>
      </c>
      <c r="F520" s="63">
        <v>0.59375</v>
      </c>
      <c r="G520" s="63" t="s">
        <v>1272</v>
      </c>
      <c r="H520" s="58">
        <v>22</v>
      </c>
      <c r="I520" s="68">
        <v>7</v>
      </c>
      <c r="J520" s="58">
        <v>12</v>
      </c>
      <c r="K520" s="58">
        <v>51</v>
      </c>
      <c r="L520" s="73">
        <v>0.53541666666666665</v>
      </c>
      <c r="M520" s="58" t="s">
        <v>151</v>
      </c>
      <c r="N520" s="60" t="s">
        <v>151</v>
      </c>
      <c r="O520" s="58" t="s">
        <v>1366</v>
      </c>
      <c r="P520" s="58">
        <v>205</v>
      </c>
      <c r="Q520" s="58">
        <v>1</v>
      </c>
      <c r="R520" s="58" t="s">
        <v>373</v>
      </c>
      <c r="S520" s="4" t="s">
        <v>372</v>
      </c>
      <c r="T520" s="58">
        <v>1</v>
      </c>
      <c r="U520" t="str">
        <f t="shared" si="32"/>
        <v>Coquimbo</v>
      </c>
      <c r="V520">
        <f t="shared" si="33"/>
        <v>7.97</v>
      </c>
      <c r="W520">
        <f t="shared" si="34"/>
        <v>39.284999999999997</v>
      </c>
      <c r="X520" s="12">
        <f t="shared" si="35"/>
        <v>0.20287641593483519</v>
      </c>
    </row>
    <row r="521" spans="1:24" x14ac:dyDescent="0.25">
      <c r="A521" s="58">
        <v>22</v>
      </c>
      <c r="B521" s="58" t="s">
        <v>614</v>
      </c>
      <c r="C521" s="58" t="s">
        <v>1306</v>
      </c>
      <c r="D521" s="62">
        <v>42480</v>
      </c>
      <c r="E521" s="63">
        <v>0.53125</v>
      </c>
      <c r="F521" s="63">
        <v>0.59375</v>
      </c>
      <c r="G521" s="63" t="s">
        <v>1272</v>
      </c>
      <c r="H521" s="58">
        <v>22</v>
      </c>
      <c r="I521" s="68">
        <v>8</v>
      </c>
      <c r="J521" s="58">
        <v>12</v>
      </c>
      <c r="K521" s="58">
        <v>54</v>
      </c>
      <c r="L521" s="73">
        <v>0.53749999999999998</v>
      </c>
      <c r="M521" s="58" t="s">
        <v>640</v>
      </c>
      <c r="N521" s="60" t="s">
        <v>640</v>
      </c>
      <c r="O521" s="58" t="s">
        <v>1366</v>
      </c>
      <c r="P521" s="58">
        <v>201</v>
      </c>
      <c r="Q521" s="58">
        <v>1</v>
      </c>
      <c r="R521" s="58" t="s">
        <v>373</v>
      </c>
      <c r="S521" s="4" t="s">
        <v>372</v>
      </c>
      <c r="T521" s="58">
        <v>1</v>
      </c>
      <c r="U521" t="str">
        <f t="shared" si="32"/>
        <v>Coquimbo</v>
      </c>
      <c r="V521">
        <f t="shared" si="33"/>
        <v>7.97</v>
      </c>
      <c r="W521">
        <f t="shared" si="34"/>
        <v>39.284999999999997</v>
      </c>
      <c r="X521" s="12">
        <f t="shared" si="35"/>
        <v>0.20287641593483519</v>
      </c>
    </row>
    <row r="522" spans="1:24" x14ac:dyDescent="0.25">
      <c r="A522" s="58">
        <v>22</v>
      </c>
      <c r="B522" s="58" t="s">
        <v>614</v>
      </c>
      <c r="C522" s="58" t="s">
        <v>1306</v>
      </c>
      <c r="D522" s="62">
        <v>42480</v>
      </c>
      <c r="E522" s="63">
        <v>0.53125</v>
      </c>
      <c r="F522" s="63">
        <v>0.59375</v>
      </c>
      <c r="G522" s="63" t="s">
        <v>1272</v>
      </c>
      <c r="H522" s="58">
        <v>22</v>
      </c>
      <c r="I522" s="68">
        <v>9</v>
      </c>
      <c r="J522" s="58">
        <v>12</v>
      </c>
      <c r="K522" s="58">
        <v>55</v>
      </c>
      <c r="L522" s="73">
        <v>0.53819444444444442</v>
      </c>
      <c r="M522" s="58" t="s">
        <v>622</v>
      </c>
      <c r="N522" s="60" t="s">
        <v>622</v>
      </c>
      <c r="O522" s="58" t="s">
        <v>1371</v>
      </c>
      <c r="P522" s="58">
        <v>305</v>
      </c>
      <c r="Q522" s="58">
        <v>1</v>
      </c>
      <c r="R522" s="58" t="s">
        <v>373</v>
      </c>
      <c r="S522" s="4" t="s">
        <v>372</v>
      </c>
      <c r="T522" s="58">
        <v>1</v>
      </c>
      <c r="U522" t="str">
        <f t="shared" si="32"/>
        <v>Coquimbo</v>
      </c>
      <c r="V522">
        <f t="shared" si="33"/>
        <v>7.97</v>
      </c>
      <c r="W522">
        <f t="shared" si="34"/>
        <v>39.284999999999997</v>
      </c>
      <c r="X522" s="12">
        <f t="shared" si="35"/>
        <v>0.20287641593483519</v>
      </c>
    </row>
    <row r="523" spans="1:24" x14ac:dyDescent="0.25">
      <c r="A523" s="58">
        <v>22</v>
      </c>
      <c r="B523" s="58" t="s">
        <v>614</v>
      </c>
      <c r="C523" s="58" t="s">
        <v>1306</v>
      </c>
      <c r="D523" s="62">
        <v>42480</v>
      </c>
      <c r="E523" s="63">
        <v>0.53125</v>
      </c>
      <c r="F523" s="63">
        <v>0.59375</v>
      </c>
      <c r="G523" s="63" t="s">
        <v>1272</v>
      </c>
      <c r="H523" s="58">
        <v>22</v>
      </c>
      <c r="I523" s="68">
        <v>10</v>
      </c>
      <c r="J523" s="58">
        <v>12</v>
      </c>
      <c r="K523" s="58">
        <v>56</v>
      </c>
      <c r="L523" s="73">
        <v>0.53888888888888886</v>
      </c>
      <c r="M523" s="58" t="s">
        <v>282</v>
      </c>
      <c r="N523" s="60" t="s">
        <v>282</v>
      </c>
      <c r="O523" s="58" t="s">
        <v>1366</v>
      </c>
      <c r="P523" s="58">
        <v>202</v>
      </c>
      <c r="Q523" s="58">
        <v>1</v>
      </c>
      <c r="R523" s="58" t="s">
        <v>369</v>
      </c>
      <c r="S523" s="4" t="s">
        <v>372</v>
      </c>
      <c r="T523" s="58">
        <v>1</v>
      </c>
      <c r="U523" t="str">
        <f t="shared" si="32"/>
        <v>Coquimbo</v>
      </c>
      <c r="V523">
        <f t="shared" si="33"/>
        <v>7.97</v>
      </c>
      <c r="W523">
        <f t="shared" si="34"/>
        <v>39.284999999999997</v>
      </c>
      <c r="X523" s="12">
        <f t="shared" si="35"/>
        <v>0.20287641593483519</v>
      </c>
    </row>
    <row r="524" spans="1:24" x14ac:dyDescent="0.25">
      <c r="A524" s="58">
        <v>22</v>
      </c>
      <c r="B524" s="58" t="s">
        <v>614</v>
      </c>
      <c r="C524" s="58" t="s">
        <v>1306</v>
      </c>
      <c r="D524" s="62">
        <v>42480</v>
      </c>
      <c r="E524" s="63">
        <v>0.53125</v>
      </c>
      <c r="F524" s="63">
        <v>0.59375</v>
      </c>
      <c r="G524" s="63" t="s">
        <v>1272</v>
      </c>
      <c r="H524" s="58">
        <v>22</v>
      </c>
      <c r="I524" s="68">
        <v>11</v>
      </c>
      <c r="J524" s="58">
        <v>12</v>
      </c>
      <c r="K524" s="58">
        <v>58</v>
      </c>
      <c r="L524" s="73">
        <v>0.54027777777777775</v>
      </c>
      <c r="M524" s="58" t="s">
        <v>326</v>
      </c>
      <c r="N524" s="60" t="s">
        <v>326</v>
      </c>
      <c r="O524" s="58" t="s">
        <v>1366</v>
      </c>
      <c r="P524" s="58">
        <v>202</v>
      </c>
      <c r="Q524" s="58">
        <v>1</v>
      </c>
      <c r="R524" s="58" t="s">
        <v>369</v>
      </c>
      <c r="S524" s="4" t="s">
        <v>372</v>
      </c>
      <c r="T524" s="58">
        <v>1</v>
      </c>
      <c r="U524" t="str">
        <f t="shared" si="32"/>
        <v>Coquimbo</v>
      </c>
      <c r="V524">
        <f t="shared" si="33"/>
        <v>7.97</v>
      </c>
      <c r="W524">
        <f t="shared" si="34"/>
        <v>39.284999999999997</v>
      </c>
      <c r="X524" s="12">
        <f t="shared" si="35"/>
        <v>0.20287641593483519</v>
      </c>
    </row>
    <row r="525" spans="1:24" x14ac:dyDescent="0.25">
      <c r="A525" s="58">
        <v>22</v>
      </c>
      <c r="B525" s="58" t="s">
        <v>614</v>
      </c>
      <c r="C525" s="58" t="s">
        <v>1306</v>
      </c>
      <c r="D525" s="62">
        <v>42480</v>
      </c>
      <c r="E525" s="63">
        <v>0.53125</v>
      </c>
      <c r="F525" s="63">
        <v>0.59375</v>
      </c>
      <c r="G525" s="63" t="s">
        <v>1272</v>
      </c>
      <c r="H525" s="58">
        <v>22</v>
      </c>
      <c r="I525" s="68">
        <v>12</v>
      </c>
      <c r="J525" s="58">
        <v>12</v>
      </c>
      <c r="K525" s="58">
        <v>59</v>
      </c>
      <c r="L525" s="73">
        <v>0.54097222222222219</v>
      </c>
      <c r="M525" s="58" t="s">
        <v>111</v>
      </c>
      <c r="N525" s="60" t="s">
        <v>111</v>
      </c>
      <c r="O525" s="58" t="s">
        <v>1366</v>
      </c>
      <c r="P525" s="58" t="s">
        <v>370</v>
      </c>
      <c r="Q525" s="58">
        <v>1</v>
      </c>
      <c r="R525" s="58" t="s">
        <v>369</v>
      </c>
      <c r="S525" s="4" t="s">
        <v>372</v>
      </c>
      <c r="T525" s="58">
        <v>1</v>
      </c>
      <c r="U525" t="str">
        <f t="shared" si="32"/>
        <v>Coquimbo</v>
      </c>
      <c r="V525">
        <f t="shared" si="33"/>
        <v>7.97</v>
      </c>
      <c r="W525">
        <f t="shared" si="34"/>
        <v>39.284999999999997</v>
      </c>
      <c r="X525" s="12">
        <f t="shared" si="35"/>
        <v>0.20287641593483519</v>
      </c>
    </row>
    <row r="526" spans="1:24" x14ac:dyDescent="0.25">
      <c r="A526" s="58">
        <v>22</v>
      </c>
      <c r="B526" s="58" t="s">
        <v>614</v>
      </c>
      <c r="C526" s="58" t="s">
        <v>1306</v>
      </c>
      <c r="D526" s="62">
        <v>42480</v>
      </c>
      <c r="E526" s="63">
        <v>0.53125</v>
      </c>
      <c r="F526" s="63">
        <v>0.59375</v>
      </c>
      <c r="G526" s="63" t="s">
        <v>1272</v>
      </c>
      <c r="H526" s="58">
        <v>22</v>
      </c>
      <c r="I526" s="68">
        <v>13</v>
      </c>
      <c r="J526" s="58">
        <v>13</v>
      </c>
      <c r="K526" s="58">
        <v>59</v>
      </c>
      <c r="L526" s="73">
        <v>0.58263888888888882</v>
      </c>
      <c r="M526" s="58" t="s">
        <v>363</v>
      </c>
      <c r="N526" s="60" t="s">
        <v>363</v>
      </c>
      <c r="O526" s="58" t="s">
        <v>1366</v>
      </c>
      <c r="P526" s="58">
        <v>201</v>
      </c>
      <c r="Q526" s="58">
        <v>1</v>
      </c>
      <c r="R526" s="58" t="s">
        <v>373</v>
      </c>
      <c r="S526" s="4" t="s">
        <v>372</v>
      </c>
      <c r="T526" s="58">
        <v>2</v>
      </c>
      <c r="U526" t="str">
        <f t="shared" si="32"/>
        <v>Coquimbo</v>
      </c>
      <c r="V526">
        <f t="shared" si="33"/>
        <v>17.84</v>
      </c>
      <c r="W526">
        <f t="shared" si="34"/>
        <v>39.284999999999997</v>
      </c>
      <c r="X526" s="12">
        <f t="shared" si="35"/>
        <v>0.45411734758813799</v>
      </c>
    </row>
    <row r="527" spans="1:24" x14ac:dyDescent="0.25">
      <c r="A527" s="58">
        <v>22</v>
      </c>
      <c r="B527" s="58" t="s">
        <v>614</v>
      </c>
      <c r="C527" s="58" t="s">
        <v>1306</v>
      </c>
      <c r="D527" s="62">
        <v>42480</v>
      </c>
      <c r="E527" s="63">
        <v>0.53125</v>
      </c>
      <c r="F527" s="63">
        <v>0.59375</v>
      </c>
      <c r="G527" s="63" t="s">
        <v>1272</v>
      </c>
      <c r="H527" s="58">
        <v>22</v>
      </c>
      <c r="I527" s="68">
        <v>14</v>
      </c>
      <c r="J527" s="58">
        <v>13</v>
      </c>
      <c r="K527" s="58">
        <v>1</v>
      </c>
      <c r="L527" s="73">
        <v>0.54236111111111118</v>
      </c>
      <c r="M527" s="58" t="s">
        <v>364</v>
      </c>
      <c r="N527" s="60" t="s">
        <v>364</v>
      </c>
      <c r="O527" s="58" t="s">
        <v>1371</v>
      </c>
      <c r="P527" s="58">
        <v>301</v>
      </c>
      <c r="Q527" s="58">
        <v>1</v>
      </c>
      <c r="R527" s="58" t="s">
        <v>373</v>
      </c>
      <c r="S527" s="4" t="s">
        <v>372</v>
      </c>
      <c r="T527" s="58">
        <v>1</v>
      </c>
      <c r="U527" t="str">
        <f t="shared" si="32"/>
        <v>Coquimbo</v>
      </c>
      <c r="V527">
        <f t="shared" si="33"/>
        <v>7.97</v>
      </c>
      <c r="W527">
        <f t="shared" si="34"/>
        <v>39.284999999999997</v>
      </c>
      <c r="X527" s="12">
        <f t="shared" si="35"/>
        <v>0.20287641593483519</v>
      </c>
    </row>
    <row r="528" spans="1:24" x14ac:dyDescent="0.25">
      <c r="A528" s="58">
        <v>22</v>
      </c>
      <c r="B528" s="58" t="s">
        <v>614</v>
      </c>
      <c r="C528" s="58" t="s">
        <v>1306</v>
      </c>
      <c r="D528" s="62">
        <v>42480</v>
      </c>
      <c r="E528" s="63">
        <v>0.53125</v>
      </c>
      <c r="F528" s="63">
        <v>0.59375</v>
      </c>
      <c r="G528" s="63" t="s">
        <v>1272</v>
      </c>
      <c r="H528" s="58">
        <v>22</v>
      </c>
      <c r="I528" s="68">
        <v>15</v>
      </c>
      <c r="J528" s="58">
        <v>13</v>
      </c>
      <c r="K528" s="58">
        <v>4</v>
      </c>
      <c r="L528" s="73">
        <v>0.5444444444444444</v>
      </c>
      <c r="M528" s="58" t="s">
        <v>157</v>
      </c>
      <c r="N528" s="60" t="s">
        <v>157</v>
      </c>
      <c r="O528" s="58" t="s">
        <v>1366</v>
      </c>
      <c r="P528" s="58">
        <v>202</v>
      </c>
      <c r="Q528" s="58">
        <v>1</v>
      </c>
      <c r="R528" s="58" t="s">
        <v>369</v>
      </c>
      <c r="S528" s="4" t="s">
        <v>372</v>
      </c>
      <c r="T528" s="58">
        <v>1</v>
      </c>
      <c r="U528" t="str">
        <f t="shared" si="32"/>
        <v>Coquimbo</v>
      </c>
      <c r="V528">
        <f t="shared" si="33"/>
        <v>7.97</v>
      </c>
      <c r="W528">
        <f t="shared" si="34"/>
        <v>39.284999999999997</v>
      </c>
      <c r="X528" s="12">
        <f t="shared" si="35"/>
        <v>0.20287641593483519</v>
      </c>
    </row>
    <row r="529" spans="1:24" x14ac:dyDescent="0.25">
      <c r="A529" s="58">
        <v>22</v>
      </c>
      <c r="B529" s="58" t="s">
        <v>614</v>
      </c>
      <c r="C529" s="58" t="s">
        <v>1306</v>
      </c>
      <c r="D529" s="62">
        <v>42480</v>
      </c>
      <c r="E529" s="63">
        <v>0.53125</v>
      </c>
      <c r="F529" s="63">
        <v>0.59375</v>
      </c>
      <c r="G529" s="63" t="s">
        <v>1272</v>
      </c>
      <c r="H529" s="58">
        <v>22</v>
      </c>
      <c r="I529" s="68">
        <v>16</v>
      </c>
      <c r="J529" s="58">
        <v>13</v>
      </c>
      <c r="K529" s="58">
        <v>4</v>
      </c>
      <c r="L529" s="73">
        <v>0.5444444444444444</v>
      </c>
      <c r="M529" s="58" t="s">
        <v>641</v>
      </c>
      <c r="N529" s="60" t="s">
        <v>641</v>
      </c>
      <c r="O529" s="58" t="s">
        <v>1366</v>
      </c>
      <c r="P529" s="58">
        <v>205</v>
      </c>
      <c r="Q529" s="58">
        <v>1</v>
      </c>
      <c r="R529" s="58" t="s">
        <v>373</v>
      </c>
      <c r="S529" s="4" t="s">
        <v>372</v>
      </c>
      <c r="T529" s="58">
        <v>1</v>
      </c>
      <c r="U529" t="str">
        <f t="shared" si="32"/>
        <v>Coquimbo</v>
      </c>
      <c r="V529">
        <f t="shared" si="33"/>
        <v>7.97</v>
      </c>
      <c r="W529">
        <f t="shared" si="34"/>
        <v>39.284999999999997</v>
      </c>
      <c r="X529" s="12">
        <f t="shared" si="35"/>
        <v>0.20287641593483519</v>
      </c>
    </row>
    <row r="530" spans="1:24" x14ac:dyDescent="0.25">
      <c r="A530" s="58">
        <v>22</v>
      </c>
      <c r="B530" s="58" t="s">
        <v>614</v>
      </c>
      <c r="C530" s="58" t="s">
        <v>1306</v>
      </c>
      <c r="D530" s="62">
        <v>42480</v>
      </c>
      <c r="E530" s="63">
        <v>0.53125</v>
      </c>
      <c r="F530" s="63">
        <v>0.59375</v>
      </c>
      <c r="G530" s="63" t="s">
        <v>1272</v>
      </c>
      <c r="H530" s="58">
        <v>22</v>
      </c>
      <c r="I530" s="68">
        <v>17</v>
      </c>
      <c r="J530" s="58">
        <v>13</v>
      </c>
      <c r="K530" s="58">
        <v>5</v>
      </c>
      <c r="L530" s="73">
        <v>0.54513888888888895</v>
      </c>
      <c r="M530" s="58" t="s">
        <v>170</v>
      </c>
      <c r="N530" s="60" t="s">
        <v>170</v>
      </c>
      <c r="O530" s="58" t="s">
        <v>1366</v>
      </c>
      <c r="P530" s="58">
        <v>201</v>
      </c>
      <c r="Q530" s="58">
        <v>1</v>
      </c>
      <c r="R530" s="58" t="s">
        <v>373</v>
      </c>
      <c r="S530" s="4" t="s">
        <v>372</v>
      </c>
      <c r="T530" s="58">
        <v>1</v>
      </c>
      <c r="U530" t="str">
        <f t="shared" si="32"/>
        <v>Coquimbo</v>
      </c>
      <c r="V530">
        <f t="shared" si="33"/>
        <v>7.97</v>
      </c>
      <c r="W530">
        <f t="shared" si="34"/>
        <v>39.284999999999997</v>
      </c>
      <c r="X530" s="12">
        <f t="shared" si="35"/>
        <v>0.20287641593483519</v>
      </c>
    </row>
    <row r="531" spans="1:24" x14ac:dyDescent="0.25">
      <c r="A531" s="58">
        <v>22</v>
      </c>
      <c r="B531" s="58" t="s">
        <v>614</v>
      </c>
      <c r="C531" s="58" t="s">
        <v>1306</v>
      </c>
      <c r="D531" s="62">
        <v>42480</v>
      </c>
      <c r="E531" s="63">
        <v>0.53125</v>
      </c>
      <c r="F531" s="63">
        <v>0.59375</v>
      </c>
      <c r="G531" s="63" t="s">
        <v>1272</v>
      </c>
      <c r="H531" s="58">
        <v>22</v>
      </c>
      <c r="I531" s="68">
        <v>18</v>
      </c>
      <c r="J531" s="58">
        <v>13</v>
      </c>
      <c r="K531" s="58">
        <v>8</v>
      </c>
      <c r="L531" s="73">
        <v>0.54722222222222217</v>
      </c>
      <c r="M531" s="58" t="s">
        <v>366</v>
      </c>
      <c r="N531" s="60" t="s">
        <v>366</v>
      </c>
      <c r="O531" s="58" t="s">
        <v>1366</v>
      </c>
      <c r="P531" s="58">
        <v>201</v>
      </c>
      <c r="Q531" s="58">
        <v>1</v>
      </c>
      <c r="R531" s="58" t="s">
        <v>373</v>
      </c>
      <c r="S531" s="4" t="s">
        <v>372</v>
      </c>
      <c r="T531" s="58">
        <v>2</v>
      </c>
      <c r="U531" t="str">
        <f t="shared" si="32"/>
        <v>Coquimbo</v>
      </c>
      <c r="V531">
        <f t="shared" si="33"/>
        <v>17.84</v>
      </c>
      <c r="W531">
        <f t="shared" si="34"/>
        <v>39.284999999999997</v>
      </c>
      <c r="X531" s="12">
        <f t="shared" si="35"/>
        <v>0.45411734758813799</v>
      </c>
    </row>
    <row r="532" spans="1:24" x14ac:dyDescent="0.25">
      <c r="A532" s="58">
        <v>22</v>
      </c>
      <c r="B532" s="58" t="s">
        <v>614</v>
      </c>
      <c r="C532" s="58" t="s">
        <v>1306</v>
      </c>
      <c r="D532" s="62">
        <v>42480</v>
      </c>
      <c r="E532" s="63">
        <v>0.53125</v>
      </c>
      <c r="F532" s="63">
        <v>0.59375</v>
      </c>
      <c r="G532" s="63" t="s">
        <v>1272</v>
      </c>
      <c r="H532" s="58">
        <v>22</v>
      </c>
      <c r="I532" s="68">
        <v>19</v>
      </c>
      <c r="J532" s="58">
        <v>13</v>
      </c>
      <c r="K532" s="58">
        <v>9</v>
      </c>
      <c r="L532" s="73">
        <v>0.54791666666666672</v>
      </c>
      <c r="M532" s="58" t="s">
        <v>329</v>
      </c>
      <c r="N532" s="60" t="s">
        <v>329</v>
      </c>
      <c r="O532" s="58" t="s">
        <v>1371</v>
      </c>
      <c r="P532" s="58">
        <v>305</v>
      </c>
      <c r="Q532" s="58">
        <v>1</v>
      </c>
      <c r="R532" s="58" t="s">
        <v>373</v>
      </c>
      <c r="S532" s="4" t="s">
        <v>372</v>
      </c>
      <c r="T532" s="58">
        <v>1</v>
      </c>
      <c r="U532" t="str">
        <f t="shared" si="32"/>
        <v>Coquimbo</v>
      </c>
      <c r="V532">
        <f t="shared" si="33"/>
        <v>7.97</v>
      </c>
      <c r="W532">
        <f t="shared" si="34"/>
        <v>39.284999999999997</v>
      </c>
      <c r="X532" s="12">
        <f t="shared" si="35"/>
        <v>0.20287641593483519</v>
      </c>
    </row>
    <row r="533" spans="1:24" x14ac:dyDescent="0.25">
      <c r="A533" s="58">
        <v>22</v>
      </c>
      <c r="B533" s="58" t="s">
        <v>614</v>
      </c>
      <c r="C533" s="58" t="s">
        <v>1306</v>
      </c>
      <c r="D533" s="62">
        <v>42480</v>
      </c>
      <c r="E533" s="63">
        <v>0.53125</v>
      </c>
      <c r="F533" s="63">
        <v>0.59375</v>
      </c>
      <c r="G533" s="63" t="s">
        <v>1272</v>
      </c>
      <c r="H533" s="58">
        <v>22</v>
      </c>
      <c r="I533" s="68">
        <v>20</v>
      </c>
      <c r="J533" s="58">
        <v>13</v>
      </c>
      <c r="K533" s="58">
        <v>12</v>
      </c>
      <c r="L533" s="73">
        <v>0.54999999999999993</v>
      </c>
      <c r="M533" s="58" t="s">
        <v>205</v>
      </c>
      <c r="N533" s="60" t="s">
        <v>205</v>
      </c>
      <c r="O533" s="58" t="s">
        <v>1366</v>
      </c>
      <c r="P533" s="58">
        <v>201</v>
      </c>
      <c r="Q533" s="58">
        <v>1</v>
      </c>
      <c r="R533" s="58" t="s">
        <v>373</v>
      </c>
      <c r="S533" s="4" t="s">
        <v>372</v>
      </c>
      <c r="T533" s="58">
        <v>1</v>
      </c>
      <c r="U533" t="str">
        <f t="shared" si="32"/>
        <v>Coquimbo</v>
      </c>
      <c r="V533">
        <f t="shared" si="33"/>
        <v>7.97</v>
      </c>
      <c r="W533">
        <f t="shared" si="34"/>
        <v>39.284999999999997</v>
      </c>
      <c r="X533" s="12">
        <f t="shared" si="35"/>
        <v>0.20287641593483519</v>
      </c>
    </row>
    <row r="534" spans="1:24" x14ac:dyDescent="0.25">
      <c r="A534" s="58">
        <v>22</v>
      </c>
      <c r="B534" s="58" t="s">
        <v>614</v>
      </c>
      <c r="C534" s="58" t="s">
        <v>1306</v>
      </c>
      <c r="D534" s="62">
        <v>42480</v>
      </c>
      <c r="E534" s="63">
        <v>0.53125</v>
      </c>
      <c r="F534" s="63">
        <v>0.59375</v>
      </c>
      <c r="G534" s="63" t="s">
        <v>1272</v>
      </c>
      <c r="H534" s="58">
        <v>22</v>
      </c>
      <c r="I534" s="68">
        <v>21</v>
      </c>
      <c r="J534" s="58">
        <v>13</v>
      </c>
      <c r="K534" s="58">
        <v>14</v>
      </c>
      <c r="L534" s="73">
        <v>0.55138888888888882</v>
      </c>
      <c r="M534" s="58" t="s">
        <v>76</v>
      </c>
      <c r="N534" s="60" t="s">
        <v>76</v>
      </c>
      <c r="O534" s="58" t="s">
        <v>1366</v>
      </c>
      <c r="P534" s="58">
        <v>202</v>
      </c>
      <c r="Q534" s="58">
        <v>1</v>
      </c>
      <c r="R534" s="58" t="s">
        <v>369</v>
      </c>
      <c r="S534" s="4" t="s">
        <v>372</v>
      </c>
      <c r="T534" s="58">
        <v>2</v>
      </c>
      <c r="U534" t="str">
        <f t="shared" si="32"/>
        <v>Coquimbo</v>
      </c>
      <c r="V534">
        <f t="shared" si="33"/>
        <v>17.84</v>
      </c>
      <c r="W534">
        <f t="shared" si="34"/>
        <v>39.284999999999997</v>
      </c>
      <c r="X534" s="12">
        <f t="shared" si="35"/>
        <v>0.45411734758813799</v>
      </c>
    </row>
    <row r="535" spans="1:24" x14ac:dyDescent="0.25">
      <c r="A535" s="58">
        <v>22</v>
      </c>
      <c r="B535" s="58" t="s">
        <v>614</v>
      </c>
      <c r="C535" s="58" t="s">
        <v>1306</v>
      </c>
      <c r="D535" s="62">
        <v>42480</v>
      </c>
      <c r="E535" s="63">
        <v>0.53125</v>
      </c>
      <c r="F535" s="63">
        <v>0.59375</v>
      </c>
      <c r="G535" s="63" t="s">
        <v>1272</v>
      </c>
      <c r="H535" s="58">
        <v>22</v>
      </c>
      <c r="I535" s="68">
        <v>22</v>
      </c>
      <c r="J535" s="58">
        <v>13</v>
      </c>
      <c r="K535" s="58">
        <v>15</v>
      </c>
      <c r="L535" s="73">
        <v>0.55208333333333337</v>
      </c>
      <c r="M535" s="58" t="s">
        <v>642</v>
      </c>
      <c r="N535" s="60" t="s">
        <v>626</v>
      </c>
      <c r="O535" s="58" t="s">
        <v>1366</v>
      </c>
      <c r="P535" s="58">
        <v>205</v>
      </c>
      <c r="Q535" s="58">
        <v>1</v>
      </c>
      <c r="R535" s="58" t="s">
        <v>373</v>
      </c>
      <c r="S535" s="4" t="s">
        <v>372</v>
      </c>
      <c r="T535" s="58">
        <v>3</v>
      </c>
      <c r="U535" t="str">
        <f t="shared" si="32"/>
        <v>Coquimbo</v>
      </c>
      <c r="V535">
        <f t="shared" si="33"/>
        <v>30.84</v>
      </c>
      <c r="W535">
        <f t="shared" si="34"/>
        <v>39.284999999999997</v>
      </c>
      <c r="X535" s="12">
        <f t="shared" si="35"/>
        <v>0.78503245513554798</v>
      </c>
    </row>
    <row r="536" spans="1:24" x14ac:dyDescent="0.25">
      <c r="A536" s="58">
        <v>22</v>
      </c>
      <c r="B536" s="58" t="s">
        <v>614</v>
      </c>
      <c r="C536" s="58" t="s">
        <v>1306</v>
      </c>
      <c r="D536" s="62">
        <v>42480</v>
      </c>
      <c r="E536" s="63">
        <v>0.53125</v>
      </c>
      <c r="F536" s="63">
        <v>0.59375</v>
      </c>
      <c r="G536" s="63" t="s">
        <v>1272</v>
      </c>
      <c r="H536" s="58">
        <v>22</v>
      </c>
      <c r="I536" s="68">
        <v>23</v>
      </c>
      <c r="J536" s="58">
        <v>13</v>
      </c>
      <c r="K536" s="58">
        <v>15</v>
      </c>
      <c r="L536" s="73">
        <v>0.55208333333333337</v>
      </c>
      <c r="M536" s="58" t="s">
        <v>35</v>
      </c>
      <c r="N536" s="60" t="s">
        <v>35</v>
      </c>
      <c r="O536" s="58" t="s">
        <v>1371</v>
      </c>
      <c r="P536" s="58">
        <v>301</v>
      </c>
      <c r="Q536" s="58">
        <v>1</v>
      </c>
      <c r="R536" s="58" t="s">
        <v>373</v>
      </c>
      <c r="S536" s="4" t="s">
        <v>372</v>
      </c>
      <c r="T536" s="58">
        <v>2</v>
      </c>
      <c r="U536" t="str">
        <f t="shared" si="32"/>
        <v>Coquimbo</v>
      </c>
      <c r="V536">
        <f t="shared" si="33"/>
        <v>17.84</v>
      </c>
      <c r="W536">
        <f t="shared" si="34"/>
        <v>39.284999999999997</v>
      </c>
      <c r="X536" s="12">
        <f t="shared" si="35"/>
        <v>0.45411734758813799</v>
      </c>
    </row>
    <row r="537" spans="1:24" x14ac:dyDescent="0.25">
      <c r="A537" s="58">
        <v>22</v>
      </c>
      <c r="B537" s="58" t="s">
        <v>614</v>
      </c>
      <c r="C537" s="58" t="s">
        <v>1306</v>
      </c>
      <c r="D537" s="62">
        <v>42480</v>
      </c>
      <c r="E537" s="63">
        <v>0.53125</v>
      </c>
      <c r="F537" s="63">
        <v>0.59375</v>
      </c>
      <c r="G537" s="63" t="s">
        <v>1272</v>
      </c>
      <c r="H537" s="58">
        <v>22</v>
      </c>
      <c r="I537" s="68">
        <v>24</v>
      </c>
      <c r="J537" s="58">
        <v>13</v>
      </c>
      <c r="K537" s="58">
        <v>15</v>
      </c>
      <c r="L537" s="73">
        <v>0.55208333333333337</v>
      </c>
      <c r="M537" s="58" t="s">
        <v>204</v>
      </c>
      <c r="N537" s="60" t="s">
        <v>204</v>
      </c>
      <c r="O537" s="58" t="s">
        <v>1366</v>
      </c>
      <c r="P537" s="58" t="s">
        <v>370</v>
      </c>
      <c r="Q537" s="58">
        <v>1</v>
      </c>
      <c r="R537" s="58" t="s">
        <v>369</v>
      </c>
      <c r="S537" s="4" t="s">
        <v>372</v>
      </c>
      <c r="T537" s="58">
        <v>2</v>
      </c>
      <c r="U537" t="str">
        <f t="shared" si="32"/>
        <v>Coquimbo</v>
      </c>
      <c r="V537">
        <f t="shared" si="33"/>
        <v>17.84</v>
      </c>
      <c r="W537">
        <f t="shared" si="34"/>
        <v>39.284999999999997</v>
      </c>
      <c r="X537" s="12">
        <f t="shared" si="35"/>
        <v>0.45411734758813799</v>
      </c>
    </row>
    <row r="538" spans="1:24" x14ac:dyDescent="0.25">
      <c r="A538" s="58">
        <v>22</v>
      </c>
      <c r="B538" s="58" t="s">
        <v>614</v>
      </c>
      <c r="C538" s="58" t="s">
        <v>1306</v>
      </c>
      <c r="D538" s="62">
        <v>42480</v>
      </c>
      <c r="E538" s="63">
        <v>0.53125</v>
      </c>
      <c r="F538" s="63">
        <v>0.59375</v>
      </c>
      <c r="G538" s="63" t="s">
        <v>1272</v>
      </c>
      <c r="H538" s="58">
        <v>22</v>
      </c>
      <c r="I538" s="68">
        <v>25</v>
      </c>
      <c r="J538" s="58">
        <v>13</v>
      </c>
      <c r="K538" s="58">
        <v>19</v>
      </c>
      <c r="L538" s="73">
        <v>0.55486111111111114</v>
      </c>
      <c r="M538" s="58" t="s">
        <v>632</v>
      </c>
      <c r="N538" s="60" t="s">
        <v>692</v>
      </c>
      <c r="O538" s="58" t="s">
        <v>1366</v>
      </c>
      <c r="P538" s="58">
        <v>201</v>
      </c>
      <c r="Q538" s="58">
        <v>1</v>
      </c>
      <c r="R538" s="58" t="s">
        <v>373</v>
      </c>
      <c r="S538" s="4" t="s">
        <v>372</v>
      </c>
      <c r="T538" s="58">
        <v>2</v>
      </c>
      <c r="U538" t="str">
        <f t="shared" si="32"/>
        <v>Coquimbo</v>
      </c>
      <c r="V538">
        <f t="shared" si="33"/>
        <v>17.84</v>
      </c>
      <c r="W538">
        <f t="shared" si="34"/>
        <v>39.284999999999997</v>
      </c>
      <c r="X538" s="12">
        <f t="shared" si="35"/>
        <v>0.45411734758813799</v>
      </c>
    </row>
    <row r="539" spans="1:24" x14ac:dyDescent="0.25">
      <c r="A539" s="58">
        <v>22</v>
      </c>
      <c r="B539" s="58" t="s">
        <v>614</v>
      </c>
      <c r="C539" s="58" t="s">
        <v>1306</v>
      </c>
      <c r="D539" s="62">
        <v>42480</v>
      </c>
      <c r="E539" s="63">
        <v>0.53125</v>
      </c>
      <c r="F539" s="63">
        <v>0.59375</v>
      </c>
      <c r="G539" s="63" t="s">
        <v>1272</v>
      </c>
      <c r="H539" s="58">
        <v>22</v>
      </c>
      <c r="I539" s="68">
        <v>26</v>
      </c>
      <c r="J539" s="58">
        <v>13</v>
      </c>
      <c r="K539" s="58">
        <v>19</v>
      </c>
      <c r="L539" s="73">
        <v>0.55486111111111114</v>
      </c>
      <c r="M539" s="58" t="s">
        <v>332</v>
      </c>
      <c r="N539" s="60" t="s">
        <v>332</v>
      </c>
      <c r="O539" s="58" t="s">
        <v>1366</v>
      </c>
      <c r="P539" s="58">
        <v>205</v>
      </c>
      <c r="Q539" s="58">
        <v>1</v>
      </c>
      <c r="R539" s="58" t="s">
        <v>373</v>
      </c>
      <c r="S539" s="4" t="s">
        <v>372</v>
      </c>
      <c r="T539" s="58">
        <v>2</v>
      </c>
      <c r="U539" t="str">
        <f t="shared" si="32"/>
        <v>Coquimbo</v>
      </c>
      <c r="V539">
        <f t="shared" si="33"/>
        <v>17.84</v>
      </c>
      <c r="W539">
        <f t="shared" si="34"/>
        <v>39.284999999999997</v>
      </c>
      <c r="X539" s="12">
        <f t="shared" si="35"/>
        <v>0.45411734758813799</v>
      </c>
    </row>
    <row r="540" spans="1:24" x14ac:dyDescent="0.25">
      <c r="A540" s="58">
        <v>22</v>
      </c>
      <c r="B540" s="58" t="s">
        <v>614</v>
      </c>
      <c r="C540" s="58" t="s">
        <v>1306</v>
      </c>
      <c r="D540" s="62">
        <v>42480</v>
      </c>
      <c r="E540" s="63">
        <v>0.53125</v>
      </c>
      <c r="F540" s="63">
        <v>0.59375</v>
      </c>
      <c r="G540" s="63" t="s">
        <v>1272</v>
      </c>
      <c r="H540" s="58">
        <v>22</v>
      </c>
      <c r="I540" s="68">
        <v>27</v>
      </c>
      <c r="J540" s="58">
        <v>13</v>
      </c>
      <c r="K540" s="58">
        <v>21</v>
      </c>
      <c r="L540" s="73">
        <v>0.55625000000000002</v>
      </c>
      <c r="M540" s="58" t="s">
        <v>117</v>
      </c>
      <c r="N540" s="60" t="s">
        <v>117</v>
      </c>
      <c r="O540" s="58" t="s">
        <v>1366</v>
      </c>
      <c r="P540" s="58">
        <v>202</v>
      </c>
      <c r="Q540" s="58">
        <v>1</v>
      </c>
      <c r="R540" s="58" t="s">
        <v>369</v>
      </c>
      <c r="S540" s="4" t="s">
        <v>372</v>
      </c>
      <c r="T540" s="58">
        <v>3</v>
      </c>
      <c r="U540" t="str">
        <f t="shared" si="32"/>
        <v>Coquimbo</v>
      </c>
      <c r="V540">
        <f t="shared" si="33"/>
        <v>30.84</v>
      </c>
      <c r="W540">
        <f t="shared" si="34"/>
        <v>39.284999999999997</v>
      </c>
      <c r="X540" s="12">
        <f t="shared" si="35"/>
        <v>0.78503245513554798</v>
      </c>
    </row>
    <row r="541" spans="1:24" x14ac:dyDescent="0.25">
      <c r="A541" s="58">
        <v>22</v>
      </c>
      <c r="B541" s="58" t="s">
        <v>614</v>
      </c>
      <c r="C541" s="58" t="s">
        <v>1306</v>
      </c>
      <c r="D541" s="62">
        <v>42480</v>
      </c>
      <c r="E541" s="63">
        <v>0.53125</v>
      </c>
      <c r="F541" s="63">
        <v>0.59375</v>
      </c>
      <c r="G541" s="63" t="s">
        <v>1272</v>
      </c>
      <c r="H541" s="58">
        <v>22</v>
      </c>
      <c r="I541" s="68">
        <v>28</v>
      </c>
      <c r="J541" s="58">
        <v>13</v>
      </c>
      <c r="K541" s="58">
        <v>23</v>
      </c>
      <c r="L541" s="73">
        <v>0.55763888888888891</v>
      </c>
      <c r="M541" s="58" t="s">
        <v>15</v>
      </c>
      <c r="N541" s="60" t="s">
        <v>15</v>
      </c>
      <c r="O541" s="58" t="s">
        <v>1366</v>
      </c>
      <c r="P541" s="58">
        <v>202</v>
      </c>
      <c r="Q541" s="58">
        <v>1</v>
      </c>
      <c r="R541" s="58" t="s">
        <v>369</v>
      </c>
      <c r="S541" s="4" t="s">
        <v>372</v>
      </c>
      <c r="T541" s="58">
        <v>2</v>
      </c>
      <c r="U541" t="str">
        <f t="shared" si="32"/>
        <v>Coquimbo</v>
      </c>
      <c r="V541">
        <f t="shared" si="33"/>
        <v>17.84</v>
      </c>
      <c r="W541">
        <f t="shared" si="34"/>
        <v>39.284999999999997</v>
      </c>
      <c r="X541" s="12">
        <f t="shared" si="35"/>
        <v>0.45411734758813799</v>
      </c>
    </row>
    <row r="542" spans="1:24" x14ac:dyDescent="0.25">
      <c r="A542" s="58">
        <v>22</v>
      </c>
      <c r="B542" s="58" t="s">
        <v>614</v>
      </c>
      <c r="C542" s="58" t="s">
        <v>1306</v>
      </c>
      <c r="D542" s="62">
        <v>42480</v>
      </c>
      <c r="E542" s="63">
        <v>0.53125</v>
      </c>
      <c r="F542" s="63">
        <v>0.59375</v>
      </c>
      <c r="G542" s="63" t="s">
        <v>1272</v>
      </c>
      <c r="H542" s="58">
        <v>22</v>
      </c>
      <c r="I542" s="68">
        <v>29</v>
      </c>
      <c r="J542" s="58">
        <v>13</v>
      </c>
      <c r="K542" s="58">
        <v>24</v>
      </c>
      <c r="L542" s="73">
        <v>0.55833333333333335</v>
      </c>
      <c r="M542" s="58" t="s">
        <v>643</v>
      </c>
      <c r="N542" s="60" t="s">
        <v>643</v>
      </c>
      <c r="O542" s="58" t="s">
        <v>1371</v>
      </c>
      <c r="P542" s="58">
        <v>305</v>
      </c>
      <c r="Q542" s="58">
        <v>1</v>
      </c>
      <c r="R542" s="58" t="s">
        <v>373</v>
      </c>
      <c r="S542" s="4" t="s">
        <v>372</v>
      </c>
      <c r="T542" s="58">
        <v>2</v>
      </c>
      <c r="U542" t="str">
        <f t="shared" si="32"/>
        <v>Coquimbo</v>
      </c>
      <c r="V542">
        <f t="shared" si="33"/>
        <v>17.84</v>
      </c>
      <c r="W542">
        <f t="shared" si="34"/>
        <v>39.284999999999997</v>
      </c>
      <c r="X542" s="12">
        <f t="shared" si="35"/>
        <v>0.45411734758813799</v>
      </c>
    </row>
    <row r="543" spans="1:24" x14ac:dyDescent="0.25">
      <c r="A543" s="58">
        <v>22</v>
      </c>
      <c r="B543" s="58" t="s">
        <v>614</v>
      </c>
      <c r="C543" s="58" t="s">
        <v>1306</v>
      </c>
      <c r="D543" s="62">
        <v>42480</v>
      </c>
      <c r="E543" s="63">
        <v>0.53125</v>
      </c>
      <c r="F543" s="63">
        <v>0.59375</v>
      </c>
      <c r="G543" s="63" t="s">
        <v>1272</v>
      </c>
      <c r="H543" s="58">
        <v>22</v>
      </c>
      <c r="I543" s="68">
        <v>30</v>
      </c>
      <c r="J543" s="58">
        <v>13</v>
      </c>
      <c r="K543" s="58">
        <v>25</v>
      </c>
      <c r="L543" s="73">
        <v>0.55902777777777779</v>
      </c>
      <c r="M543" s="58" t="s">
        <v>20</v>
      </c>
      <c r="N543" s="60" t="s">
        <v>20</v>
      </c>
      <c r="O543" s="58" t="s">
        <v>1366</v>
      </c>
      <c r="P543" s="58">
        <v>201</v>
      </c>
      <c r="Q543" s="58">
        <v>1</v>
      </c>
      <c r="R543" s="58" t="s">
        <v>373</v>
      </c>
      <c r="S543" s="4" t="s">
        <v>372</v>
      </c>
      <c r="T543" s="58">
        <v>4</v>
      </c>
      <c r="U543" t="str">
        <f t="shared" si="32"/>
        <v>Coquimbo</v>
      </c>
      <c r="V543">
        <f t="shared" si="33"/>
        <v>35.869999999999997</v>
      </c>
      <c r="W543">
        <f t="shared" si="34"/>
        <v>39.284999999999997</v>
      </c>
      <c r="X543" s="12">
        <f t="shared" si="35"/>
        <v>0.91307114674812273</v>
      </c>
    </row>
    <row r="544" spans="1:24" x14ac:dyDescent="0.25">
      <c r="A544" s="58">
        <v>22</v>
      </c>
      <c r="B544" s="58" t="s">
        <v>614</v>
      </c>
      <c r="C544" s="58" t="s">
        <v>1306</v>
      </c>
      <c r="D544" s="62">
        <v>42480</v>
      </c>
      <c r="E544" s="63">
        <v>0.53125</v>
      </c>
      <c r="F544" s="63">
        <v>0.59375</v>
      </c>
      <c r="G544" s="63" t="s">
        <v>1272</v>
      </c>
      <c r="H544" s="58">
        <v>23</v>
      </c>
      <c r="I544" s="68">
        <v>1</v>
      </c>
      <c r="J544" s="58">
        <v>13</v>
      </c>
      <c r="K544" s="58">
        <v>27</v>
      </c>
      <c r="L544" s="73">
        <v>0.56041666666666667</v>
      </c>
      <c r="M544" s="58" t="s">
        <v>71</v>
      </c>
      <c r="N544" s="60" t="s">
        <v>71</v>
      </c>
      <c r="O544" s="58" t="s">
        <v>1366</v>
      </c>
      <c r="P544" s="58">
        <v>203</v>
      </c>
      <c r="Q544" s="58">
        <v>1</v>
      </c>
      <c r="R544" s="58" t="s">
        <v>369</v>
      </c>
      <c r="S544" s="4" t="s">
        <v>372</v>
      </c>
      <c r="T544" s="58">
        <v>1</v>
      </c>
      <c r="U544" t="str">
        <f t="shared" si="32"/>
        <v>Coquimbo</v>
      </c>
      <c r="V544">
        <f t="shared" si="33"/>
        <v>7.97</v>
      </c>
      <c r="W544">
        <f t="shared" si="34"/>
        <v>39.284999999999997</v>
      </c>
      <c r="X544" s="12">
        <f t="shared" si="35"/>
        <v>0.20287641593483519</v>
      </c>
    </row>
    <row r="545" spans="1:24" x14ac:dyDescent="0.25">
      <c r="A545" s="58">
        <v>22</v>
      </c>
      <c r="B545" s="58" t="s">
        <v>614</v>
      </c>
      <c r="C545" s="58" t="s">
        <v>1306</v>
      </c>
      <c r="D545" s="62">
        <v>42480</v>
      </c>
      <c r="E545" s="63">
        <v>0.53125</v>
      </c>
      <c r="F545" s="63">
        <v>0.59375</v>
      </c>
      <c r="G545" s="63" t="s">
        <v>1272</v>
      </c>
      <c r="H545" s="58">
        <v>23</v>
      </c>
      <c r="I545" s="68">
        <v>2</v>
      </c>
      <c r="J545" s="58">
        <v>13</v>
      </c>
      <c r="K545" s="58">
        <v>29</v>
      </c>
      <c r="L545" s="73">
        <v>0.56180555555555556</v>
      </c>
      <c r="M545" s="58" t="s">
        <v>86</v>
      </c>
      <c r="N545" s="60" t="s">
        <v>86</v>
      </c>
      <c r="O545" s="58" t="s">
        <v>1371</v>
      </c>
      <c r="P545" s="58">
        <v>301</v>
      </c>
      <c r="Q545" s="58">
        <v>1</v>
      </c>
      <c r="R545" s="58" t="s">
        <v>373</v>
      </c>
      <c r="S545" s="4" t="s">
        <v>372</v>
      </c>
      <c r="T545" s="58">
        <v>1</v>
      </c>
      <c r="U545" t="str">
        <f t="shared" si="32"/>
        <v>Coquimbo</v>
      </c>
      <c r="V545">
        <f t="shared" si="33"/>
        <v>7.97</v>
      </c>
      <c r="W545">
        <f t="shared" si="34"/>
        <v>39.284999999999997</v>
      </c>
      <c r="X545" s="12">
        <f t="shared" si="35"/>
        <v>0.20287641593483519</v>
      </c>
    </row>
    <row r="546" spans="1:24" x14ac:dyDescent="0.25">
      <c r="A546" s="58">
        <v>22</v>
      </c>
      <c r="B546" s="58" t="s">
        <v>614</v>
      </c>
      <c r="C546" s="58" t="s">
        <v>1306</v>
      </c>
      <c r="D546" s="62">
        <v>42480</v>
      </c>
      <c r="E546" s="63">
        <v>0.53125</v>
      </c>
      <c r="F546" s="63">
        <v>0.59375</v>
      </c>
      <c r="G546" s="63" t="s">
        <v>1272</v>
      </c>
      <c r="H546" s="58">
        <v>23</v>
      </c>
      <c r="I546" s="68">
        <v>3</v>
      </c>
      <c r="J546" s="58">
        <v>13</v>
      </c>
      <c r="K546" s="58">
        <v>29</v>
      </c>
      <c r="L546" s="73">
        <v>0.56180555555555556</v>
      </c>
      <c r="M546" s="58" t="s">
        <v>134</v>
      </c>
      <c r="N546" s="60" t="s">
        <v>134</v>
      </c>
      <c r="O546" s="58" t="s">
        <v>1366</v>
      </c>
      <c r="P546" s="58">
        <v>205</v>
      </c>
      <c r="Q546" s="58">
        <v>1</v>
      </c>
      <c r="R546" s="58" t="s">
        <v>373</v>
      </c>
      <c r="S546" s="4" t="s">
        <v>372</v>
      </c>
      <c r="T546" s="58">
        <v>2</v>
      </c>
      <c r="U546" t="str">
        <f t="shared" si="32"/>
        <v>Coquimbo</v>
      </c>
      <c r="V546">
        <f t="shared" si="33"/>
        <v>17.84</v>
      </c>
      <c r="W546">
        <f t="shared" si="34"/>
        <v>39.284999999999997</v>
      </c>
      <c r="X546" s="12">
        <f t="shared" si="35"/>
        <v>0.45411734758813799</v>
      </c>
    </row>
    <row r="547" spans="1:24" x14ac:dyDescent="0.25">
      <c r="A547" s="58">
        <v>22</v>
      </c>
      <c r="B547" s="58" t="s">
        <v>614</v>
      </c>
      <c r="C547" s="58" t="s">
        <v>1306</v>
      </c>
      <c r="D547" s="62">
        <v>42480</v>
      </c>
      <c r="E547" s="63">
        <v>0.53125</v>
      </c>
      <c r="F547" s="63">
        <v>0.59375</v>
      </c>
      <c r="G547" s="63" t="s">
        <v>1272</v>
      </c>
      <c r="H547" s="58">
        <v>23</v>
      </c>
      <c r="I547" s="68">
        <v>4</v>
      </c>
      <c r="J547" s="58">
        <v>13</v>
      </c>
      <c r="K547" s="58">
        <v>30</v>
      </c>
      <c r="L547" s="73">
        <v>0.5625</v>
      </c>
      <c r="M547" s="58" t="s">
        <v>193</v>
      </c>
      <c r="N547" s="60" t="s">
        <v>193</v>
      </c>
      <c r="O547" s="58" t="s">
        <v>1366</v>
      </c>
      <c r="P547" s="58" t="s">
        <v>370</v>
      </c>
      <c r="Q547" s="58">
        <v>1</v>
      </c>
      <c r="R547" s="58" t="s">
        <v>369</v>
      </c>
      <c r="S547" s="4" t="s">
        <v>372</v>
      </c>
      <c r="T547" s="58">
        <v>1</v>
      </c>
      <c r="U547" t="str">
        <f t="shared" si="32"/>
        <v>Coquimbo</v>
      </c>
      <c r="V547">
        <f t="shared" si="33"/>
        <v>7.97</v>
      </c>
      <c r="W547">
        <f t="shared" si="34"/>
        <v>39.284999999999997</v>
      </c>
      <c r="X547" s="12">
        <f t="shared" si="35"/>
        <v>0.20287641593483519</v>
      </c>
    </row>
    <row r="548" spans="1:24" x14ac:dyDescent="0.25">
      <c r="A548" s="58">
        <v>22</v>
      </c>
      <c r="B548" s="58" t="s">
        <v>614</v>
      </c>
      <c r="C548" s="58" t="s">
        <v>1306</v>
      </c>
      <c r="D548" s="62">
        <v>42480</v>
      </c>
      <c r="E548" s="63">
        <v>0.53125</v>
      </c>
      <c r="F548" s="63">
        <v>0.59375</v>
      </c>
      <c r="G548" s="63" t="s">
        <v>1272</v>
      </c>
      <c r="H548" s="58">
        <v>23</v>
      </c>
      <c r="I548" s="68">
        <v>5</v>
      </c>
      <c r="J548" s="58">
        <v>13</v>
      </c>
      <c r="K548" s="58">
        <v>32</v>
      </c>
      <c r="L548" s="73">
        <v>0.56388888888888888</v>
      </c>
      <c r="M548" s="58" t="s">
        <v>634</v>
      </c>
      <c r="N548" s="60" t="s">
        <v>634</v>
      </c>
      <c r="O548" s="58" t="s">
        <v>1366</v>
      </c>
      <c r="P548" s="58">
        <v>201</v>
      </c>
      <c r="Q548" s="58">
        <v>1</v>
      </c>
      <c r="R548" s="58" t="s">
        <v>373</v>
      </c>
      <c r="S548" s="4" t="s">
        <v>372</v>
      </c>
      <c r="T548" s="58">
        <v>1</v>
      </c>
      <c r="U548" t="str">
        <f t="shared" si="32"/>
        <v>Coquimbo</v>
      </c>
      <c r="V548">
        <f t="shared" si="33"/>
        <v>7.97</v>
      </c>
      <c r="W548">
        <f t="shared" si="34"/>
        <v>39.284999999999997</v>
      </c>
      <c r="X548" s="12">
        <f t="shared" si="35"/>
        <v>0.20287641593483519</v>
      </c>
    </row>
    <row r="549" spans="1:24" x14ac:dyDescent="0.25">
      <c r="A549" s="58">
        <v>22</v>
      </c>
      <c r="B549" s="58" t="s">
        <v>614</v>
      </c>
      <c r="C549" s="58" t="s">
        <v>1306</v>
      </c>
      <c r="D549" s="62">
        <v>42480</v>
      </c>
      <c r="E549" s="63">
        <v>0.53125</v>
      </c>
      <c r="F549" s="63">
        <v>0.59375</v>
      </c>
      <c r="G549" s="63" t="s">
        <v>1272</v>
      </c>
      <c r="H549" s="58">
        <v>23</v>
      </c>
      <c r="I549" s="68">
        <v>6</v>
      </c>
      <c r="J549" s="58">
        <v>13</v>
      </c>
      <c r="K549" s="58">
        <v>33</v>
      </c>
      <c r="L549" s="73">
        <v>0.56458333333333333</v>
      </c>
      <c r="M549" s="58" t="s">
        <v>207</v>
      </c>
      <c r="N549" s="60" t="s">
        <v>207</v>
      </c>
      <c r="O549" s="58" t="s">
        <v>1366</v>
      </c>
      <c r="P549" s="58">
        <v>202</v>
      </c>
      <c r="Q549" s="58">
        <v>1</v>
      </c>
      <c r="R549" s="58" t="s">
        <v>369</v>
      </c>
      <c r="S549" s="4" t="s">
        <v>372</v>
      </c>
      <c r="T549" s="58">
        <v>1</v>
      </c>
      <c r="U549" t="str">
        <f t="shared" si="32"/>
        <v>Coquimbo</v>
      </c>
      <c r="V549">
        <f t="shared" si="33"/>
        <v>7.97</v>
      </c>
      <c r="W549">
        <f t="shared" si="34"/>
        <v>39.284999999999997</v>
      </c>
      <c r="X549" s="12">
        <f t="shared" si="35"/>
        <v>0.20287641593483519</v>
      </c>
    </row>
    <row r="550" spans="1:24" x14ac:dyDescent="0.25">
      <c r="A550" s="58">
        <v>22</v>
      </c>
      <c r="B550" s="58" t="s">
        <v>614</v>
      </c>
      <c r="C550" s="58" t="s">
        <v>1306</v>
      </c>
      <c r="D550" s="62">
        <v>42480</v>
      </c>
      <c r="E550" s="63">
        <v>0.53125</v>
      </c>
      <c r="F550" s="63">
        <v>0.59375</v>
      </c>
      <c r="G550" s="63" t="s">
        <v>1272</v>
      </c>
      <c r="H550" s="58">
        <v>23</v>
      </c>
      <c r="I550" s="68">
        <v>7</v>
      </c>
      <c r="J550" s="58">
        <v>13</v>
      </c>
      <c r="K550" s="58">
        <v>35</v>
      </c>
      <c r="L550" s="73">
        <v>0.56597222222222221</v>
      </c>
      <c r="M550" s="58" t="s">
        <v>164</v>
      </c>
      <c r="N550" s="60" t="s">
        <v>164</v>
      </c>
      <c r="O550" s="58" t="s">
        <v>1366</v>
      </c>
      <c r="P550" s="58">
        <v>205</v>
      </c>
      <c r="Q550" s="58">
        <v>1</v>
      </c>
      <c r="R550" s="58" t="s">
        <v>373</v>
      </c>
      <c r="S550" s="4" t="s">
        <v>372</v>
      </c>
      <c r="T550" s="58">
        <v>4</v>
      </c>
      <c r="U550" t="str">
        <f t="shared" si="32"/>
        <v>Coquimbo</v>
      </c>
      <c r="V550">
        <f t="shared" si="33"/>
        <v>35.869999999999997</v>
      </c>
      <c r="W550">
        <f t="shared" si="34"/>
        <v>39.284999999999997</v>
      </c>
      <c r="X550" s="12">
        <f t="shared" si="35"/>
        <v>0.91307114674812273</v>
      </c>
    </row>
    <row r="551" spans="1:24" x14ac:dyDescent="0.25">
      <c r="A551" s="58">
        <v>22</v>
      </c>
      <c r="B551" s="58" t="s">
        <v>614</v>
      </c>
      <c r="C551" s="58" t="s">
        <v>1306</v>
      </c>
      <c r="D551" s="62">
        <v>42480</v>
      </c>
      <c r="E551" s="63">
        <v>0.53125</v>
      </c>
      <c r="F551" s="63">
        <v>0.59375</v>
      </c>
      <c r="G551" s="63" t="s">
        <v>1272</v>
      </c>
      <c r="H551" s="58">
        <v>23</v>
      </c>
      <c r="I551" s="68">
        <v>8</v>
      </c>
      <c r="J551" s="58">
        <v>13</v>
      </c>
      <c r="K551" s="58">
        <v>36</v>
      </c>
      <c r="L551" s="73">
        <v>0.56666666666666665</v>
      </c>
      <c r="M551" s="58" t="s">
        <v>88</v>
      </c>
      <c r="N551" s="60" t="s">
        <v>88</v>
      </c>
      <c r="O551" s="58" t="s">
        <v>1366</v>
      </c>
      <c r="P551" s="58">
        <v>201</v>
      </c>
      <c r="Q551" s="58">
        <v>1</v>
      </c>
      <c r="R551" s="58" t="s">
        <v>373</v>
      </c>
      <c r="S551" s="4" t="s">
        <v>372</v>
      </c>
      <c r="T551" s="58">
        <v>1</v>
      </c>
      <c r="U551" t="str">
        <f t="shared" si="32"/>
        <v>Coquimbo</v>
      </c>
      <c r="V551">
        <f t="shared" si="33"/>
        <v>7.97</v>
      </c>
      <c r="W551">
        <f t="shared" si="34"/>
        <v>39.284999999999997</v>
      </c>
      <c r="X551" s="12">
        <f t="shared" si="35"/>
        <v>0.20287641593483519</v>
      </c>
    </row>
    <row r="552" spans="1:24" x14ac:dyDescent="0.25">
      <c r="A552" s="58">
        <v>22</v>
      </c>
      <c r="B552" s="58" t="s">
        <v>614</v>
      </c>
      <c r="C552" s="58" t="s">
        <v>1306</v>
      </c>
      <c r="D552" s="62">
        <v>42480</v>
      </c>
      <c r="E552" s="63">
        <v>0.53125</v>
      </c>
      <c r="F552" s="63">
        <v>0.59375</v>
      </c>
      <c r="G552" s="63" t="s">
        <v>1272</v>
      </c>
      <c r="H552" s="58">
        <v>23</v>
      </c>
      <c r="I552" s="68">
        <v>9</v>
      </c>
      <c r="J552" s="58">
        <v>13</v>
      </c>
      <c r="K552" s="58">
        <v>36</v>
      </c>
      <c r="L552" s="73">
        <v>0.56666666666666665</v>
      </c>
      <c r="M552" s="58" t="s">
        <v>210</v>
      </c>
      <c r="N552" s="60" t="s">
        <v>210</v>
      </c>
      <c r="O552" s="58" t="s">
        <v>1366</v>
      </c>
      <c r="P552" s="58">
        <v>202</v>
      </c>
      <c r="Q552" s="58">
        <v>1</v>
      </c>
      <c r="R552" s="58" t="s">
        <v>369</v>
      </c>
      <c r="S552" s="4" t="s">
        <v>372</v>
      </c>
      <c r="T552" s="58">
        <v>1</v>
      </c>
      <c r="U552" t="str">
        <f t="shared" si="32"/>
        <v>Coquimbo</v>
      </c>
      <c r="V552">
        <f t="shared" si="33"/>
        <v>7.97</v>
      </c>
      <c r="W552">
        <f t="shared" si="34"/>
        <v>39.284999999999997</v>
      </c>
      <c r="X552" s="12">
        <f t="shared" si="35"/>
        <v>0.20287641593483519</v>
      </c>
    </row>
    <row r="553" spans="1:24" x14ac:dyDescent="0.25">
      <c r="A553" s="58">
        <v>22</v>
      </c>
      <c r="B553" s="58" t="s">
        <v>614</v>
      </c>
      <c r="C553" s="58" t="s">
        <v>1306</v>
      </c>
      <c r="D553" s="62">
        <v>42480</v>
      </c>
      <c r="E553" s="63">
        <v>0.53125</v>
      </c>
      <c r="F553" s="63">
        <v>0.59375</v>
      </c>
      <c r="G553" s="63" t="s">
        <v>1272</v>
      </c>
      <c r="H553" s="58">
        <v>23</v>
      </c>
      <c r="I553" s="68">
        <v>10</v>
      </c>
      <c r="J553" s="58">
        <v>13</v>
      </c>
      <c r="K553" s="58">
        <v>39</v>
      </c>
      <c r="L553" s="73">
        <v>0.56874999999999998</v>
      </c>
      <c r="M553" s="74" t="s">
        <v>644</v>
      </c>
      <c r="N553" s="60" t="s">
        <v>262</v>
      </c>
      <c r="O553" s="58" t="s">
        <v>1371</v>
      </c>
      <c r="P553" s="75">
        <v>303</v>
      </c>
      <c r="Q553" s="58">
        <v>0</v>
      </c>
      <c r="R553" s="58" t="s">
        <v>369</v>
      </c>
      <c r="S553" s="4" t="s">
        <v>372</v>
      </c>
      <c r="T553" s="58">
        <v>2</v>
      </c>
      <c r="U553" t="str">
        <f t="shared" si="32"/>
        <v>Coquimbo</v>
      </c>
      <c r="V553">
        <f t="shared" si="33"/>
        <v>17.84</v>
      </c>
      <c r="W553">
        <f t="shared" si="34"/>
        <v>39.284999999999997</v>
      </c>
      <c r="X553" s="12">
        <f t="shared" si="35"/>
        <v>0.45411734758813799</v>
      </c>
    </row>
    <row r="554" spans="1:24" x14ac:dyDescent="0.25">
      <c r="A554" s="58">
        <v>22</v>
      </c>
      <c r="B554" s="58" t="s">
        <v>614</v>
      </c>
      <c r="C554" s="58" t="s">
        <v>1306</v>
      </c>
      <c r="D554" s="62">
        <v>42480</v>
      </c>
      <c r="E554" s="63">
        <v>0.53125</v>
      </c>
      <c r="F554" s="63">
        <v>0.59375</v>
      </c>
      <c r="G554" s="63" t="s">
        <v>1272</v>
      </c>
      <c r="H554" s="58">
        <v>23</v>
      </c>
      <c r="I554" s="68">
        <v>11</v>
      </c>
      <c r="J554" s="58">
        <v>13</v>
      </c>
      <c r="K554" s="58">
        <v>39</v>
      </c>
      <c r="L554" s="73">
        <v>0.56874999999999998</v>
      </c>
      <c r="M554" s="74" t="s">
        <v>232</v>
      </c>
      <c r="N554" s="60" t="s">
        <v>232</v>
      </c>
      <c r="O554" s="58" t="s">
        <v>1371</v>
      </c>
      <c r="P554" s="58">
        <v>301</v>
      </c>
      <c r="Q554" s="58">
        <v>1</v>
      </c>
      <c r="R554" s="58" t="s">
        <v>373</v>
      </c>
      <c r="S554" s="4" t="s">
        <v>372</v>
      </c>
      <c r="T554" s="58">
        <v>2</v>
      </c>
      <c r="U554" t="str">
        <f t="shared" si="32"/>
        <v>Coquimbo</v>
      </c>
      <c r="V554">
        <f t="shared" si="33"/>
        <v>17.84</v>
      </c>
      <c r="W554">
        <f t="shared" si="34"/>
        <v>39.284999999999997</v>
      </c>
      <c r="X554" s="12">
        <f t="shared" si="35"/>
        <v>0.45411734758813799</v>
      </c>
    </row>
    <row r="555" spans="1:24" x14ac:dyDescent="0.25">
      <c r="A555" s="58">
        <v>22</v>
      </c>
      <c r="B555" s="58" t="s">
        <v>614</v>
      </c>
      <c r="C555" s="58" t="s">
        <v>1306</v>
      </c>
      <c r="D555" s="62">
        <v>42480</v>
      </c>
      <c r="E555" s="63">
        <v>0.53125</v>
      </c>
      <c r="F555" s="63">
        <v>0.59375</v>
      </c>
      <c r="G555" s="63" t="s">
        <v>1272</v>
      </c>
      <c r="H555" s="58">
        <v>23</v>
      </c>
      <c r="I555" s="68">
        <v>12</v>
      </c>
      <c r="J555" s="58">
        <v>13</v>
      </c>
      <c r="K555" s="58">
        <v>39</v>
      </c>
      <c r="L555" s="73">
        <v>0.56874999999999998</v>
      </c>
      <c r="M555" s="58" t="s">
        <v>51</v>
      </c>
      <c r="N555" s="60" t="s">
        <v>51</v>
      </c>
      <c r="O555" s="58" t="s">
        <v>1366</v>
      </c>
      <c r="P555" s="58">
        <v>201</v>
      </c>
      <c r="Q555" s="58">
        <v>1</v>
      </c>
      <c r="R555" s="58" t="s">
        <v>373</v>
      </c>
      <c r="S555" s="4" t="s">
        <v>372</v>
      </c>
      <c r="T555" s="58">
        <v>1</v>
      </c>
      <c r="U555" t="str">
        <f t="shared" si="32"/>
        <v>Coquimbo</v>
      </c>
      <c r="V555">
        <f t="shared" si="33"/>
        <v>7.97</v>
      </c>
      <c r="W555">
        <f t="shared" si="34"/>
        <v>39.284999999999997</v>
      </c>
      <c r="X555" s="12">
        <f t="shared" si="35"/>
        <v>0.20287641593483519</v>
      </c>
    </row>
    <row r="556" spans="1:24" x14ac:dyDescent="0.25">
      <c r="A556" s="58">
        <v>22</v>
      </c>
      <c r="B556" s="58" t="s">
        <v>614</v>
      </c>
      <c r="C556" s="58" t="s">
        <v>1306</v>
      </c>
      <c r="D556" s="62">
        <v>42480</v>
      </c>
      <c r="E556" s="63">
        <v>0.53125</v>
      </c>
      <c r="F556" s="63">
        <v>0.59375</v>
      </c>
      <c r="G556" s="63" t="s">
        <v>1272</v>
      </c>
      <c r="H556" s="58">
        <v>23</v>
      </c>
      <c r="I556" s="68">
        <v>13</v>
      </c>
      <c r="J556" s="58">
        <v>13</v>
      </c>
      <c r="K556" s="58">
        <v>43</v>
      </c>
      <c r="L556" s="73">
        <v>0.57152777777777775</v>
      </c>
      <c r="M556" s="58" t="s">
        <v>49</v>
      </c>
      <c r="N556" s="60" t="s">
        <v>49</v>
      </c>
      <c r="O556" s="58" t="s">
        <v>1366</v>
      </c>
      <c r="P556" s="58">
        <v>205</v>
      </c>
      <c r="Q556" s="58">
        <v>1</v>
      </c>
      <c r="R556" s="58" t="s">
        <v>373</v>
      </c>
      <c r="S556" s="4" t="s">
        <v>372</v>
      </c>
      <c r="T556" s="58">
        <v>1</v>
      </c>
      <c r="U556" t="str">
        <f t="shared" si="32"/>
        <v>Coquimbo</v>
      </c>
      <c r="V556">
        <f t="shared" si="33"/>
        <v>7.97</v>
      </c>
      <c r="W556">
        <f t="shared" si="34"/>
        <v>39.284999999999997</v>
      </c>
      <c r="X556" s="12">
        <f t="shared" si="35"/>
        <v>0.20287641593483519</v>
      </c>
    </row>
    <row r="557" spans="1:24" x14ac:dyDescent="0.25">
      <c r="A557" s="58">
        <v>22</v>
      </c>
      <c r="B557" s="58" t="s">
        <v>614</v>
      </c>
      <c r="C557" s="58" t="s">
        <v>1306</v>
      </c>
      <c r="D557" s="62">
        <v>42480</v>
      </c>
      <c r="E557" s="63">
        <v>0.53125</v>
      </c>
      <c r="F557" s="63">
        <v>0.59375</v>
      </c>
      <c r="G557" s="63" t="s">
        <v>1272</v>
      </c>
      <c r="H557" s="58">
        <v>23</v>
      </c>
      <c r="I557" s="68">
        <v>14</v>
      </c>
      <c r="J557" s="58">
        <v>13</v>
      </c>
      <c r="K557" s="58">
        <v>43</v>
      </c>
      <c r="L557" s="73">
        <v>0.57152777777777775</v>
      </c>
      <c r="M557" s="58" t="s">
        <v>645</v>
      </c>
      <c r="N557" s="60" t="s">
        <v>333</v>
      </c>
      <c r="O557" s="58" t="s">
        <v>1366</v>
      </c>
      <c r="P557" s="58">
        <v>202</v>
      </c>
      <c r="Q557" s="58">
        <v>1</v>
      </c>
      <c r="R557" s="58" t="s">
        <v>369</v>
      </c>
      <c r="S557" s="4" t="s">
        <v>372</v>
      </c>
      <c r="T557" s="58">
        <v>1</v>
      </c>
      <c r="U557" t="str">
        <f t="shared" si="32"/>
        <v>Coquimbo</v>
      </c>
      <c r="V557">
        <f t="shared" si="33"/>
        <v>7.97</v>
      </c>
      <c r="W557">
        <f t="shared" si="34"/>
        <v>39.284999999999997</v>
      </c>
      <c r="X557" s="12">
        <f t="shared" si="35"/>
        <v>0.20287641593483519</v>
      </c>
    </row>
    <row r="558" spans="1:24" x14ac:dyDescent="0.25">
      <c r="A558" s="58">
        <v>22</v>
      </c>
      <c r="B558" s="58" t="s">
        <v>614</v>
      </c>
      <c r="C558" s="58" t="s">
        <v>1306</v>
      </c>
      <c r="D558" s="62">
        <v>42480</v>
      </c>
      <c r="E558" s="63">
        <v>0.53125</v>
      </c>
      <c r="F558" s="63">
        <v>0.59375</v>
      </c>
      <c r="G558" s="63" t="s">
        <v>1272</v>
      </c>
      <c r="H558" s="58">
        <v>23</v>
      </c>
      <c r="I558" s="68">
        <v>15</v>
      </c>
      <c r="J558" s="58">
        <v>13</v>
      </c>
      <c r="K558" s="58">
        <v>44</v>
      </c>
      <c r="L558" s="73">
        <v>0.57222222222222219</v>
      </c>
      <c r="M558" s="58" t="s">
        <v>264</v>
      </c>
      <c r="N558" s="60" t="s">
        <v>264</v>
      </c>
      <c r="O558" s="58" t="s">
        <v>1366</v>
      </c>
      <c r="P558" s="58">
        <v>205</v>
      </c>
      <c r="Q558" s="58">
        <v>1</v>
      </c>
      <c r="R558" s="58" t="s">
        <v>373</v>
      </c>
      <c r="S558" s="4" t="s">
        <v>372</v>
      </c>
      <c r="T558" s="58">
        <v>3</v>
      </c>
      <c r="U558" t="str">
        <f t="shared" si="32"/>
        <v>Coquimbo</v>
      </c>
      <c r="V558">
        <f t="shared" si="33"/>
        <v>30.84</v>
      </c>
      <c r="W558">
        <f t="shared" si="34"/>
        <v>39.284999999999997</v>
      </c>
      <c r="X558" s="12">
        <f t="shared" si="35"/>
        <v>0.78503245513554798</v>
      </c>
    </row>
    <row r="559" spans="1:24" x14ac:dyDescent="0.25">
      <c r="A559" s="58">
        <v>22</v>
      </c>
      <c r="B559" s="58" t="s">
        <v>614</v>
      </c>
      <c r="C559" s="58" t="s">
        <v>1306</v>
      </c>
      <c r="D559" s="62">
        <v>42480</v>
      </c>
      <c r="E559" s="63">
        <v>0.53125</v>
      </c>
      <c r="F559" s="63">
        <v>0.59375</v>
      </c>
      <c r="G559" s="63" t="s">
        <v>1272</v>
      </c>
      <c r="H559" s="58">
        <v>23</v>
      </c>
      <c r="I559" s="68">
        <v>16</v>
      </c>
      <c r="J559" s="58">
        <v>13</v>
      </c>
      <c r="K559" s="58">
        <v>47</v>
      </c>
      <c r="L559" s="73">
        <v>0.57430555555555551</v>
      </c>
      <c r="M559" s="58" t="s">
        <v>310</v>
      </c>
      <c r="N559" s="60" t="s">
        <v>310</v>
      </c>
      <c r="O559" s="58" t="s">
        <v>1366</v>
      </c>
      <c r="P559" s="58" t="s">
        <v>370</v>
      </c>
      <c r="Q559" s="58">
        <v>1</v>
      </c>
      <c r="R559" s="58" t="s">
        <v>369</v>
      </c>
      <c r="S559" s="4" t="s">
        <v>372</v>
      </c>
      <c r="T559" s="58">
        <v>2</v>
      </c>
      <c r="U559" t="str">
        <f t="shared" si="32"/>
        <v>Coquimbo</v>
      </c>
      <c r="V559">
        <f t="shared" si="33"/>
        <v>17.84</v>
      </c>
      <c r="W559">
        <f t="shared" si="34"/>
        <v>39.284999999999997</v>
      </c>
      <c r="X559" s="12">
        <f t="shared" si="35"/>
        <v>0.45411734758813799</v>
      </c>
    </row>
    <row r="560" spans="1:24" x14ac:dyDescent="0.25">
      <c r="A560" s="58">
        <v>22</v>
      </c>
      <c r="B560" s="58" t="s">
        <v>614</v>
      </c>
      <c r="C560" s="58" t="s">
        <v>1306</v>
      </c>
      <c r="D560" s="62">
        <v>42480</v>
      </c>
      <c r="E560" s="63">
        <v>0.53125</v>
      </c>
      <c r="F560" s="63">
        <v>0.59375</v>
      </c>
      <c r="G560" s="63" t="s">
        <v>1272</v>
      </c>
      <c r="H560" s="58">
        <v>23</v>
      </c>
      <c r="I560" s="68">
        <v>17</v>
      </c>
      <c r="J560" s="58">
        <v>13</v>
      </c>
      <c r="K560" s="58">
        <v>48</v>
      </c>
      <c r="L560" s="73">
        <v>0.57500000000000007</v>
      </c>
      <c r="M560" s="58" t="s">
        <v>28</v>
      </c>
      <c r="N560" s="60" t="s">
        <v>28</v>
      </c>
      <c r="O560" s="58" t="s">
        <v>1366</v>
      </c>
      <c r="P560" s="58">
        <v>201</v>
      </c>
      <c r="Q560" s="58">
        <v>1</v>
      </c>
      <c r="R560" s="58" t="s">
        <v>373</v>
      </c>
      <c r="S560" s="4" t="s">
        <v>372</v>
      </c>
      <c r="T560" s="58">
        <v>1</v>
      </c>
      <c r="U560" t="str">
        <f t="shared" si="32"/>
        <v>Coquimbo</v>
      </c>
      <c r="V560">
        <f t="shared" si="33"/>
        <v>7.97</v>
      </c>
      <c r="W560">
        <f t="shared" si="34"/>
        <v>39.284999999999997</v>
      </c>
      <c r="X560" s="12">
        <f t="shared" si="35"/>
        <v>0.20287641593483519</v>
      </c>
    </row>
    <row r="561" spans="1:24" x14ac:dyDescent="0.25">
      <c r="A561" s="58">
        <v>22</v>
      </c>
      <c r="B561" s="58" t="s">
        <v>614</v>
      </c>
      <c r="C561" s="58" t="s">
        <v>1306</v>
      </c>
      <c r="D561" s="62">
        <v>42480</v>
      </c>
      <c r="E561" s="63">
        <v>0.53125</v>
      </c>
      <c r="F561" s="63">
        <v>0.59375</v>
      </c>
      <c r="G561" s="63" t="s">
        <v>1272</v>
      </c>
      <c r="H561" s="58">
        <v>23</v>
      </c>
      <c r="I561" s="68">
        <v>18</v>
      </c>
      <c r="J561" s="58">
        <v>13</v>
      </c>
      <c r="K561" s="58">
        <v>48</v>
      </c>
      <c r="L561" s="73">
        <v>0.57500000000000007</v>
      </c>
      <c r="M561" s="58" t="s">
        <v>266</v>
      </c>
      <c r="N561" s="60" t="s">
        <v>266</v>
      </c>
      <c r="O561" s="58" t="s">
        <v>1366</v>
      </c>
      <c r="P561" s="58">
        <v>205</v>
      </c>
      <c r="Q561" s="58">
        <v>1</v>
      </c>
      <c r="R561" s="58" t="s">
        <v>373</v>
      </c>
      <c r="S561" s="4" t="s">
        <v>372</v>
      </c>
      <c r="T561" s="58">
        <v>6</v>
      </c>
      <c r="U561" t="str">
        <f t="shared" si="32"/>
        <v>Coquimbo</v>
      </c>
      <c r="V561">
        <f t="shared" si="33"/>
        <v>42.7</v>
      </c>
      <c r="W561">
        <f t="shared" si="34"/>
        <v>39.284999999999997</v>
      </c>
      <c r="X561" s="12">
        <f t="shared" si="35"/>
        <v>1.0869288532518775</v>
      </c>
    </row>
    <row r="562" spans="1:24" x14ac:dyDescent="0.25">
      <c r="A562" s="58">
        <v>22</v>
      </c>
      <c r="B562" s="58" t="s">
        <v>614</v>
      </c>
      <c r="C562" s="58" t="s">
        <v>1306</v>
      </c>
      <c r="D562" s="62">
        <v>42480</v>
      </c>
      <c r="E562" s="63">
        <v>0.53125</v>
      </c>
      <c r="F562" s="63">
        <v>0.59375</v>
      </c>
      <c r="G562" s="63" t="s">
        <v>1272</v>
      </c>
      <c r="H562" s="58">
        <v>23</v>
      </c>
      <c r="I562" s="68">
        <v>19</v>
      </c>
      <c r="J562" s="58">
        <v>13</v>
      </c>
      <c r="K562" s="58">
        <v>51</v>
      </c>
      <c r="L562" s="73">
        <v>0.57708333333333328</v>
      </c>
      <c r="M562" s="58" t="s">
        <v>391</v>
      </c>
      <c r="N562" s="60" t="s">
        <v>355</v>
      </c>
      <c r="O562" s="58" t="s">
        <v>1366</v>
      </c>
      <c r="P562" s="58">
        <v>202</v>
      </c>
      <c r="Q562" s="58">
        <v>1</v>
      </c>
      <c r="R562" s="58" t="s">
        <v>369</v>
      </c>
      <c r="S562" s="4" t="s">
        <v>372</v>
      </c>
      <c r="T562" s="58">
        <v>4</v>
      </c>
      <c r="U562" t="str">
        <f t="shared" si="32"/>
        <v>Coquimbo</v>
      </c>
      <c r="V562">
        <f t="shared" si="33"/>
        <v>35.869999999999997</v>
      </c>
      <c r="W562">
        <f t="shared" si="34"/>
        <v>39.284999999999997</v>
      </c>
      <c r="X562" s="12">
        <f t="shared" si="35"/>
        <v>0.91307114674812273</v>
      </c>
    </row>
    <row r="563" spans="1:24" x14ac:dyDescent="0.25">
      <c r="A563" s="58">
        <v>22</v>
      </c>
      <c r="B563" s="58" t="s">
        <v>614</v>
      </c>
      <c r="C563" s="58" t="s">
        <v>1306</v>
      </c>
      <c r="D563" s="62">
        <v>42480</v>
      </c>
      <c r="E563" s="63">
        <v>0.53125</v>
      </c>
      <c r="F563" s="63">
        <v>0.59375</v>
      </c>
      <c r="G563" s="63" t="s">
        <v>1272</v>
      </c>
      <c r="H563" s="58">
        <v>23</v>
      </c>
      <c r="I563" s="68">
        <v>20</v>
      </c>
      <c r="J563" s="58">
        <v>13</v>
      </c>
      <c r="K563" s="58">
        <v>52</v>
      </c>
      <c r="L563" s="73">
        <v>0.57777777777777783</v>
      </c>
      <c r="M563" s="58" t="s">
        <v>347</v>
      </c>
      <c r="N563" s="60" t="s">
        <v>347</v>
      </c>
      <c r="O563" s="58" t="s">
        <v>1371</v>
      </c>
      <c r="P563" s="58">
        <v>301</v>
      </c>
      <c r="Q563" s="58">
        <v>1</v>
      </c>
      <c r="R563" s="58" t="s">
        <v>373</v>
      </c>
      <c r="S563" s="4" t="s">
        <v>372</v>
      </c>
      <c r="T563" s="58">
        <v>2</v>
      </c>
      <c r="U563" t="str">
        <f t="shared" si="32"/>
        <v>Coquimbo</v>
      </c>
      <c r="V563">
        <f t="shared" si="33"/>
        <v>17.84</v>
      </c>
      <c r="W563">
        <f t="shared" si="34"/>
        <v>39.284999999999997</v>
      </c>
      <c r="X563" s="12">
        <f t="shared" si="35"/>
        <v>0.45411734758813799</v>
      </c>
    </row>
    <row r="564" spans="1:24" x14ac:dyDescent="0.25">
      <c r="A564" s="58">
        <v>22</v>
      </c>
      <c r="B564" s="58" t="s">
        <v>614</v>
      </c>
      <c r="C564" s="58" t="s">
        <v>1306</v>
      </c>
      <c r="D564" s="62">
        <v>42480</v>
      </c>
      <c r="E564" s="63">
        <v>0.53125</v>
      </c>
      <c r="F564" s="63">
        <v>0.59375</v>
      </c>
      <c r="G564" s="63" t="s">
        <v>1272</v>
      </c>
      <c r="H564" s="58">
        <v>23</v>
      </c>
      <c r="I564" s="68">
        <v>21</v>
      </c>
      <c r="J564" s="58">
        <v>13</v>
      </c>
      <c r="K564" s="58">
        <v>55</v>
      </c>
      <c r="L564" s="73">
        <v>0.57986111111111105</v>
      </c>
      <c r="M564" s="58" t="s">
        <v>646</v>
      </c>
      <c r="N564" s="60" t="s">
        <v>334</v>
      </c>
      <c r="O564" s="58" t="s">
        <v>1371</v>
      </c>
      <c r="P564" s="58">
        <v>305</v>
      </c>
      <c r="Q564" s="58">
        <v>1</v>
      </c>
      <c r="R564" s="58" t="s">
        <v>373</v>
      </c>
      <c r="S564" s="4" t="s">
        <v>372</v>
      </c>
      <c r="T564" s="58">
        <v>1</v>
      </c>
      <c r="U564" t="str">
        <f t="shared" si="32"/>
        <v>Coquimbo</v>
      </c>
      <c r="V564">
        <f t="shared" si="33"/>
        <v>7.97</v>
      </c>
      <c r="W564">
        <f t="shared" si="34"/>
        <v>39.284999999999997</v>
      </c>
      <c r="X564" s="12">
        <f t="shared" si="35"/>
        <v>0.20287641593483519</v>
      </c>
    </row>
    <row r="565" spans="1:24" x14ac:dyDescent="0.25">
      <c r="A565" s="58">
        <v>22</v>
      </c>
      <c r="B565" s="58" t="s">
        <v>614</v>
      </c>
      <c r="C565" s="58" t="s">
        <v>1306</v>
      </c>
      <c r="D565" s="62">
        <v>42480</v>
      </c>
      <c r="E565" s="63">
        <v>0.53125</v>
      </c>
      <c r="F565" s="63">
        <v>0.59375</v>
      </c>
      <c r="G565" s="63" t="s">
        <v>1272</v>
      </c>
      <c r="H565" s="58">
        <v>23</v>
      </c>
      <c r="I565" s="68">
        <v>22</v>
      </c>
      <c r="J565" s="58">
        <v>13</v>
      </c>
      <c r="K565" s="58">
        <v>56</v>
      </c>
      <c r="L565" s="73">
        <v>0.5805555555555556</v>
      </c>
      <c r="M565" s="58" t="s">
        <v>236</v>
      </c>
      <c r="N565" s="60" t="s">
        <v>236</v>
      </c>
      <c r="O565" s="58" t="s">
        <v>1366</v>
      </c>
      <c r="P565" s="58">
        <v>201</v>
      </c>
      <c r="Q565" s="58">
        <v>1</v>
      </c>
      <c r="R565" s="58" t="s">
        <v>373</v>
      </c>
      <c r="S565" s="4" t="s">
        <v>372</v>
      </c>
      <c r="T565" s="58">
        <v>1</v>
      </c>
      <c r="U565" t="str">
        <f t="shared" si="32"/>
        <v>Coquimbo</v>
      </c>
      <c r="V565">
        <f t="shared" si="33"/>
        <v>7.97</v>
      </c>
      <c r="W565">
        <f t="shared" si="34"/>
        <v>39.284999999999997</v>
      </c>
      <c r="X565" s="12">
        <f t="shared" si="35"/>
        <v>0.20287641593483519</v>
      </c>
    </row>
    <row r="566" spans="1:24" x14ac:dyDescent="0.25">
      <c r="A566" s="58">
        <v>22</v>
      </c>
      <c r="B566" s="58" t="s">
        <v>614</v>
      </c>
      <c r="C566" s="58" t="s">
        <v>1306</v>
      </c>
      <c r="D566" s="62">
        <v>42480</v>
      </c>
      <c r="E566" s="63">
        <v>0.53125</v>
      </c>
      <c r="F566" s="63">
        <v>0.59375</v>
      </c>
      <c r="G566" s="63" t="s">
        <v>1272</v>
      </c>
      <c r="H566" s="58">
        <v>23</v>
      </c>
      <c r="I566" s="68">
        <v>23</v>
      </c>
      <c r="J566" s="58">
        <v>13</v>
      </c>
      <c r="K566" s="58">
        <v>58</v>
      </c>
      <c r="L566" s="73">
        <v>0.58194444444444449</v>
      </c>
      <c r="M566" s="58" t="s">
        <v>120</v>
      </c>
      <c r="N566" s="60" t="s">
        <v>120</v>
      </c>
      <c r="O566" s="58" t="s">
        <v>1366</v>
      </c>
      <c r="P566" s="58">
        <v>202</v>
      </c>
      <c r="Q566" s="58">
        <v>1</v>
      </c>
      <c r="R566" s="58" t="s">
        <v>369</v>
      </c>
      <c r="S566" s="4" t="s">
        <v>372</v>
      </c>
      <c r="T566" s="58">
        <v>1</v>
      </c>
      <c r="U566" t="str">
        <f t="shared" si="32"/>
        <v>Coquimbo</v>
      </c>
      <c r="V566">
        <f t="shared" si="33"/>
        <v>7.97</v>
      </c>
      <c r="W566">
        <f t="shared" si="34"/>
        <v>39.284999999999997</v>
      </c>
      <c r="X566" s="12">
        <f t="shared" si="35"/>
        <v>0.20287641593483519</v>
      </c>
    </row>
    <row r="567" spans="1:24" x14ac:dyDescent="0.25">
      <c r="A567" s="58">
        <v>22</v>
      </c>
      <c r="B567" s="58" t="s">
        <v>614</v>
      </c>
      <c r="C567" s="58" t="s">
        <v>1306</v>
      </c>
      <c r="D567" s="62">
        <v>42480</v>
      </c>
      <c r="E567" s="63">
        <v>0.53125</v>
      </c>
      <c r="F567" s="63">
        <v>0.59375</v>
      </c>
      <c r="G567" s="63" t="s">
        <v>1272</v>
      </c>
      <c r="H567" s="58">
        <v>23</v>
      </c>
      <c r="I567" s="68">
        <v>24</v>
      </c>
      <c r="J567" s="58">
        <v>13</v>
      </c>
      <c r="K567" s="58">
        <v>59</v>
      </c>
      <c r="L567" s="73">
        <v>0.58263888888888882</v>
      </c>
      <c r="M567" s="58" t="s">
        <v>349</v>
      </c>
      <c r="N567" s="60" t="s">
        <v>349</v>
      </c>
      <c r="O567" s="58" t="s">
        <v>1366</v>
      </c>
      <c r="P567" s="58">
        <v>205</v>
      </c>
      <c r="Q567" s="58">
        <v>1</v>
      </c>
      <c r="R567" s="58" t="s">
        <v>373</v>
      </c>
      <c r="S567" s="4" t="s">
        <v>372</v>
      </c>
      <c r="T567" s="58">
        <v>3</v>
      </c>
      <c r="U567" t="str">
        <f t="shared" si="32"/>
        <v>Coquimbo</v>
      </c>
      <c r="V567">
        <f t="shared" si="33"/>
        <v>30.84</v>
      </c>
      <c r="W567">
        <f t="shared" si="34"/>
        <v>39.284999999999997</v>
      </c>
      <c r="X567" s="12">
        <f t="shared" si="35"/>
        <v>0.78503245513554798</v>
      </c>
    </row>
    <row r="568" spans="1:24" x14ac:dyDescent="0.25">
      <c r="A568" s="58">
        <v>22</v>
      </c>
      <c r="B568" s="58" t="s">
        <v>614</v>
      </c>
      <c r="C568" s="58" t="s">
        <v>1306</v>
      </c>
      <c r="D568" s="62">
        <v>42480</v>
      </c>
      <c r="E568" s="63">
        <v>0.53125</v>
      </c>
      <c r="F568" s="63">
        <v>0.59375</v>
      </c>
      <c r="G568" s="63" t="s">
        <v>1272</v>
      </c>
      <c r="H568" s="58">
        <v>23</v>
      </c>
      <c r="I568" s="68">
        <v>25</v>
      </c>
      <c r="J568" s="58">
        <v>14</v>
      </c>
      <c r="K568" s="58">
        <v>0</v>
      </c>
      <c r="L568" s="73">
        <v>0.58333333333333337</v>
      </c>
      <c r="M568" s="58" t="s">
        <v>647</v>
      </c>
      <c r="N568" s="60" t="s">
        <v>114</v>
      </c>
      <c r="O568" s="58" t="s">
        <v>1366</v>
      </c>
      <c r="P568" s="58">
        <v>201</v>
      </c>
      <c r="Q568" s="58">
        <v>1</v>
      </c>
      <c r="R568" s="58" t="s">
        <v>373</v>
      </c>
      <c r="S568" s="4" t="s">
        <v>372</v>
      </c>
      <c r="T568" s="58">
        <v>1</v>
      </c>
      <c r="U568" t="str">
        <f t="shared" si="32"/>
        <v>Coquimbo</v>
      </c>
      <c r="V568">
        <f t="shared" si="33"/>
        <v>7.97</v>
      </c>
      <c r="W568">
        <f t="shared" si="34"/>
        <v>39.284999999999997</v>
      </c>
      <c r="X568" s="12">
        <f t="shared" si="35"/>
        <v>0.20287641593483519</v>
      </c>
    </row>
    <row r="569" spans="1:24" x14ac:dyDescent="0.25">
      <c r="A569" s="58">
        <v>22</v>
      </c>
      <c r="B569" s="58" t="s">
        <v>614</v>
      </c>
      <c r="C569" s="58" t="s">
        <v>1306</v>
      </c>
      <c r="D569" s="62">
        <v>42480</v>
      </c>
      <c r="E569" s="63">
        <v>0.53125</v>
      </c>
      <c r="F569" s="63">
        <v>0.59375</v>
      </c>
      <c r="G569" s="63" t="s">
        <v>1272</v>
      </c>
      <c r="H569" s="58">
        <v>23</v>
      </c>
      <c r="I569" s="68">
        <v>26</v>
      </c>
      <c r="J569" s="58">
        <v>14</v>
      </c>
      <c r="K569" s="58">
        <v>3</v>
      </c>
      <c r="L569" s="73">
        <v>0.5854166666666667</v>
      </c>
      <c r="M569" s="58" t="s">
        <v>105</v>
      </c>
      <c r="N569" s="60" t="s">
        <v>105</v>
      </c>
      <c r="O569" s="58" t="s">
        <v>1371</v>
      </c>
      <c r="P569" s="58">
        <v>301</v>
      </c>
      <c r="Q569" s="58">
        <v>1</v>
      </c>
      <c r="R569" s="58" t="s">
        <v>373</v>
      </c>
      <c r="S569" s="4" t="s">
        <v>372</v>
      </c>
      <c r="T569" s="58">
        <v>1</v>
      </c>
      <c r="U569" t="str">
        <f t="shared" si="32"/>
        <v>Coquimbo</v>
      </c>
      <c r="V569">
        <f t="shared" si="33"/>
        <v>7.97</v>
      </c>
      <c r="W569">
        <f t="shared" si="34"/>
        <v>39.284999999999997</v>
      </c>
      <c r="X569" s="12">
        <f t="shared" si="35"/>
        <v>0.20287641593483519</v>
      </c>
    </row>
    <row r="570" spans="1:24" x14ac:dyDescent="0.25">
      <c r="A570" s="58">
        <v>22</v>
      </c>
      <c r="B570" s="58" t="s">
        <v>614</v>
      </c>
      <c r="C570" s="58" t="s">
        <v>1306</v>
      </c>
      <c r="D570" s="62">
        <v>42480</v>
      </c>
      <c r="E570" s="63">
        <v>0.53125</v>
      </c>
      <c r="F570" s="63">
        <v>0.59375</v>
      </c>
      <c r="G570" s="63" t="s">
        <v>1272</v>
      </c>
      <c r="H570" s="58">
        <v>23</v>
      </c>
      <c r="I570" s="68">
        <v>27</v>
      </c>
      <c r="J570" s="58">
        <v>14</v>
      </c>
      <c r="K570" s="58">
        <v>4</v>
      </c>
      <c r="L570" s="73">
        <v>0.58611111111111114</v>
      </c>
      <c r="M570" s="58" t="s">
        <v>648</v>
      </c>
      <c r="N570" s="60" t="s">
        <v>18</v>
      </c>
      <c r="O570" s="58" t="s">
        <v>1366</v>
      </c>
      <c r="P570" s="58">
        <v>205</v>
      </c>
      <c r="Q570" s="58">
        <v>1</v>
      </c>
      <c r="R570" s="58" t="s">
        <v>373</v>
      </c>
      <c r="S570" s="4" t="s">
        <v>372</v>
      </c>
      <c r="T570" s="58">
        <v>1</v>
      </c>
      <c r="U570" t="str">
        <f t="shared" si="32"/>
        <v>Coquimbo</v>
      </c>
      <c r="V570">
        <f t="shared" si="33"/>
        <v>7.97</v>
      </c>
      <c r="W570">
        <f t="shared" si="34"/>
        <v>39.284999999999997</v>
      </c>
      <c r="X570" s="12">
        <f t="shared" si="35"/>
        <v>0.20287641593483519</v>
      </c>
    </row>
    <row r="571" spans="1:24" x14ac:dyDescent="0.25">
      <c r="A571" s="58">
        <v>22</v>
      </c>
      <c r="B571" s="58" t="s">
        <v>614</v>
      </c>
      <c r="C571" s="58" t="s">
        <v>1306</v>
      </c>
      <c r="D571" s="62">
        <v>42480</v>
      </c>
      <c r="E571" s="63">
        <v>0.53125</v>
      </c>
      <c r="F571" s="63">
        <v>0.59375</v>
      </c>
      <c r="G571" s="63" t="s">
        <v>1272</v>
      </c>
      <c r="H571" s="58">
        <v>23</v>
      </c>
      <c r="I571" s="68">
        <v>28</v>
      </c>
      <c r="J571" s="58">
        <v>14</v>
      </c>
      <c r="K571" s="58">
        <v>7</v>
      </c>
      <c r="L571" s="73">
        <v>0.58819444444444446</v>
      </c>
      <c r="M571" s="58" t="s">
        <v>267</v>
      </c>
      <c r="N571" s="60" t="s">
        <v>267</v>
      </c>
      <c r="O571" s="58" t="s">
        <v>1366</v>
      </c>
      <c r="P571" s="58" t="s">
        <v>370</v>
      </c>
      <c r="Q571" s="58">
        <v>1</v>
      </c>
      <c r="R571" s="58" t="s">
        <v>369</v>
      </c>
      <c r="S571" s="4" t="s">
        <v>372</v>
      </c>
      <c r="T571" s="58">
        <v>1</v>
      </c>
      <c r="U571" t="str">
        <f t="shared" si="32"/>
        <v>Coquimbo</v>
      </c>
      <c r="V571">
        <f t="shared" si="33"/>
        <v>7.97</v>
      </c>
      <c r="W571">
        <f t="shared" si="34"/>
        <v>39.284999999999997</v>
      </c>
      <c r="X571" s="12">
        <f t="shared" si="35"/>
        <v>0.20287641593483519</v>
      </c>
    </row>
    <row r="572" spans="1:24" x14ac:dyDescent="0.25">
      <c r="A572" s="58">
        <v>22</v>
      </c>
      <c r="B572" s="58" t="s">
        <v>614</v>
      </c>
      <c r="C572" s="58" t="s">
        <v>1306</v>
      </c>
      <c r="D572" s="62">
        <v>42480</v>
      </c>
      <c r="E572" s="63">
        <v>0.53125</v>
      </c>
      <c r="F572" s="63">
        <v>0.59375</v>
      </c>
      <c r="G572" s="63" t="s">
        <v>1272</v>
      </c>
      <c r="H572" s="58">
        <v>23</v>
      </c>
      <c r="I572" s="68">
        <v>29</v>
      </c>
      <c r="J572" s="58">
        <v>14</v>
      </c>
      <c r="K572" s="58">
        <v>7</v>
      </c>
      <c r="L572" s="73">
        <v>0.58819444444444446</v>
      </c>
      <c r="M572" s="58" t="s">
        <v>649</v>
      </c>
      <c r="N572" s="60" t="s">
        <v>133</v>
      </c>
      <c r="O572" s="58" t="s">
        <v>1366</v>
      </c>
      <c r="P572" s="58">
        <v>202</v>
      </c>
      <c r="Q572" s="58">
        <v>1</v>
      </c>
      <c r="R572" s="58" t="s">
        <v>369</v>
      </c>
      <c r="S572" s="4" t="s">
        <v>372</v>
      </c>
      <c r="T572" s="58">
        <v>1</v>
      </c>
      <c r="U572" t="str">
        <f t="shared" si="32"/>
        <v>Coquimbo</v>
      </c>
      <c r="V572">
        <f t="shared" si="33"/>
        <v>7.97</v>
      </c>
      <c r="W572">
        <f t="shared" si="34"/>
        <v>39.284999999999997</v>
      </c>
      <c r="X572" s="12">
        <f t="shared" si="35"/>
        <v>0.20287641593483519</v>
      </c>
    </row>
    <row r="573" spans="1:24" x14ac:dyDescent="0.25">
      <c r="A573" s="58">
        <v>22</v>
      </c>
      <c r="B573" s="58" t="s">
        <v>614</v>
      </c>
      <c r="C573" s="58" t="s">
        <v>1306</v>
      </c>
      <c r="D573" s="62">
        <v>42480</v>
      </c>
      <c r="E573" s="63">
        <v>0.53125</v>
      </c>
      <c r="F573" s="63">
        <v>0.59375</v>
      </c>
      <c r="G573" s="63" t="s">
        <v>1272</v>
      </c>
      <c r="H573" s="58">
        <v>23</v>
      </c>
      <c r="I573" s="68">
        <v>30</v>
      </c>
      <c r="J573" s="58">
        <v>14</v>
      </c>
      <c r="K573" s="58">
        <v>8</v>
      </c>
      <c r="L573" s="73">
        <v>0.58888888888888891</v>
      </c>
      <c r="M573" s="58" t="s">
        <v>242</v>
      </c>
      <c r="N573" s="60" t="s">
        <v>242</v>
      </c>
      <c r="O573" s="58" t="s">
        <v>1366</v>
      </c>
      <c r="P573" s="58">
        <v>201</v>
      </c>
      <c r="Q573" s="58">
        <v>1</v>
      </c>
      <c r="R573" s="58" t="s">
        <v>373</v>
      </c>
      <c r="S573" s="4" t="s">
        <v>372</v>
      </c>
      <c r="T573" s="58">
        <v>1</v>
      </c>
      <c r="U573" t="str">
        <f t="shared" si="32"/>
        <v>Coquimbo</v>
      </c>
      <c r="V573">
        <f t="shared" si="33"/>
        <v>7.97</v>
      </c>
      <c r="W573">
        <f t="shared" si="34"/>
        <v>39.284999999999997</v>
      </c>
      <c r="X573" s="12">
        <f t="shared" si="35"/>
        <v>0.20287641593483519</v>
      </c>
    </row>
    <row r="574" spans="1:24" x14ac:dyDescent="0.25">
      <c r="A574" s="58">
        <v>22</v>
      </c>
      <c r="B574" s="58" t="s">
        <v>614</v>
      </c>
      <c r="C574" s="58" t="s">
        <v>1306</v>
      </c>
      <c r="D574" s="62">
        <v>42480</v>
      </c>
      <c r="E574" s="63">
        <v>0.53125</v>
      </c>
      <c r="F574" s="63">
        <v>0.59375</v>
      </c>
      <c r="G574" s="63" t="s">
        <v>1272</v>
      </c>
      <c r="H574" s="58">
        <v>24</v>
      </c>
      <c r="I574" s="68">
        <v>1</v>
      </c>
      <c r="J574" s="58">
        <v>14</v>
      </c>
      <c r="K574" s="58">
        <v>10</v>
      </c>
      <c r="L574" s="73">
        <v>0.59027777777777779</v>
      </c>
      <c r="M574" s="58" t="s">
        <v>274</v>
      </c>
      <c r="N574" s="60" t="s">
        <v>274</v>
      </c>
      <c r="O574" s="58" t="s">
        <v>1371</v>
      </c>
      <c r="P574" s="58">
        <v>305</v>
      </c>
      <c r="Q574" s="58">
        <v>1</v>
      </c>
      <c r="R574" s="58" t="s">
        <v>373</v>
      </c>
      <c r="S574" s="4" t="s">
        <v>372</v>
      </c>
      <c r="T574" s="58">
        <v>1</v>
      </c>
      <c r="U574" t="str">
        <f t="shared" si="32"/>
        <v>Coquimbo</v>
      </c>
      <c r="V574">
        <f t="shared" si="33"/>
        <v>7.97</v>
      </c>
      <c r="W574">
        <f t="shared" si="34"/>
        <v>39.284999999999997</v>
      </c>
      <c r="X574" s="12">
        <f t="shared" si="35"/>
        <v>0.20287641593483519</v>
      </c>
    </row>
    <row r="575" spans="1:24" x14ac:dyDescent="0.25">
      <c r="A575" s="58">
        <v>22</v>
      </c>
      <c r="B575" s="58" t="s">
        <v>614</v>
      </c>
      <c r="C575" s="58" t="s">
        <v>1306</v>
      </c>
      <c r="D575" s="62">
        <v>42480</v>
      </c>
      <c r="E575" s="63">
        <v>0.53125</v>
      </c>
      <c r="F575" s="63">
        <v>0.59375</v>
      </c>
      <c r="G575" s="63" t="s">
        <v>1272</v>
      </c>
      <c r="H575" s="58">
        <v>24</v>
      </c>
      <c r="I575" s="68">
        <v>2</v>
      </c>
      <c r="J575" s="58">
        <v>14</v>
      </c>
      <c r="K575" s="58">
        <v>13</v>
      </c>
      <c r="L575" s="73">
        <v>0.59236111111111112</v>
      </c>
      <c r="M575" s="58" t="s">
        <v>44</v>
      </c>
      <c r="N575" s="60" t="s">
        <v>44</v>
      </c>
      <c r="O575" s="58" t="s">
        <v>1366</v>
      </c>
      <c r="P575" s="58">
        <v>203</v>
      </c>
      <c r="Q575" s="58">
        <v>1</v>
      </c>
      <c r="R575" s="58" t="s">
        <v>369</v>
      </c>
      <c r="S575" s="4" t="s">
        <v>372</v>
      </c>
      <c r="T575" s="58">
        <v>1</v>
      </c>
      <c r="U575" t="str">
        <f t="shared" si="32"/>
        <v>Coquimbo</v>
      </c>
      <c r="V575">
        <f t="shared" si="33"/>
        <v>7.97</v>
      </c>
      <c r="W575">
        <f t="shared" si="34"/>
        <v>39.284999999999997</v>
      </c>
      <c r="X575" s="12">
        <f t="shared" si="35"/>
        <v>0.20287641593483519</v>
      </c>
    </row>
    <row r="576" spans="1:24" x14ac:dyDescent="0.25">
      <c r="A576" s="58">
        <v>22</v>
      </c>
      <c r="B576" s="58" t="s">
        <v>614</v>
      </c>
      <c r="C576" s="58" t="s">
        <v>1306</v>
      </c>
      <c r="D576" s="62">
        <v>42480</v>
      </c>
      <c r="E576" s="63">
        <v>0.53125</v>
      </c>
      <c r="F576" s="63">
        <v>0.59375</v>
      </c>
      <c r="G576" s="63" t="s">
        <v>1272</v>
      </c>
      <c r="H576" s="58">
        <v>24</v>
      </c>
      <c r="I576" s="68">
        <v>3</v>
      </c>
      <c r="J576" s="58">
        <v>14</v>
      </c>
      <c r="K576" s="58">
        <v>13</v>
      </c>
      <c r="L576" s="73">
        <v>0.59236111111111112</v>
      </c>
      <c r="M576" s="58" t="s">
        <v>90</v>
      </c>
      <c r="N576" s="60" t="s">
        <v>90</v>
      </c>
      <c r="O576" s="58" t="s">
        <v>1366</v>
      </c>
      <c r="P576" s="58">
        <v>202</v>
      </c>
      <c r="Q576" s="58">
        <v>1</v>
      </c>
      <c r="R576" s="58" t="s">
        <v>369</v>
      </c>
      <c r="S576" s="4" t="s">
        <v>372</v>
      </c>
      <c r="T576" s="58">
        <v>4</v>
      </c>
      <c r="U576" t="str">
        <f t="shared" si="32"/>
        <v>Coquimbo</v>
      </c>
      <c r="V576">
        <f t="shared" si="33"/>
        <v>35.869999999999997</v>
      </c>
      <c r="W576">
        <f t="shared" si="34"/>
        <v>39.284999999999997</v>
      </c>
      <c r="X576" s="12">
        <f t="shared" si="35"/>
        <v>0.91307114674812273</v>
      </c>
    </row>
    <row r="577" spans="1:24" x14ac:dyDescent="0.25">
      <c r="A577" s="58">
        <v>22</v>
      </c>
      <c r="B577" s="58" t="s">
        <v>614</v>
      </c>
      <c r="C577" s="58" t="s">
        <v>1306</v>
      </c>
      <c r="D577" s="62">
        <v>42480</v>
      </c>
      <c r="E577" s="63">
        <v>0.73958333333333337</v>
      </c>
      <c r="F577" s="63">
        <v>0.80208333333333337</v>
      </c>
      <c r="G577" s="63" t="s">
        <v>1273</v>
      </c>
      <c r="H577" s="58">
        <v>25</v>
      </c>
      <c r="I577" s="68">
        <v>1</v>
      </c>
      <c r="J577" s="58">
        <v>17</v>
      </c>
      <c r="K577" s="58">
        <v>47</v>
      </c>
      <c r="L577" s="73">
        <v>0.74097222222222225</v>
      </c>
      <c r="M577" s="58" t="s">
        <v>86</v>
      </c>
      <c r="N577" s="60" t="s">
        <v>86</v>
      </c>
      <c r="O577" s="58" t="s">
        <v>1371</v>
      </c>
      <c r="P577" s="58">
        <v>305</v>
      </c>
      <c r="Q577" s="58">
        <v>1</v>
      </c>
      <c r="R577" s="58" t="s">
        <v>373</v>
      </c>
      <c r="S577" s="4" t="s">
        <v>372</v>
      </c>
      <c r="T577" s="58">
        <v>6</v>
      </c>
      <c r="U577" t="str">
        <f t="shared" si="32"/>
        <v>Coquimbo</v>
      </c>
      <c r="V577">
        <f t="shared" si="33"/>
        <v>42.7</v>
      </c>
      <c r="W577">
        <f t="shared" si="34"/>
        <v>39.284999999999997</v>
      </c>
      <c r="X577" s="12">
        <f t="shared" si="35"/>
        <v>1.0869288532518775</v>
      </c>
    </row>
    <row r="578" spans="1:24" x14ac:dyDescent="0.25">
      <c r="A578" s="58">
        <v>22</v>
      </c>
      <c r="B578" s="58" t="s">
        <v>614</v>
      </c>
      <c r="C578" s="58" t="s">
        <v>1306</v>
      </c>
      <c r="D578" s="62">
        <v>42480</v>
      </c>
      <c r="E578" s="63">
        <v>0.73958333333333337</v>
      </c>
      <c r="F578" s="63">
        <v>0.80208333333333337</v>
      </c>
      <c r="G578" s="63" t="s">
        <v>1273</v>
      </c>
      <c r="H578" s="58">
        <v>25</v>
      </c>
      <c r="I578" s="68">
        <v>2</v>
      </c>
      <c r="J578" s="58">
        <v>17</v>
      </c>
      <c r="K578" s="58">
        <v>47</v>
      </c>
      <c r="L578" s="73">
        <v>0.74097222222222225</v>
      </c>
      <c r="M578" s="58" t="s">
        <v>635</v>
      </c>
      <c r="N578" s="60" t="s">
        <v>635</v>
      </c>
      <c r="O578" s="58" t="s">
        <v>1366</v>
      </c>
      <c r="P578" s="58">
        <v>201</v>
      </c>
      <c r="Q578" s="58">
        <v>1</v>
      </c>
      <c r="R578" s="58" t="s">
        <v>373</v>
      </c>
      <c r="S578" s="4" t="s">
        <v>372</v>
      </c>
      <c r="T578" s="58">
        <v>6</v>
      </c>
      <c r="U578" t="str">
        <f t="shared" ref="U578:U641" si="36">+VLOOKUP(A578,$Z$4:$AA$32,2,0)</f>
        <v>Coquimbo</v>
      </c>
      <c r="V578">
        <f t="shared" ref="V578:V641" si="37">+IF(S578="BUS",VLOOKUP(T578,$AC$4:$AE$9,3,0),VLOOKUP(T578,$AC$4:$AE$9,2,0))</f>
        <v>42.7</v>
      </c>
      <c r="W578">
        <f t="shared" ref="W578:W641" si="38">+IF(S578="BUS",$AE$8,$AD$8)</f>
        <v>39.284999999999997</v>
      </c>
      <c r="X578" s="12">
        <f t="shared" ref="X578:X641" si="39">+V578/W578</f>
        <v>1.0869288532518775</v>
      </c>
    </row>
    <row r="579" spans="1:24" x14ac:dyDescent="0.25">
      <c r="A579" s="58">
        <v>22</v>
      </c>
      <c r="B579" s="58" t="s">
        <v>614</v>
      </c>
      <c r="C579" s="58" t="s">
        <v>1306</v>
      </c>
      <c r="D579" s="62">
        <v>42480</v>
      </c>
      <c r="E579" s="63">
        <v>0.73958333333333337</v>
      </c>
      <c r="F579" s="63">
        <v>0.80208333333333337</v>
      </c>
      <c r="G579" s="63" t="s">
        <v>1273</v>
      </c>
      <c r="H579" s="58">
        <v>25</v>
      </c>
      <c r="I579" s="68">
        <v>3</v>
      </c>
      <c r="J579" s="58">
        <v>17</v>
      </c>
      <c r="K579" s="58">
        <v>50</v>
      </c>
      <c r="L579" s="73">
        <v>0.74305555555555547</v>
      </c>
      <c r="M579" s="58" t="s">
        <v>634</v>
      </c>
      <c r="N579" s="60" t="s">
        <v>634</v>
      </c>
      <c r="O579" s="58" t="s">
        <v>1366</v>
      </c>
      <c r="P579" s="58">
        <v>205</v>
      </c>
      <c r="Q579" s="58">
        <v>1</v>
      </c>
      <c r="R579" s="58" t="s">
        <v>373</v>
      </c>
      <c r="S579" s="4" t="s">
        <v>372</v>
      </c>
      <c r="T579" s="58">
        <v>6</v>
      </c>
      <c r="U579" t="str">
        <f t="shared" si="36"/>
        <v>Coquimbo</v>
      </c>
      <c r="V579">
        <f t="shared" si="37"/>
        <v>42.7</v>
      </c>
      <c r="W579">
        <f t="shared" si="38"/>
        <v>39.284999999999997</v>
      </c>
      <c r="X579" s="12">
        <f t="shared" si="39"/>
        <v>1.0869288532518775</v>
      </c>
    </row>
    <row r="580" spans="1:24" x14ac:dyDescent="0.25">
      <c r="A580" s="58">
        <v>22</v>
      </c>
      <c r="B580" s="58" t="s">
        <v>614</v>
      </c>
      <c r="C580" s="58" t="s">
        <v>1306</v>
      </c>
      <c r="D580" s="62">
        <v>42480</v>
      </c>
      <c r="E580" s="63">
        <v>0.73958333333333337</v>
      </c>
      <c r="F580" s="63">
        <v>0.80208333333333337</v>
      </c>
      <c r="G580" s="63" t="s">
        <v>1273</v>
      </c>
      <c r="H580" s="58">
        <v>25</v>
      </c>
      <c r="I580" s="68">
        <v>4</v>
      </c>
      <c r="J580" s="58">
        <v>17</v>
      </c>
      <c r="K580" s="58">
        <v>51</v>
      </c>
      <c r="L580" s="73">
        <v>0.74375000000000002</v>
      </c>
      <c r="M580" s="58" t="s">
        <v>103</v>
      </c>
      <c r="N580" s="60" t="s">
        <v>103</v>
      </c>
      <c r="O580" s="58" t="s">
        <v>1366</v>
      </c>
      <c r="P580" s="58">
        <v>202</v>
      </c>
      <c r="Q580" s="58">
        <v>1</v>
      </c>
      <c r="R580" s="58" t="s">
        <v>369</v>
      </c>
      <c r="S580" s="4" t="s">
        <v>372</v>
      </c>
      <c r="T580" s="58">
        <v>6</v>
      </c>
      <c r="U580" t="str">
        <f t="shared" si="36"/>
        <v>Coquimbo</v>
      </c>
      <c r="V580">
        <f t="shared" si="37"/>
        <v>42.7</v>
      </c>
      <c r="W580">
        <f t="shared" si="38"/>
        <v>39.284999999999997</v>
      </c>
      <c r="X580" s="12">
        <f t="shared" si="39"/>
        <v>1.0869288532518775</v>
      </c>
    </row>
    <row r="581" spans="1:24" x14ac:dyDescent="0.25">
      <c r="A581" s="58">
        <v>22</v>
      </c>
      <c r="B581" s="58" t="s">
        <v>614</v>
      </c>
      <c r="C581" s="58" t="s">
        <v>1306</v>
      </c>
      <c r="D581" s="62">
        <v>42480</v>
      </c>
      <c r="E581" s="63">
        <v>0.73958333333333337</v>
      </c>
      <c r="F581" s="63">
        <v>0.80208333333333337</v>
      </c>
      <c r="G581" s="63" t="s">
        <v>1273</v>
      </c>
      <c r="H581" s="58">
        <v>25</v>
      </c>
      <c r="I581" s="68">
        <v>5</v>
      </c>
      <c r="J581" s="58">
        <v>17</v>
      </c>
      <c r="K581" s="58">
        <v>53</v>
      </c>
      <c r="L581" s="73">
        <v>0.74513888888888891</v>
      </c>
      <c r="M581" s="58" t="s">
        <v>287</v>
      </c>
      <c r="N581" s="60" t="s">
        <v>112</v>
      </c>
      <c r="O581" s="58" t="s">
        <v>1366</v>
      </c>
      <c r="P581" s="58">
        <v>201</v>
      </c>
      <c r="Q581" s="58">
        <v>1</v>
      </c>
      <c r="R581" s="58" t="s">
        <v>373</v>
      </c>
      <c r="S581" s="4" t="s">
        <v>372</v>
      </c>
      <c r="T581" s="58">
        <v>5</v>
      </c>
      <c r="U581" t="str">
        <f t="shared" si="36"/>
        <v>Coquimbo</v>
      </c>
      <c r="V581">
        <f t="shared" si="37"/>
        <v>39.284999999999997</v>
      </c>
      <c r="W581">
        <f t="shared" si="38"/>
        <v>39.284999999999997</v>
      </c>
      <c r="X581" s="12">
        <f t="shared" si="39"/>
        <v>1</v>
      </c>
    </row>
    <row r="582" spans="1:24" x14ac:dyDescent="0.25">
      <c r="A582" s="58">
        <v>22</v>
      </c>
      <c r="B582" s="58" t="s">
        <v>614</v>
      </c>
      <c r="C582" s="58" t="s">
        <v>1306</v>
      </c>
      <c r="D582" s="62">
        <v>42480</v>
      </c>
      <c r="E582" s="63">
        <v>0.73958333333333337</v>
      </c>
      <c r="F582" s="63">
        <v>0.80208333333333337</v>
      </c>
      <c r="G582" s="63" t="s">
        <v>1273</v>
      </c>
      <c r="H582" s="58">
        <v>25</v>
      </c>
      <c r="I582" s="68">
        <v>7</v>
      </c>
      <c r="J582" s="58">
        <v>17</v>
      </c>
      <c r="K582" s="58">
        <v>55</v>
      </c>
      <c r="L582" s="73">
        <v>0.74652777777777779</v>
      </c>
      <c r="M582" s="58" t="s">
        <v>232</v>
      </c>
      <c r="N582" s="60" t="s">
        <v>232</v>
      </c>
      <c r="O582" s="58" t="s">
        <v>1371</v>
      </c>
      <c r="P582" s="58">
        <v>305</v>
      </c>
      <c r="Q582" s="58">
        <v>1</v>
      </c>
      <c r="R582" s="58" t="s">
        <v>373</v>
      </c>
      <c r="S582" s="4" t="s">
        <v>372</v>
      </c>
      <c r="T582" s="58">
        <v>5</v>
      </c>
      <c r="U582" t="str">
        <f t="shared" si="36"/>
        <v>Coquimbo</v>
      </c>
      <c r="V582">
        <f t="shared" si="37"/>
        <v>39.284999999999997</v>
      </c>
      <c r="W582">
        <f t="shared" si="38"/>
        <v>39.284999999999997</v>
      </c>
      <c r="X582" s="12">
        <f t="shared" si="39"/>
        <v>1</v>
      </c>
    </row>
    <row r="583" spans="1:24" x14ac:dyDescent="0.25">
      <c r="A583" s="58">
        <v>22</v>
      </c>
      <c r="B583" s="58" t="s">
        <v>614</v>
      </c>
      <c r="C583" s="58" t="s">
        <v>1306</v>
      </c>
      <c r="D583" s="62">
        <v>42480</v>
      </c>
      <c r="E583" s="63">
        <v>0.73958333333333337</v>
      </c>
      <c r="F583" s="63">
        <v>0.80208333333333337</v>
      </c>
      <c r="G583" s="63" t="s">
        <v>1273</v>
      </c>
      <c r="H583" s="58">
        <v>25</v>
      </c>
      <c r="I583" s="68">
        <v>8</v>
      </c>
      <c r="J583" s="58">
        <v>17</v>
      </c>
      <c r="K583" s="58">
        <v>56</v>
      </c>
      <c r="L583" s="73">
        <v>0.74722222222222223</v>
      </c>
      <c r="M583" s="58" t="s">
        <v>342</v>
      </c>
      <c r="N583" s="60" t="s">
        <v>342</v>
      </c>
      <c r="O583" s="58" t="s">
        <v>1366</v>
      </c>
      <c r="P583" s="58">
        <v>201</v>
      </c>
      <c r="Q583" s="58">
        <v>1</v>
      </c>
      <c r="R583" s="58" t="s">
        <v>373</v>
      </c>
      <c r="S583" s="4" t="s">
        <v>372</v>
      </c>
      <c r="T583" s="58">
        <v>6</v>
      </c>
      <c r="U583" t="str">
        <f t="shared" si="36"/>
        <v>Coquimbo</v>
      </c>
      <c r="V583">
        <f t="shared" si="37"/>
        <v>42.7</v>
      </c>
      <c r="W583">
        <f t="shared" si="38"/>
        <v>39.284999999999997</v>
      </c>
      <c r="X583" s="12">
        <f t="shared" si="39"/>
        <v>1.0869288532518775</v>
      </c>
    </row>
    <row r="584" spans="1:24" x14ac:dyDescent="0.25">
      <c r="A584" s="58">
        <v>22</v>
      </c>
      <c r="B584" s="58" t="s">
        <v>614</v>
      </c>
      <c r="C584" s="58" t="s">
        <v>1306</v>
      </c>
      <c r="D584" s="62">
        <v>42480</v>
      </c>
      <c r="E584" s="63">
        <v>0.73958333333333337</v>
      </c>
      <c r="F584" s="63">
        <v>0.80208333333333337</v>
      </c>
      <c r="G584" s="63" t="s">
        <v>1273</v>
      </c>
      <c r="H584" s="58">
        <v>25</v>
      </c>
      <c r="I584" s="68">
        <v>9</v>
      </c>
      <c r="J584" s="58">
        <v>17</v>
      </c>
      <c r="K584" s="58">
        <v>54</v>
      </c>
      <c r="L584" s="73">
        <v>0.74583333333333324</v>
      </c>
      <c r="M584" s="58" t="s">
        <v>88</v>
      </c>
      <c r="N584" s="60" t="s">
        <v>88</v>
      </c>
      <c r="O584" s="58" t="s">
        <v>1366</v>
      </c>
      <c r="P584" s="58">
        <v>205</v>
      </c>
      <c r="Q584" s="58">
        <v>1</v>
      </c>
      <c r="R584" s="58" t="s">
        <v>373</v>
      </c>
      <c r="S584" s="4" t="s">
        <v>372</v>
      </c>
      <c r="T584" s="58">
        <v>6</v>
      </c>
      <c r="U584" t="str">
        <f t="shared" si="36"/>
        <v>Coquimbo</v>
      </c>
      <c r="V584">
        <f t="shared" si="37"/>
        <v>42.7</v>
      </c>
      <c r="W584">
        <f t="shared" si="38"/>
        <v>39.284999999999997</v>
      </c>
      <c r="X584" s="12">
        <f t="shared" si="39"/>
        <v>1.0869288532518775</v>
      </c>
    </row>
    <row r="585" spans="1:24" x14ac:dyDescent="0.25">
      <c r="A585" s="58">
        <v>22</v>
      </c>
      <c r="B585" s="58" t="s">
        <v>614</v>
      </c>
      <c r="C585" s="58" t="s">
        <v>1306</v>
      </c>
      <c r="D585" s="62">
        <v>42480</v>
      </c>
      <c r="E585" s="63">
        <v>0.73958333333333337</v>
      </c>
      <c r="F585" s="63">
        <v>0.80208333333333337</v>
      </c>
      <c r="G585" s="63" t="s">
        <v>1273</v>
      </c>
      <c r="H585" s="58">
        <v>25</v>
      </c>
      <c r="I585" s="68">
        <v>10</v>
      </c>
      <c r="J585" s="58">
        <v>18</v>
      </c>
      <c r="K585" s="58">
        <v>2</v>
      </c>
      <c r="L585" s="73">
        <v>0.75138888888888899</v>
      </c>
      <c r="M585" s="58" t="s">
        <v>49</v>
      </c>
      <c r="N585" s="60" t="s">
        <v>49</v>
      </c>
      <c r="O585" s="58" t="s">
        <v>1366</v>
      </c>
      <c r="P585" s="58">
        <v>205</v>
      </c>
      <c r="Q585" s="58">
        <v>1</v>
      </c>
      <c r="R585" s="58" t="s">
        <v>373</v>
      </c>
      <c r="S585" s="4" t="s">
        <v>372</v>
      </c>
      <c r="T585" s="58">
        <v>4</v>
      </c>
      <c r="U585" t="str">
        <f t="shared" si="36"/>
        <v>Coquimbo</v>
      </c>
      <c r="V585">
        <f t="shared" si="37"/>
        <v>35.869999999999997</v>
      </c>
      <c r="W585">
        <f t="shared" si="38"/>
        <v>39.284999999999997</v>
      </c>
      <c r="X585" s="12">
        <f t="shared" si="39"/>
        <v>0.91307114674812273</v>
      </c>
    </row>
    <row r="586" spans="1:24" x14ac:dyDescent="0.25">
      <c r="A586" s="58">
        <v>22</v>
      </c>
      <c r="B586" s="58" t="s">
        <v>614</v>
      </c>
      <c r="C586" s="58" t="s">
        <v>1306</v>
      </c>
      <c r="D586" s="62">
        <v>42480</v>
      </c>
      <c r="E586" s="63">
        <v>0.73958333333333337</v>
      </c>
      <c r="F586" s="63">
        <v>0.80208333333333337</v>
      </c>
      <c r="G586" s="63" t="s">
        <v>1273</v>
      </c>
      <c r="H586" s="58">
        <v>25</v>
      </c>
      <c r="I586" s="68">
        <v>11</v>
      </c>
      <c r="J586" s="58">
        <v>18</v>
      </c>
      <c r="K586" s="58">
        <v>3</v>
      </c>
      <c r="L586" s="73">
        <v>0.75208333333333333</v>
      </c>
      <c r="M586" s="58" t="s">
        <v>306</v>
      </c>
      <c r="N586" s="60" t="s">
        <v>306</v>
      </c>
      <c r="O586" s="58" t="s">
        <v>1366</v>
      </c>
      <c r="P586" s="58">
        <v>203</v>
      </c>
      <c r="Q586" s="58">
        <v>1</v>
      </c>
      <c r="R586" s="58" t="s">
        <v>369</v>
      </c>
      <c r="S586" s="4" t="s">
        <v>372</v>
      </c>
      <c r="T586" s="58">
        <v>4</v>
      </c>
      <c r="U586" t="str">
        <f t="shared" si="36"/>
        <v>Coquimbo</v>
      </c>
      <c r="V586">
        <f t="shared" si="37"/>
        <v>35.869999999999997</v>
      </c>
      <c r="W586">
        <f t="shared" si="38"/>
        <v>39.284999999999997</v>
      </c>
      <c r="X586" s="12">
        <f t="shared" si="39"/>
        <v>0.91307114674812273</v>
      </c>
    </row>
    <row r="587" spans="1:24" x14ac:dyDescent="0.25">
      <c r="A587" s="58">
        <v>22</v>
      </c>
      <c r="B587" s="58" t="s">
        <v>614</v>
      </c>
      <c r="C587" s="58" t="s">
        <v>1306</v>
      </c>
      <c r="D587" s="62">
        <v>42480</v>
      </c>
      <c r="E587" s="63">
        <v>0.73958333333333337</v>
      </c>
      <c r="F587" s="63">
        <v>0.80208333333333337</v>
      </c>
      <c r="G587" s="63" t="s">
        <v>1273</v>
      </c>
      <c r="H587" s="58">
        <v>25</v>
      </c>
      <c r="I587" s="68">
        <v>12</v>
      </c>
      <c r="J587" s="58">
        <v>18</v>
      </c>
      <c r="K587" s="58">
        <v>4</v>
      </c>
      <c r="L587" s="73">
        <v>0.75277777777777777</v>
      </c>
      <c r="M587" s="58" t="s">
        <v>321</v>
      </c>
      <c r="N587" s="60" t="s">
        <v>321</v>
      </c>
      <c r="O587" s="58" t="s">
        <v>1366</v>
      </c>
      <c r="P587" s="58">
        <v>201</v>
      </c>
      <c r="Q587" s="58">
        <v>1</v>
      </c>
      <c r="R587" s="58" t="s">
        <v>373</v>
      </c>
      <c r="S587" s="4" t="s">
        <v>372</v>
      </c>
      <c r="T587" s="58">
        <v>4</v>
      </c>
      <c r="U587" t="str">
        <f t="shared" si="36"/>
        <v>Coquimbo</v>
      </c>
      <c r="V587">
        <f t="shared" si="37"/>
        <v>35.869999999999997</v>
      </c>
      <c r="W587">
        <f t="shared" si="38"/>
        <v>39.284999999999997</v>
      </c>
      <c r="X587" s="12">
        <f t="shared" si="39"/>
        <v>0.91307114674812273</v>
      </c>
    </row>
    <row r="588" spans="1:24" x14ac:dyDescent="0.25">
      <c r="A588" s="58">
        <v>22</v>
      </c>
      <c r="B588" s="58" t="s">
        <v>614</v>
      </c>
      <c r="C588" s="58" t="s">
        <v>1306</v>
      </c>
      <c r="D588" s="62">
        <v>42480</v>
      </c>
      <c r="E588" s="63">
        <v>0.73958333333333337</v>
      </c>
      <c r="F588" s="63">
        <v>0.80208333333333337</v>
      </c>
      <c r="G588" s="63" t="s">
        <v>1273</v>
      </c>
      <c r="H588" s="58">
        <v>25</v>
      </c>
      <c r="I588" s="68">
        <v>13</v>
      </c>
      <c r="J588" s="58">
        <v>18</v>
      </c>
      <c r="K588" s="58">
        <v>7</v>
      </c>
      <c r="L588" s="73">
        <v>0.75486111111111109</v>
      </c>
      <c r="M588" s="58" t="s">
        <v>624</v>
      </c>
      <c r="N588" s="60" t="s">
        <v>716</v>
      </c>
      <c r="O588" s="58" t="s">
        <v>1366</v>
      </c>
      <c r="P588" s="58">
        <v>202</v>
      </c>
      <c r="Q588" s="58">
        <v>1</v>
      </c>
      <c r="R588" s="58" t="s">
        <v>369</v>
      </c>
      <c r="S588" s="4" t="s">
        <v>372</v>
      </c>
      <c r="T588" s="58">
        <v>4</v>
      </c>
      <c r="U588" t="str">
        <f t="shared" si="36"/>
        <v>Coquimbo</v>
      </c>
      <c r="V588">
        <f t="shared" si="37"/>
        <v>35.869999999999997</v>
      </c>
      <c r="W588">
        <f t="shared" si="38"/>
        <v>39.284999999999997</v>
      </c>
      <c r="X588" s="12">
        <f t="shared" si="39"/>
        <v>0.91307114674812273</v>
      </c>
    </row>
    <row r="589" spans="1:24" x14ac:dyDescent="0.25">
      <c r="A589" s="58">
        <v>22</v>
      </c>
      <c r="B589" s="58" t="s">
        <v>614</v>
      </c>
      <c r="C589" s="58" t="s">
        <v>1306</v>
      </c>
      <c r="D589" s="62">
        <v>42480</v>
      </c>
      <c r="E589" s="63">
        <v>0.73958333333333337</v>
      </c>
      <c r="F589" s="63">
        <v>0.80208333333333337</v>
      </c>
      <c r="G589" s="63" t="s">
        <v>1273</v>
      </c>
      <c r="H589" s="58">
        <v>25</v>
      </c>
      <c r="I589" s="68">
        <v>14</v>
      </c>
      <c r="J589" s="58">
        <v>18</v>
      </c>
      <c r="K589" s="58">
        <v>7</v>
      </c>
      <c r="L589" s="73">
        <v>0.75486111111111109</v>
      </c>
      <c r="M589" s="58" t="s">
        <v>322</v>
      </c>
      <c r="N589" s="60" t="s">
        <v>322</v>
      </c>
      <c r="O589" s="58" t="s">
        <v>1371</v>
      </c>
      <c r="P589" s="58">
        <v>301</v>
      </c>
      <c r="Q589" s="58">
        <v>1</v>
      </c>
      <c r="R589" s="58" t="s">
        <v>373</v>
      </c>
      <c r="S589" s="4" t="s">
        <v>372</v>
      </c>
      <c r="T589" s="58">
        <v>3</v>
      </c>
      <c r="U589" t="str">
        <f t="shared" si="36"/>
        <v>Coquimbo</v>
      </c>
      <c r="V589">
        <f t="shared" si="37"/>
        <v>30.84</v>
      </c>
      <c r="W589">
        <f t="shared" si="38"/>
        <v>39.284999999999997</v>
      </c>
      <c r="X589" s="12">
        <f t="shared" si="39"/>
        <v>0.78503245513554798</v>
      </c>
    </row>
    <row r="590" spans="1:24" x14ac:dyDescent="0.25">
      <c r="A590" s="58">
        <v>22</v>
      </c>
      <c r="B590" s="58" t="s">
        <v>614</v>
      </c>
      <c r="C590" s="58" t="s">
        <v>1306</v>
      </c>
      <c r="D590" s="62">
        <v>42480</v>
      </c>
      <c r="E590" s="63">
        <v>0.73958333333333337</v>
      </c>
      <c r="F590" s="63">
        <v>0.80208333333333337</v>
      </c>
      <c r="G590" s="63" t="s">
        <v>1273</v>
      </c>
      <c r="H590" s="58">
        <v>25</v>
      </c>
      <c r="I590" s="68">
        <v>15</v>
      </c>
      <c r="J590" s="58">
        <v>18</v>
      </c>
      <c r="K590" s="58">
        <v>8</v>
      </c>
      <c r="L590" s="73">
        <v>0.75555555555555554</v>
      </c>
      <c r="M590" s="58" t="s">
        <v>267</v>
      </c>
      <c r="N590" s="60" t="s">
        <v>267</v>
      </c>
      <c r="O590" s="58" t="s">
        <v>1366</v>
      </c>
      <c r="P590" s="58" t="s">
        <v>370</v>
      </c>
      <c r="Q590" s="58">
        <v>1</v>
      </c>
      <c r="R590" s="58" t="s">
        <v>369</v>
      </c>
      <c r="S590" s="4" t="s">
        <v>372</v>
      </c>
      <c r="T590" s="58">
        <v>1</v>
      </c>
      <c r="U590" t="str">
        <f t="shared" si="36"/>
        <v>Coquimbo</v>
      </c>
      <c r="V590">
        <f t="shared" si="37"/>
        <v>7.97</v>
      </c>
      <c r="W590">
        <f t="shared" si="38"/>
        <v>39.284999999999997</v>
      </c>
      <c r="X590" s="12">
        <f t="shared" si="39"/>
        <v>0.20287641593483519</v>
      </c>
    </row>
    <row r="591" spans="1:24" x14ac:dyDescent="0.25">
      <c r="A591" s="58">
        <v>22</v>
      </c>
      <c r="B591" s="58" t="s">
        <v>614</v>
      </c>
      <c r="C591" s="58" t="s">
        <v>1306</v>
      </c>
      <c r="D591" s="62">
        <v>42480</v>
      </c>
      <c r="E591" s="63">
        <v>0.73958333333333337</v>
      </c>
      <c r="F591" s="63">
        <v>0.80208333333333337</v>
      </c>
      <c r="G591" s="63" t="s">
        <v>1273</v>
      </c>
      <c r="H591" s="58">
        <v>25</v>
      </c>
      <c r="I591" s="68">
        <v>16</v>
      </c>
      <c r="J591" s="58">
        <v>18</v>
      </c>
      <c r="K591" s="58">
        <v>9</v>
      </c>
      <c r="L591" s="73">
        <v>0.75624999999999998</v>
      </c>
      <c r="M591" s="58" t="s">
        <v>62</v>
      </c>
      <c r="N591" s="60" t="s">
        <v>62</v>
      </c>
      <c r="O591" s="58" t="s">
        <v>1366</v>
      </c>
      <c r="P591" s="58">
        <v>202</v>
      </c>
      <c r="Q591" s="58">
        <v>1</v>
      </c>
      <c r="R591" s="58" t="s">
        <v>369</v>
      </c>
      <c r="S591" s="4" t="s">
        <v>372</v>
      </c>
      <c r="T591" s="58">
        <v>4</v>
      </c>
      <c r="U591" t="str">
        <f t="shared" si="36"/>
        <v>Coquimbo</v>
      </c>
      <c r="V591">
        <f t="shared" si="37"/>
        <v>35.869999999999997</v>
      </c>
      <c r="W591">
        <f t="shared" si="38"/>
        <v>39.284999999999997</v>
      </c>
      <c r="X591" s="12">
        <f t="shared" si="39"/>
        <v>0.91307114674812273</v>
      </c>
    </row>
    <row r="592" spans="1:24" x14ac:dyDescent="0.25">
      <c r="A592" s="58">
        <v>22</v>
      </c>
      <c r="B592" s="58" t="s">
        <v>614</v>
      </c>
      <c r="C592" s="58" t="s">
        <v>1306</v>
      </c>
      <c r="D592" s="62">
        <v>42480</v>
      </c>
      <c r="E592" s="63">
        <v>0.73958333333333337</v>
      </c>
      <c r="F592" s="63">
        <v>0.80208333333333337</v>
      </c>
      <c r="G592" s="63" t="s">
        <v>1273</v>
      </c>
      <c r="H592" s="58">
        <v>25</v>
      </c>
      <c r="I592" s="68">
        <v>17</v>
      </c>
      <c r="J592" s="58">
        <v>18</v>
      </c>
      <c r="K592" s="58">
        <v>9</v>
      </c>
      <c r="L592" s="73">
        <v>0.75624999999999998</v>
      </c>
      <c r="M592" s="58" t="s">
        <v>77</v>
      </c>
      <c r="N592" s="60" t="s">
        <v>77</v>
      </c>
      <c r="O592" s="58" t="s">
        <v>1366</v>
      </c>
      <c r="P592" s="58">
        <v>201</v>
      </c>
      <c r="Q592" s="58">
        <v>1</v>
      </c>
      <c r="R592" s="58" t="s">
        <v>373</v>
      </c>
      <c r="S592" s="4" t="s">
        <v>372</v>
      </c>
      <c r="T592" s="58">
        <v>6</v>
      </c>
      <c r="U592" t="str">
        <f t="shared" si="36"/>
        <v>Coquimbo</v>
      </c>
      <c r="V592">
        <f t="shared" si="37"/>
        <v>42.7</v>
      </c>
      <c r="W592">
        <f t="shared" si="38"/>
        <v>39.284999999999997</v>
      </c>
      <c r="X592" s="12">
        <f t="shared" si="39"/>
        <v>1.0869288532518775</v>
      </c>
    </row>
    <row r="593" spans="1:24" x14ac:dyDescent="0.25">
      <c r="A593" s="58">
        <v>22</v>
      </c>
      <c r="B593" s="58" t="s">
        <v>614</v>
      </c>
      <c r="C593" s="58" t="s">
        <v>1306</v>
      </c>
      <c r="D593" s="62">
        <v>42480</v>
      </c>
      <c r="E593" s="63">
        <v>0.73958333333333337</v>
      </c>
      <c r="F593" s="63">
        <v>0.80208333333333337</v>
      </c>
      <c r="G593" s="63" t="s">
        <v>1273</v>
      </c>
      <c r="H593" s="58">
        <v>25</v>
      </c>
      <c r="I593" s="68">
        <v>18</v>
      </c>
      <c r="J593" s="58">
        <v>18</v>
      </c>
      <c r="K593" s="58">
        <v>10</v>
      </c>
      <c r="L593" s="73">
        <v>0.75694444444444453</v>
      </c>
      <c r="M593" s="58" t="s">
        <v>347</v>
      </c>
      <c r="N593" s="60" t="s">
        <v>347</v>
      </c>
      <c r="O593" s="58" t="s">
        <v>1371</v>
      </c>
      <c r="P593" s="58">
        <v>305</v>
      </c>
      <c r="Q593" s="58">
        <v>1</v>
      </c>
      <c r="R593" s="58" t="s">
        <v>373</v>
      </c>
      <c r="S593" s="4" t="s">
        <v>372</v>
      </c>
      <c r="T593" s="58">
        <v>6</v>
      </c>
      <c r="U593" t="str">
        <f t="shared" si="36"/>
        <v>Coquimbo</v>
      </c>
      <c r="V593">
        <f t="shared" si="37"/>
        <v>42.7</v>
      </c>
      <c r="W593">
        <f t="shared" si="38"/>
        <v>39.284999999999997</v>
      </c>
      <c r="X593" s="12">
        <f t="shared" si="39"/>
        <v>1.0869288532518775</v>
      </c>
    </row>
    <row r="594" spans="1:24" x14ac:dyDescent="0.25">
      <c r="A594" s="58">
        <v>22</v>
      </c>
      <c r="B594" s="58" t="s">
        <v>614</v>
      </c>
      <c r="C594" s="58" t="s">
        <v>1306</v>
      </c>
      <c r="D594" s="62">
        <v>42480</v>
      </c>
      <c r="E594" s="63">
        <v>0.73958333333333337</v>
      </c>
      <c r="F594" s="63">
        <v>0.80208333333333337</v>
      </c>
      <c r="G594" s="63" t="s">
        <v>1273</v>
      </c>
      <c r="H594" s="58">
        <v>25</v>
      </c>
      <c r="I594" s="68">
        <v>19</v>
      </c>
      <c r="J594" s="58">
        <v>18</v>
      </c>
      <c r="K594" s="58">
        <v>11</v>
      </c>
      <c r="L594" s="73">
        <v>0.75763888888888886</v>
      </c>
      <c r="M594" s="58" t="s">
        <v>28</v>
      </c>
      <c r="N594" s="60" t="s">
        <v>28</v>
      </c>
      <c r="O594" s="58" t="s">
        <v>1366</v>
      </c>
      <c r="P594" s="58">
        <v>205</v>
      </c>
      <c r="Q594" s="58">
        <v>1</v>
      </c>
      <c r="R594" s="58" t="s">
        <v>373</v>
      </c>
      <c r="S594" s="4" t="s">
        <v>372</v>
      </c>
      <c r="T594" s="58">
        <v>4</v>
      </c>
      <c r="U594" t="str">
        <f t="shared" si="36"/>
        <v>Coquimbo</v>
      </c>
      <c r="V594">
        <f t="shared" si="37"/>
        <v>35.869999999999997</v>
      </c>
      <c r="W594">
        <f t="shared" si="38"/>
        <v>39.284999999999997</v>
      </c>
      <c r="X594" s="12">
        <f t="shared" si="39"/>
        <v>0.91307114674812273</v>
      </c>
    </row>
    <row r="595" spans="1:24" x14ac:dyDescent="0.25">
      <c r="A595" s="58">
        <v>22</v>
      </c>
      <c r="B595" s="58" t="s">
        <v>614</v>
      </c>
      <c r="C595" s="58" t="s">
        <v>1306</v>
      </c>
      <c r="D595" s="62">
        <v>42480</v>
      </c>
      <c r="E595" s="63">
        <v>0.73958333333333337</v>
      </c>
      <c r="F595" s="63">
        <v>0.80208333333333337</v>
      </c>
      <c r="G595" s="63" t="s">
        <v>1273</v>
      </c>
      <c r="H595" s="58">
        <v>25</v>
      </c>
      <c r="I595" s="68">
        <v>20</v>
      </c>
      <c r="J595" s="58">
        <v>18</v>
      </c>
      <c r="K595" s="58">
        <v>19</v>
      </c>
      <c r="L595" s="73">
        <v>0.7631944444444444</v>
      </c>
      <c r="M595" s="58" t="s">
        <v>236</v>
      </c>
      <c r="N595" s="60" t="s">
        <v>236</v>
      </c>
      <c r="O595" s="58" t="s">
        <v>1366</v>
      </c>
      <c r="P595" s="58">
        <v>202</v>
      </c>
      <c r="Q595" s="58">
        <v>1</v>
      </c>
      <c r="R595" s="58" t="s">
        <v>369</v>
      </c>
      <c r="S595" s="4" t="s">
        <v>372</v>
      </c>
      <c r="T595" s="58">
        <v>6</v>
      </c>
      <c r="U595" t="str">
        <f t="shared" si="36"/>
        <v>Coquimbo</v>
      </c>
      <c r="V595">
        <f t="shared" si="37"/>
        <v>42.7</v>
      </c>
      <c r="W595">
        <f t="shared" si="38"/>
        <v>39.284999999999997</v>
      </c>
      <c r="X595" s="12">
        <f t="shared" si="39"/>
        <v>1.0869288532518775</v>
      </c>
    </row>
    <row r="596" spans="1:24" x14ac:dyDescent="0.25">
      <c r="A596" s="58">
        <v>22</v>
      </c>
      <c r="B596" s="58" t="s">
        <v>614</v>
      </c>
      <c r="C596" s="58" t="s">
        <v>1306</v>
      </c>
      <c r="D596" s="62">
        <v>42480</v>
      </c>
      <c r="E596" s="63">
        <v>0.73958333333333337</v>
      </c>
      <c r="F596" s="63">
        <v>0.80208333333333337</v>
      </c>
      <c r="G596" s="63" t="s">
        <v>1273</v>
      </c>
      <c r="H596" s="58">
        <v>25</v>
      </c>
      <c r="I596" s="68">
        <v>21</v>
      </c>
      <c r="J596" s="58">
        <v>18</v>
      </c>
      <c r="K596" s="58">
        <v>19</v>
      </c>
      <c r="L596" s="73">
        <v>0.7631944444444444</v>
      </c>
      <c r="M596" s="58" t="s">
        <v>324</v>
      </c>
      <c r="N596" s="60" t="s">
        <v>324</v>
      </c>
      <c r="O596" s="58" t="s">
        <v>1366</v>
      </c>
      <c r="P596" s="58">
        <v>201</v>
      </c>
      <c r="Q596" s="58">
        <v>1</v>
      </c>
      <c r="R596" s="58" t="s">
        <v>373</v>
      </c>
      <c r="S596" s="4" t="s">
        <v>372</v>
      </c>
      <c r="T596" s="58">
        <v>6</v>
      </c>
      <c r="U596" t="str">
        <f t="shared" si="36"/>
        <v>Coquimbo</v>
      </c>
      <c r="V596">
        <f t="shared" si="37"/>
        <v>42.7</v>
      </c>
      <c r="W596">
        <f t="shared" si="38"/>
        <v>39.284999999999997</v>
      </c>
      <c r="X596" s="12">
        <f t="shared" si="39"/>
        <v>1.0869288532518775</v>
      </c>
    </row>
    <row r="597" spans="1:24" x14ac:dyDescent="0.25">
      <c r="A597" s="58">
        <v>22</v>
      </c>
      <c r="B597" s="58" t="s">
        <v>614</v>
      </c>
      <c r="C597" s="58" t="s">
        <v>1306</v>
      </c>
      <c r="D597" s="62">
        <v>42480</v>
      </c>
      <c r="E597" s="63">
        <v>0.73958333333333337</v>
      </c>
      <c r="F597" s="63">
        <v>0.80208333333333337</v>
      </c>
      <c r="G597" s="63" t="s">
        <v>1273</v>
      </c>
      <c r="H597" s="58">
        <v>25</v>
      </c>
      <c r="I597" s="68">
        <v>22</v>
      </c>
      <c r="J597" s="58">
        <v>18</v>
      </c>
      <c r="K597" s="58">
        <v>20</v>
      </c>
      <c r="L597" s="73">
        <v>0.76388888888888884</v>
      </c>
      <c r="M597" s="58" t="s">
        <v>258</v>
      </c>
      <c r="N597" s="60" t="s">
        <v>258</v>
      </c>
      <c r="O597" s="58" t="s">
        <v>1366</v>
      </c>
      <c r="P597" s="58">
        <v>203</v>
      </c>
      <c r="Q597" s="58">
        <v>1</v>
      </c>
      <c r="R597" s="58" t="s">
        <v>369</v>
      </c>
      <c r="S597" s="4" t="s">
        <v>372</v>
      </c>
      <c r="T597" s="58">
        <v>6</v>
      </c>
      <c r="U597" t="str">
        <f t="shared" si="36"/>
        <v>Coquimbo</v>
      </c>
      <c r="V597">
        <f t="shared" si="37"/>
        <v>42.7</v>
      </c>
      <c r="W597">
        <f t="shared" si="38"/>
        <v>39.284999999999997</v>
      </c>
      <c r="X597" s="12">
        <f t="shared" si="39"/>
        <v>1.0869288532518775</v>
      </c>
    </row>
    <row r="598" spans="1:24" x14ac:dyDescent="0.25">
      <c r="A598" s="58">
        <v>22</v>
      </c>
      <c r="B598" s="58" t="s">
        <v>614</v>
      </c>
      <c r="C598" s="58" t="s">
        <v>1306</v>
      </c>
      <c r="D598" s="62">
        <v>42480</v>
      </c>
      <c r="E598" s="63">
        <v>0.73958333333333337</v>
      </c>
      <c r="F598" s="63">
        <v>0.80208333333333337</v>
      </c>
      <c r="G598" s="63" t="s">
        <v>1273</v>
      </c>
      <c r="H598" s="58">
        <v>25</v>
      </c>
      <c r="I598" s="68">
        <v>23</v>
      </c>
      <c r="J598" s="58">
        <v>18</v>
      </c>
      <c r="K598" s="58">
        <v>22</v>
      </c>
      <c r="L598" s="73">
        <v>0.76527777777777783</v>
      </c>
      <c r="M598" s="58" t="s">
        <v>315</v>
      </c>
      <c r="N598" s="60" t="s">
        <v>315</v>
      </c>
      <c r="O598" s="58" t="s">
        <v>1366</v>
      </c>
      <c r="P598" s="58">
        <v>202</v>
      </c>
      <c r="Q598" s="58">
        <v>1</v>
      </c>
      <c r="R598" s="58" t="s">
        <v>369</v>
      </c>
      <c r="S598" s="4" t="s">
        <v>372</v>
      </c>
      <c r="T598" s="58">
        <v>6</v>
      </c>
      <c r="U598" t="str">
        <f t="shared" si="36"/>
        <v>Coquimbo</v>
      </c>
      <c r="V598">
        <f t="shared" si="37"/>
        <v>42.7</v>
      </c>
      <c r="W598">
        <f t="shared" si="38"/>
        <v>39.284999999999997</v>
      </c>
      <c r="X598" s="12">
        <f t="shared" si="39"/>
        <v>1.0869288532518775</v>
      </c>
    </row>
    <row r="599" spans="1:24" x14ac:dyDescent="0.25">
      <c r="A599" s="58">
        <v>22</v>
      </c>
      <c r="B599" s="58" t="s">
        <v>614</v>
      </c>
      <c r="C599" s="58" t="s">
        <v>1306</v>
      </c>
      <c r="D599" s="62">
        <v>42480</v>
      </c>
      <c r="E599" s="63">
        <v>0.73958333333333337</v>
      </c>
      <c r="F599" s="63">
        <v>0.80208333333333337</v>
      </c>
      <c r="G599" s="63" t="s">
        <v>1273</v>
      </c>
      <c r="H599" s="58">
        <v>25</v>
      </c>
      <c r="I599" s="68">
        <v>24</v>
      </c>
      <c r="J599" s="58">
        <v>18</v>
      </c>
      <c r="K599" s="58">
        <v>27</v>
      </c>
      <c r="L599" s="73">
        <v>0.76874999999999993</v>
      </c>
      <c r="M599" s="58" t="s">
        <v>114</v>
      </c>
      <c r="N599" s="60" t="s">
        <v>114</v>
      </c>
      <c r="O599" s="58" t="s">
        <v>1366</v>
      </c>
      <c r="P599" s="58">
        <v>205</v>
      </c>
      <c r="Q599" s="58">
        <v>1</v>
      </c>
      <c r="R599" s="58" t="s">
        <v>373</v>
      </c>
      <c r="S599" s="4" t="s">
        <v>372</v>
      </c>
      <c r="T599" s="58">
        <v>6</v>
      </c>
      <c r="U599" t="str">
        <f t="shared" si="36"/>
        <v>Coquimbo</v>
      </c>
      <c r="V599">
        <f t="shared" si="37"/>
        <v>42.7</v>
      </c>
      <c r="W599">
        <f t="shared" si="38"/>
        <v>39.284999999999997</v>
      </c>
      <c r="X599" s="12">
        <f t="shared" si="39"/>
        <v>1.0869288532518775</v>
      </c>
    </row>
    <row r="600" spans="1:24" x14ac:dyDescent="0.25">
      <c r="A600" s="58">
        <v>22</v>
      </c>
      <c r="B600" s="58" t="s">
        <v>614</v>
      </c>
      <c r="C600" s="58" t="s">
        <v>1306</v>
      </c>
      <c r="D600" s="62">
        <v>42480</v>
      </c>
      <c r="E600" s="63">
        <v>0.73958333333333337</v>
      </c>
      <c r="F600" s="63">
        <v>0.80208333333333337</v>
      </c>
      <c r="G600" s="63" t="s">
        <v>1273</v>
      </c>
      <c r="H600" s="58">
        <v>25</v>
      </c>
      <c r="I600" s="68">
        <v>25</v>
      </c>
      <c r="J600" s="58">
        <v>18</v>
      </c>
      <c r="K600" s="58">
        <v>27</v>
      </c>
      <c r="L600" s="73">
        <v>0.76874999999999993</v>
      </c>
      <c r="M600" s="58" t="s">
        <v>57</v>
      </c>
      <c r="N600" s="60" t="s">
        <v>57</v>
      </c>
      <c r="O600" s="58" t="s">
        <v>1366</v>
      </c>
      <c r="P600" s="58">
        <v>201</v>
      </c>
      <c r="Q600" s="58">
        <v>1</v>
      </c>
      <c r="R600" s="58" t="s">
        <v>373</v>
      </c>
      <c r="S600" s="4" t="s">
        <v>372</v>
      </c>
      <c r="T600" s="58">
        <v>6</v>
      </c>
      <c r="U600" t="str">
        <f t="shared" si="36"/>
        <v>Coquimbo</v>
      </c>
      <c r="V600">
        <f t="shared" si="37"/>
        <v>42.7</v>
      </c>
      <c r="W600">
        <f t="shared" si="38"/>
        <v>39.284999999999997</v>
      </c>
      <c r="X600" s="12">
        <f t="shared" si="39"/>
        <v>1.0869288532518775</v>
      </c>
    </row>
    <row r="601" spans="1:24" x14ac:dyDescent="0.25">
      <c r="A601" s="58">
        <v>22</v>
      </c>
      <c r="B601" s="58" t="s">
        <v>614</v>
      </c>
      <c r="C601" s="58" t="s">
        <v>1306</v>
      </c>
      <c r="D601" s="62">
        <v>42480</v>
      </c>
      <c r="E601" s="63">
        <v>0.73958333333333337</v>
      </c>
      <c r="F601" s="63">
        <v>0.80208333333333337</v>
      </c>
      <c r="G601" s="63" t="s">
        <v>1273</v>
      </c>
      <c r="H601" s="58">
        <v>25</v>
      </c>
      <c r="I601" s="68">
        <v>26</v>
      </c>
      <c r="J601" s="58">
        <v>18</v>
      </c>
      <c r="K601" s="58">
        <v>30</v>
      </c>
      <c r="L601" s="73">
        <v>0.77083333333333337</v>
      </c>
      <c r="M601" s="58" t="s">
        <v>105</v>
      </c>
      <c r="N601" s="60" t="s">
        <v>105</v>
      </c>
      <c r="O601" s="58" t="s">
        <v>1371</v>
      </c>
      <c r="P601" s="58">
        <v>305</v>
      </c>
      <c r="Q601" s="58">
        <v>1</v>
      </c>
      <c r="R601" s="58" t="s">
        <v>373</v>
      </c>
      <c r="S601" s="4" t="s">
        <v>372</v>
      </c>
      <c r="T601" s="58">
        <v>6</v>
      </c>
      <c r="U601" t="str">
        <f t="shared" si="36"/>
        <v>Coquimbo</v>
      </c>
      <c r="V601">
        <f t="shared" si="37"/>
        <v>42.7</v>
      </c>
      <c r="W601">
        <f t="shared" si="38"/>
        <v>39.284999999999997</v>
      </c>
      <c r="X601" s="12">
        <f t="shared" si="39"/>
        <v>1.0869288532518775</v>
      </c>
    </row>
    <row r="602" spans="1:24" x14ac:dyDescent="0.25">
      <c r="A602" s="58">
        <v>22</v>
      </c>
      <c r="B602" s="58" t="s">
        <v>614</v>
      </c>
      <c r="C602" s="58" t="s">
        <v>1306</v>
      </c>
      <c r="D602" s="62">
        <v>42480</v>
      </c>
      <c r="E602" s="63">
        <v>0.73958333333333337</v>
      </c>
      <c r="F602" s="63">
        <v>0.80208333333333337</v>
      </c>
      <c r="G602" s="63" t="s">
        <v>1273</v>
      </c>
      <c r="H602" s="58">
        <v>25</v>
      </c>
      <c r="I602" s="68">
        <v>27</v>
      </c>
      <c r="J602" s="58">
        <v>18</v>
      </c>
      <c r="K602" s="58">
        <v>33</v>
      </c>
      <c r="L602" s="73">
        <v>0.7729166666666667</v>
      </c>
      <c r="M602" s="58" t="s">
        <v>343</v>
      </c>
      <c r="N602" s="60" t="s">
        <v>343</v>
      </c>
      <c r="O602" s="58" t="s">
        <v>1366</v>
      </c>
      <c r="P602" s="58">
        <v>201</v>
      </c>
      <c r="Q602" s="58">
        <v>1</v>
      </c>
      <c r="R602" s="58" t="s">
        <v>373</v>
      </c>
      <c r="S602" s="4" t="s">
        <v>372</v>
      </c>
      <c r="T602" s="58">
        <v>6</v>
      </c>
      <c r="U602" t="str">
        <f t="shared" si="36"/>
        <v>Coquimbo</v>
      </c>
      <c r="V602">
        <f t="shared" si="37"/>
        <v>42.7</v>
      </c>
      <c r="W602">
        <f t="shared" si="38"/>
        <v>39.284999999999997</v>
      </c>
      <c r="X602" s="12">
        <f t="shared" si="39"/>
        <v>1.0869288532518775</v>
      </c>
    </row>
    <row r="603" spans="1:24" x14ac:dyDescent="0.25">
      <c r="A603" s="58">
        <v>22</v>
      </c>
      <c r="B603" s="58" t="s">
        <v>614</v>
      </c>
      <c r="C603" s="58" t="s">
        <v>1306</v>
      </c>
      <c r="D603" s="62">
        <v>42480</v>
      </c>
      <c r="E603" s="63">
        <v>0.73958333333333337</v>
      </c>
      <c r="F603" s="63">
        <v>0.80208333333333337</v>
      </c>
      <c r="G603" s="63" t="s">
        <v>1273</v>
      </c>
      <c r="H603" s="58">
        <v>25</v>
      </c>
      <c r="I603" s="68">
        <v>28</v>
      </c>
      <c r="J603" s="58">
        <v>18</v>
      </c>
      <c r="K603" s="58">
        <v>33</v>
      </c>
      <c r="L603" s="73">
        <v>0.7729166666666667</v>
      </c>
      <c r="M603" s="58" t="s">
        <v>32</v>
      </c>
      <c r="N603" s="60" t="s">
        <v>32</v>
      </c>
      <c r="O603" s="58" t="s">
        <v>1366</v>
      </c>
      <c r="P603" s="58">
        <v>202</v>
      </c>
      <c r="Q603" s="58">
        <v>1</v>
      </c>
      <c r="R603" s="58" t="s">
        <v>369</v>
      </c>
      <c r="S603" s="4" t="s">
        <v>372</v>
      </c>
      <c r="T603" s="58">
        <v>6</v>
      </c>
      <c r="U603" t="str">
        <f t="shared" si="36"/>
        <v>Coquimbo</v>
      </c>
      <c r="V603">
        <f t="shared" si="37"/>
        <v>42.7</v>
      </c>
      <c r="W603">
        <f t="shared" si="38"/>
        <v>39.284999999999997</v>
      </c>
      <c r="X603" s="12">
        <f t="shared" si="39"/>
        <v>1.0869288532518775</v>
      </c>
    </row>
    <row r="604" spans="1:24" x14ac:dyDescent="0.25">
      <c r="A604" s="58">
        <v>22</v>
      </c>
      <c r="B604" s="58" t="s">
        <v>614</v>
      </c>
      <c r="C604" s="58" t="s">
        <v>1306</v>
      </c>
      <c r="D604" s="62">
        <v>42480</v>
      </c>
      <c r="E604" s="63">
        <v>0.73958333333333337</v>
      </c>
      <c r="F604" s="63">
        <v>0.80208333333333337</v>
      </c>
      <c r="G604" s="63" t="s">
        <v>1273</v>
      </c>
      <c r="H604" s="58">
        <v>25</v>
      </c>
      <c r="I604" s="68">
        <v>29</v>
      </c>
      <c r="J604" s="58">
        <v>18</v>
      </c>
      <c r="K604" s="58">
        <v>33</v>
      </c>
      <c r="L604" s="73">
        <v>0.7729166666666667</v>
      </c>
      <c r="M604" s="58" t="s">
        <v>154</v>
      </c>
      <c r="N604" s="60" t="s">
        <v>154</v>
      </c>
      <c r="O604" s="58" t="s">
        <v>1366</v>
      </c>
      <c r="P604" s="58">
        <v>202</v>
      </c>
      <c r="Q604" s="58">
        <v>1</v>
      </c>
      <c r="R604" s="58" t="s">
        <v>369</v>
      </c>
      <c r="S604" s="4" t="s">
        <v>372</v>
      </c>
      <c r="T604" s="58">
        <v>6</v>
      </c>
      <c r="U604" t="str">
        <f t="shared" si="36"/>
        <v>Coquimbo</v>
      </c>
      <c r="V604">
        <f t="shared" si="37"/>
        <v>42.7</v>
      </c>
      <c r="W604">
        <f t="shared" si="38"/>
        <v>39.284999999999997</v>
      </c>
      <c r="X604" s="12">
        <f t="shared" si="39"/>
        <v>1.0869288532518775</v>
      </c>
    </row>
    <row r="605" spans="1:24" x14ac:dyDescent="0.25">
      <c r="A605" s="58">
        <v>22</v>
      </c>
      <c r="B605" s="58" t="s">
        <v>614</v>
      </c>
      <c r="C605" s="58" t="s">
        <v>1306</v>
      </c>
      <c r="D605" s="62">
        <v>42480</v>
      </c>
      <c r="E605" s="63">
        <v>0.73958333333333337</v>
      </c>
      <c r="F605" s="63">
        <v>0.80208333333333337</v>
      </c>
      <c r="G605" s="63" t="s">
        <v>1273</v>
      </c>
      <c r="H605" s="58">
        <v>25</v>
      </c>
      <c r="I605" s="68">
        <v>30</v>
      </c>
      <c r="J605" s="58">
        <v>18</v>
      </c>
      <c r="K605" s="58">
        <v>34</v>
      </c>
      <c r="L605" s="73">
        <v>0.77361111111111114</v>
      </c>
      <c r="M605" s="58" t="s">
        <v>208</v>
      </c>
      <c r="N605" s="60" t="s">
        <v>208</v>
      </c>
      <c r="O605" s="58" t="s">
        <v>1371</v>
      </c>
      <c r="P605" s="58">
        <v>301</v>
      </c>
      <c r="Q605" s="58">
        <v>1</v>
      </c>
      <c r="R605" s="58" t="s">
        <v>373</v>
      </c>
      <c r="S605" s="4" t="s">
        <v>372</v>
      </c>
      <c r="T605" s="58">
        <v>6</v>
      </c>
      <c r="U605" t="str">
        <f t="shared" si="36"/>
        <v>Coquimbo</v>
      </c>
      <c r="V605">
        <f t="shared" si="37"/>
        <v>42.7</v>
      </c>
      <c r="W605">
        <f t="shared" si="38"/>
        <v>39.284999999999997</v>
      </c>
      <c r="X605" s="12">
        <f t="shared" si="39"/>
        <v>1.0869288532518775</v>
      </c>
    </row>
    <row r="606" spans="1:24" x14ac:dyDescent="0.25">
      <c r="A606" s="58">
        <v>22</v>
      </c>
      <c r="B606" s="58" t="s">
        <v>614</v>
      </c>
      <c r="C606" s="58" t="s">
        <v>1306</v>
      </c>
      <c r="D606" s="62">
        <v>42480</v>
      </c>
      <c r="E606" s="63">
        <v>0.73958333333333337</v>
      </c>
      <c r="F606" s="63">
        <v>0.80208333333333337</v>
      </c>
      <c r="G606" s="63" t="s">
        <v>1273</v>
      </c>
      <c r="H606" s="58">
        <v>26</v>
      </c>
      <c r="I606" s="68">
        <v>1</v>
      </c>
      <c r="J606" s="58">
        <v>18</v>
      </c>
      <c r="K606" s="58">
        <v>35</v>
      </c>
      <c r="L606" s="73">
        <v>0.77430555555555547</v>
      </c>
      <c r="M606" s="58" t="s">
        <v>242</v>
      </c>
      <c r="N606" s="60" t="s">
        <v>242</v>
      </c>
      <c r="O606" s="58" t="s">
        <v>1366</v>
      </c>
      <c r="P606" s="58">
        <v>205</v>
      </c>
      <c r="Q606" s="58">
        <v>1</v>
      </c>
      <c r="R606" s="58" t="s">
        <v>373</v>
      </c>
      <c r="S606" s="4" t="s">
        <v>372</v>
      </c>
      <c r="T606" s="58">
        <v>6</v>
      </c>
      <c r="U606" t="str">
        <f t="shared" si="36"/>
        <v>Coquimbo</v>
      </c>
      <c r="V606">
        <f t="shared" si="37"/>
        <v>42.7</v>
      </c>
      <c r="W606">
        <f t="shared" si="38"/>
        <v>39.284999999999997</v>
      </c>
      <c r="X606" s="12">
        <f t="shared" si="39"/>
        <v>1.0869288532518775</v>
      </c>
    </row>
    <row r="607" spans="1:24" x14ac:dyDescent="0.25">
      <c r="A607" s="58">
        <v>22</v>
      </c>
      <c r="B607" s="58" t="s">
        <v>614</v>
      </c>
      <c r="C607" s="58" t="s">
        <v>1306</v>
      </c>
      <c r="D607" s="62">
        <v>42480</v>
      </c>
      <c r="E607" s="63">
        <v>0.73958333333333337</v>
      </c>
      <c r="F607" s="63">
        <v>0.80208333333333337</v>
      </c>
      <c r="G607" s="63" t="s">
        <v>1273</v>
      </c>
      <c r="H607" s="58">
        <v>26</v>
      </c>
      <c r="I607" s="68">
        <v>2</v>
      </c>
      <c r="J607" s="58">
        <v>18</v>
      </c>
      <c r="K607" s="58">
        <v>36</v>
      </c>
      <c r="L607" s="73">
        <v>0.77500000000000002</v>
      </c>
      <c r="M607" s="58" t="s">
        <v>650</v>
      </c>
      <c r="N607" s="60" t="s">
        <v>158</v>
      </c>
      <c r="O607" s="58" t="s">
        <v>1366</v>
      </c>
      <c r="P607" s="58" t="s">
        <v>370</v>
      </c>
      <c r="Q607" s="58">
        <v>1</v>
      </c>
      <c r="R607" s="58" t="s">
        <v>369</v>
      </c>
      <c r="S607" s="4" t="s">
        <v>372</v>
      </c>
      <c r="T607" s="58">
        <v>6</v>
      </c>
      <c r="U607" t="str">
        <f t="shared" si="36"/>
        <v>Coquimbo</v>
      </c>
      <c r="V607">
        <f t="shared" si="37"/>
        <v>42.7</v>
      </c>
      <c r="W607">
        <f t="shared" si="38"/>
        <v>39.284999999999997</v>
      </c>
      <c r="X607" s="12">
        <f t="shared" si="39"/>
        <v>1.0869288532518775</v>
      </c>
    </row>
    <row r="608" spans="1:24" x14ac:dyDescent="0.25">
      <c r="A608" s="58">
        <v>22</v>
      </c>
      <c r="B608" s="58" t="s">
        <v>614</v>
      </c>
      <c r="C608" s="58" t="s">
        <v>1306</v>
      </c>
      <c r="D608" s="62">
        <v>42480</v>
      </c>
      <c r="E608" s="63">
        <v>0.73958333333333337</v>
      </c>
      <c r="F608" s="63">
        <v>0.80208333333333337</v>
      </c>
      <c r="G608" s="63" t="s">
        <v>1273</v>
      </c>
      <c r="H608" s="58">
        <v>26</v>
      </c>
      <c r="I608" s="68">
        <v>3</v>
      </c>
      <c r="J608" s="58">
        <v>18</v>
      </c>
      <c r="K608" s="58">
        <v>37</v>
      </c>
      <c r="L608" s="73">
        <v>0.77569444444444446</v>
      </c>
      <c r="M608" s="58" t="s">
        <v>239</v>
      </c>
      <c r="N608" s="60" t="s">
        <v>239</v>
      </c>
      <c r="O608" s="58" t="s">
        <v>1366</v>
      </c>
      <c r="P608" s="58">
        <v>202</v>
      </c>
      <c r="Q608" s="58">
        <v>1</v>
      </c>
      <c r="R608" s="58" t="s">
        <v>369</v>
      </c>
      <c r="S608" s="4" t="s">
        <v>372</v>
      </c>
      <c r="T608" s="58">
        <v>4</v>
      </c>
      <c r="U608" t="str">
        <f t="shared" si="36"/>
        <v>Coquimbo</v>
      </c>
      <c r="V608">
        <f t="shared" si="37"/>
        <v>35.869999999999997</v>
      </c>
      <c r="W608">
        <f t="shared" si="38"/>
        <v>39.284999999999997</v>
      </c>
      <c r="X608" s="12">
        <f t="shared" si="39"/>
        <v>0.91307114674812273</v>
      </c>
    </row>
    <row r="609" spans="1:24" x14ac:dyDescent="0.25">
      <c r="A609" s="58">
        <v>22</v>
      </c>
      <c r="B609" s="58" t="s">
        <v>614</v>
      </c>
      <c r="C609" s="58" t="s">
        <v>1306</v>
      </c>
      <c r="D609" s="62">
        <v>42480</v>
      </c>
      <c r="E609" s="63">
        <v>0.73958333333333337</v>
      </c>
      <c r="F609" s="63">
        <v>0.80208333333333337</v>
      </c>
      <c r="G609" s="63" t="s">
        <v>1273</v>
      </c>
      <c r="H609" s="58">
        <v>26</v>
      </c>
      <c r="I609" s="68">
        <v>4</v>
      </c>
      <c r="J609" s="58">
        <v>18</v>
      </c>
      <c r="K609" s="58">
        <v>38</v>
      </c>
      <c r="L609" s="73">
        <v>0.77638888888888891</v>
      </c>
      <c r="M609" s="58" t="s">
        <v>244</v>
      </c>
      <c r="N609" s="60" t="s">
        <v>244</v>
      </c>
      <c r="O609" s="58" t="s">
        <v>1371</v>
      </c>
      <c r="P609" s="58">
        <v>305</v>
      </c>
      <c r="Q609" s="58">
        <v>1</v>
      </c>
      <c r="R609" s="58" t="s">
        <v>373</v>
      </c>
      <c r="S609" s="4" t="s">
        <v>372</v>
      </c>
      <c r="T609" s="58">
        <v>6</v>
      </c>
      <c r="U609" t="str">
        <f t="shared" si="36"/>
        <v>Coquimbo</v>
      </c>
      <c r="V609">
        <f t="shared" si="37"/>
        <v>42.7</v>
      </c>
      <c r="W609">
        <f t="shared" si="38"/>
        <v>39.284999999999997</v>
      </c>
      <c r="X609" s="12">
        <f t="shared" si="39"/>
        <v>1.0869288532518775</v>
      </c>
    </row>
    <row r="610" spans="1:24" x14ac:dyDescent="0.25">
      <c r="A610" s="58">
        <v>22</v>
      </c>
      <c r="B610" s="58" t="s">
        <v>614</v>
      </c>
      <c r="C610" s="58" t="s">
        <v>1306</v>
      </c>
      <c r="D610" s="62">
        <v>42480</v>
      </c>
      <c r="E610" s="63">
        <v>0.73958333333333337</v>
      </c>
      <c r="F610" s="63">
        <v>0.80208333333333337</v>
      </c>
      <c r="G610" s="63" t="s">
        <v>1273</v>
      </c>
      <c r="H610" s="58">
        <v>26</v>
      </c>
      <c r="I610" s="68">
        <v>5</v>
      </c>
      <c r="J610" s="58">
        <v>18</v>
      </c>
      <c r="K610" s="58">
        <v>39</v>
      </c>
      <c r="L610" s="73">
        <v>0.77708333333333324</v>
      </c>
      <c r="M610" s="58" t="s">
        <v>344</v>
      </c>
      <c r="N610" s="60" t="s">
        <v>344</v>
      </c>
      <c r="O610" s="58" t="s">
        <v>1366</v>
      </c>
      <c r="P610" s="58">
        <v>201</v>
      </c>
      <c r="Q610" s="58">
        <v>1</v>
      </c>
      <c r="R610" s="58" t="s">
        <v>373</v>
      </c>
      <c r="S610" s="4" t="s">
        <v>372</v>
      </c>
      <c r="T610" s="58">
        <v>4</v>
      </c>
      <c r="U610" t="str">
        <f t="shared" si="36"/>
        <v>Coquimbo</v>
      </c>
      <c r="V610">
        <f t="shared" si="37"/>
        <v>35.869999999999997</v>
      </c>
      <c r="W610">
        <f t="shared" si="38"/>
        <v>39.284999999999997</v>
      </c>
      <c r="X610" s="12">
        <f t="shared" si="39"/>
        <v>0.91307114674812273</v>
      </c>
    </row>
    <row r="611" spans="1:24" x14ac:dyDescent="0.25">
      <c r="A611" s="58">
        <v>22</v>
      </c>
      <c r="B611" s="58" t="s">
        <v>614</v>
      </c>
      <c r="C611" s="58" t="s">
        <v>1306</v>
      </c>
      <c r="D611" s="62">
        <v>42480</v>
      </c>
      <c r="E611" s="63">
        <v>0.73958333333333337</v>
      </c>
      <c r="F611" s="63">
        <v>0.80208333333333337</v>
      </c>
      <c r="G611" s="63" t="s">
        <v>1273</v>
      </c>
      <c r="H611" s="58">
        <v>26</v>
      </c>
      <c r="I611" s="68">
        <v>6</v>
      </c>
      <c r="J611" s="58">
        <v>18</v>
      </c>
      <c r="K611" s="58">
        <v>40</v>
      </c>
      <c r="L611" s="73">
        <v>0.77777777777777779</v>
      </c>
      <c r="M611" s="58" t="s">
        <v>13</v>
      </c>
      <c r="N611" s="60" t="s">
        <v>13</v>
      </c>
      <c r="O611" s="58" t="s">
        <v>1366</v>
      </c>
      <c r="P611" s="58">
        <v>202</v>
      </c>
      <c r="Q611" s="58">
        <v>1</v>
      </c>
      <c r="R611" s="58" t="s">
        <v>369</v>
      </c>
      <c r="S611" s="4" t="s">
        <v>372</v>
      </c>
      <c r="T611" s="58">
        <v>1</v>
      </c>
      <c r="U611" t="str">
        <f t="shared" si="36"/>
        <v>Coquimbo</v>
      </c>
      <c r="V611">
        <f t="shared" si="37"/>
        <v>7.97</v>
      </c>
      <c r="W611">
        <f t="shared" si="38"/>
        <v>39.284999999999997</v>
      </c>
      <c r="X611" s="12">
        <f t="shared" si="39"/>
        <v>0.20287641593483519</v>
      </c>
    </row>
    <row r="612" spans="1:24" x14ac:dyDescent="0.25">
      <c r="A612" s="58">
        <v>22</v>
      </c>
      <c r="B612" s="58" t="s">
        <v>614</v>
      </c>
      <c r="C612" s="58" t="s">
        <v>1306</v>
      </c>
      <c r="D612" s="62">
        <v>42480</v>
      </c>
      <c r="E612" s="63">
        <v>0.73958333333333337</v>
      </c>
      <c r="F612" s="63">
        <v>0.80208333333333337</v>
      </c>
      <c r="G612" s="63" t="s">
        <v>1273</v>
      </c>
      <c r="H612" s="58">
        <v>26</v>
      </c>
      <c r="I612" s="68">
        <v>7</v>
      </c>
      <c r="J612" s="58">
        <v>18</v>
      </c>
      <c r="K612" s="58">
        <v>43</v>
      </c>
      <c r="L612" s="73">
        <v>0.77986111111111101</v>
      </c>
      <c r="M612" s="58" t="s">
        <v>119</v>
      </c>
      <c r="N612" s="60" t="s">
        <v>119</v>
      </c>
      <c r="O612" s="58" t="s">
        <v>1366</v>
      </c>
      <c r="P612" s="58">
        <v>205</v>
      </c>
      <c r="Q612" s="58">
        <v>1</v>
      </c>
      <c r="R612" s="58" t="s">
        <v>373</v>
      </c>
      <c r="S612" s="4" t="s">
        <v>372</v>
      </c>
      <c r="T612" s="58">
        <v>6</v>
      </c>
      <c r="U612" t="str">
        <f t="shared" si="36"/>
        <v>Coquimbo</v>
      </c>
      <c r="V612">
        <f t="shared" si="37"/>
        <v>42.7</v>
      </c>
      <c r="W612">
        <f t="shared" si="38"/>
        <v>39.284999999999997</v>
      </c>
      <c r="X612" s="12">
        <f t="shared" si="39"/>
        <v>1.0869288532518775</v>
      </c>
    </row>
    <row r="613" spans="1:24" x14ac:dyDescent="0.25">
      <c r="A613" s="58">
        <v>22</v>
      </c>
      <c r="B613" s="58" t="s">
        <v>614</v>
      </c>
      <c r="C613" s="58" t="s">
        <v>1306</v>
      </c>
      <c r="D613" s="62">
        <v>42480</v>
      </c>
      <c r="E613" s="63">
        <v>0.73958333333333337</v>
      </c>
      <c r="F613" s="63">
        <v>0.80208333333333337</v>
      </c>
      <c r="G613" s="63" t="s">
        <v>1273</v>
      </c>
      <c r="H613" s="58">
        <v>26</v>
      </c>
      <c r="I613" s="68">
        <v>8</v>
      </c>
      <c r="J613" s="58">
        <v>18</v>
      </c>
      <c r="K613" s="58">
        <v>48</v>
      </c>
      <c r="L613" s="73">
        <v>0.78333333333333333</v>
      </c>
      <c r="M613" s="58" t="s">
        <v>651</v>
      </c>
      <c r="N613" s="60" t="s">
        <v>63</v>
      </c>
      <c r="O613" s="58" t="s">
        <v>1366</v>
      </c>
      <c r="P613" s="58">
        <v>201</v>
      </c>
      <c r="Q613" s="58">
        <v>1</v>
      </c>
      <c r="R613" s="58" t="s">
        <v>373</v>
      </c>
      <c r="S613" s="4" t="s">
        <v>372</v>
      </c>
      <c r="T613" s="58">
        <v>6</v>
      </c>
      <c r="U613" t="str">
        <f t="shared" si="36"/>
        <v>Coquimbo</v>
      </c>
      <c r="V613">
        <f t="shared" si="37"/>
        <v>42.7</v>
      </c>
      <c r="W613">
        <f t="shared" si="38"/>
        <v>39.284999999999997</v>
      </c>
      <c r="X613" s="12">
        <f t="shared" si="39"/>
        <v>1.0869288532518775</v>
      </c>
    </row>
    <row r="614" spans="1:24" x14ac:dyDescent="0.25">
      <c r="A614" s="58">
        <v>22</v>
      </c>
      <c r="B614" s="58" t="s">
        <v>614</v>
      </c>
      <c r="C614" s="58" t="s">
        <v>1306</v>
      </c>
      <c r="D614" s="62">
        <v>42480</v>
      </c>
      <c r="E614" s="63">
        <v>0.73958333333333337</v>
      </c>
      <c r="F614" s="63">
        <v>0.80208333333333337</v>
      </c>
      <c r="G614" s="63" t="s">
        <v>1273</v>
      </c>
      <c r="H614" s="58">
        <v>26</v>
      </c>
      <c r="I614" s="68">
        <v>9</v>
      </c>
      <c r="J614" s="58">
        <v>18</v>
      </c>
      <c r="K614" s="58">
        <v>49</v>
      </c>
      <c r="L614" s="73">
        <v>0.78402777777777777</v>
      </c>
      <c r="M614" s="58" t="s">
        <v>22</v>
      </c>
      <c r="N614" s="60" t="s">
        <v>22</v>
      </c>
      <c r="O614" s="58" t="s">
        <v>1371</v>
      </c>
      <c r="P614" s="58">
        <v>301</v>
      </c>
      <c r="Q614" s="58">
        <v>1</v>
      </c>
      <c r="R614" s="58" t="s">
        <v>373</v>
      </c>
      <c r="S614" s="4" t="s">
        <v>372</v>
      </c>
      <c r="T614" s="58">
        <v>5</v>
      </c>
      <c r="U614" t="str">
        <f t="shared" si="36"/>
        <v>Coquimbo</v>
      </c>
      <c r="V614">
        <f t="shared" si="37"/>
        <v>39.284999999999997</v>
      </c>
      <c r="W614">
        <f t="shared" si="38"/>
        <v>39.284999999999997</v>
      </c>
      <c r="X614" s="12">
        <f t="shared" si="39"/>
        <v>1</v>
      </c>
    </row>
    <row r="615" spans="1:24" x14ac:dyDescent="0.25">
      <c r="A615" s="58">
        <v>22</v>
      </c>
      <c r="B615" s="58" t="s">
        <v>614</v>
      </c>
      <c r="C615" s="58" t="s">
        <v>1306</v>
      </c>
      <c r="D615" s="62">
        <v>42480</v>
      </c>
      <c r="E615" s="63">
        <v>0.73958333333333337</v>
      </c>
      <c r="F615" s="63">
        <v>0.80208333333333337</v>
      </c>
      <c r="G615" s="63" t="s">
        <v>1273</v>
      </c>
      <c r="H615" s="58">
        <v>26</v>
      </c>
      <c r="I615" s="68">
        <v>10</v>
      </c>
      <c r="J615" s="58">
        <v>18</v>
      </c>
      <c r="K615" s="58">
        <v>50</v>
      </c>
      <c r="L615" s="73">
        <v>0.78472222222222221</v>
      </c>
      <c r="M615" s="58" t="s">
        <v>185</v>
      </c>
      <c r="N615" s="60" t="s">
        <v>185</v>
      </c>
      <c r="O615" s="58" t="s">
        <v>1366</v>
      </c>
      <c r="P615" s="58">
        <v>201</v>
      </c>
      <c r="Q615" s="58">
        <v>1</v>
      </c>
      <c r="R615" s="58" t="s">
        <v>373</v>
      </c>
      <c r="S615" s="4" t="s">
        <v>372</v>
      </c>
      <c r="T615" s="58">
        <v>5</v>
      </c>
      <c r="U615" t="str">
        <f t="shared" si="36"/>
        <v>Coquimbo</v>
      </c>
      <c r="V615">
        <f t="shared" si="37"/>
        <v>39.284999999999997</v>
      </c>
      <c r="W615">
        <f t="shared" si="38"/>
        <v>39.284999999999997</v>
      </c>
      <c r="X615" s="12">
        <f t="shared" si="39"/>
        <v>1</v>
      </c>
    </row>
    <row r="616" spans="1:24" x14ac:dyDescent="0.25">
      <c r="A616" s="58">
        <v>22</v>
      </c>
      <c r="B616" s="58" t="s">
        <v>614</v>
      </c>
      <c r="C616" s="58" t="s">
        <v>1306</v>
      </c>
      <c r="D616" s="62">
        <v>42480</v>
      </c>
      <c r="E616" s="63">
        <v>0.73958333333333337</v>
      </c>
      <c r="F616" s="63">
        <v>0.80208333333333337</v>
      </c>
      <c r="G616" s="63" t="s">
        <v>1273</v>
      </c>
      <c r="H616" s="58">
        <v>26</v>
      </c>
      <c r="I616" s="68">
        <v>11</v>
      </c>
      <c r="J616" s="58">
        <v>18</v>
      </c>
      <c r="K616" s="58">
        <v>50</v>
      </c>
      <c r="L616" s="73">
        <v>0.78472222222222221</v>
      </c>
      <c r="M616" s="58" t="s">
        <v>66</v>
      </c>
      <c r="N616" s="60" t="s">
        <v>66</v>
      </c>
      <c r="O616" s="58" t="s">
        <v>1366</v>
      </c>
      <c r="P616" s="58">
        <v>205</v>
      </c>
      <c r="Q616" s="58">
        <v>1</v>
      </c>
      <c r="R616" s="58" t="s">
        <v>373</v>
      </c>
      <c r="S616" s="4" t="s">
        <v>372</v>
      </c>
      <c r="T616" s="58">
        <v>6</v>
      </c>
      <c r="U616" t="str">
        <f t="shared" si="36"/>
        <v>Coquimbo</v>
      </c>
      <c r="V616">
        <f t="shared" si="37"/>
        <v>42.7</v>
      </c>
      <c r="W616">
        <f t="shared" si="38"/>
        <v>39.284999999999997</v>
      </c>
      <c r="X616" s="12">
        <f t="shared" si="39"/>
        <v>1.0869288532518775</v>
      </c>
    </row>
    <row r="617" spans="1:24" x14ac:dyDescent="0.25">
      <c r="A617" s="58">
        <v>22</v>
      </c>
      <c r="B617" s="58" t="s">
        <v>614</v>
      </c>
      <c r="C617" s="58" t="s">
        <v>1306</v>
      </c>
      <c r="D617" s="62">
        <v>42480</v>
      </c>
      <c r="E617" s="63">
        <v>0.73958333333333337</v>
      </c>
      <c r="F617" s="63">
        <v>0.80208333333333337</v>
      </c>
      <c r="G617" s="63" t="s">
        <v>1273</v>
      </c>
      <c r="H617" s="58">
        <v>26</v>
      </c>
      <c r="I617" s="68">
        <v>12</v>
      </c>
      <c r="J617" s="58">
        <v>18</v>
      </c>
      <c r="K617" s="58">
        <v>51</v>
      </c>
      <c r="L617" s="73">
        <v>0.78541666666666676</v>
      </c>
      <c r="M617" s="58" t="s">
        <v>91</v>
      </c>
      <c r="N617" s="60" t="s">
        <v>91</v>
      </c>
      <c r="O617" s="58" t="s">
        <v>1366</v>
      </c>
      <c r="P617" s="58">
        <v>202</v>
      </c>
      <c r="Q617" s="58">
        <v>1</v>
      </c>
      <c r="R617" s="58" t="s">
        <v>369</v>
      </c>
      <c r="S617" s="4" t="s">
        <v>372</v>
      </c>
      <c r="T617" s="58">
        <v>4</v>
      </c>
      <c r="U617" t="str">
        <f t="shared" si="36"/>
        <v>Coquimbo</v>
      </c>
      <c r="V617">
        <f t="shared" si="37"/>
        <v>35.869999999999997</v>
      </c>
      <c r="W617">
        <f t="shared" si="38"/>
        <v>39.284999999999997</v>
      </c>
      <c r="X617" s="12">
        <f t="shared" si="39"/>
        <v>0.91307114674812273</v>
      </c>
    </row>
    <row r="618" spans="1:24" x14ac:dyDescent="0.25">
      <c r="A618" s="58">
        <v>22</v>
      </c>
      <c r="B618" s="58" t="s">
        <v>614</v>
      </c>
      <c r="C618" s="58" t="s">
        <v>1306</v>
      </c>
      <c r="D618" s="62">
        <v>42480</v>
      </c>
      <c r="E618" s="63">
        <v>0.73958333333333337</v>
      </c>
      <c r="F618" s="63">
        <v>0.80208333333333337</v>
      </c>
      <c r="G618" s="63" t="s">
        <v>1273</v>
      </c>
      <c r="H618" s="58">
        <v>26</v>
      </c>
      <c r="I618" s="68">
        <v>13</v>
      </c>
      <c r="J618" s="58">
        <v>18</v>
      </c>
      <c r="K618" s="58">
        <v>54</v>
      </c>
      <c r="L618" s="73">
        <v>0.78749999999999998</v>
      </c>
      <c r="M618" s="58" t="s">
        <v>48</v>
      </c>
      <c r="N618" s="60" t="s">
        <v>48</v>
      </c>
      <c r="O618" s="58" t="s">
        <v>1366</v>
      </c>
      <c r="P618" s="58" t="s">
        <v>370</v>
      </c>
      <c r="Q618" s="58">
        <v>1</v>
      </c>
      <c r="R618" s="58" t="s">
        <v>369</v>
      </c>
      <c r="S618" s="4" t="s">
        <v>372</v>
      </c>
      <c r="T618" s="58">
        <v>1</v>
      </c>
      <c r="U618" t="str">
        <f t="shared" si="36"/>
        <v>Coquimbo</v>
      </c>
      <c r="V618">
        <f t="shared" si="37"/>
        <v>7.97</v>
      </c>
      <c r="W618">
        <f t="shared" si="38"/>
        <v>39.284999999999997</v>
      </c>
      <c r="X618" s="12">
        <f t="shared" si="39"/>
        <v>0.20287641593483519</v>
      </c>
    </row>
    <row r="619" spans="1:24" x14ac:dyDescent="0.25">
      <c r="A619" s="58">
        <v>22</v>
      </c>
      <c r="B619" s="58" t="s">
        <v>614</v>
      </c>
      <c r="C619" s="58" t="s">
        <v>1306</v>
      </c>
      <c r="D619" s="62">
        <v>42480</v>
      </c>
      <c r="E619" s="63">
        <v>0.73958333333333337</v>
      </c>
      <c r="F619" s="63">
        <v>0.80208333333333337</v>
      </c>
      <c r="G619" s="63" t="s">
        <v>1273</v>
      </c>
      <c r="H619" s="58">
        <v>26</v>
      </c>
      <c r="I619" s="68">
        <v>14</v>
      </c>
      <c r="J619" s="58">
        <v>18</v>
      </c>
      <c r="K619" s="58">
        <v>55</v>
      </c>
      <c r="L619" s="73">
        <v>0.78819444444444453</v>
      </c>
      <c r="M619" s="58" t="s">
        <v>29</v>
      </c>
      <c r="N619" s="60" t="s">
        <v>29</v>
      </c>
      <c r="O619" s="58" t="s">
        <v>1371</v>
      </c>
      <c r="P619" s="58">
        <v>305</v>
      </c>
      <c r="Q619" s="58">
        <v>1</v>
      </c>
      <c r="R619" s="58" t="s">
        <v>373</v>
      </c>
      <c r="S619" s="4" t="s">
        <v>372</v>
      </c>
      <c r="T619" s="58">
        <v>6</v>
      </c>
      <c r="U619" t="str">
        <f t="shared" si="36"/>
        <v>Coquimbo</v>
      </c>
      <c r="V619">
        <f t="shared" si="37"/>
        <v>42.7</v>
      </c>
      <c r="W619">
        <f t="shared" si="38"/>
        <v>39.284999999999997</v>
      </c>
      <c r="X619" s="12">
        <f t="shared" si="39"/>
        <v>1.0869288532518775</v>
      </c>
    </row>
    <row r="620" spans="1:24" x14ac:dyDescent="0.25">
      <c r="A620" s="58">
        <v>22</v>
      </c>
      <c r="B620" s="58" t="s">
        <v>614</v>
      </c>
      <c r="C620" s="58" t="s">
        <v>1306</v>
      </c>
      <c r="D620" s="62">
        <v>42480</v>
      </c>
      <c r="E620" s="63">
        <v>0.73958333333333337</v>
      </c>
      <c r="F620" s="63">
        <v>0.80208333333333337</v>
      </c>
      <c r="G620" s="63" t="s">
        <v>1273</v>
      </c>
      <c r="H620" s="58">
        <v>26</v>
      </c>
      <c r="I620" s="68">
        <v>15</v>
      </c>
      <c r="J620" s="58">
        <v>18</v>
      </c>
      <c r="K620" s="58">
        <v>55</v>
      </c>
      <c r="L620" s="73">
        <v>0.78819444444444453</v>
      </c>
      <c r="M620" s="58" t="s">
        <v>132</v>
      </c>
      <c r="N620" s="60" t="s">
        <v>132</v>
      </c>
      <c r="O620" s="58" t="s">
        <v>1366</v>
      </c>
      <c r="P620" s="58">
        <v>205</v>
      </c>
      <c r="Q620" s="58">
        <v>1</v>
      </c>
      <c r="R620" s="58" t="s">
        <v>373</v>
      </c>
      <c r="S620" s="4" t="s">
        <v>372</v>
      </c>
      <c r="T620" s="58">
        <v>1</v>
      </c>
      <c r="U620" t="str">
        <f t="shared" si="36"/>
        <v>Coquimbo</v>
      </c>
      <c r="V620">
        <f t="shared" si="37"/>
        <v>7.97</v>
      </c>
      <c r="W620">
        <f t="shared" si="38"/>
        <v>39.284999999999997</v>
      </c>
      <c r="X620" s="12">
        <f t="shared" si="39"/>
        <v>0.20287641593483519</v>
      </c>
    </row>
    <row r="621" spans="1:24" x14ac:dyDescent="0.25">
      <c r="A621" s="58">
        <v>22</v>
      </c>
      <c r="B621" s="58" t="s">
        <v>614</v>
      </c>
      <c r="C621" s="58" t="s">
        <v>1306</v>
      </c>
      <c r="D621" s="62">
        <v>42480</v>
      </c>
      <c r="E621" s="63">
        <v>0.73958333333333337</v>
      </c>
      <c r="F621" s="63">
        <v>0.80208333333333337</v>
      </c>
      <c r="G621" s="63" t="s">
        <v>1273</v>
      </c>
      <c r="H621" s="58">
        <v>26</v>
      </c>
      <c r="I621" s="68">
        <v>16</v>
      </c>
      <c r="J621" s="58">
        <v>19</v>
      </c>
      <c r="K621" s="58">
        <v>0</v>
      </c>
      <c r="L621" s="73">
        <v>0.79166666666666663</v>
      </c>
      <c r="M621" s="58" t="s">
        <v>282</v>
      </c>
      <c r="N621" s="60" t="s">
        <v>282</v>
      </c>
      <c r="O621" s="58" t="s">
        <v>1366</v>
      </c>
      <c r="P621" s="58">
        <v>202</v>
      </c>
      <c r="Q621" s="58">
        <v>1</v>
      </c>
      <c r="R621" s="58" t="s">
        <v>369</v>
      </c>
      <c r="S621" s="4" t="s">
        <v>372</v>
      </c>
      <c r="T621" s="58">
        <v>6</v>
      </c>
      <c r="U621" t="str">
        <f t="shared" si="36"/>
        <v>Coquimbo</v>
      </c>
      <c r="V621">
        <f t="shared" si="37"/>
        <v>42.7</v>
      </c>
      <c r="W621">
        <f t="shared" si="38"/>
        <v>39.284999999999997</v>
      </c>
      <c r="X621" s="12">
        <f t="shared" si="39"/>
        <v>1.0869288532518775</v>
      </c>
    </row>
    <row r="622" spans="1:24" x14ac:dyDescent="0.25">
      <c r="A622" s="58">
        <v>22</v>
      </c>
      <c r="B622" s="58" t="s">
        <v>614</v>
      </c>
      <c r="C622" s="58" t="s">
        <v>1306</v>
      </c>
      <c r="D622" s="62">
        <v>42480</v>
      </c>
      <c r="E622" s="63">
        <v>0.73958333333333337</v>
      </c>
      <c r="F622" s="63">
        <v>0.80208333333333337</v>
      </c>
      <c r="G622" s="63" t="s">
        <v>1273</v>
      </c>
      <c r="H622" s="58">
        <v>26</v>
      </c>
      <c r="I622" s="68">
        <v>17</v>
      </c>
      <c r="J622" s="58">
        <v>19</v>
      </c>
      <c r="K622" s="58">
        <v>1</v>
      </c>
      <c r="L622" s="73">
        <v>0.79236111111111107</v>
      </c>
      <c r="M622" s="58" t="s">
        <v>58</v>
      </c>
      <c r="N622" s="60" t="s">
        <v>58</v>
      </c>
      <c r="O622" s="58" t="s">
        <v>1366</v>
      </c>
      <c r="P622" s="58">
        <v>201</v>
      </c>
      <c r="Q622" s="58">
        <v>1</v>
      </c>
      <c r="R622" s="58" t="s">
        <v>373</v>
      </c>
      <c r="S622" s="4" t="s">
        <v>372</v>
      </c>
      <c r="T622" s="58">
        <v>5</v>
      </c>
      <c r="U622" t="str">
        <f t="shared" si="36"/>
        <v>Coquimbo</v>
      </c>
      <c r="V622">
        <f t="shared" si="37"/>
        <v>39.284999999999997</v>
      </c>
      <c r="W622">
        <f t="shared" si="38"/>
        <v>39.284999999999997</v>
      </c>
      <c r="X622" s="12">
        <f t="shared" si="39"/>
        <v>1</v>
      </c>
    </row>
    <row r="623" spans="1:24" x14ac:dyDescent="0.25">
      <c r="A623" s="58">
        <v>22</v>
      </c>
      <c r="B623" s="58" t="s">
        <v>614</v>
      </c>
      <c r="C623" s="58" t="s">
        <v>1306</v>
      </c>
      <c r="D623" s="62">
        <v>42480</v>
      </c>
      <c r="E623" s="63">
        <v>0.73958333333333337</v>
      </c>
      <c r="F623" s="63">
        <v>0.80208333333333337</v>
      </c>
      <c r="G623" s="63" t="s">
        <v>1273</v>
      </c>
      <c r="H623" s="58">
        <v>26</v>
      </c>
      <c r="I623" s="68">
        <v>18</v>
      </c>
      <c r="J623" s="58">
        <v>19</v>
      </c>
      <c r="K623" s="58">
        <v>1</v>
      </c>
      <c r="L623" s="73">
        <v>0.79236111111111107</v>
      </c>
      <c r="M623" s="58" t="s">
        <v>131</v>
      </c>
      <c r="N623" s="60" t="s">
        <v>131</v>
      </c>
      <c r="O623" s="58" t="s">
        <v>1366</v>
      </c>
      <c r="P623" s="58">
        <v>205</v>
      </c>
      <c r="Q623" s="58">
        <v>1</v>
      </c>
      <c r="R623" s="58" t="s">
        <v>373</v>
      </c>
      <c r="S623" s="4" t="s">
        <v>372</v>
      </c>
      <c r="T623" s="58">
        <v>6</v>
      </c>
      <c r="U623" t="str">
        <f t="shared" si="36"/>
        <v>Coquimbo</v>
      </c>
      <c r="V623">
        <f t="shared" si="37"/>
        <v>42.7</v>
      </c>
      <c r="W623">
        <f t="shared" si="38"/>
        <v>39.284999999999997</v>
      </c>
      <c r="X623" s="12">
        <f t="shared" si="39"/>
        <v>1.0869288532518775</v>
      </c>
    </row>
    <row r="624" spans="1:24" x14ac:dyDescent="0.25">
      <c r="A624" s="58">
        <v>22</v>
      </c>
      <c r="B624" s="58" t="s">
        <v>614</v>
      </c>
      <c r="C624" s="58" t="s">
        <v>1306</v>
      </c>
      <c r="D624" s="62">
        <v>42480</v>
      </c>
      <c r="E624" s="63">
        <v>0.73958333333333337</v>
      </c>
      <c r="F624" s="63">
        <v>0.80208333333333337</v>
      </c>
      <c r="G624" s="63" t="s">
        <v>1273</v>
      </c>
      <c r="H624" s="58">
        <v>26</v>
      </c>
      <c r="I624" s="68">
        <v>19</v>
      </c>
      <c r="J624" s="58">
        <v>19</v>
      </c>
      <c r="K624" s="58">
        <v>5</v>
      </c>
      <c r="L624" s="73">
        <v>0.79513888888888884</v>
      </c>
      <c r="M624" s="58" t="s">
        <v>113</v>
      </c>
      <c r="N624" s="60" t="s">
        <v>113</v>
      </c>
      <c r="O624" s="58" t="s">
        <v>1371</v>
      </c>
      <c r="P624" s="58">
        <v>301</v>
      </c>
      <c r="Q624" s="58">
        <v>1</v>
      </c>
      <c r="R624" s="58" t="s">
        <v>373</v>
      </c>
      <c r="S624" s="4" t="s">
        <v>372</v>
      </c>
      <c r="T624" s="58">
        <v>5</v>
      </c>
      <c r="U624" t="str">
        <f t="shared" si="36"/>
        <v>Coquimbo</v>
      </c>
      <c r="V624">
        <f t="shared" si="37"/>
        <v>39.284999999999997</v>
      </c>
      <c r="W624">
        <f t="shared" si="38"/>
        <v>39.284999999999997</v>
      </c>
      <c r="X624" s="12">
        <f t="shared" si="39"/>
        <v>1</v>
      </c>
    </row>
    <row r="625" spans="1:24" x14ac:dyDescent="0.25">
      <c r="A625" s="58">
        <v>22</v>
      </c>
      <c r="B625" s="58" t="s">
        <v>614</v>
      </c>
      <c r="C625" s="58" t="s">
        <v>1306</v>
      </c>
      <c r="D625" s="62">
        <v>42480</v>
      </c>
      <c r="E625" s="63">
        <v>0.73958333333333337</v>
      </c>
      <c r="F625" s="63">
        <v>0.80208333333333337</v>
      </c>
      <c r="G625" s="63" t="s">
        <v>1273</v>
      </c>
      <c r="H625" s="58">
        <v>26</v>
      </c>
      <c r="I625" s="68">
        <v>20</v>
      </c>
      <c r="J625" s="58">
        <v>19</v>
      </c>
      <c r="K625" s="58">
        <v>8</v>
      </c>
      <c r="L625" s="73">
        <v>0.79722222222222217</v>
      </c>
      <c r="M625" s="58" t="s">
        <v>160</v>
      </c>
      <c r="N625" s="60" t="s">
        <v>160</v>
      </c>
      <c r="O625" s="58" t="s">
        <v>1366</v>
      </c>
      <c r="P625" s="58">
        <v>202</v>
      </c>
      <c r="Q625" s="58">
        <v>1</v>
      </c>
      <c r="R625" s="58" t="s">
        <v>369</v>
      </c>
      <c r="S625" s="4" t="s">
        <v>372</v>
      </c>
      <c r="T625" s="58">
        <v>4</v>
      </c>
      <c r="U625" t="str">
        <f t="shared" si="36"/>
        <v>Coquimbo</v>
      </c>
      <c r="V625">
        <f t="shared" si="37"/>
        <v>35.869999999999997</v>
      </c>
      <c r="W625">
        <f t="shared" si="38"/>
        <v>39.284999999999997</v>
      </c>
      <c r="X625" s="12">
        <f t="shared" si="39"/>
        <v>0.91307114674812273</v>
      </c>
    </row>
    <row r="626" spans="1:24" x14ac:dyDescent="0.25">
      <c r="A626" s="58">
        <v>22</v>
      </c>
      <c r="B626" s="58" t="s">
        <v>614</v>
      </c>
      <c r="C626" s="58" t="s">
        <v>1306</v>
      </c>
      <c r="D626" s="62">
        <v>42480</v>
      </c>
      <c r="E626" s="63">
        <v>0.73958333333333337</v>
      </c>
      <c r="F626" s="63">
        <v>0.80208333333333337</v>
      </c>
      <c r="G626" s="63" t="s">
        <v>1273</v>
      </c>
      <c r="H626" s="58">
        <v>26</v>
      </c>
      <c r="I626" s="68">
        <v>21</v>
      </c>
      <c r="J626" s="58">
        <v>19</v>
      </c>
      <c r="K626" s="58">
        <v>9</v>
      </c>
      <c r="L626" s="73">
        <v>0.79791666666666661</v>
      </c>
      <c r="M626" s="58" t="s">
        <v>217</v>
      </c>
      <c r="N626" s="60" t="s">
        <v>217</v>
      </c>
      <c r="O626" s="58" t="s">
        <v>1366</v>
      </c>
      <c r="P626" s="58">
        <v>201</v>
      </c>
      <c r="Q626" s="58">
        <v>1</v>
      </c>
      <c r="R626" s="58" t="s">
        <v>373</v>
      </c>
      <c r="S626" s="4" t="s">
        <v>372</v>
      </c>
      <c r="T626" s="58">
        <v>3</v>
      </c>
      <c r="U626" t="str">
        <f t="shared" si="36"/>
        <v>Coquimbo</v>
      </c>
      <c r="V626">
        <f t="shared" si="37"/>
        <v>30.84</v>
      </c>
      <c r="W626">
        <f t="shared" si="38"/>
        <v>39.284999999999997</v>
      </c>
      <c r="X626" s="12">
        <f t="shared" si="39"/>
        <v>0.78503245513554798</v>
      </c>
    </row>
    <row r="627" spans="1:24" x14ac:dyDescent="0.25">
      <c r="A627" s="58">
        <v>22</v>
      </c>
      <c r="B627" s="58" t="s">
        <v>614</v>
      </c>
      <c r="C627" s="58" t="s">
        <v>1306</v>
      </c>
      <c r="D627" s="62">
        <v>42480</v>
      </c>
      <c r="E627" s="63">
        <v>0.73958333333333337</v>
      </c>
      <c r="F627" s="63">
        <v>0.80208333333333337</v>
      </c>
      <c r="G627" s="63" t="s">
        <v>1273</v>
      </c>
      <c r="H627" s="58">
        <v>26</v>
      </c>
      <c r="I627" s="68">
        <v>22</v>
      </c>
      <c r="J627" s="58">
        <v>19</v>
      </c>
      <c r="K627" s="58">
        <v>11</v>
      </c>
      <c r="L627" s="73">
        <v>0.7993055555555556</v>
      </c>
      <c r="M627" s="58" t="s">
        <v>55</v>
      </c>
      <c r="N627" s="60" t="s">
        <v>55</v>
      </c>
      <c r="O627" s="58" t="s">
        <v>1366</v>
      </c>
      <c r="P627" s="58">
        <v>205</v>
      </c>
      <c r="Q627" s="58">
        <v>1</v>
      </c>
      <c r="R627" s="58" t="s">
        <v>373</v>
      </c>
      <c r="S627" s="4" t="s">
        <v>372</v>
      </c>
      <c r="T627" s="58">
        <v>6</v>
      </c>
      <c r="U627" t="str">
        <f t="shared" si="36"/>
        <v>Coquimbo</v>
      </c>
      <c r="V627">
        <f t="shared" si="37"/>
        <v>42.7</v>
      </c>
      <c r="W627">
        <f t="shared" si="38"/>
        <v>39.284999999999997</v>
      </c>
      <c r="X627" s="12">
        <f t="shared" si="39"/>
        <v>1.0869288532518775</v>
      </c>
    </row>
    <row r="628" spans="1:24" x14ac:dyDescent="0.25">
      <c r="A628" s="58">
        <v>22</v>
      </c>
      <c r="B628" s="58" t="s">
        <v>614</v>
      </c>
      <c r="C628" s="58" t="s">
        <v>1306</v>
      </c>
      <c r="D628" s="62">
        <v>42480</v>
      </c>
      <c r="E628" s="63">
        <v>0.73958333333333337</v>
      </c>
      <c r="F628" s="63">
        <v>0.80208333333333337</v>
      </c>
      <c r="G628" s="63" t="s">
        <v>1273</v>
      </c>
      <c r="H628" s="58">
        <v>26</v>
      </c>
      <c r="I628" s="68">
        <v>23</v>
      </c>
      <c r="J628" s="58">
        <v>19</v>
      </c>
      <c r="K628" s="58">
        <v>12</v>
      </c>
      <c r="L628" s="73">
        <v>0.79999999999999993</v>
      </c>
      <c r="M628" s="58" t="s">
        <v>255</v>
      </c>
      <c r="N628" s="60" t="s">
        <v>255</v>
      </c>
      <c r="O628" s="58" t="s">
        <v>1371</v>
      </c>
      <c r="P628" s="58">
        <v>305</v>
      </c>
      <c r="Q628" s="58">
        <v>1</v>
      </c>
      <c r="R628" s="58" t="s">
        <v>373</v>
      </c>
      <c r="S628" s="4" t="s">
        <v>372</v>
      </c>
      <c r="T628" s="58">
        <v>6</v>
      </c>
      <c r="U628" t="str">
        <f t="shared" si="36"/>
        <v>Coquimbo</v>
      </c>
      <c r="V628">
        <f t="shared" si="37"/>
        <v>42.7</v>
      </c>
      <c r="W628">
        <f t="shared" si="38"/>
        <v>39.284999999999997</v>
      </c>
      <c r="X628" s="12">
        <f t="shared" si="39"/>
        <v>1.0869288532518775</v>
      </c>
    </row>
    <row r="629" spans="1:24" x14ac:dyDescent="0.25">
      <c r="A629" s="58">
        <v>22</v>
      </c>
      <c r="B629" s="58" t="s">
        <v>614</v>
      </c>
      <c r="C629" s="58" t="s">
        <v>1306</v>
      </c>
      <c r="D629" s="62">
        <v>42480</v>
      </c>
      <c r="E629" s="63">
        <v>0.73958333333333337</v>
      </c>
      <c r="F629" s="63">
        <v>0.80208333333333337</v>
      </c>
      <c r="G629" s="63" t="s">
        <v>1273</v>
      </c>
      <c r="H629" s="58">
        <v>26</v>
      </c>
      <c r="I629" s="68">
        <v>24</v>
      </c>
      <c r="J629" s="58">
        <v>19</v>
      </c>
      <c r="K629" s="58">
        <v>12</v>
      </c>
      <c r="L629" s="73">
        <v>0.79999999999999993</v>
      </c>
      <c r="M629" s="58" t="s">
        <v>219</v>
      </c>
      <c r="N629" s="60" t="s">
        <v>219</v>
      </c>
      <c r="O629" s="58" t="s">
        <v>1366</v>
      </c>
      <c r="P629" s="58">
        <v>201</v>
      </c>
      <c r="Q629" s="58">
        <v>1</v>
      </c>
      <c r="R629" s="58" t="s">
        <v>373</v>
      </c>
      <c r="S629" s="4" t="s">
        <v>372</v>
      </c>
      <c r="T629" s="58">
        <v>3</v>
      </c>
      <c r="U629" t="str">
        <f t="shared" si="36"/>
        <v>Coquimbo</v>
      </c>
      <c r="V629">
        <f t="shared" si="37"/>
        <v>30.84</v>
      </c>
      <c r="W629">
        <f t="shared" si="38"/>
        <v>39.284999999999997</v>
      </c>
      <c r="X629" s="12">
        <f t="shared" si="39"/>
        <v>0.78503245513554798</v>
      </c>
    </row>
    <row r="630" spans="1:24" x14ac:dyDescent="0.25">
      <c r="A630" s="58">
        <v>22</v>
      </c>
      <c r="B630" s="58" t="s">
        <v>614</v>
      </c>
      <c r="C630" s="58" t="s">
        <v>1306</v>
      </c>
      <c r="D630" s="62">
        <v>42480</v>
      </c>
      <c r="E630" s="63">
        <v>0.73958333333333337</v>
      </c>
      <c r="F630" s="63">
        <v>0.80208333333333337</v>
      </c>
      <c r="G630" s="63" t="s">
        <v>1273</v>
      </c>
      <c r="H630" s="58">
        <v>26</v>
      </c>
      <c r="I630" s="68">
        <v>25</v>
      </c>
      <c r="J630" s="58">
        <v>19</v>
      </c>
      <c r="K630" s="58">
        <v>15</v>
      </c>
      <c r="L630" s="73">
        <v>0.80208333333333337</v>
      </c>
      <c r="M630" s="58" t="s">
        <v>221</v>
      </c>
      <c r="N630" s="60" t="s">
        <v>221</v>
      </c>
      <c r="O630" s="58" t="s">
        <v>1371</v>
      </c>
      <c r="P630" s="58">
        <v>301</v>
      </c>
      <c r="Q630" s="58">
        <v>1</v>
      </c>
      <c r="R630" s="58" t="s">
        <v>373</v>
      </c>
      <c r="S630" s="4" t="s">
        <v>372</v>
      </c>
      <c r="T630" s="58">
        <v>5</v>
      </c>
      <c r="U630" t="str">
        <f t="shared" si="36"/>
        <v>Coquimbo</v>
      </c>
      <c r="V630">
        <f t="shared" si="37"/>
        <v>39.284999999999997</v>
      </c>
      <c r="W630">
        <f t="shared" si="38"/>
        <v>39.284999999999997</v>
      </c>
      <c r="X630" s="12">
        <f t="shared" si="39"/>
        <v>1</v>
      </c>
    </row>
    <row r="631" spans="1:24" x14ac:dyDescent="0.25">
      <c r="A631" s="58">
        <v>30</v>
      </c>
      <c r="B631" s="58" t="s">
        <v>14</v>
      </c>
      <c r="C631" s="58" t="s">
        <v>1306</v>
      </c>
      <c r="D631" s="62">
        <v>42479</v>
      </c>
      <c r="E631" s="63">
        <v>0.30208333333333331</v>
      </c>
      <c r="F631" s="63">
        <v>0.36458333333333331</v>
      </c>
      <c r="G631" s="63" t="s">
        <v>1270</v>
      </c>
      <c r="H631" s="58">
        <v>27</v>
      </c>
      <c r="I631" s="68">
        <v>1</v>
      </c>
      <c r="J631" s="58">
        <v>7</v>
      </c>
      <c r="K631" s="58">
        <v>32</v>
      </c>
      <c r="L631" s="73">
        <v>0.31388888888888888</v>
      </c>
      <c r="M631" s="58" t="s">
        <v>40</v>
      </c>
      <c r="N631" s="60" t="s">
        <v>40</v>
      </c>
      <c r="O631" s="58" t="s">
        <v>1366</v>
      </c>
      <c r="P631" s="58">
        <v>202</v>
      </c>
      <c r="Q631" s="58">
        <v>1</v>
      </c>
      <c r="R631" s="58" t="s">
        <v>369</v>
      </c>
      <c r="S631" s="4" t="s">
        <v>372</v>
      </c>
      <c r="T631" s="58">
        <v>1</v>
      </c>
      <c r="U631" t="str">
        <f t="shared" si="36"/>
        <v>Coquimbo</v>
      </c>
      <c r="V631">
        <f t="shared" si="37"/>
        <v>7.97</v>
      </c>
      <c r="W631">
        <f t="shared" si="38"/>
        <v>39.284999999999997</v>
      </c>
      <c r="X631" s="12">
        <f t="shared" si="39"/>
        <v>0.20287641593483519</v>
      </c>
    </row>
    <row r="632" spans="1:24" x14ac:dyDescent="0.25">
      <c r="A632" s="58">
        <v>30</v>
      </c>
      <c r="B632" s="58" t="s">
        <v>14</v>
      </c>
      <c r="C632" s="58" t="s">
        <v>1306</v>
      </c>
      <c r="D632" s="62">
        <v>42479</v>
      </c>
      <c r="E632" s="63">
        <v>0.30208333333333331</v>
      </c>
      <c r="F632" s="63">
        <v>0.36458333333333331</v>
      </c>
      <c r="G632" s="63" t="s">
        <v>1270</v>
      </c>
      <c r="H632" s="58">
        <v>27</v>
      </c>
      <c r="I632" s="68">
        <v>2</v>
      </c>
      <c r="J632" s="58">
        <v>7</v>
      </c>
      <c r="K632" s="58">
        <v>33</v>
      </c>
      <c r="L632" s="73">
        <v>0.31458333333333333</v>
      </c>
      <c r="M632" s="58" t="s">
        <v>652</v>
      </c>
      <c r="N632" s="60" t="s">
        <v>39</v>
      </c>
      <c r="O632" s="58" t="s">
        <v>1366</v>
      </c>
      <c r="P632" s="58" t="s">
        <v>370</v>
      </c>
      <c r="Q632" s="58">
        <v>1</v>
      </c>
      <c r="R632" s="58" t="s">
        <v>373</v>
      </c>
      <c r="S632" s="4" t="s">
        <v>372</v>
      </c>
      <c r="T632" s="58">
        <v>1</v>
      </c>
      <c r="U632" t="str">
        <f t="shared" si="36"/>
        <v>Coquimbo</v>
      </c>
      <c r="V632">
        <f t="shared" si="37"/>
        <v>7.97</v>
      </c>
      <c r="W632">
        <f t="shared" si="38"/>
        <v>39.284999999999997</v>
      </c>
      <c r="X632" s="12">
        <f t="shared" si="39"/>
        <v>0.20287641593483519</v>
      </c>
    </row>
    <row r="633" spans="1:24" x14ac:dyDescent="0.25">
      <c r="A633" s="58">
        <v>30</v>
      </c>
      <c r="B633" s="58" t="s">
        <v>14</v>
      </c>
      <c r="C633" s="58" t="s">
        <v>1306</v>
      </c>
      <c r="D633" s="62">
        <v>42479</v>
      </c>
      <c r="E633" s="63">
        <v>0.30208333333333331</v>
      </c>
      <c r="F633" s="63">
        <v>0.36458333333333331</v>
      </c>
      <c r="G633" s="63" t="s">
        <v>1270</v>
      </c>
      <c r="H633" s="58">
        <v>27</v>
      </c>
      <c r="I633" s="68">
        <v>3</v>
      </c>
      <c r="J633" s="58">
        <v>7</v>
      </c>
      <c r="K633" s="58">
        <v>39</v>
      </c>
      <c r="L633" s="73">
        <v>0.31875000000000003</v>
      </c>
      <c r="M633" s="58" t="s">
        <v>652</v>
      </c>
      <c r="N633" s="60" t="s">
        <v>39</v>
      </c>
      <c r="O633" s="58" t="s">
        <v>1366</v>
      </c>
      <c r="P633" s="58">
        <v>202</v>
      </c>
      <c r="Q633" s="58">
        <v>1</v>
      </c>
      <c r="R633" s="58" t="s">
        <v>369</v>
      </c>
      <c r="S633" s="4" t="s">
        <v>372</v>
      </c>
      <c r="T633" s="58">
        <v>1</v>
      </c>
      <c r="U633" t="str">
        <f t="shared" si="36"/>
        <v>Coquimbo</v>
      </c>
      <c r="V633">
        <f t="shared" si="37"/>
        <v>7.97</v>
      </c>
      <c r="W633">
        <f t="shared" si="38"/>
        <v>39.284999999999997</v>
      </c>
      <c r="X633" s="12">
        <f t="shared" si="39"/>
        <v>0.20287641593483519</v>
      </c>
    </row>
    <row r="634" spans="1:24" x14ac:dyDescent="0.25">
      <c r="A634" s="58">
        <v>30</v>
      </c>
      <c r="B634" s="58" t="s">
        <v>14</v>
      </c>
      <c r="C634" s="58" t="s">
        <v>1306</v>
      </c>
      <c r="D634" s="62">
        <v>42479</v>
      </c>
      <c r="E634" s="63">
        <v>0.30208333333333331</v>
      </c>
      <c r="F634" s="63">
        <v>0.36458333333333331</v>
      </c>
      <c r="G634" s="63" t="s">
        <v>1270</v>
      </c>
      <c r="H634" s="58">
        <v>27</v>
      </c>
      <c r="I634" s="68">
        <v>4</v>
      </c>
      <c r="J634" s="58">
        <v>7</v>
      </c>
      <c r="K634" s="58">
        <v>40</v>
      </c>
      <c r="L634" s="73">
        <v>0.31944444444444448</v>
      </c>
      <c r="M634" s="58" t="s">
        <v>653</v>
      </c>
      <c r="N634" s="60" t="s">
        <v>54</v>
      </c>
      <c r="O634" s="58" t="s">
        <v>1366</v>
      </c>
      <c r="P634" s="58">
        <v>201</v>
      </c>
      <c r="Q634" s="58">
        <v>1</v>
      </c>
      <c r="R634" s="58" t="s">
        <v>373</v>
      </c>
      <c r="S634" s="4" t="s">
        <v>372</v>
      </c>
      <c r="T634" s="58">
        <v>1</v>
      </c>
      <c r="U634" t="str">
        <f t="shared" si="36"/>
        <v>Coquimbo</v>
      </c>
      <c r="V634">
        <f t="shared" si="37"/>
        <v>7.97</v>
      </c>
      <c r="W634">
        <f t="shared" si="38"/>
        <v>39.284999999999997</v>
      </c>
      <c r="X634" s="12">
        <f t="shared" si="39"/>
        <v>0.20287641593483519</v>
      </c>
    </row>
    <row r="635" spans="1:24" x14ac:dyDescent="0.25">
      <c r="A635" s="58">
        <v>30</v>
      </c>
      <c r="B635" s="58" t="s">
        <v>14</v>
      </c>
      <c r="C635" s="58" t="s">
        <v>1306</v>
      </c>
      <c r="D635" s="62">
        <v>42479</v>
      </c>
      <c r="E635" s="63">
        <v>0.30208333333333331</v>
      </c>
      <c r="F635" s="63">
        <v>0.36458333333333331</v>
      </c>
      <c r="G635" s="63" t="s">
        <v>1270</v>
      </c>
      <c r="H635" s="58">
        <v>27</v>
      </c>
      <c r="I635" s="68">
        <v>5</v>
      </c>
      <c r="J635" s="58">
        <v>7</v>
      </c>
      <c r="K635" s="58">
        <v>43</v>
      </c>
      <c r="L635" s="73">
        <v>0.3215277777777778</v>
      </c>
      <c r="M635" s="58" t="s">
        <v>654</v>
      </c>
      <c r="N635" s="60" t="s">
        <v>210</v>
      </c>
      <c r="O635" s="58" t="s">
        <v>1366</v>
      </c>
      <c r="P635" s="58">
        <v>202</v>
      </c>
      <c r="Q635" s="58">
        <v>1</v>
      </c>
      <c r="R635" s="58" t="s">
        <v>369</v>
      </c>
      <c r="S635" s="4" t="s">
        <v>372</v>
      </c>
      <c r="T635" s="58">
        <v>1</v>
      </c>
      <c r="U635" t="str">
        <f t="shared" si="36"/>
        <v>Coquimbo</v>
      </c>
      <c r="V635">
        <f t="shared" si="37"/>
        <v>7.97</v>
      </c>
      <c r="W635">
        <f t="shared" si="38"/>
        <v>39.284999999999997</v>
      </c>
      <c r="X635" s="12">
        <f t="shared" si="39"/>
        <v>0.20287641593483519</v>
      </c>
    </row>
    <row r="636" spans="1:24" x14ac:dyDescent="0.25">
      <c r="A636" s="58">
        <v>30</v>
      </c>
      <c r="B636" s="58" t="s">
        <v>14</v>
      </c>
      <c r="C636" s="58" t="s">
        <v>1306</v>
      </c>
      <c r="D636" s="62">
        <v>42479</v>
      </c>
      <c r="E636" s="63">
        <v>0.30208333333333331</v>
      </c>
      <c r="F636" s="63">
        <v>0.36458333333333331</v>
      </c>
      <c r="G636" s="63" t="s">
        <v>1270</v>
      </c>
      <c r="H636" s="58">
        <v>27</v>
      </c>
      <c r="I636" s="68">
        <v>6</v>
      </c>
      <c r="J636" s="58">
        <v>7</v>
      </c>
      <c r="K636" s="58">
        <v>44</v>
      </c>
      <c r="L636" s="73">
        <v>0.32222222222222224</v>
      </c>
      <c r="M636" s="58" t="s">
        <v>655</v>
      </c>
      <c r="N636" s="60" t="s">
        <v>655</v>
      </c>
      <c r="O636" s="58" t="s">
        <v>1371</v>
      </c>
      <c r="P636" s="58">
        <v>301</v>
      </c>
      <c r="Q636" s="58">
        <v>1</v>
      </c>
      <c r="R636" s="58" t="s">
        <v>369</v>
      </c>
      <c r="S636" s="4" t="s">
        <v>372</v>
      </c>
      <c r="T636" s="58">
        <v>1</v>
      </c>
      <c r="U636" t="str">
        <f t="shared" si="36"/>
        <v>Coquimbo</v>
      </c>
      <c r="V636">
        <f t="shared" si="37"/>
        <v>7.97</v>
      </c>
      <c r="W636">
        <f t="shared" si="38"/>
        <v>39.284999999999997</v>
      </c>
      <c r="X636" s="12">
        <f t="shared" si="39"/>
        <v>0.20287641593483519</v>
      </c>
    </row>
    <row r="637" spans="1:24" x14ac:dyDescent="0.25">
      <c r="A637" s="58">
        <v>30</v>
      </c>
      <c r="B637" s="58" t="s">
        <v>14</v>
      </c>
      <c r="C637" s="58" t="s">
        <v>1306</v>
      </c>
      <c r="D637" s="62">
        <v>42479</v>
      </c>
      <c r="E637" s="63">
        <v>0.30208333333333331</v>
      </c>
      <c r="F637" s="63">
        <v>0.36458333333333331</v>
      </c>
      <c r="G637" s="63" t="s">
        <v>1270</v>
      </c>
      <c r="H637" s="58">
        <v>27</v>
      </c>
      <c r="I637" s="68">
        <v>7</v>
      </c>
      <c r="J637" s="58">
        <v>7</v>
      </c>
      <c r="K637" s="58">
        <v>44</v>
      </c>
      <c r="L637" s="73">
        <v>0.32222222222222224</v>
      </c>
      <c r="M637" s="58" t="s">
        <v>51</v>
      </c>
      <c r="N637" s="60" t="s">
        <v>51</v>
      </c>
      <c r="O637" s="58" t="s">
        <v>1366</v>
      </c>
      <c r="P637" s="58" t="s">
        <v>370</v>
      </c>
      <c r="Q637" s="58">
        <v>1</v>
      </c>
      <c r="R637" s="58" t="s">
        <v>373</v>
      </c>
      <c r="S637" s="4" t="s">
        <v>372</v>
      </c>
      <c r="T637" s="58">
        <v>1</v>
      </c>
      <c r="U637" t="str">
        <f t="shared" si="36"/>
        <v>Coquimbo</v>
      </c>
      <c r="V637">
        <f t="shared" si="37"/>
        <v>7.97</v>
      </c>
      <c r="W637">
        <f t="shared" si="38"/>
        <v>39.284999999999997</v>
      </c>
      <c r="X637" s="12">
        <f t="shared" si="39"/>
        <v>0.20287641593483519</v>
      </c>
    </row>
    <row r="638" spans="1:24" x14ac:dyDescent="0.25">
      <c r="A638" s="58">
        <v>30</v>
      </c>
      <c r="B638" s="58" t="s">
        <v>14</v>
      </c>
      <c r="C638" s="58" t="s">
        <v>1306</v>
      </c>
      <c r="D638" s="62">
        <v>42479</v>
      </c>
      <c r="E638" s="63">
        <v>0.30208333333333331</v>
      </c>
      <c r="F638" s="63">
        <v>0.36458333333333331</v>
      </c>
      <c r="G638" s="63" t="s">
        <v>1270</v>
      </c>
      <c r="H638" s="58">
        <v>27</v>
      </c>
      <c r="I638" s="68">
        <v>8</v>
      </c>
      <c r="J638" s="58">
        <v>7</v>
      </c>
      <c r="K638" s="58">
        <v>45</v>
      </c>
      <c r="L638" s="73">
        <v>0.32291666666666669</v>
      </c>
      <c r="M638" s="58" t="s">
        <v>656</v>
      </c>
      <c r="N638" s="60" t="s">
        <v>757</v>
      </c>
      <c r="O638" s="58" t="s">
        <v>1366</v>
      </c>
      <c r="P638" s="58">
        <v>202</v>
      </c>
      <c r="Q638" s="58">
        <v>1</v>
      </c>
      <c r="R638" s="58" t="s">
        <v>369</v>
      </c>
      <c r="S638" s="4" t="s">
        <v>372</v>
      </c>
      <c r="T638" s="58">
        <v>1</v>
      </c>
      <c r="U638" t="str">
        <f t="shared" si="36"/>
        <v>Coquimbo</v>
      </c>
      <c r="V638">
        <f t="shared" si="37"/>
        <v>7.97</v>
      </c>
      <c r="W638">
        <f t="shared" si="38"/>
        <v>39.284999999999997</v>
      </c>
      <c r="X638" s="12">
        <f t="shared" si="39"/>
        <v>0.20287641593483519</v>
      </c>
    </row>
    <row r="639" spans="1:24" x14ac:dyDescent="0.25">
      <c r="A639" s="58">
        <v>30</v>
      </c>
      <c r="B639" s="58" t="s">
        <v>14</v>
      </c>
      <c r="C639" s="58" t="s">
        <v>1306</v>
      </c>
      <c r="D639" s="62">
        <v>42479</v>
      </c>
      <c r="E639" s="63">
        <v>0.30208333333333331</v>
      </c>
      <c r="F639" s="63">
        <v>0.36458333333333331</v>
      </c>
      <c r="G639" s="63" t="s">
        <v>1270</v>
      </c>
      <c r="H639" s="58">
        <v>27</v>
      </c>
      <c r="I639" s="68">
        <v>9</v>
      </c>
      <c r="J639" s="58">
        <v>7</v>
      </c>
      <c r="K639" s="58">
        <v>46</v>
      </c>
      <c r="L639" s="73">
        <v>0.32361111111111113</v>
      </c>
      <c r="M639" s="58" t="s">
        <v>57</v>
      </c>
      <c r="N639" s="60" t="s">
        <v>57</v>
      </c>
      <c r="O639" s="58" t="s">
        <v>1366</v>
      </c>
      <c r="P639" s="58">
        <v>201</v>
      </c>
      <c r="Q639" s="58">
        <v>1</v>
      </c>
      <c r="R639" s="58" t="s">
        <v>373</v>
      </c>
      <c r="S639" s="4" t="s">
        <v>372</v>
      </c>
      <c r="T639" s="58">
        <v>1</v>
      </c>
      <c r="U639" t="str">
        <f t="shared" si="36"/>
        <v>Coquimbo</v>
      </c>
      <c r="V639">
        <f t="shared" si="37"/>
        <v>7.97</v>
      </c>
      <c r="W639">
        <f t="shared" si="38"/>
        <v>39.284999999999997</v>
      </c>
      <c r="X639" s="12">
        <f t="shared" si="39"/>
        <v>0.20287641593483519</v>
      </c>
    </row>
    <row r="640" spans="1:24" x14ac:dyDescent="0.25">
      <c r="A640" s="58">
        <v>30</v>
      </c>
      <c r="B640" s="58" t="s">
        <v>14</v>
      </c>
      <c r="C640" s="58" t="s">
        <v>1306</v>
      </c>
      <c r="D640" s="62">
        <v>42479</v>
      </c>
      <c r="E640" s="63">
        <v>0.30208333333333331</v>
      </c>
      <c r="F640" s="63">
        <v>0.36458333333333331</v>
      </c>
      <c r="G640" s="63" t="s">
        <v>1270</v>
      </c>
      <c r="H640" s="58">
        <v>27</v>
      </c>
      <c r="I640" s="68">
        <v>10</v>
      </c>
      <c r="J640" s="58">
        <v>7</v>
      </c>
      <c r="K640" s="58">
        <v>49</v>
      </c>
      <c r="L640" s="73">
        <v>0.32569444444444445</v>
      </c>
      <c r="M640" s="58" t="s">
        <v>657</v>
      </c>
      <c r="N640" s="60" t="s">
        <v>476</v>
      </c>
      <c r="O640" s="60" t="s">
        <v>1363</v>
      </c>
      <c r="P640" s="60">
        <v>112</v>
      </c>
      <c r="Q640" s="58">
        <v>1</v>
      </c>
      <c r="R640" s="58" t="s">
        <v>373</v>
      </c>
      <c r="S640" s="4" t="s">
        <v>372</v>
      </c>
      <c r="T640" s="58">
        <v>1</v>
      </c>
      <c r="U640" t="str">
        <f t="shared" si="36"/>
        <v>Coquimbo</v>
      </c>
      <c r="V640">
        <f t="shared" si="37"/>
        <v>7.97</v>
      </c>
      <c r="W640">
        <f t="shared" si="38"/>
        <v>39.284999999999997</v>
      </c>
      <c r="X640" s="12">
        <f t="shared" si="39"/>
        <v>0.20287641593483519</v>
      </c>
    </row>
    <row r="641" spans="1:24" x14ac:dyDescent="0.25">
      <c r="A641" s="58">
        <v>30</v>
      </c>
      <c r="B641" s="58" t="s">
        <v>14</v>
      </c>
      <c r="C641" s="58" t="s">
        <v>1306</v>
      </c>
      <c r="D641" s="62">
        <v>42479</v>
      </c>
      <c r="E641" s="63">
        <v>0.30208333333333331</v>
      </c>
      <c r="F641" s="63">
        <v>0.36458333333333331</v>
      </c>
      <c r="G641" s="63" t="s">
        <v>1270</v>
      </c>
      <c r="H641" s="58">
        <v>27</v>
      </c>
      <c r="I641" s="68">
        <v>11</v>
      </c>
      <c r="J641" s="58">
        <v>7</v>
      </c>
      <c r="K641" s="58">
        <v>49</v>
      </c>
      <c r="L641" s="73">
        <v>0.32569444444444445</v>
      </c>
      <c r="M641" s="58" t="s">
        <v>62</v>
      </c>
      <c r="N641" s="60" t="s">
        <v>62</v>
      </c>
      <c r="O641" s="58" t="s">
        <v>1366</v>
      </c>
      <c r="P641" s="58">
        <v>202</v>
      </c>
      <c r="Q641" s="58">
        <v>1</v>
      </c>
      <c r="R641" s="58" t="s">
        <v>369</v>
      </c>
      <c r="S641" s="4" t="s">
        <v>372</v>
      </c>
      <c r="T641" s="58">
        <v>1</v>
      </c>
      <c r="U641" t="str">
        <f t="shared" si="36"/>
        <v>Coquimbo</v>
      </c>
      <c r="V641">
        <f t="shared" si="37"/>
        <v>7.97</v>
      </c>
      <c r="W641">
        <f t="shared" si="38"/>
        <v>39.284999999999997</v>
      </c>
      <c r="X641" s="12">
        <f t="shared" si="39"/>
        <v>0.20287641593483519</v>
      </c>
    </row>
    <row r="642" spans="1:24" x14ac:dyDescent="0.25">
      <c r="A642" s="58">
        <v>30</v>
      </c>
      <c r="B642" s="58" t="s">
        <v>14</v>
      </c>
      <c r="C642" s="58" t="s">
        <v>1306</v>
      </c>
      <c r="D642" s="62">
        <v>42479</v>
      </c>
      <c r="E642" s="63">
        <v>0.30208333333333331</v>
      </c>
      <c r="F642" s="63">
        <v>0.36458333333333331</v>
      </c>
      <c r="G642" s="63" t="s">
        <v>1270</v>
      </c>
      <c r="H642" s="58">
        <v>27</v>
      </c>
      <c r="I642" s="68">
        <v>12</v>
      </c>
      <c r="J642" s="58">
        <v>7</v>
      </c>
      <c r="K642" s="58">
        <v>51</v>
      </c>
      <c r="L642" s="73">
        <v>0.32708333333333334</v>
      </c>
      <c r="M642" s="58" t="s">
        <v>658</v>
      </c>
      <c r="N642" s="60" t="s">
        <v>658</v>
      </c>
      <c r="O642" s="58" t="s">
        <v>1371</v>
      </c>
      <c r="P642" s="58">
        <v>308</v>
      </c>
      <c r="Q642" s="58">
        <v>1</v>
      </c>
      <c r="R642" s="58" t="s">
        <v>369</v>
      </c>
      <c r="S642" s="4" t="s">
        <v>372</v>
      </c>
      <c r="T642" s="58">
        <v>1</v>
      </c>
      <c r="U642" t="str">
        <f t="shared" ref="U642:U705" si="40">+VLOOKUP(A642,$Z$4:$AA$32,2,0)</f>
        <v>Coquimbo</v>
      </c>
      <c r="V642">
        <f t="shared" ref="V642:V705" si="41">+IF(S642="BUS",VLOOKUP(T642,$AC$4:$AE$9,3,0),VLOOKUP(T642,$AC$4:$AE$9,2,0))</f>
        <v>7.97</v>
      </c>
      <c r="W642">
        <f t="shared" ref="W642:W705" si="42">+IF(S642="BUS",$AE$8,$AD$8)</f>
        <v>39.284999999999997</v>
      </c>
      <c r="X642" s="12">
        <f t="shared" ref="X642:X705" si="43">+V642/W642</f>
        <v>0.20287641593483519</v>
      </c>
    </row>
    <row r="643" spans="1:24" x14ac:dyDescent="0.25">
      <c r="A643" s="58">
        <v>30</v>
      </c>
      <c r="B643" s="58" t="s">
        <v>14</v>
      </c>
      <c r="C643" s="58" t="s">
        <v>1306</v>
      </c>
      <c r="D643" s="62">
        <v>42479</v>
      </c>
      <c r="E643" s="63">
        <v>0.30208333333333331</v>
      </c>
      <c r="F643" s="63">
        <v>0.36458333333333331</v>
      </c>
      <c r="G643" s="63" t="s">
        <v>1270</v>
      </c>
      <c r="H643" s="58">
        <v>27</v>
      </c>
      <c r="I643" s="68">
        <v>13</v>
      </c>
      <c r="J643" s="58">
        <v>7</v>
      </c>
      <c r="K643" s="58">
        <v>54</v>
      </c>
      <c r="L643" s="73">
        <v>0.32916666666666666</v>
      </c>
      <c r="M643" s="58" t="s">
        <v>659</v>
      </c>
      <c r="N643" s="60" t="s">
        <v>659</v>
      </c>
      <c r="O643" s="58" t="s">
        <v>1371</v>
      </c>
      <c r="P643" s="58">
        <v>307</v>
      </c>
      <c r="Q643" s="58">
        <v>1</v>
      </c>
      <c r="R643" s="58" t="s">
        <v>369</v>
      </c>
      <c r="S643" s="4" t="s">
        <v>372</v>
      </c>
      <c r="T643" s="58">
        <v>1</v>
      </c>
      <c r="U643" t="str">
        <f t="shared" si="40"/>
        <v>Coquimbo</v>
      </c>
      <c r="V643">
        <f t="shared" si="41"/>
        <v>7.97</v>
      </c>
      <c r="W643">
        <f t="shared" si="42"/>
        <v>39.284999999999997</v>
      </c>
      <c r="X643" s="12">
        <f t="shared" si="43"/>
        <v>0.20287641593483519</v>
      </c>
    </row>
    <row r="644" spans="1:24" x14ac:dyDescent="0.25">
      <c r="A644" s="58">
        <v>30</v>
      </c>
      <c r="B644" s="58" t="s">
        <v>14</v>
      </c>
      <c r="C644" s="58" t="s">
        <v>1306</v>
      </c>
      <c r="D644" s="62">
        <v>42479</v>
      </c>
      <c r="E644" s="63">
        <v>0.30208333333333331</v>
      </c>
      <c r="F644" s="63">
        <v>0.36458333333333331</v>
      </c>
      <c r="G644" s="63" t="s">
        <v>1270</v>
      </c>
      <c r="H644" s="58">
        <v>27</v>
      </c>
      <c r="I644" s="68">
        <v>14</v>
      </c>
      <c r="J644" s="58">
        <v>7</v>
      </c>
      <c r="K644" s="58">
        <v>55</v>
      </c>
      <c r="L644" s="73">
        <v>0.3298611111111111</v>
      </c>
      <c r="M644" s="58" t="s">
        <v>660</v>
      </c>
      <c r="N644" s="60" t="s">
        <v>712</v>
      </c>
      <c r="O644" s="58" t="s">
        <v>1371</v>
      </c>
      <c r="P644" s="58">
        <v>307</v>
      </c>
      <c r="Q644" s="58">
        <v>1</v>
      </c>
      <c r="R644" s="58" t="s">
        <v>369</v>
      </c>
      <c r="S644" s="4" t="s">
        <v>372</v>
      </c>
      <c r="T644" s="58">
        <v>1</v>
      </c>
      <c r="U644" t="str">
        <f t="shared" si="40"/>
        <v>Coquimbo</v>
      </c>
      <c r="V644">
        <f t="shared" si="41"/>
        <v>7.97</v>
      </c>
      <c r="W644">
        <f t="shared" si="42"/>
        <v>39.284999999999997</v>
      </c>
      <c r="X644" s="12">
        <f t="shared" si="43"/>
        <v>0.20287641593483519</v>
      </c>
    </row>
    <row r="645" spans="1:24" x14ac:dyDescent="0.25">
      <c r="A645" s="58">
        <v>30</v>
      </c>
      <c r="B645" s="58" t="s">
        <v>14</v>
      </c>
      <c r="C645" s="58" t="s">
        <v>1306</v>
      </c>
      <c r="D645" s="62">
        <v>42479</v>
      </c>
      <c r="E645" s="63">
        <v>0.30208333333333331</v>
      </c>
      <c r="F645" s="63">
        <v>0.36458333333333331</v>
      </c>
      <c r="G645" s="63" t="s">
        <v>1270</v>
      </c>
      <c r="H645" s="58">
        <v>27</v>
      </c>
      <c r="I645" s="68">
        <v>15</v>
      </c>
      <c r="J645" s="58">
        <v>7</v>
      </c>
      <c r="K645" s="58">
        <v>57</v>
      </c>
      <c r="L645" s="73">
        <v>0.33124999999999999</v>
      </c>
      <c r="M645" s="58" t="s">
        <v>55</v>
      </c>
      <c r="N645" s="60" t="s">
        <v>55</v>
      </c>
      <c r="O645" s="58" t="s">
        <v>1366</v>
      </c>
      <c r="P645" s="58" t="s">
        <v>371</v>
      </c>
      <c r="Q645" s="58">
        <v>1</v>
      </c>
      <c r="R645" s="58" t="s">
        <v>373</v>
      </c>
      <c r="S645" s="4" t="s">
        <v>372</v>
      </c>
      <c r="T645" s="58">
        <v>1</v>
      </c>
      <c r="U645" t="str">
        <f t="shared" si="40"/>
        <v>Coquimbo</v>
      </c>
      <c r="V645">
        <f t="shared" si="41"/>
        <v>7.97</v>
      </c>
      <c r="W645">
        <f t="shared" si="42"/>
        <v>39.284999999999997</v>
      </c>
      <c r="X645" s="12">
        <f t="shared" si="43"/>
        <v>0.20287641593483519</v>
      </c>
    </row>
    <row r="646" spans="1:24" x14ac:dyDescent="0.25">
      <c r="A646" s="58">
        <v>30</v>
      </c>
      <c r="B646" s="58" t="s">
        <v>14</v>
      </c>
      <c r="C646" s="58" t="s">
        <v>1306</v>
      </c>
      <c r="D646" s="62">
        <v>42479</v>
      </c>
      <c r="E646" s="63">
        <v>0.30208333333333331</v>
      </c>
      <c r="F646" s="63">
        <v>0.36458333333333331</v>
      </c>
      <c r="G646" s="63" t="s">
        <v>1270</v>
      </c>
      <c r="H646" s="58">
        <v>27</v>
      </c>
      <c r="I646" s="68">
        <v>16</v>
      </c>
      <c r="J646" s="58">
        <v>7</v>
      </c>
      <c r="K646" s="58">
        <v>58</v>
      </c>
      <c r="L646" s="73">
        <v>0.33194444444444443</v>
      </c>
      <c r="M646" s="58" t="s">
        <v>661</v>
      </c>
      <c r="N646" s="60" t="s">
        <v>56</v>
      </c>
      <c r="O646" s="58" t="s">
        <v>1366</v>
      </c>
      <c r="P646" s="58" t="s">
        <v>370</v>
      </c>
      <c r="Q646" s="58">
        <v>1</v>
      </c>
      <c r="R646" s="58" t="s">
        <v>373</v>
      </c>
      <c r="S646" s="4" t="s">
        <v>372</v>
      </c>
      <c r="T646" s="58">
        <v>1</v>
      </c>
      <c r="U646" t="str">
        <f t="shared" si="40"/>
        <v>Coquimbo</v>
      </c>
      <c r="V646">
        <f t="shared" si="41"/>
        <v>7.97</v>
      </c>
      <c r="W646">
        <f t="shared" si="42"/>
        <v>39.284999999999997</v>
      </c>
      <c r="X646" s="12">
        <f t="shared" si="43"/>
        <v>0.20287641593483519</v>
      </c>
    </row>
    <row r="647" spans="1:24" x14ac:dyDescent="0.25">
      <c r="A647" s="58">
        <v>30</v>
      </c>
      <c r="B647" s="58" t="s">
        <v>14</v>
      </c>
      <c r="C647" s="58" t="s">
        <v>1306</v>
      </c>
      <c r="D647" s="62">
        <v>42479</v>
      </c>
      <c r="E647" s="63">
        <v>0.30208333333333331</v>
      </c>
      <c r="F647" s="63">
        <v>0.36458333333333331</v>
      </c>
      <c r="G647" s="63" t="s">
        <v>1270</v>
      </c>
      <c r="H647" s="58">
        <v>27</v>
      </c>
      <c r="I647" s="68">
        <v>17</v>
      </c>
      <c r="J647" s="58">
        <v>7</v>
      </c>
      <c r="K647" s="58">
        <v>58</v>
      </c>
      <c r="L647" s="73">
        <v>0.33194444444444443</v>
      </c>
      <c r="M647" s="58" t="s">
        <v>49</v>
      </c>
      <c r="N647" s="60" t="s">
        <v>49</v>
      </c>
      <c r="O647" s="58" t="s">
        <v>1366</v>
      </c>
      <c r="P647" s="58" t="s">
        <v>370</v>
      </c>
      <c r="Q647" s="58">
        <v>1</v>
      </c>
      <c r="R647" s="58" t="s">
        <v>373</v>
      </c>
      <c r="S647" s="4" t="s">
        <v>372</v>
      </c>
      <c r="T647" s="58">
        <v>1</v>
      </c>
      <c r="U647" t="str">
        <f t="shared" si="40"/>
        <v>Coquimbo</v>
      </c>
      <c r="V647">
        <f t="shared" si="41"/>
        <v>7.97</v>
      </c>
      <c r="W647">
        <f t="shared" si="42"/>
        <v>39.284999999999997</v>
      </c>
      <c r="X647" s="12">
        <f t="shared" si="43"/>
        <v>0.20287641593483519</v>
      </c>
    </row>
    <row r="648" spans="1:24" x14ac:dyDescent="0.25">
      <c r="A648" s="58">
        <v>30</v>
      </c>
      <c r="B648" s="58" t="s">
        <v>14</v>
      </c>
      <c r="C648" s="58" t="s">
        <v>1306</v>
      </c>
      <c r="D648" s="62">
        <v>42479</v>
      </c>
      <c r="E648" s="63">
        <v>0.30208333333333331</v>
      </c>
      <c r="F648" s="63">
        <v>0.36458333333333331</v>
      </c>
      <c r="G648" s="63" t="s">
        <v>1270</v>
      </c>
      <c r="H648" s="58">
        <v>27</v>
      </c>
      <c r="I648" s="68">
        <v>18</v>
      </c>
      <c r="J648" s="58">
        <v>7</v>
      </c>
      <c r="K648" s="58">
        <v>59</v>
      </c>
      <c r="L648" s="73">
        <v>0.33263888888888887</v>
      </c>
      <c r="M648" s="58" t="s">
        <v>271</v>
      </c>
      <c r="N648" s="60" t="s">
        <v>320</v>
      </c>
      <c r="O648" s="58" t="s">
        <v>1366</v>
      </c>
      <c r="P648" s="58">
        <v>201</v>
      </c>
      <c r="Q648" s="58">
        <v>1</v>
      </c>
      <c r="R648" s="58" t="s">
        <v>373</v>
      </c>
      <c r="S648" s="4" t="s">
        <v>372</v>
      </c>
      <c r="T648" s="58">
        <v>1</v>
      </c>
      <c r="U648" t="str">
        <f t="shared" si="40"/>
        <v>Coquimbo</v>
      </c>
      <c r="V648">
        <f t="shared" si="41"/>
        <v>7.97</v>
      </c>
      <c r="W648">
        <f t="shared" si="42"/>
        <v>39.284999999999997</v>
      </c>
      <c r="X648" s="12">
        <f t="shared" si="43"/>
        <v>0.20287641593483519</v>
      </c>
    </row>
    <row r="649" spans="1:24" x14ac:dyDescent="0.25">
      <c r="A649" s="58">
        <v>30</v>
      </c>
      <c r="B649" s="58" t="s">
        <v>14</v>
      </c>
      <c r="C649" s="58" t="s">
        <v>1306</v>
      </c>
      <c r="D649" s="62">
        <v>42479</v>
      </c>
      <c r="E649" s="63">
        <v>0.30208333333333331</v>
      </c>
      <c r="F649" s="63">
        <v>0.36458333333333331</v>
      </c>
      <c r="G649" s="63" t="s">
        <v>1270</v>
      </c>
      <c r="H649" s="58">
        <v>27</v>
      </c>
      <c r="I649" s="68">
        <v>19</v>
      </c>
      <c r="J649" s="58">
        <v>7</v>
      </c>
      <c r="K649" s="58">
        <v>59</v>
      </c>
      <c r="L649" s="73">
        <v>0.33263888888888887</v>
      </c>
      <c r="M649" s="58" t="s">
        <v>59</v>
      </c>
      <c r="N649" s="60" t="s">
        <v>59</v>
      </c>
      <c r="O649" s="58" t="s">
        <v>1366</v>
      </c>
      <c r="P649" s="58">
        <v>202</v>
      </c>
      <c r="Q649" s="58">
        <v>1</v>
      </c>
      <c r="R649" s="58" t="s">
        <v>369</v>
      </c>
      <c r="S649" s="4" t="s">
        <v>372</v>
      </c>
      <c r="T649" s="58">
        <v>1</v>
      </c>
      <c r="U649" t="str">
        <f t="shared" si="40"/>
        <v>Coquimbo</v>
      </c>
      <c r="V649">
        <f t="shared" si="41"/>
        <v>7.97</v>
      </c>
      <c r="W649">
        <f t="shared" si="42"/>
        <v>39.284999999999997</v>
      </c>
      <c r="X649" s="12">
        <f t="shared" si="43"/>
        <v>0.20287641593483519</v>
      </c>
    </row>
    <row r="650" spans="1:24" x14ac:dyDescent="0.25">
      <c r="A650" s="58">
        <v>30</v>
      </c>
      <c r="B650" s="58" t="s">
        <v>14</v>
      </c>
      <c r="C650" s="58" t="s">
        <v>1306</v>
      </c>
      <c r="D650" s="62">
        <v>42479</v>
      </c>
      <c r="E650" s="63">
        <v>0.30208333333333331</v>
      </c>
      <c r="F650" s="63">
        <v>0.36458333333333331</v>
      </c>
      <c r="G650" s="63" t="s">
        <v>1270</v>
      </c>
      <c r="H650" s="58">
        <v>27</v>
      </c>
      <c r="I650" s="68">
        <v>20</v>
      </c>
      <c r="J650" s="58">
        <v>8</v>
      </c>
      <c r="K650" s="58">
        <v>2</v>
      </c>
      <c r="L650" s="73">
        <v>0.3347222222222222</v>
      </c>
      <c r="M650" s="58" t="s">
        <v>662</v>
      </c>
      <c r="N650" s="60" t="s">
        <v>662</v>
      </c>
      <c r="O650" s="58" t="s">
        <v>1371</v>
      </c>
      <c r="P650" s="58">
        <v>307</v>
      </c>
      <c r="Q650" s="58">
        <v>1</v>
      </c>
      <c r="R650" s="58" t="s">
        <v>369</v>
      </c>
      <c r="S650" s="4" t="s">
        <v>372</v>
      </c>
      <c r="T650" s="58">
        <v>1</v>
      </c>
      <c r="U650" t="str">
        <f t="shared" si="40"/>
        <v>Coquimbo</v>
      </c>
      <c r="V650">
        <f t="shared" si="41"/>
        <v>7.97</v>
      </c>
      <c r="W650">
        <f t="shared" si="42"/>
        <v>39.284999999999997</v>
      </c>
      <c r="X650" s="12">
        <f t="shared" si="43"/>
        <v>0.20287641593483519</v>
      </c>
    </row>
    <row r="651" spans="1:24" x14ac:dyDescent="0.25">
      <c r="A651" s="58">
        <v>30</v>
      </c>
      <c r="B651" s="58" t="s">
        <v>14</v>
      </c>
      <c r="C651" s="58" t="s">
        <v>1306</v>
      </c>
      <c r="D651" s="62">
        <v>42479</v>
      </c>
      <c r="E651" s="63">
        <v>0.30208333333333331</v>
      </c>
      <c r="F651" s="63">
        <v>0.36458333333333331</v>
      </c>
      <c r="G651" s="63" t="s">
        <v>1270</v>
      </c>
      <c r="H651" s="58">
        <v>27</v>
      </c>
      <c r="I651" s="68">
        <v>21</v>
      </c>
      <c r="J651" s="58">
        <v>8</v>
      </c>
      <c r="K651" s="58">
        <v>2</v>
      </c>
      <c r="L651" s="73">
        <v>0.3347222222222222</v>
      </c>
      <c r="M651" s="58" t="s">
        <v>663</v>
      </c>
      <c r="N651" s="60" t="s">
        <v>663</v>
      </c>
      <c r="O651" s="58" t="s">
        <v>1371</v>
      </c>
      <c r="P651" s="58">
        <v>307</v>
      </c>
      <c r="Q651" s="58">
        <v>1</v>
      </c>
      <c r="R651" s="58" t="s">
        <v>369</v>
      </c>
      <c r="S651" s="4" t="s">
        <v>372</v>
      </c>
      <c r="T651" s="58">
        <v>1</v>
      </c>
      <c r="U651" t="str">
        <f t="shared" si="40"/>
        <v>Coquimbo</v>
      </c>
      <c r="V651">
        <f t="shared" si="41"/>
        <v>7.97</v>
      </c>
      <c r="W651">
        <f t="shared" si="42"/>
        <v>39.284999999999997</v>
      </c>
      <c r="X651" s="12">
        <f t="shared" si="43"/>
        <v>0.20287641593483519</v>
      </c>
    </row>
    <row r="652" spans="1:24" x14ac:dyDescent="0.25">
      <c r="A652" s="58">
        <v>30</v>
      </c>
      <c r="B652" s="58" t="s">
        <v>14</v>
      </c>
      <c r="C652" s="58" t="s">
        <v>1306</v>
      </c>
      <c r="D652" s="62">
        <v>42479</v>
      </c>
      <c r="E652" s="63">
        <v>0.30208333333333331</v>
      </c>
      <c r="F652" s="63">
        <v>0.36458333333333331</v>
      </c>
      <c r="G652" s="63" t="s">
        <v>1270</v>
      </c>
      <c r="H652" s="58">
        <v>27</v>
      </c>
      <c r="I652" s="68">
        <v>22</v>
      </c>
      <c r="J652" s="58">
        <v>8</v>
      </c>
      <c r="K652" s="58">
        <v>4</v>
      </c>
      <c r="L652" s="73">
        <v>0.33611111111111108</v>
      </c>
      <c r="M652" s="58" t="s">
        <v>52</v>
      </c>
      <c r="N652" s="60" t="s">
        <v>52</v>
      </c>
      <c r="O652" s="58" t="s">
        <v>1363</v>
      </c>
      <c r="P652" s="58">
        <v>112</v>
      </c>
      <c r="Q652" s="58">
        <v>1</v>
      </c>
      <c r="R652" s="58" t="s">
        <v>373</v>
      </c>
      <c r="S652" s="4" t="s">
        <v>372</v>
      </c>
      <c r="T652" s="58">
        <v>1</v>
      </c>
      <c r="U652" t="str">
        <f t="shared" si="40"/>
        <v>Coquimbo</v>
      </c>
      <c r="V652">
        <f t="shared" si="41"/>
        <v>7.97</v>
      </c>
      <c r="W652">
        <f t="shared" si="42"/>
        <v>39.284999999999997</v>
      </c>
      <c r="X652" s="12">
        <f t="shared" si="43"/>
        <v>0.20287641593483519</v>
      </c>
    </row>
    <row r="653" spans="1:24" x14ac:dyDescent="0.25">
      <c r="A653" s="58">
        <v>30</v>
      </c>
      <c r="B653" s="58" t="s">
        <v>14</v>
      </c>
      <c r="C653" s="58" t="s">
        <v>1306</v>
      </c>
      <c r="D653" s="62">
        <v>42479</v>
      </c>
      <c r="E653" s="63">
        <v>0.30208333333333331</v>
      </c>
      <c r="F653" s="63">
        <v>0.36458333333333331</v>
      </c>
      <c r="G653" s="63" t="s">
        <v>1270</v>
      </c>
      <c r="H653" s="58">
        <v>27</v>
      </c>
      <c r="I653" s="68">
        <v>23</v>
      </c>
      <c r="J653" s="58">
        <v>8</v>
      </c>
      <c r="K653" s="58">
        <v>4</v>
      </c>
      <c r="L653" s="73">
        <v>0.33611111111111108</v>
      </c>
      <c r="M653" s="58" t="s">
        <v>697</v>
      </c>
      <c r="N653" s="60" t="s">
        <v>697</v>
      </c>
      <c r="O653" s="58" t="s">
        <v>1371</v>
      </c>
      <c r="P653" s="58">
        <v>307</v>
      </c>
      <c r="Q653" s="58">
        <v>1</v>
      </c>
      <c r="R653" s="58" t="s">
        <v>369</v>
      </c>
      <c r="S653" s="4" t="s">
        <v>372</v>
      </c>
      <c r="T653" s="58">
        <v>1</v>
      </c>
      <c r="U653" t="str">
        <f t="shared" si="40"/>
        <v>Coquimbo</v>
      </c>
      <c r="V653">
        <f t="shared" si="41"/>
        <v>7.97</v>
      </c>
      <c r="W653">
        <f t="shared" si="42"/>
        <v>39.284999999999997</v>
      </c>
      <c r="X653" s="12">
        <f t="shared" si="43"/>
        <v>0.20287641593483519</v>
      </c>
    </row>
    <row r="654" spans="1:24" x14ac:dyDescent="0.25">
      <c r="A654" s="58">
        <v>30</v>
      </c>
      <c r="B654" s="58" t="s">
        <v>14</v>
      </c>
      <c r="C654" s="58" t="s">
        <v>1306</v>
      </c>
      <c r="D654" s="62">
        <v>42479</v>
      </c>
      <c r="E654" s="63">
        <v>0.30208333333333331</v>
      </c>
      <c r="F654" s="63">
        <v>0.36458333333333331</v>
      </c>
      <c r="G654" s="63" t="s">
        <v>1270</v>
      </c>
      <c r="H654" s="58">
        <v>27</v>
      </c>
      <c r="I654" s="68">
        <v>24</v>
      </c>
      <c r="J654" s="58">
        <v>8</v>
      </c>
      <c r="K654" s="58">
        <v>4</v>
      </c>
      <c r="L654" s="73">
        <v>0.33611111111111108</v>
      </c>
      <c r="M654" s="58" t="s">
        <v>664</v>
      </c>
      <c r="N654" s="60" t="s">
        <v>160</v>
      </c>
      <c r="O654" s="58" t="s">
        <v>1366</v>
      </c>
      <c r="P654" s="58">
        <v>201</v>
      </c>
      <c r="Q654" s="58">
        <v>1</v>
      </c>
      <c r="R654" s="58" t="s">
        <v>373</v>
      </c>
      <c r="S654" s="4" t="s">
        <v>372</v>
      </c>
      <c r="T654" s="58">
        <v>1</v>
      </c>
      <c r="U654" t="str">
        <f t="shared" si="40"/>
        <v>Coquimbo</v>
      </c>
      <c r="V654">
        <f t="shared" si="41"/>
        <v>7.97</v>
      </c>
      <c r="W654">
        <f t="shared" si="42"/>
        <v>39.284999999999997</v>
      </c>
      <c r="X654" s="12">
        <f t="shared" si="43"/>
        <v>0.20287641593483519</v>
      </c>
    </row>
    <row r="655" spans="1:24" x14ac:dyDescent="0.25">
      <c r="A655" s="58">
        <v>30</v>
      </c>
      <c r="B655" s="58" t="s">
        <v>14</v>
      </c>
      <c r="C655" s="58" t="s">
        <v>1306</v>
      </c>
      <c r="D655" s="62">
        <v>42479</v>
      </c>
      <c r="E655" s="63">
        <v>0.30208333333333331</v>
      </c>
      <c r="F655" s="63">
        <v>0.36458333333333331</v>
      </c>
      <c r="G655" s="63" t="s">
        <v>1270</v>
      </c>
      <c r="H655" s="58">
        <v>27</v>
      </c>
      <c r="I655" s="68">
        <v>25</v>
      </c>
      <c r="J655" s="58">
        <v>8</v>
      </c>
      <c r="K655" s="58">
        <v>5</v>
      </c>
      <c r="L655" s="73">
        <v>0.33680555555555558</v>
      </c>
      <c r="M655" s="58" t="s">
        <v>366</v>
      </c>
      <c r="N655" s="60" t="s">
        <v>366</v>
      </c>
      <c r="O655" s="58" t="s">
        <v>1366</v>
      </c>
      <c r="P655" s="58">
        <v>201</v>
      </c>
      <c r="Q655" s="58">
        <v>1</v>
      </c>
      <c r="R655" s="58" t="s">
        <v>373</v>
      </c>
      <c r="S655" s="4" t="s">
        <v>372</v>
      </c>
      <c r="T655" s="58">
        <v>1</v>
      </c>
      <c r="U655" t="str">
        <f t="shared" si="40"/>
        <v>Coquimbo</v>
      </c>
      <c r="V655">
        <f t="shared" si="41"/>
        <v>7.97</v>
      </c>
      <c r="W655">
        <f t="shared" si="42"/>
        <v>39.284999999999997</v>
      </c>
      <c r="X655" s="12">
        <f t="shared" si="43"/>
        <v>0.20287641593483519</v>
      </c>
    </row>
    <row r="656" spans="1:24" x14ac:dyDescent="0.25">
      <c r="A656" s="58">
        <v>30</v>
      </c>
      <c r="B656" s="58" t="s">
        <v>14</v>
      </c>
      <c r="C656" s="58" t="s">
        <v>1306</v>
      </c>
      <c r="D656" s="62">
        <v>42479</v>
      </c>
      <c r="E656" s="63">
        <v>0.30208333333333331</v>
      </c>
      <c r="F656" s="63">
        <v>0.36458333333333331</v>
      </c>
      <c r="G656" s="63" t="s">
        <v>1270</v>
      </c>
      <c r="H656" s="58">
        <v>27</v>
      </c>
      <c r="I656" s="68">
        <v>26</v>
      </c>
      <c r="J656" s="58">
        <v>8</v>
      </c>
      <c r="K656" s="58">
        <v>8</v>
      </c>
      <c r="L656" s="73">
        <v>0.33888888888888885</v>
      </c>
      <c r="M656" s="58" t="s">
        <v>347</v>
      </c>
      <c r="N656" s="60" t="s">
        <v>347</v>
      </c>
      <c r="O656" s="58" t="s">
        <v>1371</v>
      </c>
      <c r="P656" s="58">
        <v>301</v>
      </c>
      <c r="Q656" s="58">
        <v>1</v>
      </c>
      <c r="R656" s="58" t="s">
        <v>373</v>
      </c>
      <c r="S656" s="4" t="s">
        <v>372</v>
      </c>
      <c r="T656" s="58">
        <v>1</v>
      </c>
      <c r="U656" t="str">
        <f t="shared" si="40"/>
        <v>Coquimbo</v>
      </c>
      <c r="V656">
        <f t="shared" si="41"/>
        <v>7.97</v>
      </c>
      <c r="W656">
        <f t="shared" si="42"/>
        <v>39.284999999999997</v>
      </c>
      <c r="X656" s="12">
        <f t="shared" si="43"/>
        <v>0.20287641593483519</v>
      </c>
    </row>
    <row r="657" spans="1:24" x14ac:dyDescent="0.25">
      <c r="A657" s="58">
        <v>30</v>
      </c>
      <c r="B657" s="58" t="s">
        <v>14</v>
      </c>
      <c r="C657" s="58" t="s">
        <v>1306</v>
      </c>
      <c r="D657" s="62">
        <v>42479</v>
      </c>
      <c r="E657" s="63">
        <v>0.30208333333333331</v>
      </c>
      <c r="F657" s="63">
        <v>0.36458333333333331</v>
      </c>
      <c r="G657" s="63" t="s">
        <v>1270</v>
      </c>
      <c r="H657" s="58">
        <v>27</v>
      </c>
      <c r="I657" s="68">
        <v>27</v>
      </c>
      <c r="J657" s="58">
        <v>8</v>
      </c>
      <c r="K657" s="58">
        <v>10</v>
      </c>
      <c r="L657" s="73">
        <v>0.34027777777777773</v>
      </c>
      <c r="M657" s="58" t="s">
        <v>665</v>
      </c>
      <c r="N657" s="60" t="s">
        <v>224</v>
      </c>
      <c r="O657" s="58" t="s">
        <v>1371</v>
      </c>
      <c r="P657" s="58">
        <v>307</v>
      </c>
      <c r="Q657" s="58">
        <v>1</v>
      </c>
      <c r="R657" s="58" t="s">
        <v>369</v>
      </c>
      <c r="S657" s="4" t="s">
        <v>372</v>
      </c>
      <c r="T657" s="58">
        <v>1</v>
      </c>
      <c r="U657" t="str">
        <f t="shared" si="40"/>
        <v>Coquimbo</v>
      </c>
      <c r="V657">
        <f t="shared" si="41"/>
        <v>7.97</v>
      </c>
      <c r="W657">
        <f t="shared" si="42"/>
        <v>39.284999999999997</v>
      </c>
      <c r="X657" s="12">
        <f t="shared" si="43"/>
        <v>0.20287641593483519</v>
      </c>
    </row>
    <row r="658" spans="1:24" x14ac:dyDescent="0.25">
      <c r="A658" s="58">
        <v>30</v>
      </c>
      <c r="B658" s="58" t="s">
        <v>14</v>
      </c>
      <c r="C658" s="58" t="s">
        <v>1306</v>
      </c>
      <c r="D658" s="62">
        <v>42479</v>
      </c>
      <c r="E658" s="63">
        <v>0.30208333333333331</v>
      </c>
      <c r="F658" s="63">
        <v>0.36458333333333331</v>
      </c>
      <c r="G658" s="63" t="s">
        <v>1270</v>
      </c>
      <c r="H658" s="58">
        <v>27</v>
      </c>
      <c r="I658" s="68">
        <v>28</v>
      </c>
      <c r="J658" s="58">
        <v>8</v>
      </c>
      <c r="K658" s="58">
        <v>11</v>
      </c>
      <c r="L658" s="73">
        <v>0.34097222222222223</v>
      </c>
      <c r="M658" s="58" t="s">
        <v>61</v>
      </c>
      <c r="N658" s="60" t="s">
        <v>61</v>
      </c>
      <c r="O658" s="58" t="s">
        <v>1363</v>
      </c>
      <c r="P658" s="58">
        <v>112</v>
      </c>
      <c r="Q658" s="58">
        <v>1</v>
      </c>
      <c r="R658" s="58" t="s">
        <v>373</v>
      </c>
      <c r="S658" s="4" t="s">
        <v>372</v>
      </c>
      <c r="T658" s="58">
        <v>1</v>
      </c>
      <c r="U658" t="str">
        <f t="shared" si="40"/>
        <v>Coquimbo</v>
      </c>
      <c r="V658">
        <f t="shared" si="41"/>
        <v>7.97</v>
      </c>
      <c r="W658">
        <f t="shared" si="42"/>
        <v>39.284999999999997</v>
      </c>
      <c r="X658" s="12">
        <f t="shared" si="43"/>
        <v>0.20287641593483519</v>
      </c>
    </row>
    <row r="659" spans="1:24" x14ac:dyDescent="0.25">
      <c r="A659" s="58">
        <v>30</v>
      </c>
      <c r="B659" s="58" t="s">
        <v>14</v>
      </c>
      <c r="C659" s="58" t="s">
        <v>1306</v>
      </c>
      <c r="D659" s="62">
        <v>42479</v>
      </c>
      <c r="E659" s="63">
        <v>0.30208333333333331</v>
      </c>
      <c r="F659" s="63">
        <v>0.36458333333333331</v>
      </c>
      <c r="G659" s="63" t="s">
        <v>1270</v>
      </c>
      <c r="H659" s="58">
        <v>27</v>
      </c>
      <c r="I659" s="68">
        <v>29</v>
      </c>
      <c r="J659" s="58">
        <v>8</v>
      </c>
      <c r="K659" s="58">
        <v>11</v>
      </c>
      <c r="L659" s="73">
        <v>0.34097222222222223</v>
      </c>
      <c r="M659" s="58" t="s">
        <v>666</v>
      </c>
      <c r="N659" s="60" t="s">
        <v>666</v>
      </c>
      <c r="O659" s="58" t="s">
        <v>1371</v>
      </c>
      <c r="P659" s="58">
        <v>307</v>
      </c>
      <c r="Q659" s="58">
        <v>1</v>
      </c>
      <c r="R659" s="58" t="s">
        <v>369</v>
      </c>
      <c r="S659" s="4" t="s">
        <v>372</v>
      </c>
      <c r="T659" s="58">
        <v>1</v>
      </c>
      <c r="U659" t="str">
        <f t="shared" si="40"/>
        <v>Coquimbo</v>
      </c>
      <c r="V659">
        <f t="shared" si="41"/>
        <v>7.97</v>
      </c>
      <c r="W659">
        <f t="shared" si="42"/>
        <v>39.284999999999997</v>
      </c>
      <c r="X659" s="12">
        <f t="shared" si="43"/>
        <v>0.20287641593483519</v>
      </c>
    </row>
    <row r="660" spans="1:24" x14ac:dyDescent="0.25">
      <c r="A660" s="58">
        <v>30</v>
      </c>
      <c r="B660" s="58" t="s">
        <v>14</v>
      </c>
      <c r="C660" s="58" t="s">
        <v>1306</v>
      </c>
      <c r="D660" s="62">
        <v>42479</v>
      </c>
      <c r="E660" s="63">
        <v>0.30208333333333331</v>
      </c>
      <c r="F660" s="63">
        <v>0.36458333333333331</v>
      </c>
      <c r="G660" s="63" t="s">
        <v>1270</v>
      </c>
      <c r="H660" s="58">
        <v>27</v>
      </c>
      <c r="I660" s="68">
        <v>30</v>
      </c>
      <c r="J660" s="58">
        <v>8</v>
      </c>
      <c r="K660" s="58">
        <v>12</v>
      </c>
      <c r="L660" s="73">
        <v>0.34166666666666662</v>
      </c>
      <c r="M660" s="58" t="s">
        <v>667</v>
      </c>
      <c r="N660" s="60" t="s">
        <v>278</v>
      </c>
      <c r="O660" s="58" t="s">
        <v>1371</v>
      </c>
      <c r="P660" s="58">
        <v>307</v>
      </c>
      <c r="Q660" s="58">
        <v>1</v>
      </c>
      <c r="R660" s="58" t="s">
        <v>369</v>
      </c>
      <c r="S660" s="4" t="s">
        <v>372</v>
      </c>
      <c r="T660" s="58">
        <v>1</v>
      </c>
      <c r="U660" t="str">
        <f t="shared" si="40"/>
        <v>Coquimbo</v>
      </c>
      <c r="V660">
        <f t="shared" si="41"/>
        <v>7.97</v>
      </c>
      <c r="W660">
        <f t="shared" si="42"/>
        <v>39.284999999999997</v>
      </c>
      <c r="X660" s="12">
        <f t="shared" si="43"/>
        <v>0.20287641593483519</v>
      </c>
    </row>
    <row r="661" spans="1:24" x14ac:dyDescent="0.25">
      <c r="A661" s="58">
        <v>30</v>
      </c>
      <c r="B661" s="58" t="s">
        <v>14</v>
      </c>
      <c r="C661" s="58" t="s">
        <v>1306</v>
      </c>
      <c r="D661" s="62">
        <v>42479</v>
      </c>
      <c r="E661" s="63">
        <v>0.30208333333333331</v>
      </c>
      <c r="F661" s="63">
        <v>0.36458333333333331</v>
      </c>
      <c r="G661" s="63" t="s">
        <v>1270</v>
      </c>
      <c r="H661" s="58">
        <v>28</v>
      </c>
      <c r="I661" s="68">
        <v>1</v>
      </c>
      <c r="J661" s="58">
        <v>8</v>
      </c>
      <c r="K661" s="58">
        <v>15</v>
      </c>
      <c r="L661" s="73">
        <v>0.34375</v>
      </c>
      <c r="M661" s="58" t="s">
        <v>321</v>
      </c>
      <c r="N661" s="60" t="s">
        <v>321</v>
      </c>
      <c r="O661" s="58" t="s">
        <v>1366</v>
      </c>
      <c r="P661" s="58">
        <v>207</v>
      </c>
      <c r="Q661" s="58">
        <v>1</v>
      </c>
      <c r="R661" s="58" t="s">
        <v>369</v>
      </c>
      <c r="S661" s="4" t="s">
        <v>372</v>
      </c>
      <c r="T661" s="58">
        <v>1</v>
      </c>
      <c r="U661" t="str">
        <f t="shared" si="40"/>
        <v>Coquimbo</v>
      </c>
      <c r="V661">
        <f t="shared" si="41"/>
        <v>7.97</v>
      </c>
      <c r="W661">
        <f t="shared" si="42"/>
        <v>39.284999999999997</v>
      </c>
      <c r="X661" s="12">
        <f t="shared" si="43"/>
        <v>0.20287641593483519</v>
      </c>
    </row>
    <row r="662" spans="1:24" x14ac:dyDescent="0.25">
      <c r="A662" s="58">
        <v>30</v>
      </c>
      <c r="B662" s="58" t="s">
        <v>14</v>
      </c>
      <c r="C662" s="58" t="s">
        <v>1306</v>
      </c>
      <c r="D662" s="62">
        <v>42479</v>
      </c>
      <c r="E662" s="63">
        <v>0.30208333333333331</v>
      </c>
      <c r="F662" s="63">
        <v>0.36458333333333331</v>
      </c>
      <c r="G662" s="63" t="s">
        <v>1270</v>
      </c>
      <c r="H662" s="58">
        <v>28</v>
      </c>
      <c r="I662" s="68">
        <v>2</v>
      </c>
      <c r="J662" s="58">
        <v>8</v>
      </c>
      <c r="K662" s="58">
        <v>17</v>
      </c>
      <c r="L662" s="73">
        <v>0.34513888888888888</v>
      </c>
      <c r="M662" s="58" t="s">
        <v>668</v>
      </c>
      <c r="N662" s="60" t="s">
        <v>686</v>
      </c>
      <c r="O662" s="58" t="s">
        <v>1371</v>
      </c>
      <c r="P662" s="58">
        <v>307</v>
      </c>
      <c r="Q662" s="58">
        <v>1</v>
      </c>
      <c r="R662" s="58" t="s">
        <v>369</v>
      </c>
      <c r="S662" s="4" t="s">
        <v>372</v>
      </c>
      <c r="T662" s="58">
        <v>1</v>
      </c>
      <c r="U662" t="str">
        <f t="shared" si="40"/>
        <v>Coquimbo</v>
      </c>
      <c r="V662">
        <f t="shared" si="41"/>
        <v>7.97</v>
      </c>
      <c r="W662">
        <f t="shared" si="42"/>
        <v>39.284999999999997</v>
      </c>
      <c r="X662" s="12">
        <f t="shared" si="43"/>
        <v>0.20287641593483519</v>
      </c>
    </row>
    <row r="663" spans="1:24" x14ac:dyDescent="0.25">
      <c r="A663" s="58">
        <v>30</v>
      </c>
      <c r="B663" s="58" t="s">
        <v>14</v>
      </c>
      <c r="C663" s="58" t="s">
        <v>1306</v>
      </c>
      <c r="D663" s="62">
        <v>42479</v>
      </c>
      <c r="E663" s="63">
        <v>0.30208333333333331</v>
      </c>
      <c r="F663" s="63">
        <v>0.36458333333333331</v>
      </c>
      <c r="G663" s="63" t="s">
        <v>1270</v>
      </c>
      <c r="H663" s="58">
        <v>28</v>
      </c>
      <c r="I663" s="68">
        <v>3</v>
      </c>
      <c r="J663" s="58">
        <v>8</v>
      </c>
      <c r="K663" s="58">
        <v>17</v>
      </c>
      <c r="L663" s="73">
        <v>0.34513888888888888</v>
      </c>
      <c r="M663" s="58" t="s">
        <v>114</v>
      </c>
      <c r="N663" s="60" t="s">
        <v>127</v>
      </c>
      <c r="O663" s="58" t="s">
        <v>1371</v>
      </c>
      <c r="P663" s="58">
        <v>307</v>
      </c>
      <c r="Q663" s="58">
        <v>1</v>
      </c>
      <c r="R663" s="58" t="s">
        <v>369</v>
      </c>
      <c r="S663" s="4" t="s">
        <v>372</v>
      </c>
      <c r="T663" s="58">
        <v>1</v>
      </c>
      <c r="U663" t="str">
        <f t="shared" si="40"/>
        <v>Coquimbo</v>
      </c>
      <c r="V663">
        <f t="shared" si="41"/>
        <v>7.97</v>
      </c>
      <c r="W663">
        <f t="shared" si="42"/>
        <v>39.284999999999997</v>
      </c>
      <c r="X663" s="12">
        <f t="shared" si="43"/>
        <v>0.20287641593483519</v>
      </c>
    </row>
    <row r="664" spans="1:24" x14ac:dyDescent="0.25">
      <c r="A664" s="58">
        <v>30</v>
      </c>
      <c r="B664" s="58" t="s">
        <v>14</v>
      </c>
      <c r="C664" s="58" t="s">
        <v>1306</v>
      </c>
      <c r="D664" s="62">
        <v>42479</v>
      </c>
      <c r="E664" s="63">
        <v>0.30208333333333331</v>
      </c>
      <c r="F664" s="63">
        <v>0.36458333333333331</v>
      </c>
      <c r="G664" s="63" t="s">
        <v>1270</v>
      </c>
      <c r="H664" s="58">
        <v>28</v>
      </c>
      <c r="I664" s="68">
        <v>4</v>
      </c>
      <c r="J664" s="58">
        <v>8</v>
      </c>
      <c r="K664" s="58">
        <v>18</v>
      </c>
      <c r="L664" s="73">
        <v>0.34583333333333338</v>
      </c>
      <c r="M664" s="74" t="s">
        <v>669</v>
      </c>
      <c r="N664" s="60" t="s">
        <v>251</v>
      </c>
      <c r="O664" s="58" t="s">
        <v>1371</v>
      </c>
      <c r="P664" s="58">
        <v>308</v>
      </c>
      <c r="Q664" s="58">
        <v>1</v>
      </c>
      <c r="R664" s="58" t="s">
        <v>369</v>
      </c>
      <c r="S664" s="4" t="s">
        <v>372</v>
      </c>
      <c r="T664" s="58">
        <v>1</v>
      </c>
      <c r="U664" t="str">
        <f t="shared" si="40"/>
        <v>Coquimbo</v>
      </c>
      <c r="V664">
        <f t="shared" si="41"/>
        <v>7.97</v>
      </c>
      <c r="W664">
        <f t="shared" si="42"/>
        <v>39.284999999999997</v>
      </c>
      <c r="X664" s="12">
        <f t="shared" si="43"/>
        <v>0.20287641593483519</v>
      </c>
    </row>
    <row r="665" spans="1:24" x14ac:dyDescent="0.25">
      <c r="A665" s="58">
        <v>30</v>
      </c>
      <c r="B665" s="58" t="s">
        <v>14</v>
      </c>
      <c r="C665" s="58" t="s">
        <v>1306</v>
      </c>
      <c r="D665" s="62">
        <v>42479</v>
      </c>
      <c r="E665" s="63">
        <v>0.30208333333333331</v>
      </c>
      <c r="F665" s="63">
        <v>0.36458333333333331</v>
      </c>
      <c r="G665" s="63" t="s">
        <v>1270</v>
      </c>
      <c r="H665" s="58">
        <v>28</v>
      </c>
      <c r="I665" s="68">
        <v>5</v>
      </c>
      <c r="J665" s="58">
        <v>8</v>
      </c>
      <c r="K665" s="58">
        <v>19</v>
      </c>
      <c r="L665" s="73">
        <v>0.34652777777777777</v>
      </c>
      <c r="M665" s="58" t="s">
        <v>670</v>
      </c>
      <c r="N665" s="60" t="s">
        <v>220</v>
      </c>
      <c r="O665" s="58" t="s">
        <v>1371</v>
      </c>
      <c r="P665" s="58">
        <v>307</v>
      </c>
      <c r="Q665" s="58">
        <v>1</v>
      </c>
      <c r="R665" s="58" t="s">
        <v>369</v>
      </c>
      <c r="S665" s="4" t="s">
        <v>372</v>
      </c>
      <c r="T665" s="58">
        <v>1</v>
      </c>
      <c r="U665" t="str">
        <f t="shared" si="40"/>
        <v>Coquimbo</v>
      </c>
      <c r="V665">
        <f t="shared" si="41"/>
        <v>7.97</v>
      </c>
      <c r="W665">
        <f t="shared" si="42"/>
        <v>39.284999999999997</v>
      </c>
      <c r="X665" s="12">
        <f t="shared" si="43"/>
        <v>0.20287641593483519</v>
      </c>
    </row>
    <row r="666" spans="1:24" x14ac:dyDescent="0.25">
      <c r="A666" s="58">
        <v>30</v>
      </c>
      <c r="B666" s="58" t="s">
        <v>14</v>
      </c>
      <c r="C666" s="58" t="s">
        <v>1306</v>
      </c>
      <c r="D666" s="62">
        <v>42479</v>
      </c>
      <c r="E666" s="63">
        <v>0.30208333333333331</v>
      </c>
      <c r="F666" s="63">
        <v>0.36458333333333331</v>
      </c>
      <c r="G666" s="63" t="s">
        <v>1270</v>
      </c>
      <c r="H666" s="58">
        <v>28</v>
      </c>
      <c r="I666" s="68">
        <v>6</v>
      </c>
      <c r="J666" s="58">
        <v>8</v>
      </c>
      <c r="K666" s="58">
        <v>20</v>
      </c>
      <c r="L666" s="73">
        <v>0.34722222222222227</v>
      </c>
      <c r="M666" s="58" t="s">
        <v>671</v>
      </c>
      <c r="N666" s="60" t="s">
        <v>671</v>
      </c>
      <c r="O666" s="58" t="s">
        <v>1371</v>
      </c>
      <c r="P666" s="58">
        <v>307</v>
      </c>
      <c r="Q666" s="58">
        <v>1</v>
      </c>
      <c r="R666" s="58" t="s">
        <v>369</v>
      </c>
      <c r="S666" s="4" t="s">
        <v>372</v>
      </c>
      <c r="T666" s="58">
        <v>1</v>
      </c>
      <c r="U666" t="str">
        <f t="shared" si="40"/>
        <v>Coquimbo</v>
      </c>
      <c r="V666">
        <f t="shared" si="41"/>
        <v>7.97</v>
      </c>
      <c r="W666">
        <f t="shared" si="42"/>
        <v>39.284999999999997</v>
      </c>
      <c r="X666" s="12">
        <f t="shared" si="43"/>
        <v>0.20287641593483519</v>
      </c>
    </row>
    <row r="667" spans="1:24" x14ac:dyDescent="0.25">
      <c r="A667" s="58">
        <v>30</v>
      </c>
      <c r="B667" s="58" t="s">
        <v>14</v>
      </c>
      <c r="C667" s="58" t="s">
        <v>1306</v>
      </c>
      <c r="D667" s="62">
        <v>42479</v>
      </c>
      <c r="E667" s="63">
        <v>0.30208333333333331</v>
      </c>
      <c r="F667" s="63">
        <v>0.36458333333333331</v>
      </c>
      <c r="G667" s="63" t="s">
        <v>1270</v>
      </c>
      <c r="H667" s="58">
        <v>28</v>
      </c>
      <c r="I667" s="68">
        <v>7</v>
      </c>
      <c r="J667" s="58">
        <v>8</v>
      </c>
      <c r="K667" s="58">
        <v>23</v>
      </c>
      <c r="L667" s="73">
        <v>0.34930555555555554</v>
      </c>
      <c r="M667" s="58" t="s">
        <v>672</v>
      </c>
      <c r="N667" s="60" t="s">
        <v>324</v>
      </c>
      <c r="O667" s="58" t="s">
        <v>1366</v>
      </c>
      <c r="P667" s="58" t="s">
        <v>371</v>
      </c>
      <c r="Q667" s="58">
        <v>1</v>
      </c>
      <c r="R667" s="58" t="s">
        <v>373</v>
      </c>
      <c r="S667" s="4" t="s">
        <v>372</v>
      </c>
      <c r="T667" s="58">
        <v>1</v>
      </c>
      <c r="U667" t="str">
        <f t="shared" si="40"/>
        <v>Coquimbo</v>
      </c>
      <c r="V667">
        <f t="shared" si="41"/>
        <v>7.97</v>
      </c>
      <c r="W667">
        <f t="shared" si="42"/>
        <v>39.284999999999997</v>
      </c>
      <c r="X667" s="12">
        <f t="shared" si="43"/>
        <v>0.20287641593483519</v>
      </c>
    </row>
    <row r="668" spans="1:24" x14ac:dyDescent="0.25">
      <c r="A668" s="58">
        <v>30</v>
      </c>
      <c r="B668" s="58" t="s">
        <v>14</v>
      </c>
      <c r="C668" s="58" t="s">
        <v>1306</v>
      </c>
      <c r="D668" s="62">
        <v>42479</v>
      </c>
      <c r="E668" s="63">
        <v>0.30208333333333331</v>
      </c>
      <c r="F668" s="63">
        <v>0.36458333333333331</v>
      </c>
      <c r="G668" s="63" t="s">
        <v>1270</v>
      </c>
      <c r="H668" s="58">
        <v>28</v>
      </c>
      <c r="I668" s="68">
        <v>8</v>
      </c>
      <c r="J668" s="58">
        <v>8</v>
      </c>
      <c r="K668" s="58">
        <v>23</v>
      </c>
      <c r="L668" s="73">
        <v>0.34930555555555554</v>
      </c>
      <c r="M668" s="58" t="s">
        <v>281</v>
      </c>
      <c r="N668" s="60" t="s">
        <v>281</v>
      </c>
      <c r="O668" s="58" t="s">
        <v>1371</v>
      </c>
      <c r="P668" s="58">
        <v>307</v>
      </c>
      <c r="Q668" s="58">
        <v>1</v>
      </c>
      <c r="R668" s="58" t="s">
        <v>369</v>
      </c>
      <c r="S668" s="4" t="s">
        <v>372</v>
      </c>
      <c r="T668" s="58">
        <v>1</v>
      </c>
      <c r="U668" t="str">
        <f t="shared" si="40"/>
        <v>Coquimbo</v>
      </c>
      <c r="V668">
        <f t="shared" si="41"/>
        <v>7.97</v>
      </c>
      <c r="W668">
        <f t="shared" si="42"/>
        <v>39.284999999999997</v>
      </c>
      <c r="X668" s="12">
        <f t="shared" si="43"/>
        <v>0.20287641593483519</v>
      </c>
    </row>
    <row r="669" spans="1:24" x14ac:dyDescent="0.25">
      <c r="A669" s="58">
        <v>30</v>
      </c>
      <c r="B669" s="58" t="s">
        <v>14</v>
      </c>
      <c r="C669" s="58" t="s">
        <v>1306</v>
      </c>
      <c r="D669" s="62">
        <v>42479</v>
      </c>
      <c r="E669" s="63">
        <v>0.30208333333333331</v>
      </c>
      <c r="F669" s="63">
        <v>0.36458333333333331</v>
      </c>
      <c r="G669" s="63" t="s">
        <v>1270</v>
      </c>
      <c r="H669" s="58">
        <v>28</v>
      </c>
      <c r="I669" s="68">
        <v>9</v>
      </c>
      <c r="J669" s="58">
        <v>8</v>
      </c>
      <c r="K669" s="58">
        <v>23</v>
      </c>
      <c r="L669" s="73">
        <v>0.34930555555555554</v>
      </c>
      <c r="M669" s="58" t="s">
        <v>673</v>
      </c>
      <c r="N669" s="60" t="s">
        <v>232</v>
      </c>
      <c r="O669" s="58" t="s">
        <v>1371</v>
      </c>
      <c r="P669" s="58">
        <v>307</v>
      </c>
      <c r="Q669" s="58">
        <v>1</v>
      </c>
      <c r="R669" s="58" t="s">
        <v>369</v>
      </c>
      <c r="S669" s="4" t="s">
        <v>372</v>
      </c>
      <c r="T669" s="58">
        <v>1</v>
      </c>
      <c r="U669" t="str">
        <f t="shared" si="40"/>
        <v>Coquimbo</v>
      </c>
      <c r="V669">
        <f t="shared" si="41"/>
        <v>7.97</v>
      </c>
      <c r="W669">
        <f t="shared" si="42"/>
        <v>39.284999999999997</v>
      </c>
      <c r="X669" s="12">
        <f t="shared" si="43"/>
        <v>0.20287641593483519</v>
      </c>
    </row>
    <row r="670" spans="1:24" x14ac:dyDescent="0.25">
      <c r="A670" s="58">
        <v>30</v>
      </c>
      <c r="B670" s="58" t="s">
        <v>14</v>
      </c>
      <c r="C670" s="58" t="s">
        <v>1306</v>
      </c>
      <c r="D670" s="62">
        <v>42479</v>
      </c>
      <c r="E670" s="63">
        <v>0.30208333333333331</v>
      </c>
      <c r="F670" s="63">
        <v>0.36458333333333331</v>
      </c>
      <c r="G670" s="63" t="s">
        <v>1270</v>
      </c>
      <c r="H670" s="58">
        <v>28</v>
      </c>
      <c r="I670" s="68">
        <v>10</v>
      </c>
      <c r="J670" s="58">
        <v>8</v>
      </c>
      <c r="K670" s="58">
        <v>24</v>
      </c>
      <c r="L670" s="73">
        <v>0.35000000000000003</v>
      </c>
      <c r="M670" s="58" t="s">
        <v>156</v>
      </c>
      <c r="N670" s="60" t="s">
        <v>156</v>
      </c>
      <c r="O670" s="58" t="s">
        <v>1366</v>
      </c>
      <c r="P670" s="58" t="s">
        <v>370</v>
      </c>
      <c r="Q670" s="58">
        <v>1</v>
      </c>
      <c r="R670" s="58" t="s">
        <v>373</v>
      </c>
      <c r="S670" s="4" t="s">
        <v>372</v>
      </c>
      <c r="T670" s="58">
        <v>1</v>
      </c>
      <c r="U670" t="str">
        <f t="shared" si="40"/>
        <v>Coquimbo</v>
      </c>
      <c r="V670">
        <f t="shared" si="41"/>
        <v>7.97</v>
      </c>
      <c r="W670">
        <f t="shared" si="42"/>
        <v>39.284999999999997</v>
      </c>
      <c r="X670" s="12">
        <f t="shared" si="43"/>
        <v>0.20287641593483519</v>
      </c>
    </row>
    <row r="671" spans="1:24" x14ac:dyDescent="0.25">
      <c r="A671" s="58">
        <v>30</v>
      </c>
      <c r="B671" s="58" t="s">
        <v>14</v>
      </c>
      <c r="C671" s="58" t="s">
        <v>1306</v>
      </c>
      <c r="D671" s="62">
        <v>42479</v>
      </c>
      <c r="E671" s="63">
        <v>0.30208333333333331</v>
      </c>
      <c r="F671" s="63">
        <v>0.36458333333333331</v>
      </c>
      <c r="G671" s="63" t="s">
        <v>1270</v>
      </c>
      <c r="H671" s="58">
        <v>28</v>
      </c>
      <c r="I671" s="68">
        <v>11</v>
      </c>
      <c r="J671" s="58">
        <v>8</v>
      </c>
      <c r="K671" s="58">
        <v>25</v>
      </c>
      <c r="L671" s="73">
        <v>0.35069444444444442</v>
      </c>
      <c r="M671" s="58" t="s">
        <v>193</v>
      </c>
      <c r="N671" s="60" t="s">
        <v>193</v>
      </c>
      <c r="O671" s="58" t="s">
        <v>1366</v>
      </c>
      <c r="P671" s="58">
        <v>201</v>
      </c>
      <c r="Q671" s="58">
        <v>1</v>
      </c>
      <c r="R671" s="58" t="s">
        <v>373</v>
      </c>
      <c r="S671" s="4" t="s">
        <v>372</v>
      </c>
      <c r="T671" s="58">
        <v>1</v>
      </c>
      <c r="U671" t="str">
        <f t="shared" si="40"/>
        <v>Coquimbo</v>
      </c>
      <c r="V671">
        <f t="shared" si="41"/>
        <v>7.97</v>
      </c>
      <c r="W671">
        <f t="shared" si="42"/>
        <v>39.284999999999997</v>
      </c>
      <c r="X671" s="12">
        <f t="shared" si="43"/>
        <v>0.20287641593483519</v>
      </c>
    </row>
    <row r="672" spans="1:24" x14ac:dyDescent="0.25">
      <c r="A672" s="58">
        <v>30</v>
      </c>
      <c r="B672" s="58" t="s">
        <v>14</v>
      </c>
      <c r="C672" s="58" t="s">
        <v>1306</v>
      </c>
      <c r="D672" s="62">
        <v>42479</v>
      </c>
      <c r="E672" s="63">
        <v>0.30208333333333331</v>
      </c>
      <c r="F672" s="63">
        <v>0.36458333333333331</v>
      </c>
      <c r="G672" s="63" t="s">
        <v>1270</v>
      </c>
      <c r="H672" s="58">
        <v>28</v>
      </c>
      <c r="I672" s="68">
        <v>12</v>
      </c>
      <c r="J672" s="58">
        <v>8</v>
      </c>
      <c r="K672" s="58">
        <v>26</v>
      </c>
      <c r="L672" s="73">
        <v>0.35138888888888892</v>
      </c>
      <c r="M672" s="58" t="s">
        <v>622</v>
      </c>
      <c r="N672" s="60" t="s">
        <v>622</v>
      </c>
      <c r="O672" s="58" t="s">
        <v>1371</v>
      </c>
      <c r="P672" s="58">
        <v>307</v>
      </c>
      <c r="Q672" s="58">
        <v>1</v>
      </c>
      <c r="R672" s="58" t="s">
        <v>369</v>
      </c>
      <c r="S672" s="4" t="s">
        <v>372</v>
      </c>
      <c r="T672" s="58">
        <v>1</v>
      </c>
      <c r="U672" t="str">
        <f t="shared" si="40"/>
        <v>Coquimbo</v>
      </c>
      <c r="V672">
        <f t="shared" si="41"/>
        <v>7.97</v>
      </c>
      <c r="W672">
        <f t="shared" si="42"/>
        <v>39.284999999999997</v>
      </c>
      <c r="X672" s="12">
        <f t="shared" si="43"/>
        <v>0.20287641593483519</v>
      </c>
    </row>
    <row r="673" spans="1:24" x14ac:dyDescent="0.25">
      <c r="A673" s="58">
        <v>30</v>
      </c>
      <c r="B673" s="58" t="s">
        <v>14</v>
      </c>
      <c r="C673" s="58" t="s">
        <v>1306</v>
      </c>
      <c r="D673" s="62">
        <v>42479</v>
      </c>
      <c r="E673" s="63">
        <v>0.30208333333333331</v>
      </c>
      <c r="F673" s="63">
        <v>0.36458333333333331</v>
      </c>
      <c r="G673" s="63" t="s">
        <v>1270</v>
      </c>
      <c r="H673" s="58">
        <v>28</v>
      </c>
      <c r="I673" s="68">
        <v>13</v>
      </c>
      <c r="J673" s="58">
        <v>8</v>
      </c>
      <c r="K673" s="58">
        <v>27</v>
      </c>
      <c r="L673" s="73">
        <v>0.3520833333333333</v>
      </c>
      <c r="M673" s="58" t="s">
        <v>334</v>
      </c>
      <c r="N673" s="60" t="s">
        <v>334</v>
      </c>
      <c r="O673" s="58" t="s">
        <v>1371</v>
      </c>
      <c r="P673" s="58">
        <v>307</v>
      </c>
      <c r="Q673" s="58">
        <v>1</v>
      </c>
      <c r="R673" s="58" t="s">
        <v>369</v>
      </c>
      <c r="S673" s="4" t="s">
        <v>372</v>
      </c>
      <c r="T673" s="58">
        <v>1</v>
      </c>
      <c r="U673" t="str">
        <f t="shared" si="40"/>
        <v>Coquimbo</v>
      </c>
      <c r="V673">
        <f t="shared" si="41"/>
        <v>7.97</v>
      </c>
      <c r="W673">
        <f t="shared" si="42"/>
        <v>39.284999999999997</v>
      </c>
      <c r="X673" s="12">
        <f t="shared" si="43"/>
        <v>0.20287641593483519</v>
      </c>
    </row>
    <row r="674" spans="1:24" x14ac:dyDescent="0.25">
      <c r="A674" s="58">
        <v>30</v>
      </c>
      <c r="B674" s="58" t="s">
        <v>14</v>
      </c>
      <c r="C674" s="58" t="s">
        <v>1306</v>
      </c>
      <c r="D674" s="62">
        <v>42479</v>
      </c>
      <c r="E674" s="63">
        <v>0.30208333333333331</v>
      </c>
      <c r="F674" s="63">
        <v>0.36458333333333331</v>
      </c>
      <c r="G674" s="63" t="s">
        <v>1270</v>
      </c>
      <c r="H674" s="58">
        <v>28</v>
      </c>
      <c r="I674" s="68">
        <v>14</v>
      </c>
      <c r="J674" s="58">
        <v>8</v>
      </c>
      <c r="K674" s="58">
        <v>27</v>
      </c>
      <c r="L674" s="73">
        <v>0.3520833333333333</v>
      </c>
      <c r="M674" s="58" t="s">
        <v>674</v>
      </c>
      <c r="N674" s="60" t="s">
        <v>674</v>
      </c>
      <c r="O674" s="58" t="s">
        <v>1371</v>
      </c>
      <c r="P674" s="58">
        <v>308</v>
      </c>
      <c r="Q674" s="58">
        <v>1</v>
      </c>
      <c r="R674" s="58" t="s">
        <v>369</v>
      </c>
      <c r="S674" s="4" t="s">
        <v>372</v>
      </c>
      <c r="T674" s="58">
        <v>1</v>
      </c>
      <c r="U674" t="str">
        <f t="shared" si="40"/>
        <v>Coquimbo</v>
      </c>
      <c r="V674">
        <f t="shared" si="41"/>
        <v>7.97</v>
      </c>
      <c r="W674">
        <f t="shared" si="42"/>
        <v>39.284999999999997</v>
      </c>
      <c r="X674" s="12">
        <f t="shared" si="43"/>
        <v>0.20287641593483519</v>
      </c>
    </row>
    <row r="675" spans="1:24" x14ac:dyDescent="0.25">
      <c r="A675" s="58">
        <v>30</v>
      </c>
      <c r="B675" s="58" t="s">
        <v>14</v>
      </c>
      <c r="C675" s="58" t="s">
        <v>1306</v>
      </c>
      <c r="D675" s="62">
        <v>42479</v>
      </c>
      <c r="E675" s="63">
        <v>0.30208333333333331</v>
      </c>
      <c r="F675" s="63">
        <v>0.36458333333333331</v>
      </c>
      <c r="G675" s="63" t="s">
        <v>1270</v>
      </c>
      <c r="H675" s="58">
        <v>28</v>
      </c>
      <c r="I675" s="68">
        <v>15</v>
      </c>
      <c r="J675" s="58">
        <v>8</v>
      </c>
      <c r="K675" s="58">
        <v>28</v>
      </c>
      <c r="L675" s="73">
        <v>0.3527777777777778</v>
      </c>
      <c r="M675" s="58" t="s">
        <v>71</v>
      </c>
      <c r="N675" s="60" t="s">
        <v>71</v>
      </c>
      <c r="O675" s="58" t="s">
        <v>1366</v>
      </c>
      <c r="P675" s="58">
        <v>203</v>
      </c>
      <c r="Q675" s="58">
        <v>1</v>
      </c>
      <c r="R675" s="58" t="s">
        <v>369</v>
      </c>
      <c r="S675" s="4" t="s">
        <v>372</v>
      </c>
      <c r="T675" s="58">
        <v>1</v>
      </c>
      <c r="U675" t="str">
        <f t="shared" si="40"/>
        <v>Coquimbo</v>
      </c>
      <c r="V675">
        <f t="shared" si="41"/>
        <v>7.97</v>
      </c>
      <c r="W675">
        <f t="shared" si="42"/>
        <v>39.284999999999997</v>
      </c>
      <c r="X675" s="12">
        <f t="shared" si="43"/>
        <v>0.20287641593483519</v>
      </c>
    </row>
    <row r="676" spans="1:24" x14ac:dyDescent="0.25">
      <c r="A676" s="58">
        <v>30</v>
      </c>
      <c r="B676" s="58" t="s">
        <v>14</v>
      </c>
      <c r="C676" s="58" t="s">
        <v>1306</v>
      </c>
      <c r="D676" s="62">
        <v>42479</v>
      </c>
      <c r="E676" s="63">
        <v>0.30208333333333331</v>
      </c>
      <c r="F676" s="63">
        <v>0.36458333333333331</v>
      </c>
      <c r="G676" s="63" t="s">
        <v>1270</v>
      </c>
      <c r="H676" s="58">
        <v>28</v>
      </c>
      <c r="I676" s="68">
        <v>16</v>
      </c>
      <c r="J676" s="58">
        <v>8</v>
      </c>
      <c r="K676" s="58">
        <v>30</v>
      </c>
      <c r="L676" s="73">
        <v>0.35416666666666669</v>
      </c>
      <c r="M676" s="58" t="s">
        <v>250</v>
      </c>
      <c r="N676" s="60" t="s">
        <v>250</v>
      </c>
      <c r="O676" s="58" t="s">
        <v>1363</v>
      </c>
      <c r="P676" s="58">
        <v>112</v>
      </c>
      <c r="Q676" s="58">
        <v>1</v>
      </c>
      <c r="R676" s="58" t="s">
        <v>373</v>
      </c>
      <c r="S676" s="4" t="s">
        <v>372</v>
      </c>
      <c r="T676" s="58">
        <v>1</v>
      </c>
      <c r="U676" t="str">
        <f t="shared" si="40"/>
        <v>Coquimbo</v>
      </c>
      <c r="V676">
        <f t="shared" si="41"/>
        <v>7.97</v>
      </c>
      <c r="W676">
        <f t="shared" si="42"/>
        <v>39.284999999999997</v>
      </c>
      <c r="X676" s="12">
        <f t="shared" si="43"/>
        <v>0.20287641593483519</v>
      </c>
    </row>
    <row r="677" spans="1:24" x14ac:dyDescent="0.25">
      <c r="A677" s="58">
        <v>30</v>
      </c>
      <c r="B677" s="58" t="s">
        <v>14</v>
      </c>
      <c r="C677" s="58" t="s">
        <v>1306</v>
      </c>
      <c r="D677" s="62">
        <v>42479</v>
      </c>
      <c r="E677" s="63">
        <v>0.30208333333333331</v>
      </c>
      <c r="F677" s="63">
        <v>0.36458333333333331</v>
      </c>
      <c r="G677" s="63" t="s">
        <v>1270</v>
      </c>
      <c r="H677" s="58">
        <v>28</v>
      </c>
      <c r="I677" s="68">
        <v>17</v>
      </c>
      <c r="J677" s="58">
        <v>8</v>
      </c>
      <c r="K677" s="58">
        <v>31</v>
      </c>
      <c r="L677" s="73">
        <v>0.35486111111111113</v>
      </c>
      <c r="M677" s="58" t="s">
        <v>284</v>
      </c>
      <c r="N677" s="60" t="s">
        <v>284</v>
      </c>
      <c r="O677" s="58" t="s">
        <v>1371</v>
      </c>
      <c r="P677" s="58">
        <v>307</v>
      </c>
      <c r="Q677" s="58">
        <v>1</v>
      </c>
      <c r="R677" s="58" t="s">
        <v>369</v>
      </c>
      <c r="S677" s="4" t="s">
        <v>372</v>
      </c>
      <c r="T677" s="58">
        <v>1</v>
      </c>
      <c r="U677" t="str">
        <f t="shared" si="40"/>
        <v>Coquimbo</v>
      </c>
      <c r="V677">
        <f t="shared" si="41"/>
        <v>7.97</v>
      </c>
      <c r="W677">
        <f t="shared" si="42"/>
        <v>39.284999999999997</v>
      </c>
      <c r="X677" s="12">
        <f t="shared" si="43"/>
        <v>0.20287641593483519</v>
      </c>
    </row>
    <row r="678" spans="1:24" x14ac:dyDescent="0.25">
      <c r="A678" s="58">
        <v>30</v>
      </c>
      <c r="B678" s="58" t="s">
        <v>14</v>
      </c>
      <c r="C678" s="58" t="s">
        <v>1306</v>
      </c>
      <c r="D678" s="62">
        <v>42479</v>
      </c>
      <c r="E678" s="63">
        <v>0.30208333333333331</v>
      </c>
      <c r="F678" s="63">
        <v>0.36458333333333331</v>
      </c>
      <c r="G678" s="63" t="s">
        <v>1270</v>
      </c>
      <c r="H678" s="58">
        <v>28</v>
      </c>
      <c r="I678" s="68">
        <v>18</v>
      </c>
      <c r="J678" s="58">
        <v>8</v>
      </c>
      <c r="K678" s="58">
        <v>32</v>
      </c>
      <c r="L678" s="73">
        <v>0.35555555555555557</v>
      </c>
      <c r="M678" s="58" t="s">
        <v>675</v>
      </c>
      <c r="N678" s="60" t="s">
        <v>254</v>
      </c>
      <c r="O678" s="58" t="s">
        <v>1371</v>
      </c>
      <c r="P678" s="58">
        <v>307</v>
      </c>
      <c r="Q678" s="58">
        <v>1</v>
      </c>
      <c r="R678" s="58" t="s">
        <v>369</v>
      </c>
      <c r="S678" s="4" t="s">
        <v>372</v>
      </c>
      <c r="T678" s="58">
        <v>1</v>
      </c>
      <c r="U678" t="str">
        <f t="shared" si="40"/>
        <v>Coquimbo</v>
      </c>
      <c r="V678">
        <f t="shared" si="41"/>
        <v>7.97</v>
      </c>
      <c r="W678">
        <f t="shared" si="42"/>
        <v>39.284999999999997</v>
      </c>
      <c r="X678" s="12">
        <f t="shared" si="43"/>
        <v>0.20287641593483519</v>
      </c>
    </row>
    <row r="679" spans="1:24" x14ac:dyDescent="0.25">
      <c r="A679" s="58">
        <v>30</v>
      </c>
      <c r="B679" s="58" t="s">
        <v>14</v>
      </c>
      <c r="C679" s="58" t="s">
        <v>1306</v>
      </c>
      <c r="D679" s="62">
        <v>42479</v>
      </c>
      <c r="E679" s="63">
        <v>0.30208333333333331</v>
      </c>
      <c r="F679" s="63">
        <v>0.36458333333333331</v>
      </c>
      <c r="G679" s="63" t="s">
        <v>1270</v>
      </c>
      <c r="H679" s="58">
        <v>28</v>
      </c>
      <c r="I679" s="68">
        <v>19</v>
      </c>
      <c r="J679" s="58">
        <v>8</v>
      </c>
      <c r="K679" s="58">
        <v>33</v>
      </c>
      <c r="L679" s="73">
        <v>0.35625000000000001</v>
      </c>
      <c r="M679" s="58" t="s">
        <v>242</v>
      </c>
      <c r="N679" s="60" t="s">
        <v>242</v>
      </c>
      <c r="O679" s="58" t="s">
        <v>1366</v>
      </c>
      <c r="P679" s="58" t="s">
        <v>370</v>
      </c>
      <c r="Q679" s="58">
        <v>1</v>
      </c>
      <c r="R679" s="58" t="s">
        <v>373</v>
      </c>
      <c r="S679" s="4" t="s">
        <v>372</v>
      </c>
      <c r="T679" s="58">
        <v>1</v>
      </c>
      <c r="U679" t="str">
        <f t="shared" si="40"/>
        <v>Coquimbo</v>
      </c>
      <c r="V679">
        <f t="shared" si="41"/>
        <v>7.97</v>
      </c>
      <c r="W679">
        <f t="shared" si="42"/>
        <v>39.284999999999997</v>
      </c>
      <c r="X679" s="12">
        <f t="shared" si="43"/>
        <v>0.20287641593483519</v>
      </c>
    </row>
    <row r="680" spans="1:24" x14ac:dyDescent="0.25">
      <c r="A680" s="58">
        <v>30</v>
      </c>
      <c r="B680" s="58" t="s">
        <v>14</v>
      </c>
      <c r="C680" s="58" t="s">
        <v>1306</v>
      </c>
      <c r="D680" s="62">
        <v>42479</v>
      </c>
      <c r="E680" s="63">
        <v>0.30208333333333331</v>
      </c>
      <c r="F680" s="63">
        <v>0.36458333333333331</v>
      </c>
      <c r="G680" s="63" t="s">
        <v>1270</v>
      </c>
      <c r="H680" s="58">
        <v>28</v>
      </c>
      <c r="I680" s="68">
        <v>20</v>
      </c>
      <c r="J680" s="58">
        <v>8</v>
      </c>
      <c r="K680" s="58">
        <v>33</v>
      </c>
      <c r="L680" s="73">
        <v>0.35625000000000001</v>
      </c>
      <c r="M680" s="58" t="s">
        <v>676</v>
      </c>
      <c r="N680" s="60" t="s">
        <v>203</v>
      </c>
      <c r="O680" s="58" t="s">
        <v>1371</v>
      </c>
      <c r="P680" s="58">
        <v>307</v>
      </c>
      <c r="Q680" s="58">
        <v>1</v>
      </c>
      <c r="R680" s="58" t="s">
        <v>369</v>
      </c>
      <c r="S680" s="4" t="s">
        <v>372</v>
      </c>
      <c r="T680" s="58">
        <v>1</v>
      </c>
      <c r="U680" t="str">
        <f t="shared" si="40"/>
        <v>Coquimbo</v>
      </c>
      <c r="V680">
        <f t="shared" si="41"/>
        <v>7.97</v>
      </c>
      <c r="W680">
        <f t="shared" si="42"/>
        <v>39.284999999999997</v>
      </c>
      <c r="X680" s="12">
        <f t="shared" si="43"/>
        <v>0.20287641593483519</v>
      </c>
    </row>
    <row r="681" spans="1:24" x14ac:dyDescent="0.25">
      <c r="A681" s="58">
        <v>30</v>
      </c>
      <c r="B681" s="58" t="s">
        <v>14</v>
      </c>
      <c r="C681" s="58" t="s">
        <v>1306</v>
      </c>
      <c r="D681" s="62">
        <v>42479</v>
      </c>
      <c r="E681" s="63">
        <v>0.30208333333333331</v>
      </c>
      <c r="F681" s="63">
        <v>0.36458333333333331</v>
      </c>
      <c r="G681" s="63" t="s">
        <v>1270</v>
      </c>
      <c r="H681" s="58">
        <v>28</v>
      </c>
      <c r="I681" s="68">
        <v>21</v>
      </c>
      <c r="J681" s="58">
        <v>8</v>
      </c>
      <c r="K681" s="58">
        <v>33</v>
      </c>
      <c r="L681" s="73">
        <v>0.35625000000000001</v>
      </c>
      <c r="M681" s="58" t="s">
        <v>730</v>
      </c>
      <c r="N681" s="60" t="s">
        <v>245</v>
      </c>
      <c r="O681" s="58" t="s">
        <v>1371</v>
      </c>
      <c r="P681" s="58">
        <v>301</v>
      </c>
      <c r="Q681" s="58">
        <v>1</v>
      </c>
      <c r="R681" s="58" t="s">
        <v>369</v>
      </c>
      <c r="S681" s="4" t="s">
        <v>372</v>
      </c>
      <c r="T681" s="58">
        <v>1</v>
      </c>
      <c r="U681" t="str">
        <f t="shared" si="40"/>
        <v>Coquimbo</v>
      </c>
      <c r="V681">
        <f t="shared" si="41"/>
        <v>7.97</v>
      </c>
      <c r="W681">
        <f t="shared" si="42"/>
        <v>39.284999999999997</v>
      </c>
      <c r="X681" s="12">
        <f t="shared" si="43"/>
        <v>0.20287641593483519</v>
      </c>
    </row>
    <row r="682" spans="1:24" x14ac:dyDescent="0.25">
      <c r="A682" s="58">
        <v>30</v>
      </c>
      <c r="B682" s="58" t="s">
        <v>14</v>
      </c>
      <c r="C682" s="58" t="s">
        <v>1306</v>
      </c>
      <c r="D682" s="62">
        <v>42479</v>
      </c>
      <c r="E682" s="63">
        <v>0.30208333333333331</v>
      </c>
      <c r="F682" s="63">
        <v>0.36458333333333331</v>
      </c>
      <c r="G682" s="63" t="s">
        <v>1270</v>
      </c>
      <c r="H682" s="58">
        <v>28</v>
      </c>
      <c r="I682" s="68">
        <v>22</v>
      </c>
      <c r="J682" s="58">
        <v>8</v>
      </c>
      <c r="K682" s="58">
        <v>34</v>
      </c>
      <c r="L682" s="73">
        <v>0.35694444444444445</v>
      </c>
      <c r="M682" s="58" t="s">
        <v>677</v>
      </c>
      <c r="N682" s="60" t="s">
        <v>239</v>
      </c>
      <c r="O682" s="58" t="s">
        <v>1366</v>
      </c>
      <c r="P682" s="58" t="s">
        <v>370</v>
      </c>
      <c r="Q682" s="58">
        <v>1</v>
      </c>
      <c r="R682" s="58" t="s">
        <v>373</v>
      </c>
      <c r="S682" s="4" t="s">
        <v>372</v>
      </c>
      <c r="T682" s="58">
        <v>1</v>
      </c>
      <c r="U682" t="str">
        <f t="shared" si="40"/>
        <v>Coquimbo</v>
      </c>
      <c r="V682">
        <f t="shared" si="41"/>
        <v>7.97</v>
      </c>
      <c r="W682">
        <f t="shared" si="42"/>
        <v>39.284999999999997</v>
      </c>
      <c r="X682" s="12">
        <f t="shared" si="43"/>
        <v>0.20287641593483519</v>
      </c>
    </row>
    <row r="683" spans="1:24" x14ac:dyDescent="0.25">
      <c r="A683" s="58">
        <v>30</v>
      </c>
      <c r="B683" s="58" t="s">
        <v>14</v>
      </c>
      <c r="C683" s="58" t="s">
        <v>1306</v>
      </c>
      <c r="D683" s="62">
        <v>42479</v>
      </c>
      <c r="E683" s="63">
        <v>0.30208333333333331</v>
      </c>
      <c r="F683" s="63">
        <v>0.36458333333333331</v>
      </c>
      <c r="G683" s="63" t="s">
        <v>1270</v>
      </c>
      <c r="H683" s="58">
        <v>28</v>
      </c>
      <c r="I683" s="68">
        <v>23</v>
      </c>
      <c r="J683" s="58">
        <v>8</v>
      </c>
      <c r="K683" s="58">
        <v>35</v>
      </c>
      <c r="L683" s="73">
        <v>0.3576388888888889</v>
      </c>
      <c r="M683" s="58" t="s">
        <v>666</v>
      </c>
      <c r="N683" s="60" t="s">
        <v>666</v>
      </c>
      <c r="O683" s="58" t="s">
        <v>1371</v>
      </c>
      <c r="P683" s="58">
        <v>307</v>
      </c>
      <c r="Q683" s="58">
        <v>1</v>
      </c>
      <c r="R683" s="58" t="s">
        <v>369</v>
      </c>
      <c r="S683" s="4" t="s">
        <v>372</v>
      </c>
      <c r="T683" s="58">
        <v>1</v>
      </c>
      <c r="U683" t="str">
        <f t="shared" si="40"/>
        <v>Coquimbo</v>
      </c>
      <c r="V683">
        <f t="shared" si="41"/>
        <v>7.97</v>
      </c>
      <c r="W683">
        <f t="shared" si="42"/>
        <v>39.284999999999997</v>
      </c>
      <c r="X683" s="12">
        <f t="shared" si="43"/>
        <v>0.20287641593483519</v>
      </c>
    </row>
    <row r="684" spans="1:24" x14ac:dyDescent="0.25">
      <c r="A684" s="58">
        <v>30</v>
      </c>
      <c r="B684" s="58" t="s">
        <v>14</v>
      </c>
      <c r="C684" s="58" t="s">
        <v>1306</v>
      </c>
      <c r="D684" s="62">
        <v>42479</v>
      </c>
      <c r="E684" s="63">
        <v>0.30208333333333331</v>
      </c>
      <c r="F684" s="63">
        <v>0.36458333333333331</v>
      </c>
      <c r="G684" s="63" t="s">
        <v>1270</v>
      </c>
      <c r="H684" s="58">
        <v>28</v>
      </c>
      <c r="I684" s="68">
        <v>24</v>
      </c>
      <c r="J684" s="58">
        <v>8</v>
      </c>
      <c r="K684" s="58">
        <v>36</v>
      </c>
      <c r="L684" s="73">
        <v>0.35833333333333334</v>
      </c>
      <c r="M684" s="58" t="s">
        <v>234</v>
      </c>
      <c r="N684" s="60" t="s">
        <v>234</v>
      </c>
      <c r="O684" s="58" t="s">
        <v>1371</v>
      </c>
      <c r="P684" s="58">
        <v>307</v>
      </c>
      <c r="Q684" s="58">
        <v>1</v>
      </c>
      <c r="R684" s="58" t="s">
        <v>369</v>
      </c>
      <c r="S684" s="4" t="s">
        <v>372</v>
      </c>
      <c r="T684" s="58">
        <v>1</v>
      </c>
      <c r="U684" t="str">
        <f t="shared" si="40"/>
        <v>Coquimbo</v>
      </c>
      <c r="V684">
        <f t="shared" si="41"/>
        <v>7.97</v>
      </c>
      <c r="W684">
        <f t="shared" si="42"/>
        <v>39.284999999999997</v>
      </c>
      <c r="X684" s="12">
        <f t="shared" si="43"/>
        <v>0.20287641593483519</v>
      </c>
    </row>
    <row r="685" spans="1:24" x14ac:dyDescent="0.25">
      <c r="A685" s="58">
        <v>30</v>
      </c>
      <c r="B685" s="58" t="s">
        <v>14</v>
      </c>
      <c r="C685" s="58" t="s">
        <v>1306</v>
      </c>
      <c r="D685" s="62">
        <v>42479</v>
      </c>
      <c r="E685" s="63">
        <v>0.30208333333333331</v>
      </c>
      <c r="F685" s="63">
        <v>0.36458333333333331</v>
      </c>
      <c r="G685" s="63" t="s">
        <v>1270</v>
      </c>
      <c r="H685" s="58">
        <v>28</v>
      </c>
      <c r="I685" s="68">
        <v>25</v>
      </c>
      <c r="J685" s="58">
        <v>8</v>
      </c>
      <c r="K685" s="58">
        <v>38</v>
      </c>
      <c r="L685" s="73">
        <v>0.35972222222222222</v>
      </c>
      <c r="M685" s="58" t="s">
        <v>289</v>
      </c>
      <c r="N685" s="60" t="s">
        <v>289</v>
      </c>
      <c r="O685" s="58" t="s">
        <v>1371</v>
      </c>
      <c r="P685" s="58">
        <v>307</v>
      </c>
      <c r="Q685" s="58">
        <v>1</v>
      </c>
      <c r="R685" s="58" t="s">
        <v>369</v>
      </c>
      <c r="S685" s="4" t="s">
        <v>372</v>
      </c>
      <c r="T685" s="58">
        <v>1</v>
      </c>
      <c r="U685" t="str">
        <f t="shared" si="40"/>
        <v>Coquimbo</v>
      </c>
      <c r="V685">
        <f t="shared" si="41"/>
        <v>7.97</v>
      </c>
      <c r="W685">
        <f t="shared" si="42"/>
        <v>39.284999999999997</v>
      </c>
      <c r="X685" s="12">
        <f t="shared" si="43"/>
        <v>0.20287641593483519</v>
      </c>
    </row>
    <row r="686" spans="1:24" x14ac:dyDescent="0.25">
      <c r="A686" s="58">
        <v>30</v>
      </c>
      <c r="B686" s="58" t="s">
        <v>14</v>
      </c>
      <c r="C686" s="58" t="s">
        <v>1306</v>
      </c>
      <c r="D686" s="62">
        <v>42479</v>
      </c>
      <c r="E686" s="63">
        <v>0.30208333333333331</v>
      </c>
      <c r="F686" s="63">
        <v>0.36458333333333331</v>
      </c>
      <c r="G686" s="63" t="s">
        <v>1270</v>
      </c>
      <c r="H686" s="58">
        <v>28</v>
      </c>
      <c r="I686" s="68">
        <v>26</v>
      </c>
      <c r="J686" s="58">
        <v>8</v>
      </c>
      <c r="K686" s="58">
        <v>38</v>
      </c>
      <c r="L686" s="73">
        <v>0.35972222222222222</v>
      </c>
      <c r="M686" s="58" t="s">
        <v>678</v>
      </c>
      <c r="N686" s="60" t="s">
        <v>678</v>
      </c>
      <c r="O686" s="58" t="s">
        <v>1371</v>
      </c>
      <c r="P686" s="58">
        <v>307</v>
      </c>
      <c r="Q686" s="58">
        <v>1</v>
      </c>
      <c r="R686" s="58" t="s">
        <v>369</v>
      </c>
      <c r="S686" s="4" t="s">
        <v>372</v>
      </c>
      <c r="T686" s="58">
        <v>1</v>
      </c>
      <c r="U686" t="str">
        <f t="shared" si="40"/>
        <v>Coquimbo</v>
      </c>
      <c r="V686">
        <f t="shared" si="41"/>
        <v>7.97</v>
      </c>
      <c r="W686">
        <f t="shared" si="42"/>
        <v>39.284999999999997</v>
      </c>
      <c r="X686" s="12">
        <f t="shared" si="43"/>
        <v>0.20287641593483519</v>
      </c>
    </row>
    <row r="687" spans="1:24" x14ac:dyDescent="0.25">
      <c r="A687" s="58">
        <v>30</v>
      </c>
      <c r="B687" s="58" t="s">
        <v>14</v>
      </c>
      <c r="C687" s="58" t="s">
        <v>1306</v>
      </c>
      <c r="D687" s="62">
        <v>42479</v>
      </c>
      <c r="E687" s="63">
        <v>0.30208333333333331</v>
      </c>
      <c r="F687" s="63">
        <v>0.36458333333333331</v>
      </c>
      <c r="G687" s="63" t="s">
        <v>1270</v>
      </c>
      <c r="H687" s="58">
        <v>28</v>
      </c>
      <c r="I687" s="68">
        <v>27</v>
      </c>
      <c r="J687" s="58">
        <v>8</v>
      </c>
      <c r="K687" s="58">
        <v>39</v>
      </c>
      <c r="L687" s="73">
        <v>0.36041666666666666</v>
      </c>
      <c r="M687" s="58" t="s">
        <v>679</v>
      </c>
      <c r="N687" s="60" t="s">
        <v>679</v>
      </c>
      <c r="O687" s="58" t="s">
        <v>1371</v>
      </c>
      <c r="P687" s="58">
        <v>301</v>
      </c>
      <c r="Q687" s="58">
        <v>1</v>
      </c>
      <c r="R687" s="58" t="s">
        <v>369</v>
      </c>
      <c r="S687" s="4" t="s">
        <v>372</v>
      </c>
      <c r="T687" s="58">
        <v>1</v>
      </c>
      <c r="U687" t="str">
        <f t="shared" si="40"/>
        <v>Coquimbo</v>
      </c>
      <c r="V687">
        <f t="shared" si="41"/>
        <v>7.97</v>
      </c>
      <c r="W687">
        <f t="shared" si="42"/>
        <v>39.284999999999997</v>
      </c>
      <c r="X687" s="12">
        <f t="shared" si="43"/>
        <v>0.20287641593483519</v>
      </c>
    </row>
    <row r="688" spans="1:24" x14ac:dyDescent="0.25">
      <c r="A688" s="58">
        <v>30</v>
      </c>
      <c r="B688" s="58" t="s">
        <v>14</v>
      </c>
      <c r="C688" s="58" t="s">
        <v>1306</v>
      </c>
      <c r="D688" s="62">
        <v>42479</v>
      </c>
      <c r="E688" s="63">
        <v>0.30208333333333331</v>
      </c>
      <c r="F688" s="63">
        <v>0.36458333333333331</v>
      </c>
      <c r="G688" s="63" t="s">
        <v>1270</v>
      </c>
      <c r="H688" s="58">
        <v>28</v>
      </c>
      <c r="I688" s="68">
        <v>28</v>
      </c>
      <c r="J688" s="58">
        <v>8</v>
      </c>
      <c r="K688" s="58">
        <v>39</v>
      </c>
      <c r="L688" s="73">
        <v>0.36041666666666666</v>
      </c>
      <c r="M688" s="58" t="s">
        <v>678</v>
      </c>
      <c r="N688" s="60" t="s">
        <v>678</v>
      </c>
      <c r="O688" s="58" t="s">
        <v>1371</v>
      </c>
      <c r="P688" s="58">
        <v>307</v>
      </c>
      <c r="Q688" s="58">
        <v>1</v>
      </c>
      <c r="R688" s="58" t="s">
        <v>369</v>
      </c>
      <c r="S688" s="4" t="s">
        <v>372</v>
      </c>
      <c r="T688" s="58">
        <v>1</v>
      </c>
      <c r="U688" t="str">
        <f t="shared" si="40"/>
        <v>Coquimbo</v>
      </c>
      <c r="V688">
        <f t="shared" si="41"/>
        <v>7.97</v>
      </c>
      <c r="W688">
        <f t="shared" si="42"/>
        <v>39.284999999999997</v>
      </c>
      <c r="X688" s="12">
        <f t="shared" si="43"/>
        <v>0.20287641593483519</v>
      </c>
    </row>
    <row r="689" spans="1:24" x14ac:dyDescent="0.25">
      <c r="A689" s="58">
        <v>30</v>
      </c>
      <c r="B689" s="58" t="s">
        <v>14</v>
      </c>
      <c r="C689" s="58" t="s">
        <v>1306</v>
      </c>
      <c r="D689" s="62">
        <v>42479</v>
      </c>
      <c r="E689" s="63">
        <v>0.30208333333333331</v>
      </c>
      <c r="F689" s="63">
        <v>0.36458333333333331</v>
      </c>
      <c r="G689" s="63" t="s">
        <v>1270</v>
      </c>
      <c r="H689" s="58">
        <v>28</v>
      </c>
      <c r="I689" s="68">
        <v>29</v>
      </c>
      <c r="J689" s="58">
        <v>8</v>
      </c>
      <c r="K689" s="58">
        <v>40</v>
      </c>
      <c r="L689" s="73">
        <v>0.3611111111111111</v>
      </c>
      <c r="M689" s="58" t="s">
        <v>344</v>
      </c>
      <c r="N689" s="60" t="s">
        <v>344</v>
      </c>
      <c r="O689" s="58" t="s">
        <v>1366</v>
      </c>
      <c r="P689" s="58" t="s">
        <v>370</v>
      </c>
      <c r="Q689" s="58">
        <v>1</v>
      </c>
      <c r="R689" s="58" t="s">
        <v>373</v>
      </c>
      <c r="S689" s="4" t="s">
        <v>372</v>
      </c>
      <c r="T689" s="58">
        <v>1</v>
      </c>
      <c r="U689" t="str">
        <f t="shared" si="40"/>
        <v>Coquimbo</v>
      </c>
      <c r="V689">
        <f t="shared" si="41"/>
        <v>7.97</v>
      </c>
      <c r="W689">
        <f t="shared" si="42"/>
        <v>39.284999999999997</v>
      </c>
      <c r="X689" s="12">
        <f t="shared" si="43"/>
        <v>0.20287641593483519</v>
      </c>
    </row>
    <row r="690" spans="1:24" x14ac:dyDescent="0.25">
      <c r="A690" s="58">
        <v>30</v>
      </c>
      <c r="B690" s="58" t="s">
        <v>14</v>
      </c>
      <c r="C690" s="58" t="s">
        <v>1306</v>
      </c>
      <c r="D690" s="62">
        <v>42479</v>
      </c>
      <c r="E690" s="63">
        <v>0.30208333333333331</v>
      </c>
      <c r="F690" s="63">
        <v>0.36458333333333331</v>
      </c>
      <c r="G690" s="63" t="s">
        <v>1270</v>
      </c>
      <c r="H690" s="58">
        <v>28</v>
      </c>
      <c r="I690" s="68">
        <v>30</v>
      </c>
      <c r="J690" s="58">
        <v>8</v>
      </c>
      <c r="K690" s="58">
        <v>41</v>
      </c>
      <c r="L690" s="73">
        <v>0.36180555555555555</v>
      </c>
      <c r="M690" s="58" t="s">
        <v>157</v>
      </c>
      <c r="N690" s="60" t="s">
        <v>157</v>
      </c>
      <c r="O690" s="58" t="s">
        <v>1366</v>
      </c>
      <c r="P690" s="58">
        <v>203</v>
      </c>
      <c r="Q690" s="58">
        <v>1</v>
      </c>
      <c r="R690" s="58" t="s">
        <v>369</v>
      </c>
      <c r="S690" s="4" t="s">
        <v>372</v>
      </c>
      <c r="T690" s="58">
        <v>1</v>
      </c>
      <c r="U690" t="str">
        <f t="shared" si="40"/>
        <v>Coquimbo</v>
      </c>
      <c r="V690">
        <f t="shared" si="41"/>
        <v>7.97</v>
      </c>
      <c r="W690">
        <f t="shared" si="42"/>
        <v>39.284999999999997</v>
      </c>
      <c r="X690" s="12">
        <f t="shared" si="43"/>
        <v>0.20287641593483519</v>
      </c>
    </row>
    <row r="691" spans="1:24" x14ac:dyDescent="0.25">
      <c r="A691" s="58">
        <v>30</v>
      </c>
      <c r="B691" s="58" t="s">
        <v>14</v>
      </c>
      <c r="C691" s="58" t="s">
        <v>1306</v>
      </c>
      <c r="D691" s="62">
        <v>42479</v>
      </c>
      <c r="E691" s="63">
        <v>0.30208333333333331</v>
      </c>
      <c r="F691" s="63">
        <v>0.36458333333333331</v>
      </c>
      <c r="G691" s="63" t="s">
        <v>1270</v>
      </c>
      <c r="H691" s="58">
        <v>29</v>
      </c>
      <c r="I691" s="68">
        <v>1</v>
      </c>
      <c r="J691" s="58">
        <v>8</v>
      </c>
      <c r="K691" s="58">
        <v>43</v>
      </c>
      <c r="L691" s="73">
        <v>0.36319444444444443</v>
      </c>
      <c r="M691" s="58" t="s">
        <v>194</v>
      </c>
      <c r="N691" s="60" t="s">
        <v>194</v>
      </c>
      <c r="O691" s="58" t="s">
        <v>1366</v>
      </c>
      <c r="P691" s="58">
        <v>201</v>
      </c>
      <c r="Q691" s="58">
        <v>1</v>
      </c>
      <c r="R691" s="58" t="s">
        <v>373</v>
      </c>
      <c r="S691" s="4" t="s">
        <v>372</v>
      </c>
      <c r="T691" s="58">
        <v>1</v>
      </c>
      <c r="U691" t="str">
        <f t="shared" si="40"/>
        <v>Coquimbo</v>
      </c>
      <c r="V691">
        <f t="shared" si="41"/>
        <v>7.97</v>
      </c>
      <c r="W691">
        <f t="shared" si="42"/>
        <v>39.284999999999997</v>
      </c>
      <c r="X691" s="12">
        <f t="shared" si="43"/>
        <v>0.20287641593483519</v>
      </c>
    </row>
    <row r="692" spans="1:24" x14ac:dyDescent="0.25">
      <c r="A692" s="58">
        <v>30</v>
      </c>
      <c r="B692" s="58" t="s">
        <v>14</v>
      </c>
      <c r="C692" s="58" t="s">
        <v>1306</v>
      </c>
      <c r="D692" s="62">
        <v>42479</v>
      </c>
      <c r="E692" s="63">
        <v>0.30208333333333331</v>
      </c>
      <c r="F692" s="63">
        <v>0.36458333333333331</v>
      </c>
      <c r="G692" s="63" t="s">
        <v>1270</v>
      </c>
      <c r="H692" s="58">
        <v>29</v>
      </c>
      <c r="I692" s="68">
        <v>2</v>
      </c>
      <c r="J692" s="58">
        <v>8</v>
      </c>
      <c r="K692" s="58">
        <v>45</v>
      </c>
      <c r="L692" s="73">
        <v>0.36458333333333331</v>
      </c>
      <c r="M692" s="58" t="s">
        <v>680</v>
      </c>
      <c r="N692" s="60" t="s">
        <v>716</v>
      </c>
      <c r="O692" s="58" t="s">
        <v>1366</v>
      </c>
      <c r="P692" s="58" t="s">
        <v>370</v>
      </c>
      <c r="Q692" s="58">
        <v>1</v>
      </c>
      <c r="R692" s="58" t="s">
        <v>373</v>
      </c>
      <c r="S692" s="4" t="s">
        <v>372</v>
      </c>
      <c r="T692" s="58">
        <v>1</v>
      </c>
      <c r="U692" t="str">
        <f t="shared" si="40"/>
        <v>Coquimbo</v>
      </c>
      <c r="V692">
        <f t="shared" si="41"/>
        <v>7.97</v>
      </c>
      <c r="W692">
        <f t="shared" si="42"/>
        <v>39.284999999999997</v>
      </c>
      <c r="X692" s="12">
        <f t="shared" si="43"/>
        <v>0.20287641593483519</v>
      </c>
    </row>
    <row r="693" spans="1:24" x14ac:dyDescent="0.25">
      <c r="A693" s="58">
        <v>30</v>
      </c>
      <c r="B693" s="58" t="s">
        <v>14</v>
      </c>
      <c r="C693" s="58" t="s">
        <v>1306</v>
      </c>
      <c r="D693" s="62">
        <v>42479</v>
      </c>
      <c r="E693" s="63">
        <v>0.30208333333333331</v>
      </c>
      <c r="F693" s="63">
        <v>0.36458333333333331</v>
      </c>
      <c r="G693" s="63" t="s">
        <v>1270</v>
      </c>
      <c r="H693" s="58">
        <v>29</v>
      </c>
      <c r="I693" s="68">
        <v>3</v>
      </c>
      <c r="J693" s="58">
        <v>8</v>
      </c>
      <c r="K693" s="58">
        <v>45</v>
      </c>
      <c r="L693" s="73">
        <v>0.36458333333333331</v>
      </c>
      <c r="M693" s="58" t="s">
        <v>635</v>
      </c>
      <c r="N693" s="60" t="s">
        <v>635</v>
      </c>
      <c r="O693" s="58" t="s">
        <v>1366</v>
      </c>
      <c r="P693" s="58" t="s">
        <v>370</v>
      </c>
      <c r="Q693" s="58">
        <v>1</v>
      </c>
      <c r="R693" s="58" t="s">
        <v>373</v>
      </c>
      <c r="S693" s="4" t="s">
        <v>372</v>
      </c>
      <c r="T693" s="58">
        <v>1</v>
      </c>
      <c r="U693" t="str">
        <f t="shared" si="40"/>
        <v>Coquimbo</v>
      </c>
      <c r="V693">
        <f t="shared" si="41"/>
        <v>7.97</v>
      </c>
      <c r="W693">
        <f t="shared" si="42"/>
        <v>39.284999999999997</v>
      </c>
      <c r="X693" s="12">
        <f t="shared" si="43"/>
        <v>0.20287641593483519</v>
      </c>
    </row>
    <row r="694" spans="1:24" x14ac:dyDescent="0.25">
      <c r="A694" s="58">
        <v>30</v>
      </c>
      <c r="B694" s="58" t="s">
        <v>14</v>
      </c>
      <c r="C694" s="58" t="s">
        <v>1306</v>
      </c>
      <c r="D694" s="62">
        <v>42479</v>
      </c>
      <c r="E694" s="63">
        <v>0.30208333333333331</v>
      </c>
      <c r="F694" s="63">
        <v>0.36458333333333331</v>
      </c>
      <c r="G694" s="63" t="s">
        <v>1270</v>
      </c>
      <c r="H694" s="58">
        <v>29</v>
      </c>
      <c r="I694" s="68">
        <v>4</v>
      </c>
      <c r="J694" s="58">
        <v>8</v>
      </c>
      <c r="K694" s="58">
        <v>45</v>
      </c>
      <c r="L694" s="73">
        <v>0.36458333333333331</v>
      </c>
      <c r="M694" s="58" t="s">
        <v>681</v>
      </c>
      <c r="N694" s="60" t="s">
        <v>681</v>
      </c>
      <c r="O694" s="58" t="s">
        <v>1371</v>
      </c>
      <c r="P694" s="58">
        <v>307</v>
      </c>
      <c r="Q694" s="58">
        <v>1</v>
      </c>
      <c r="R694" s="58" t="s">
        <v>369</v>
      </c>
      <c r="S694" s="4" t="s">
        <v>372</v>
      </c>
      <c r="T694" s="58">
        <v>1</v>
      </c>
      <c r="U694" t="str">
        <f t="shared" si="40"/>
        <v>Coquimbo</v>
      </c>
      <c r="V694">
        <f t="shared" si="41"/>
        <v>7.97</v>
      </c>
      <c r="W694">
        <f t="shared" si="42"/>
        <v>39.284999999999997</v>
      </c>
      <c r="X694" s="12">
        <f t="shared" si="43"/>
        <v>0.20287641593483519</v>
      </c>
    </row>
    <row r="695" spans="1:24" x14ac:dyDescent="0.25">
      <c r="A695" s="58">
        <v>30</v>
      </c>
      <c r="B695" s="58" t="s">
        <v>14</v>
      </c>
      <c r="C695" s="58" t="s">
        <v>1306</v>
      </c>
      <c r="D695" s="62">
        <v>42479</v>
      </c>
      <c r="E695" s="63">
        <v>0.40625</v>
      </c>
      <c r="F695" s="63">
        <v>0.46875</v>
      </c>
      <c r="G695" s="63" t="s">
        <v>1271</v>
      </c>
      <c r="H695" s="58">
        <v>29</v>
      </c>
      <c r="I695" s="68">
        <v>16</v>
      </c>
      <c r="J695" s="58">
        <v>9</v>
      </c>
      <c r="K695" s="58">
        <v>45</v>
      </c>
      <c r="L695" s="73">
        <v>0.40625</v>
      </c>
      <c r="M695" s="58" t="s">
        <v>157</v>
      </c>
      <c r="N695" s="60" t="s">
        <v>157</v>
      </c>
      <c r="O695" s="58" t="s">
        <v>1366</v>
      </c>
      <c r="P695" s="58">
        <v>203</v>
      </c>
      <c r="Q695" s="58">
        <v>1</v>
      </c>
      <c r="R695" s="58" t="s">
        <v>369</v>
      </c>
      <c r="S695" s="4" t="s">
        <v>372</v>
      </c>
      <c r="T695" s="58">
        <v>1</v>
      </c>
      <c r="U695" t="str">
        <f t="shared" si="40"/>
        <v>Coquimbo</v>
      </c>
      <c r="V695">
        <f t="shared" si="41"/>
        <v>7.97</v>
      </c>
      <c r="W695">
        <f t="shared" si="42"/>
        <v>39.284999999999997</v>
      </c>
      <c r="X695" s="12">
        <f t="shared" si="43"/>
        <v>0.20287641593483519</v>
      </c>
    </row>
    <row r="696" spans="1:24" x14ac:dyDescent="0.25">
      <c r="A696" s="58">
        <v>30</v>
      </c>
      <c r="B696" s="58" t="s">
        <v>14</v>
      </c>
      <c r="C696" s="58" t="s">
        <v>1306</v>
      </c>
      <c r="D696" s="62">
        <v>42479</v>
      </c>
      <c r="E696" s="63">
        <v>0.40625</v>
      </c>
      <c r="F696" s="63">
        <v>0.46875</v>
      </c>
      <c r="G696" s="63" t="s">
        <v>1271</v>
      </c>
      <c r="H696" s="58">
        <v>29</v>
      </c>
      <c r="I696" s="68">
        <v>17</v>
      </c>
      <c r="J696" s="58">
        <v>9</v>
      </c>
      <c r="K696" s="58">
        <v>46</v>
      </c>
      <c r="L696" s="73">
        <v>0.4069444444444445</v>
      </c>
      <c r="M696" s="58" t="s">
        <v>222</v>
      </c>
      <c r="N696" s="60" t="s">
        <v>222</v>
      </c>
      <c r="O696" s="58" t="s">
        <v>1366</v>
      </c>
      <c r="P696" s="58" t="s">
        <v>370</v>
      </c>
      <c r="Q696" s="58">
        <v>1</v>
      </c>
      <c r="R696" s="58" t="s">
        <v>373</v>
      </c>
      <c r="S696" s="4" t="s">
        <v>372</v>
      </c>
      <c r="T696" s="58">
        <v>1</v>
      </c>
      <c r="U696" t="str">
        <f t="shared" si="40"/>
        <v>Coquimbo</v>
      </c>
      <c r="V696">
        <f t="shared" si="41"/>
        <v>7.97</v>
      </c>
      <c r="W696">
        <f t="shared" si="42"/>
        <v>39.284999999999997</v>
      </c>
      <c r="X696" s="12">
        <f t="shared" si="43"/>
        <v>0.20287641593483519</v>
      </c>
    </row>
    <row r="697" spans="1:24" x14ac:dyDescent="0.25">
      <c r="A697" s="58">
        <v>30</v>
      </c>
      <c r="B697" s="58" t="s">
        <v>14</v>
      </c>
      <c r="C697" s="58" t="s">
        <v>1306</v>
      </c>
      <c r="D697" s="62">
        <v>42479</v>
      </c>
      <c r="E697" s="63">
        <v>0.40625</v>
      </c>
      <c r="F697" s="63">
        <v>0.46875</v>
      </c>
      <c r="G697" s="63" t="s">
        <v>1271</v>
      </c>
      <c r="H697" s="58">
        <v>29</v>
      </c>
      <c r="I697" s="68">
        <v>18</v>
      </c>
      <c r="J697" s="58">
        <v>9</v>
      </c>
      <c r="K697" s="58">
        <v>47</v>
      </c>
      <c r="L697" s="73">
        <v>0.40763888888888888</v>
      </c>
      <c r="M697" s="58" t="s">
        <v>260</v>
      </c>
      <c r="N697" s="60" t="s">
        <v>260</v>
      </c>
      <c r="O697" s="58" t="s">
        <v>1366</v>
      </c>
      <c r="P697" s="58">
        <v>201</v>
      </c>
      <c r="Q697" s="58">
        <v>1</v>
      </c>
      <c r="R697" s="58" t="s">
        <v>373</v>
      </c>
      <c r="S697" s="4" t="s">
        <v>372</v>
      </c>
      <c r="T697" s="58">
        <v>1</v>
      </c>
      <c r="U697" t="str">
        <f t="shared" si="40"/>
        <v>Coquimbo</v>
      </c>
      <c r="V697">
        <f t="shared" si="41"/>
        <v>7.97</v>
      </c>
      <c r="W697">
        <f t="shared" si="42"/>
        <v>39.284999999999997</v>
      </c>
      <c r="X697" s="12">
        <f t="shared" si="43"/>
        <v>0.20287641593483519</v>
      </c>
    </row>
    <row r="698" spans="1:24" x14ac:dyDescent="0.25">
      <c r="A698" s="58">
        <v>30</v>
      </c>
      <c r="B698" s="58" t="s">
        <v>14</v>
      </c>
      <c r="C698" s="58" t="s">
        <v>1306</v>
      </c>
      <c r="D698" s="62">
        <v>42479</v>
      </c>
      <c r="E698" s="63">
        <v>0.40625</v>
      </c>
      <c r="F698" s="63">
        <v>0.46875</v>
      </c>
      <c r="G698" s="63" t="s">
        <v>1271</v>
      </c>
      <c r="H698" s="58">
        <v>29</v>
      </c>
      <c r="I698" s="68">
        <v>19</v>
      </c>
      <c r="J698" s="58">
        <v>9</v>
      </c>
      <c r="K698" s="58">
        <v>47</v>
      </c>
      <c r="L698" s="73">
        <v>0.40763888888888888</v>
      </c>
      <c r="M698" s="58" t="s">
        <v>277</v>
      </c>
      <c r="N698" s="60" t="s">
        <v>277</v>
      </c>
      <c r="O698" s="58" t="s">
        <v>1371</v>
      </c>
      <c r="P698" s="58">
        <v>306</v>
      </c>
      <c r="Q698" s="58">
        <v>1</v>
      </c>
      <c r="R698" s="58" t="s">
        <v>369</v>
      </c>
      <c r="S698" s="4" t="s">
        <v>372</v>
      </c>
      <c r="T698" s="58">
        <v>1</v>
      </c>
      <c r="U698" t="str">
        <f t="shared" si="40"/>
        <v>Coquimbo</v>
      </c>
      <c r="V698">
        <f t="shared" si="41"/>
        <v>7.97</v>
      </c>
      <c r="W698">
        <f t="shared" si="42"/>
        <v>39.284999999999997</v>
      </c>
      <c r="X698" s="12">
        <f t="shared" si="43"/>
        <v>0.20287641593483519</v>
      </c>
    </row>
    <row r="699" spans="1:24" x14ac:dyDescent="0.25">
      <c r="A699" s="58">
        <v>30</v>
      </c>
      <c r="B699" s="58" t="s">
        <v>14</v>
      </c>
      <c r="C699" s="58" t="s">
        <v>1306</v>
      </c>
      <c r="D699" s="62">
        <v>42479</v>
      </c>
      <c r="E699" s="63">
        <v>0.40625</v>
      </c>
      <c r="F699" s="63">
        <v>0.46875</v>
      </c>
      <c r="G699" s="63" t="s">
        <v>1271</v>
      </c>
      <c r="H699" s="58">
        <v>29</v>
      </c>
      <c r="I699" s="68">
        <v>20</v>
      </c>
      <c r="J699" s="58">
        <v>9</v>
      </c>
      <c r="K699" s="58">
        <v>49</v>
      </c>
      <c r="L699" s="73">
        <v>0.40902777777777777</v>
      </c>
      <c r="M699" s="58" t="s">
        <v>682</v>
      </c>
      <c r="N699" s="60" t="s">
        <v>559</v>
      </c>
      <c r="O699" s="58" t="s">
        <v>1363</v>
      </c>
      <c r="P699" s="58">
        <v>112</v>
      </c>
      <c r="Q699" s="58">
        <v>1</v>
      </c>
      <c r="R699" s="58" t="s">
        <v>373</v>
      </c>
      <c r="S699" s="4" t="s">
        <v>372</v>
      </c>
      <c r="T699" s="58">
        <v>1</v>
      </c>
      <c r="U699" t="str">
        <f t="shared" si="40"/>
        <v>Coquimbo</v>
      </c>
      <c r="V699">
        <f t="shared" si="41"/>
        <v>7.97</v>
      </c>
      <c r="W699">
        <f t="shared" si="42"/>
        <v>39.284999999999997</v>
      </c>
      <c r="X699" s="12">
        <f t="shared" si="43"/>
        <v>0.20287641593483519</v>
      </c>
    </row>
    <row r="700" spans="1:24" x14ac:dyDescent="0.25">
      <c r="A700" s="58">
        <v>30</v>
      </c>
      <c r="B700" s="58" t="s">
        <v>14</v>
      </c>
      <c r="C700" s="58" t="s">
        <v>1306</v>
      </c>
      <c r="D700" s="62">
        <v>42479</v>
      </c>
      <c r="E700" s="63">
        <v>0.40625</v>
      </c>
      <c r="F700" s="63">
        <v>0.46875</v>
      </c>
      <c r="G700" s="63" t="s">
        <v>1271</v>
      </c>
      <c r="H700" s="58">
        <v>29</v>
      </c>
      <c r="I700" s="68">
        <v>21</v>
      </c>
      <c r="J700" s="58">
        <v>9</v>
      </c>
      <c r="K700" s="58">
        <v>51</v>
      </c>
      <c r="L700" s="73">
        <v>0.41041666666666665</v>
      </c>
      <c r="M700" s="58" t="s">
        <v>655</v>
      </c>
      <c r="N700" s="60" t="s">
        <v>655</v>
      </c>
      <c r="O700" s="58" t="s">
        <v>1371</v>
      </c>
      <c r="P700" s="58">
        <v>301</v>
      </c>
      <c r="Q700" s="58">
        <v>1</v>
      </c>
      <c r="R700" s="58" t="s">
        <v>369</v>
      </c>
      <c r="S700" s="4" t="s">
        <v>372</v>
      </c>
      <c r="T700" s="58">
        <v>1</v>
      </c>
      <c r="U700" t="str">
        <f t="shared" si="40"/>
        <v>Coquimbo</v>
      </c>
      <c r="V700">
        <f t="shared" si="41"/>
        <v>7.97</v>
      </c>
      <c r="W700">
        <f t="shared" si="42"/>
        <v>39.284999999999997</v>
      </c>
      <c r="X700" s="12">
        <f t="shared" si="43"/>
        <v>0.20287641593483519</v>
      </c>
    </row>
    <row r="701" spans="1:24" x14ac:dyDescent="0.25">
      <c r="A701" s="58">
        <v>30</v>
      </c>
      <c r="B701" s="58" t="s">
        <v>14</v>
      </c>
      <c r="C701" s="58" t="s">
        <v>1306</v>
      </c>
      <c r="D701" s="62">
        <v>42479</v>
      </c>
      <c r="E701" s="63">
        <v>0.40625</v>
      </c>
      <c r="F701" s="63">
        <v>0.46875</v>
      </c>
      <c r="G701" s="63" t="s">
        <v>1271</v>
      </c>
      <c r="H701" s="58">
        <v>29</v>
      </c>
      <c r="I701" s="68">
        <v>22</v>
      </c>
      <c r="J701" s="58">
        <v>9</v>
      </c>
      <c r="K701" s="58">
        <v>51</v>
      </c>
      <c r="L701" s="73">
        <v>0.41041666666666665</v>
      </c>
      <c r="M701" s="58" t="s">
        <v>289</v>
      </c>
      <c r="N701" s="60" t="s">
        <v>289</v>
      </c>
      <c r="O701" s="58" t="s">
        <v>1371</v>
      </c>
      <c r="P701" s="58">
        <v>306</v>
      </c>
      <c r="Q701" s="58">
        <v>1</v>
      </c>
      <c r="R701" s="58" t="s">
        <v>369</v>
      </c>
      <c r="S701" s="4" t="s">
        <v>372</v>
      </c>
      <c r="T701" s="58">
        <v>1</v>
      </c>
      <c r="U701" t="str">
        <f t="shared" si="40"/>
        <v>Coquimbo</v>
      </c>
      <c r="V701">
        <f t="shared" si="41"/>
        <v>7.97</v>
      </c>
      <c r="W701">
        <f t="shared" si="42"/>
        <v>39.284999999999997</v>
      </c>
      <c r="X701" s="12">
        <f t="shared" si="43"/>
        <v>0.20287641593483519</v>
      </c>
    </row>
    <row r="702" spans="1:24" x14ac:dyDescent="0.25">
      <c r="A702" s="58">
        <v>30</v>
      </c>
      <c r="B702" s="58" t="s">
        <v>14</v>
      </c>
      <c r="C702" s="58" t="s">
        <v>1306</v>
      </c>
      <c r="D702" s="62">
        <v>42479</v>
      </c>
      <c r="E702" s="63">
        <v>0.40625</v>
      </c>
      <c r="F702" s="63">
        <v>0.46875</v>
      </c>
      <c r="G702" s="63" t="s">
        <v>1271</v>
      </c>
      <c r="H702" s="58">
        <v>29</v>
      </c>
      <c r="I702" s="68">
        <v>23</v>
      </c>
      <c r="J702" s="58">
        <v>9</v>
      </c>
      <c r="K702" s="58">
        <v>52</v>
      </c>
      <c r="L702" s="73">
        <v>0.41111111111111115</v>
      </c>
      <c r="M702" s="58" t="s">
        <v>663</v>
      </c>
      <c r="N702" s="60" t="s">
        <v>663</v>
      </c>
      <c r="O702" s="58" t="s">
        <v>1371</v>
      </c>
      <c r="P702" s="58">
        <v>307</v>
      </c>
      <c r="Q702" s="58">
        <v>1</v>
      </c>
      <c r="R702" s="58" t="s">
        <v>369</v>
      </c>
      <c r="S702" s="4" t="s">
        <v>372</v>
      </c>
      <c r="T702" s="58">
        <v>1</v>
      </c>
      <c r="U702" t="str">
        <f t="shared" si="40"/>
        <v>Coquimbo</v>
      </c>
      <c r="V702">
        <f t="shared" si="41"/>
        <v>7.97</v>
      </c>
      <c r="W702">
        <f t="shared" si="42"/>
        <v>39.284999999999997</v>
      </c>
      <c r="X702" s="12">
        <f t="shared" si="43"/>
        <v>0.20287641593483519</v>
      </c>
    </row>
    <row r="703" spans="1:24" x14ac:dyDescent="0.25">
      <c r="A703" s="58">
        <v>30</v>
      </c>
      <c r="B703" s="58" t="s">
        <v>14</v>
      </c>
      <c r="C703" s="58" t="s">
        <v>1306</v>
      </c>
      <c r="D703" s="62">
        <v>42479</v>
      </c>
      <c r="E703" s="63">
        <v>0.40625</v>
      </c>
      <c r="F703" s="63">
        <v>0.46875</v>
      </c>
      <c r="G703" s="63" t="s">
        <v>1271</v>
      </c>
      <c r="H703" s="58">
        <v>29</v>
      </c>
      <c r="I703" s="68">
        <v>24</v>
      </c>
      <c r="J703" s="58">
        <v>9</v>
      </c>
      <c r="K703" s="58">
        <v>53</v>
      </c>
      <c r="L703" s="73">
        <v>0.41180555555555554</v>
      </c>
      <c r="M703" s="58" t="s">
        <v>683</v>
      </c>
      <c r="N703" s="60" t="s">
        <v>93</v>
      </c>
      <c r="O703" s="58" t="s">
        <v>1366</v>
      </c>
      <c r="P703" s="58">
        <v>202</v>
      </c>
      <c r="Q703" s="58">
        <v>1</v>
      </c>
      <c r="R703" s="58" t="s">
        <v>369</v>
      </c>
      <c r="S703" s="4" t="s">
        <v>372</v>
      </c>
      <c r="T703" s="58">
        <v>1</v>
      </c>
      <c r="U703" t="str">
        <f t="shared" si="40"/>
        <v>Coquimbo</v>
      </c>
      <c r="V703">
        <f t="shared" si="41"/>
        <v>7.97</v>
      </c>
      <c r="W703">
        <f t="shared" si="42"/>
        <v>39.284999999999997</v>
      </c>
      <c r="X703" s="12">
        <f t="shared" si="43"/>
        <v>0.20287641593483519</v>
      </c>
    </row>
    <row r="704" spans="1:24" x14ac:dyDescent="0.25">
      <c r="A704" s="58">
        <v>30</v>
      </c>
      <c r="B704" s="58" t="s">
        <v>14</v>
      </c>
      <c r="C704" s="58" t="s">
        <v>1306</v>
      </c>
      <c r="D704" s="62">
        <v>42479</v>
      </c>
      <c r="E704" s="63">
        <v>0.40625</v>
      </c>
      <c r="F704" s="63">
        <v>0.46875</v>
      </c>
      <c r="G704" s="63" t="s">
        <v>1271</v>
      </c>
      <c r="H704" s="58">
        <v>29</v>
      </c>
      <c r="I704" s="68">
        <v>25</v>
      </c>
      <c r="J704" s="58">
        <v>9</v>
      </c>
      <c r="K704" s="58">
        <v>54</v>
      </c>
      <c r="L704" s="73">
        <v>0.41250000000000003</v>
      </c>
      <c r="M704" s="58" t="s">
        <v>678</v>
      </c>
      <c r="N704" s="60" t="s">
        <v>678</v>
      </c>
      <c r="O704" s="58" t="s">
        <v>1371</v>
      </c>
      <c r="P704" s="58">
        <v>307</v>
      </c>
      <c r="Q704" s="58">
        <v>1</v>
      </c>
      <c r="R704" s="58" t="s">
        <v>369</v>
      </c>
      <c r="S704" s="4" t="s">
        <v>372</v>
      </c>
      <c r="T704" s="58">
        <v>1</v>
      </c>
      <c r="U704" t="str">
        <f t="shared" si="40"/>
        <v>Coquimbo</v>
      </c>
      <c r="V704">
        <f t="shared" si="41"/>
        <v>7.97</v>
      </c>
      <c r="W704">
        <f t="shared" si="42"/>
        <v>39.284999999999997</v>
      </c>
      <c r="X704" s="12">
        <f t="shared" si="43"/>
        <v>0.20287641593483519</v>
      </c>
    </row>
    <row r="705" spans="1:24" x14ac:dyDescent="0.25">
      <c r="A705" s="58">
        <v>30</v>
      </c>
      <c r="B705" s="58" t="s">
        <v>14</v>
      </c>
      <c r="C705" s="58" t="s">
        <v>1306</v>
      </c>
      <c r="D705" s="62">
        <v>42479</v>
      </c>
      <c r="E705" s="63">
        <v>0.40625</v>
      </c>
      <c r="F705" s="63">
        <v>0.46875</v>
      </c>
      <c r="G705" s="63" t="s">
        <v>1271</v>
      </c>
      <c r="H705" s="58">
        <v>29</v>
      </c>
      <c r="I705" s="68">
        <v>26</v>
      </c>
      <c r="J705" s="58">
        <v>9</v>
      </c>
      <c r="K705" s="58">
        <v>55</v>
      </c>
      <c r="L705" s="73">
        <v>0.41319444444444442</v>
      </c>
      <c r="M705" s="58" t="s">
        <v>91</v>
      </c>
      <c r="N705" s="60" t="s">
        <v>91</v>
      </c>
      <c r="O705" s="58" t="s">
        <v>1366</v>
      </c>
      <c r="P705" s="58" t="s">
        <v>371</v>
      </c>
      <c r="Q705" s="58">
        <v>1</v>
      </c>
      <c r="R705" s="58" t="s">
        <v>373</v>
      </c>
      <c r="S705" s="4" t="s">
        <v>372</v>
      </c>
      <c r="T705" s="58">
        <v>1</v>
      </c>
      <c r="U705" t="str">
        <f t="shared" si="40"/>
        <v>Coquimbo</v>
      </c>
      <c r="V705">
        <f t="shared" si="41"/>
        <v>7.97</v>
      </c>
      <c r="W705">
        <f t="shared" si="42"/>
        <v>39.284999999999997</v>
      </c>
      <c r="X705" s="12">
        <f t="shared" si="43"/>
        <v>0.20287641593483519</v>
      </c>
    </row>
    <row r="706" spans="1:24" x14ac:dyDescent="0.25">
      <c r="A706" s="58">
        <v>30</v>
      </c>
      <c r="B706" s="58" t="s">
        <v>14</v>
      </c>
      <c r="C706" s="58" t="s">
        <v>1306</v>
      </c>
      <c r="D706" s="62">
        <v>42479</v>
      </c>
      <c r="E706" s="63">
        <v>0.40625</v>
      </c>
      <c r="F706" s="63">
        <v>0.46875</v>
      </c>
      <c r="G706" s="63" t="s">
        <v>1271</v>
      </c>
      <c r="H706" s="58">
        <v>29</v>
      </c>
      <c r="I706" s="68">
        <v>27</v>
      </c>
      <c r="J706" s="58">
        <v>9</v>
      </c>
      <c r="K706" s="58">
        <v>55</v>
      </c>
      <c r="L706" s="73">
        <v>0.41319444444444442</v>
      </c>
      <c r="M706" s="58" t="s">
        <v>259</v>
      </c>
      <c r="N706" s="60" t="s">
        <v>259</v>
      </c>
      <c r="O706" s="58" t="s">
        <v>1371</v>
      </c>
      <c r="P706" s="58">
        <v>307</v>
      </c>
      <c r="Q706" s="58">
        <v>1</v>
      </c>
      <c r="R706" s="58" t="s">
        <v>369</v>
      </c>
      <c r="S706" s="4" t="s">
        <v>372</v>
      </c>
      <c r="T706" s="58">
        <v>1</v>
      </c>
      <c r="U706" t="str">
        <f t="shared" ref="U706:U769" si="44">+VLOOKUP(A706,$Z$4:$AA$32,2,0)</f>
        <v>Coquimbo</v>
      </c>
      <c r="V706">
        <f t="shared" ref="V706:V769" si="45">+IF(S706="BUS",VLOOKUP(T706,$AC$4:$AE$9,3,0),VLOOKUP(T706,$AC$4:$AE$9,2,0))</f>
        <v>7.97</v>
      </c>
      <c r="W706">
        <f t="shared" ref="W706:W769" si="46">+IF(S706="BUS",$AE$8,$AD$8)</f>
        <v>39.284999999999997</v>
      </c>
      <c r="X706" s="12">
        <f t="shared" ref="X706:X769" si="47">+V706/W706</f>
        <v>0.20287641593483519</v>
      </c>
    </row>
    <row r="707" spans="1:24" x14ac:dyDescent="0.25">
      <c r="A707" s="58">
        <v>30</v>
      </c>
      <c r="B707" s="58" t="s">
        <v>14</v>
      </c>
      <c r="C707" s="58" t="s">
        <v>1306</v>
      </c>
      <c r="D707" s="62">
        <v>42479</v>
      </c>
      <c r="E707" s="63">
        <v>0.40625</v>
      </c>
      <c r="F707" s="63">
        <v>0.46875</v>
      </c>
      <c r="G707" s="63" t="s">
        <v>1271</v>
      </c>
      <c r="H707" s="58">
        <v>29</v>
      </c>
      <c r="I707" s="68">
        <v>28</v>
      </c>
      <c r="J707" s="58">
        <v>9</v>
      </c>
      <c r="K707" s="58">
        <v>56</v>
      </c>
      <c r="L707" s="73">
        <v>0.41388888888888892</v>
      </c>
      <c r="M707" s="58" t="s">
        <v>153</v>
      </c>
      <c r="N707" s="60" t="s">
        <v>153</v>
      </c>
      <c r="O707" s="58" t="s">
        <v>1371</v>
      </c>
      <c r="P707" s="58">
        <v>301</v>
      </c>
      <c r="Q707" s="58">
        <v>1</v>
      </c>
      <c r="R707" s="58" t="s">
        <v>369</v>
      </c>
      <c r="S707" s="4" t="s">
        <v>372</v>
      </c>
      <c r="T707" s="58">
        <v>1</v>
      </c>
      <c r="U707" t="str">
        <f t="shared" si="44"/>
        <v>Coquimbo</v>
      </c>
      <c r="V707">
        <f t="shared" si="45"/>
        <v>7.97</v>
      </c>
      <c r="W707">
        <f t="shared" si="46"/>
        <v>39.284999999999997</v>
      </c>
      <c r="X707" s="12">
        <f t="shared" si="47"/>
        <v>0.20287641593483519</v>
      </c>
    </row>
    <row r="708" spans="1:24" x14ac:dyDescent="0.25">
      <c r="A708" s="58">
        <v>30</v>
      </c>
      <c r="B708" s="58" t="s">
        <v>14</v>
      </c>
      <c r="C708" s="58" t="s">
        <v>1306</v>
      </c>
      <c r="D708" s="62">
        <v>42479</v>
      </c>
      <c r="E708" s="63">
        <v>0.40625</v>
      </c>
      <c r="F708" s="63">
        <v>0.46875</v>
      </c>
      <c r="G708" s="63" t="s">
        <v>1271</v>
      </c>
      <c r="H708" s="58">
        <v>29</v>
      </c>
      <c r="I708" s="68">
        <v>29</v>
      </c>
      <c r="J708" s="58">
        <v>9</v>
      </c>
      <c r="K708" s="58">
        <v>57</v>
      </c>
      <c r="L708" s="73">
        <v>0.4145833333333333</v>
      </c>
      <c r="M708" s="58" t="s">
        <v>156</v>
      </c>
      <c r="N708" s="60" t="s">
        <v>156</v>
      </c>
      <c r="O708" s="58" t="s">
        <v>1366</v>
      </c>
      <c r="P708" s="58" t="s">
        <v>370</v>
      </c>
      <c r="Q708" s="58">
        <v>1</v>
      </c>
      <c r="R708" s="58" t="s">
        <v>373</v>
      </c>
      <c r="S708" s="4" t="s">
        <v>372</v>
      </c>
      <c r="T708" s="58">
        <v>1</v>
      </c>
      <c r="U708" t="str">
        <f t="shared" si="44"/>
        <v>Coquimbo</v>
      </c>
      <c r="V708">
        <f t="shared" si="45"/>
        <v>7.97</v>
      </c>
      <c r="W708">
        <f t="shared" si="46"/>
        <v>39.284999999999997</v>
      </c>
      <c r="X708" s="12">
        <f t="shared" si="47"/>
        <v>0.20287641593483519</v>
      </c>
    </row>
    <row r="709" spans="1:24" x14ac:dyDescent="0.25">
      <c r="A709" s="58">
        <v>30</v>
      </c>
      <c r="B709" s="58" t="s">
        <v>14</v>
      </c>
      <c r="C709" s="58" t="s">
        <v>1306</v>
      </c>
      <c r="D709" s="62">
        <v>42479</v>
      </c>
      <c r="E709" s="63">
        <v>0.40625</v>
      </c>
      <c r="F709" s="63">
        <v>0.46875</v>
      </c>
      <c r="G709" s="63" t="s">
        <v>1271</v>
      </c>
      <c r="H709" s="58">
        <v>29</v>
      </c>
      <c r="I709" s="68">
        <v>30</v>
      </c>
      <c r="J709" s="58">
        <v>9</v>
      </c>
      <c r="K709" s="58">
        <v>58</v>
      </c>
      <c r="L709" s="73">
        <v>0.4152777777777778</v>
      </c>
      <c r="M709" s="58" t="s">
        <v>684</v>
      </c>
      <c r="N709" s="60" t="s">
        <v>224</v>
      </c>
      <c r="O709" s="58" t="s">
        <v>1371</v>
      </c>
      <c r="P709" s="58">
        <v>307</v>
      </c>
      <c r="Q709" s="58">
        <v>1</v>
      </c>
      <c r="R709" s="58" t="s">
        <v>369</v>
      </c>
      <c r="S709" s="4" t="s">
        <v>372</v>
      </c>
      <c r="T709" s="58">
        <v>1</v>
      </c>
      <c r="U709" t="str">
        <f t="shared" si="44"/>
        <v>Coquimbo</v>
      </c>
      <c r="V709">
        <f t="shared" si="45"/>
        <v>7.97</v>
      </c>
      <c r="W709">
        <f t="shared" si="46"/>
        <v>39.284999999999997</v>
      </c>
      <c r="X709" s="12">
        <f t="shared" si="47"/>
        <v>0.20287641593483519</v>
      </c>
    </row>
    <row r="710" spans="1:24" x14ac:dyDescent="0.25">
      <c r="A710" s="58">
        <v>30</v>
      </c>
      <c r="B710" s="58" t="s">
        <v>14</v>
      </c>
      <c r="C710" s="58" t="s">
        <v>1306</v>
      </c>
      <c r="D710" s="62">
        <v>42479</v>
      </c>
      <c r="E710" s="63">
        <v>0.40625</v>
      </c>
      <c r="F710" s="63">
        <v>0.46875</v>
      </c>
      <c r="G710" s="63" t="s">
        <v>1271</v>
      </c>
      <c r="H710" s="58">
        <v>30</v>
      </c>
      <c r="I710" s="68">
        <v>1</v>
      </c>
      <c r="J710" s="58">
        <v>9</v>
      </c>
      <c r="K710" s="58">
        <v>59</v>
      </c>
      <c r="L710" s="73">
        <v>0.41597222222222219</v>
      </c>
      <c r="M710" s="58" t="s">
        <v>152</v>
      </c>
      <c r="N710" s="60" t="s">
        <v>152</v>
      </c>
      <c r="O710" s="58" t="s">
        <v>1366</v>
      </c>
      <c r="P710" s="58">
        <v>202</v>
      </c>
      <c r="Q710" s="58">
        <v>1</v>
      </c>
      <c r="R710" s="58" t="s">
        <v>369</v>
      </c>
      <c r="S710" s="4" t="s">
        <v>372</v>
      </c>
      <c r="T710" s="58">
        <v>1</v>
      </c>
      <c r="U710" t="str">
        <f t="shared" si="44"/>
        <v>Coquimbo</v>
      </c>
      <c r="V710">
        <f t="shared" si="45"/>
        <v>7.97</v>
      </c>
      <c r="W710">
        <f t="shared" si="46"/>
        <v>39.284999999999997</v>
      </c>
      <c r="X710" s="12">
        <f t="shared" si="47"/>
        <v>0.20287641593483519</v>
      </c>
    </row>
    <row r="711" spans="1:24" x14ac:dyDescent="0.25">
      <c r="A711" s="58">
        <v>30</v>
      </c>
      <c r="B711" s="58" t="s">
        <v>14</v>
      </c>
      <c r="C711" s="58" t="s">
        <v>1306</v>
      </c>
      <c r="D711" s="62">
        <v>42479</v>
      </c>
      <c r="E711" s="63">
        <v>0.40625</v>
      </c>
      <c r="F711" s="63">
        <v>0.46875</v>
      </c>
      <c r="G711" s="63" t="s">
        <v>1271</v>
      </c>
      <c r="H711" s="58">
        <v>30</v>
      </c>
      <c r="I711" s="68">
        <v>2</v>
      </c>
      <c r="J711" s="58">
        <v>10</v>
      </c>
      <c r="K711" s="58">
        <v>0</v>
      </c>
      <c r="L711" s="73">
        <v>0.41666666666666669</v>
      </c>
      <c r="M711" s="58" t="s">
        <v>77</v>
      </c>
      <c r="N711" s="60" t="s">
        <v>77</v>
      </c>
      <c r="O711" s="58" t="s">
        <v>1366</v>
      </c>
      <c r="P711" s="58">
        <v>207</v>
      </c>
      <c r="Q711" s="58">
        <v>1</v>
      </c>
      <c r="R711" s="58" t="s">
        <v>369</v>
      </c>
      <c r="S711" s="4" t="s">
        <v>372</v>
      </c>
      <c r="T711" s="58">
        <v>1</v>
      </c>
      <c r="U711" t="str">
        <f t="shared" si="44"/>
        <v>Coquimbo</v>
      </c>
      <c r="V711">
        <f t="shared" si="45"/>
        <v>7.97</v>
      </c>
      <c r="W711">
        <f t="shared" si="46"/>
        <v>39.284999999999997</v>
      </c>
      <c r="X711" s="12">
        <f t="shared" si="47"/>
        <v>0.20287641593483519</v>
      </c>
    </row>
    <row r="712" spans="1:24" x14ac:dyDescent="0.25">
      <c r="A712" s="58">
        <v>30</v>
      </c>
      <c r="B712" s="58" t="s">
        <v>14</v>
      </c>
      <c r="C712" s="58" t="s">
        <v>1306</v>
      </c>
      <c r="D712" s="62">
        <v>42479</v>
      </c>
      <c r="E712" s="63">
        <v>0.40625</v>
      </c>
      <c r="F712" s="63">
        <v>0.46875</v>
      </c>
      <c r="G712" s="63" t="s">
        <v>1271</v>
      </c>
      <c r="H712" s="58">
        <v>30</v>
      </c>
      <c r="I712" s="68">
        <v>3</v>
      </c>
      <c r="J712" s="58">
        <v>10</v>
      </c>
      <c r="K712" s="58">
        <v>0</v>
      </c>
      <c r="L712" s="73">
        <v>0.41666666666666669</v>
      </c>
      <c r="M712" s="58" t="s">
        <v>155</v>
      </c>
      <c r="N712" s="60" t="s">
        <v>155</v>
      </c>
      <c r="O712" s="58" t="s">
        <v>1366</v>
      </c>
      <c r="P712" s="58">
        <v>201</v>
      </c>
      <c r="Q712" s="58">
        <v>1</v>
      </c>
      <c r="R712" s="58" t="s">
        <v>373</v>
      </c>
      <c r="S712" s="4" t="s">
        <v>372</v>
      </c>
      <c r="T712" s="58">
        <v>1</v>
      </c>
      <c r="U712" t="str">
        <f t="shared" si="44"/>
        <v>Coquimbo</v>
      </c>
      <c r="V712">
        <f t="shared" si="45"/>
        <v>7.97</v>
      </c>
      <c r="W712">
        <f t="shared" si="46"/>
        <v>39.284999999999997</v>
      </c>
      <c r="X712" s="12">
        <f t="shared" si="47"/>
        <v>0.20287641593483519</v>
      </c>
    </row>
    <row r="713" spans="1:24" x14ac:dyDescent="0.25">
      <c r="A713" s="58">
        <v>30</v>
      </c>
      <c r="B713" s="58" t="s">
        <v>14</v>
      </c>
      <c r="C713" s="58" t="s">
        <v>1306</v>
      </c>
      <c r="D713" s="62">
        <v>42479</v>
      </c>
      <c r="E713" s="63">
        <v>0.40625</v>
      </c>
      <c r="F713" s="63">
        <v>0.46875</v>
      </c>
      <c r="G713" s="63" t="s">
        <v>1271</v>
      </c>
      <c r="H713" s="58">
        <v>30</v>
      </c>
      <c r="I713" s="68">
        <v>4</v>
      </c>
      <c r="J713" s="58">
        <v>10</v>
      </c>
      <c r="K713" s="58">
        <v>2</v>
      </c>
      <c r="L713" s="73">
        <v>0.41805555555555557</v>
      </c>
      <c r="M713" s="58" t="s">
        <v>659</v>
      </c>
      <c r="N713" s="60" t="s">
        <v>659</v>
      </c>
      <c r="O713" s="58" t="s">
        <v>1371</v>
      </c>
      <c r="P713" s="58">
        <v>307</v>
      </c>
      <c r="Q713" s="58">
        <v>1</v>
      </c>
      <c r="R713" s="58" t="s">
        <v>369</v>
      </c>
      <c r="S713" s="4" t="s">
        <v>372</v>
      </c>
      <c r="T713" s="58">
        <v>1</v>
      </c>
      <c r="U713" t="str">
        <f t="shared" si="44"/>
        <v>Coquimbo</v>
      </c>
      <c r="V713">
        <f t="shared" si="45"/>
        <v>7.97</v>
      </c>
      <c r="W713">
        <f t="shared" si="46"/>
        <v>39.284999999999997</v>
      </c>
      <c r="X713" s="12">
        <f t="shared" si="47"/>
        <v>0.20287641593483519</v>
      </c>
    </row>
    <row r="714" spans="1:24" x14ac:dyDescent="0.25">
      <c r="A714" s="58">
        <v>30</v>
      </c>
      <c r="B714" s="58" t="s">
        <v>14</v>
      </c>
      <c r="C714" s="58" t="s">
        <v>1306</v>
      </c>
      <c r="D714" s="62">
        <v>42479</v>
      </c>
      <c r="E714" s="63">
        <v>0.40625</v>
      </c>
      <c r="F714" s="63">
        <v>0.46875</v>
      </c>
      <c r="G714" s="63" t="s">
        <v>1271</v>
      </c>
      <c r="H714" s="58">
        <v>30</v>
      </c>
      <c r="I714" s="68">
        <v>5</v>
      </c>
      <c r="J714" s="58">
        <v>10</v>
      </c>
      <c r="K714" s="58">
        <v>2</v>
      </c>
      <c r="L714" s="73">
        <v>0.41805555555555557</v>
      </c>
      <c r="M714" s="58" t="s">
        <v>685</v>
      </c>
      <c r="N714" s="60" t="s">
        <v>704</v>
      </c>
      <c r="O714" s="58" t="s">
        <v>1371</v>
      </c>
      <c r="P714" s="58">
        <v>307</v>
      </c>
      <c r="Q714" s="58">
        <v>1</v>
      </c>
      <c r="R714" s="58" t="s">
        <v>369</v>
      </c>
      <c r="S714" s="4" t="s">
        <v>372</v>
      </c>
      <c r="T714" s="58">
        <v>1</v>
      </c>
      <c r="U714" t="str">
        <f t="shared" si="44"/>
        <v>Coquimbo</v>
      </c>
      <c r="V714">
        <f t="shared" si="45"/>
        <v>7.97</v>
      </c>
      <c r="W714">
        <f t="shared" si="46"/>
        <v>39.284999999999997</v>
      </c>
      <c r="X714" s="12">
        <f t="shared" si="47"/>
        <v>0.20287641593483519</v>
      </c>
    </row>
    <row r="715" spans="1:24" x14ac:dyDescent="0.25">
      <c r="A715" s="58">
        <v>30</v>
      </c>
      <c r="B715" s="58" t="s">
        <v>14</v>
      </c>
      <c r="C715" s="58" t="s">
        <v>1306</v>
      </c>
      <c r="D715" s="62">
        <v>42479</v>
      </c>
      <c r="E715" s="63">
        <v>0.40625</v>
      </c>
      <c r="F715" s="63">
        <v>0.46875</v>
      </c>
      <c r="G715" s="63" t="s">
        <v>1271</v>
      </c>
      <c r="H715" s="58">
        <v>30</v>
      </c>
      <c r="I715" s="68">
        <v>6</v>
      </c>
      <c r="J715" s="58">
        <v>10</v>
      </c>
      <c r="K715" s="58">
        <v>3</v>
      </c>
      <c r="L715" s="73">
        <v>0.41875000000000001</v>
      </c>
      <c r="M715" s="58" t="s">
        <v>686</v>
      </c>
      <c r="N715" s="60" t="s">
        <v>686</v>
      </c>
      <c r="O715" s="58" t="s">
        <v>1371</v>
      </c>
      <c r="P715" s="58">
        <v>306</v>
      </c>
      <c r="Q715" s="58">
        <v>1</v>
      </c>
      <c r="R715" s="58" t="s">
        <v>369</v>
      </c>
      <c r="S715" s="4" t="s">
        <v>372</v>
      </c>
      <c r="T715" s="58">
        <v>1</v>
      </c>
      <c r="U715" t="str">
        <f t="shared" si="44"/>
        <v>Coquimbo</v>
      </c>
      <c r="V715">
        <f t="shared" si="45"/>
        <v>7.97</v>
      </c>
      <c r="W715">
        <f t="shared" si="46"/>
        <v>39.284999999999997</v>
      </c>
      <c r="X715" s="12">
        <f t="shared" si="47"/>
        <v>0.20287641593483519</v>
      </c>
    </row>
    <row r="716" spans="1:24" x14ac:dyDescent="0.25">
      <c r="A716" s="58">
        <v>30</v>
      </c>
      <c r="B716" s="58" t="s">
        <v>14</v>
      </c>
      <c r="C716" s="58" t="s">
        <v>1306</v>
      </c>
      <c r="D716" s="62">
        <v>42479</v>
      </c>
      <c r="E716" s="63">
        <v>0.40625</v>
      </c>
      <c r="F716" s="63">
        <v>0.46875</v>
      </c>
      <c r="G716" s="63" t="s">
        <v>1271</v>
      </c>
      <c r="H716" s="58">
        <v>30</v>
      </c>
      <c r="I716" s="68">
        <v>7</v>
      </c>
      <c r="J716" s="58">
        <v>10</v>
      </c>
      <c r="K716" s="58">
        <v>7</v>
      </c>
      <c r="L716" s="73">
        <v>0.42152777777777778</v>
      </c>
      <c r="M716" s="58" t="s">
        <v>27</v>
      </c>
      <c r="N716" s="60" t="s">
        <v>27</v>
      </c>
      <c r="O716" s="58" t="s">
        <v>1363</v>
      </c>
      <c r="P716" s="58">
        <v>112</v>
      </c>
      <c r="Q716" s="58">
        <v>1</v>
      </c>
      <c r="R716" s="58" t="s">
        <v>373</v>
      </c>
      <c r="S716" s="4" t="s">
        <v>372</v>
      </c>
      <c r="T716" s="58">
        <v>1</v>
      </c>
      <c r="U716" t="str">
        <f t="shared" si="44"/>
        <v>Coquimbo</v>
      </c>
      <c r="V716">
        <f t="shared" si="45"/>
        <v>7.97</v>
      </c>
      <c r="W716">
        <f t="shared" si="46"/>
        <v>39.284999999999997</v>
      </c>
      <c r="X716" s="12">
        <f t="shared" si="47"/>
        <v>0.20287641593483519</v>
      </c>
    </row>
    <row r="717" spans="1:24" x14ac:dyDescent="0.25">
      <c r="A717" s="58">
        <v>30</v>
      </c>
      <c r="B717" s="58" t="s">
        <v>14</v>
      </c>
      <c r="C717" s="58" t="s">
        <v>1306</v>
      </c>
      <c r="D717" s="62">
        <v>42479</v>
      </c>
      <c r="E717" s="63">
        <v>0.40625</v>
      </c>
      <c r="F717" s="63">
        <v>0.46875</v>
      </c>
      <c r="G717" s="63" t="s">
        <v>1271</v>
      </c>
      <c r="H717" s="58">
        <v>30</v>
      </c>
      <c r="I717" s="68">
        <v>8</v>
      </c>
      <c r="J717" s="58">
        <v>10</v>
      </c>
      <c r="K717" s="58">
        <v>7</v>
      </c>
      <c r="L717" s="73">
        <v>0.42152777777777778</v>
      </c>
      <c r="M717" s="58" t="s">
        <v>687</v>
      </c>
      <c r="N717" s="60" t="s">
        <v>687</v>
      </c>
      <c r="O717" s="58" t="s">
        <v>1371</v>
      </c>
      <c r="P717" s="58">
        <v>307</v>
      </c>
      <c r="Q717" s="58">
        <v>1</v>
      </c>
      <c r="R717" s="58" t="s">
        <v>369</v>
      </c>
      <c r="S717" s="4" t="s">
        <v>372</v>
      </c>
      <c r="T717" s="58">
        <v>1</v>
      </c>
      <c r="U717" t="str">
        <f t="shared" si="44"/>
        <v>Coquimbo</v>
      </c>
      <c r="V717">
        <f t="shared" si="45"/>
        <v>7.97</v>
      </c>
      <c r="W717">
        <f t="shared" si="46"/>
        <v>39.284999999999997</v>
      </c>
      <c r="X717" s="12">
        <f t="shared" si="47"/>
        <v>0.20287641593483519</v>
      </c>
    </row>
    <row r="718" spans="1:24" x14ac:dyDescent="0.25">
      <c r="A718" s="58">
        <v>30</v>
      </c>
      <c r="B718" s="58" t="s">
        <v>14</v>
      </c>
      <c r="C718" s="58" t="s">
        <v>1306</v>
      </c>
      <c r="D718" s="62">
        <v>42479</v>
      </c>
      <c r="E718" s="63">
        <v>0.40625</v>
      </c>
      <c r="F718" s="63">
        <v>0.46875</v>
      </c>
      <c r="G718" s="63" t="s">
        <v>1271</v>
      </c>
      <c r="H718" s="58">
        <v>30</v>
      </c>
      <c r="I718" s="68">
        <v>9</v>
      </c>
      <c r="J718" s="58">
        <v>10</v>
      </c>
      <c r="K718" s="58">
        <v>7</v>
      </c>
      <c r="L718" s="73">
        <v>0.42152777777777778</v>
      </c>
      <c r="M718" s="58" t="s">
        <v>158</v>
      </c>
      <c r="N718" s="60" t="s">
        <v>158</v>
      </c>
      <c r="O718" s="58" t="s">
        <v>1366</v>
      </c>
      <c r="P718" s="58">
        <v>201</v>
      </c>
      <c r="Q718" s="58">
        <v>1</v>
      </c>
      <c r="R718" s="58" t="s">
        <v>373</v>
      </c>
      <c r="S718" s="4" t="s">
        <v>372</v>
      </c>
      <c r="T718" s="58">
        <v>1</v>
      </c>
      <c r="U718" t="str">
        <f t="shared" si="44"/>
        <v>Coquimbo</v>
      </c>
      <c r="V718">
        <f t="shared" si="45"/>
        <v>7.97</v>
      </c>
      <c r="W718">
        <f t="shared" si="46"/>
        <v>39.284999999999997</v>
      </c>
      <c r="X718" s="12">
        <f t="shared" si="47"/>
        <v>0.20287641593483519</v>
      </c>
    </row>
    <row r="719" spans="1:24" x14ac:dyDescent="0.25">
      <c r="A719" s="58">
        <v>30</v>
      </c>
      <c r="B719" s="58" t="s">
        <v>14</v>
      </c>
      <c r="C719" s="58" t="s">
        <v>1306</v>
      </c>
      <c r="D719" s="62">
        <v>42479</v>
      </c>
      <c r="E719" s="63">
        <v>0.40625</v>
      </c>
      <c r="F719" s="63">
        <v>0.46875</v>
      </c>
      <c r="G719" s="63" t="s">
        <v>1271</v>
      </c>
      <c r="H719" s="58">
        <v>30</v>
      </c>
      <c r="I719" s="68">
        <v>10</v>
      </c>
      <c r="J719" s="58">
        <v>10</v>
      </c>
      <c r="K719" s="58">
        <v>7</v>
      </c>
      <c r="L719" s="73">
        <v>0.42152777777777778</v>
      </c>
      <c r="M719" s="58" t="s">
        <v>99</v>
      </c>
      <c r="N719" s="60" t="s">
        <v>99</v>
      </c>
      <c r="O719" s="58" t="s">
        <v>1366</v>
      </c>
      <c r="P719" s="58">
        <v>201</v>
      </c>
      <c r="Q719" s="58">
        <v>1</v>
      </c>
      <c r="R719" s="58" t="s">
        <v>373</v>
      </c>
      <c r="S719" s="4" t="s">
        <v>372</v>
      </c>
      <c r="T719" s="58">
        <v>1</v>
      </c>
      <c r="U719" t="str">
        <f t="shared" si="44"/>
        <v>Coquimbo</v>
      </c>
      <c r="V719">
        <f t="shared" si="45"/>
        <v>7.97</v>
      </c>
      <c r="W719">
        <f t="shared" si="46"/>
        <v>39.284999999999997</v>
      </c>
      <c r="X719" s="12">
        <f t="shared" si="47"/>
        <v>0.20287641593483519</v>
      </c>
    </row>
    <row r="720" spans="1:24" x14ac:dyDescent="0.25">
      <c r="A720" s="58">
        <v>30</v>
      </c>
      <c r="B720" s="58" t="s">
        <v>14</v>
      </c>
      <c r="C720" s="58" t="s">
        <v>1306</v>
      </c>
      <c r="D720" s="62">
        <v>42479</v>
      </c>
      <c r="E720" s="63">
        <v>0.40625</v>
      </c>
      <c r="F720" s="63">
        <v>0.46875</v>
      </c>
      <c r="G720" s="63" t="s">
        <v>1271</v>
      </c>
      <c r="H720" s="58">
        <v>30</v>
      </c>
      <c r="I720" s="68">
        <v>11</v>
      </c>
      <c r="J720" s="58">
        <v>10</v>
      </c>
      <c r="K720" s="58">
        <v>8</v>
      </c>
      <c r="L720" s="73">
        <v>0.42222222222222222</v>
      </c>
      <c r="M720" s="58" t="s">
        <v>688</v>
      </c>
      <c r="N720" s="60" t="s">
        <v>688</v>
      </c>
      <c r="O720" s="58" t="s">
        <v>1371</v>
      </c>
      <c r="P720" s="58">
        <v>308</v>
      </c>
      <c r="Q720" s="58">
        <v>1</v>
      </c>
      <c r="R720" s="58" t="s">
        <v>369</v>
      </c>
      <c r="S720" s="4" t="s">
        <v>372</v>
      </c>
      <c r="T720" s="58">
        <v>1</v>
      </c>
      <c r="U720" t="str">
        <f t="shared" si="44"/>
        <v>Coquimbo</v>
      </c>
      <c r="V720">
        <f t="shared" si="45"/>
        <v>7.97</v>
      </c>
      <c r="W720">
        <f t="shared" si="46"/>
        <v>39.284999999999997</v>
      </c>
      <c r="X720" s="12">
        <f t="shared" si="47"/>
        <v>0.20287641593483519</v>
      </c>
    </row>
    <row r="721" spans="1:24" x14ac:dyDescent="0.25">
      <c r="A721" s="58">
        <v>30</v>
      </c>
      <c r="B721" s="58" t="s">
        <v>14</v>
      </c>
      <c r="C721" s="58" t="s">
        <v>1306</v>
      </c>
      <c r="D721" s="62">
        <v>42479</v>
      </c>
      <c r="E721" s="63">
        <v>0.40625</v>
      </c>
      <c r="F721" s="63">
        <v>0.46875</v>
      </c>
      <c r="G721" s="63" t="s">
        <v>1271</v>
      </c>
      <c r="H721" s="58">
        <v>30</v>
      </c>
      <c r="I721" s="68">
        <v>12</v>
      </c>
      <c r="J721" s="58">
        <v>10</v>
      </c>
      <c r="K721" s="58">
        <v>8</v>
      </c>
      <c r="L721" s="73">
        <v>0.42222222222222222</v>
      </c>
      <c r="M721" s="58" t="s">
        <v>689</v>
      </c>
      <c r="N721" s="60" t="s">
        <v>705</v>
      </c>
      <c r="O721" s="58" t="s">
        <v>1371</v>
      </c>
      <c r="P721" s="58">
        <v>301</v>
      </c>
      <c r="Q721" s="58">
        <v>1</v>
      </c>
      <c r="R721" s="58" t="s">
        <v>369</v>
      </c>
      <c r="S721" s="4" t="s">
        <v>372</v>
      </c>
      <c r="T721" s="58">
        <v>1</v>
      </c>
      <c r="U721" t="str">
        <f t="shared" si="44"/>
        <v>Coquimbo</v>
      </c>
      <c r="V721">
        <f t="shared" si="45"/>
        <v>7.97</v>
      </c>
      <c r="W721">
        <f t="shared" si="46"/>
        <v>39.284999999999997</v>
      </c>
      <c r="X721" s="12">
        <f t="shared" si="47"/>
        <v>0.20287641593483519</v>
      </c>
    </row>
    <row r="722" spans="1:24" x14ac:dyDescent="0.25">
      <c r="A722" s="58">
        <v>30</v>
      </c>
      <c r="B722" s="58" t="s">
        <v>14</v>
      </c>
      <c r="C722" s="58" t="s">
        <v>1306</v>
      </c>
      <c r="D722" s="62">
        <v>42479</v>
      </c>
      <c r="E722" s="63">
        <v>0.40625</v>
      </c>
      <c r="F722" s="63">
        <v>0.46875</v>
      </c>
      <c r="G722" s="63" t="s">
        <v>1271</v>
      </c>
      <c r="H722" s="58">
        <v>30</v>
      </c>
      <c r="I722" s="68">
        <v>13</v>
      </c>
      <c r="J722" s="58">
        <v>10</v>
      </c>
      <c r="K722" s="58">
        <v>10</v>
      </c>
      <c r="L722" s="73">
        <v>0.4236111111111111</v>
      </c>
      <c r="M722" s="58" t="s">
        <v>690</v>
      </c>
      <c r="N722" s="60" t="s">
        <v>690</v>
      </c>
      <c r="O722" s="58" t="s">
        <v>1371</v>
      </c>
      <c r="P722" s="58">
        <v>307</v>
      </c>
      <c r="Q722" s="58">
        <v>1</v>
      </c>
      <c r="R722" s="58" t="s">
        <v>369</v>
      </c>
      <c r="S722" s="4" t="s">
        <v>372</v>
      </c>
      <c r="T722" s="58">
        <v>1</v>
      </c>
      <c r="U722" t="str">
        <f t="shared" si="44"/>
        <v>Coquimbo</v>
      </c>
      <c r="V722">
        <f t="shared" si="45"/>
        <v>7.97</v>
      </c>
      <c r="W722">
        <f t="shared" si="46"/>
        <v>39.284999999999997</v>
      </c>
      <c r="X722" s="12">
        <f t="shared" si="47"/>
        <v>0.20287641593483519</v>
      </c>
    </row>
    <row r="723" spans="1:24" x14ac:dyDescent="0.25">
      <c r="A723" s="58">
        <v>30</v>
      </c>
      <c r="B723" s="58" t="s">
        <v>14</v>
      </c>
      <c r="C723" s="58" t="s">
        <v>1306</v>
      </c>
      <c r="D723" s="62">
        <v>42479</v>
      </c>
      <c r="E723" s="63">
        <v>0.40625</v>
      </c>
      <c r="F723" s="63">
        <v>0.46875</v>
      </c>
      <c r="G723" s="63" t="s">
        <v>1271</v>
      </c>
      <c r="H723" s="58">
        <v>30</v>
      </c>
      <c r="I723" s="68">
        <v>14</v>
      </c>
      <c r="J723" s="58">
        <v>10</v>
      </c>
      <c r="K723" s="58">
        <v>10</v>
      </c>
      <c r="L723" s="73">
        <v>0.4236111111111111</v>
      </c>
      <c r="M723" s="58" t="s">
        <v>281</v>
      </c>
      <c r="N723" s="60" t="s">
        <v>281</v>
      </c>
      <c r="O723" s="58" t="s">
        <v>1371</v>
      </c>
      <c r="P723" s="58">
        <v>308</v>
      </c>
      <c r="Q723" s="58">
        <v>1</v>
      </c>
      <c r="R723" s="58" t="s">
        <v>369</v>
      </c>
      <c r="S723" s="4" t="s">
        <v>372</v>
      </c>
      <c r="T723" s="58">
        <v>1</v>
      </c>
      <c r="U723" t="str">
        <f t="shared" si="44"/>
        <v>Coquimbo</v>
      </c>
      <c r="V723">
        <f t="shared" si="45"/>
        <v>7.97</v>
      </c>
      <c r="W723">
        <f t="shared" si="46"/>
        <v>39.284999999999997</v>
      </c>
      <c r="X723" s="12">
        <f t="shared" si="47"/>
        <v>0.20287641593483519</v>
      </c>
    </row>
    <row r="724" spans="1:24" x14ac:dyDescent="0.25">
      <c r="A724" s="58">
        <v>30</v>
      </c>
      <c r="B724" s="58" t="s">
        <v>14</v>
      </c>
      <c r="C724" s="58" t="s">
        <v>1306</v>
      </c>
      <c r="D724" s="62">
        <v>42479</v>
      </c>
      <c r="E724" s="63">
        <v>0.40625</v>
      </c>
      <c r="F724" s="63">
        <v>0.46875</v>
      </c>
      <c r="G724" s="63" t="s">
        <v>1271</v>
      </c>
      <c r="H724" s="58">
        <v>30</v>
      </c>
      <c r="I724" s="68">
        <v>15</v>
      </c>
      <c r="J724" s="58">
        <v>10</v>
      </c>
      <c r="K724" s="58">
        <v>10</v>
      </c>
      <c r="L724" s="73">
        <v>0.4236111111111111</v>
      </c>
      <c r="M724" s="58" t="s">
        <v>691</v>
      </c>
      <c r="N724" s="60" t="s">
        <v>643</v>
      </c>
      <c r="O724" s="58" t="s">
        <v>1371</v>
      </c>
      <c r="P724" s="58">
        <v>307</v>
      </c>
      <c r="Q724" s="58">
        <v>1</v>
      </c>
      <c r="R724" s="58" t="s">
        <v>369</v>
      </c>
      <c r="S724" s="4" t="s">
        <v>372</v>
      </c>
      <c r="T724" s="58">
        <v>1</v>
      </c>
      <c r="U724" t="str">
        <f t="shared" si="44"/>
        <v>Coquimbo</v>
      </c>
      <c r="V724">
        <f t="shared" si="45"/>
        <v>7.97</v>
      </c>
      <c r="W724">
        <f t="shared" si="46"/>
        <v>39.284999999999997</v>
      </c>
      <c r="X724" s="12">
        <f t="shared" si="47"/>
        <v>0.20287641593483519</v>
      </c>
    </row>
    <row r="725" spans="1:24" x14ac:dyDescent="0.25">
      <c r="A725" s="58">
        <v>30</v>
      </c>
      <c r="B725" s="58" t="s">
        <v>14</v>
      </c>
      <c r="C725" s="58" t="s">
        <v>1306</v>
      </c>
      <c r="D725" s="62">
        <v>42479</v>
      </c>
      <c r="E725" s="63">
        <v>0.40625</v>
      </c>
      <c r="F725" s="63">
        <v>0.46875</v>
      </c>
      <c r="G725" s="63" t="s">
        <v>1271</v>
      </c>
      <c r="H725" s="58">
        <v>30</v>
      </c>
      <c r="I725" s="68">
        <v>16</v>
      </c>
      <c r="J725" s="58">
        <v>10</v>
      </c>
      <c r="K725" s="58">
        <v>13</v>
      </c>
      <c r="L725" s="73">
        <v>0.42569444444444443</v>
      </c>
      <c r="M725" s="58" t="s">
        <v>692</v>
      </c>
      <c r="N725" s="60" t="s">
        <v>692</v>
      </c>
      <c r="O725" s="58" t="s">
        <v>1366</v>
      </c>
      <c r="P725" s="58">
        <v>203</v>
      </c>
      <c r="Q725" s="58">
        <v>1</v>
      </c>
      <c r="R725" s="58" t="s">
        <v>369</v>
      </c>
      <c r="S725" s="4" t="s">
        <v>372</v>
      </c>
      <c r="T725" s="58">
        <v>1</v>
      </c>
      <c r="U725" t="str">
        <f t="shared" si="44"/>
        <v>Coquimbo</v>
      </c>
      <c r="V725">
        <f t="shared" si="45"/>
        <v>7.97</v>
      </c>
      <c r="W725">
        <f t="shared" si="46"/>
        <v>39.284999999999997</v>
      </c>
      <c r="X725" s="12">
        <f t="shared" si="47"/>
        <v>0.20287641593483519</v>
      </c>
    </row>
    <row r="726" spans="1:24" x14ac:dyDescent="0.25">
      <c r="A726" s="58">
        <v>30</v>
      </c>
      <c r="B726" s="58" t="s">
        <v>14</v>
      </c>
      <c r="C726" s="58" t="s">
        <v>1306</v>
      </c>
      <c r="D726" s="62">
        <v>42479</v>
      </c>
      <c r="E726" s="63">
        <v>0.40625</v>
      </c>
      <c r="F726" s="63">
        <v>0.46875</v>
      </c>
      <c r="G726" s="63" t="s">
        <v>1271</v>
      </c>
      <c r="H726" s="58">
        <v>30</v>
      </c>
      <c r="I726" s="68">
        <v>17</v>
      </c>
      <c r="J726" s="58">
        <v>10</v>
      </c>
      <c r="K726" s="58">
        <v>15</v>
      </c>
      <c r="L726" s="73">
        <v>0.42708333333333331</v>
      </c>
      <c r="M726" s="58" t="s">
        <v>258</v>
      </c>
      <c r="N726" s="60" t="s">
        <v>258</v>
      </c>
      <c r="O726" s="58" t="s">
        <v>1366</v>
      </c>
      <c r="P726" s="58">
        <v>208</v>
      </c>
      <c r="Q726" s="58">
        <v>1</v>
      </c>
      <c r="R726" s="58" t="s">
        <v>369</v>
      </c>
      <c r="S726" s="4" t="s">
        <v>372</v>
      </c>
      <c r="T726" s="58">
        <v>1</v>
      </c>
      <c r="U726" t="str">
        <f t="shared" si="44"/>
        <v>Coquimbo</v>
      </c>
      <c r="V726">
        <f t="shared" si="45"/>
        <v>7.97</v>
      </c>
      <c r="W726">
        <f t="shared" si="46"/>
        <v>39.284999999999997</v>
      </c>
      <c r="X726" s="12">
        <f t="shared" si="47"/>
        <v>0.20287641593483519</v>
      </c>
    </row>
    <row r="727" spans="1:24" x14ac:dyDescent="0.25">
      <c r="A727" s="58">
        <v>30</v>
      </c>
      <c r="B727" s="58" t="s">
        <v>14</v>
      </c>
      <c r="C727" s="58" t="s">
        <v>1306</v>
      </c>
      <c r="D727" s="62">
        <v>42479</v>
      </c>
      <c r="E727" s="63">
        <v>0.40625</v>
      </c>
      <c r="F727" s="63">
        <v>0.46875</v>
      </c>
      <c r="G727" s="63" t="s">
        <v>1271</v>
      </c>
      <c r="H727" s="58">
        <v>30</v>
      </c>
      <c r="I727" s="68">
        <v>18</v>
      </c>
      <c r="J727" s="58">
        <v>10</v>
      </c>
      <c r="K727" s="58">
        <v>15</v>
      </c>
      <c r="L727" s="73">
        <v>0.42708333333333331</v>
      </c>
      <c r="M727" s="58" t="s">
        <v>636</v>
      </c>
      <c r="N727" s="60" t="s">
        <v>636</v>
      </c>
      <c r="O727" s="58" t="s">
        <v>1371</v>
      </c>
      <c r="P727" s="58">
        <v>307</v>
      </c>
      <c r="Q727" s="58">
        <v>1</v>
      </c>
      <c r="R727" s="58" t="s">
        <v>369</v>
      </c>
      <c r="S727" s="4" t="s">
        <v>372</v>
      </c>
      <c r="T727" s="58">
        <v>1</v>
      </c>
      <c r="U727" t="str">
        <f t="shared" si="44"/>
        <v>Coquimbo</v>
      </c>
      <c r="V727">
        <f t="shared" si="45"/>
        <v>7.97</v>
      </c>
      <c r="W727">
        <f t="shared" si="46"/>
        <v>39.284999999999997</v>
      </c>
      <c r="X727" s="12">
        <f t="shared" si="47"/>
        <v>0.20287641593483519</v>
      </c>
    </row>
    <row r="728" spans="1:24" x14ac:dyDescent="0.25">
      <c r="A728" s="58">
        <v>30</v>
      </c>
      <c r="B728" s="58" t="s">
        <v>14</v>
      </c>
      <c r="C728" s="58" t="s">
        <v>1306</v>
      </c>
      <c r="D728" s="62">
        <v>42479</v>
      </c>
      <c r="E728" s="63">
        <v>0.40625</v>
      </c>
      <c r="F728" s="63">
        <v>0.46875</v>
      </c>
      <c r="G728" s="63" t="s">
        <v>1271</v>
      </c>
      <c r="H728" s="58">
        <v>30</v>
      </c>
      <c r="I728" s="68">
        <v>19</v>
      </c>
      <c r="J728" s="58">
        <v>10</v>
      </c>
      <c r="K728" s="58">
        <v>15</v>
      </c>
      <c r="L728" s="73">
        <v>0.42708333333333331</v>
      </c>
      <c r="M728" s="58" t="s">
        <v>107</v>
      </c>
      <c r="N728" s="60" t="s">
        <v>107</v>
      </c>
      <c r="O728" s="58" t="s">
        <v>1366</v>
      </c>
      <c r="P728" s="58">
        <v>202</v>
      </c>
      <c r="Q728" s="58">
        <v>1</v>
      </c>
      <c r="R728" s="58" t="s">
        <v>369</v>
      </c>
      <c r="S728" s="4" t="s">
        <v>372</v>
      </c>
      <c r="T728" s="58">
        <v>1</v>
      </c>
      <c r="U728" t="str">
        <f t="shared" si="44"/>
        <v>Coquimbo</v>
      </c>
      <c r="V728">
        <f t="shared" si="45"/>
        <v>7.97</v>
      </c>
      <c r="W728">
        <f t="shared" si="46"/>
        <v>39.284999999999997</v>
      </c>
      <c r="X728" s="12">
        <f t="shared" si="47"/>
        <v>0.20287641593483519</v>
      </c>
    </row>
    <row r="729" spans="1:24" x14ac:dyDescent="0.25">
      <c r="A729" s="58">
        <v>30</v>
      </c>
      <c r="B729" s="58" t="s">
        <v>14</v>
      </c>
      <c r="C729" s="58" t="s">
        <v>1306</v>
      </c>
      <c r="D729" s="62">
        <v>42479</v>
      </c>
      <c r="E729" s="63">
        <v>0.40625</v>
      </c>
      <c r="F729" s="63">
        <v>0.46875</v>
      </c>
      <c r="G729" s="63" t="s">
        <v>1271</v>
      </c>
      <c r="H729" s="58">
        <v>30</v>
      </c>
      <c r="I729" s="68">
        <v>20</v>
      </c>
      <c r="J729" s="58">
        <v>10</v>
      </c>
      <c r="K729" s="58">
        <v>15</v>
      </c>
      <c r="L729" s="73">
        <v>0.42708333333333331</v>
      </c>
      <c r="M729" s="58" t="s">
        <v>693</v>
      </c>
      <c r="N729" s="60" t="s">
        <v>693</v>
      </c>
      <c r="O729" s="58" t="s">
        <v>1371</v>
      </c>
      <c r="P729" s="58">
        <v>307</v>
      </c>
      <c r="Q729" s="58">
        <v>1</v>
      </c>
      <c r="R729" s="58" t="s">
        <v>369</v>
      </c>
      <c r="S729" s="4" t="s">
        <v>372</v>
      </c>
      <c r="T729" s="58">
        <v>1</v>
      </c>
      <c r="U729" t="str">
        <f t="shared" si="44"/>
        <v>Coquimbo</v>
      </c>
      <c r="V729">
        <f t="shared" si="45"/>
        <v>7.97</v>
      </c>
      <c r="W729">
        <f t="shared" si="46"/>
        <v>39.284999999999997</v>
      </c>
      <c r="X729" s="12">
        <f t="shared" si="47"/>
        <v>0.20287641593483519</v>
      </c>
    </row>
    <row r="730" spans="1:24" x14ac:dyDescent="0.25">
      <c r="A730" s="58">
        <v>30</v>
      </c>
      <c r="B730" s="58" t="s">
        <v>14</v>
      </c>
      <c r="C730" s="58" t="s">
        <v>1306</v>
      </c>
      <c r="D730" s="62">
        <v>42479</v>
      </c>
      <c r="E730" s="63">
        <v>0.40625</v>
      </c>
      <c r="F730" s="63">
        <v>0.46875</v>
      </c>
      <c r="G730" s="63" t="s">
        <v>1271</v>
      </c>
      <c r="H730" s="58">
        <v>30</v>
      </c>
      <c r="I730" s="68">
        <v>21</v>
      </c>
      <c r="J730" s="58">
        <v>10</v>
      </c>
      <c r="K730" s="58">
        <v>16</v>
      </c>
      <c r="L730" s="73">
        <v>0.42777777777777781</v>
      </c>
      <c r="M730" s="58" t="s">
        <v>163</v>
      </c>
      <c r="N730" s="60" t="s">
        <v>163</v>
      </c>
      <c r="O730" s="58" t="s">
        <v>1366</v>
      </c>
      <c r="P730" s="58">
        <v>201</v>
      </c>
      <c r="Q730" s="58">
        <v>1</v>
      </c>
      <c r="R730" s="58" t="s">
        <v>373</v>
      </c>
      <c r="S730" s="4" t="s">
        <v>372</v>
      </c>
      <c r="T730" s="58">
        <v>1</v>
      </c>
      <c r="U730" t="str">
        <f t="shared" si="44"/>
        <v>Coquimbo</v>
      </c>
      <c r="V730">
        <f t="shared" si="45"/>
        <v>7.97</v>
      </c>
      <c r="W730">
        <f t="shared" si="46"/>
        <v>39.284999999999997</v>
      </c>
      <c r="X730" s="12">
        <f t="shared" si="47"/>
        <v>0.20287641593483519</v>
      </c>
    </row>
    <row r="731" spans="1:24" x14ac:dyDescent="0.25">
      <c r="A731" s="58">
        <v>30</v>
      </c>
      <c r="B731" s="58" t="s">
        <v>14</v>
      </c>
      <c r="C731" s="58" t="s">
        <v>1306</v>
      </c>
      <c r="D731" s="62">
        <v>42479</v>
      </c>
      <c r="E731" s="63">
        <v>0.40625</v>
      </c>
      <c r="F731" s="63">
        <v>0.46875</v>
      </c>
      <c r="G731" s="63" t="s">
        <v>1271</v>
      </c>
      <c r="H731" s="58">
        <v>30</v>
      </c>
      <c r="I731" s="68">
        <v>22</v>
      </c>
      <c r="J731" s="58">
        <v>10</v>
      </c>
      <c r="K731" s="58">
        <v>16</v>
      </c>
      <c r="L731" s="73">
        <v>0.42777777777777781</v>
      </c>
      <c r="M731" s="58" t="s">
        <v>344</v>
      </c>
      <c r="N731" s="60" t="s">
        <v>344</v>
      </c>
      <c r="O731" s="58" t="s">
        <v>1366</v>
      </c>
      <c r="P731" s="58" t="s">
        <v>370</v>
      </c>
      <c r="Q731" s="58">
        <v>1</v>
      </c>
      <c r="R731" s="58" t="s">
        <v>373</v>
      </c>
      <c r="S731" s="4" t="s">
        <v>372</v>
      </c>
      <c r="T731" s="58">
        <v>1</v>
      </c>
      <c r="U731" t="str">
        <f t="shared" si="44"/>
        <v>Coquimbo</v>
      </c>
      <c r="V731">
        <f t="shared" si="45"/>
        <v>7.97</v>
      </c>
      <c r="W731">
        <f t="shared" si="46"/>
        <v>39.284999999999997</v>
      </c>
      <c r="X731" s="12">
        <f t="shared" si="47"/>
        <v>0.20287641593483519</v>
      </c>
    </row>
    <row r="732" spans="1:24" x14ac:dyDescent="0.25">
      <c r="A732" s="58">
        <v>30</v>
      </c>
      <c r="B732" s="58" t="s">
        <v>14</v>
      </c>
      <c r="C732" s="58" t="s">
        <v>1306</v>
      </c>
      <c r="D732" s="62">
        <v>42479</v>
      </c>
      <c r="E732" s="63">
        <v>0.40625</v>
      </c>
      <c r="F732" s="63">
        <v>0.46875</v>
      </c>
      <c r="G732" s="63" t="s">
        <v>1271</v>
      </c>
      <c r="H732" s="58">
        <v>30</v>
      </c>
      <c r="I732" s="68">
        <v>23</v>
      </c>
      <c r="J732" s="58">
        <v>10</v>
      </c>
      <c r="K732" s="58">
        <v>17</v>
      </c>
      <c r="L732" s="73">
        <v>0.4284722222222222</v>
      </c>
      <c r="M732" s="58" t="s">
        <v>103</v>
      </c>
      <c r="N732" s="60" t="s">
        <v>103</v>
      </c>
      <c r="O732" s="58" t="s">
        <v>1366</v>
      </c>
      <c r="P732" s="58">
        <v>207</v>
      </c>
      <c r="Q732" s="58">
        <v>1</v>
      </c>
      <c r="R732" s="58" t="s">
        <v>369</v>
      </c>
      <c r="S732" s="4" t="s">
        <v>372</v>
      </c>
      <c r="T732" s="58">
        <v>1</v>
      </c>
      <c r="U732" t="str">
        <f t="shared" si="44"/>
        <v>Coquimbo</v>
      </c>
      <c r="V732">
        <f t="shared" si="45"/>
        <v>7.97</v>
      </c>
      <c r="W732">
        <f t="shared" si="46"/>
        <v>39.284999999999997</v>
      </c>
      <c r="X732" s="12">
        <f t="shared" si="47"/>
        <v>0.20287641593483519</v>
      </c>
    </row>
    <row r="733" spans="1:24" x14ac:dyDescent="0.25">
      <c r="A733" s="58">
        <v>30</v>
      </c>
      <c r="B733" s="58" t="s">
        <v>14</v>
      </c>
      <c r="C733" s="58" t="s">
        <v>1306</v>
      </c>
      <c r="D733" s="62">
        <v>42479</v>
      </c>
      <c r="E733" s="63">
        <v>0.40625</v>
      </c>
      <c r="F733" s="63">
        <v>0.46875</v>
      </c>
      <c r="G733" s="63" t="s">
        <v>1271</v>
      </c>
      <c r="H733" s="58">
        <v>30</v>
      </c>
      <c r="I733" s="68">
        <v>24</v>
      </c>
      <c r="J733" s="58">
        <v>10</v>
      </c>
      <c r="K733" s="58">
        <v>17</v>
      </c>
      <c r="L733" s="73">
        <v>0.4284722222222222</v>
      </c>
      <c r="M733" s="58" t="s">
        <v>284</v>
      </c>
      <c r="N733" s="60" t="s">
        <v>284</v>
      </c>
      <c r="O733" s="58" t="s">
        <v>1371</v>
      </c>
      <c r="P733" s="58">
        <v>306</v>
      </c>
      <c r="Q733" s="58">
        <v>1</v>
      </c>
      <c r="R733" s="58" t="s">
        <v>369</v>
      </c>
      <c r="S733" s="4" t="s">
        <v>372</v>
      </c>
      <c r="T733" s="58">
        <v>1</v>
      </c>
      <c r="U733" t="str">
        <f t="shared" si="44"/>
        <v>Coquimbo</v>
      </c>
      <c r="V733">
        <f t="shared" si="45"/>
        <v>7.97</v>
      </c>
      <c r="W733">
        <f t="shared" si="46"/>
        <v>39.284999999999997</v>
      </c>
      <c r="X733" s="12">
        <f t="shared" si="47"/>
        <v>0.20287641593483519</v>
      </c>
    </row>
    <row r="734" spans="1:24" x14ac:dyDescent="0.25">
      <c r="A734" s="58">
        <v>30</v>
      </c>
      <c r="B734" s="58" t="s">
        <v>14</v>
      </c>
      <c r="C734" s="58" t="s">
        <v>1306</v>
      </c>
      <c r="D734" s="62">
        <v>42479</v>
      </c>
      <c r="E734" s="63">
        <v>0.40625</v>
      </c>
      <c r="F734" s="63">
        <v>0.46875</v>
      </c>
      <c r="G734" s="63" t="s">
        <v>1271</v>
      </c>
      <c r="H734" s="58">
        <v>30</v>
      </c>
      <c r="I734" s="68">
        <v>25</v>
      </c>
      <c r="J734" s="58">
        <v>10</v>
      </c>
      <c r="K734" s="58">
        <v>17</v>
      </c>
      <c r="L734" s="73">
        <v>0.4284722222222222</v>
      </c>
      <c r="M734" s="58" t="s">
        <v>30</v>
      </c>
      <c r="N734" s="60" t="s">
        <v>30</v>
      </c>
      <c r="O734" s="58" t="s">
        <v>1366</v>
      </c>
      <c r="P734" s="58">
        <v>202</v>
      </c>
      <c r="Q734" s="58">
        <v>1</v>
      </c>
      <c r="R734" s="58" t="s">
        <v>369</v>
      </c>
      <c r="S734" s="4" t="s">
        <v>372</v>
      </c>
      <c r="T734" s="58">
        <v>1</v>
      </c>
      <c r="U734" t="str">
        <f t="shared" si="44"/>
        <v>Coquimbo</v>
      </c>
      <c r="V734">
        <f t="shared" si="45"/>
        <v>7.97</v>
      </c>
      <c r="W734">
        <f t="shared" si="46"/>
        <v>39.284999999999997</v>
      </c>
      <c r="X734" s="12">
        <f t="shared" si="47"/>
        <v>0.20287641593483519</v>
      </c>
    </row>
    <row r="735" spans="1:24" x14ac:dyDescent="0.25">
      <c r="A735" s="58">
        <v>30</v>
      </c>
      <c r="B735" s="58" t="s">
        <v>14</v>
      </c>
      <c r="C735" s="58" t="s">
        <v>1306</v>
      </c>
      <c r="D735" s="62">
        <v>42479</v>
      </c>
      <c r="E735" s="63">
        <v>0.40625</v>
      </c>
      <c r="F735" s="63">
        <v>0.46875</v>
      </c>
      <c r="G735" s="63" t="s">
        <v>1271</v>
      </c>
      <c r="H735" s="58">
        <v>30</v>
      </c>
      <c r="I735" s="68">
        <v>26</v>
      </c>
      <c r="J735" s="58">
        <v>10</v>
      </c>
      <c r="K735" s="58">
        <v>19</v>
      </c>
      <c r="L735" s="73">
        <v>0.42986111111111108</v>
      </c>
      <c r="M735" s="58" t="s">
        <v>694</v>
      </c>
      <c r="N735" s="60" t="s">
        <v>286</v>
      </c>
      <c r="O735" s="58" t="s">
        <v>1371</v>
      </c>
      <c r="P735" s="58">
        <v>307</v>
      </c>
      <c r="Q735" s="58">
        <v>1</v>
      </c>
      <c r="R735" s="58" t="s">
        <v>369</v>
      </c>
      <c r="S735" s="4" t="s">
        <v>372</v>
      </c>
      <c r="T735" s="58">
        <v>1</v>
      </c>
      <c r="U735" t="str">
        <f t="shared" si="44"/>
        <v>Coquimbo</v>
      </c>
      <c r="V735">
        <f t="shared" si="45"/>
        <v>7.97</v>
      </c>
      <c r="W735">
        <f t="shared" si="46"/>
        <v>39.284999999999997</v>
      </c>
      <c r="X735" s="12">
        <f t="shared" si="47"/>
        <v>0.20287641593483519</v>
      </c>
    </row>
    <row r="736" spans="1:24" x14ac:dyDescent="0.25">
      <c r="A736" s="58">
        <v>30</v>
      </c>
      <c r="B736" s="58" t="s">
        <v>14</v>
      </c>
      <c r="C736" s="58" t="s">
        <v>1306</v>
      </c>
      <c r="D736" s="62">
        <v>42479</v>
      </c>
      <c r="E736" s="63">
        <v>0.40625</v>
      </c>
      <c r="F736" s="63">
        <v>0.46875</v>
      </c>
      <c r="G736" s="63" t="s">
        <v>1271</v>
      </c>
      <c r="H736" s="58">
        <v>30</v>
      </c>
      <c r="I736" s="68">
        <v>27</v>
      </c>
      <c r="J736" s="58">
        <v>10</v>
      </c>
      <c r="K736" s="58">
        <v>20</v>
      </c>
      <c r="L736" s="73">
        <v>0.43055555555555558</v>
      </c>
      <c r="M736" s="58" t="s">
        <v>287</v>
      </c>
      <c r="N736" s="60" t="s">
        <v>112</v>
      </c>
      <c r="O736" s="58" t="s">
        <v>1366</v>
      </c>
      <c r="P736" s="58">
        <v>208</v>
      </c>
      <c r="Q736" s="58">
        <v>1</v>
      </c>
      <c r="R736" s="58" t="s">
        <v>369</v>
      </c>
      <c r="S736" s="4" t="s">
        <v>372</v>
      </c>
      <c r="T736" s="58">
        <v>1</v>
      </c>
      <c r="U736" t="str">
        <f t="shared" si="44"/>
        <v>Coquimbo</v>
      </c>
      <c r="V736">
        <f t="shared" si="45"/>
        <v>7.97</v>
      </c>
      <c r="W736">
        <f t="shared" si="46"/>
        <v>39.284999999999997</v>
      </c>
      <c r="X736" s="12">
        <f t="shared" si="47"/>
        <v>0.20287641593483519</v>
      </c>
    </row>
    <row r="737" spans="1:24" x14ac:dyDescent="0.25">
      <c r="A737" s="58">
        <v>30</v>
      </c>
      <c r="B737" s="58" t="s">
        <v>14</v>
      </c>
      <c r="C737" s="58" t="s">
        <v>1306</v>
      </c>
      <c r="D737" s="62">
        <v>42479</v>
      </c>
      <c r="E737" s="63">
        <v>0.40625</v>
      </c>
      <c r="F737" s="63">
        <v>0.46875</v>
      </c>
      <c r="G737" s="63" t="s">
        <v>1271</v>
      </c>
      <c r="H737" s="58">
        <v>30</v>
      </c>
      <c r="I737" s="68">
        <v>28</v>
      </c>
      <c r="J737" s="58">
        <v>10</v>
      </c>
      <c r="K737" s="58">
        <v>21</v>
      </c>
      <c r="L737" s="73">
        <v>0.43124999999999997</v>
      </c>
      <c r="M737" s="58" t="s">
        <v>695</v>
      </c>
      <c r="N737" s="60" t="s">
        <v>695</v>
      </c>
      <c r="O737" s="58" t="s">
        <v>1371</v>
      </c>
      <c r="P737" s="58">
        <v>307</v>
      </c>
      <c r="Q737" s="58">
        <v>1</v>
      </c>
      <c r="R737" s="58" t="s">
        <v>369</v>
      </c>
      <c r="S737" s="4" t="s">
        <v>372</v>
      </c>
      <c r="T737" s="58">
        <v>1</v>
      </c>
      <c r="U737" t="str">
        <f t="shared" si="44"/>
        <v>Coquimbo</v>
      </c>
      <c r="V737">
        <f t="shared" si="45"/>
        <v>7.97</v>
      </c>
      <c r="W737">
        <f t="shared" si="46"/>
        <v>39.284999999999997</v>
      </c>
      <c r="X737" s="12">
        <f t="shared" si="47"/>
        <v>0.20287641593483519</v>
      </c>
    </row>
    <row r="738" spans="1:24" x14ac:dyDescent="0.25">
      <c r="A738" s="58">
        <v>30</v>
      </c>
      <c r="B738" s="58" t="s">
        <v>14</v>
      </c>
      <c r="C738" s="58" t="s">
        <v>1306</v>
      </c>
      <c r="D738" s="62">
        <v>42479</v>
      </c>
      <c r="E738" s="63">
        <v>0.40625</v>
      </c>
      <c r="F738" s="63">
        <v>0.46875</v>
      </c>
      <c r="G738" s="63" t="s">
        <v>1271</v>
      </c>
      <c r="H738" s="58">
        <v>30</v>
      </c>
      <c r="I738" s="68">
        <v>29</v>
      </c>
      <c r="J738" s="58">
        <v>10</v>
      </c>
      <c r="K738" s="58">
        <v>22</v>
      </c>
      <c r="L738" s="73">
        <v>0.43194444444444446</v>
      </c>
      <c r="M738" s="58" t="s">
        <v>276</v>
      </c>
      <c r="N738" s="60" t="s">
        <v>276</v>
      </c>
      <c r="O738" s="58" t="s">
        <v>1366</v>
      </c>
      <c r="P738" s="58">
        <v>201</v>
      </c>
      <c r="Q738" s="58">
        <v>1</v>
      </c>
      <c r="R738" s="58" t="s">
        <v>373</v>
      </c>
      <c r="S738" s="4" t="s">
        <v>372</v>
      </c>
      <c r="T738" s="58">
        <v>1</v>
      </c>
      <c r="U738" t="str">
        <f t="shared" si="44"/>
        <v>Coquimbo</v>
      </c>
      <c r="V738">
        <f t="shared" si="45"/>
        <v>7.97</v>
      </c>
      <c r="W738">
        <f t="shared" si="46"/>
        <v>39.284999999999997</v>
      </c>
      <c r="X738" s="12">
        <f t="shared" si="47"/>
        <v>0.20287641593483519</v>
      </c>
    </row>
    <row r="739" spans="1:24" x14ac:dyDescent="0.25">
      <c r="A739" s="58">
        <v>30</v>
      </c>
      <c r="B739" s="58" t="s">
        <v>14</v>
      </c>
      <c r="C739" s="58" t="s">
        <v>1306</v>
      </c>
      <c r="D739" s="62">
        <v>42479</v>
      </c>
      <c r="E739" s="63">
        <v>0.40625</v>
      </c>
      <c r="F739" s="63">
        <v>0.46875</v>
      </c>
      <c r="G739" s="63" t="s">
        <v>1271</v>
      </c>
      <c r="H739" s="58">
        <v>30</v>
      </c>
      <c r="I739" s="68">
        <v>30</v>
      </c>
      <c r="J739" s="58">
        <v>10</v>
      </c>
      <c r="K739" s="58">
        <v>22</v>
      </c>
      <c r="L739" s="73">
        <v>0.43194444444444446</v>
      </c>
      <c r="M739" s="58" t="s">
        <v>108</v>
      </c>
      <c r="N739" s="60" t="s">
        <v>185</v>
      </c>
      <c r="O739" s="58" t="s">
        <v>1366</v>
      </c>
      <c r="P739" s="58">
        <v>207</v>
      </c>
      <c r="Q739" s="58">
        <v>1</v>
      </c>
      <c r="R739" s="58" t="s">
        <v>369</v>
      </c>
      <c r="S739" s="4" t="s">
        <v>372</v>
      </c>
      <c r="T739" s="58">
        <v>1</v>
      </c>
      <c r="U739" t="str">
        <f t="shared" si="44"/>
        <v>Coquimbo</v>
      </c>
      <c r="V739">
        <f t="shared" si="45"/>
        <v>7.97</v>
      </c>
      <c r="W739">
        <f t="shared" si="46"/>
        <v>39.284999999999997</v>
      </c>
      <c r="X739" s="12">
        <f t="shared" si="47"/>
        <v>0.20287641593483519</v>
      </c>
    </row>
    <row r="740" spans="1:24" x14ac:dyDescent="0.25">
      <c r="A740" s="58">
        <v>30</v>
      </c>
      <c r="B740" s="58" t="s">
        <v>14</v>
      </c>
      <c r="C740" s="58" t="s">
        <v>1306</v>
      </c>
      <c r="D740" s="62">
        <v>42479</v>
      </c>
      <c r="E740" s="63">
        <v>0.40625</v>
      </c>
      <c r="F740" s="63">
        <v>0.46875</v>
      </c>
      <c r="G740" s="63" t="s">
        <v>1271</v>
      </c>
      <c r="H740" s="58">
        <v>31</v>
      </c>
      <c r="I740" s="68">
        <v>1</v>
      </c>
      <c r="J740" s="58">
        <v>10</v>
      </c>
      <c r="K740" s="58">
        <v>25</v>
      </c>
      <c r="L740" s="73">
        <v>0.43402777777777773</v>
      </c>
      <c r="M740" s="58" t="s">
        <v>279</v>
      </c>
      <c r="N740" s="60" t="s">
        <v>279</v>
      </c>
      <c r="O740" s="58" t="s">
        <v>1371</v>
      </c>
      <c r="P740" s="58">
        <v>307</v>
      </c>
      <c r="Q740" s="58">
        <v>1</v>
      </c>
      <c r="R740" s="58" t="s">
        <v>369</v>
      </c>
      <c r="S740" s="4" t="s">
        <v>372</v>
      </c>
      <c r="T740" s="58">
        <v>1</v>
      </c>
      <c r="U740" t="str">
        <f t="shared" si="44"/>
        <v>Coquimbo</v>
      </c>
      <c r="V740">
        <f t="shared" si="45"/>
        <v>7.97</v>
      </c>
      <c r="W740">
        <f t="shared" si="46"/>
        <v>39.284999999999997</v>
      </c>
      <c r="X740" s="12">
        <f t="shared" si="47"/>
        <v>0.20287641593483519</v>
      </c>
    </row>
    <row r="741" spans="1:24" x14ac:dyDescent="0.25">
      <c r="A741" s="58">
        <v>30</v>
      </c>
      <c r="B741" s="58" t="s">
        <v>14</v>
      </c>
      <c r="C741" s="58" t="s">
        <v>1306</v>
      </c>
      <c r="D741" s="62">
        <v>42479</v>
      </c>
      <c r="E741" s="63">
        <v>0.40625</v>
      </c>
      <c r="F741" s="63">
        <v>0.46875</v>
      </c>
      <c r="G741" s="63" t="s">
        <v>1271</v>
      </c>
      <c r="H741" s="58">
        <v>31</v>
      </c>
      <c r="I741" s="68">
        <v>2</v>
      </c>
      <c r="J741" s="58">
        <v>10</v>
      </c>
      <c r="K741" s="58">
        <v>25</v>
      </c>
      <c r="L741" s="73">
        <v>0.43402777777777773</v>
      </c>
      <c r="M741" s="58" t="s">
        <v>696</v>
      </c>
      <c r="N741" s="60" t="s">
        <v>696</v>
      </c>
      <c r="O741" s="58" t="s">
        <v>1371</v>
      </c>
      <c r="P741" s="58">
        <v>301</v>
      </c>
      <c r="Q741" s="58">
        <v>1</v>
      </c>
      <c r="R741" s="58" t="s">
        <v>369</v>
      </c>
      <c r="S741" s="4" t="s">
        <v>372</v>
      </c>
      <c r="T741" s="58">
        <v>1</v>
      </c>
      <c r="U741" t="str">
        <f t="shared" si="44"/>
        <v>Coquimbo</v>
      </c>
      <c r="V741">
        <f t="shared" si="45"/>
        <v>7.97</v>
      </c>
      <c r="W741">
        <f t="shared" si="46"/>
        <v>39.284999999999997</v>
      </c>
      <c r="X741" s="12">
        <f t="shared" si="47"/>
        <v>0.20287641593483519</v>
      </c>
    </row>
    <row r="742" spans="1:24" x14ac:dyDescent="0.25">
      <c r="A742" s="58">
        <v>30</v>
      </c>
      <c r="B742" s="58" t="s">
        <v>14</v>
      </c>
      <c r="C742" s="58" t="s">
        <v>1306</v>
      </c>
      <c r="D742" s="62">
        <v>42479</v>
      </c>
      <c r="E742" s="63">
        <v>0.40625</v>
      </c>
      <c r="F742" s="63">
        <v>0.46875</v>
      </c>
      <c r="G742" s="63" t="s">
        <v>1271</v>
      </c>
      <c r="H742" s="58">
        <v>31</v>
      </c>
      <c r="I742" s="68">
        <v>3</v>
      </c>
      <c r="J742" s="58">
        <v>10</v>
      </c>
      <c r="K742" s="58">
        <v>25</v>
      </c>
      <c r="L742" s="73">
        <v>0.43402777777777773</v>
      </c>
      <c r="M742" s="58" t="s">
        <v>289</v>
      </c>
      <c r="N742" s="60" t="s">
        <v>289</v>
      </c>
      <c r="O742" s="58" t="s">
        <v>1371</v>
      </c>
      <c r="P742" s="58">
        <v>306</v>
      </c>
      <c r="Q742" s="58">
        <v>1</v>
      </c>
      <c r="R742" s="58" t="s">
        <v>369</v>
      </c>
      <c r="S742" s="4" t="s">
        <v>372</v>
      </c>
      <c r="T742" s="58">
        <v>1</v>
      </c>
      <c r="U742" t="str">
        <f t="shared" si="44"/>
        <v>Coquimbo</v>
      </c>
      <c r="V742">
        <f t="shared" si="45"/>
        <v>7.97</v>
      </c>
      <c r="W742">
        <f t="shared" si="46"/>
        <v>39.284999999999997</v>
      </c>
      <c r="X742" s="12">
        <f t="shared" si="47"/>
        <v>0.20287641593483519</v>
      </c>
    </row>
    <row r="743" spans="1:24" x14ac:dyDescent="0.25">
      <c r="A743" s="58">
        <v>30</v>
      </c>
      <c r="B743" s="58" t="s">
        <v>14</v>
      </c>
      <c r="C743" s="58" t="s">
        <v>1306</v>
      </c>
      <c r="D743" s="62">
        <v>42479</v>
      </c>
      <c r="E743" s="63">
        <v>0.40625</v>
      </c>
      <c r="F743" s="63">
        <v>0.46875</v>
      </c>
      <c r="G743" s="63" t="s">
        <v>1271</v>
      </c>
      <c r="H743" s="58">
        <v>31</v>
      </c>
      <c r="I743" s="68">
        <v>4</v>
      </c>
      <c r="J743" s="58">
        <v>10</v>
      </c>
      <c r="K743" s="58">
        <v>25</v>
      </c>
      <c r="L743" s="73">
        <v>0.43402777777777773</v>
      </c>
      <c r="M743" s="58" t="s">
        <v>159</v>
      </c>
      <c r="N743" s="60" t="s">
        <v>159</v>
      </c>
      <c r="O743" s="58" t="s">
        <v>1366</v>
      </c>
      <c r="P743" s="58">
        <v>202</v>
      </c>
      <c r="Q743" s="58">
        <v>1</v>
      </c>
      <c r="R743" s="58" t="s">
        <v>369</v>
      </c>
      <c r="S743" s="4" t="s">
        <v>372</v>
      </c>
      <c r="T743" s="58">
        <v>1</v>
      </c>
      <c r="U743" t="str">
        <f t="shared" si="44"/>
        <v>Coquimbo</v>
      </c>
      <c r="V743">
        <f t="shared" si="45"/>
        <v>7.97</v>
      </c>
      <c r="W743">
        <f t="shared" si="46"/>
        <v>39.284999999999997</v>
      </c>
      <c r="X743" s="12">
        <f t="shared" si="47"/>
        <v>0.20287641593483519</v>
      </c>
    </row>
    <row r="744" spans="1:24" x14ac:dyDescent="0.25">
      <c r="A744" s="58">
        <v>30</v>
      </c>
      <c r="B744" s="58" t="s">
        <v>14</v>
      </c>
      <c r="C744" s="58" t="s">
        <v>1306</v>
      </c>
      <c r="D744" s="62">
        <v>42479</v>
      </c>
      <c r="E744" s="63">
        <v>0.40625</v>
      </c>
      <c r="F744" s="63">
        <v>0.46875</v>
      </c>
      <c r="G744" s="63" t="s">
        <v>1271</v>
      </c>
      <c r="H744" s="58">
        <v>31</v>
      </c>
      <c r="I744" s="68">
        <v>5</v>
      </c>
      <c r="J744" s="58">
        <v>10</v>
      </c>
      <c r="K744" s="58">
        <v>25</v>
      </c>
      <c r="L744" s="73">
        <v>0.43402777777777773</v>
      </c>
      <c r="M744" s="58" t="s">
        <v>242</v>
      </c>
      <c r="N744" s="60" t="s">
        <v>242</v>
      </c>
      <c r="O744" s="58" t="s">
        <v>1366</v>
      </c>
      <c r="P744" s="58" t="s">
        <v>370</v>
      </c>
      <c r="Q744" s="58">
        <v>1</v>
      </c>
      <c r="R744" s="58" t="s">
        <v>373</v>
      </c>
      <c r="S744" s="4" t="s">
        <v>372</v>
      </c>
      <c r="T744" s="58">
        <v>1</v>
      </c>
      <c r="U744" t="str">
        <f t="shared" si="44"/>
        <v>Coquimbo</v>
      </c>
      <c r="V744">
        <f t="shared" si="45"/>
        <v>7.97</v>
      </c>
      <c r="W744">
        <f t="shared" si="46"/>
        <v>39.284999999999997</v>
      </c>
      <c r="X744" s="12">
        <f t="shared" si="47"/>
        <v>0.20287641593483519</v>
      </c>
    </row>
    <row r="745" spans="1:24" x14ac:dyDescent="0.25">
      <c r="A745" s="58">
        <v>30</v>
      </c>
      <c r="B745" s="58" t="s">
        <v>14</v>
      </c>
      <c r="C745" s="58" t="s">
        <v>1306</v>
      </c>
      <c r="D745" s="62">
        <v>42479</v>
      </c>
      <c r="E745" s="63">
        <v>0.40625</v>
      </c>
      <c r="F745" s="63">
        <v>0.46875</v>
      </c>
      <c r="G745" s="63" t="s">
        <v>1271</v>
      </c>
      <c r="H745" s="58">
        <v>31</v>
      </c>
      <c r="I745" s="68">
        <v>6</v>
      </c>
      <c r="J745" s="58">
        <v>10</v>
      </c>
      <c r="K745" s="58">
        <v>27</v>
      </c>
      <c r="L745" s="73">
        <v>0.43541666666666662</v>
      </c>
      <c r="M745" s="58" t="s">
        <v>697</v>
      </c>
      <c r="N745" s="60" t="s">
        <v>697</v>
      </c>
      <c r="O745" s="58" t="s">
        <v>1371</v>
      </c>
      <c r="P745" s="58">
        <v>307</v>
      </c>
      <c r="Q745" s="58">
        <v>1</v>
      </c>
      <c r="R745" s="58" t="s">
        <v>369</v>
      </c>
      <c r="S745" s="4" t="s">
        <v>372</v>
      </c>
      <c r="T745" s="58">
        <v>1</v>
      </c>
      <c r="U745" t="str">
        <f t="shared" si="44"/>
        <v>Coquimbo</v>
      </c>
      <c r="V745">
        <f t="shared" si="45"/>
        <v>7.97</v>
      </c>
      <c r="W745">
        <f t="shared" si="46"/>
        <v>39.284999999999997</v>
      </c>
      <c r="X745" s="12">
        <f t="shared" si="47"/>
        <v>0.20287641593483519</v>
      </c>
    </row>
    <row r="746" spans="1:24" x14ac:dyDescent="0.25">
      <c r="A746" s="58">
        <v>30</v>
      </c>
      <c r="B746" s="58" t="s">
        <v>14</v>
      </c>
      <c r="C746" s="58" t="s">
        <v>1306</v>
      </c>
      <c r="D746" s="62">
        <v>42479</v>
      </c>
      <c r="E746" s="63">
        <v>0.40625</v>
      </c>
      <c r="F746" s="63">
        <v>0.46875</v>
      </c>
      <c r="G746" s="63" t="s">
        <v>1271</v>
      </c>
      <c r="H746" s="58">
        <v>31</v>
      </c>
      <c r="I746" s="68">
        <v>7</v>
      </c>
      <c r="J746" s="58">
        <v>10</v>
      </c>
      <c r="K746" s="58">
        <v>27</v>
      </c>
      <c r="L746" s="73">
        <v>0.43541666666666662</v>
      </c>
      <c r="M746" s="58" t="s">
        <v>698</v>
      </c>
      <c r="N746" s="60" t="s">
        <v>283</v>
      </c>
      <c r="O746" s="58" t="s">
        <v>1371</v>
      </c>
      <c r="P746" s="58">
        <v>307</v>
      </c>
      <c r="Q746" s="58">
        <v>1</v>
      </c>
      <c r="R746" s="58" t="s">
        <v>369</v>
      </c>
      <c r="S746" s="4" t="s">
        <v>372</v>
      </c>
      <c r="T746" s="58">
        <v>1</v>
      </c>
      <c r="U746" t="str">
        <f t="shared" si="44"/>
        <v>Coquimbo</v>
      </c>
      <c r="V746">
        <f t="shared" si="45"/>
        <v>7.97</v>
      </c>
      <c r="W746">
        <f t="shared" si="46"/>
        <v>39.284999999999997</v>
      </c>
      <c r="X746" s="12">
        <f t="shared" si="47"/>
        <v>0.20287641593483519</v>
      </c>
    </row>
    <row r="747" spans="1:24" x14ac:dyDescent="0.25">
      <c r="A747" s="58">
        <v>30</v>
      </c>
      <c r="B747" s="58" t="s">
        <v>14</v>
      </c>
      <c r="C747" s="58" t="s">
        <v>1306</v>
      </c>
      <c r="D747" s="62">
        <v>42479</v>
      </c>
      <c r="E747" s="63">
        <v>0.40625</v>
      </c>
      <c r="F747" s="63">
        <v>0.46875</v>
      </c>
      <c r="G747" s="63" t="s">
        <v>1271</v>
      </c>
      <c r="H747" s="58">
        <v>31</v>
      </c>
      <c r="I747" s="68">
        <v>8</v>
      </c>
      <c r="J747" s="58">
        <v>10</v>
      </c>
      <c r="K747" s="58">
        <v>28</v>
      </c>
      <c r="L747" s="73">
        <v>0.43611111111111112</v>
      </c>
      <c r="M747" s="58" t="s">
        <v>699</v>
      </c>
      <c r="N747" s="60" t="s">
        <v>678</v>
      </c>
      <c r="O747" s="58" t="s">
        <v>1371</v>
      </c>
      <c r="P747" s="58">
        <v>306</v>
      </c>
      <c r="Q747" s="58">
        <v>1</v>
      </c>
      <c r="R747" s="58" t="s">
        <v>369</v>
      </c>
      <c r="S747" s="4" t="s">
        <v>372</v>
      </c>
      <c r="T747" s="58">
        <v>1</v>
      </c>
      <c r="U747" t="str">
        <f t="shared" si="44"/>
        <v>Coquimbo</v>
      </c>
      <c r="V747">
        <f t="shared" si="45"/>
        <v>7.97</v>
      </c>
      <c r="W747">
        <f t="shared" si="46"/>
        <v>39.284999999999997</v>
      </c>
      <c r="X747" s="12">
        <f t="shared" si="47"/>
        <v>0.20287641593483519</v>
      </c>
    </row>
    <row r="748" spans="1:24" x14ac:dyDescent="0.25">
      <c r="A748" s="58">
        <v>30</v>
      </c>
      <c r="B748" s="58" t="s">
        <v>14</v>
      </c>
      <c r="C748" s="58" t="s">
        <v>1306</v>
      </c>
      <c r="D748" s="62">
        <v>42479</v>
      </c>
      <c r="E748" s="63">
        <v>0.40625</v>
      </c>
      <c r="F748" s="63">
        <v>0.46875</v>
      </c>
      <c r="G748" s="63" t="s">
        <v>1271</v>
      </c>
      <c r="H748" s="58">
        <v>31</v>
      </c>
      <c r="I748" s="68">
        <v>9</v>
      </c>
      <c r="J748" s="58">
        <v>10</v>
      </c>
      <c r="K748" s="58">
        <v>30</v>
      </c>
      <c r="L748" s="73">
        <v>0.4375</v>
      </c>
      <c r="M748" s="58" t="s">
        <v>43</v>
      </c>
      <c r="N748" s="60" t="s">
        <v>43</v>
      </c>
      <c r="O748" s="58" t="s">
        <v>1363</v>
      </c>
      <c r="P748" s="58">
        <v>112</v>
      </c>
      <c r="Q748" s="58">
        <v>1</v>
      </c>
      <c r="R748" s="58" t="s">
        <v>373</v>
      </c>
      <c r="S748" s="4" t="s">
        <v>372</v>
      </c>
      <c r="T748" s="58">
        <v>1</v>
      </c>
      <c r="U748" t="str">
        <f t="shared" si="44"/>
        <v>Coquimbo</v>
      </c>
      <c r="V748">
        <f t="shared" si="45"/>
        <v>7.97</v>
      </c>
      <c r="W748">
        <f t="shared" si="46"/>
        <v>39.284999999999997</v>
      </c>
      <c r="X748" s="12">
        <f t="shared" si="47"/>
        <v>0.20287641593483519</v>
      </c>
    </row>
    <row r="749" spans="1:24" x14ac:dyDescent="0.25">
      <c r="A749" s="58">
        <v>30</v>
      </c>
      <c r="B749" s="58" t="s">
        <v>14</v>
      </c>
      <c r="C749" s="58" t="s">
        <v>1306</v>
      </c>
      <c r="D749" s="62">
        <v>42479</v>
      </c>
      <c r="E749" s="63">
        <v>0.40625</v>
      </c>
      <c r="F749" s="63">
        <v>0.46875</v>
      </c>
      <c r="G749" s="63" t="s">
        <v>1271</v>
      </c>
      <c r="H749" s="58">
        <v>31</v>
      </c>
      <c r="I749" s="68">
        <v>10</v>
      </c>
      <c r="J749" s="58">
        <v>10</v>
      </c>
      <c r="K749" s="58">
        <v>30</v>
      </c>
      <c r="L749" s="73">
        <v>0.4375</v>
      </c>
      <c r="M749" s="58" t="s">
        <v>62</v>
      </c>
      <c r="N749" s="60" t="s">
        <v>62</v>
      </c>
      <c r="O749" s="58" t="s">
        <v>1366</v>
      </c>
      <c r="P749" s="58">
        <v>202</v>
      </c>
      <c r="Q749" s="58">
        <v>1</v>
      </c>
      <c r="R749" s="58" t="s">
        <v>369</v>
      </c>
      <c r="S749" s="4" t="s">
        <v>372</v>
      </c>
      <c r="T749" s="58">
        <v>1</v>
      </c>
      <c r="U749" t="str">
        <f t="shared" si="44"/>
        <v>Coquimbo</v>
      </c>
      <c r="V749">
        <f t="shared" si="45"/>
        <v>7.97</v>
      </c>
      <c r="W749">
        <f t="shared" si="46"/>
        <v>39.284999999999997</v>
      </c>
      <c r="X749" s="12">
        <f t="shared" si="47"/>
        <v>0.20287641593483519</v>
      </c>
    </row>
    <row r="750" spans="1:24" x14ac:dyDescent="0.25">
      <c r="A750" s="58">
        <v>30</v>
      </c>
      <c r="B750" s="58" t="s">
        <v>14</v>
      </c>
      <c r="C750" s="58" t="s">
        <v>1306</v>
      </c>
      <c r="D750" s="62">
        <v>42479</v>
      </c>
      <c r="E750" s="63">
        <v>0.40625</v>
      </c>
      <c r="F750" s="63">
        <v>0.46875</v>
      </c>
      <c r="G750" s="63" t="s">
        <v>1271</v>
      </c>
      <c r="H750" s="58">
        <v>31</v>
      </c>
      <c r="I750" s="68">
        <v>11</v>
      </c>
      <c r="J750" s="58">
        <v>10</v>
      </c>
      <c r="K750" s="58">
        <v>30</v>
      </c>
      <c r="L750" s="73">
        <v>0.4375</v>
      </c>
      <c r="M750" s="58" t="s">
        <v>701</v>
      </c>
      <c r="N750" s="60" t="s">
        <v>110</v>
      </c>
      <c r="O750" s="58" t="s">
        <v>1366</v>
      </c>
      <c r="P750" s="58" t="s">
        <v>370</v>
      </c>
      <c r="Q750" s="58">
        <v>1</v>
      </c>
      <c r="R750" s="58" t="s">
        <v>373</v>
      </c>
      <c r="S750" s="4" t="s">
        <v>372</v>
      </c>
      <c r="T750" s="58">
        <v>1</v>
      </c>
      <c r="U750" t="str">
        <f t="shared" si="44"/>
        <v>Coquimbo</v>
      </c>
      <c r="V750">
        <f t="shared" si="45"/>
        <v>7.97</v>
      </c>
      <c r="W750">
        <f t="shared" si="46"/>
        <v>39.284999999999997</v>
      </c>
      <c r="X750" s="12">
        <f t="shared" si="47"/>
        <v>0.20287641593483519</v>
      </c>
    </row>
    <row r="751" spans="1:24" x14ac:dyDescent="0.25">
      <c r="A751" s="58">
        <v>30</v>
      </c>
      <c r="B751" s="58" t="s">
        <v>14</v>
      </c>
      <c r="C751" s="58" t="s">
        <v>1306</v>
      </c>
      <c r="D751" s="62">
        <v>42479</v>
      </c>
      <c r="E751" s="63">
        <v>0.40625</v>
      </c>
      <c r="F751" s="63">
        <v>0.46875</v>
      </c>
      <c r="G751" s="63" t="s">
        <v>1271</v>
      </c>
      <c r="H751" s="58">
        <v>31</v>
      </c>
      <c r="I751" s="68">
        <v>12</v>
      </c>
      <c r="J751" s="58">
        <v>10</v>
      </c>
      <c r="K751" s="58">
        <v>31</v>
      </c>
      <c r="L751" s="73">
        <v>0.4381944444444445</v>
      </c>
      <c r="M751" s="58" t="s">
        <v>167</v>
      </c>
      <c r="N751" s="60" t="s">
        <v>167</v>
      </c>
      <c r="O751" s="58" t="s">
        <v>1366</v>
      </c>
      <c r="P751" s="58">
        <v>201</v>
      </c>
      <c r="Q751" s="58">
        <v>1</v>
      </c>
      <c r="R751" s="58" t="s">
        <v>373</v>
      </c>
      <c r="S751" s="4" t="s">
        <v>372</v>
      </c>
      <c r="T751" s="58">
        <v>1</v>
      </c>
      <c r="U751" t="str">
        <f t="shared" si="44"/>
        <v>Coquimbo</v>
      </c>
      <c r="V751">
        <f t="shared" si="45"/>
        <v>7.97</v>
      </c>
      <c r="W751">
        <f t="shared" si="46"/>
        <v>39.284999999999997</v>
      </c>
      <c r="X751" s="12">
        <f t="shared" si="47"/>
        <v>0.20287641593483519</v>
      </c>
    </row>
    <row r="752" spans="1:24" x14ac:dyDescent="0.25">
      <c r="A752" s="58">
        <v>30</v>
      </c>
      <c r="B752" s="58" t="s">
        <v>14</v>
      </c>
      <c r="C752" s="58" t="s">
        <v>1306</v>
      </c>
      <c r="D752" s="62">
        <v>42479</v>
      </c>
      <c r="E752" s="63">
        <v>0.40625</v>
      </c>
      <c r="F752" s="63">
        <v>0.46875</v>
      </c>
      <c r="G752" s="63" t="s">
        <v>1271</v>
      </c>
      <c r="H752" s="58">
        <v>31</v>
      </c>
      <c r="I752" s="68">
        <v>13</v>
      </c>
      <c r="J752" s="58">
        <v>10</v>
      </c>
      <c r="K752" s="58">
        <v>31</v>
      </c>
      <c r="L752" s="73">
        <v>0.4381944444444445</v>
      </c>
      <c r="M752" s="58" t="s">
        <v>278</v>
      </c>
      <c r="N752" s="60" t="s">
        <v>278</v>
      </c>
      <c r="O752" s="58" t="s">
        <v>1371</v>
      </c>
      <c r="P752" s="58">
        <v>307</v>
      </c>
      <c r="Q752" s="58">
        <v>1</v>
      </c>
      <c r="R752" s="58" t="s">
        <v>369</v>
      </c>
      <c r="S752" s="4" t="s">
        <v>372</v>
      </c>
      <c r="T752" s="58">
        <v>2</v>
      </c>
      <c r="U752" t="str">
        <f t="shared" si="44"/>
        <v>Coquimbo</v>
      </c>
      <c r="V752">
        <f t="shared" si="45"/>
        <v>17.84</v>
      </c>
      <c r="W752">
        <f t="shared" si="46"/>
        <v>39.284999999999997</v>
      </c>
      <c r="X752" s="12">
        <f t="shared" si="47"/>
        <v>0.45411734758813799</v>
      </c>
    </row>
    <row r="753" spans="1:24" x14ac:dyDescent="0.25">
      <c r="A753" s="58">
        <v>30</v>
      </c>
      <c r="B753" s="58" t="s">
        <v>14</v>
      </c>
      <c r="C753" s="58" t="s">
        <v>1306</v>
      </c>
      <c r="D753" s="62">
        <v>42479</v>
      </c>
      <c r="E753" s="63">
        <v>0.40625</v>
      </c>
      <c r="F753" s="63">
        <v>0.46875</v>
      </c>
      <c r="G753" s="63" t="s">
        <v>1271</v>
      </c>
      <c r="H753" s="58">
        <v>31</v>
      </c>
      <c r="I753" s="68">
        <v>14</v>
      </c>
      <c r="J753" s="58">
        <v>10</v>
      </c>
      <c r="K753" s="58">
        <v>32</v>
      </c>
      <c r="L753" s="73">
        <v>0.43888888888888888</v>
      </c>
      <c r="M753" s="58" t="s">
        <v>702</v>
      </c>
      <c r="N753" s="60" t="s">
        <v>702</v>
      </c>
      <c r="O753" s="58" t="s">
        <v>1371</v>
      </c>
      <c r="P753" s="58">
        <v>308</v>
      </c>
      <c r="Q753" s="58">
        <v>1</v>
      </c>
      <c r="R753" s="58" t="s">
        <v>369</v>
      </c>
      <c r="S753" s="4" t="s">
        <v>372</v>
      </c>
      <c r="T753" s="58">
        <v>1</v>
      </c>
      <c r="U753" t="str">
        <f t="shared" si="44"/>
        <v>Coquimbo</v>
      </c>
      <c r="V753">
        <f t="shared" si="45"/>
        <v>7.97</v>
      </c>
      <c r="W753">
        <f t="shared" si="46"/>
        <v>39.284999999999997</v>
      </c>
      <c r="X753" s="12">
        <f t="shared" si="47"/>
        <v>0.20287641593483519</v>
      </c>
    </row>
    <row r="754" spans="1:24" x14ac:dyDescent="0.25">
      <c r="A754" s="58">
        <v>30</v>
      </c>
      <c r="B754" s="58" t="s">
        <v>14</v>
      </c>
      <c r="C754" s="58" t="s">
        <v>1306</v>
      </c>
      <c r="D754" s="62">
        <v>42479</v>
      </c>
      <c r="E754" s="63">
        <v>0.40625</v>
      </c>
      <c r="F754" s="63">
        <v>0.46875</v>
      </c>
      <c r="G754" s="63" t="s">
        <v>1271</v>
      </c>
      <c r="H754" s="58">
        <v>31</v>
      </c>
      <c r="I754" s="68">
        <v>15</v>
      </c>
      <c r="J754" s="58">
        <v>10</v>
      </c>
      <c r="K754" s="58">
        <v>34</v>
      </c>
      <c r="L754" s="73">
        <v>0.44027777777777777</v>
      </c>
      <c r="M754" s="58" t="s">
        <v>376</v>
      </c>
      <c r="N754" s="60" t="s">
        <v>116</v>
      </c>
      <c r="O754" s="58" t="s">
        <v>1366</v>
      </c>
      <c r="P754" s="58">
        <v>203</v>
      </c>
      <c r="Q754" s="58">
        <v>1</v>
      </c>
      <c r="R754" s="58" t="s">
        <v>369</v>
      </c>
      <c r="S754" s="4" t="s">
        <v>372</v>
      </c>
      <c r="T754" s="58">
        <v>1</v>
      </c>
      <c r="U754" t="str">
        <f t="shared" si="44"/>
        <v>Coquimbo</v>
      </c>
      <c r="V754">
        <f t="shared" si="45"/>
        <v>7.97</v>
      </c>
      <c r="W754">
        <f t="shared" si="46"/>
        <v>39.284999999999997</v>
      </c>
      <c r="X754" s="12">
        <f t="shared" si="47"/>
        <v>0.20287641593483519</v>
      </c>
    </row>
    <row r="755" spans="1:24" x14ac:dyDescent="0.25">
      <c r="A755" s="58">
        <v>30</v>
      </c>
      <c r="B755" s="58" t="s">
        <v>14</v>
      </c>
      <c r="C755" s="58" t="s">
        <v>1306</v>
      </c>
      <c r="D755" s="62">
        <v>42479</v>
      </c>
      <c r="E755" s="63">
        <v>0.40625</v>
      </c>
      <c r="F755" s="63">
        <v>0.46875</v>
      </c>
      <c r="G755" s="63" t="s">
        <v>1271</v>
      </c>
      <c r="H755" s="58">
        <v>31</v>
      </c>
      <c r="I755" s="68">
        <v>16</v>
      </c>
      <c r="J755" s="58">
        <v>10</v>
      </c>
      <c r="K755" s="58">
        <v>35</v>
      </c>
      <c r="L755" s="73">
        <v>0.44097222222222227</v>
      </c>
      <c r="M755" s="58" t="s">
        <v>703</v>
      </c>
      <c r="N755" s="60" t="s">
        <v>703</v>
      </c>
      <c r="O755" s="58" t="s">
        <v>1371</v>
      </c>
      <c r="P755" s="58">
        <v>301</v>
      </c>
      <c r="Q755" s="58">
        <v>1</v>
      </c>
      <c r="R755" s="58" t="s">
        <v>369</v>
      </c>
      <c r="S755" s="4" t="s">
        <v>372</v>
      </c>
      <c r="T755" s="58">
        <v>1</v>
      </c>
      <c r="U755" t="str">
        <f t="shared" si="44"/>
        <v>Coquimbo</v>
      </c>
      <c r="V755">
        <f t="shared" si="45"/>
        <v>7.97</v>
      </c>
      <c r="W755">
        <f t="shared" si="46"/>
        <v>39.284999999999997</v>
      </c>
      <c r="X755" s="12">
        <f t="shared" si="47"/>
        <v>0.20287641593483519</v>
      </c>
    </row>
    <row r="756" spans="1:24" x14ac:dyDescent="0.25">
      <c r="A756" s="58">
        <v>30</v>
      </c>
      <c r="B756" s="58" t="s">
        <v>14</v>
      </c>
      <c r="C756" s="58" t="s">
        <v>1306</v>
      </c>
      <c r="D756" s="62">
        <v>42479</v>
      </c>
      <c r="E756" s="63">
        <v>0.40625</v>
      </c>
      <c r="F756" s="63">
        <v>0.46875</v>
      </c>
      <c r="G756" s="63" t="s">
        <v>1271</v>
      </c>
      <c r="H756" s="58">
        <v>31</v>
      </c>
      <c r="I756" s="68">
        <v>17</v>
      </c>
      <c r="J756" s="58">
        <v>10</v>
      </c>
      <c r="K756" s="58">
        <v>36</v>
      </c>
      <c r="L756" s="73">
        <v>0.44166666666666665</v>
      </c>
      <c r="M756" s="58" t="s">
        <v>221</v>
      </c>
      <c r="N756" s="60" t="s">
        <v>221</v>
      </c>
      <c r="O756" s="58" t="s">
        <v>1371</v>
      </c>
      <c r="P756" s="58">
        <v>301</v>
      </c>
      <c r="Q756" s="58">
        <v>1</v>
      </c>
      <c r="R756" s="58" t="s">
        <v>369</v>
      </c>
      <c r="S756" s="4" t="s">
        <v>372</v>
      </c>
      <c r="T756" s="58">
        <v>1</v>
      </c>
      <c r="U756" t="str">
        <f t="shared" si="44"/>
        <v>Coquimbo</v>
      </c>
      <c r="V756">
        <f t="shared" si="45"/>
        <v>7.97</v>
      </c>
      <c r="W756">
        <f t="shared" si="46"/>
        <v>39.284999999999997</v>
      </c>
      <c r="X756" s="12">
        <f t="shared" si="47"/>
        <v>0.20287641593483519</v>
      </c>
    </row>
    <row r="757" spans="1:24" x14ac:dyDescent="0.25">
      <c r="A757" s="58">
        <v>30</v>
      </c>
      <c r="B757" s="58" t="s">
        <v>14</v>
      </c>
      <c r="C757" s="58" t="s">
        <v>1306</v>
      </c>
      <c r="D757" s="62">
        <v>42479</v>
      </c>
      <c r="E757" s="63">
        <v>0.40625</v>
      </c>
      <c r="F757" s="63">
        <v>0.46875</v>
      </c>
      <c r="G757" s="63" t="s">
        <v>1271</v>
      </c>
      <c r="H757" s="58">
        <v>31</v>
      </c>
      <c r="I757" s="68">
        <v>18</v>
      </c>
      <c r="J757" s="58">
        <v>10</v>
      </c>
      <c r="K757" s="58">
        <v>36</v>
      </c>
      <c r="L757" s="73">
        <v>0.44166666666666665</v>
      </c>
      <c r="M757" s="58" t="s">
        <v>704</v>
      </c>
      <c r="N757" s="60" t="s">
        <v>704</v>
      </c>
      <c r="O757" s="58" t="s">
        <v>1371</v>
      </c>
      <c r="P757" s="58">
        <v>306</v>
      </c>
      <c r="Q757" s="58">
        <v>1</v>
      </c>
      <c r="R757" s="58" t="s">
        <v>369</v>
      </c>
      <c r="S757" s="4" t="s">
        <v>372</v>
      </c>
      <c r="T757" s="58">
        <v>1</v>
      </c>
      <c r="U757" t="str">
        <f t="shared" si="44"/>
        <v>Coquimbo</v>
      </c>
      <c r="V757">
        <f t="shared" si="45"/>
        <v>7.97</v>
      </c>
      <c r="W757">
        <f t="shared" si="46"/>
        <v>39.284999999999997</v>
      </c>
      <c r="X757" s="12">
        <f t="shared" si="47"/>
        <v>0.20287641593483519</v>
      </c>
    </row>
    <row r="758" spans="1:24" x14ac:dyDescent="0.25">
      <c r="A758" s="58">
        <v>30</v>
      </c>
      <c r="B758" s="58" t="s">
        <v>14</v>
      </c>
      <c r="C758" s="58" t="s">
        <v>1306</v>
      </c>
      <c r="D758" s="62">
        <v>42479</v>
      </c>
      <c r="E758" s="63">
        <v>0.40625</v>
      </c>
      <c r="F758" s="63">
        <v>0.46875</v>
      </c>
      <c r="G758" s="63" t="s">
        <v>1271</v>
      </c>
      <c r="H758" s="58">
        <v>31</v>
      </c>
      <c r="I758" s="68">
        <v>19</v>
      </c>
      <c r="J758" s="58">
        <v>10</v>
      </c>
      <c r="K758" s="58">
        <v>37</v>
      </c>
      <c r="L758" s="73">
        <v>0.44236111111111115</v>
      </c>
      <c r="M758" s="58" t="s">
        <v>131</v>
      </c>
      <c r="N758" s="60" t="s">
        <v>131</v>
      </c>
      <c r="O758" s="58" t="s">
        <v>1366</v>
      </c>
      <c r="P758" s="58" t="s">
        <v>370</v>
      </c>
      <c r="Q758" s="58">
        <v>1</v>
      </c>
      <c r="R758" s="58" t="s">
        <v>373</v>
      </c>
      <c r="S758" s="4" t="s">
        <v>372</v>
      </c>
      <c r="T758" s="58">
        <v>1</v>
      </c>
      <c r="U758" t="str">
        <f t="shared" si="44"/>
        <v>Coquimbo</v>
      </c>
      <c r="V758">
        <f t="shared" si="45"/>
        <v>7.97</v>
      </c>
      <c r="W758">
        <f t="shared" si="46"/>
        <v>39.284999999999997</v>
      </c>
      <c r="X758" s="12">
        <f t="shared" si="47"/>
        <v>0.20287641593483519</v>
      </c>
    </row>
    <row r="759" spans="1:24" x14ac:dyDescent="0.25">
      <c r="A759" s="58">
        <v>30</v>
      </c>
      <c r="B759" s="58" t="s">
        <v>14</v>
      </c>
      <c r="C759" s="58" t="s">
        <v>1306</v>
      </c>
      <c r="D759" s="62">
        <v>42479</v>
      </c>
      <c r="E759" s="63">
        <v>0.40625</v>
      </c>
      <c r="F759" s="63">
        <v>0.46875</v>
      </c>
      <c r="G759" s="63" t="s">
        <v>1271</v>
      </c>
      <c r="H759" s="58">
        <v>31</v>
      </c>
      <c r="I759" s="68">
        <v>20</v>
      </c>
      <c r="J759" s="58">
        <v>10</v>
      </c>
      <c r="K759" s="58">
        <v>37</v>
      </c>
      <c r="L759" s="73">
        <v>0.44236111111111115</v>
      </c>
      <c r="M759" s="58" t="s">
        <v>121</v>
      </c>
      <c r="N759" s="60" t="s">
        <v>121</v>
      </c>
      <c r="O759" s="58" t="s">
        <v>1366</v>
      </c>
      <c r="P759" s="58">
        <v>208</v>
      </c>
      <c r="Q759" s="58">
        <v>1</v>
      </c>
      <c r="R759" s="58" t="s">
        <v>369</v>
      </c>
      <c r="S759" s="4" t="s">
        <v>372</v>
      </c>
      <c r="T759" s="58">
        <v>1</v>
      </c>
      <c r="U759" t="str">
        <f t="shared" si="44"/>
        <v>Coquimbo</v>
      </c>
      <c r="V759">
        <f t="shared" si="45"/>
        <v>7.97</v>
      </c>
      <c r="W759">
        <f t="shared" si="46"/>
        <v>39.284999999999997</v>
      </c>
      <c r="X759" s="12">
        <f t="shared" si="47"/>
        <v>0.20287641593483519</v>
      </c>
    </row>
    <row r="760" spans="1:24" x14ac:dyDescent="0.25">
      <c r="A760" s="58">
        <v>30</v>
      </c>
      <c r="B760" s="58" t="s">
        <v>14</v>
      </c>
      <c r="C760" s="58" t="s">
        <v>1306</v>
      </c>
      <c r="D760" s="62">
        <v>42479</v>
      </c>
      <c r="E760" s="63">
        <v>0.40625</v>
      </c>
      <c r="F760" s="63">
        <v>0.46875</v>
      </c>
      <c r="G760" s="63" t="s">
        <v>1271</v>
      </c>
      <c r="H760" s="58">
        <v>31</v>
      </c>
      <c r="I760" s="68">
        <v>21</v>
      </c>
      <c r="J760" s="58">
        <v>10</v>
      </c>
      <c r="K760" s="58">
        <v>38</v>
      </c>
      <c r="L760" s="73">
        <v>0.44305555555555554</v>
      </c>
      <c r="M760" s="58" t="s">
        <v>140</v>
      </c>
      <c r="N760" s="60" t="s">
        <v>140</v>
      </c>
      <c r="O760" s="58" t="s">
        <v>1366</v>
      </c>
      <c r="P760" s="58" t="s">
        <v>370</v>
      </c>
      <c r="Q760" s="58">
        <v>1</v>
      </c>
      <c r="R760" s="58" t="s">
        <v>373</v>
      </c>
      <c r="S760" s="4" t="s">
        <v>372</v>
      </c>
      <c r="T760" s="58">
        <v>1</v>
      </c>
      <c r="U760" t="str">
        <f t="shared" si="44"/>
        <v>Coquimbo</v>
      </c>
      <c r="V760">
        <f t="shared" si="45"/>
        <v>7.97</v>
      </c>
      <c r="W760">
        <f t="shared" si="46"/>
        <v>39.284999999999997</v>
      </c>
      <c r="X760" s="12">
        <f t="shared" si="47"/>
        <v>0.20287641593483519</v>
      </c>
    </row>
    <row r="761" spans="1:24" x14ac:dyDescent="0.25">
      <c r="A761" s="58">
        <v>30</v>
      </c>
      <c r="B761" s="58" t="s">
        <v>14</v>
      </c>
      <c r="C761" s="58" t="s">
        <v>1306</v>
      </c>
      <c r="D761" s="62">
        <v>42479</v>
      </c>
      <c r="E761" s="63">
        <v>0.40625</v>
      </c>
      <c r="F761" s="63">
        <v>0.46875</v>
      </c>
      <c r="G761" s="63" t="s">
        <v>1271</v>
      </c>
      <c r="H761" s="58">
        <v>31</v>
      </c>
      <c r="I761" s="68">
        <v>22</v>
      </c>
      <c r="J761" s="58">
        <v>10</v>
      </c>
      <c r="K761" s="58">
        <v>39</v>
      </c>
      <c r="L761" s="73">
        <v>0.44375000000000003</v>
      </c>
      <c r="M761" s="58" t="s">
        <v>120</v>
      </c>
      <c r="N761" s="60" t="s">
        <v>120</v>
      </c>
      <c r="O761" s="58" t="s">
        <v>1366</v>
      </c>
      <c r="P761" s="58">
        <v>207</v>
      </c>
      <c r="Q761" s="58">
        <v>1</v>
      </c>
      <c r="R761" s="58" t="s">
        <v>369</v>
      </c>
      <c r="S761" s="4" t="s">
        <v>372</v>
      </c>
      <c r="T761" s="58">
        <v>1</v>
      </c>
      <c r="U761" t="str">
        <f t="shared" si="44"/>
        <v>Coquimbo</v>
      </c>
      <c r="V761">
        <f t="shared" si="45"/>
        <v>7.97</v>
      </c>
      <c r="W761">
        <f t="shared" si="46"/>
        <v>39.284999999999997</v>
      </c>
      <c r="X761" s="12">
        <f t="shared" si="47"/>
        <v>0.20287641593483519</v>
      </c>
    </row>
    <row r="762" spans="1:24" x14ac:dyDescent="0.25">
      <c r="A762" s="58">
        <v>30</v>
      </c>
      <c r="B762" s="58" t="s">
        <v>14</v>
      </c>
      <c r="C762" s="58" t="s">
        <v>1306</v>
      </c>
      <c r="D762" s="62">
        <v>42479</v>
      </c>
      <c r="E762" s="63">
        <v>0.40625</v>
      </c>
      <c r="F762" s="63">
        <v>0.46875</v>
      </c>
      <c r="G762" s="63" t="s">
        <v>1271</v>
      </c>
      <c r="H762" s="58">
        <v>31</v>
      </c>
      <c r="I762" s="68">
        <v>23</v>
      </c>
      <c r="J762" s="58">
        <v>10</v>
      </c>
      <c r="K762" s="58">
        <v>39</v>
      </c>
      <c r="L762" s="73">
        <v>0.44375000000000003</v>
      </c>
      <c r="M762" s="58" t="s">
        <v>291</v>
      </c>
      <c r="N762" s="60" t="s">
        <v>291</v>
      </c>
      <c r="O762" s="58" t="s">
        <v>1371</v>
      </c>
      <c r="P762" s="58">
        <v>308</v>
      </c>
      <c r="Q762" s="58">
        <v>1</v>
      </c>
      <c r="R762" s="58" t="s">
        <v>369</v>
      </c>
      <c r="S762" s="4" t="s">
        <v>372</v>
      </c>
      <c r="T762" s="58">
        <v>1</v>
      </c>
      <c r="U762" t="str">
        <f t="shared" si="44"/>
        <v>Coquimbo</v>
      </c>
      <c r="V762">
        <f t="shared" si="45"/>
        <v>7.97</v>
      </c>
      <c r="W762">
        <f t="shared" si="46"/>
        <v>39.284999999999997</v>
      </c>
      <c r="X762" s="12">
        <f t="shared" si="47"/>
        <v>0.20287641593483519</v>
      </c>
    </row>
    <row r="763" spans="1:24" x14ac:dyDescent="0.25">
      <c r="A763" s="58">
        <v>30</v>
      </c>
      <c r="B763" s="58" t="s">
        <v>14</v>
      </c>
      <c r="C763" s="58" t="s">
        <v>1306</v>
      </c>
      <c r="D763" s="62">
        <v>42479</v>
      </c>
      <c r="E763" s="63">
        <v>0.40625</v>
      </c>
      <c r="F763" s="63">
        <v>0.46875</v>
      </c>
      <c r="G763" s="63" t="s">
        <v>1271</v>
      </c>
      <c r="H763" s="58">
        <v>31</v>
      </c>
      <c r="I763" s="68">
        <v>24</v>
      </c>
      <c r="J763" s="58">
        <v>10</v>
      </c>
      <c r="K763" s="58">
        <v>40</v>
      </c>
      <c r="L763" s="73">
        <v>0.44444444444444442</v>
      </c>
      <c r="M763" s="58" t="s">
        <v>73</v>
      </c>
      <c r="N763" s="60" t="s">
        <v>73</v>
      </c>
      <c r="O763" s="58" t="s">
        <v>1366</v>
      </c>
      <c r="P763" s="58" t="s">
        <v>370</v>
      </c>
      <c r="Q763" s="58">
        <v>1</v>
      </c>
      <c r="R763" s="58" t="s">
        <v>373</v>
      </c>
      <c r="S763" s="4" t="s">
        <v>372</v>
      </c>
      <c r="T763" s="58">
        <v>1</v>
      </c>
      <c r="U763" t="str">
        <f t="shared" si="44"/>
        <v>Coquimbo</v>
      </c>
      <c r="V763">
        <f t="shared" si="45"/>
        <v>7.97</v>
      </c>
      <c r="W763">
        <f t="shared" si="46"/>
        <v>39.284999999999997</v>
      </c>
      <c r="X763" s="12">
        <f t="shared" si="47"/>
        <v>0.20287641593483519</v>
      </c>
    </row>
    <row r="764" spans="1:24" x14ac:dyDescent="0.25">
      <c r="A764" s="58">
        <v>30</v>
      </c>
      <c r="B764" s="58" t="s">
        <v>14</v>
      </c>
      <c r="C764" s="58" t="s">
        <v>1306</v>
      </c>
      <c r="D764" s="62">
        <v>42479</v>
      </c>
      <c r="E764" s="63">
        <v>0.40625</v>
      </c>
      <c r="F764" s="63">
        <v>0.46875</v>
      </c>
      <c r="G764" s="63" t="s">
        <v>1271</v>
      </c>
      <c r="H764" s="58">
        <v>31</v>
      </c>
      <c r="I764" s="68">
        <v>25</v>
      </c>
      <c r="J764" s="58">
        <v>10</v>
      </c>
      <c r="K764" s="58">
        <v>41</v>
      </c>
      <c r="L764" s="73">
        <v>0.44513888888888892</v>
      </c>
      <c r="M764" s="58" t="s">
        <v>674</v>
      </c>
      <c r="N764" s="60" t="s">
        <v>674</v>
      </c>
      <c r="O764" s="58" t="s">
        <v>1371</v>
      </c>
      <c r="P764" s="58">
        <v>307</v>
      </c>
      <c r="Q764" s="58">
        <v>1</v>
      </c>
      <c r="R764" s="58" t="s">
        <v>369</v>
      </c>
      <c r="S764" s="4" t="s">
        <v>372</v>
      </c>
      <c r="T764" s="58">
        <v>1</v>
      </c>
      <c r="U764" t="str">
        <f t="shared" si="44"/>
        <v>Coquimbo</v>
      </c>
      <c r="V764">
        <f t="shared" si="45"/>
        <v>7.97</v>
      </c>
      <c r="W764">
        <f t="shared" si="46"/>
        <v>39.284999999999997</v>
      </c>
      <c r="X764" s="12">
        <f t="shared" si="47"/>
        <v>0.20287641593483519</v>
      </c>
    </row>
    <row r="765" spans="1:24" x14ac:dyDescent="0.25">
      <c r="A765" s="58">
        <v>30</v>
      </c>
      <c r="B765" s="58" t="s">
        <v>14</v>
      </c>
      <c r="C765" s="58" t="s">
        <v>1306</v>
      </c>
      <c r="D765" s="62">
        <v>42479</v>
      </c>
      <c r="E765" s="63">
        <v>0.40625</v>
      </c>
      <c r="F765" s="63">
        <v>0.46875</v>
      </c>
      <c r="G765" s="63" t="s">
        <v>1271</v>
      </c>
      <c r="H765" s="58">
        <v>31</v>
      </c>
      <c r="I765" s="68">
        <v>26</v>
      </c>
      <c r="J765" s="58">
        <v>10</v>
      </c>
      <c r="K765" s="58">
        <v>42</v>
      </c>
      <c r="L765" s="73">
        <v>0.4458333333333333</v>
      </c>
      <c r="M765" s="58" t="s">
        <v>705</v>
      </c>
      <c r="N765" s="60" t="s">
        <v>705</v>
      </c>
      <c r="O765" s="58" t="s">
        <v>1371</v>
      </c>
      <c r="P765" s="58">
        <v>306</v>
      </c>
      <c r="Q765" s="58">
        <v>1</v>
      </c>
      <c r="R765" s="58" t="s">
        <v>369</v>
      </c>
      <c r="S765" s="4" t="s">
        <v>372</v>
      </c>
      <c r="T765" s="58">
        <v>2</v>
      </c>
      <c r="U765" t="str">
        <f t="shared" si="44"/>
        <v>Coquimbo</v>
      </c>
      <c r="V765">
        <f t="shared" si="45"/>
        <v>17.84</v>
      </c>
      <c r="W765">
        <f t="shared" si="46"/>
        <v>39.284999999999997</v>
      </c>
      <c r="X765" s="12">
        <f t="shared" si="47"/>
        <v>0.45411734758813799</v>
      </c>
    </row>
    <row r="766" spans="1:24" x14ac:dyDescent="0.25">
      <c r="A766" s="58">
        <v>30</v>
      </c>
      <c r="B766" s="58" t="s">
        <v>14</v>
      </c>
      <c r="C766" s="58" t="s">
        <v>1306</v>
      </c>
      <c r="D766" s="62">
        <v>42479</v>
      </c>
      <c r="E766" s="63">
        <v>0.40625</v>
      </c>
      <c r="F766" s="63">
        <v>0.46875</v>
      </c>
      <c r="G766" s="63" t="s">
        <v>1271</v>
      </c>
      <c r="H766" s="58">
        <v>31</v>
      </c>
      <c r="I766" s="68">
        <v>27</v>
      </c>
      <c r="J766" s="58">
        <v>10</v>
      </c>
      <c r="K766" s="58">
        <v>42</v>
      </c>
      <c r="L766" s="73">
        <v>0.4458333333333333</v>
      </c>
      <c r="M766" s="58" t="s">
        <v>125</v>
      </c>
      <c r="N766" s="60" t="s">
        <v>125</v>
      </c>
      <c r="O766" s="58" t="s">
        <v>1366</v>
      </c>
      <c r="P766" s="58">
        <v>201</v>
      </c>
      <c r="Q766" s="58">
        <v>1</v>
      </c>
      <c r="R766" s="58" t="s">
        <v>373</v>
      </c>
      <c r="S766" s="4" t="s">
        <v>372</v>
      </c>
      <c r="T766" s="58">
        <v>1</v>
      </c>
      <c r="U766" t="str">
        <f t="shared" si="44"/>
        <v>Coquimbo</v>
      </c>
      <c r="V766">
        <f t="shared" si="45"/>
        <v>7.97</v>
      </c>
      <c r="W766">
        <f t="shared" si="46"/>
        <v>39.284999999999997</v>
      </c>
      <c r="X766" s="12">
        <f t="shared" si="47"/>
        <v>0.20287641593483519</v>
      </c>
    </row>
    <row r="767" spans="1:24" x14ac:dyDescent="0.25">
      <c r="A767" s="58">
        <v>30</v>
      </c>
      <c r="B767" s="58" t="s">
        <v>14</v>
      </c>
      <c r="C767" s="58" t="s">
        <v>1306</v>
      </c>
      <c r="D767" s="62">
        <v>42479</v>
      </c>
      <c r="E767" s="63">
        <v>0.40625</v>
      </c>
      <c r="F767" s="63">
        <v>0.46875</v>
      </c>
      <c r="G767" s="63" t="s">
        <v>1271</v>
      </c>
      <c r="H767" s="58">
        <v>31</v>
      </c>
      <c r="I767" s="68">
        <v>28</v>
      </c>
      <c r="J767" s="58">
        <v>10</v>
      </c>
      <c r="K767" s="58">
        <v>43</v>
      </c>
      <c r="L767" s="73">
        <v>0.4465277777777778</v>
      </c>
      <c r="M767" s="58" t="s">
        <v>170</v>
      </c>
      <c r="N767" s="60" t="s">
        <v>170</v>
      </c>
      <c r="O767" s="58" t="s">
        <v>1366</v>
      </c>
      <c r="P767" s="58">
        <v>201</v>
      </c>
      <c r="Q767" s="58">
        <v>1</v>
      </c>
      <c r="R767" s="58" t="s">
        <v>373</v>
      </c>
      <c r="S767" s="4" t="s">
        <v>372</v>
      </c>
      <c r="T767" s="58">
        <v>1</v>
      </c>
      <c r="U767" t="str">
        <f t="shared" si="44"/>
        <v>Coquimbo</v>
      </c>
      <c r="V767">
        <f t="shared" si="45"/>
        <v>7.97</v>
      </c>
      <c r="W767">
        <f t="shared" si="46"/>
        <v>39.284999999999997</v>
      </c>
      <c r="X767" s="12">
        <f t="shared" si="47"/>
        <v>0.20287641593483519</v>
      </c>
    </row>
    <row r="768" spans="1:24" x14ac:dyDescent="0.25">
      <c r="A768" s="58">
        <v>30</v>
      </c>
      <c r="B768" s="58" t="s">
        <v>14</v>
      </c>
      <c r="C768" s="58" t="s">
        <v>1306</v>
      </c>
      <c r="D768" s="62">
        <v>42479</v>
      </c>
      <c r="E768" s="63">
        <v>0.40625</v>
      </c>
      <c r="F768" s="63">
        <v>0.46875</v>
      </c>
      <c r="G768" s="63" t="s">
        <v>1271</v>
      </c>
      <c r="H768" s="58">
        <v>31</v>
      </c>
      <c r="I768" s="68">
        <v>29</v>
      </c>
      <c r="J768" s="58">
        <v>10</v>
      </c>
      <c r="K768" s="58">
        <v>46</v>
      </c>
      <c r="L768" s="73">
        <v>0.44861111111111113</v>
      </c>
      <c r="M768" s="58" t="s">
        <v>202</v>
      </c>
      <c r="N768" s="60" t="s">
        <v>202</v>
      </c>
      <c r="O768" s="58" t="s">
        <v>1371</v>
      </c>
      <c r="P768" s="58">
        <v>307</v>
      </c>
      <c r="Q768" s="58">
        <v>1</v>
      </c>
      <c r="R768" s="58" t="s">
        <v>369</v>
      </c>
      <c r="S768" s="4" t="s">
        <v>372</v>
      </c>
      <c r="T768" s="58">
        <v>1</v>
      </c>
      <c r="U768" t="str">
        <f t="shared" si="44"/>
        <v>Coquimbo</v>
      </c>
      <c r="V768">
        <f t="shared" si="45"/>
        <v>7.97</v>
      </c>
      <c r="W768">
        <f t="shared" si="46"/>
        <v>39.284999999999997</v>
      </c>
      <c r="X768" s="12">
        <f t="shared" si="47"/>
        <v>0.20287641593483519</v>
      </c>
    </row>
    <row r="769" spans="1:24" x14ac:dyDescent="0.25">
      <c r="A769" s="58">
        <v>30</v>
      </c>
      <c r="B769" s="58" t="s">
        <v>14</v>
      </c>
      <c r="C769" s="58" t="s">
        <v>1306</v>
      </c>
      <c r="D769" s="62">
        <v>42479</v>
      </c>
      <c r="E769" s="63">
        <v>0.40625</v>
      </c>
      <c r="F769" s="63">
        <v>0.46875</v>
      </c>
      <c r="G769" s="63" t="s">
        <v>1271</v>
      </c>
      <c r="H769" s="58">
        <v>31</v>
      </c>
      <c r="I769" s="68">
        <v>30</v>
      </c>
      <c r="J769" s="58">
        <v>10</v>
      </c>
      <c r="K769" s="58">
        <v>46</v>
      </c>
      <c r="L769" s="73">
        <v>0.44861111111111113</v>
      </c>
      <c r="M769" s="58" t="s">
        <v>52</v>
      </c>
      <c r="N769" s="60" t="s">
        <v>52</v>
      </c>
      <c r="O769" s="58" t="s">
        <v>1363</v>
      </c>
      <c r="P769" s="58">
        <v>112</v>
      </c>
      <c r="Q769" s="58">
        <v>1</v>
      </c>
      <c r="R769" s="58" t="s">
        <v>373</v>
      </c>
      <c r="S769" s="4" t="s">
        <v>372</v>
      </c>
      <c r="T769" s="58">
        <v>1</v>
      </c>
      <c r="U769" t="str">
        <f t="shared" si="44"/>
        <v>Coquimbo</v>
      </c>
      <c r="V769">
        <f t="shared" si="45"/>
        <v>7.97</v>
      </c>
      <c r="W769">
        <f t="shared" si="46"/>
        <v>39.284999999999997</v>
      </c>
      <c r="X769" s="12">
        <f t="shared" si="47"/>
        <v>0.20287641593483519</v>
      </c>
    </row>
    <row r="770" spans="1:24" x14ac:dyDescent="0.25">
      <c r="A770" s="58">
        <v>30</v>
      </c>
      <c r="B770" s="58" t="s">
        <v>14</v>
      </c>
      <c r="C770" s="58" t="s">
        <v>1306</v>
      </c>
      <c r="D770" s="62">
        <v>42479</v>
      </c>
      <c r="E770" s="63">
        <v>0.40625</v>
      </c>
      <c r="F770" s="63">
        <v>0.46875</v>
      </c>
      <c r="G770" s="63" t="s">
        <v>1271</v>
      </c>
      <c r="H770" s="58">
        <v>32</v>
      </c>
      <c r="I770" s="68">
        <v>1</v>
      </c>
      <c r="J770" s="58">
        <v>10</v>
      </c>
      <c r="K770" s="58">
        <v>47</v>
      </c>
      <c r="L770" s="73">
        <v>0.44930555555555557</v>
      </c>
      <c r="M770" s="58" t="s">
        <v>706</v>
      </c>
      <c r="N770" s="60" t="s">
        <v>706</v>
      </c>
      <c r="O770" s="58" t="s">
        <v>1371</v>
      </c>
      <c r="P770" s="58">
        <v>307</v>
      </c>
      <c r="Q770" s="58">
        <v>1</v>
      </c>
      <c r="R770" s="58" t="s">
        <v>369</v>
      </c>
      <c r="S770" s="4" t="s">
        <v>372</v>
      </c>
      <c r="T770" s="58">
        <v>1</v>
      </c>
      <c r="U770" t="str">
        <f t="shared" ref="U770:U833" si="48">+VLOOKUP(A770,$Z$4:$AA$32,2,0)</f>
        <v>Coquimbo</v>
      </c>
      <c r="V770">
        <f t="shared" ref="V770:V833" si="49">+IF(S770="BUS",VLOOKUP(T770,$AC$4:$AE$9,3,0),VLOOKUP(T770,$AC$4:$AE$9,2,0))</f>
        <v>7.97</v>
      </c>
      <c r="W770">
        <f t="shared" ref="W770:W833" si="50">+IF(S770="BUS",$AE$8,$AD$8)</f>
        <v>39.284999999999997</v>
      </c>
      <c r="X770" s="12">
        <f t="shared" ref="X770:X833" si="51">+V770/W770</f>
        <v>0.20287641593483519</v>
      </c>
    </row>
    <row r="771" spans="1:24" x14ac:dyDescent="0.25">
      <c r="A771" s="58">
        <v>30</v>
      </c>
      <c r="B771" s="58" t="s">
        <v>14</v>
      </c>
      <c r="C771" s="58" t="s">
        <v>1306</v>
      </c>
      <c r="D771" s="62">
        <v>42479</v>
      </c>
      <c r="E771" s="63">
        <v>0.40625</v>
      </c>
      <c r="F771" s="63">
        <v>0.46875</v>
      </c>
      <c r="G771" s="63" t="s">
        <v>1271</v>
      </c>
      <c r="H771" s="58">
        <v>32</v>
      </c>
      <c r="I771" s="68">
        <v>2</v>
      </c>
      <c r="J771" s="58">
        <v>10</v>
      </c>
      <c r="K771" s="58">
        <v>47</v>
      </c>
      <c r="L771" s="73">
        <v>0.44930555555555557</v>
      </c>
      <c r="M771" s="58" t="s">
        <v>244</v>
      </c>
      <c r="N771" s="60" t="s">
        <v>244</v>
      </c>
      <c r="O771" s="58" t="s">
        <v>1371</v>
      </c>
      <c r="P771" s="58">
        <v>301</v>
      </c>
      <c r="Q771" s="58">
        <v>1</v>
      </c>
      <c r="R771" s="58" t="s">
        <v>369</v>
      </c>
      <c r="S771" s="4" t="s">
        <v>372</v>
      </c>
      <c r="T771" s="58">
        <v>1</v>
      </c>
      <c r="U771" t="str">
        <f t="shared" si="48"/>
        <v>Coquimbo</v>
      </c>
      <c r="V771">
        <f t="shared" si="49"/>
        <v>7.97</v>
      </c>
      <c r="W771">
        <f t="shared" si="50"/>
        <v>39.284999999999997</v>
      </c>
      <c r="X771" s="12">
        <f t="shared" si="51"/>
        <v>0.20287641593483519</v>
      </c>
    </row>
    <row r="772" spans="1:24" x14ac:dyDescent="0.25">
      <c r="A772" s="58">
        <v>30</v>
      </c>
      <c r="B772" s="58" t="s">
        <v>14</v>
      </c>
      <c r="C772" s="58" t="s">
        <v>1306</v>
      </c>
      <c r="D772" s="62">
        <v>42479</v>
      </c>
      <c r="E772" s="63">
        <v>0.40625</v>
      </c>
      <c r="F772" s="63">
        <v>0.46875</v>
      </c>
      <c r="G772" s="63" t="s">
        <v>1271</v>
      </c>
      <c r="H772" s="58">
        <v>32</v>
      </c>
      <c r="I772" s="68">
        <v>3</v>
      </c>
      <c r="J772" s="58">
        <v>10</v>
      </c>
      <c r="K772" s="58">
        <v>48</v>
      </c>
      <c r="L772" s="73">
        <v>0.45</v>
      </c>
      <c r="M772" s="58" t="s">
        <v>40</v>
      </c>
      <c r="N772" s="60" t="s">
        <v>40</v>
      </c>
      <c r="O772" s="58" t="s">
        <v>1366</v>
      </c>
      <c r="P772" s="58">
        <v>202</v>
      </c>
      <c r="Q772" s="58">
        <v>1</v>
      </c>
      <c r="R772" s="58" t="s">
        <v>369</v>
      </c>
      <c r="S772" s="4" t="s">
        <v>372</v>
      </c>
      <c r="T772" s="58">
        <v>1</v>
      </c>
      <c r="U772" t="str">
        <f t="shared" si="48"/>
        <v>Coquimbo</v>
      </c>
      <c r="V772">
        <f t="shared" si="49"/>
        <v>7.97</v>
      </c>
      <c r="W772">
        <f t="shared" si="50"/>
        <v>39.284999999999997</v>
      </c>
      <c r="X772" s="12">
        <f t="shared" si="51"/>
        <v>0.20287641593483519</v>
      </c>
    </row>
    <row r="773" spans="1:24" x14ac:dyDescent="0.25">
      <c r="A773" s="58">
        <v>30</v>
      </c>
      <c r="B773" s="58" t="s">
        <v>14</v>
      </c>
      <c r="C773" s="58" t="s">
        <v>1306</v>
      </c>
      <c r="D773" s="62">
        <v>42479</v>
      </c>
      <c r="E773" s="63">
        <v>0.40625</v>
      </c>
      <c r="F773" s="63">
        <v>0.46875</v>
      </c>
      <c r="G773" s="63" t="s">
        <v>1271</v>
      </c>
      <c r="H773" s="58">
        <v>32</v>
      </c>
      <c r="I773" s="68">
        <v>4</v>
      </c>
      <c r="J773" s="58">
        <v>10</v>
      </c>
      <c r="K773" s="58">
        <v>48</v>
      </c>
      <c r="L773" s="73">
        <v>0.45</v>
      </c>
      <c r="M773" s="58" t="s">
        <v>693</v>
      </c>
      <c r="N773" s="60" t="s">
        <v>693</v>
      </c>
      <c r="O773" s="58" t="s">
        <v>1371</v>
      </c>
      <c r="P773" s="58">
        <v>306</v>
      </c>
      <c r="Q773" s="58">
        <v>1</v>
      </c>
      <c r="R773" s="58" t="s">
        <v>369</v>
      </c>
      <c r="S773" s="4" t="s">
        <v>372</v>
      </c>
      <c r="T773" s="58">
        <v>1</v>
      </c>
      <c r="U773" t="str">
        <f t="shared" si="48"/>
        <v>Coquimbo</v>
      </c>
      <c r="V773">
        <f t="shared" si="49"/>
        <v>7.97</v>
      </c>
      <c r="W773">
        <f t="shared" si="50"/>
        <v>39.284999999999997</v>
      </c>
      <c r="X773" s="12">
        <f t="shared" si="51"/>
        <v>0.20287641593483519</v>
      </c>
    </row>
    <row r="774" spans="1:24" x14ac:dyDescent="0.25">
      <c r="A774" s="58">
        <v>30</v>
      </c>
      <c r="B774" s="58" t="s">
        <v>14</v>
      </c>
      <c r="C774" s="58" t="s">
        <v>1306</v>
      </c>
      <c r="D774" s="62">
        <v>42479</v>
      </c>
      <c r="E774" s="63">
        <v>0.40625</v>
      </c>
      <c r="F774" s="63">
        <v>0.46875</v>
      </c>
      <c r="G774" s="63" t="s">
        <v>1271</v>
      </c>
      <c r="H774" s="58">
        <v>32</v>
      </c>
      <c r="I774" s="68">
        <v>5</v>
      </c>
      <c r="J774" s="58">
        <v>10</v>
      </c>
      <c r="K774" s="58">
        <v>48</v>
      </c>
      <c r="L774" s="73">
        <v>0.45</v>
      </c>
      <c r="M774" s="58" t="s">
        <v>123</v>
      </c>
      <c r="N774" s="60" t="s">
        <v>123</v>
      </c>
      <c r="O774" s="58" t="s">
        <v>1366</v>
      </c>
      <c r="P774" s="58">
        <v>203</v>
      </c>
      <c r="Q774" s="58">
        <v>1</v>
      </c>
      <c r="R774" s="58" t="s">
        <v>369</v>
      </c>
      <c r="S774" s="4" t="s">
        <v>372</v>
      </c>
      <c r="T774" s="58">
        <v>1</v>
      </c>
      <c r="U774" t="str">
        <f t="shared" si="48"/>
        <v>Coquimbo</v>
      </c>
      <c r="V774">
        <f t="shared" si="49"/>
        <v>7.97</v>
      </c>
      <c r="W774">
        <f t="shared" si="50"/>
        <v>39.284999999999997</v>
      </c>
      <c r="X774" s="12">
        <f t="shared" si="51"/>
        <v>0.20287641593483519</v>
      </c>
    </row>
    <row r="775" spans="1:24" x14ac:dyDescent="0.25">
      <c r="A775" s="58">
        <v>30</v>
      </c>
      <c r="B775" s="58" t="s">
        <v>14</v>
      </c>
      <c r="C775" s="58" t="s">
        <v>1306</v>
      </c>
      <c r="D775" s="62">
        <v>42479</v>
      </c>
      <c r="E775" s="63">
        <v>0.40625</v>
      </c>
      <c r="F775" s="63">
        <v>0.46875</v>
      </c>
      <c r="G775" s="63" t="s">
        <v>1271</v>
      </c>
      <c r="H775" s="58">
        <v>32</v>
      </c>
      <c r="I775" s="68">
        <v>6</v>
      </c>
      <c r="J775" s="58">
        <v>10</v>
      </c>
      <c r="K775" s="58">
        <v>50</v>
      </c>
      <c r="L775" s="73">
        <v>0.4513888888888889</v>
      </c>
      <c r="M775" s="58" t="s">
        <v>666</v>
      </c>
      <c r="N775" s="60" t="s">
        <v>666</v>
      </c>
      <c r="O775" s="58" t="s">
        <v>1371</v>
      </c>
      <c r="P775" s="58">
        <v>308</v>
      </c>
      <c r="Q775" s="58">
        <v>1</v>
      </c>
      <c r="R775" s="58" t="s">
        <v>369</v>
      </c>
      <c r="S775" s="4" t="s">
        <v>372</v>
      </c>
      <c r="T775" s="58">
        <v>2</v>
      </c>
      <c r="U775" t="str">
        <f t="shared" si="48"/>
        <v>Coquimbo</v>
      </c>
      <c r="V775">
        <f t="shared" si="49"/>
        <v>17.84</v>
      </c>
      <c r="W775">
        <f t="shared" si="50"/>
        <v>39.284999999999997</v>
      </c>
      <c r="X775" s="12">
        <f t="shared" si="51"/>
        <v>0.45411734758813799</v>
      </c>
    </row>
    <row r="776" spans="1:24" x14ac:dyDescent="0.25">
      <c r="A776" s="58">
        <v>30</v>
      </c>
      <c r="B776" s="58" t="s">
        <v>14</v>
      </c>
      <c r="C776" s="58" t="s">
        <v>1306</v>
      </c>
      <c r="D776" s="62">
        <v>42479</v>
      </c>
      <c r="E776" s="63">
        <v>0.40625</v>
      </c>
      <c r="F776" s="63">
        <v>0.46875</v>
      </c>
      <c r="G776" s="63" t="s">
        <v>1271</v>
      </c>
      <c r="H776" s="58">
        <v>32</v>
      </c>
      <c r="I776" s="68">
        <v>7</v>
      </c>
      <c r="J776" s="58">
        <v>10</v>
      </c>
      <c r="K776" s="58">
        <v>52</v>
      </c>
      <c r="L776" s="73">
        <v>0.45277777777777778</v>
      </c>
      <c r="M776" s="58" t="s">
        <v>343</v>
      </c>
      <c r="N776" s="60" t="s">
        <v>343</v>
      </c>
      <c r="O776" s="58" t="s">
        <v>1366</v>
      </c>
      <c r="P776" s="58">
        <v>201</v>
      </c>
      <c r="Q776" s="58">
        <v>1</v>
      </c>
      <c r="R776" s="58" t="s">
        <v>373</v>
      </c>
      <c r="S776" s="4" t="s">
        <v>372</v>
      </c>
      <c r="T776" s="58">
        <v>1</v>
      </c>
      <c r="U776" t="str">
        <f t="shared" si="48"/>
        <v>Coquimbo</v>
      </c>
      <c r="V776">
        <f t="shared" si="49"/>
        <v>7.97</v>
      </c>
      <c r="W776">
        <f t="shared" si="50"/>
        <v>39.284999999999997</v>
      </c>
      <c r="X776" s="12">
        <f t="shared" si="51"/>
        <v>0.20287641593483519</v>
      </c>
    </row>
    <row r="777" spans="1:24" x14ac:dyDescent="0.25">
      <c r="A777" s="58">
        <v>30</v>
      </c>
      <c r="B777" s="58" t="s">
        <v>14</v>
      </c>
      <c r="C777" s="58" t="s">
        <v>1306</v>
      </c>
      <c r="D777" s="62">
        <v>42479</v>
      </c>
      <c r="E777" s="63">
        <v>0.40625</v>
      </c>
      <c r="F777" s="63">
        <v>0.46875</v>
      </c>
      <c r="G777" s="63" t="s">
        <v>1271</v>
      </c>
      <c r="H777" s="58">
        <v>32</v>
      </c>
      <c r="I777" s="68">
        <v>8</v>
      </c>
      <c r="J777" s="58">
        <v>10</v>
      </c>
      <c r="K777" s="58">
        <v>53</v>
      </c>
      <c r="L777" s="73">
        <v>0.45347222222222222</v>
      </c>
      <c r="M777" s="58" t="s">
        <v>256</v>
      </c>
      <c r="N777" s="60" t="s">
        <v>1387</v>
      </c>
      <c r="O777" s="58" t="s">
        <v>1366</v>
      </c>
      <c r="P777" s="58" t="s">
        <v>370</v>
      </c>
      <c r="Q777" s="58">
        <v>1</v>
      </c>
      <c r="R777" s="58" t="s">
        <v>373</v>
      </c>
      <c r="S777" s="4" t="s">
        <v>372</v>
      </c>
      <c r="T777" s="58">
        <v>1</v>
      </c>
      <c r="U777" t="str">
        <f t="shared" si="48"/>
        <v>Coquimbo</v>
      </c>
      <c r="V777">
        <f t="shared" si="49"/>
        <v>7.97</v>
      </c>
      <c r="W777">
        <f t="shared" si="50"/>
        <v>39.284999999999997</v>
      </c>
      <c r="X777" s="12">
        <f t="shared" si="51"/>
        <v>0.20287641593483519</v>
      </c>
    </row>
    <row r="778" spans="1:24" x14ac:dyDescent="0.25">
      <c r="A778" s="58">
        <v>30</v>
      </c>
      <c r="B778" s="58" t="s">
        <v>14</v>
      </c>
      <c r="C778" s="58" t="s">
        <v>1306</v>
      </c>
      <c r="D778" s="62">
        <v>42479</v>
      </c>
      <c r="E778" s="63">
        <v>0.40625</v>
      </c>
      <c r="F778" s="63">
        <v>0.46875</v>
      </c>
      <c r="G778" s="63" t="s">
        <v>1271</v>
      </c>
      <c r="H778" s="58">
        <v>32</v>
      </c>
      <c r="I778" s="68">
        <v>9</v>
      </c>
      <c r="J778" s="58">
        <v>10</v>
      </c>
      <c r="K778" s="58">
        <v>54</v>
      </c>
      <c r="L778" s="73">
        <v>0.45416666666666666</v>
      </c>
      <c r="M778" s="58" t="s">
        <v>364</v>
      </c>
      <c r="N778" s="60" t="s">
        <v>364</v>
      </c>
      <c r="O778" s="58" t="s">
        <v>1371</v>
      </c>
      <c r="P778" s="58">
        <v>307</v>
      </c>
      <c r="Q778" s="58">
        <v>1</v>
      </c>
      <c r="R778" s="58" t="s">
        <v>369</v>
      </c>
      <c r="S778" s="4" t="s">
        <v>372</v>
      </c>
      <c r="T778" s="58">
        <v>1</v>
      </c>
      <c r="U778" t="str">
        <f t="shared" si="48"/>
        <v>Coquimbo</v>
      </c>
      <c r="V778">
        <f t="shared" si="49"/>
        <v>7.97</v>
      </c>
      <c r="W778">
        <f t="shared" si="50"/>
        <v>39.284999999999997</v>
      </c>
      <c r="X778" s="12">
        <f t="shared" si="51"/>
        <v>0.20287641593483519</v>
      </c>
    </row>
    <row r="779" spans="1:24" x14ac:dyDescent="0.25">
      <c r="A779" s="58">
        <v>30</v>
      </c>
      <c r="B779" s="58" t="s">
        <v>14</v>
      </c>
      <c r="C779" s="58" t="s">
        <v>1306</v>
      </c>
      <c r="D779" s="62">
        <v>42479</v>
      </c>
      <c r="E779" s="63">
        <v>0.40625</v>
      </c>
      <c r="F779" s="63">
        <v>0.46875</v>
      </c>
      <c r="G779" s="63" t="s">
        <v>1271</v>
      </c>
      <c r="H779" s="58">
        <v>32</v>
      </c>
      <c r="I779" s="68">
        <v>10</v>
      </c>
      <c r="J779" s="58">
        <v>10</v>
      </c>
      <c r="K779" s="58">
        <v>54</v>
      </c>
      <c r="L779" s="73">
        <v>0.45416666666666666</v>
      </c>
      <c r="M779" s="58" t="s">
        <v>707</v>
      </c>
      <c r="N779" s="60" t="s">
        <v>695</v>
      </c>
      <c r="O779" s="58" t="s">
        <v>1371</v>
      </c>
      <c r="P779" s="58">
        <v>306</v>
      </c>
      <c r="Q779" s="58">
        <v>1</v>
      </c>
      <c r="R779" s="58" t="s">
        <v>369</v>
      </c>
      <c r="S779" s="4" t="s">
        <v>372</v>
      </c>
      <c r="T779" s="58">
        <v>1</v>
      </c>
      <c r="U779" t="str">
        <f t="shared" si="48"/>
        <v>Coquimbo</v>
      </c>
      <c r="V779">
        <f t="shared" si="49"/>
        <v>7.97</v>
      </c>
      <c r="W779">
        <f t="shared" si="50"/>
        <v>39.284999999999997</v>
      </c>
      <c r="X779" s="12">
        <f t="shared" si="51"/>
        <v>0.20287641593483519</v>
      </c>
    </row>
    <row r="780" spans="1:24" x14ac:dyDescent="0.25">
      <c r="A780" s="58">
        <v>30</v>
      </c>
      <c r="B780" s="58" t="s">
        <v>14</v>
      </c>
      <c r="C780" s="58" t="s">
        <v>1306</v>
      </c>
      <c r="D780" s="62">
        <v>42479</v>
      </c>
      <c r="E780" s="63">
        <v>0.40625</v>
      </c>
      <c r="F780" s="63">
        <v>0.46875</v>
      </c>
      <c r="G780" s="63" t="s">
        <v>1271</v>
      </c>
      <c r="H780" s="58">
        <v>32</v>
      </c>
      <c r="I780" s="68">
        <v>11</v>
      </c>
      <c r="J780" s="58">
        <v>10</v>
      </c>
      <c r="K780" s="58">
        <v>57</v>
      </c>
      <c r="L780" s="73">
        <v>0.45624999999999999</v>
      </c>
      <c r="M780" s="58" t="s">
        <v>213</v>
      </c>
      <c r="N780" s="60" t="s">
        <v>213</v>
      </c>
      <c r="O780" s="58" t="s">
        <v>1366</v>
      </c>
      <c r="P780" s="58">
        <v>201</v>
      </c>
      <c r="Q780" s="58">
        <v>1</v>
      </c>
      <c r="R780" s="58" t="s">
        <v>373</v>
      </c>
      <c r="S780" s="4" t="s">
        <v>372</v>
      </c>
      <c r="T780" s="58">
        <v>2</v>
      </c>
      <c r="U780" t="str">
        <f t="shared" si="48"/>
        <v>Coquimbo</v>
      </c>
      <c r="V780">
        <f t="shared" si="49"/>
        <v>17.84</v>
      </c>
      <c r="W780">
        <f t="shared" si="50"/>
        <v>39.284999999999997</v>
      </c>
      <c r="X780" s="12">
        <f t="shared" si="51"/>
        <v>0.45411734758813799</v>
      </c>
    </row>
    <row r="781" spans="1:24" x14ac:dyDescent="0.25">
      <c r="A781" s="58">
        <v>30</v>
      </c>
      <c r="B781" s="58" t="s">
        <v>14</v>
      </c>
      <c r="C781" s="58" t="s">
        <v>1306</v>
      </c>
      <c r="D781" s="62">
        <v>42479</v>
      </c>
      <c r="E781" s="63">
        <v>0.40625</v>
      </c>
      <c r="F781" s="63">
        <v>0.46875</v>
      </c>
      <c r="G781" s="63" t="s">
        <v>1271</v>
      </c>
      <c r="H781" s="58">
        <v>32</v>
      </c>
      <c r="I781" s="68">
        <v>12</v>
      </c>
      <c r="J781" s="58">
        <v>10</v>
      </c>
      <c r="K781" s="58">
        <v>57</v>
      </c>
      <c r="L781" s="73">
        <v>0.45624999999999999</v>
      </c>
      <c r="M781" s="58" t="s">
        <v>114</v>
      </c>
      <c r="N781" s="60" t="s">
        <v>114</v>
      </c>
      <c r="O781" s="58" t="s">
        <v>1366</v>
      </c>
      <c r="P781" s="58">
        <v>207</v>
      </c>
      <c r="Q781" s="58">
        <v>1</v>
      </c>
      <c r="R781" s="58" t="s">
        <v>369</v>
      </c>
      <c r="S781" s="4" t="s">
        <v>372</v>
      </c>
      <c r="T781" s="58">
        <v>2</v>
      </c>
      <c r="U781" t="str">
        <f t="shared" si="48"/>
        <v>Coquimbo</v>
      </c>
      <c r="V781">
        <f t="shared" si="49"/>
        <v>17.84</v>
      </c>
      <c r="W781">
        <f t="shared" si="50"/>
        <v>39.284999999999997</v>
      </c>
      <c r="X781" s="12">
        <f t="shared" si="51"/>
        <v>0.45411734758813799</v>
      </c>
    </row>
    <row r="782" spans="1:24" x14ac:dyDescent="0.25">
      <c r="A782" s="58">
        <v>30</v>
      </c>
      <c r="B782" s="58" t="s">
        <v>14</v>
      </c>
      <c r="C782" s="58" t="s">
        <v>1306</v>
      </c>
      <c r="D782" s="62">
        <v>42479</v>
      </c>
      <c r="E782" s="63">
        <v>0.40625</v>
      </c>
      <c r="F782" s="63">
        <v>0.46875</v>
      </c>
      <c r="G782" s="63" t="s">
        <v>1271</v>
      </c>
      <c r="H782" s="58">
        <v>32</v>
      </c>
      <c r="I782" s="68">
        <v>13</v>
      </c>
      <c r="J782" s="58">
        <v>10</v>
      </c>
      <c r="K782" s="58">
        <v>58</v>
      </c>
      <c r="L782" s="73">
        <v>0.45694444444444443</v>
      </c>
      <c r="M782" s="58" t="s">
        <v>671</v>
      </c>
      <c r="N782" s="60" t="s">
        <v>671</v>
      </c>
      <c r="O782" s="58" t="s">
        <v>1371</v>
      </c>
      <c r="P782" s="58">
        <v>307</v>
      </c>
      <c r="Q782" s="58">
        <v>1</v>
      </c>
      <c r="R782" s="58" t="s">
        <v>369</v>
      </c>
      <c r="S782" s="4" t="s">
        <v>372</v>
      </c>
      <c r="T782" s="58">
        <v>1</v>
      </c>
      <c r="U782" t="str">
        <f t="shared" si="48"/>
        <v>Coquimbo</v>
      </c>
      <c r="V782">
        <f t="shared" si="49"/>
        <v>7.97</v>
      </c>
      <c r="W782">
        <f t="shared" si="50"/>
        <v>39.284999999999997</v>
      </c>
      <c r="X782" s="12">
        <f t="shared" si="51"/>
        <v>0.20287641593483519</v>
      </c>
    </row>
    <row r="783" spans="1:24" x14ac:dyDescent="0.25">
      <c r="A783" s="58">
        <v>30</v>
      </c>
      <c r="B783" s="58" t="s">
        <v>14</v>
      </c>
      <c r="C783" s="58" t="s">
        <v>1306</v>
      </c>
      <c r="D783" s="62">
        <v>42479</v>
      </c>
      <c r="E783" s="63">
        <v>0.40625</v>
      </c>
      <c r="F783" s="63">
        <v>0.46875</v>
      </c>
      <c r="G783" s="63" t="s">
        <v>1271</v>
      </c>
      <c r="H783" s="58">
        <v>32</v>
      </c>
      <c r="I783" s="68">
        <v>14</v>
      </c>
      <c r="J783" s="58">
        <v>10</v>
      </c>
      <c r="K783" s="58">
        <v>58</v>
      </c>
      <c r="L783" s="73">
        <v>0.45694444444444443</v>
      </c>
      <c r="M783" s="58" t="s">
        <v>44</v>
      </c>
      <c r="N783" s="60" t="s">
        <v>44</v>
      </c>
      <c r="O783" s="58" t="s">
        <v>1366</v>
      </c>
      <c r="P783" s="58">
        <v>202</v>
      </c>
      <c r="Q783" s="58">
        <v>1</v>
      </c>
      <c r="R783" s="58" t="s">
        <v>369</v>
      </c>
      <c r="S783" s="4" t="s">
        <v>372</v>
      </c>
      <c r="T783" s="58">
        <v>1</v>
      </c>
      <c r="U783" t="str">
        <f t="shared" si="48"/>
        <v>Coquimbo</v>
      </c>
      <c r="V783">
        <f t="shared" si="49"/>
        <v>7.97</v>
      </c>
      <c r="W783">
        <f t="shared" si="50"/>
        <v>39.284999999999997</v>
      </c>
      <c r="X783" s="12">
        <f t="shared" si="51"/>
        <v>0.20287641593483519</v>
      </c>
    </row>
    <row r="784" spans="1:24" x14ac:dyDescent="0.25">
      <c r="A784" s="58">
        <v>30</v>
      </c>
      <c r="B784" s="58" t="s">
        <v>14</v>
      </c>
      <c r="C784" s="58" t="s">
        <v>1306</v>
      </c>
      <c r="D784" s="62">
        <v>42479</v>
      </c>
      <c r="E784" s="63">
        <v>0.40625</v>
      </c>
      <c r="F784" s="63">
        <v>0.46875</v>
      </c>
      <c r="G784" s="63" t="s">
        <v>1271</v>
      </c>
      <c r="H784" s="58">
        <v>32</v>
      </c>
      <c r="I784" s="68">
        <v>15</v>
      </c>
      <c r="J784" s="58">
        <v>10</v>
      </c>
      <c r="K784" s="58">
        <v>59</v>
      </c>
      <c r="L784" s="73">
        <v>0.45763888888888887</v>
      </c>
      <c r="M784" s="58" t="s">
        <v>708</v>
      </c>
      <c r="N784" s="60" t="s">
        <v>715</v>
      </c>
      <c r="O784" s="58" t="s">
        <v>1371</v>
      </c>
      <c r="P784" s="58">
        <v>307</v>
      </c>
      <c r="Q784" s="58">
        <v>1</v>
      </c>
      <c r="R784" s="58" t="s">
        <v>369</v>
      </c>
      <c r="S784" s="4" t="s">
        <v>372</v>
      </c>
      <c r="T784" s="58">
        <v>1</v>
      </c>
      <c r="U784" t="str">
        <f t="shared" si="48"/>
        <v>Coquimbo</v>
      </c>
      <c r="V784">
        <f t="shared" si="49"/>
        <v>7.97</v>
      </c>
      <c r="W784">
        <f t="shared" si="50"/>
        <v>39.284999999999997</v>
      </c>
      <c r="X784" s="12">
        <f t="shared" si="51"/>
        <v>0.20287641593483519</v>
      </c>
    </row>
    <row r="785" spans="1:24" x14ac:dyDescent="0.25">
      <c r="A785" s="58">
        <v>30</v>
      </c>
      <c r="B785" s="58" t="s">
        <v>14</v>
      </c>
      <c r="C785" s="58" t="s">
        <v>1306</v>
      </c>
      <c r="D785" s="62">
        <v>42479</v>
      </c>
      <c r="E785" s="63">
        <v>0.40625</v>
      </c>
      <c r="F785" s="63">
        <v>0.46875</v>
      </c>
      <c r="G785" s="63" t="s">
        <v>1271</v>
      </c>
      <c r="H785" s="58">
        <v>32</v>
      </c>
      <c r="I785" s="68">
        <v>16</v>
      </c>
      <c r="J785" s="58">
        <v>10</v>
      </c>
      <c r="K785" s="58">
        <v>59</v>
      </c>
      <c r="L785" s="73">
        <v>0.45763888888888887</v>
      </c>
      <c r="M785" s="58" t="s">
        <v>709</v>
      </c>
      <c r="N785" s="60" t="s">
        <v>732</v>
      </c>
      <c r="O785" s="58" t="s">
        <v>1371</v>
      </c>
      <c r="P785" s="58">
        <v>307</v>
      </c>
      <c r="Q785" s="58">
        <v>1</v>
      </c>
      <c r="R785" s="58" t="s">
        <v>369</v>
      </c>
      <c r="S785" s="4" t="s">
        <v>372</v>
      </c>
      <c r="T785" s="58">
        <v>1</v>
      </c>
      <c r="U785" t="str">
        <f t="shared" si="48"/>
        <v>Coquimbo</v>
      </c>
      <c r="V785">
        <f t="shared" si="49"/>
        <v>7.97</v>
      </c>
      <c r="W785">
        <f t="shared" si="50"/>
        <v>39.284999999999997</v>
      </c>
      <c r="X785" s="12">
        <f t="shared" si="51"/>
        <v>0.20287641593483519</v>
      </c>
    </row>
    <row r="786" spans="1:24" x14ac:dyDescent="0.25">
      <c r="A786" s="58">
        <v>30</v>
      </c>
      <c r="B786" s="58" t="s">
        <v>14</v>
      </c>
      <c r="C786" s="58" t="s">
        <v>1306</v>
      </c>
      <c r="D786" s="62">
        <v>42479</v>
      </c>
      <c r="E786" s="63">
        <v>0.40625</v>
      </c>
      <c r="F786" s="63">
        <v>0.46875</v>
      </c>
      <c r="G786" s="63" t="s">
        <v>1271</v>
      </c>
      <c r="H786" s="58">
        <v>32</v>
      </c>
      <c r="I786" s="68">
        <v>17</v>
      </c>
      <c r="J786" s="58">
        <v>11</v>
      </c>
      <c r="K786" s="58">
        <v>1</v>
      </c>
      <c r="L786" s="73">
        <v>0.45902777777777781</v>
      </c>
      <c r="M786" s="58" t="s">
        <v>697</v>
      </c>
      <c r="N786" s="60" t="s">
        <v>697</v>
      </c>
      <c r="O786" s="58" t="s">
        <v>1371</v>
      </c>
      <c r="P786" s="58">
        <v>306</v>
      </c>
      <c r="Q786" s="58">
        <v>1</v>
      </c>
      <c r="R786" s="58" t="s">
        <v>369</v>
      </c>
      <c r="S786" s="4" t="s">
        <v>372</v>
      </c>
      <c r="T786" s="58">
        <v>1</v>
      </c>
      <c r="U786" t="str">
        <f t="shared" si="48"/>
        <v>Coquimbo</v>
      </c>
      <c r="V786">
        <f t="shared" si="49"/>
        <v>7.97</v>
      </c>
      <c r="W786">
        <f t="shared" si="50"/>
        <v>39.284999999999997</v>
      </c>
      <c r="X786" s="12">
        <f t="shared" si="51"/>
        <v>0.20287641593483519</v>
      </c>
    </row>
    <row r="787" spans="1:24" x14ac:dyDescent="0.25">
      <c r="A787" s="58">
        <v>30</v>
      </c>
      <c r="B787" s="58" t="s">
        <v>14</v>
      </c>
      <c r="C787" s="58" t="s">
        <v>1306</v>
      </c>
      <c r="D787" s="62">
        <v>42479</v>
      </c>
      <c r="E787" s="63">
        <v>0.40625</v>
      </c>
      <c r="F787" s="63">
        <v>0.46875</v>
      </c>
      <c r="G787" s="63" t="s">
        <v>1271</v>
      </c>
      <c r="H787" s="58">
        <v>32</v>
      </c>
      <c r="I787" s="68">
        <v>18</v>
      </c>
      <c r="J787" s="58">
        <v>11</v>
      </c>
      <c r="K787" s="58">
        <v>1</v>
      </c>
      <c r="L787" s="73">
        <v>0.45902777777777781</v>
      </c>
      <c r="M787" s="58" t="s">
        <v>139</v>
      </c>
      <c r="N787" s="60" t="s">
        <v>139</v>
      </c>
      <c r="O787" s="58" t="s">
        <v>1366</v>
      </c>
      <c r="P787" s="58" t="s">
        <v>370</v>
      </c>
      <c r="Q787" s="58">
        <v>1</v>
      </c>
      <c r="R787" s="58" t="s">
        <v>373</v>
      </c>
      <c r="S787" s="4" t="s">
        <v>372</v>
      </c>
      <c r="T787" s="58">
        <v>1</v>
      </c>
      <c r="U787" t="str">
        <f t="shared" si="48"/>
        <v>Coquimbo</v>
      </c>
      <c r="V787">
        <f t="shared" si="49"/>
        <v>7.97</v>
      </c>
      <c r="W787">
        <f t="shared" si="50"/>
        <v>39.284999999999997</v>
      </c>
      <c r="X787" s="12">
        <f t="shared" si="51"/>
        <v>0.20287641593483519</v>
      </c>
    </row>
    <row r="788" spans="1:24" x14ac:dyDescent="0.25">
      <c r="A788" s="58">
        <v>30</v>
      </c>
      <c r="B788" s="58" t="s">
        <v>14</v>
      </c>
      <c r="C788" s="58" t="s">
        <v>1306</v>
      </c>
      <c r="D788" s="62">
        <v>42479</v>
      </c>
      <c r="E788" s="63">
        <v>0.40625</v>
      </c>
      <c r="F788" s="63">
        <v>0.46875</v>
      </c>
      <c r="G788" s="63" t="s">
        <v>1271</v>
      </c>
      <c r="H788" s="58">
        <v>32</v>
      </c>
      <c r="I788" s="68">
        <v>19</v>
      </c>
      <c r="J788" s="58">
        <v>11</v>
      </c>
      <c r="K788" s="58">
        <v>2</v>
      </c>
      <c r="L788" s="73">
        <v>0.4597222222222222</v>
      </c>
      <c r="M788" s="58" t="s">
        <v>634</v>
      </c>
      <c r="N788" s="60" t="s">
        <v>634</v>
      </c>
      <c r="O788" s="58" t="s">
        <v>1366</v>
      </c>
      <c r="P788" s="58">
        <v>202</v>
      </c>
      <c r="Q788" s="58">
        <v>1</v>
      </c>
      <c r="R788" s="58" t="s">
        <v>369</v>
      </c>
      <c r="S788" s="4" t="s">
        <v>372</v>
      </c>
      <c r="T788" s="58">
        <v>2</v>
      </c>
      <c r="U788" t="str">
        <f t="shared" si="48"/>
        <v>Coquimbo</v>
      </c>
      <c r="V788">
        <f t="shared" si="49"/>
        <v>17.84</v>
      </c>
      <c r="W788">
        <f t="shared" si="50"/>
        <v>39.284999999999997</v>
      </c>
      <c r="X788" s="12">
        <f t="shared" si="51"/>
        <v>0.45411734758813799</v>
      </c>
    </row>
    <row r="789" spans="1:24" x14ac:dyDescent="0.25">
      <c r="A789" s="58">
        <v>30</v>
      </c>
      <c r="B789" s="58" t="s">
        <v>14</v>
      </c>
      <c r="C789" s="58" t="s">
        <v>1306</v>
      </c>
      <c r="D789" s="62">
        <v>42479</v>
      </c>
      <c r="E789" s="63">
        <v>0.40625</v>
      </c>
      <c r="F789" s="63">
        <v>0.46875</v>
      </c>
      <c r="G789" s="63" t="s">
        <v>1271</v>
      </c>
      <c r="H789" s="58">
        <v>32</v>
      </c>
      <c r="I789" s="68">
        <v>20</v>
      </c>
      <c r="J789" s="58">
        <v>11</v>
      </c>
      <c r="K789" s="58">
        <v>2</v>
      </c>
      <c r="L789" s="73">
        <v>0.4597222222222222</v>
      </c>
      <c r="M789" s="58" t="s">
        <v>16</v>
      </c>
      <c r="N789" s="60" t="s">
        <v>16</v>
      </c>
      <c r="O789" s="58" t="s">
        <v>1371</v>
      </c>
      <c r="P789" s="58">
        <v>307</v>
      </c>
      <c r="Q789" s="58">
        <v>1</v>
      </c>
      <c r="R789" s="58" t="s">
        <v>369</v>
      </c>
      <c r="S789" s="4" t="s">
        <v>372</v>
      </c>
      <c r="T789" s="58">
        <v>1</v>
      </c>
      <c r="U789" t="str">
        <f t="shared" si="48"/>
        <v>Coquimbo</v>
      </c>
      <c r="V789">
        <f t="shared" si="49"/>
        <v>7.97</v>
      </c>
      <c r="W789">
        <f t="shared" si="50"/>
        <v>39.284999999999997</v>
      </c>
      <c r="X789" s="12">
        <f t="shared" si="51"/>
        <v>0.20287641593483519</v>
      </c>
    </row>
    <row r="790" spans="1:24" x14ac:dyDescent="0.25">
      <c r="A790" s="58">
        <v>30</v>
      </c>
      <c r="B790" s="58" t="s">
        <v>14</v>
      </c>
      <c r="C790" s="58" t="s">
        <v>1306</v>
      </c>
      <c r="D790" s="62">
        <v>42479</v>
      </c>
      <c r="E790" s="63">
        <v>0.40625</v>
      </c>
      <c r="F790" s="63">
        <v>0.46875</v>
      </c>
      <c r="G790" s="63" t="s">
        <v>1271</v>
      </c>
      <c r="H790" s="58">
        <v>32</v>
      </c>
      <c r="I790" s="68">
        <v>21</v>
      </c>
      <c r="J790" s="58">
        <v>11</v>
      </c>
      <c r="K790" s="58">
        <v>2</v>
      </c>
      <c r="L790" s="73">
        <v>0.4597222222222222</v>
      </c>
      <c r="M790" s="58" t="s">
        <v>710</v>
      </c>
      <c r="N790" s="60" t="s">
        <v>710</v>
      </c>
      <c r="O790" s="58" t="s">
        <v>1371</v>
      </c>
      <c r="P790" s="58">
        <v>307</v>
      </c>
      <c r="Q790" s="58">
        <v>1</v>
      </c>
      <c r="R790" s="58" t="s">
        <v>369</v>
      </c>
      <c r="S790" s="4" t="s">
        <v>372</v>
      </c>
      <c r="T790" s="58">
        <v>1</v>
      </c>
      <c r="U790" t="str">
        <f t="shared" si="48"/>
        <v>Coquimbo</v>
      </c>
      <c r="V790">
        <f t="shared" si="49"/>
        <v>7.97</v>
      </c>
      <c r="W790">
        <f t="shared" si="50"/>
        <v>39.284999999999997</v>
      </c>
      <c r="X790" s="12">
        <f t="shared" si="51"/>
        <v>0.20287641593483519</v>
      </c>
    </row>
    <row r="791" spans="1:24" x14ac:dyDescent="0.25">
      <c r="A791" s="58">
        <v>30</v>
      </c>
      <c r="B791" s="58" t="s">
        <v>14</v>
      </c>
      <c r="C791" s="58" t="s">
        <v>1306</v>
      </c>
      <c r="D791" s="62">
        <v>42479</v>
      </c>
      <c r="E791" s="63">
        <v>0.40625</v>
      </c>
      <c r="F791" s="63">
        <v>0.46875</v>
      </c>
      <c r="G791" s="63" t="s">
        <v>1271</v>
      </c>
      <c r="H791" s="58">
        <v>32</v>
      </c>
      <c r="I791" s="68">
        <v>22</v>
      </c>
      <c r="J791" s="58">
        <v>11</v>
      </c>
      <c r="K791" s="58">
        <v>3</v>
      </c>
      <c r="L791" s="73">
        <v>0.4604166666666667</v>
      </c>
      <c r="M791" s="58" t="s">
        <v>214</v>
      </c>
      <c r="N791" s="60" t="s">
        <v>355</v>
      </c>
      <c r="O791" s="58" t="s">
        <v>1366</v>
      </c>
      <c r="P791" s="58">
        <v>203</v>
      </c>
      <c r="Q791" s="58">
        <v>1</v>
      </c>
      <c r="R791" s="58" t="s">
        <v>369</v>
      </c>
      <c r="S791" s="4" t="s">
        <v>372</v>
      </c>
      <c r="T791" s="58">
        <v>1</v>
      </c>
      <c r="U791" t="str">
        <f t="shared" si="48"/>
        <v>Coquimbo</v>
      </c>
      <c r="V791">
        <f t="shared" si="49"/>
        <v>7.97</v>
      </c>
      <c r="W791">
        <f t="shared" si="50"/>
        <v>39.284999999999997</v>
      </c>
      <c r="X791" s="12">
        <f t="shared" si="51"/>
        <v>0.20287641593483519</v>
      </c>
    </row>
    <row r="792" spans="1:24" x14ac:dyDescent="0.25">
      <c r="A792" s="58">
        <v>30</v>
      </c>
      <c r="B792" s="58" t="s">
        <v>14</v>
      </c>
      <c r="C792" s="58" t="s">
        <v>1306</v>
      </c>
      <c r="D792" s="62">
        <v>42479</v>
      </c>
      <c r="E792" s="63">
        <v>0.40625</v>
      </c>
      <c r="F792" s="63">
        <v>0.46875</v>
      </c>
      <c r="G792" s="63" t="s">
        <v>1271</v>
      </c>
      <c r="H792" s="58">
        <v>32</v>
      </c>
      <c r="I792" s="68">
        <v>23</v>
      </c>
      <c r="J792" s="58">
        <v>11</v>
      </c>
      <c r="K792" s="58">
        <v>4</v>
      </c>
      <c r="L792" s="73">
        <v>0.46111111111111108</v>
      </c>
      <c r="M792" s="58" t="s">
        <v>702</v>
      </c>
      <c r="N792" s="60" t="s">
        <v>702</v>
      </c>
      <c r="O792" s="58" t="s">
        <v>1371</v>
      </c>
      <c r="P792" s="58">
        <v>306</v>
      </c>
      <c r="Q792" s="58">
        <v>1</v>
      </c>
      <c r="R792" s="58" t="s">
        <v>369</v>
      </c>
      <c r="S792" s="4" t="s">
        <v>372</v>
      </c>
      <c r="T792" s="58">
        <v>1</v>
      </c>
      <c r="U792" t="str">
        <f t="shared" si="48"/>
        <v>Coquimbo</v>
      </c>
      <c r="V792">
        <f t="shared" si="49"/>
        <v>7.97</v>
      </c>
      <c r="W792">
        <f t="shared" si="50"/>
        <v>39.284999999999997</v>
      </c>
      <c r="X792" s="12">
        <f t="shared" si="51"/>
        <v>0.20287641593483519</v>
      </c>
    </row>
    <row r="793" spans="1:24" x14ac:dyDescent="0.25">
      <c r="A793" s="58">
        <v>30</v>
      </c>
      <c r="B793" s="58" t="s">
        <v>14</v>
      </c>
      <c r="C793" s="58" t="s">
        <v>1306</v>
      </c>
      <c r="D793" s="62">
        <v>42479</v>
      </c>
      <c r="E793" s="63">
        <v>0.40625</v>
      </c>
      <c r="F793" s="63">
        <v>0.46875</v>
      </c>
      <c r="G793" s="63" t="s">
        <v>1271</v>
      </c>
      <c r="H793" s="58">
        <v>32</v>
      </c>
      <c r="I793" s="68">
        <v>24</v>
      </c>
      <c r="J793" s="58">
        <v>11</v>
      </c>
      <c r="K793" s="58">
        <v>4</v>
      </c>
      <c r="L793" s="73">
        <v>0.46111111111111108</v>
      </c>
      <c r="M793" s="58" t="s">
        <v>711</v>
      </c>
      <c r="N793" s="60" t="s">
        <v>90</v>
      </c>
      <c r="O793" s="58" t="s">
        <v>1366</v>
      </c>
      <c r="P793" s="58" t="s">
        <v>370</v>
      </c>
      <c r="Q793" s="58">
        <v>1</v>
      </c>
      <c r="R793" s="58" t="s">
        <v>373</v>
      </c>
      <c r="S793" s="4" t="s">
        <v>372</v>
      </c>
      <c r="T793" s="58">
        <v>1</v>
      </c>
      <c r="U793" t="str">
        <f t="shared" si="48"/>
        <v>Coquimbo</v>
      </c>
      <c r="V793">
        <f t="shared" si="49"/>
        <v>7.97</v>
      </c>
      <c r="W793">
        <f t="shared" si="50"/>
        <v>39.284999999999997</v>
      </c>
      <c r="X793" s="12">
        <f t="shared" si="51"/>
        <v>0.20287641593483519</v>
      </c>
    </row>
    <row r="794" spans="1:24" x14ac:dyDescent="0.25">
      <c r="A794" s="58">
        <v>30</v>
      </c>
      <c r="B794" s="58" t="s">
        <v>14</v>
      </c>
      <c r="C794" s="58" t="s">
        <v>1306</v>
      </c>
      <c r="D794" s="62">
        <v>42479</v>
      </c>
      <c r="E794" s="63">
        <v>0.40625</v>
      </c>
      <c r="F794" s="63">
        <v>0.46875</v>
      </c>
      <c r="G794" s="63" t="s">
        <v>1271</v>
      </c>
      <c r="H794" s="58">
        <v>32</v>
      </c>
      <c r="I794" s="68">
        <v>25</v>
      </c>
      <c r="J794" s="58">
        <v>11</v>
      </c>
      <c r="K794" s="58">
        <v>5</v>
      </c>
      <c r="L794" s="73">
        <v>0.46180555555555558</v>
      </c>
      <c r="M794" s="58" t="s">
        <v>232</v>
      </c>
      <c r="N794" s="60" t="s">
        <v>232</v>
      </c>
      <c r="O794" s="58" t="s">
        <v>1371</v>
      </c>
      <c r="P794" s="58">
        <v>307</v>
      </c>
      <c r="Q794" s="58">
        <v>1</v>
      </c>
      <c r="R794" s="58" t="s">
        <v>369</v>
      </c>
      <c r="S794" s="4" t="s">
        <v>372</v>
      </c>
      <c r="T794" s="58">
        <v>1</v>
      </c>
      <c r="U794" t="str">
        <f t="shared" si="48"/>
        <v>Coquimbo</v>
      </c>
      <c r="V794">
        <f t="shared" si="49"/>
        <v>7.97</v>
      </c>
      <c r="W794">
        <f t="shared" si="50"/>
        <v>39.284999999999997</v>
      </c>
      <c r="X794" s="12">
        <f t="shared" si="51"/>
        <v>0.20287641593483519</v>
      </c>
    </row>
    <row r="795" spans="1:24" x14ac:dyDescent="0.25">
      <c r="A795" s="58">
        <v>30</v>
      </c>
      <c r="B795" s="58" t="s">
        <v>14</v>
      </c>
      <c r="C795" s="58" t="s">
        <v>1306</v>
      </c>
      <c r="D795" s="62">
        <v>42479</v>
      </c>
      <c r="E795" s="63">
        <v>0.40625</v>
      </c>
      <c r="F795" s="63">
        <v>0.46875</v>
      </c>
      <c r="G795" s="63" t="s">
        <v>1271</v>
      </c>
      <c r="H795" s="58">
        <v>32</v>
      </c>
      <c r="I795" s="68">
        <v>26</v>
      </c>
      <c r="J795" s="58">
        <v>11</v>
      </c>
      <c r="K795" s="58">
        <v>5</v>
      </c>
      <c r="L795" s="73">
        <v>0.46180555555555558</v>
      </c>
      <c r="M795" s="58" t="s">
        <v>655</v>
      </c>
      <c r="N795" s="60" t="s">
        <v>655</v>
      </c>
      <c r="O795" s="58" t="s">
        <v>1371</v>
      </c>
      <c r="P795" s="58">
        <v>301</v>
      </c>
      <c r="Q795" s="58">
        <v>1</v>
      </c>
      <c r="R795" s="58" t="s">
        <v>369</v>
      </c>
      <c r="S795" s="4" t="s">
        <v>372</v>
      </c>
      <c r="T795" s="58">
        <v>1</v>
      </c>
      <c r="U795" t="str">
        <f t="shared" si="48"/>
        <v>Coquimbo</v>
      </c>
      <c r="V795">
        <f t="shared" si="49"/>
        <v>7.97</v>
      </c>
      <c r="W795">
        <f t="shared" si="50"/>
        <v>39.284999999999997</v>
      </c>
      <c r="X795" s="12">
        <f t="shared" si="51"/>
        <v>0.20287641593483519</v>
      </c>
    </row>
    <row r="796" spans="1:24" x14ac:dyDescent="0.25">
      <c r="A796" s="58">
        <v>30</v>
      </c>
      <c r="B796" s="58" t="s">
        <v>14</v>
      </c>
      <c r="C796" s="58" t="s">
        <v>1306</v>
      </c>
      <c r="D796" s="62">
        <v>42479</v>
      </c>
      <c r="E796" s="63">
        <v>0.40625</v>
      </c>
      <c r="F796" s="63">
        <v>0.46875</v>
      </c>
      <c r="G796" s="63" t="s">
        <v>1271</v>
      </c>
      <c r="H796" s="58">
        <v>32</v>
      </c>
      <c r="I796" s="68">
        <v>27</v>
      </c>
      <c r="J796" s="58">
        <v>11</v>
      </c>
      <c r="K796" s="58">
        <v>5</v>
      </c>
      <c r="L796" s="73">
        <v>0.46180555555555558</v>
      </c>
      <c r="M796" s="58" t="s">
        <v>216</v>
      </c>
      <c r="N796" s="60" t="s">
        <v>216</v>
      </c>
      <c r="O796" s="58" t="s">
        <v>1366</v>
      </c>
      <c r="P796" s="58">
        <v>201</v>
      </c>
      <c r="Q796" s="58">
        <v>1</v>
      </c>
      <c r="R796" s="58" t="s">
        <v>373</v>
      </c>
      <c r="S796" s="4" t="s">
        <v>372</v>
      </c>
      <c r="T796" s="58">
        <v>1</v>
      </c>
      <c r="U796" t="str">
        <f t="shared" si="48"/>
        <v>Coquimbo</v>
      </c>
      <c r="V796">
        <f t="shared" si="49"/>
        <v>7.97</v>
      </c>
      <c r="W796">
        <f t="shared" si="50"/>
        <v>39.284999999999997</v>
      </c>
      <c r="X796" s="12">
        <f t="shared" si="51"/>
        <v>0.20287641593483519</v>
      </c>
    </row>
    <row r="797" spans="1:24" x14ac:dyDescent="0.25">
      <c r="A797" s="58">
        <v>30</v>
      </c>
      <c r="B797" s="58" t="s">
        <v>14</v>
      </c>
      <c r="C797" s="58" t="s">
        <v>1306</v>
      </c>
      <c r="D797" s="62">
        <v>42479</v>
      </c>
      <c r="E797" s="63">
        <v>0.40625</v>
      </c>
      <c r="F797" s="63">
        <v>0.46875</v>
      </c>
      <c r="G797" s="63" t="s">
        <v>1271</v>
      </c>
      <c r="H797" s="58">
        <v>32</v>
      </c>
      <c r="I797" s="68">
        <v>28</v>
      </c>
      <c r="J797" s="58">
        <v>11</v>
      </c>
      <c r="K797" s="58">
        <v>6</v>
      </c>
      <c r="L797" s="73">
        <v>0.46249999999999997</v>
      </c>
      <c r="M797" s="58" t="s">
        <v>51</v>
      </c>
      <c r="N797" s="60" t="s">
        <v>51</v>
      </c>
      <c r="O797" s="58" t="s">
        <v>1366</v>
      </c>
      <c r="P797" s="58">
        <v>202</v>
      </c>
      <c r="Q797" s="58">
        <v>1</v>
      </c>
      <c r="R797" s="58" t="s">
        <v>369</v>
      </c>
      <c r="S797" s="4" t="s">
        <v>372</v>
      </c>
      <c r="T797" s="58">
        <v>3</v>
      </c>
      <c r="U797" t="str">
        <f t="shared" si="48"/>
        <v>Coquimbo</v>
      </c>
      <c r="V797">
        <f t="shared" si="49"/>
        <v>30.84</v>
      </c>
      <c r="W797">
        <f t="shared" si="50"/>
        <v>39.284999999999997</v>
      </c>
      <c r="X797" s="12">
        <f t="shared" si="51"/>
        <v>0.78503245513554798</v>
      </c>
    </row>
    <row r="798" spans="1:24" x14ac:dyDescent="0.25">
      <c r="A798" s="58">
        <v>30</v>
      </c>
      <c r="B798" s="58" t="s">
        <v>14</v>
      </c>
      <c r="C798" s="58" t="s">
        <v>1306</v>
      </c>
      <c r="D798" s="62">
        <v>42479</v>
      </c>
      <c r="E798" s="63">
        <v>0.40625</v>
      </c>
      <c r="F798" s="63">
        <v>0.46875</v>
      </c>
      <c r="G798" s="63" t="s">
        <v>1271</v>
      </c>
      <c r="H798" s="58">
        <v>32</v>
      </c>
      <c r="I798" s="68">
        <v>29</v>
      </c>
      <c r="J798" s="58">
        <v>11</v>
      </c>
      <c r="K798" s="58">
        <v>9</v>
      </c>
      <c r="L798" s="73">
        <v>0.46458333333333335</v>
      </c>
      <c r="M798" s="58" t="s">
        <v>150</v>
      </c>
      <c r="N798" s="60" t="s">
        <v>150</v>
      </c>
      <c r="O798" s="58" t="s">
        <v>1366</v>
      </c>
      <c r="P798" s="58" t="s">
        <v>370</v>
      </c>
      <c r="Q798" s="58">
        <v>1</v>
      </c>
      <c r="R798" s="58" t="s">
        <v>373</v>
      </c>
      <c r="S798" s="4" t="s">
        <v>372</v>
      </c>
      <c r="T798" s="58">
        <v>1</v>
      </c>
      <c r="U798" t="str">
        <f t="shared" si="48"/>
        <v>Coquimbo</v>
      </c>
      <c r="V798">
        <f t="shared" si="49"/>
        <v>7.97</v>
      </c>
      <c r="W798">
        <f t="shared" si="50"/>
        <v>39.284999999999997</v>
      </c>
      <c r="X798" s="12">
        <f t="shared" si="51"/>
        <v>0.20287641593483519</v>
      </c>
    </row>
    <row r="799" spans="1:24" x14ac:dyDescent="0.25">
      <c r="A799" s="58">
        <v>30</v>
      </c>
      <c r="B799" s="58" t="s">
        <v>14</v>
      </c>
      <c r="C799" s="58" t="s">
        <v>1306</v>
      </c>
      <c r="D799" s="62">
        <v>42479</v>
      </c>
      <c r="E799" s="63">
        <v>0.40625</v>
      </c>
      <c r="F799" s="63">
        <v>0.46875</v>
      </c>
      <c r="G799" s="63" t="s">
        <v>1271</v>
      </c>
      <c r="H799" s="58">
        <v>32</v>
      </c>
      <c r="I799" s="68">
        <v>30</v>
      </c>
      <c r="J799" s="58">
        <v>11</v>
      </c>
      <c r="K799" s="58">
        <v>9</v>
      </c>
      <c r="L799" s="73">
        <v>0.46458333333333335</v>
      </c>
      <c r="M799" s="58" t="s">
        <v>712</v>
      </c>
      <c r="N799" s="60" t="s">
        <v>712</v>
      </c>
      <c r="O799" s="58" t="s">
        <v>1371</v>
      </c>
      <c r="P799" s="58">
        <v>308</v>
      </c>
      <c r="Q799" s="58">
        <v>1</v>
      </c>
      <c r="R799" s="58" t="s">
        <v>369</v>
      </c>
      <c r="S799" s="4" t="s">
        <v>372</v>
      </c>
      <c r="T799" s="58">
        <v>1</v>
      </c>
      <c r="U799" t="str">
        <f t="shared" si="48"/>
        <v>Coquimbo</v>
      </c>
      <c r="V799">
        <f t="shared" si="49"/>
        <v>7.97</v>
      </c>
      <c r="W799">
        <f t="shared" si="50"/>
        <v>39.284999999999997</v>
      </c>
      <c r="X799" s="12">
        <f t="shared" si="51"/>
        <v>0.20287641593483519</v>
      </c>
    </row>
    <row r="800" spans="1:24" x14ac:dyDescent="0.25">
      <c r="A800" s="58">
        <v>30</v>
      </c>
      <c r="B800" s="58" t="s">
        <v>14</v>
      </c>
      <c r="C800" s="58" t="s">
        <v>1306</v>
      </c>
      <c r="D800" s="62">
        <v>42479</v>
      </c>
      <c r="E800" s="63">
        <v>0.40625</v>
      </c>
      <c r="F800" s="63">
        <v>0.46875</v>
      </c>
      <c r="G800" s="63" t="s">
        <v>1271</v>
      </c>
      <c r="H800" s="58">
        <v>33</v>
      </c>
      <c r="I800" s="68">
        <v>1</v>
      </c>
      <c r="J800" s="58">
        <v>11</v>
      </c>
      <c r="K800" s="58">
        <v>10</v>
      </c>
      <c r="L800" s="73">
        <v>0.46527777777777773</v>
      </c>
      <c r="M800" s="58" t="s">
        <v>259</v>
      </c>
      <c r="N800" s="60" t="s">
        <v>259</v>
      </c>
      <c r="O800" s="58" t="s">
        <v>1371</v>
      </c>
      <c r="P800" s="58">
        <v>308</v>
      </c>
      <c r="Q800" s="58">
        <v>1</v>
      </c>
      <c r="R800" s="58" t="s">
        <v>369</v>
      </c>
      <c r="S800" s="4" t="s">
        <v>372</v>
      </c>
      <c r="T800" s="58">
        <v>1</v>
      </c>
      <c r="U800" t="str">
        <f t="shared" si="48"/>
        <v>Coquimbo</v>
      </c>
      <c r="V800">
        <f t="shared" si="49"/>
        <v>7.97</v>
      </c>
      <c r="W800">
        <f t="shared" si="50"/>
        <v>39.284999999999997</v>
      </c>
      <c r="X800" s="12">
        <f t="shared" si="51"/>
        <v>0.20287641593483519</v>
      </c>
    </row>
    <row r="801" spans="1:24" x14ac:dyDescent="0.25">
      <c r="A801" s="58">
        <v>30</v>
      </c>
      <c r="B801" s="58" t="s">
        <v>14</v>
      </c>
      <c r="C801" s="58" t="s">
        <v>1306</v>
      </c>
      <c r="D801" s="62">
        <v>42479</v>
      </c>
      <c r="E801" s="63">
        <v>0.40625</v>
      </c>
      <c r="F801" s="63">
        <v>0.46875</v>
      </c>
      <c r="G801" s="63" t="s">
        <v>1271</v>
      </c>
      <c r="H801" s="58">
        <v>33</v>
      </c>
      <c r="I801" s="68">
        <v>2</v>
      </c>
      <c r="J801" s="58">
        <v>11</v>
      </c>
      <c r="K801" s="58">
        <v>11</v>
      </c>
      <c r="L801" s="73">
        <v>0.46597222222222223</v>
      </c>
      <c r="M801" s="58" t="s">
        <v>61</v>
      </c>
      <c r="N801" s="60" t="s">
        <v>61</v>
      </c>
      <c r="O801" s="58" t="s">
        <v>1363</v>
      </c>
      <c r="P801" s="58">
        <v>112</v>
      </c>
      <c r="Q801" s="58">
        <v>1</v>
      </c>
      <c r="R801" s="58" t="s">
        <v>373</v>
      </c>
      <c r="S801" s="4" t="s">
        <v>372</v>
      </c>
      <c r="T801" s="58">
        <v>3</v>
      </c>
      <c r="U801" t="str">
        <f t="shared" si="48"/>
        <v>Coquimbo</v>
      </c>
      <c r="V801">
        <f t="shared" si="49"/>
        <v>30.84</v>
      </c>
      <c r="W801">
        <f t="shared" si="50"/>
        <v>39.284999999999997</v>
      </c>
      <c r="X801" s="12">
        <f t="shared" si="51"/>
        <v>0.78503245513554798</v>
      </c>
    </row>
    <row r="802" spans="1:24" x14ac:dyDescent="0.25">
      <c r="A802" s="58">
        <v>30</v>
      </c>
      <c r="B802" s="58" t="s">
        <v>14</v>
      </c>
      <c r="C802" s="58" t="s">
        <v>1306</v>
      </c>
      <c r="D802" s="62">
        <v>42479</v>
      </c>
      <c r="E802" s="63">
        <v>0.40625</v>
      </c>
      <c r="F802" s="63">
        <v>0.46875</v>
      </c>
      <c r="G802" s="63" t="s">
        <v>1271</v>
      </c>
      <c r="H802" s="58">
        <v>33</v>
      </c>
      <c r="I802" s="68">
        <v>3</v>
      </c>
      <c r="J802" s="58">
        <v>11</v>
      </c>
      <c r="K802" s="58">
        <v>13</v>
      </c>
      <c r="L802" s="73">
        <v>0.46736111111111112</v>
      </c>
      <c r="M802" s="58" t="s">
        <v>713</v>
      </c>
      <c r="N802" s="60" t="s">
        <v>635</v>
      </c>
      <c r="O802" s="58" t="s">
        <v>1366</v>
      </c>
      <c r="P802" s="58">
        <v>208</v>
      </c>
      <c r="Q802" s="58">
        <v>1</v>
      </c>
      <c r="R802" s="58" t="s">
        <v>369</v>
      </c>
      <c r="S802" s="4" t="s">
        <v>372</v>
      </c>
      <c r="T802" s="58">
        <v>1</v>
      </c>
      <c r="U802" t="str">
        <f t="shared" si="48"/>
        <v>Coquimbo</v>
      </c>
      <c r="V802">
        <f t="shared" si="49"/>
        <v>7.97</v>
      </c>
      <c r="W802">
        <f t="shared" si="50"/>
        <v>39.284999999999997</v>
      </c>
      <c r="X802" s="12">
        <f t="shared" si="51"/>
        <v>0.20287641593483519</v>
      </c>
    </row>
    <row r="803" spans="1:24" x14ac:dyDescent="0.25">
      <c r="A803" s="58">
        <v>30</v>
      </c>
      <c r="B803" s="58" t="s">
        <v>14</v>
      </c>
      <c r="C803" s="58" t="s">
        <v>1306</v>
      </c>
      <c r="D803" s="62">
        <v>42479</v>
      </c>
      <c r="E803" s="63">
        <v>0.40625</v>
      </c>
      <c r="F803" s="63">
        <v>0.46875</v>
      </c>
      <c r="G803" s="63" t="s">
        <v>1271</v>
      </c>
      <c r="H803" s="58">
        <v>33</v>
      </c>
      <c r="I803" s="68">
        <v>4</v>
      </c>
      <c r="J803" s="58">
        <v>11</v>
      </c>
      <c r="K803" s="58">
        <v>14</v>
      </c>
      <c r="L803" s="73">
        <v>0.4680555555555555</v>
      </c>
      <c r="M803" s="58" t="s">
        <v>703</v>
      </c>
      <c r="N803" s="60" t="s">
        <v>703</v>
      </c>
      <c r="O803" s="58" t="s">
        <v>1371</v>
      </c>
      <c r="P803" s="58">
        <v>306</v>
      </c>
      <c r="Q803" s="58">
        <v>1</v>
      </c>
      <c r="R803" s="58" t="s">
        <v>369</v>
      </c>
      <c r="S803" s="4" t="s">
        <v>372</v>
      </c>
      <c r="T803" s="58">
        <v>1</v>
      </c>
      <c r="U803" t="str">
        <f t="shared" si="48"/>
        <v>Coquimbo</v>
      </c>
      <c r="V803">
        <f t="shared" si="49"/>
        <v>7.97</v>
      </c>
      <c r="W803">
        <f t="shared" si="50"/>
        <v>39.284999999999997</v>
      </c>
      <c r="X803" s="12">
        <f t="shared" si="51"/>
        <v>0.20287641593483519</v>
      </c>
    </row>
    <row r="804" spans="1:24" x14ac:dyDescent="0.25">
      <c r="A804" s="58">
        <v>30</v>
      </c>
      <c r="B804" s="58" t="s">
        <v>14</v>
      </c>
      <c r="C804" s="58" t="s">
        <v>1306</v>
      </c>
      <c r="D804" s="62">
        <v>42479</v>
      </c>
      <c r="E804" s="63">
        <v>0.40625</v>
      </c>
      <c r="F804" s="63">
        <v>0.46875</v>
      </c>
      <c r="G804" s="63" t="s">
        <v>1271</v>
      </c>
      <c r="H804" s="58">
        <v>33</v>
      </c>
      <c r="I804" s="68">
        <v>5</v>
      </c>
      <c r="J804" s="58">
        <v>11</v>
      </c>
      <c r="K804" s="58">
        <v>14</v>
      </c>
      <c r="L804" s="73">
        <v>0.4680555555555555</v>
      </c>
      <c r="M804" s="58" t="s">
        <v>20</v>
      </c>
      <c r="N804" s="60" t="s">
        <v>20</v>
      </c>
      <c r="O804" s="58" t="s">
        <v>1366</v>
      </c>
      <c r="P804" s="58">
        <v>201</v>
      </c>
      <c r="Q804" s="58">
        <v>1</v>
      </c>
      <c r="R804" s="58" t="s">
        <v>373</v>
      </c>
      <c r="S804" s="4" t="s">
        <v>372</v>
      </c>
      <c r="T804" s="58">
        <v>2</v>
      </c>
      <c r="U804" t="str">
        <f t="shared" si="48"/>
        <v>Coquimbo</v>
      </c>
      <c r="V804">
        <f t="shared" si="49"/>
        <v>17.84</v>
      </c>
      <c r="W804">
        <f t="shared" si="50"/>
        <v>39.284999999999997</v>
      </c>
      <c r="X804" s="12">
        <f t="shared" si="51"/>
        <v>0.45411734758813799</v>
      </c>
    </row>
    <row r="805" spans="1:24" x14ac:dyDescent="0.25">
      <c r="A805" s="58">
        <v>30</v>
      </c>
      <c r="B805" s="58" t="s">
        <v>14</v>
      </c>
      <c r="C805" s="58" t="s">
        <v>1306</v>
      </c>
      <c r="D805" s="62">
        <v>42479</v>
      </c>
      <c r="E805" s="63">
        <v>0.40625</v>
      </c>
      <c r="F805" s="63">
        <v>0.46875</v>
      </c>
      <c r="G805" s="63" t="s">
        <v>1271</v>
      </c>
      <c r="H805" s="58">
        <v>33</v>
      </c>
      <c r="I805" s="68">
        <v>6</v>
      </c>
      <c r="J805" s="58">
        <v>11</v>
      </c>
      <c r="K805" s="58">
        <v>15</v>
      </c>
      <c r="L805" s="73">
        <v>0.46875</v>
      </c>
      <c r="M805" s="58" t="s">
        <v>254</v>
      </c>
      <c r="N805" s="60" t="s">
        <v>254</v>
      </c>
      <c r="O805" s="58" t="s">
        <v>1371</v>
      </c>
      <c r="P805" s="58">
        <v>307</v>
      </c>
      <c r="Q805" s="58">
        <v>1</v>
      </c>
      <c r="R805" s="58" t="s">
        <v>369</v>
      </c>
      <c r="S805" s="4" t="s">
        <v>372</v>
      </c>
      <c r="T805" s="58">
        <v>1</v>
      </c>
      <c r="U805" t="str">
        <f t="shared" si="48"/>
        <v>Coquimbo</v>
      </c>
      <c r="V805">
        <f t="shared" si="49"/>
        <v>7.97</v>
      </c>
      <c r="W805">
        <f t="shared" si="50"/>
        <v>39.284999999999997</v>
      </c>
      <c r="X805" s="12">
        <f t="shared" si="51"/>
        <v>0.20287641593483519</v>
      </c>
    </row>
    <row r="806" spans="1:24" x14ac:dyDescent="0.25">
      <c r="A806" s="58">
        <v>30</v>
      </c>
      <c r="B806" s="58" t="s">
        <v>14</v>
      </c>
      <c r="C806" s="58" t="s">
        <v>1306</v>
      </c>
      <c r="D806" s="62">
        <v>42479</v>
      </c>
      <c r="E806" s="63">
        <v>0.40625</v>
      </c>
      <c r="F806" s="63">
        <v>0.46875</v>
      </c>
      <c r="G806" s="63" t="s">
        <v>1271</v>
      </c>
      <c r="H806" s="58">
        <v>33</v>
      </c>
      <c r="I806" s="68">
        <v>7</v>
      </c>
      <c r="J806" s="58">
        <v>11</v>
      </c>
      <c r="K806" s="58">
        <v>15</v>
      </c>
      <c r="L806" s="73">
        <v>0.46875</v>
      </c>
      <c r="M806" s="58" t="s">
        <v>22</v>
      </c>
      <c r="N806" s="60" t="s">
        <v>22</v>
      </c>
      <c r="O806" s="58" t="s">
        <v>1371</v>
      </c>
      <c r="P806" s="58">
        <v>301</v>
      </c>
      <c r="Q806" s="58">
        <v>1</v>
      </c>
      <c r="R806" s="58" t="s">
        <v>369</v>
      </c>
      <c r="S806" s="4" t="s">
        <v>372</v>
      </c>
      <c r="T806" s="58">
        <v>1</v>
      </c>
      <c r="U806" t="str">
        <f t="shared" si="48"/>
        <v>Coquimbo</v>
      </c>
      <c r="V806">
        <f t="shared" si="49"/>
        <v>7.97</v>
      </c>
      <c r="W806">
        <f t="shared" si="50"/>
        <v>39.284999999999997</v>
      </c>
      <c r="X806" s="12">
        <f t="shared" si="51"/>
        <v>0.20287641593483519</v>
      </c>
    </row>
    <row r="807" spans="1:24" x14ac:dyDescent="0.25">
      <c r="A807" s="58">
        <v>30</v>
      </c>
      <c r="B807" s="58" t="s">
        <v>14</v>
      </c>
      <c r="C807" s="58" t="s">
        <v>1306</v>
      </c>
      <c r="D807" s="62">
        <v>42479</v>
      </c>
      <c r="E807" s="63">
        <v>0.53125</v>
      </c>
      <c r="F807" s="63">
        <v>0.59375</v>
      </c>
      <c r="G807" s="63" t="s">
        <v>1272</v>
      </c>
      <c r="H807" s="58">
        <v>33</v>
      </c>
      <c r="I807" s="68">
        <v>23</v>
      </c>
      <c r="J807" s="58">
        <v>12</v>
      </c>
      <c r="K807" s="58">
        <v>52</v>
      </c>
      <c r="L807" s="73">
        <v>0.53611111111111109</v>
      </c>
      <c r="M807" s="58" t="s">
        <v>32</v>
      </c>
      <c r="N807" s="60" t="s">
        <v>622</v>
      </c>
      <c r="O807" s="58" t="s">
        <v>1371</v>
      </c>
      <c r="P807" s="58">
        <v>307</v>
      </c>
      <c r="Q807" s="58">
        <v>1</v>
      </c>
      <c r="R807" s="58" t="s">
        <v>369</v>
      </c>
      <c r="S807" s="4" t="s">
        <v>372</v>
      </c>
      <c r="T807" s="58">
        <v>2</v>
      </c>
      <c r="U807" t="str">
        <f t="shared" si="48"/>
        <v>Coquimbo</v>
      </c>
      <c r="V807">
        <f t="shared" si="49"/>
        <v>17.84</v>
      </c>
      <c r="W807">
        <f t="shared" si="50"/>
        <v>39.284999999999997</v>
      </c>
      <c r="X807" s="12">
        <f t="shared" si="51"/>
        <v>0.45411734758813799</v>
      </c>
    </row>
    <row r="808" spans="1:24" x14ac:dyDescent="0.25">
      <c r="A808" s="58">
        <v>30</v>
      </c>
      <c r="B808" s="58" t="s">
        <v>14</v>
      </c>
      <c r="C808" s="58" t="s">
        <v>1306</v>
      </c>
      <c r="D808" s="62">
        <v>42479</v>
      </c>
      <c r="E808" s="63">
        <v>0.53125</v>
      </c>
      <c r="F808" s="63">
        <v>0.59375</v>
      </c>
      <c r="G808" s="63" t="s">
        <v>1272</v>
      </c>
      <c r="H808" s="58">
        <v>33</v>
      </c>
      <c r="I808" s="68">
        <v>27</v>
      </c>
      <c r="J808" s="58">
        <v>12</v>
      </c>
      <c r="K808" s="58">
        <v>55</v>
      </c>
      <c r="L808" s="73">
        <v>0.53819444444444442</v>
      </c>
      <c r="M808" s="58" t="s">
        <v>302</v>
      </c>
      <c r="N808" s="60" t="s">
        <v>302</v>
      </c>
      <c r="O808" s="58" t="s">
        <v>1366</v>
      </c>
      <c r="P808" s="58">
        <v>201</v>
      </c>
      <c r="Q808" s="58">
        <v>1</v>
      </c>
      <c r="R808" s="58" t="s">
        <v>373</v>
      </c>
      <c r="S808" s="4" t="s">
        <v>372</v>
      </c>
      <c r="T808" s="58">
        <v>2</v>
      </c>
      <c r="U808" t="str">
        <f t="shared" si="48"/>
        <v>Coquimbo</v>
      </c>
      <c r="V808">
        <f t="shared" si="49"/>
        <v>17.84</v>
      </c>
      <c r="W808">
        <f t="shared" si="50"/>
        <v>39.284999999999997</v>
      </c>
      <c r="X808" s="12">
        <f t="shared" si="51"/>
        <v>0.45411734758813799</v>
      </c>
    </row>
    <row r="809" spans="1:24" x14ac:dyDescent="0.25">
      <c r="A809" s="58">
        <v>30</v>
      </c>
      <c r="B809" s="58" t="s">
        <v>14</v>
      </c>
      <c r="C809" s="58" t="s">
        <v>1306</v>
      </c>
      <c r="D809" s="62">
        <v>42479</v>
      </c>
      <c r="E809" s="63">
        <v>0.53125</v>
      </c>
      <c r="F809" s="63">
        <v>0.59375</v>
      </c>
      <c r="G809" s="63" t="s">
        <v>1272</v>
      </c>
      <c r="H809" s="58">
        <v>34</v>
      </c>
      <c r="I809" s="68">
        <v>1</v>
      </c>
      <c r="J809" s="58">
        <v>12</v>
      </c>
      <c r="K809" s="58">
        <v>57</v>
      </c>
      <c r="L809" s="73">
        <v>0.5395833333333333</v>
      </c>
      <c r="M809" s="58" t="s">
        <v>717</v>
      </c>
      <c r="N809" s="60" t="s">
        <v>717</v>
      </c>
      <c r="O809" s="58" t="s">
        <v>1371</v>
      </c>
      <c r="P809" s="58">
        <v>301</v>
      </c>
      <c r="Q809" s="58">
        <v>1</v>
      </c>
      <c r="R809" s="58" t="s">
        <v>369</v>
      </c>
      <c r="S809" s="4" t="s">
        <v>372</v>
      </c>
      <c r="T809" s="58">
        <v>2</v>
      </c>
      <c r="U809" t="str">
        <f t="shared" si="48"/>
        <v>Coquimbo</v>
      </c>
      <c r="V809">
        <f t="shared" si="49"/>
        <v>17.84</v>
      </c>
      <c r="W809">
        <f t="shared" si="50"/>
        <v>39.284999999999997</v>
      </c>
      <c r="X809" s="12">
        <f t="shared" si="51"/>
        <v>0.45411734758813799</v>
      </c>
    </row>
    <row r="810" spans="1:24" x14ac:dyDescent="0.25">
      <c r="A810" s="58">
        <v>30</v>
      </c>
      <c r="B810" s="58" t="s">
        <v>14</v>
      </c>
      <c r="C810" s="58" t="s">
        <v>1306</v>
      </c>
      <c r="D810" s="62">
        <v>42479</v>
      </c>
      <c r="E810" s="63">
        <v>0.53125</v>
      </c>
      <c r="F810" s="63">
        <v>0.59375</v>
      </c>
      <c r="G810" s="63" t="s">
        <v>1272</v>
      </c>
      <c r="H810" s="58">
        <v>34</v>
      </c>
      <c r="I810" s="68">
        <v>2</v>
      </c>
      <c r="J810" s="58">
        <v>12</v>
      </c>
      <c r="K810" s="58">
        <v>58</v>
      </c>
      <c r="L810" s="73">
        <v>0.54027777777777775</v>
      </c>
      <c r="M810" s="58" t="s">
        <v>718</v>
      </c>
      <c r="N810" s="60" t="s">
        <v>718</v>
      </c>
      <c r="O810" s="58" t="s">
        <v>1371</v>
      </c>
      <c r="P810" s="58">
        <v>307</v>
      </c>
      <c r="Q810" s="58">
        <v>1</v>
      </c>
      <c r="R810" s="58" t="s">
        <v>369</v>
      </c>
      <c r="S810" s="4" t="s">
        <v>372</v>
      </c>
      <c r="T810" s="58">
        <v>1</v>
      </c>
      <c r="U810" t="str">
        <f t="shared" si="48"/>
        <v>Coquimbo</v>
      </c>
      <c r="V810">
        <f t="shared" si="49"/>
        <v>7.97</v>
      </c>
      <c r="W810">
        <f t="shared" si="50"/>
        <v>39.284999999999997</v>
      </c>
      <c r="X810" s="12">
        <f t="shared" si="51"/>
        <v>0.20287641593483519</v>
      </c>
    </row>
    <row r="811" spans="1:24" x14ac:dyDescent="0.25">
      <c r="A811" s="58">
        <v>30</v>
      </c>
      <c r="B811" s="58" t="s">
        <v>14</v>
      </c>
      <c r="C811" s="58" t="s">
        <v>1306</v>
      </c>
      <c r="D811" s="62">
        <v>42479</v>
      </c>
      <c r="E811" s="63">
        <v>0.53125</v>
      </c>
      <c r="F811" s="63">
        <v>0.59375</v>
      </c>
      <c r="G811" s="63" t="s">
        <v>1272</v>
      </c>
      <c r="H811" s="58">
        <v>34</v>
      </c>
      <c r="I811" s="68">
        <v>3</v>
      </c>
      <c r="J811" s="58">
        <v>12</v>
      </c>
      <c r="K811" s="58">
        <v>58</v>
      </c>
      <c r="L811" s="73">
        <v>0.54027777777777775</v>
      </c>
      <c r="M811" s="58" t="s">
        <v>710</v>
      </c>
      <c r="N811" s="60" t="s">
        <v>710</v>
      </c>
      <c r="O811" s="58" t="s">
        <v>1371</v>
      </c>
      <c r="P811" s="58">
        <v>308</v>
      </c>
      <c r="Q811" s="58">
        <v>1</v>
      </c>
      <c r="R811" s="58" t="s">
        <v>369</v>
      </c>
      <c r="S811" s="4" t="s">
        <v>372</v>
      </c>
      <c r="T811" s="58">
        <v>2</v>
      </c>
      <c r="U811" t="str">
        <f t="shared" si="48"/>
        <v>Coquimbo</v>
      </c>
      <c r="V811">
        <f t="shared" si="49"/>
        <v>17.84</v>
      </c>
      <c r="W811">
        <f t="shared" si="50"/>
        <v>39.284999999999997</v>
      </c>
      <c r="X811" s="12">
        <f t="shared" si="51"/>
        <v>0.45411734758813799</v>
      </c>
    </row>
    <row r="812" spans="1:24" x14ac:dyDescent="0.25">
      <c r="A812" s="58">
        <v>30</v>
      </c>
      <c r="B812" s="58" t="s">
        <v>14</v>
      </c>
      <c r="C812" s="58" t="s">
        <v>1306</v>
      </c>
      <c r="D812" s="62">
        <v>42479</v>
      </c>
      <c r="E812" s="63">
        <v>0.53125</v>
      </c>
      <c r="F812" s="63">
        <v>0.59375</v>
      </c>
      <c r="G812" s="63" t="s">
        <v>1272</v>
      </c>
      <c r="H812" s="58">
        <v>34</v>
      </c>
      <c r="I812" s="68">
        <v>4</v>
      </c>
      <c r="J812" s="58">
        <v>13</v>
      </c>
      <c r="K812" s="58">
        <v>1</v>
      </c>
      <c r="L812" s="73">
        <v>0.54236111111111118</v>
      </c>
      <c r="M812" s="58" t="s">
        <v>152</v>
      </c>
      <c r="N812" s="60" t="s">
        <v>152</v>
      </c>
      <c r="O812" s="58" t="s">
        <v>1366</v>
      </c>
      <c r="P812" s="58">
        <v>202</v>
      </c>
      <c r="Q812" s="58">
        <v>1</v>
      </c>
      <c r="R812" s="58" t="s">
        <v>369</v>
      </c>
      <c r="S812" s="4" t="s">
        <v>372</v>
      </c>
      <c r="T812" s="58">
        <v>2</v>
      </c>
      <c r="U812" t="str">
        <f t="shared" si="48"/>
        <v>Coquimbo</v>
      </c>
      <c r="V812">
        <f t="shared" si="49"/>
        <v>17.84</v>
      </c>
      <c r="W812">
        <f t="shared" si="50"/>
        <v>39.284999999999997</v>
      </c>
      <c r="X812" s="12">
        <f t="shared" si="51"/>
        <v>0.45411734758813799</v>
      </c>
    </row>
    <row r="813" spans="1:24" x14ac:dyDescent="0.25">
      <c r="A813" s="58">
        <v>30</v>
      </c>
      <c r="B813" s="58" t="s">
        <v>14</v>
      </c>
      <c r="C813" s="58" t="s">
        <v>1306</v>
      </c>
      <c r="D813" s="62">
        <v>42479</v>
      </c>
      <c r="E813" s="63">
        <v>0.53125</v>
      </c>
      <c r="F813" s="63">
        <v>0.59375</v>
      </c>
      <c r="G813" s="63" t="s">
        <v>1272</v>
      </c>
      <c r="H813" s="58">
        <v>34</v>
      </c>
      <c r="I813" s="68">
        <v>5</v>
      </c>
      <c r="J813" s="58">
        <v>13</v>
      </c>
      <c r="K813" s="58">
        <v>1</v>
      </c>
      <c r="L813" s="73">
        <v>0.54236111111111118</v>
      </c>
      <c r="M813" s="58" t="s">
        <v>719</v>
      </c>
      <c r="N813" s="60" t="s">
        <v>719</v>
      </c>
      <c r="O813" s="58" t="s">
        <v>1371</v>
      </c>
      <c r="P813" s="58">
        <v>307</v>
      </c>
      <c r="Q813" s="58">
        <v>1</v>
      </c>
      <c r="R813" s="58" t="s">
        <v>369</v>
      </c>
      <c r="S813" s="4" t="s">
        <v>372</v>
      </c>
      <c r="T813" s="58">
        <v>1</v>
      </c>
      <c r="U813" t="str">
        <f t="shared" si="48"/>
        <v>Coquimbo</v>
      </c>
      <c r="V813">
        <f t="shared" si="49"/>
        <v>7.97</v>
      </c>
      <c r="W813">
        <f t="shared" si="50"/>
        <v>39.284999999999997</v>
      </c>
      <c r="X813" s="12">
        <f t="shared" si="51"/>
        <v>0.20287641593483519</v>
      </c>
    </row>
    <row r="814" spans="1:24" x14ac:dyDescent="0.25">
      <c r="A814" s="58">
        <v>30</v>
      </c>
      <c r="B814" s="58" t="s">
        <v>14</v>
      </c>
      <c r="C814" s="58" t="s">
        <v>1306</v>
      </c>
      <c r="D814" s="62">
        <v>42479</v>
      </c>
      <c r="E814" s="63">
        <v>0.53125</v>
      </c>
      <c r="F814" s="63">
        <v>0.59375</v>
      </c>
      <c r="G814" s="63" t="s">
        <v>1272</v>
      </c>
      <c r="H814" s="58">
        <v>34</v>
      </c>
      <c r="I814" s="68">
        <v>6</v>
      </c>
      <c r="J814" s="58">
        <v>13</v>
      </c>
      <c r="K814" s="58">
        <v>2</v>
      </c>
      <c r="L814" s="73">
        <v>0.54305555555555551</v>
      </c>
      <c r="M814" s="58" t="s">
        <v>282</v>
      </c>
      <c r="N814" s="60" t="s">
        <v>282</v>
      </c>
      <c r="O814" s="58" t="s">
        <v>1366</v>
      </c>
      <c r="P814" s="58">
        <v>203</v>
      </c>
      <c r="Q814" s="58">
        <v>1</v>
      </c>
      <c r="R814" s="58" t="s">
        <v>369</v>
      </c>
      <c r="S814" s="4" t="s">
        <v>372</v>
      </c>
      <c r="T814" s="58">
        <v>1</v>
      </c>
      <c r="U814" t="str">
        <f t="shared" si="48"/>
        <v>Coquimbo</v>
      </c>
      <c r="V814">
        <f t="shared" si="49"/>
        <v>7.97</v>
      </c>
      <c r="W814">
        <f t="shared" si="50"/>
        <v>39.284999999999997</v>
      </c>
      <c r="X814" s="12">
        <f t="shared" si="51"/>
        <v>0.20287641593483519</v>
      </c>
    </row>
    <row r="815" spans="1:24" x14ac:dyDescent="0.25">
      <c r="A815" s="58">
        <v>30</v>
      </c>
      <c r="B815" s="58" t="s">
        <v>14</v>
      </c>
      <c r="C815" s="58" t="s">
        <v>1306</v>
      </c>
      <c r="D815" s="62">
        <v>42479</v>
      </c>
      <c r="E815" s="63">
        <v>0.53125</v>
      </c>
      <c r="F815" s="63">
        <v>0.59375</v>
      </c>
      <c r="G815" s="63" t="s">
        <v>1272</v>
      </c>
      <c r="H815" s="58">
        <v>34</v>
      </c>
      <c r="I815" s="68">
        <v>7</v>
      </c>
      <c r="J815" s="58">
        <v>13</v>
      </c>
      <c r="K815" s="58">
        <v>3</v>
      </c>
      <c r="L815" s="73">
        <v>0.54375000000000007</v>
      </c>
      <c r="M815" s="58" t="s">
        <v>311</v>
      </c>
      <c r="N815" s="60" t="s">
        <v>311</v>
      </c>
      <c r="O815" s="58" t="s">
        <v>1371</v>
      </c>
      <c r="P815" s="58">
        <v>308</v>
      </c>
      <c r="Q815" s="58">
        <v>1</v>
      </c>
      <c r="R815" s="58" t="s">
        <v>369</v>
      </c>
      <c r="S815" s="4" t="s">
        <v>372</v>
      </c>
      <c r="T815" s="58">
        <v>1</v>
      </c>
      <c r="U815" t="str">
        <f t="shared" si="48"/>
        <v>Coquimbo</v>
      </c>
      <c r="V815">
        <f t="shared" si="49"/>
        <v>7.97</v>
      </c>
      <c r="W815">
        <f t="shared" si="50"/>
        <v>39.284999999999997</v>
      </c>
      <c r="X815" s="12">
        <f t="shared" si="51"/>
        <v>0.20287641593483519</v>
      </c>
    </row>
    <row r="816" spans="1:24" x14ac:dyDescent="0.25">
      <c r="A816" s="58">
        <v>30</v>
      </c>
      <c r="B816" s="58" t="s">
        <v>14</v>
      </c>
      <c r="C816" s="58" t="s">
        <v>1306</v>
      </c>
      <c r="D816" s="62">
        <v>42479</v>
      </c>
      <c r="E816" s="63">
        <v>0.53125</v>
      </c>
      <c r="F816" s="63">
        <v>0.59375</v>
      </c>
      <c r="G816" s="63" t="s">
        <v>1272</v>
      </c>
      <c r="H816" s="58">
        <v>34</v>
      </c>
      <c r="I816" s="68">
        <v>8</v>
      </c>
      <c r="J816" s="58">
        <v>13</v>
      </c>
      <c r="K816" s="58">
        <v>4</v>
      </c>
      <c r="L816" s="73">
        <v>0.5444444444444444</v>
      </c>
      <c r="M816" s="58" t="s">
        <v>720</v>
      </c>
      <c r="N816" s="60" t="s">
        <v>134</v>
      </c>
      <c r="O816" s="58" t="s">
        <v>1366</v>
      </c>
      <c r="P816" s="58">
        <v>207</v>
      </c>
      <c r="Q816" s="58">
        <v>1</v>
      </c>
      <c r="R816" s="58" t="s">
        <v>369</v>
      </c>
      <c r="S816" s="4" t="s">
        <v>372</v>
      </c>
      <c r="T816" s="58">
        <v>1</v>
      </c>
      <c r="U816" t="str">
        <f t="shared" si="48"/>
        <v>Coquimbo</v>
      </c>
      <c r="V816">
        <f t="shared" si="49"/>
        <v>7.97</v>
      </c>
      <c r="W816">
        <f t="shared" si="50"/>
        <v>39.284999999999997</v>
      </c>
      <c r="X816" s="12">
        <f t="shared" si="51"/>
        <v>0.20287641593483519</v>
      </c>
    </row>
    <row r="817" spans="1:24" x14ac:dyDescent="0.25">
      <c r="A817" s="58">
        <v>30</v>
      </c>
      <c r="B817" s="58" t="s">
        <v>14</v>
      </c>
      <c r="C817" s="58" t="s">
        <v>1306</v>
      </c>
      <c r="D817" s="62">
        <v>42479</v>
      </c>
      <c r="E817" s="63">
        <v>0.53125</v>
      </c>
      <c r="F817" s="63">
        <v>0.59375</v>
      </c>
      <c r="G817" s="63" t="s">
        <v>1272</v>
      </c>
      <c r="H817" s="58">
        <v>34</v>
      </c>
      <c r="I817" s="68">
        <v>9</v>
      </c>
      <c r="J817" s="58">
        <v>13</v>
      </c>
      <c r="K817" s="58">
        <v>4</v>
      </c>
      <c r="L817" s="73">
        <v>0.5444444444444444</v>
      </c>
      <c r="M817" s="58" t="s">
        <v>693</v>
      </c>
      <c r="N817" s="60" t="s">
        <v>693</v>
      </c>
      <c r="O817" s="58" t="s">
        <v>1371</v>
      </c>
      <c r="P817" s="58">
        <v>307</v>
      </c>
      <c r="Q817" s="58">
        <v>1</v>
      </c>
      <c r="R817" s="58" t="s">
        <v>369</v>
      </c>
      <c r="S817" s="4" t="s">
        <v>372</v>
      </c>
      <c r="T817" s="58">
        <v>1</v>
      </c>
      <c r="U817" t="str">
        <f t="shared" si="48"/>
        <v>Coquimbo</v>
      </c>
      <c r="V817">
        <f t="shared" si="49"/>
        <v>7.97</v>
      </c>
      <c r="W817">
        <f t="shared" si="50"/>
        <v>39.284999999999997</v>
      </c>
      <c r="X817" s="12">
        <f t="shared" si="51"/>
        <v>0.20287641593483519</v>
      </c>
    </row>
    <row r="818" spans="1:24" x14ac:dyDescent="0.25">
      <c r="A818" s="58">
        <v>30</v>
      </c>
      <c r="B818" s="58" t="s">
        <v>14</v>
      </c>
      <c r="C818" s="58" t="s">
        <v>1306</v>
      </c>
      <c r="D818" s="62">
        <v>42479</v>
      </c>
      <c r="E818" s="63">
        <v>0.53125</v>
      </c>
      <c r="F818" s="63">
        <v>0.59375</v>
      </c>
      <c r="G818" s="63" t="s">
        <v>1272</v>
      </c>
      <c r="H818" s="58">
        <v>34</v>
      </c>
      <c r="I818" s="68">
        <v>10</v>
      </c>
      <c r="J818" s="58">
        <v>13</v>
      </c>
      <c r="K818" s="58">
        <v>5</v>
      </c>
      <c r="L818" s="73">
        <v>0.54513888888888895</v>
      </c>
      <c r="M818" s="58" t="s">
        <v>712</v>
      </c>
      <c r="N818" s="60" t="s">
        <v>712</v>
      </c>
      <c r="O818" s="58" t="s">
        <v>1371</v>
      </c>
      <c r="P818" s="58">
        <v>308</v>
      </c>
      <c r="Q818" s="58">
        <v>1</v>
      </c>
      <c r="R818" s="58" t="s">
        <v>369</v>
      </c>
      <c r="S818" s="4" t="s">
        <v>372</v>
      </c>
      <c r="T818" s="58">
        <v>2</v>
      </c>
      <c r="U818" t="str">
        <f t="shared" si="48"/>
        <v>Coquimbo</v>
      </c>
      <c r="V818">
        <f t="shared" si="49"/>
        <v>17.84</v>
      </c>
      <c r="W818">
        <f t="shared" si="50"/>
        <v>39.284999999999997</v>
      </c>
      <c r="X818" s="12">
        <f t="shared" si="51"/>
        <v>0.45411734758813799</v>
      </c>
    </row>
    <row r="819" spans="1:24" x14ac:dyDescent="0.25">
      <c r="A819" s="58">
        <v>30</v>
      </c>
      <c r="B819" s="58" t="s">
        <v>14</v>
      </c>
      <c r="C819" s="58" t="s">
        <v>1306</v>
      </c>
      <c r="D819" s="62">
        <v>42479</v>
      </c>
      <c r="E819" s="63">
        <v>0.53125</v>
      </c>
      <c r="F819" s="63">
        <v>0.59375</v>
      </c>
      <c r="G819" s="63" t="s">
        <v>1272</v>
      </c>
      <c r="H819" s="58">
        <v>34</v>
      </c>
      <c r="I819" s="68">
        <v>11</v>
      </c>
      <c r="J819" s="58">
        <v>13</v>
      </c>
      <c r="K819" s="58">
        <v>5</v>
      </c>
      <c r="L819" s="73">
        <v>0.54513888888888895</v>
      </c>
      <c r="M819" s="58" t="s">
        <v>365</v>
      </c>
      <c r="N819" s="60" t="s">
        <v>365</v>
      </c>
      <c r="O819" s="58" t="s">
        <v>1371</v>
      </c>
      <c r="P819" s="58">
        <v>301</v>
      </c>
      <c r="Q819" s="58">
        <v>1</v>
      </c>
      <c r="R819" s="58" t="s">
        <v>369</v>
      </c>
      <c r="S819" s="4" t="s">
        <v>372</v>
      </c>
      <c r="T819" s="58">
        <v>2</v>
      </c>
      <c r="U819" t="str">
        <f t="shared" si="48"/>
        <v>Coquimbo</v>
      </c>
      <c r="V819">
        <f t="shared" si="49"/>
        <v>17.84</v>
      </c>
      <c r="W819">
        <f t="shared" si="50"/>
        <v>39.284999999999997</v>
      </c>
      <c r="X819" s="12">
        <f t="shared" si="51"/>
        <v>0.45411734758813799</v>
      </c>
    </row>
    <row r="820" spans="1:24" x14ac:dyDescent="0.25">
      <c r="A820" s="58">
        <v>30</v>
      </c>
      <c r="B820" s="58" t="s">
        <v>14</v>
      </c>
      <c r="C820" s="58" t="s">
        <v>1306</v>
      </c>
      <c r="D820" s="62">
        <v>42479</v>
      </c>
      <c r="E820" s="63">
        <v>0.53125</v>
      </c>
      <c r="F820" s="63">
        <v>0.59375</v>
      </c>
      <c r="G820" s="63" t="s">
        <v>1272</v>
      </c>
      <c r="H820" s="58">
        <v>34</v>
      </c>
      <c r="I820" s="68">
        <v>12</v>
      </c>
      <c r="J820" s="58">
        <v>13</v>
      </c>
      <c r="K820" s="58">
        <v>6</v>
      </c>
      <c r="L820" s="73">
        <v>0.54583333333333328</v>
      </c>
      <c r="M820" s="58" t="s">
        <v>306</v>
      </c>
      <c r="N820" s="60" t="s">
        <v>306</v>
      </c>
      <c r="O820" s="58" t="s">
        <v>1366</v>
      </c>
      <c r="P820" s="58">
        <v>201</v>
      </c>
      <c r="Q820" s="58">
        <v>1</v>
      </c>
      <c r="R820" s="58" t="s">
        <v>369</v>
      </c>
      <c r="S820" s="4" t="s">
        <v>372</v>
      </c>
      <c r="T820" s="58">
        <v>3</v>
      </c>
      <c r="U820" t="str">
        <f t="shared" si="48"/>
        <v>Coquimbo</v>
      </c>
      <c r="V820">
        <f t="shared" si="49"/>
        <v>30.84</v>
      </c>
      <c r="W820">
        <f t="shared" si="50"/>
        <v>39.284999999999997</v>
      </c>
      <c r="X820" s="12">
        <f t="shared" si="51"/>
        <v>0.78503245513554798</v>
      </c>
    </row>
    <row r="821" spans="1:24" x14ac:dyDescent="0.25">
      <c r="A821" s="58">
        <v>30</v>
      </c>
      <c r="B821" s="58" t="s">
        <v>14</v>
      </c>
      <c r="C821" s="58" t="s">
        <v>1306</v>
      </c>
      <c r="D821" s="62">
        <v>42479</v>
      </c>
      <c r="E821" s="63">
        <v>0.53125</v>
      </c>
      <c r="F821" s="63">
        <v>0.59375</v>
      </c>
      <c r="G821" s="63" t="s">
        <v>1272</v>
      </c>
      <c r="H821" s="58">
        <v>34</v>
      </c>
      <c r="I821" s="68">
        <v>13</v>
      </c>
      <c r="J821" s="58">
        <v>13</v>
      </c>
      <c r="K821" s="58">
        <v>8</v>
      </c>
      <c r="L821" s="73">
        <v>0.54722222222222217</v>
      </c>
      <c r="M821" s="58" t="s">
        <v>150</v>
      </c>
      <c r="N821" s="60" t="s">
        <v>150</v>
      </c>
      <c r="O821" s="58" t="s">
        <v>1366</v>
      </c>
      <c r="P821" s="58">
        <v>208</v>
      </c>
      <c r="Q821" s="58">
        <v>1</v>
      </c>
      <c r="R821" s="58" t="s">
        <v>369</v>
      </c>
      <c r="S821" s="4" t="s">
        <v>372</v>
      </c>
      <c r="T821" s="58">
        <v>3</v>
      </c>
      <c r="U821" t="str">
        <f t="shared" si="48"/>
        <v>Coquimbo</v>
      </c>
      <c r="V821">
        <f t="shared" si="49"/>
        <v>30.84</v>
      </c>
      <c r="W821">
        <f t="shared" si="50"/>
        <v>39.284999999999997</v>
      </c>
      <c r="X821" s="12">
        <f t="shared" si="51"/>
        <v>0.78503245513554798</v>
      </c>
    </row>
    <row r="822" spans="1:24" x14ac:dyDescent="0.25">
      <c r="A822" s="58">
        <v>30</v>
      </c>
      <c r="B822" s="58" t="s">
        <v>14</v>
      </c>
      <c r="C822" s="58" t="s">
        <v>1306</v>
      </c>
      <c r="D822" s="62">
        <v>42479</v>
      </c>
      <c r="E822" s="63">
        <v>0.53125</v>
      </c>
      <c r="F822" s="63">
        <v>0.59375</v>
      </c>
      <c r="G822" s="63" t="s">
        <v>1272</v>
      </c>
      <c r="H822" s="58">
        <v>34</v>
      </c>
      <c r="I822" s="68">
        <v>14</v>
      </c>
      <c r="J822" s="58">
        <v>13</v>
      </c>
      <c r="K822" s="58">
        <v>9</v>
      </c>
      <c r="L822" s="73">
        <v>0.54791666666666672</v>
      </c>
      <c r="M822" s="58" t="s">
        <v>43</v>
      </c>
      <c r="N822" s="60" t="s">
        <v>43</v>
      </c>
      <c r="O822" s="58" t="s">
        <v>1363</v>
      </c>
      <c r="P822" s="58">
        <v>112</v>
      </c>
      <c r="Q822" s="58">
        <v>1</v>
      </c>
      <c r="R822" s="58" t="s">
        <v>373</v>
      </c>
      <c r="S822" s="4" t="s">
        <v>372</v>
      </c>
      <c r="T822" s="58">
        <v>1</v>
      </c>
      <c r="U822" t="str">
        <f t="shared" si="48"/>
        <v>Coquimbo</v>
      </c>
      <c r="V822">
        <f t="shared" si="49"/>
        <v>7.97</v>
      </c>
      <c r="W822">
        <f t="shared" si="50"/>
        <v>39.284999999999997</v>
      </c>
      <c r="X822" s="12">
        <f t="shared" si="51"/>
        <v>0.20287641593483519</v>
      </c>
    </row>
    <row r="823" spans="1:24" x14ac:dyDescent="0.25">
      <c r="A823" s="58">
        <v>30</v>
      </c>
      <c r="B823" s="58" t="s">
        <v>14</v>
      </c>
      <c r="C823" s="58" t="s">
        <v>1306</v>
      </c>
      <c r="D823" s="62">
        <v>42479</v>
      </c>
      <c r="E823" s="63">
        <v>0.53125</v>
      </c>
      <c r="F823" s="63">
        <v>0.59375</v>
      </c>
      <c r="G823" s="63" t="s">
        <v>1272</v>
      </c>
      <c r="H823" s="58">
        <v>34</v>
      </c>
      <c r="I823" s="68">
        <v>15</v>
      </c>
      <c r="J823" s="58">
        <v>13</v>
      </c>
      <c r="K823" s="58">
        <v>10</v>
      </c>
      <c r="L823" s="73">
        <v>0.54861111111111105</v>
      </c>
      <c r="M823" s="58" t="s">
        <v>347</v>
      </c>
      <c r="N823" s="60" t="s">
        <v>347</v>
      </c>
      <c r="O823" s="58" t="s">
        <v>1371</v>
      </c>
      <c r="P823" s="58">
        <v>307</v>
      </c>
      <c r="Q823" s="58">
        <v>1</v>
      </c>
      <c r="R823" s="58" t="s">
        <v>369</v>
      </c>
      <c r="S823" s="4" t="s">
        <v>372</v>
      </c>
      <c r="T823" s="58">
        <v>1</v>
      </c>
      <c r="U823" t="str">
        <f t="shared" si="48"/>
        <v>Coquimbo</v>
      </c>
      <c r="V823">
        <f t="shared" si="49"/>
        <v>7.97</v>
      </c>
      <c r="W823">
        <f t="shared" si="50"/>
        <v>39.284999999999997</v>
      </c>
      <c r="X823" s="12">
        <f t="shared" si="51"/>
        <v>0.20287641593483519</v>
      </c>
    </row>
    <row r="824" spans="1:24" x14ac:dyDescent="0.25">
      <c r="A824" s="58">
        <v>30</v>
      </c>
      <c r="B824" s="58" t="s">
        <v>14</v>
      </c>
      <c r="C824" s="58" t="s">
        <v>1306</v>
      </c>
      <c r="D824" s="62">
        <v>42479</v>
      </c>
      <c r="E824" s="63">
        <v>0.53125</v>
      </c>
      <c r="F824" s="63">
        <v>0.59375</v>
      </c>
      <c r="G824" s="63" t="s">
        <v>1272</v>
      </c>
      <c r="H824" s="58">
        <v>34</v>
      </c>
      <c r="I824" s="68">
        <v>16</v>
      </c>
      <c r="J824" s="58">
        <v>13</v>
      </c>
      <c r="K824" s="58">
        <v>10</v>
      </c>
      <c r="L824" s="73">
        <v>0.54861111111111105</v>
      </c>
      <c r="M824" s="58" t="s">
        <v>231</v>
      </c>
      <c r="N824" s="60" t="s">
        <v>231</v>
      </c>
      <c r="O824" s="58" t="s">
        <v>1371</v>
      </c>
      <c r="P824" s="58">
        <v>308</v>
      </c>
      <c r="Q824" s="58">
        <v>1</v>
      </c>
      <c r="R824" s="58" t="s">
        <v>369</v>
      </c>
      <c r="S824" s="4" t="s">
        <v>372</v>
      </c>
      <c r="T824" s="58">
        <v>1</v>
      </c>
      <c r="U824" t="str">
        <f t="shared" si="48"/>
        <v>Coquimbo</v>
      </c>
      <c r="V824">
        <f t="shared" si="49"/>
        <v>7.97</v>
      </c>
      <c r="W824">
        <f t="shared" si="50"/>
        <v>39.284999999999997</v>
      </c>
      <c r="X824" s="12">
        <f t="shared" si="51"/>
        <v>0.20287641593483519</v>
      </c>
    </row>
    <row r="825" spans="1:24" x14ac:dyDescent="0.25">
      <c r="A825" s="58">
        <v>30</v>
      </c>
      <c r="B825" s="58" t="s">
        <v>14</v>
      </c>
      <c r="C825" s="58" t="s">
        <v>1306</v>
      </c>
      <c r="D825" s="62">
        <v>42479</v>
      </c>
      <c r="E825" s="63">
        <v>0.53125</v>
      </c>
      <c r="F825" s="63">
        <v>0.59375</v>
      </c>
      <c r="G825" s="63" t="s">
        <v>1272</v>
      </c>
      <c r="H825" s="58">
        <v>34</v>
      </c>
      <c r="I825" s="68">
        <v>17</v>
      </c>
      <c r="J825" s="58">
        <v>13</v>
      </c>
      <c r="K825" s="58">
        <v>10</v>
      </c>
      <c r="L825" s="73">
        <v>0.54861111111111105</v>
      </c>
      <c r="M825" s="58" t="s">
        <v>18</v>
      </c>
      <c r="N825" s="60" t="s">
        <v>18</v>
      </c>
      <c r="O825" s="58" t="s">
        <v>1366</v>
      </c>
      <c r="P825" s="58" t="s">
        <v>370</v>
      </c>
      <c r="Q825" s="58">
        <v>1</v>
      </c>
      <c r="R825" s="58" t="s">
        <v>373</v>
      </c>
      <c r="S825" s="4" t="s">
        <v>372</v>
      </c>
      <c r="T825" s="58">
        <v>1</v>
      </c>
      <c r="U825" t="str">
        <f t="shared" si="48"/>
        <v>Coquimbo</v>
      </c>
      <c r="V825">
        <f t="shared" si="49"/>
        <v>7.97</v>
      </c>
      <c r="W825">
        <f t="shared" si="50"/>
        <v>39.284999999999997</v>
      </c>
      <c r="X825" s="12">
        <f t="shared" si="51"/>
        <v>0.20287641593483519</v>
      </c>
    </row>
    <row r="826" spans="1:24" x14ac:dyDescent="0.25">
      <c r="A826" s="58">
        <v>30</v>
      </c>
      <c r="B826" s="58" t="s">
        <v>14</v>
      </c>
      <c r="C826" s="58" t="s">
        <v>1306</v>
      </c>
      <c r="D826" s="62">
        <v>42479</v>
      </c>
      <c r="E826" s="63">
        <v>0.53125</v>
      </c>
      <c r="F826" s="63">
        <v>0.59375</v>
      </c>
      <c r="G826" s="63" t="s">
        <v>1272</v>
      </c>
      <c r="H826" s="58">
        <v>34</v>
      </c>
      <c r="I826" s="68">
        <v>18</v>
      </c>
      <c r="J826" s="58">
        <v>13</v>
      </c>
      <c r="K826" s="58">
        <v>11</v>
      </c>
      <c r="L826" s="73">
        <v>0.5493055555555556</v>
      </c>
      <c r="M826" s="58" t="s">
        <v>107</v>
      </c>
      <c r="N826" s="60" t="s">
        <v>107</v>
      </c>
      <c r="O826" s="58" t="s">
        <v>1366</v>
      </c>
      <c r="P826" s="58">
        <v>202</v>
      </c>
      <c r="Q826" s="58">
        <v>1</v>
      </c>
      <c r="R826" s="58" t="s">
        <v>369</v>
      </c>
      <c r="S826" s="4" t="s">
        <v>372</v>
      </c>
      <c r="T826" s="58">
        <v>1</v>
      </c>
      <c r="U826" t="str">
        <f t="shared" si="48"/>
        <v>Coquimbo</v>
      </c>
      <c r="V826">
        <f t="shared" si="49"/>
        <v>7.97</v>
      </c>
      <c r="W826">
        <f t="shared" si="50"/>
        <v>39.284999999999997</v>
      </c>
      <c r="X826" s="12">
        <f t="shared" si="51"/>
        <v>0.20287641593483519</v>
      </c>
    </row>
    <row r="827" spans="1:24" x14ac:dyDescent="0.25">
      <c r="A827" s="58">
        <v>30</v>
      </c>
      <c r="B827" s="58" t="s">
        <v>14</v>
      </c>
      <c r="C827" s="58" t="s">
        <v>1306</v>
      </c>
      <c r="D827" s="62">
        <v>42479</v>
      </c>
      <c r="E827" s="63">
        <v>0.53125</v>
      </c>
      <c r="F827" s="63">
        <v>0.59375</v>
      </c>
      <c r="G827" s="63" t="s">
        <v>1272</v>
      </c>
      <c r="H827" s="58">
        <v>34</v>
      </c>
      <c r="I827" s="68">
        <v>19</v>
      </c>
      <c r="J827" s="58">
        <v>13</v>
      </c>
      <c r="K827" s="58">
        <v>11</v>
      </c>
      <c r="L827" s="73">
        <v>0.5493055555555556</v>
      </c>
      <c r="M827" s="58" t="s">
        <v>248</v>
      </c>
      <c r="N827" s="60" t="s">
        <v>248</v>
      </c>
      <c r="O827" s="58" t="s">
        <v>1366</v>
      </c>
      <c r="P827" s="58">
        <v>201</v>
      </c>
      <c r="Q827" s="58">
        <v>1</v>
      </c>
      <c r="R827" s="58" t="s">
        <v>373</v>
      </c>
      <c r="S827" s="4" t="s">
        <v>372</v>
      </c>
      <c r="T827" s="58">
        <v>2</v>
      </c>
      <c r="U827" t="str">
        <f t="shared" si="48"/>
        <v>Coquimbo</v>
      </c>
      <c r="V827">
        <f t="shared" si="49"/>
        <v>17.84</v>
      </c>
      <c r="W827">
        <f t="shared" si="50"/>
        <v>39.284999999999997</v>
      </c>
      <c r="X827" s="12">
        <f t="shared" si="51"/>
        <v>0.45411734758813799</v>
      </c>
    </row>
    <row r="828" spans="1:24" x14ac:dyDescent="0.25">
      <c r="A828" s="58">
        <v>30</v>
      </c>
      <c r="B828" s="58" t="s">
        <v>14</v>
      </c>
      <c r="C828" s="58" t="s">
        <v>1306</v>
      </c>
      <c r="D828" s="62">
        <v>42479</v>
      </c>
      <c r="E828" s="63">
        <v>0.53125</v>
      </c>
      <c r="F828" s="63">
        <v>0.59375</v>
      </c>
      <c r="G828" s="63" t="s">
        <v>1272</v>
      </c>
      <c r="H828" s="58">
        <v>34</v>
      </c>
      <c r="I828" s="68">
        <v>20</v>
      </c>
      <c r="J828" s="58">
        <v>13</v>
      </c>
      <c r="K828" s="58">
        <v>13</v>
      </c>
      <c r="L828" s="73">
        <v>0.55069444444444449</v>
      </c>
      <c r="M828" s="58" t="s">
        <v>695</v>
      </c>
      <c r="N828" s="60" t="s">
        <v>695</v>
      </c>
      <c r="O828" s="58" t="s">
        <v>1371</v>
      </c>
      <c r="P828" s="58">
        <v>307</v>
      </c>
      <c r="Q828" s="58">
        <v>1</v>
      </c>
      <c r="R828" s="58" t="s">
        <v>369</v>
      </c>
      <c r="S828" s="4" t="s">
        <v>372</v>
      </c>
      <c r="T828" s="58">
        <v>1</v>
      </c>
      <c r="U828" t="str">
        <f t="shared" si="48"/>
        <v>Coquimbo</v>
      </c>
      <c r="V828">
        <f t="shared" si="49"/>
        <v>7.97</v>
      </c>
      <c r="W828">
        <f t="shared" si="50"/>
        <v>39.284999999999997</v>
      </c>
      <c r="X828" s="12">
        <f t="shared" si="51"/>
        <v>0.20287641593483519</v>
      </c>
    </row>
    <row r="829" spans="1:24" x14ac:dyDescent="0.25">
      <c r="A829" s="58">
        <v>30</v>
      </c>
      <c r="B829" s="58" t="s">
        <v>14</v>
      </c>
      <c r="C829" s="58" t="s">
        <v>1306</v>
      </c>
      <c r="D829" s="62">
        <v>42479</v>
      </c>
      <c r="E829" s="63">
        <v>0.53125</v>
      </c>
      <c r="F829" s="63">
        <v>0.59375</v>
      </c>
      <c r="G829" s="63" t="s">
        <v>1272</v>
      </c>
      <c r="H829" s="58">
        <v>34</v>
      </c>
      <c r="I829" s="68">
        <v>21</v>
      </c>
      <c r="J829" s="58">
        <v>13</v>
      </c>
      <c r="K829" s="58">
        <v>13</v>
      </c>
      <c r="L829" s="73">
        <v>0.55069444444444449</v>
      </c>
      <c r="M829" s="58" t="s">
        <v>314</v>
      </c>
      <c r="N829" s="60" t="s">
        <v>314</v>
      </c>
      <c r="O829" s="58" t="s">
        <v>1371</v>
      </c>
      <c r="P829" s="58">
        <v>308</v>
      </c>
      <c r="Q829" s="58">
        <v>1</v>
      </c>
      <c r="R829" s="58" t="s">
        <v>369</v>
      </c>
      <c r="S829" s="4" t="s">
        <v>372</v>
      </c>
      <c r="T829" s="58">
        <v>1</v>
      </c>
      <c r="U829" t="str">
        <f t="shared" si="48"/>
        <v>Coquimbo</v>
      </c>
      <c r="V829">
        <f t="shared" si="49"/>
        <v>7.97</v>
      </c>
      <c r="W829">
        <f t="shared" si="50"/>
        <v>39.284999999999997</v>
      </c>
      <c r="X829" s="12">
        <f t="shared" si="51"/>
        <v>0.20287641593483519</v>
      </c>
    </row>
    <row r="830" spans="1:24" x14ac:dyDescent="0.25">
      <c r="A830" s="58">
        <v>30</v>
      </c>
      <c r="B830" s="58" t="s">
        <v>14</v>
      </c>
      <c r="C830" s="58" t="s">
        <v>1306</v>
      </c>
      <c r="D830" s="62">
        <v>42479</v>
      </c>
      <c r="E830" s="63">
        <v>0.53125</v>
      </c>
      <c r="F830" s="63">
        <v>0.59375</v>
      </c>
      <c r="G830" s="63" t="s">
        <v>1272</v>
      </c>
      <c r="H830" s="58">
        <v>34</v>
      </c>
      <c r="I830" s="68">
        <v>22</v>
      </c>
      <c r="J830" s="58">
        <v>13</v>
      </c>
      <c r="K830" s="58">
        <v>14</v>
      </c>
      <c r="L830" s="73">
        <v>0.55138888888888882</v>
      </c>
      <c r="M830" s="58" t="s">
        <v>154</v>
      </c>
      <c r="N830" s="60" t="s">
        <v>154</v>
      </c>
      <c r="O830" s="58" t="s">
        <v>1366</v>
      </c>
      <c r="P830" s="58" t="s">
        <v>371</v>
      </c>
      <c r="Q830" s="58">
        <v>1</v>
      </c>
      <c r="R830" s="58" t="s">
        <v>373</v>
      </c>
      <c r="S830" s="4" t="s">
        <v>372</v>
      </c>
      <c r="T830" s="58">
        <v>2</v>
      </c>
      <c r="U830" t="str">
        <f t="shared" si="48"/>
        <v>Coquimbo</v>
      </c>
      <c r="V830">
        <f t="shared" si="49"/>
        <v>17.84</v>
      </c>
      <c r="W830">
        <f t="shared" si="50"/>
        <v>39.284999999999997</v>
      </c>
      <c r="X830" s="12">
        <f t="shared" si="51"/>
        <v>0.45411734758813799</v>
      </c>
    </row>
    <row r="831" spans="1:24" x14ac:dyDescent="0.25">
      <c r="A831" s="58">
        <v>30</v>
      </c>
      <c r="B831" s="58" t="s">
        <v>14</v>
      </c>
      <c r="C831" s="58" t="s">
        <v>1306</v>
      </c>
      <c r="D831" s="62">
        <v>42479</v>
      </c>
      <c r="E831" s="63">
        <v>0.53125</v>
      </c>
      <c r="F831" s="63">
        <v>0.59375</v>
      </c>
      <c r="G831" s="63" t="s">
        <v>1272</v>
      </c>
      <c r="H831" s="58">
        <v>34</v>
      </c>
      <c r="I831" s="68">
        <v>23</v>
      </c>
      <c r="J831" s="58">
        <v>13</v>
      </c>
      <c r="K831" s="58">
        <v>14</v>
      </c>
      <c r="L831" s="73">
        <v>0.55138888888888882</v>
      </c>
      <c r="M831" s="58" t="s">
        <v>30</v>
      </c>
      <c r="N831" s="60" t="s">
        <v>30</v>
      </c>
      <c r="O831" s="58" t="s">
        <v>1366</v>
      </c>
      <c r="P831" s="58">
        <v>202</v>
      </c>
      <c r="Q831" s="58">
        <v>1</v>
      </c>
      <c r="R831" s="58" t="s">
        <v>369</v>
      </c>
      <c r="S831" s="4" t="s">
        <v>372</v>
      </c>
      <c r="T831" s="58">
        <v>2</v>
      </c>
      <c r="U831" t="str">
        <f t="shared" si="48"/>
        <v>Coquimbo</v>
      </c>
      <c r="V831">
        <f t="shared" si="49"/>
        <v>17.84</v>
      </c>
      <c r="W831">
        <f t="shared" si="50"/>
        <v>39.284999999999997</v>
      </c>
      <c r="X831" s="12">
        <f t="shared" si="51"/>
        <v>0.45411734758813799</v>
      </c>
    </row>
    <row r="832" spans="1:24" x14ac:dyDescent="0.25">
      <c r="A832" s="58">
        <v>30</v>
      </c>
      <c r="B832" s="58" t="s">
        <v>14</v>
      </c>
      <c r="C832" s="58" t="s">
        <v>1306</v>
      </c>
      <c r="D832" s="62">
        <v>42479</v>
      </c>
      <c r="E832" s="63">
        <v>0.53125</v>
      </c>
      <c r="F832" s="63">
        <v>0.59375</v>
      </c>
      <c r="G832" s="63" t="s">
        <v>1272</v>
      </c>
      <c r="H832" s="58">
        <v>34</v>
      </c>
      <c r="I832" s="68">
        <v>24</v>
      </c>
      <c r="J832" s="58">
        <v>13</v>
      </c>
      <c r="K832" s="58">
        <v>14</v>
      </c>
      <c r="L832" s="73">
        <v>0.55138888888888882</v>
      </c>
      <c r="M832" s="58" t="s">
        <v>721</v>
      </c>
      <c r="N832" s="60" t="s">
        <v>748</v>
      </c>
      <c r="O832" s="58" t="s">
        <v>1371</v>
      </c>
      <c r="P832" s="58">
        <v>307</v>
      </c>
      <c r="Q832" s="58">
        <v>1</v>
      </c>
      <c r="R832" s="58" t="s">
        <v>369</v>
      </c>
      <c r="S832" s="4" t="s">
        <v>372</v>
      </c>
      <c r="T832" s="58">
        <v>1</v>
      </c>
      <c r="U832" t="str">
        <f t="shared" si="48"/>
        <v>Coquimbo</v>
      </c>
      <c r="V832">
        <f t="shared" si="49"/>
        <v>7.97</v>
      </c>
      <c r="W832">
        <f t="shared" si="50"/>
        <v>39.284999999999997</v>
      </c>
      <c r="X832" s="12">
        <f t="shared" si="51"/>
        <v>0.20287641593483519</v>
      </c>
    </row>
    <row r="833" spans="1:24" x14ac:dyDescent="0.25">
      <c r="A833" s="58">
        <v>30</v>
      </c>
      <c r="B833" s="58" t="s">
        <v>14</v>
      </c>
      <c r="C833" s="58" t="s">
        <v>1306</v>
      </c>
      <c r="D833" s="62">
        <v>42479</v>
      </c>
      <c r="E833" s="63">
        <v>0.53125</v>
      </c>
      <c r="F833" s="63">
        <v>0.59375</v>
      </c>
      <c r="G833" s="63" t="s">
        <v>1272</v>
      </c>
      <c r="H833" s="58">
        <v>34</v>
      </c>
      <c r="I833" s="68">
        <v>25</v>
      </c>
      <c r="J833" s="58">
        <v>13</v>
      </c>
      <c r="K833" s="58">
        <v>16</v>
      </c>
      <c r="L833" s="73">
        <v>0.55277777777777781</v>
      </c>
      <c r="M833" s="58" t="s">
        <v>338</v>
      </c>
      <c r="N833" s="60" t="s">
        <v>274</v>
      </c>
      <c r="O833" s="58" t="s">
        <v>1371</v>
      </c>
      <c r="P833" s="58">
        <v>301</v>
      </c>
      <c r="Q833" s="58">
        <v>1</v>
      </c>
      <c r="R833" s="58" t="s">
        <v>369</v>
      </c>
      <c r="S833" s="4" t="s">
        <v>372</v>
      </c>
      <c r="T833" s="58">
        <v>2</v>
      </c>
      <c r="U833" t="str">
        <f t="shared" si="48"/>
        <v>Coquimbo</v>
      </c>
      <c r="V833">
        <f t="shared" si="49"/>
        <v>17.84</v>
      </c>
      <c r="W833">
        <f t="shared" si="50"/>
        <v>39.284999999999997</v>
      </c>
      <c r="X833" s="12">
        <f t="shared" si="51"/>
        <v>0.45411734758813799</v>
      </c>
    </row>
    <row r="834" spans="1:24" x14ac:dyDescent="0.25">
      <c r="A834" s="58">
        <v>30</v>
      </c>
      <c r="B834" s="58" t="s">
        <v>14</v>
      </c>
      <c r="C834" s="58" t="s">
        <v>1306</v>
      </c>
      <c r="D834" s="62">
        <v>42479</v>
      </c>
      <c r="E834" s="63">
        <v>0.53125</v>
      </c>
      <c r="F834" s="63">
        <v>0.59375</v>
      </c>
      <c r="G834" s="63" t="s">
        <v>1272</v>
      </c>
      <c r="H834" s="58">
        <v>34</v>
      </c>
      <c r="I834" s="68">
        <v>26</v>
      </c>
      <c r="J834" s="58">
        <v>13</v>
      </c>
      <c r="K834" s="58">
        <v>17</v>
      </c>
      <c r="L834" s="73">
        <v>0.55347222222222225</v>
      </c>
      <c r="M834" s="58" t="s">
        <v>658</v>
      </c>
      <c r="N834" s="60" t="s">
        <v>658</v>
      </c>
      <c r="O834" s="58" t="s">
        <v>1371</v>
      </c>
      <c r="P834" s="58">
        <v>308</v>
      </c>
      <c r="Q834" s="58">
        <v>1</v>
      </c>
      <c r="R834" s="58" t="s">
        <v>369</v>
      </c>
      <c r="S834" s="4" t="s">
        <v>372</v>
      </c>
      <c r="T834" s="58">
        <v>2</v>
      </c>
      <c r="U834" t="str">
        <f t="shared" ref="U834:U897" si="52">+VLOOKUP(A834,$Z$4:$AA$32,2,0)</f>
        <v>Coquimbo</v>
      </c>
      <c r="V834">
        <f t="shared" ref="V834:V897" si="53">+IF(S834="BUS",VLOOKUP(T834,$AC$4:$AE$9,3,0),VLOOKUP(T834,$AC$4:$AE$9,2,0))</f>
        <v>17.84</v>
      </c>
      <c r="W834">
        <f t="shared" ref="W834:W897" si="54">+IF(S834="BUS",$AE$8,$AD$8)</f>
        <v>39.284999999999997</v>
      </c>
      <c r="X834" s="12">
        <f t="shared" ref="X834:X897" si="55">+V834/W834</f>
        <v>0.45411734758813799</v>
      </c>
    </row>
    <row r="835" spans="1:24" x14ac:dyDescent="0.25">
      <c r="A835" s="58">
        <v>30</v>
      </c>
      <c r="B835" s="58" t="s">
        <v>14</v>
      </c>
      <c r="C835" s="58" t="s">
        <v>1306</v>
      </c>
      <c r="D835" s="62">
        <v>42479</v>
      </c>
      <c r="E835" s="63">
        <v>0.53125</v>
      </c>
      <c r="F835" s="63">
        <v>0.59375</v>
      </c>
      <c r="G835" s="63" t="s">
        <v>1272</v>
      </c>
      <c r="H835" s="58">
        <v>34</v>
      </c>
      <c r="I835" s="68">
        <v>27</v>
      </c>
      <c r="J835" s="58">
        <v>13</v>
      </c>
      <c r="K835" s="58">
        <v>17</v>
      </c>
      <c r="L835" s="73">
        <v>0.55347222222222225</v>
      </c>
      <c r="M835" s="58" t="s">
        <v>697</v>
      </c>
      <c r="N835" s="60" t="s">
        <v>697</v>
      </c>
      <c r="O835" s="58" t="s">
        <v>1371</v>
      </c>
      <c r="P835" s="58">
        <v>307</v>
      </c>
      <c r="Q835" s="58">
        <v>1</v>
      </c>
      <c r="R835" s="58" t="s">
        <v>369</v>
      </c>
      <c r="S835" s="4" t="s">
        <v>372</v>
      </c>
      <c r="T835" s="58">
        <v>1</v>
      </c>
      <c r="U835" t="str">
        <f t="shared" si="52"/>
        <v>Coquimbo</v>
      </c>
      <c r="V835">
        <f t="shared" si="53"/>
        <v>7.97</v>
      </c>
      <c r="W835">
        <f t="shared" si="54"/>
        <v>39.284999999999997</v>
      </c>
      <c r="X835" s="12">
        <f t="shared" si="55"/>
        <v>0.20287641593483519</v>
      </c>
    </row>
    <row r="836" spans="1:24" x14ac:dyDescent="0.25">
      <c r="A836" s="58">
        <v>30</v>
      </c>
      <c r="B836" s="58" t="s">
        <v>14</v>
      </c>
      <c r="C836" s="58" t="s">
        <v>1306</v>
      </c>
      <c r="D836" s="62">
        <v>42479</v>
      </c>
      <c r="E836" s="63">
        <v>0.53125</v>
      </c>
      <c r="F836" s="63">
        <v>0.59375</v>
      </c>
      <c r="G836" s="63" t="s">
        <v>1272</v>
      </c>
      <c r="H836" s="58">
        <v>34</v>
      </c>
      <c r="I836" s="68">
        <v>28</v>
      </c>
      <c r="J836" s="58">
        <v>13</v>
      </c>
      <c r="K836" s="58">
        <v>18</v>
      </c>
      <c r="L836" s="73">
        <v>0.5541666666666667</v>
      </c>
      <c r="M836" s="58" t="s">
        <v>157</v>
      </c>
      <c r="N836" s="60" t="s">
        <v>157</v>
      </c>
      <c r="O836" s="58" t="s">
        <v>1366</v>
      </c>
      <c r="P836" s="58">
        <v>203</v>
      </c>
      <c r="Q836" s="58">
        <v>1</v>
      </c>
      <c r="R836" s="58" t="s">
        <v>369</v>
      </c>
      <c r="S836" s="4" t="s">
        <v>372</v>
      </c>
      <c r="T836" s="58">
        <v>1</v>
      </c>
      <c r="U836" t="str">
        <f t="shared" si="52"/>
        <v>Coquimbo</v>
      </c>
      <c r="V836">
        <f t="shared" si="53"/>
        <v>7.97</v>
      </c>
      <c r="W836">
        <f t="shared" si="54"/>
        <v>39.284999999999997</v>
      </c>
      <c r="X836" s="12">
        <f t="shared" si="55"/>
        <v>0.20287641593483519</v>
      </c>
    </row>
    <row r="837" spans="1:24" x14ac:dyDescent="0.25">
      <c r="A837" s="58">
        <v>30</v>
      </c>
      <c r="B837" s="58" t="s">
        <v>14</v>
      </c>
      <c r="C837" s="58" t="s">
        <v>1306</v>
      </c>
      <c r="D837" s="62">
        <v>42479</v>
      </c>
      <c r="E837" s="63">
        <v>0.53125</v>
      </c>
      <c r="F837" s="63">
        <v>0.59375</v>
      </c>
      <c r="G837" s="63" t="s">
        <v>1272</v>
      </c>
      <c r="H837" s="58">
        <v>34</v>
      </c>
      <c r="I837" s="68">
        <v>29</v>
      </c>
      <c r="J837" s="58">
        <v>13</v>
      </c>
      <c r="K837" s="58">
        <v>20</v>
      </c>
      <c r="L837" s="73">
        <v>0.55555555555555558</v>
      </c>
      <c r="M837" s="58" t="s">
        <v>722</v>
      </c>
      <c r="N837" s="60" t="s">
        <v>294</v>
      </c>
      <c r="O837" s="58" t="s">
        <v>1366</v>
      </c>
      <c r="P837" s="58">
        <v>201</v>
      </c>
      <c r="Q837" s="58">
        <v>1</v>
      </c>
      <c r="R837" s="58" t="s">
        <v>373</v>
      </c>
      <c r="S837" s="4" t="s">
        <v>372</v>
      </c>
      <c r="T837" s="58">
        <v>1</v>
      </c>
      <c r="U837" t="str">
        <f t="shared" si="52"/>
        <v>Coquimbo</v>
      </c>
      <c r="V837">
        <f t="shared" si="53"/>
        <v>7.97</v>
      </c>
      <c r="W837">
        <f t="shared" si="54"/>
        <v>39.284999999999997</v>
      </c>
      <c r="X837" s="12">
        <f t="shared" si="55"/>
        <v>0.20287641593483519</v>
      </c>
    </row>
    <row r="838" spans="1:24" x14ac:dyDescent="0.25">
      <c r="A838" s="58">
        <v>30</v>
      </c>
      <c r="B838" s="58" t="s">
        <v>14</v>
      </c>
      <c r="C838" s="58" t="s">
        <v>1306</v>
      </c>
      <c r="D838" s="62">
        <v>42479</v>
      </c>
      <c r="E838" s="63">
        <v>0.53125</v>
      </c>
      <c r="F838" s="63">
        <v>0.59375</v>
      </c>
      <c r="G838" s="63" t="s">
        <v>1272</v>
      </c>
      <c r="H838" s="58">
        <v>34</v>
      </c>
      <c r="I838" s="68">
        <v>30</v>
      </c>
      <c r="J838" s="58">
        <v>13</v>
      </c>
      <c r="K838" s="58">
        <v>20</v>
      </c>
      <c r="L838" s="73">
        <v>0.55555555555555558</v>
      </c>
      <c r="M838" s="58" t="s">
        <v>199</v>
      </c>
      <c r="N838" s="60" t="s">
        <v>199</v>
      </c>
      <c r="O838" s="58" t="s">
        <v>1371</v>
      </c>
      <c r="P838" s="58">
        <v>308</v>
      </c>
      <c r="Q838" s="58">
        <v>1</v>
      </c>
      <c r="R838" s="58" t="s">
        <v>369</v>
      </c>
      <c r="S838" s="4" t="s">
        <v>372</v>
      </c>
      <c r="T838" s="58">
        <v>1</v>
      </c>
      <c r="U838" t="str">
        <f t="shared" si="52"/>
        <v>Coquimbo</v>
      </c>
      <c r="V838">
        <f t="shared" si="53"/>
        <v>7.97</v>
      </c>
      <c r="W838">
        <f t="shared" si="54"/>
        <v>39.284999999999997</v>
      </c>
      <c r="X838" s="12">
        <f t="shared" si="55"/>
        <v>0.20287641593483519</v>
      </c>
    </row>
    <row r="839" spans="1:24" x14ac:dyDescent="0.25">
      <c r="A839" s="58">
        <v>30</v>
      </c>
      <c r="B839" s="58" t="s">
        <v>14</v>
      </c>
      <c r="C839" s="58" t="s">
        <v>1306</v>
      </c>
      <c r="D839" s="62">
        <v>42479</v>
      </c>
      <c r="E839" s="63">
        <v>0.53125</v>
      </c>
      <c r="F839" s="63">
        <v>0.59375</v>
      </c>
      <c r="G839" s="63" t="s">
        <v>1272</v>
      </c>
      <c r="H839" s="58">
        <v>35</v>
      </c>
      <c r="I839" s="68">
        <v>1</v>
      </c>
      <c r="J839" s="58">
        <v>13</v>
      </c>
      <c r="K839" s="58">
        <v>21</v>
      </c>
      <c r="L839" s="73">
        <v>0.55625000000000002</v>
      </c>
      <c r="M839" s="58" t="s">
        <v>220</v>
      </c>
      <c r="N839" s="60" t="s">
        <v>220</v>
      </c>
      <c r="O839" s="58" t="s">
        <v>1371</v>
      </c>
      <c r="P839" s="58">
        <v>301</v>
      </c>
      <c r="Q839" s="58">
        <v>1</v>
      </c>
      <c r="R839" s="58" t="s">
        <v>369</v>
      </c>
      <c r="S839" s="4" t="s">
        <v>372</v>
      </c>
      <c r="T839" s="58">
        <v>1</v>
      </c>
      <c r="U839" t="str">
        <f t="shared" si="52"/>
        <v>Coquimbo</v>
      </c>
      <c r="V839">
        <f t="shared" si="53"/>
        <v>7.97</v>
      </c>
      <c r="W839">
        <f t="shared" si="54"/>
        <v>39.284999999999997</v>
      </c>
      <c r="X839" s="12">
        <f t="shared" si="55"/>
        <v>0.20287641593483519</v>
      </c>
    </row>
    <row r="840" spans="1:24" x14ac:dyDescent="0.25">
      <c r="A840" s="58">
        <v>30</v>
      </c>
      <c r="B840" s="58" t="s">
        <v>14</v>
      </c>
      <c r="C840" s="58" t="s">
        <v>1306</v>
      </c>
      <c r="D840" s="62">
        <v>42479</v>
      </c>
      <c r="E840" s="63">
        <v>0.53125</v>
      </c>
      <c r="F840" s="63">
        <v>0.59375</v>
      </c>
      <c r="G840" s="63" t="s">
        <v>1272</v>
      </c>
      <c r="H840" s="58">
        <v>35</v>
      </c>
      <c r="I840" s="68">
        <v>2</v>
      </c>
      <c r="J840" s="58">
        <v>13</v>
      </c>
      <c r="K840" s="58">
        <v>22</v>
      </c>
      <c r="L840" s="73">
        <v>0.55694444444444446</v>
      </c>
      <c r="M840" s="58" t="s">
        <v>339</v>
      </c>
      <c r="N840" s="60" t="s">
        <v>339</v>
      </c>
      <c r="O840" s="58" t="s">
        <v>1371</v>
      </c>
      <c r="P840" s="58">
        <v>306</v>
      </c>
      <c r="Q840" s="58">
        <v>1</v>
      </c>
      <c r="R840" s="58" t="s">
        <v>369</v>
      </c>
      <c r="S840" s="4" t="s">
        <v>372</v>
      </c>
      <c r="T840" s="58">
        <v>1</v>
      </c>
      <c r="U840" t="str">
        <f t="shared" si="52"/>
        <v>Coquimbo</v>
      </c>
      <c r="V840">
        <f t="shared" si="53"/>
        <v>7.97</v>
      </c>
      <c r="W840">
        <f t="shared" si="54"/>
        <v>39.284999999999997</v>
      </c>
      <c r="X840" s="12">
        <f t="shared" si="55"/>
        <v>0.20287641593483519</v>
      </c>
    </row>
    <row r="841" spans="1:24" x14ac:dyDescent="0.25">
      <c r="A841" s="58">
        <v>30</v>
      </c>
      <c r="B841" s="58" t="s">
        <v>14</v>
      </c>
      <c r="C841" s="58" t="s">
        <v>1306</v>
      </c>
      <c r="D841" s="62">
        <v>42479</v>
      </c>
      <c r="E841" s="63">
        <v>0.53125</v>
      </c>
      <c r="F841" s="63">
        <v>0.59375</v>
      </c>
      <c r="G841" s="63" t="s">
        <v>1272</v>
      </c>
      <c r="H841" s="58">
        <v>35</v>
      </c>
      <c r="I841" s="68">
        <v>3</v>
      </c>
      <c r="J841" s="58">
        <v>13</v>
      </c>
      <c r="K841" s="58">
        <v>23</v>
      </c>
      <c r="L841" s="73">
        <v>0.55763888888888891</v>
      </c>
      <c r="M841" s="58" t="s">
        <v>160</v>
      </c>
      <c r="N841" s="60" t="s">
        <v>160</v>
      </c>
      <c r="O841" s="58" t="s">
        <v>1366</v>
      </c>
      <c r="P841" s="58" t="s">
        <v>370</v>
      </c>
      <c r="Q841" s="58">
        <v>1</v>
      </c>
      <c r="R841" s="58" t="s">
        <v>373</v>
      </c>
      <c r="S841" s="4" t="s">
        <v>372</v>
      </c>
      <c r="T841" s="58">
        <v>2</v>
      </c>
      <c r="U841" t="str">
        <f t="shared" si="52"/>
        <v>Coquimbo</v>
      </c>
      <c r="V841">
        <f t="shared" si="53"/>
        <v>17.84</v>
      </c>
      <c r="W841">
        <f t="shared" si="54"/>
        <v>39.284999999999997</v>
      </c>
      <c r="X841" s="12">
        <f t="shared" si="55"/>
        <v>0.45411734758813799</v>
      </c>
    </row>
    <row r="842" spans="1:24" x14ac:dyDescent="0.25">
      <c r="A842" s="58">
        <v>30</v>
      </c>
      <c r="B842" s="58" t="s">
        <v>14</v>
      </c>
      <c r="C842" s="58" t="s">
        <v>1306</v>
      </c>
      <c r="D842" s="62">
        <v>42479</v>
      </c>
      <c r="E842" s="63">
        <v>0.53125</v>
      </c>
      <c r="F842" s="63">
        <v>0.59375</v>
      </c>
      <c r="G842" s="63" t="s">
        <v>1272</v>
      </c>
      <c r="H842" s="58">
        <v>35</v>
      </c>
      <c r="I842" s="68">
        <v>4</v>
      </c>
      <c r="J842" s="58">
        <v>13</v>
      </c>
      <c r="K842" s="58">
        <v>25</v>
      </c>
      <c r="L842" s="73">
        <v>0.55902777777777779</v>
      </c>
      <c r="M842" s="58" t="s">
        <v>723</v>
      </c>
      <c r="N842" s="60" t="s">
        <v>702</v>
      </c>
      <c r="O842" s="58" t="s">
        <v>1371</v>
      </c>
      <c r="P842" s="58">
        <v>307</v>
      </c>
      <c r="Q842" s="58">
        <v>1</v>
      </c>
      <c r="R842" s="58" t="s">
        <v>369</v>
      </c>
      <c r="S842" s="4" t="s">
        <v>372</v>
      </c>
      <c r="T842" s="58">
        <v>1</v>
      </c>
      <c r="U842" t="str">
        <f t="shared" si="52"/>
        <v>Coquimbo</v>
      </c>
      <c r="V842">
        <f t="shared" si="53"/>
        <v>7.97</v>
      </c>
      <c r="W842">
        <f t="shared" si="54"/>
        <v>39.284999999999997</v>
      </c>
      <c r="X842" s="12">
        <f t="shared" si="55"/>
        <v>0.20287641593483519</v>
      </c>
    </row>
    <row r="843" spans="1:24" x14ac:dyDescent="0.25">
      <c r="A843" s="58">
        <v>30</v>
      </c>
      <c r="B843" s="58" t="s">
        <v>14</v>
      </c>
      <c r="C843" s="58" t="s">
        <v>1306</v>
      </c>
      <c r="D843" s="62">
        <v>42479</v>
      </c>
      <c r="E843" s="63">
        <v>0.53125</v>
      </c>
      <c r="F843" s="63">
        <v>0.59375</v>
      </c>
      <c r="G843" s="63" t="s">
        <v>1272</v>
      </c>
      <c r="H843" s="58">
        <v>35</v>
      </c>
      <c r="I843" s="68">
        <v>5</v>
      </c>
      <c r="J843" s="58">
        <v>13</v>
      </c>
      <c r="K843" s="58">
        <v>25</v>
      </c>
      <c r="L843" s="73">
        <v>0.55902777777777779</v>
      </c>
      <c r="M843" s="58" t="s">
        <v>361</v>
      </c>
      <c r="N843" s="60" t="s">
        <v>361</v>
      </c>
      <c r="O843" s="58" t="s">
        <v>1366</v>
      </c>
      <c r="P843" s="58" t="s">
        <v>370</v>
      </c>
      <c r="Q843" s="58">
        <v>1</v>
      </c>
      <c r="R843" s="58" t="s">
        <v>373</v>
      </c>
      <c r="S843" s="4" t="s">
        <v>372</v>
      </c>
      <c r="T843" s="58">
        <v>1</v>
      </c>
      <c r="U843" t="str">
        <f t="shared" si="52"/>
        <v>Coquimbo</v>
      </c>
      <c r="V843">
        <f t="shared" si="53"/>
        <v>7.97</v>
      </c>
      <c r="W843">
        <f t="shared" si="54"/>
        <v>39.284999999999997</v>
      </c>
      <c r="X843" s="12">
        <f t="shared" si="55"/>
        <v>0.20287641593483519</v>
      </c>
    </row>
    <row r="844" spans="1:24" x14ac:dyDescent="0.25">
      <c r="A844" s="58">
        <v>30</v>
      </c>
      <c r="B844" s="58" t="s">
        <v>14</v>
      </c>
      <c r="C844" s="58" t="s">
        <v>1306</v>
      </c>
      <c r="D844" s="62">
        <v>42479</v>
      </c>
      <c r="E844" s="63">
        <v>0.53125</v>
      </c>
      <c r="F844" s="63">
        <v>0.59375</v>
      </c>
      <c r="G844" s="63" t="s">
        <v>1272</v>
      </c>
      <c r="H844" s="58">
        <v>35</v>
      </c>
      <c r="I844" s="68">
        <v>6</v>
      </c>
      <c r="J844" s="58">
        <v>13</v>
      </c>
      <c r="K844" s="58">
        <v>25</v>
      </c>
      <c r="L844" s="73">
        <v>0.55902777777777779</v>
      </c>
      <c r="M844" s="58" t="s">
        <v>159</v>
      </c>
      <c r="N844" s="60" t="s">
        <v>159</v>
      </c>
      <c r="O844" s="58" t="s">
        <v>1366</v>
      </c>
      <c r="P844" s="58">
        <v>202</v>
      </c>
      <c r="Q844" s="58">
        <v>1</v>
      </c>
      <c r="R844" s="58" t="s">
        <v>369</v>
      </c>
      <c r="S844" s="4" t="s">
        <v>372</v>
      </c>
      <c r="T844" s="58">
        <v>1</v>
      </c>
      <c r="U844" t="str">
        <f t="shared" si="52"/>
        <v>Coquimbo</v>
      </c>
      <c r="V844">
        <f t="shared" si="53"/>
        <v>7.97</v>
      </c>
      <c r="W844">
        <f t="shared" si="54"/>
        <v>39.284999999999997</v>
      </c>
      <c r="X844" s="12">
        <f t="shared" si="55"/>
        <v>0.20287641593483519</v>
      </c>
    </row>
    <row r="845" spans="1:24" x14ac:dyDescent="0.25">
      <c r="A845" s="58">
        <v>30</v>
      </c>
      <c r="B845" s="58" t="s">
        <v>14</v>
      </c>
      <c r="C845" s="58" t="s">
        <v>1306</v>
      </c>
      <c r="D845" s="62">
        <v>42479</v>
      </c>
      <c r="E845" s="63">
        <v>0.53125</v>
      </c>
      <c r="F845" s="63">
        <v>0.59375</v>
      </c>
      <c r="G845" s="63" t="s">
        <v>1272</v>
      </c>
      <c r="H845" s="58">
        <v>35</v>
      </c>
      <c r="I845" s="68">
        <v>7</v>
      </c>
      <c r="J845" s="58">
        <v>13</v>
      </c>
      <c r="K845" s="58">
        <v>26</v>
      </c>
      <c r="L845" s="73">
        <v>0.55972222222222223</v>
      </c>
      <c r="M845" s="58" t="s">
        <v>156</v>
      </c>
      <c r="N845" s="60" t="s">
        <v>156</v>
      </c>
      <c r="O845" s="58" t="s">
        <v>1366</v>
      </c>
      <c r="P845" s="58">
        <v>207</v>
      </c>
      <c r="Q845" s="58">
        <v>1</v>
      </c>
      <c r="R845" s="58" t="s">
        <v>369</v>
      </c>
      <c r="S845" s="4" t="s">
        <v>372</v>
      </c>
      <c r="T845" s="58">
        <v>2</v>
      </c>
      <c r="U845" t="str">
        <f t="shared" si="52"/>
        <v>Coquimbo</v>
      </c>
      <c r="V845">
        <f t="shared" si="53"/>
        <v>17.84</v>
      </c>
      <c r="W845">
        <f t="shared" si="54"/>
        <v>39.284999999999997</v>
      </c>
      <c r="X845" s="12">
        <f t="shared" si="55"/>
        <v>0.45411734758813799</v>
      </c>
    </row>
    <row r="846" spans="1:24" x14ac:dyDescent="0.25">
      <c r="A846" s="58">
        <v>30</v>
      </c>
      <c r="B846" s="58" t="s">
        <v>14</v>
      </c>
      <c r="C846" s="58" t="s">
        <v>1306</v>
      </c>
      <c r="D846" s="62">
        <v>42479</v>
      </c>
      <c r="E846" s="63">
        <v>0.53125</v>
      </c>
      <c r="F846" s="63">
        <v>0.59375</v>
      </c>
      <c r="G846" s="63" t="s">
        <v>1272</v>
      </c>
      <c r="H846" s="58">
        <v>35</v>
      </c>
      <c r="I846" s="68">
        <v>8</v>
      </c>
      <c r="J846" s="58">
        <v>13</v>
      </c>
      <c r="K846" s="58">
        <v>26</v>
      </c>
      <c r="L846" s="73">
        <v>0.55972222222222223</v>
      </c>
      <c r="M846" s="58" t="s">
        <v>219</v>
      </c>
      <c r="N846" s="60" t="s">
        <v>219</v>
      </c>
      <c r="O846" s="58" t="s">
        <v>1366</v>
      </c>
      <c r="P846" s="58">
        <v>201</v>
      </c>
      <c r="Q846" s="58">
        <v>1</v>
      </c>
      <c r="R846" s="58" t="s">
        <v>373</v>
      </c>
      <c r="S846" s="4" t="s">
        <v>372</v>
      </c>
      <c r="T846" s="58">
        <v>2</v>
      </c>
      <c r="U846" t="str">
        <f t="shared" si="52"/>
        <v>Coquimbo</v>
      </c>
      <c r="V846">
        <f t="shared" si="53"/>
        <v>17.84</v>
      </c>
      <c r="W846">
        <f t="shared" si="54"/>
        <v>39.284999999999997</v>
      </c>
      <c r="X846" s="12">
        <f t="shared" si="55"/>
        <v>0.45411734758813799</v>
      </c>
    </row>
    <row r="847" spans="1:24" x14ac:dyDescent="0.25">
      <c r="A847" s="58">
        <v>30</v>
      </c>
      <c r="B847" s="58" t="s">
        <v>14</v>
      </c>
      <c r="C847" s="58" t="s">
        <v>1306</v>
      </c>
      <c r="D847" s="62">
        <v>42479</v>
      </c>
      <c r="E847" s="63">
        <v>0.53125</v>
      </c>
      <c r="F847" s="63">
        <v>0.59375</v>
      </c>
      <c r="G847" s="63" t="s">
        <v>1272</v>
      </c>
      <c r="H847" s="58">
        <v>35</v>
      </c>
      <c r="I847" s="68">
        <v>9</v>
      </c>
      <c r="J847" s="58">
        <v>13</v>
      </c>
      <c r="K847" s="58">
        <v>27</v>
      </c>
      <c r="L847" s="73">
        <v>0.56041666666666667</v>
      </c>
      <c r="M847" s="58" t="s">
        <v>52</v>
      </c>
      <c r="N847" s="60" t="s">
        <v>52</v>
      </c>
      <c r="O847" s="58" t="s">
        <v>1363</v>
      </c>
      <c r="P847" s="58">
        <v>112</v>
      </c>
      <c r="Q847" s="58">
        <v>1</v>
      </c>
      <c r="R847" s="58" t="s">
        <v>373</v>
      </c>
      <c r="S847" s="4" t="s">
        <v>372</v>
      </c>
      <c r="T847" s="58">
        <v>1</v>
      </c>
      <c r="U847" t="str">
        <f t="shared" si="52"/>
        <v>Coquimbo</v>
      </c>
      <c r="V847">
        <f t="shared" si="53"/>
        <v>7.97</v>
      </c>
      <c r="W847">
        <f t="shared" si="54"/>
        <v>39.284999999999997</v>
      </c>
      <c r="X847" s="12">
        <f t="shared" si="55"/>
        <v>0.20287641593483519</v>
      </c>
    </row>
    <row r="848" spans="1:24" x14ac:dyDescent="0.25">
      <c r="A848" s="58">
        <v>30</v>
      </c>
      <c r="B848" s="58" t="s">
        <v>14</v>
      </c>
      <c r="C848" s="58" t="s">
        <v>1306</v>
      </c>
      <c r="D848" s="62">
        <v>42479</v>
      </c>
      <c r="E848" s="63">
        <v>0.53125</v>
      </c>
      <c r="F848" s="63">
        <v>0.59375</v>
      </c>
      <c r="G848" s="63" t="s">
        <v>1272</v>
      </c>
      <c r="H848" s="58">
        <v>35</v>
      </c>
      <c r="I848" s="68">
        <v>10</v>
      </c>
      <c r="J848" s="58">
        <v>13</v>
      </c>
      <c r="K848" s="58">
        <v>27</v>
      </c>
      <c r="L848" s="73">
        <v>0.56041666666666667</v>
      </c>
      <c r="M848" s="58" t="s">
        <v>210</v>
      </c>
      <c r="N848" s="60" t="s">
        <v>210</v>
      </c>
      <c r="O848" s="58" t="s">
        <v>1366</v>
      </c>
      <c r="P848" s="58" t="s">
        <v>370</v>
      </c>
      <c r="Q848" s="58">
        <v>1</v>
      </c>
      <c r="R848" s="58" t="s">
        <v>373</v>
      </c>
      <c r="S848" s="4" t="s">
        <v>372</v>
      </c>
      <c r="T848" s="58">
        <v>2</v>
      </c>
      <c r="U848" t="str">
        <f t="shared" si="52"/>
        <v>Coquimbo</v>
      </c>
      <c r="V848">
        <f t="shared" si="53"/>
        <v>17.84</v>
      </c>
      <c r="W848">
        <f t="shared" si="54"/>
        <v>39.284999999999997</v>
      </c>
      <c r="X848" s="12">
        <f t="shared" si="55"/>
        <v>0.45411734758813799</v>
      </c>
    </row>
    <row r="849" spans="1:24" x14ac:dyDescent="0.25">
      <c r="A849" s="58">
        <v>30</v>
      </c>
      <c r="B849" s="58" t="s">
        <v>14</v>
      </c>
      <c r="C849" s="58" t="s">
        <v>1306</v>
      </c>
      <c r="D849" s="62">
        <v>42479</v>
      </c>
      <c r="E849" s="63">
        <v>0.53125</v>
      </c>
      <c r="F849" s="63">
        <v>0.59375</v>
      </c>
      <c r="G849" s="63" t="s">
        <v>1272</v>
      </c>
      <c r="H849" s="58">
        <v>35</v>
      </c>
      <c r="I849" s="68">
        <v>11</v>
      </c>
      <c r="J849" s="58">
        <v>13</v>
      </c>
      <c r="K849" s="58">
        <v>28</v>
      </c>
      <c r="L849" s="73">
        <v>0.56111111111111112</v>
      </c>
      <c r="M849" s="58" t="s">
        <v>724</v>
      </c>
      <c r="N849" s="60" t="s">
        <v>763</v>
      </c>
      <c r="O849" s="58" t="s">
        <v>1371</v>
      </c>
      <c r="P849" s="58">
        <v>308</v>
      </c>
      <c r="Q849" s="58">
        <v>1</v>
      </c>
      <c r="R849" s="58" t="s">
        <v>369</v>
      </c>
      <c r="S849" s="4" t="s">
        <v>372</v>
      </c>
      <c r="T849" s="58">
        <v>1</v>
      </c>
      <c r="U849" t="str">
        <f t="shared" si="52"/>
        <v>Coquimbo</v>
      </c>
      <c r="V849">
        <f t="shared" si="53"/>
        <v>7.97</v>
      </c>
      <c r="W849">
        <f t="shared" si="54"/>
        <v>39.284999999999997</v>
      </c>
      <c r="X849" s="12">
        <f t="shared" si="55"/>
        <v>0.20287641593483519</v>
      </c>
    </row>
    <row r="850" spans="1:24" x14ac:dyDescent="0.25">
      <c r="A850" s="58">
        <v>30</v>
      </c>
      <c r="B850" s="58" t="s">
        <v>14</v>
      </c>
      <c r="C850" s="58" t="s">
        <v>1306</v>
      </c>
      <c r="D850" s="62">
        <v>42479</v>
      </c>
      <c r="E850" s="63">
        <v>0.53125</v>
      </c>
      <c r="F850" s="63">
        <v>0.59375</v>
      </c>
      <c r="G850" s="63" t="s">
        <v>1272</v>
      </c>
      <c r="H850" s="58">
        <v>35</v>
      </c>
      <c r="I850" s="68">
        <v>12</v>
      </c>
      <c r="J850" s="58">
        <v>13</v>
      </c>
      <c r="K850" s="58">
        <v>28</v>
      </c>
      <c r="L850" s="73">
        <v>0.56111111111111112</v>
      </c>
      <c r="M850" s="58" t="s">
        <v>329</v>
      </c>
      <c r="N850" s="60" t="s">
        <v>329</v>
      </c>
      <c r="O850" s="58" t="s">
        <v>1371</v>
      </c>
      <c r="P850" s="58">
        <v>301</v>
      </c>
      <c r="Q850" s="58">
        <v>1</v>
      </c>
      <c r="R850" s="58" t="s">
        <v>369</v>
      </c>
      <c r="S850" s="4" t="s">
        <v>372</v>
      </c>
      <c r="T850" s="58">
        <v>1</v>
      </c>
      <c r="U850" t="str">
        <f t="shared" si="52"/>
        <v>Coquimbo</v>
      </c>
      <c r="V850">
        <f t="shared" si="53"/>
        <v>7.97</v>
      </c>
      <c r="W850">
        <f t="shared" si="54"/>
        <v>39.284999999999997</v>
      </c>
      <c r="X850" s="12">
        <f t="shared" si="55"/>
        <v>0.20287641593483519</v>
      </c>
    </row>
    <row r="851" spans="1:24" x14ac:dyDescent="0.25">
      <c r="A851" s="58">
        <v>30</v>
      </c>
      <c r="B851" s="58" t="s">
        <v>14</v>
      </c>
      <c r="C851" s="58" t="s">
        <v>1306</v>
      </c>
      <c r="D851" s="62">
        <v>42479</v>
      </c>
      <c r="E851" s="63">
        <v>0.53125</v>
      </c>
      <c r="F851" s="63">
        <v>0.59375</v>
      </c>
      <c r="G851" s="63" t="s">
        <v>1272</v>
      </c>
      <c r="H851" s="58">
        <v>35</v>
      </c>
      <c r="I851" s="68">
        <v>13</v>
      </c>
      <c r="J851" s="58">
        <v>13</v>
      </c>
      <c r="K851" s="58">
        <v>28</v>
      </c>
      <c r="L851" s="73">
        <v>0.56111111111111112</v>
      </c>
      <c r="M851" s="58" t="s">
        <v>62</v>
      </c>
      <c r="N851" s="60" t="s">
        <v>62</v>
      </c>
      <c r="O851" s="58" t="s">
        <v>1366</v>
      </c>
      <c r="P851" s="58">
        <v>202</v>
      </c>
      <c r="Q851" s="58">
        <v>1</v>
      </c>
      <c r="R851" s="58" t="s">
        <v>369</v>
      </c>
      <c r="S851" s="4" t="s">
        <v>372</v>
      </c>
      <c r="T851" s="58">
        <v>1</v>
      </c>
      <c r="U851" t="str">
        <f t="shared" si="52"/>
        <v>Coquimbo</v>
      </c>
      <c r="V851">
        <f t="shared" si="53"/>
        <v>7.97</v>
      </c>
      <c r="W851">
        <f t="shared" si="54"/>
        <v>39.284999999999997</v>
      </c>
      <c r="X851" s="12">
        <f t="shared" si="55"/>
        <v>0.20287641593483519</v>
      </c>
    </row>
    <row r="852" spans="1:24" x14ac:dyDescent="0.25">
      <c r="A852" s="58">
        <v>30</v>
      </c>
      <c r="B852" s="58" t="s">
        <v>14</v>
      </c>
      <c r="C852" s="58" t="s">
        <v>1306</v>
      </c>
      <c r="D852" s="62">
        <v>42479</v>
      </c>
      <c r="E852" s="63">
        <v>0.53125</v>
      </c>
      <c r="F852" s="63">
        <v>0.59375</v>
      </c>
      <c r="G852" s="63" t="s">
        <v>1272</v>
      </c>
      <c r="H852" s="58">
        <v>35</v>
      </c>
      <c r="I852" s="68">
        <v>14</v>
      </c>
      <c r="J852" s="58">
        <v>13</v>
      </c>
      <c r="K852" s="58">
        <v>29</v>
      </c>
      <c r="L852" s="73">
        <v>0.56180555555555556</v>
      </c>
      <c r="M852" s="58" t="s">
        <v>725</v>
      </c>
      <c r="N852" s="60" t="s">
        <v>725</v>
      </c>
      <c r="O852" s="58" t="s">
        <v>1366</v>
      </c>
      <c r="P852" s="58">
        <v>201</v>
      </c>
      <c r="Q852" s="58">
        <v>1</v>
      </c>
      <c r="R852" s="58" t="s">
        <v>373</v>
      </c>
      <c r="S852" s="4" t="s">
        <v>372</v>
      </c>
      <c r="T852" s="58">
        <v>2</v>
      </c>
      <c r="U852" t="str">
        <f t="shared" si="52"/>
        <v>Coquimbo</v>
      </c>
      <c r="V852">
        <f t="shared" si="53"/>
        <v>17.84</v>
      </c>
      <c r="W852">
        <f t="shared" si="54"/>
        <v>39.284999999999997</v>
      </c>
      <c r="X852" s="12">
        <f t="shared" si="55"/>
        <v>0.45411734758813799</v>
      </c>
    </row>
    <row r="853" spans="1:24" x14ac:dyDescent="0.25">
      <c r="A853" s="58">
        <v>30</v>
      </c>
      <c r="B853" s="58" t="s">
        <v>14</v>
      </c>
      <c r="C853" s="58" t="s">
        <v>1306</v>
      </c>
      <c r="D853" s="62">
        <v>42479</v>
      </c>
      <c r="E853" s="63">
        <v>0.53125</v>
      </c>
      <c r="F853" s="63">
        <v>0.59375</v>
      </c>
      <c r="G853" s="63" t="s">
        <v>1272</v>
      </c>
      <c r="H853" s="58">
        <v>35</v>
      </c>
      <c r="I853" s="68">
        <v>15</v>
      </c>
      <c r="J853" s="58">
        <v>13</v>
      </c>
      <c r="K853" s="58">
        <v>29</v>
      </c>
      <c r="L853" s="73">
        <v>0.56180555555555556</v>
      </c>
      <c r="M853" s="58" t="s">
        <v>717</v>
      </c>
      <c r="N853" s="60" t="s">
        <v>717</v>
      </c>
      <c r="O853" s="58" t="s">
        <v>1371</v>
      </c>
      <c r="P853" s="58">
        <v>308</v>
      </c>
      <c r="Q853" s="58">
        <v>1</v>
      </c>
      <c r="R853" s="58" t="s">
        <v>369</v>
      </c>
      <c r="S853" s="4" t="s">
        <v>372</v>
      </c>
      <c r="T853" s="58">
        <v>1</v>
      </c>
      <c r="U853" t="str">
        <f t="shared" si="52"/>
        <v>Coquimbo</v>
      </c>
      <c r="V853">
        <f t="shared" si="53"/>
        <v>7.97</v>
      </c>
      <c r="W853">
        <f t="shared" si="54"/>
        <v>39.284999999999997</v>
      </c>
      <c r="X853" s="12">
        <f t="shared" si="55"/>
        <v>0.20287641593483519</v>
      </c>
    </row>
    <row r="854" spans="1:24" x14ac:dyDescent="0.25">
      <c r="A854" s="58">
        <v>30</v>
      </c>
      <c r="B854" s="58" t="s">
        <v>14</v>
      </c>
      <c r="C854" s="58" t="s">
        <v>1306</v>
      </c>
      <c r="D854" s="62">
        <v>42479</v>
      </c>
      <c r="E854" s="63">
        <v>0.53125</v>
      </c>
      <c r="F854" s="63">
        <v>0.59375</v>
      </c>
      <c r="G854" s="63" t="s">
        <v>1272</v>
      </c>
      <c r="H854" s="58">
        <v>35</v>
      </c>
      <c r="I854" s="68">
        <v>16</v>
      </c>
      <c r="J854" s="58">
        <v>13</v>
      </c>
      <c r="K854" s="58">
        <v>31</v>
      </c>
      <c r="L854" s="73">
        <v>0.56319444444444444</v>
      </c>
      <c r="M854" s="58" t="s">
        <v>622</v>
      </c>
      <c r="N854" s="60" t="s">
        <v>622</v>
      </c>
      <c r="O854" s="58" t="s">
        <v>1371</v>
      </c>
      <c r="P854" s="58">
        <v>307</v>
      </c>
      <c r="Q854" s="58">
        <v>1</v>
      </c>
      <c r="R854" s="58" t="s">
        <v>369</v>
      </c>
      <c r="S854" s="4" t="s">
        <v>372</v>
      </c>
      <c r="T854" s="58">
        <v>1</v>
      </c>
      <c r="U854" t="str">
        <f t="shared" si="52"/>
        <v>Coquimbo</v>
      </c>
      <c r="V854">
        <f t="shared" si="53"/>
        <v>7.97</v>
      </c>
      <c r="W854">
        <f t="shared" si="54"/>
        <v>39.284999999999997</v>
      </c>
      <c r="X854" s="12">
        <f t="shared" si="55"/>
        <v>0.20287641593483519</v>
      </c>
    </row>
    <row r="855" spans="1:24" x14ac:dyDescent="0.25">
      <c r="A855" s="58">
        <v>30</v>
      </c>
      <c r="B855" s="58" t="s">
        <v>14</v>
      </c>
      <c r="C855" s="58" t="s">
        <v>1306</v>
      </c>
      <c r="D855" s="62">
        <v>42479</v>
      </c>
      <c r="E855" s="63">
        <v>0.53125</v>
      </c>
      <c r="F855" s="63">
        <v>0.59375</v>
      </c>
      <c r="G855" s="63" t="s">
        <v>1272</v>
      </c>
      <c r="H855" s="58">
        <v>35</v>
      </c>
      <c r="I855" s="68">
        <v>17</v>
      </c>
      <c r="J855" s="58">
        <v>13</v>
      </c>
      <c r="K855" s="58">
        <v>31</v>
      </c>
      <c r="L855" s="73">
        <v>0.56319444444444444</v>
      </c>
      <c r="M855" s="58" t="s">
        <v>125</v>
      </c>
      <c r="N855" s="60" t="s">
        <v>125</v>
      </c>
      <c r="O855" s="58" t="s">
        <v>1366</v>
      </c>
      <c r="P855" s="58">
        <v>202</v>
      </c>
      <c r="Q855" s="58">
        <v>1</v>
      </c>
      <c r="R855" s="58" t="s">
        <v>369</v>
      </c>
      <c r="S855" s="4" t="s">
        <v>372</v>
      </c>
      <c r="T855" s="58">
        <v>1</v>
      </c>
      <c r="U855" t="str">
        <f t="shared" si="52"/>
        <v>Coquimbo</v>
      </c>
      <c r="V855">
        <f t="shared" si="53"/>
        <v>7.97</v>
      </c>
      <c r="W855">
        <f t="shared" si="54"/>
        <v>39.284999999999997</v>
      </c>
      <c r="X855" s="12">
        <f t="shared" si="55"/>
        <v>0.20287641593483519</v>
      </c>
    </row>
    <row r="856" spans="1:24" x14ac:dyDescent="0.25">
      <c r="A856" s="58">
        <v>30</v>
      </c>
      <c r="B856" s="58" t="s">
        <v>14</v>
      </c>
      <c r="C856" s="58" t="s">
        <v>1306</v>
      </c>
      <c r="D856" s="62">
        <v>42479</v>
      </c>
      <c r="E856" s="63">
        <v>0.53125</v>
      </c>
      <c r="F856" s="63">
        <v>0.59375</v>
      </c>
      <c r="G856" s="63" t="s">
        <v>1272</v>
      </c>
      <c r="H856" s="58">
        <v>35</v>
      </c>
      <c r="I856" s="68">
        <v>18</v>
      </c>
      <c r="J856" s="58">
        <v>13</v>
      </c>
      <c r="K856" s="58">
        <v>32</v>
      </c>
      <c r="L856" s="73">
        <v>0.56388888888888888</v>
      </c>
      <c r="M856" s="58" t="s">
        <v>326</v>
      </c>
      <c r="N856" s="60" t="s">
        <v>326</v>
      </c>
      <c r="O856" s="58" t="s">
        <v>1366</v>
      </c>
      <c r="P856" s="58">
        <v>201</v>
      </c>
      <c r="Q856" s="58">
        <v>1</v>
      </c>
      <c r="R856" s="58" t="s">
        <v>373</v>
      </c>
      <c r="S856" s="4" t="s">
        <v>372</v>
      </c>
      <c r="T856" s="58">
        <v>1</v>
      </c>
      <c r="U856" t="str">
        <f t="shared" si="52"/>
        <v>Coquimbo</v>
      </c>
      <c r="V856">
        <f t="shared" si="53"/>
        <v>7.97</v>
      </c>
      <c r="W856">
        <f t="shared" si="54"/>
        <v>39.284999999999997</v>
      </c>
      <c r="X856" s="12">
        <f t="shared" si="55"/>
        <v>0.20287641593483519</v>
      </c>
    </row>
    <row r="857" spans="1:24" x14ac:dyDescent="0.25">
      <c r="A857" s="58">
        <v>30</v>
      </c>
      <c r="B857" s="58" t="s">
        <v>14</v>
      </c>
      <c r="C857" s="58" t="s">
        <v>1306</v>
      </c>
      <c r="D857" s="62">
        <v>42479</v>
      </c>
      <c r="E857" s="63">
        <v>0.53125</v>
      </c>
      <c r="F857" s="63">
        <v>0.59375</v>
      </c>
      <c r="G857" s="63" t="s">
        <v>1272</v>
      </c>
      <c r="H857" s="58">
        <v>35</v>
      </c>
      <c r="I857" s="68">
        <v>19</v>
      </c>
      <c r="J857" s="58">
        <v>13</v>
      </c>
      <c r="K857" s="58">
        <v>34</v>
      </c>
      <c r="L857" s="73">
        <v>0.56527777777777777</v>
      </c>
      <c r="M857" s="58" t="s">
        <v>703</v>
      </c>
      <c r="N857" s="60" t="s">
        <v>703</v>
      </c>
      <c r="O857" s="58" t="s">
        <v>1371</v>
      </c>
      <c r="P857" s="58">
        <v>307</v>
      </c>
      <c r="Q857" s="58">
        <v>1</v>
      </c>
      <c r="R857" s="58" t="s">
        <v>369</v>
      </c>
      <c r="S857" s="4" t="s">
        <v>372</v>
      </c>
      <c r="T857" s="58">
        <v>2</v>
      </c>
      <c r="U857" t="str">
        <f t="shared" si="52"/>
        <v>Coquimbo</v>
      </c>
      <c r="V857">
        <f t="shared" si="53"/>
        <v>17.84</v>
      </c>
      <c r="W857">
        <f t="shared" si="54"/>
        <v>39.284999999999997</v>
      </c>
      <c r="X857" s="12">
        <f t="shared" si="55"/>
        <v>0.45411734758813799</v>
      </c>
    </row>
    <row r="858" spans="1:24" x14ac:dyDescent="0.25">
      <c r="A858" s="58">
        <v>30</v>
      </c>
      <c r="B858" s="58" t="s">
        <v>14</v>
      </c>
      <c r="C858" s="58" t="s">
        <v>1306</v>
      </c>
      <c r="D858" s="62">
        <v>42479</v>
      </c>
      <c r="E858" s="63">
        <v>0.53125</v>
      </c>
      <c r="F858" s="63">
        <v>0.59375</v>
      </c>
      <c r="G858" s="63" t="s">
        <v>1272</v>
      </c>
      <c r="H858" s="58">
        <v>35</v>
      </c>
      <c r="I858" s="68">
        <v>20</v>
      </c>
      <c r="J858" s="58">
        <v>13</v>
      </c>
      <c r="K858" s="58">
        <v>38</v>
      </c>
      <c r="L858" s="73">
        <v>0.56805555555555554</v>
      </c>
      <c r="M858" s="58" t="s">
        <v>687</v>
      </c>
      <c r="N858" s="60" t="s">
        <v>687</v>
      </c>
      <c r="O858" s="58" t="s">
        <v>1371</v>
      </c>
      <c r="P858" s="58">
        <v>308</v>
      </c>
      <c r="Q858" s="58">
        <v>1</v>
      </c>
      <c r="R858" s="58" t="s">
        <v>369</v>
      </c>
      <c r="S858" s="4" t="s">
        <v>372</v>
      </c>
      <c r="T858" s="58">
        <v>2</v>
      </c>
      <c r="U858" t="str">
        <f t="shared" si="52"/>
        <v>Coquimbo</v>
      </c>
      <c r="V858">
        <f t="shared" si="53"/>
        <v>17.84</v>
      </c>
      <c r="W858">
        <f t="shared" si="54"/>
        <v>39.284999999999997</v>
      </c>
      <c r="X858" s="12">
        <f t="shared" si="55"/>
        <v>0.45411734758813799</v>
      </c>
    </row>
    <row r="859" spans="1:24" x14ac:dyDescent="0.25">
      <c r="A859" s="58">
        <v>30</v>
      </c>
      <c r="B859" s="58" t="s">
        <v>14</v>
      </c>
      <c r="C859" s="58" t="s">
        <v>1306</v>
      </c>
      <c r="D859" s="62">
        <v>42479</v>
      </c>
      <c r="E859" s="63">
        <v>0.53125</v>
      </c>
      <c r="F859" s="63">
        <v>0.59375</v>
      </c>
      <c r="G859" s="63" t="s">
        <v>1272</v>
      </c>
      <c r="H859" s="58">
        <v>35</v>
      </c>
      <c r="I859" s="68">
        <v>21</v>
      </c>
      <c r="J859" s="58">
        <v>13</v>
      </c>
      <c r="K859" s="58">
        <v>38</v>
      </c>
      <c r="L859" s="73">
        <v>0.56805555555555554</v>
      </c>
      <c r="M859" s="58" t="s">
        <v>91</v>
      </c>
      <c r="N859" s="60" t="s">
        <v>91</v>
      </c>
      <c r="O859" s="58" t="s">
        <v>1366</v>
      </c>
      <c r="P859" s="58" t="s">
        <v>371</v>
      </c>
      <c r="Q859" s="58">
        <v>1</v>
      </c>
      <c r="R859" s="58" t="s">
        <v>373</v>
      </c>
      <c r="S859" s="4" t="s">
        <v>372</v>
      </c>
      <c r="T859" s="58">
        <v>2</v>
      </c>
      <c r="U859" t="str">
        <f t="shared" si="52"/>
        <v>Coquimbo</v>
      </c>
      <c r="V859">
        <f t="shared" si="53"/>
        <v>17.84</v>
      </c>
      <c r="W859">
        <f t="shared" si="54"/>
        <v>39.284999999999997</v>
      </c>
      <c r="X859" s="12">
        <f t="shared" si="55"/>
        <v>0.45411734758813799</v>
      </c>
    </row>
    <row r="860" spans="1:24" x14ac:dyDescent="0.25">
      <c r="A860" s="58">
        <v>30</v>
      </c>
      <c r="B860" s="58" t="s">
        <v>14</v>
      </c>
      <c r="C860" s="58" t="s">
        <v>1306</v>
      </c>
      <c r="D860" s="62">
        <v>42479</v>
      </c>
      <c r="E860" s="63">
        <v>0.53125</v>
      </c>
      <c r="F860" s="63">
        <v>0.59375</v>
      </c>
      <c r="G860" s="63" t="s">
        <v>1272</v>
      </c>
      <c r="H860" s="58">
        <v>35</v>
      </c>
      <c r="I860" s="68">
        <v>22</v>
      </c>
      <c r="J860" s="58">
        <v>13</v>
      </c>
      <c r="K860" s="58">
        <v>38</v>
      </c>
      <c r="L860" s="73">
        <v>0.56805555555555554</v>
      </c>
      <c r="M860" s="58" t="s">
        <v>251</v>
      </c>
      <c r="N860" s="60" t="s">
        <v>251</v>
      </c>
      <c r="O860" s="58" t="s">
        <v>1371</v>
      </c>
      <c r="P860" s="58">
        <v>307</v>
      </c>
      <c r="Q860" s="58">
        <v>1</v>
      </c>
      <c r="R860" s="58" t="s">
        <v>369</v>
      </c>
      <c r="S860" s="4" t="s">
        <v>372</v>
      </c>
      <c r="T860" s="58">
        <v>2</v>
      </c>
      <c r="U860" t="str">
        <f t="shared" si="52"/>
        <v>Coquimbo</v>
      </c>
      <c r="V860">
        <f t="shared" si="53"/>
        <v>17.84</v>
      </c>
      <c r="W860">
        <f t="shared" si="54"/>
        <v>39.284999999999997</v>
      </c>
      <c r="X860" s="12">
        <f t="shared" si="55"/>
        <v>0.45411734758813799</v>
      </c>
    </row>
    <row r="861" spans="1:24" x14ac:dyDescent="0.25">
      <c r="A861" s="58">
        <v>30</v>
      </c>
      <c r="B861" s="58" t="s">
        <v>14</v>
      </c>
      <c r="C861" s="58" t="s">
        <v>1306</v>
      </c>
      <c r="D861" s="62">
        <v>42479</v>
      </c>
      <c r="E861" s="63">
        <v>0.53125</v>
      </c>
      <c r="F861" s="63">
        <v>0.59375</v>
      </c>
      <c r="G861" s="63" t="s">
        <v>1272</v>
      </c>
      <c r="H861" s="58">
        <v>35</v>
      </c>
      <c r="I861" s="68">
        <v>23</v>
      </c>
      <c r="J861" s="58">
        <v>13</v>
      </c>
      <c r="K861" s="58">
        <v>38</v>
      </c>
      <c r="L861" s="73">
        <v>0.56805555555555554</v>
      </c>
      <c r="M861" s="58" t="s">
        <v>719</v>
      </c>
      <c r="N861" s="60" t="s">
        <v>719</v>
      </c>
      <c r="O861" s="58" t="s">
        <v>1371</v>
      </c>
      <c r="P861" s="58">
        <v>308</v>
      </c>
      <c r="Q861" s="58">
        <v>1</v>
      </c>
      <c r="R861" s="58" t="s">
        <v>369</v>
      </c>
      <c r="S861" s="4" t="s">
        <v>372</v>
      </c>
      <c r="T861" s="58">
        <v>2</v>
      </c>
      <c r="U861" t="str">
        <f t="shared" si="52"/>
        <v>Coquimbo</v>
      </c>
      <c r="V861">
        <f t="shared" si="53"/>
        <v>17.84</v>
      </c>
      <c r="W861">
        <f t="shared" si="54"/>
        <v>39.284999999999997</v>
      </c>
      <c r="X861" s="12">
        <f t="shared" si="55"/>
        <v>0.45411734758813799</v>
      </c>
    </row>
    <row r="862" spans="1:24" x14ac:dyDescent="0.25">
      <c r="A862" s="58">
        <v>30</v>
      </c>
      <c r="B862" s="58" t="s">
        <v>14</v>
      </c>
      <c r="C862" s="58" t="s">
        <v>1306</v>
      </c>
      <c r="D862" s="62">
        <v>42479</v>
      </c>
      <c r="E862" s="63">
        <v>0.53125</v>
      </c>
      <c r="F862" s="63">
        <v>0.59375</v>
      </c>
      <c r="G862" s="63" t="s">
        <v>1272</v>
      </c>
      <c r="H862" s="58">
        <v>35</v>
      </c>
      <c r="I862" s="68">
        <v>24</v>
      </c>
      <c r="J862" s="58">
        <v>13</v>
      </c>
      <c r="K862" s="58">
        <v>39</v>
      </c>
      <c r="L862" s="73">
        <v>0.56874999999999998</v>
      </c>
      <c r="M862" s="58" t="s">
        <v>202</v>
      </c>
      <c r="N862" s="60" t="s">
        <v>202</v>
      </c>
      <c r="O862" s="58" t="s">
        <v>1371</v>
      </c>
      <c r="P862" s="58">
        <v>307</v>
      </c>
      <c r="Q862" s="58">
        <v>1</v>
      </c>
      <c r="R862" s="58" t="s">
        <v>369</v>
      </c>
      <c r="S862" s="4" t="s">
        <v>372</v>
      </c>
      <c r="T862" s="58">
        <v>2</v>
      </c>
      <c r="U862" t="str">
        <f t="shared" si="52"/>
        <v>Coquimbo</v>
      </c>
      <c r="V862">
        <f t="shared" si="53"/>
        <v>17.84</v>
      </c>
      <c r="W862">
        <f t="shared" si="54"/>
        <v>39.284999999999997</v>
      </c>
      <c r="X862" s="12">
        <f t="shared" si="55"/>
        <v>0.45411734758813799</v>
      </c>
    </row>
    <row r="863" spans="1:24" x14ac:dyDescent="0.25">
      <c r="A863" s="58">
        <v>30</v>
      </c>
      <c r="B863" s="58" t="s">
        <v>14</v>
      </c>
      <c r="C863" s="58" t="s">
        <v>1306</v>
      </c>
      <c r="D863" s="62">
        <v>42479</v>
      </c>
      <c r="E863" s="63">
        <v>0.53125</v>
      </c>
      <c r="F863" s="63">
        <v>0.59375</v>
      </c>
      <c r="G863" s="63" t="s">
        <v>1272</v>
      </c>
      <c r="H863" s="58">
        <v>35</v>
      </c>
      <c r="I863" s="68">
        <v>25</v>
      </c>
      <c r="J863" s="58">
        <v>13</v>
      </c>
      <c r="K863" s="58">
        <v>40</v>
      </c>
      <c r="L863" s="73">
        <v>0.56944444444444442</v>
      </c>
      <c r="M863" s="58" t="s">
        <v>726</v>
      </c>
      <c r="N863" s="60" t="s">
        <v>180</v>
      </c>
      <c r="O863" s="58" t="s">
        <v>1366</v>
      </c>
      <c r="P863" s="58" t="s">
        <v>370</v>
      </c>
      <c r="Q863" s="58">
        <v>1</v>
      </c>
      <c r="R863" s="58" t="s">
        <v>373</v>
      </c>
      <c r="S863" s="4" t="s">
        <v>372</v>
      </c>
      <c r="T863" s="58">
        <v>2</v>
      </c>
      <c r="U863" t="str">
        <f t="shared" si="52"/>
        <v>Coquimbo</v>
      </c>
      <c r="V863">
        <f t="shared" si="53"/>
        <v>17.84</v>
      </c>
      <c r="W863">
        <f t="shared" si="54"/>
        <v>39.284999999999997</v>
      </c>
      <c r="X863" s="12">
        <f t="shared" si="55"/>
        <v>0.45411734758813799</v>
      </c>
    </row>
    <row r="864" spans="1:24" x14ac:dyDescent="0.25">
      <c r="A864" s="58">
        <v>30</v>
      </c>
      <c r="B864" s="58" t="s">
        <v>14</v>
      </c>
      <c r="C864" s="58" t="s">
        <v>1306</v>
      </c>
      <c r="D864" s="62">
        <v>42479</v>
      </c>
      <c r="E864" s="63">
        <v>0.53125</v>
      </c>
      <c r="F864" s="63">
        <v>0.59375</v>
      </c>
      <c r="G864" s="63" t="s">
        <v>1272</v>
      </c>
      <c r="H864" s="58">
        <v>35</v>
      </c>
      <c r="I864" s="68">
        <v>26</v>
      </c>
      <c r="J864" s="58">
        <v>13</v>
      </c>
      <c r="K864" s="58">
        <v>40</v>
      </c>
      <c r="L864" s="73">
        <v>0.56944444444444442</v>
      </c>
      <c r="M864" s="58" t="s">
        <v>727</v>
      </c>
      <c r="N864" s="60" t="s">
        <v>359</v>
      </c>
      <c r="O864" s="58" t="s">
        <v>1371</v>
      </c>
      <c r="P864" s="58">
        <v>301</v>
      </c>
      <c r="Q864" s="58">
        <v>1</v>
      </c>
      <c r="R864" s="58" t="s">
        <v>369</v>
      </c>
      <c r="S864" s="4" t="s">
        <v>372</v>
      </c>
      <c r="T864" s="58">
        <v>1</v>
      </c>
      <c r="U864" t="str">
        <f t="shared" si="52"/>
        <v>Coquimbo</v>
      </c>
      <c r="V864">
        <f t="shared" si="53"/>
        <v>7.97</v>
      </c>
      <c r="W864">
        <f t="shared" si="54"/>
        <v>39.284999999999997</v>
      </c>
      <c r="X864" s="12">
        <f t="shared" si="55"/>
        <v>0.20287641593483519</v>
      </c>
    </row>
    <row r="865" spans="1:24" x14ac:dyDescent="0.25">
      <c r="A865" s="58">
        <v>30</v>
      </c>
      <c r="B865" s="58" t="s">
        <v>14</v>
      </c>
      <c r="C865" s="58" t="s">
        <v>1306</v>
      </c>
      <c r="D865" s="62">
        <v>42479</v>
      </c>
      <c r="E865" s="63">
        <v>0.53125</v>
      </c>
      <c r="F865" s="63">
        <v>0.59375</v>
      </c>
      <c r="G865" s="63" t="s">
        <v>1272</v>
      </c>
      <c r="H865" s="58">
        <v>35</v>
      </c>
      <c r="I865" s="68">
        <v>27</v>
      </c>
      <c r="J865" s="58">
        <v>13</v>
      </c>
      <c r="K865" s="58">
        <v>40</v>
      </c>
      <c r="L865" s="73">
        <v>0.56944444444444442</v>
      </c>
      <c r="M865" s="58" t="s">
        <v>728</v>
      </c>
      <c r="N865" s="60" t="s">
        <v>360</v>
      </c>
      <c r="O865" s="58" t="s">
        <v>1366</v>
      </c>
      <c r="P865" s="58">
        <v>201</v>
      </c>
      <c r="Q865" s="58">
        <v>1</v>
      </c>
      <c r="R865" s="58" t="s">
        <v>373</v>
      </c>
      <c r="S865" s="4" t="s">
        <v>372</v>
      </c>
      <c r="T865" s="58">
        <v>1</v>
      </c>
      <c r="U865" t="str">
        <f t="shared" si="52"/>
        <v>Coquimbo</v>
      </c>
      <c r="V865">
        <f t="shared" si="53"/>
        <v>7.97</v>
      </c>
      <c r="W865">
        <f t="shared" si="54"/>
        <v>39.284999999999997</v>
      </c>
      <c r="X865" s="12">
        <f t="shared" si="55"/>
        <v>0.20287641593483519</v>
      </c>
    </row>
    <row r="866" spans="1:24" x14ac:dyDescent="0.25">
      <c r="A866" s="58">
        <v>30</v>
      </c>
      <c r="B866" s="58" t="s">
        <v>14</v>
      </c>
      <c r="C866" s="58" t="s">
        <v>1306</v>
      </c>
      <c r="D866" s="62">
        <v>42479</v>
      </c>
      <c r="E866" s="63">
        <v>0.53125</v>
      </c>
      <c r="F866" s="63">
        <v>0.59375</v>
      </c>
      <c r="G866" s="63" t="s">
        <v>1272</v>
      </c>
      <c r="H866" s="58">
        <v>35</v>
      </c>
      <c r="I866" s="68">
        <v>28</v>
      </c>
      <c r="J866" s="58">
        <v>13</v>
      </c>
      <c r="K866" s="58">
        <v>42</v>
      </c>
      <c r="L866" s="73">
        <v>0.5708333333333333</v>
      </c>
      <c r="M866" s="58" t="s">
        <v>636</v>
      </c>
      <c r="N866" s="60" t="s">
        <v>636</v>
      </c>
      <c r="O866" s="58" t="s">
        <v>1371</v>
      </c>
      <c r="P866" s="58">
        <v>308</v>
      </c>
      <c r="Q866" s="58">
        <v>1</v>
      </c>
      <c r="R866" s="58" t="s">
        <v>369</v>
      </c>
      <c r="S866" s="4" t="s">
        <v>372</v>
      </c>
      <c r="T866" s="58">
        <v>2</v>
      </c>
      <c r="U866" t="str">
        <f t="shared" si="52"/>
        <v>Coquimbo</v>
      </c>
      <c r="V866">
        <f t="shared" si="53"/>
        <v>17.84</v>
      </c>
      <c r="W866">
        <f t="shared" si="54"/>
        <v>39.284999999999997</v>
      </c>
      <c r="X866" s="12">
        <f t="shared" si="55"/>
        <v>0.45411734758813799</v>
      </c>
    </row>
    <row r="867" spans="1:24" x14ac:dyDescent="0.25">
      <c r="A867" s="58">
        <v>30</v>
      </c>
      <c r="B867" s="58" t="s">
        <v>14</v>
      </c>
      <c r="C867" s="58" t="s">
        <v>1306</v>
      </c>
      <c r="D867" s="62">
        <v>42479</v>
      </c>
      <c r="E867" s="63">
        <v>0.53125</v>
      </c>
      <c r="F867" s="63">
        <v>0.59375</v>
      </c>
      <c r="G867" s="63" t="s">
        <v>1272</v>
      </c>
      <c r="H867" s="58">
        <v>35</v>
      </c>
      <c r="I867" s="68">
        <v>29</v>
      </c>
      <c r="J867" s="58">
        <v>13</v>
      </c>
      <c r="K867" s="58">
        <v>42</v>
      </c>
      <c r="L867" s="73">
        <v>0.5708333333333333</v>
      </c>
      <c r="M867" s="58" t="s">
        <v>729</v>
      </c>
      <c r="N867" s="60" t="s">
        <v>40</v>
      </c>
      <c r="O867" s="58" t="s">
        <v>1366</v>
      </c>
      <c r="P867" s="58">
        <v>202</v>
      </c>
      <c r="Q867" s="58">
        <v>1</v>
      </c>
      <c r="R867" s="58" t="s">
        <v>369</v>
      </c>
      <c r="S867" s="4" t="s">
        <v>372</v>
      </c>
      <c r="T867" s="58">
        <v>1</v>
      </c>
      <c r="U867" t="str">
        <f t="shared" si="52"/>
        <v>Coquimbo</v>
      </c>
      <c r="V867">
        <f t="shared" si="53"/>
        <v>7.97</v>
      </c>
      <c r="W867">
        <f t="shared" si="54"/>
        <v>39.284999999999997</v>
      </c>
      <c r="X867" s="12">
        <f t="shared" si="55"/>
        <v>0.20287641593483519</v>
      </c>
    </row>
    <row r="868" spans="1:24" x14ac:dyDescent="0.25">
      <c r="A868" s="58">
        <v>30</v>
      </c>
      <c r="B868" s="58" t="s">
        <v>14</v>
      </c>
      <c r="C868" s="58" t="s">
        <v>1306</v>
      </c>
      <c r="D868" s="62">
        <v>42479</v>
      </c>
      <c r="E868" s="63">
        <v>0.53125</v>
      </c>
      <c r="F868" s="63">
        <v>0.59375</v>
      </c>
      <c r="G868" s="63" t="s">
        <v>1272</v>
      </c>
      <c r="H868" s="58">
        <v>35</v>
      </c>
      <c r="I868" s="68">
        <v>30</v>
      </c>
      <c r="J868" s="58">
        <v>13</v>
      </c>
      <c r="K868" s="58">
        <v>43</v>
      </c>
      <c r="L868" s="73">
        <v>0.57152777777777775</v>
      </c>
      <c r="M868" s="58" t="s">
        <v>77</v>
      </c>
      <c r="N868" s="60" t="s">
        <v>77</v>
      </c>
      <c r="O868" s="58" t="s">
        <v>1366</v>
      </c>
      <c r="P868" s="58">
        <v>207</v>
      </c>
      <c r="Q868" s="58">
        <v>1</v>
      </c>
      <c r="R868" s="58" t="s">
        <v>369</v>
      </c>
      <c r="S868" s="4" t="s">
        <v>372</v>
      </c>
      <c r="T868" s="58">
        <v>1</v>
      </c>
      <c r="U868" t="str">
        <f t="shared" si="52"/>
        <v>Coquimbo</v>
      </c>
      <c r="V868">
        <f t="shared" si="53"/>
        <v>7.97</v>
      </c>
      <c r="W868">
        <f t="shared" si="54"/>
        <v>39.284999999999997</v>
      </c>
      <c r="X868" s="12">
        <f t="shared" si="55"/>
        <v>0.20287641593483519</v>
      </c>
    </row>
    <row r="869" spans="1:24" x14ac:dyDescent="0.25">
      <c r="A869" s="58">
        <v>30</v>
      </c>
      <c r="B869" s="58" t="s">
        <v>14</v>
      </c>
      <c r="C869" s="58" t="s">
        <v>1306</v>
      </c>
      <c r="D869" s="62">
        <v>42479</v>
      </c>
      <c r="E869" s="63">
        <v>0.53125</v>
      </c>
      <c r="F869" s="63">
        <v>0.59375</v>
      </c>
      <c r="G869" s="63" t="s">
        <v>1272</v>
      </c>
      <c r="H869" s="58">
        <v>36</v>
      </c>
      <c r="I869" s="68">
        <v>1</v>
      </c>
      <c r="J869" s="58">
        <v>13</v>
      </c>
      <c r="K869" s="58">
        <v>44</v>
      </c>
      <c r="L869" s="73">
        <v>0.57222222222222219</v>
      </c>
      <c r="M869" s="58" t="s">
        <v>730</v>
      </c>
      <c r="N869" s="60" t="s">
        <v>245</v>
      </c>
      <c r="O869" s="58" t="s">
        <v>1371</v>
      </c>
      <c r="P869" s="58">
        <v>301</v>
      </c>
      <c r="Q869" s="58">
        <v>1</v>
      </c>
      <c r="R869" s="58" t="s">
        <v>369</v>
      </c>
      <c r="S869" s="4" t="s">
        <v>372</v>
      </c>
      <c r="T869" s="58">
        <v>1</v>
      </c>
      <c r="U869" t="str">
        <f t="shared" si="52"/>
        <v>Coquimbo</v>
      </c>
      <c r="V869">
        <f t="shared" si="53"/>
        <v>7.97</v>
      </c>
      <c r="W869">
        <f t="shared" si="54"/>
        <v>39.284999999999997</v>
      </c>
      <c r="X869" s="12">
        <f t="shared" si="55"/>
        <v>0.20287641593483519</v>
      </c>
    </row>
    <row r="870" spans="1:24" x14ac:dyDescent="0.25">
      <c r="A870" s="58">
        <v>30</v>
      </c>
      <c r="B870" s="58" t="s">
        <v>14</v>
      </c>
      <c r="C870" s="58" t="s">
        <v>1306</v>
      </c>
      <c r="D870" s="62">
        <v>42479</v>
      </c>
      <c r="E870" s="63">
        <v>0.53125</v>
      </c>
      <c r="F870" s="63">
        <v>0.59375</v>
      </c>
      <c r="G870" s="63" t="s">
        <v>1272</v>
      </c>
      <c r="H870" s="58">
        <v>36</v>
      </c>
      <c r="I870" s="68">
        <v>2</v>
      </c>
      <c r="J870" s="58">
        <v>13</v>
      </c>
      <c r="K870" s="58">
        <v>46</v>
      </c>
      <c r="L870" s="73">
        <v>0.57361111111111118</v>
      </c>
      <c r="M870" s="58" t="s">
        <v>347</v>
      </c>
      <c r="N870" s="60" t="s">
        <v>347</v>
      </c>
      <c r="O870" s="58" t="s">
        <v>1371</v>
      </c>
      <c r="P870" s="58">
        <v>306</v>
      </c>
      <c r="Q870" s="58">
        <v>1</v>
      </c>
      <c r="R870" s="58" t="s">
        <v>369</v>
      </c>
      <c r="S870" s="4" t="s">
        <v>372</v>
      </c>
      <c r="T870" s="58">
        <v>2</v>
      </c>
      <c r="U870" t="str">
        <f t="shared" si="52"/>
        <v>Coquimbo</v>
      </c>
      <c r="V870">
        <f t="shared" si="53"/>
        <v>17.84</v>
      </c>
      <c r="W870">
        <f t="shared" si="54"/>
        <v>39.284999999999997</v>
      </c>
      <c r="X870" s="12">
        <f t="shared" si="55"/>
        <v>0.45411734758813799</v>
      </c>
    </row>
    <row r="871" spans="1:24" x14ac:dyDescent="0.25">
      <c r="A871" s="58">
        <v>30</v>
      </c>
      <c r="B871" s="58" t="s">
        <v>14</v>
      </c>
      <c r="C871" s="58" t="s">
        <v>1306</v>
      </c>
      <c r="D871" s="62">
        <v>42479</v>
      </c>
      <c r="E871" s="63">
        <v>0.53125</v>
      </c>
      <c r="F871" s="63">
        <v>0.59375</v>
      </c>
      <c r="G871" s="63" t="s">
        <v>1272</v>
      </c>
      <c r="H871" s="58">
        <v>36</v>
      </c>
      <c r="I871" s="68">
        <v>3</v>
      </c>
      <c r="J871" s="58">
        <v>13</v>
      </c>
      <c r="K871" s="58">
        <v>47</v>
      </c>
      <c r="L871" s="73">
        <v>0.57430555555555551</v>
      </c>
      <c r="M871" s="58" t="s">
        <v>364</v>
      </c>
      <c r="N871" s="60" t="s">
        <v>364</v>
      </c>
      <c r="O871" s="58" t="s">
        <v>1371</v>
      </c>
      <c r="P871" s="58">
        <v>307</v>
      </c>
      <c r="Q871" s="58">
        <v>1</v>
      </c>
      <c r="R871" s="58" t="s">
        <v>369</v>
      </c>
      <c r="S871" s="4" t="s">
        <v>372</v>
      </c>
      <c r="T871" s="58">
        <v>1</v>
      </c>
      <c r="U871" t="str">
        <f t="shared" si="52"/>
        <v>Coquimbo</v>
      </c>
      <c r="V871">
        <f t="shared" si="53"/>
        <v>7.97</v>
      </c>
      <c r="W871">
        <f t="shared" si="54"/>
        <v>39.284999999999997</v>
      </c>
      <c r="X871" s="12">
        <f t="shared" si="55"/>
        <v>0.20287641593483519</v>
      </c>
    </row>
    <row r="872" spans="1:24" x14ac:dyDescent="0.25">
      <c r="A872" s="58">
        <v>30</v>
      </c>
      <c r="B872" s="58" t="s">
        <v>14</v>
      </c>
      <c r="C872" s="58" t="s">
        <v>1306</v>
      </c>
      <c r="D872" s="62">
        <v>42479</v>
      </c>
      <c r="E872" s="63">
        <v>0.53125</v>
      </c>
      <c r="F872" s="63">
        <v>0.59375</v>
      </c>
      <c r="G872" s="63" t="s">
        <v>1272</v>
      </c>
      <c r="H872" s="58">
        <v>36</v>
      </c>
      <c r="I872" s="68">
        <v>4</v>
      </c>
      <c r="J872" s="58">
        <v>13</v>
      </c>
      <c r="K872" s="58">
        <v>50</v>
      </c>
      <c r="L872" s="73">
        <v>0.57638888888888895</v>
      </c>
      <c r="M872" s="58" t="s">
        <v>61</v>
      </c>
      <c r="N872" s="60" t="s">
        <v>61</v>
      </c>
      <c r="O872" s="58" t="s">
        <v>1363</v>
      </c>
      <c r="P872" s="58">
        <v>112</v>
      </c>
      <c r="Q872" s="58">
        <v>1</v>
      </c>
      <c r="R872" s="58" t="s">
        <v>373</v>
      </c>
      <c r="S872" s="4" t="s">
        <v>372</v>
      </c>
      <c r="T872" s="58">
        <v>1</v>
      </c>
      <c r="U872" t="str">
        <f t="shared" si="52"/>
        <v>Coquimbo</v>
      </c>
      <c r="V872">
        <f t="shared" si="53"/>
        <v>7.97</v>
      </c>
      <c r="W872">
        <f t="shared" si="54"/>
        <v>39.284999999999997</v>
      </c>
      <c r="X872" s="12">
        <f t="shared" si="55"/>
        <v>0.20287641593483519</v>
      </c>
    </row>
    <row r="873" spans="1:24" x14ac:dyDescent="0.25">
      <c r="A873" s="58">
        <v>30</v>
      </c>
      <c r="B873" s="58" t="s">
        <v>14</v>
      </c>
      <c r="C873" s="58" t="s">
        <v>1306</v>
      </c>
      <c r="D873" s="62">
        <v>42479</v>
      </c>
      <c r="E873" s="63">
        <v>0.53125</v>
      </c>
      <c r="F873" s="63">
        <v>0.59375</v>
      </c>
      <c r="G873" s="63" t="s">
        <v>1272</v>
      </c>
      <c r="H873" s="58">
        <v>36</v>
      </c>
      <c r="I873" s="68">
        <v>5</v>
      </c>
      <c r="J873" s="58">
        <v>13</v>
      </c>
      <c r="K873" s="58">
        <v>50</v>
      </c>
      <c r="L873" s="73">
        <v>0.57638888888888895</v>
      </c>
      <c r="M873" s="58" t="s">
        <v>731</v>
      </c>
      <c r="N873" s="60" t="s">
        <v>331</v>
      </c>
      <c r="O873" s="58" t="s">
        <v>1366</v>
      </c>
      <c r="P873" s="58">
        <v>201</v>
      </c>
      <c r="Q873" s="58">
        <v>1</v>
      </c>
      <c r="R873" s="58" t="s">
        <v>373</v>
      </c>
      <c r="S873" s="4" t="s">
        <v>372</v>
      </c>
      <c r="T873" s="58">
        <v>2</v>
      </c>
      <c r="U873" t="str">
        <f t="shared" si="52"/>
        <v>Coquimbo</v>
      </c>
      <c r="V873">
        <f t="shared" si="53"/>
        <v>17.84</v>
      </c>
      <c r="W873">
        <f t="shared" si="54"/>
        <v>39.284999999999997</v>
      </c>
      <c r="X873" s="12">
        <f t="shared" si="55"/>
        <v>0.45411734758813799</v>
      </c>
    </row>
    <row r="874" spans="1:24" x14ac:dyDescent="0.25">
      <c r="A874" s="58">
        <v>30</v>
      </c>
      <c r="B874" s="58" t="s">
        <v>14</v>
      </c>
      <c r="C874" s="58" t="s">
        <v>1306</v>
      </c>
      <c r="D874" s="62">
        <v>42479</v>
      </c>
      <c r="E874" s="63">
        <v>0.53125</v>
      </c>
      <c r="F874" s="63">
        <v>0.59375</v>
      </c>
      <c r="G874" s="63" t="s">
        <v>1272</v>
      </c>
      <c r="H874" s="58">
        <v>36</v>
      </c>
      <c r="I874" s="68">
        <v>6</v>
      </c>
      <c r="J874" s="58">
        <v>13</v>
      </c>
      <c r="K874" s="58">
        <v>50</v>
      </c>
      <c r="L874" s="73">
        <v>0.57638888888888895</v>
      </c>
      <c r="M874" s="58" t="s">
        <v>234</v>
      </c>
      <c r="N874" s="60" t="s">
        <v>234</v>
      </c>
      <c r="O874" s="58" t="s">
        <v>1371</v>
      </c>
      <c r="P874" s="58">
        <v>301</v>
      </c>
      <c r="Q874" s="58">
        <v>1</v>
      </c>
      <c r="R874" s="58" t="s">
        <v>369</v>
      </c>
      <c r="S874" s="4" t="s">
        <v>372</v>
      </c>
      <c r="T874" s="58">
        <v>1</v>
      </c>
      <c r="U874" t="str">
        <f t="shared" si="52"/>
        <v>Coquimbo</v>
      </c>
      <c r="V874">
        <f t="shared" si="53"/>
        <v>7.97</v>
      </c>
      <c r="W874">
        <f t="shared" si="54"/>
        <v>39.284999999999997</v>
      </c>
      <c r="X874" s="12">
        <f t="shared" si="55"/>
        <v>0.20287641593483519</v>
      </c>
    </row>
    <row r="875" spans="1:24" x14ac:dyDescent="0.25">
      <c r="A875" s="58">
        <v>30</v>
      </c>
      <c r="B875" s="58" t="s">
        <v>14</v>
      </c>
      <c r="C875" s="58" t="s">
        <v>1306</v>
      </c>
      <c r="D875" s="62">
        <v>42479</v>
      </c>
      <c r="E875" s="63">
        <v>0.53125</v>
      </c>
      <c r="F875" s="63">
        <v>0.59375</v>
      </c>
      <c r="G875" s="63" t="s">
        <v>1272</v>
      </c>
      <c r="H875" s="58">
        <v>36</v>
      </c>
      <c r="I875" s="68">
        <v>7</v>
      </c>
      <c r="J875" s="58">
        <v>13</v>
      </c>
      <c r="K875" s="58">
        <v>50</v>
      </c>
      <c r="L875" s="73">
        <v>0.57638888888888895</v>
      </c>
      <c r="M875" s="58" t="s">
        <v>732</v>
      </c>
      <c r="N875" s="60" t="s">
        <v>732</v>
      </c>
      <c r="O875" s="58" t="s">
        <v>1371</v>
      </c>
      <c r="P875" s="58">
        <v>307</v>
      </c>
      <c r="Q875" s="58">
        <v>1</v>
      </c>
      <c r="R875" s="58" t="s">
        <v>369</v>
      </c>
      <c r="S875" s="4" t="s">
        <v>372</v>
      </c>
      <c r="T875" s="58">
        <v>1</v>
      </c>
      <c r="U875" t="str">
        <f t="shared" si="52"/>
        <v>Coquimbo</v>
      </c>
      <c r="V875">
        <f t="shared" si="53"/>
        <v>7.97</v>
      </c>
      <c r="W875">
        <f t="shared" si="54"/>
        <v>39.284999999999997</v>
      </c>
      <c r="X875" s="12">
        <f t="shared" si="55"/>
        <v>0.20287641593483519</v>
      </c>
    </row>
    <row r="876" spans="1:24" x14ac:dyDescent="0.25">
      <c r="A876" s="58">
        <v>30</v>
      </c>
      <c r="B876" s="58" t="s">
        <v>14</v>
      </c>
      <c r="C876" s="58" t="s">
        <v>1306</v>
      </c>
      <c r="D876" s="62">
        <v>42479</v>
      </c>
      <c r="E876" s="63">
        <v>0.53125</v>
      </c>
      <c r="F876" s="63">
        <v>0.59375</v>
      </c>
      <c r="G876" s="63" t="s">
        <v>1272</v>
      </c>
      <c r="H876" s="58">
        <v>36</v>
      </c>
      <c r="I876" s="68">
        <v>8</v>
      </c>
      <c r="J876" s="58">
        <v>13</v>
      </c>
      <c r="K876" s="58">
        <v>53</v>
      </c>
      <c r="L876" s="73">
        <v>0.57847222222222217</v>
      </c>
      <c r="M876" s="58" t="s">
        <v>733</v>
      </c>
      <c r="N876" s="60" t="s">
        <v>66</v>
      </c>
      <c r="O876" s="58" t="s">
        <v>1366</v>
      </c>
      <c r="P876" s="58" t="s">
        <v>370</v>
      </c>
      <c r="Q876" s="58">
        <v>1</v>
      </c>
      <c r="R876" s="58" t="s">
        <v>373</v>
      </c>
      <c r="S876" s="4" t="s">
        <v>372</v>
      </c>
      <c r="T876" s="58">
        <v>1</v>
      </c>
      <c r="U876" t="str">
        <f t="shared" si="52"/>
        <v>Coquimbo</v>
      </c>
      <c r="V876">
        <f t="shared" si="53"/>
        <v>7.97</v>
      </c>
      <c r="W876">
        <f t="shared" si="54"/>
        <v>39.284999999999997</v>
      </c>
      <c r="X876" s="12">
        <f t="shared" si="55"/>
        <v>0.20287641593483519</v>
      </c>
    </row>
    <row r="877" spans="1:24" x14ac:dyDescent="0.25">
      <c r="A877" s="58">
        <v>30</v>
      </c>
      <c r="B877" s="58" t="s">
        <v>14</v>
      </c>
      <c r="C877" s="58" t="s">
        <v>1306</v>
      </c>
      <c r="D877" s="62">
        <v>42479</v>
      </c>
      <c r="E877" s="63">
        <v>0.53125</v>
      </c>
      <c r="F877" s="63">
        <v>0.59375</v>
      </c>
      <c r="G877" s="63" t="s">
        <v>1272</v>
      </c>
      <c r="H877" s="58">
        <v>36</v>
      </c>
      <c r="I877" s="68">
        <v>9</v>
      </c>
      <c r="J877" s="58">
        <v>13</v>
      </c>
      <c r="K877" s="58">
        <v>53</v>
      </c>
      <c r="L877" s="73">
        <v>0.57847222222222217</v>
      </c>
      <c r="M877" s="58" t="s">
        <v>734</v>
      </c>
      <c r="N877" s="60" t="s">
        <v>734</v>
      </c>
      <c r="O877" s="58" t="s">
        <v>1371</v>
      </c>
      <c r="P877" s="58">
        <v>301</v>
      </c>
      <c r="Q877" s="58">
        <v>1</v>
      </c>
      <c r="R877" s="58" t="s">
        <v>369</v>
      </c>
      <c r="S877" s="4" t="s">
        <v>372</v>
      </c>
      <c r="T877" s="58">
        <v>1</v>
      </c>
      <c r="U877" t="str">
        <f t="shared" si="52"/>
        <v>Coquimbo</v>
      </c>
      <c r="V877">
        <f t="shared" si="53"/>
        <v>7.97</v>
      </c>
      <c r="W877">
        <f t="shared" si="54"/>
        <v>39.284999999999997</v>
      </c>
      <c r="X877" s="12">
        <f t="shared" si="55"/>
        <v>0.20287641593483519</v>
      </c>
    </row>
    <row r="878" spans="1:24" x14ac:dyDescent="0.25">
      <c r="A878" s="58">
        <v>30</v>
      </c>
      <c r="B878" s="58" t="s">
        <v>14</v>
      </c>
      <c r="C878" s="58" t="s">
        <v>1306</v>
      </c>
      <c r="D878" s="62">
        <v>42479</v>
      </c>
      <c r="E878" s="63">
        <v>0.53125</v>
      </c>
      <c r="F878" s="63">
        <v>0.59375</v>
      </c>
      <c r="G878" s="63" t="s">
        <v>1272</v>
      </c>
      <c r="H878" s="58">
        <v>36</v>
      </c>
      <c r="I878" s="68">
        <v>10</v>
      </c>
      <c r="J878" s="58">
        <v>13</v>
      </c>
      <c r="K878" s="58">
        <v>54</v>
      </c>
      <c r="L878" s="73">
        <v>0.57916666666666672</v>
      </c>
      <c r="M878" s="58" t="s">
        <v>283</v>
      </c>
      <c r="N878" s="60" t="s">
        <v>283</v>
      </c>
      <c r="O878" s="58" t="s">
        <v>1371</v>
      </c>
      <c r="P878" s="58">
        <v>308</v>
      </c>
      <c r="Q878" s="58">
        <v>1</v>
      </c>
      <c r="R878" s="58" t="s">
        <v>369</v>
      </c>
      <c r="S878" s="4" t="s">
        <v>372</v>
      </c>
      <c r="T878" s="58">
        <v>1</v>
      </c>
      <c r="U878" t="str">
        <f t="shared" si="52"/>
        <v>Coquimbo</v>
      </c>
      <c r="V878">
        <f t="shared" si="53"/>
        <v>7.97</v>
      </c>
      <c r="W878">
        <f t="shared" si="54"/>
        <v>39.284999999999997</v>
      </c>
      <c r="X878" s="12">
        <f t="shared" si="55"/>
        <v>0.20287641593483519</v>
      </c>
    </row>
    <row r="879" spans="1:24" x14ac:dyDescent="0.25">
      <c r="A879" s="58">
        <v>30</v>
      </c>
      <c r="B879" s="58" t="s">
        <v>14</v>
      </c>
      <c r="C879" s="58" t="s">
        <v>1306</v>
      </c>
      <c r="D879" s="62">
        <v>42479</v>
      </c>
      <c r="E879" s="63">
        <v>0.53125</v>
      </c>
      <c r="F879" s="63">
        <v>0.59375</v>
      </c>
      <c r="G879" s="63" t="s">
        <v>1272</v>
      </c>
      <c r="H879" s="58">
        <v>36</v>
      </c>
      <c r="I879" s="68">
        <v>11</v>
      </c>
      <c r="J879" s="58">
        <v>13</v>
      </c>
      <c r="K879" s="58">
        <v>55</v>
      </c>
      <c r="L879" s="73">
        <v>0.57986111111111105</v>
      </c>
      <c r="M879" s="58" t="s">
        <v>103</v>
      </c>
      <c r="N879" s="60" t="s">
        <v>103</v>
      </c>
      <c r="O879" s="58" t="s">
        <v>1366</v>
      </c>
      <c r="P879" s="58">
        <v>207</v>
      </c>
      <c r="Q879" s="58">
        <v>1</v>
      </c>
      <c r="R879" s="58" t="s">
        <v>369</v>
      </c>
      <c r="S879" s="4" t="s">
        <v>372</v>
      </c>
      <c r="T879" s="58">
        <v>2</v>
      </c>
      <c r="U879" t="str">
        <f t="shared" si="52"/>
        <v>Coquimbo</v>
      </c>
      <c r="V879">
        <f t="shared" si="53"/>
        <v>17.84</v>
      </c>
      <c r="W879">
        <f t="shared" si="54"/>
        <v>39.284999999999997</v>
      </c>
      <c r="X879" s="12">
        <f t="shared" si="55"/>
        <v>0.45411734758813799</v>
      </c>
    </row>
    <row r="880" spans="1:24" x14ac:dyDescent="0.25">
      <c r="A880" s="58">
        <v>30</v>
      </c>
      <c r="B880" s="58" t="s">
        <v>14</v>
      </c>
      <c r="C880" s="58" t="s">
        <v>1306</v>
      </c>
      <c r="D880" s="62">
        <v>42479</v>
      </c>
      <c r="E880" s="63">
        <v>0.53125</v>
      </c>
      <c r="F880" s="63">
        <v>0.59375</v>
      </c>
      <c r="G880" s="63" t="s">
        <v>1272</v>
      </c>
      <c r="H880" s="58">
        <v>36</v>
      </c>
      <c r="I880" s="68">
        <v>12</v>
      </c>
      <c r="J880" s="58">
        <v>13</v>
      </c>
      <c r="K880" s="58">
        <v>56</v>
      </c>
      <c r="L880" s="73">
        <v>0.5805555555555556</v>
      </c>
      <c r="M880" s="58" t="s">
        <v>220</v>
      </c>
      <c r="N880" s="60" t="s">
        <v>220</v>
      </c>
      <c r="O880" s="58" t="s">
        <v>1371</v>
      </c>
      <c r="P880" s="58">
        <v>306</v>
      </c>
      <c r="Q880" s="58">
        <v>1</v>
      </c>
      <c r="R880" s="58" t="s">
        <v>369</v>
      </c>
      <c r="S880" s="4" t="s">
        <v>372</v>
      </c>
      <c r="T880" s="58">
        <v>1</v>
      </c>
      <c r="U880" t="str">
        <f t="shared" si="52"/>
        <v>Coquimbo</v>
      </c>
      <c r="V880">
        <f t="shared" si="53"/>
        <v>7.97</v>
      </c>
      <c r="W880">
        <f t="shared" si="54"/>
        <v>39.284999999999997</v>
      </c>
      <c r="X880" s="12">
        <f t="shared" si="55"/>
        <v>0.20287641593483519</v>
      </c>
    </row>
    <row r="881" spans="1:24" x14ac:dyDescent="0.25">
      <c r="A881" s="58">
        <v>30</v>
      </c>
      <c r="B881" s="58" t="s">
        <v>14</v>
      </c>
      <c r="C881" s="58" t="s">
        <v>1306</v>
      </c>
      <c r="D881" s="62">
        <v>42479</v>
      </c>
      <c r="E881" s="63">
        <v>0.53125</v>
      </c>
      <c r="F881" s="63">
        <v>0.59375</v>
      </c>
      <c r="G881" s="63" t="s">
        <v>1272</v>
      </c>
      <c r="H881" s="58">
        <v>36</v>
      </c>
      <c r="I881" s="68">
        <v>13</v>
      </c>
      <c r="J881" s="58">
        <v>13</v>
      </c>
      <c r="K881" s="58">
        <v>56</v>
      </c>
      <c r="L881" s="73">
        <v>0.5805555555555556</v>
      </c>
      <c r="M881" s="58" t="s">
        <v>72</v>
      </c>
      <c r="N881" s="60" t="s">
        <v>72</v>
      </c>
      <c r="O881" s="58" t="s">
        <v>1366</v>
      </c>
      <c r="P881" s="58">
        <v>201</v>
      </c>
      <c r="Q881" s="58">
        <v>1</v>
      </c>
      <c r="R881" s="58" t="s">
        <v>373</v>
      </c>
      <c r="S881" s="4" t="s">
        <v>372</v>
      </c>
      <c r="T881" s="58">
        <v>1</v>
      </c>
      <c r="U881" t="str">
        <f t="shared" si="52"/>
        <v>Coquimbo</v>
      </c>
      <c r="V881">
        <f t="shared" si="53"/>
        <v>7.97</v>
      </c>
      <c r="W881">
        <f t="shared" si="54"/>
        <v>39.284999999999997</v>
      </c>
      <c r="X881" s="12">
        <f t="shared" si="55"/>
        <v>0.20287641593483519</v>
      </c>
    </row>
    <row r="882" spans="1:24" x14ac:dyDescent="0.25">
      <c r="A882" s="58">
        <v>30</v>
      </c>
      <c r="B882" s="58" t="s">
        <v>14</v>
      </c>
      <c r="C882" s="58" t="s">
        <v>1306</v>
      </c>
      <c r="D882" s="62">
        <v>42479</v>
      </c>
      <c r="E882" s="63">
        <v>0.53125</v>
      </c>
      <c r="F882" s="63">
        <v>0.59375</v>
      </c>
      <c r="G882" s="63" t="s">
        <v>1272</v>
      </c>
      <c r="H882" s="58">
        <v>36</v>
      </c>
      <c r="I882" s="68">
        <v>14</v>
      </c>
      <c r="J882" s="58">
        <v>13</v>
      </c>
      <c r="K882" s="58">
        <v>57</v>
      </c>
      <c r="L882" s="73">
        <v>0.58124999999999993</v>
      </c>
      <c r="M882" s="58" t="s">
        <v>108</v>
      </c>
      <c r="N882" s="60" t="s">
        <v>185</v>
      </c>
      <c r="O882" s="58" t="s">
        <v>1366</v>
      </c>
      <c r="P882" s="58" t="s">
        <v>370</v>
      </c>
      <c r="Q882" s="58">
        <v>1</v>
      </c>
      <c r="R882" s="58" t="s">
        <v>373</v>
      </c>
      <c r="S882" s="4" t="s">
        <v>372</v>
      </c>
      <c r="T882" s="58">
        <v>1</v>
      </c>
      <c r="U882" t="str">
        <f t="shared" si="52"/>
        <v>Coquimbo</v>
      </c>
      <c r="V882">
        <f t="shared" si="53"/>
        <v>7.97</v>
      </c>
      <c r="W882">
        <f t="shared" si="54"/>
        <v>39.284999999999997</v>
      </c>
      <c r="X882" s="12">
        <f t="shared" si="55"/>
        <v>0.20287641593483519</v>
      </c>
    </row>
    <row r="883" spans="1:24" x14ac:dyDescent="0.25">
      <c r="A883" s="58">
        <v>30</v>
      </c>
      <c r="B883" s="58" t="s">
        <v>14</v>
      </c>
      <c r="C883" s="58" t="s">
        <v>1306</v>
      </c>
      <c r="D883" s="62">
        <v>42479</v>
      </c>
      <c r="E883" s="63">
        <v>0.53125</v>
      </c>
      <c r="F883" s="63">
        <v>0.59375</v>
      </c>
      <c r="G883" s="63" t="s">
        <v>1272</v>
      </c>
      <c r="H883" s="58">
        <v>36</v>
      </c>
      <c r="I883" s="68">
        <v>15</v>
      </c>
      <c r="J883" s="58">
        <v>13</v>
      </c>
      <c r="K883" s="58">
        <v>57</v>
      </c>
      <c r="L883" s="73">
        <v>0.58124999999999993</v>
      </c>
      <c r="M883" s="58" t="s">
        <v>634</v>
      </c>
      <c r="N883" s="60" t="s">
        <v>634</v>
      </c>
      <c r="O883" s="58" t="s">
        <v>1366</v>
      </c>
      <c r="P883" s="58">
        <v>202</v>
      </c>
      <c r="Q883" s="58">
        <v>1</v>
      </c>
      <c r="R883" s="58" t="s">
        <v>369</v>
      </c>
      <c r="S883" s="4" t="s">
        <v>372</v>
      </c>
      <c r="T883" s="58">
        <v>1</v>
      </c>
      <c r="U883" t="str">
        <f t="shared" si="52"/>
        <v>Coquimbo</v>
      </c>
      <c r="V883">
        <f t="shared" si="53"/>
        <v>7.97</v>
      </c>
      <c r="W883">
        <f t="shared" si="54"/>
        <v>39.284999999999997</v>
      </c>
      <c r="X883" s="12">
        <f t="shared" si="55"/>
        <v>0.20287641593483519</v>
      </c>
    </row>
    <row r="884" spans="1:24" x14ac:dyDescent="0.25">
      <c r="A884" s="58">
        <v>30</v>
      </c>
      <c r="B884" s="58" t="s">
        <v>14</v>
      </c>
      <c r="C884" s="58" t="s">
        <v>1306</v>
      </c>
      <c r="D884" s="62">
        <v>42479</v>
      </c>
      <c r="E884" s="63">
        <v>0.53125</v>
      </c>
      <c r="F884" s="63">
        <v>0.59375</v>
      </c>
      <c r="G884" s="63" t="s">
        <v>1272</v>
      </c>
      <c r="H884" s="58">
        <v>36</v>
      </c>
      <c r="I884" s="68">
        <v>16</v>
      </c>
      <c r="J884" s="58">
        <v>13</v>
      </c>
      <c r="K884" s="58">
        <v>58</v>
      </c>
      <c r="L884" s="73">
        <v>0.58194444444444449</v>
      </c>
      <c r="M884" s="58" t="s">
        <v>242</v>
      </c>
      <c r="N884" s="60" t="s">
        <v>242</v>
      </c>
      <c r="O884" s="58" t="s">
        <v>1366</v>
      </c>
      <c r="P884" s="58" t="s">
        <v>370</v>
      </c>
      <c r="Q884" s="58">
        <v>1</v>
      </c>
      <c r="R884" s="58" t="s">
        <v>373</v>
      </c>
      <c r="S884" s="4" t="s">
        <v>372</v>
      </c>
      <c r="T884" s="58">
        <v>1</v>
      </c>
      <c r="U884" t="str">
        <f t="shared" si="52"/>
        <v>Coquimbo</v>
      </c>
      <c r="V884">
        <f t="shared" si="53"/>
        <v>7.97</v>
      </c>
      <c r="W884">
        <f t="shared" si="54"/>
        <v>39.284999999999997</v>
      </c>
      <c r="X884" s="12">
        <f t="shared" si="55"/>
        <v>0.20287641593483519</v>
      </c>
    </row>
    <row r="885" spans="1:24" x14ac:dyDescent="0.25">
      <c r="A885" s="58">
        <v>30</v>
      </c>
      <c r="B885" s="58" t="s">
        <v>14</v>
      </c>
      <c r="C885" s="58" t="s">
        <v>1306</v>
      </c>
      <c r="D885" s="62">
        <v>42479</v>
      </c>
      <c r="E885" s="63">
        <v>0.53125</v>
      </c>
      <c r="F885" s="63">
        <v>0.59375</v>
      </c>
      <c r="G885" s="63" t="s">
        <v>1272</v>
      </c>
      <c r="H885" s="58">
        <v>36</v>
      </c>
      <c r="I885" s="68">
        <v>17</v>
      </c>
      <c r="J885" s="58">
        <v>13</v>
      </c>
      <c r="K885" s="58">
        <v>58</v>
      </c>
      <c r="L885" s="73">
        <v>0.58194444444444449</v>
      </c>
      <c r="M885" s="58" t="s">
        <v>75</v>
      </c>
      <c r="N885" s="60" t="s">
        <v>75</v>
      </c>
      <c r="O885" s="58" t="s">
        <v>1366</v>
      </c>
      <c r="P885" s="58">
        <v>201</v>
      </c>
      <c r="Q885" s="58">
        <v>1</v>
      </c>
      <c r="R885" s="58" t="s">
        <v>373</v>
      </c>
      <c r="S885" s="4" t="s">
        <v>372</v>
      </c>
      <c r="T885" s="58">
        <v>1</v>
      </c>
      <c r="U885" t="str">
        <f t="shared" si="52"/>
        <v>Coquimbo</v>
      </c>
      <c r="V885">
        <f t="shared" si="53"/>
        <v>7.97</v>
      </c>
      <c r="W885">
        <f t="shared" si="54"/>
        <v>39.284999999999997</v>
      </c>
      <c r="X885" s="12">
        <f t="shared" si="55"/>
        <v>0.20287641593483519</v>
      </c>
    </row>
    <row r="886" spans="1:24" x14ac:dyDescent="0.25">
      <c r="A886" s="58">
        <v>30</v>
      </c>
      <c r="B886" s="58" t="s">
        <v>14</v>
      </c>
      <c r="C886" s="58" t="s">
        <v>1306</v>
      </c>
      <c r="D886" s="62">
        <v>42479</v>
      </c>
      <c r="E886" s="63">
        <v>0.53125</v>
      </c>
      <c r="F886" s="63">
        <v>0.59375</v>
      </c>
      <c r="G886" s="63" t="s">
        <v>1272</v>
      </c>
      <c r="H886" s="58">
        <v>36</v>
      </c>
      <c r="I886" s="68">
        <v>18</v>
      </c>
      <c r="J886" s="58">
        <v>13</v>
      </c>
      <c r="K886" s="58">
        <v>58</v>
      </c>
      <c r="L886" s="73">
        <v>0.58194444444444449</v>
      </c>
      <c r="M886" s="58" t="s">
        <v>681</v>
      </c>
      <c r="N886" s="60" t="s">
        <v>681</v>
      </c>
      <c r="O886" s="58" t="s">
        <v>1371</v>
      </c>
      <c r="P886" s="58">
        <v>307</v>
      </c>
      <c r="Q886" s="58">
        <v>1</v>
      </c>
      <c r="R886" s="58" t="s">
        <v>369</v>
      </c>
      <c r="S886" s="4" t="s">
        <v>372</v>
      </c>
      <c r="T886" s="58">
        <v>2</v>
      </c>
      <c r="U886" t="str">
        <f t="shared" si="52"/>
        <v>Coquimbo</v>
      </c>
      <c r="V886">
        <f t="shared" si="53"/>
        <v>17.84</v>
      </c>
      <c r="W886">
        <f t="shared" si="54"/>
        <v>39.284999999999997</v>
      </c>
      <c r="X886" s="12">
        <f t="shared" si="55"/>
        <v>0.45411734758813799</v>
      </c>
    </row>
    <row r="887" spans="1:24" x14ac:dyDescent="0.25">
      <c r="A887" s="58">
        <v>30</v>
      </c>
      <c r="B887" s="58" t="s">
        <v>14</v>
      </c>
      <c r="C887" s="58" t="s">
        <v>1306</v>
      </c>
      <c r="D887" s="62">
        <v>42479</v>
      </c>
      <c r="E887" s="63">
        <v>0.53125</v>
      </c>
      <c r="F887" s="63">
        <v>0.59375</v>
      </c>
      <c r="G887" s="63" t="s">
        <v>1272</v>
      </c>
      <c r="H887" s="58">
        <v>36</v>
      </c>
      <c r="I887" s="68">
        <v>19</v>
      </c>
      <c r="J887" s="58">
        <v>13</v>
      </c>
      <c r="K887" s="58">
        <v>59</v>
      </c>
      <c r="L887" s="73">
        <v>0.58263888888888882</v>
      </c>
      <c r="M887" s="58" t="s">
        <v>674</v>
      </c>
      <c r="N887" s="60" t="s">
        <v>674</v>
      </c>
      <c r="O887" s="58" t="s">
        <v>1371</v>
      </c>
      <c r="P887" s="58">
        <v>307</v>
      </c>
      <c r="Q887" s="58">
        <v>1</v>
      </c>
      <c r="R887" s="58" t="s">
        <v>369</v>
      </c>
      <c r="S887" s="4" t="s">
        <v>372</v>
      </c>
      <c r="T887" s="58">
        <v>1</v>
      </c>
      <c r="U887" t="str">
        <f t="shared" si="52"/>
        <v>Coquimbo</v>
      </c>
      <c r="V887">
        <f t="shared" si="53"/>
        <v>7.97</v>
      </c>
      <c r="W887">
        <f t="shared" si="54"/>
        <v>39.284999999999997</v>
      </c>
      <c r="X887" s="12">
        <f t="shared" si="55"/>
        <v>0.20287641593483519</v>
      </c>
    </row>
    <row r="888" spans="1:24" x14ac:dyDescent="0.25">
      <c r="A888" s="58">
        <v>30</v>
      </c>
      <c r="B888" s="58" t="s">
        <v>14</v>
      </c>
      <c r="C888" s="58" t="s">
        <v>1306</v>
      </c>
      <c r="D888" s="62">
        <v>42479</v>
      </c>
      <c r="E888" s="63">
        <v>0.53125</v>
      </c>
      <c r="F888" s="63">
        <v>0.59375</v>
      </c>
      <c r="G888" s="63" t="s">
        <v>1272</v>
      </c>
      <c r="H888" s="58">
        <v>36</v>
      </c>
      <c r="I888" s="68">
        <v>20</v>
      </c>
      <c r="J888" s="58">
        <v>14</v>
      </c>
      <c r="K888" s="58">
        <v>0</v>
      </c>
      <c r="L888" s="73">
        <v>0.58333333333333337</v>
      </c>
      <c r="M888" s="58" t="s">
        <v>51</v>
      </c>
      <c r="N888" s="60" t="s">
        <v>51</v>
      </c>
      <c r="O888" s="58" t="s">
        <v>1366</v>
      </c>
      <c r="P888" s="58">
        <v>202</v>
      </c>
      <c r="Q888" s="58">
        <v>1</v>
      </c>
      <c r="R888" s="58" t="s">
        <v>369</v>
      </c>
      <c r="S888" s="4" t="s">
        <v>372</v>
      </c>
      <c r="T888" s="58">
        <v>1</v>
      </c>
      <c r="U888" t="str">
        <f t="shared" si="52"/>
        <v>Coquimbo</v>
      </c>
      <c r="V888">
        <f t="shared" si="53"/>
        <v>7.97</v>
      </c>
      <c r="W888">
        <f t="shared" si="54"/>
        <v>39.284999999999997</v>
      </c>
      <c r="X888" s="12">
        <f t="shared" si="55"/>
        <v>0.20287641593483519</v>
      </c>
    </row>
    <row r="889" spans="1:24" x14ac:dyDescent="0.25">
      <c r="A889" s="58">
        <v>30</v>
      </c>
      <c r="B889" s="58" t="s">
        <v>14</v>
      </c>
      <c r="C889" s="58" t="s">
        <v>1306</v>
      </c>
      <c r="D889" s="62">
        <v>42479</v>
      </c>
      <c r="E889" s="63">
        <v>0.53125</v>
      </c>
      <c r="F889" s="63">
        <v>0.59375</v>
      </c>
      <c r="G889" s="63" t="s">
        <v>1272</v>
      </c>
      <c r="H889" s="58">
        <v>36</v>
      </c>
      <c r="I889" s="68">
        <v>21</v>
      </c>
      <c r="J889" s="58">
        <v>14</v>
      </c>
      <c r="K889" s="58">
        <v>0</v>
      </c>
      <c r="L889" s="73">
        <v>0.58333333333333337</v>
      </c>
      <c r="M889" s="58" t="s">
        <v>255</v>
      </c>
      <c r="N889" s="60" t="s">
        <v>255</v>
      </c>
      <c r="O889" s="58" t="s">
        <v>1371</v>
      </c>
      <c r="P889" s="58">
        <v>306</v>
      </c>
      <c r="Q889" s="58">
        <v>1</v>
      </c>
      <c r="R889" s="58" t="s">
        <v>369</v>
      </c>
      <c r="S889" s="4" t="s">
        <v>372</v>
      </c>
      <c r="T889" s="58">
        <v>1</v>
      </c>
      <c r="U889" t="str">
        <f t="shared" si="52"/>
        <v>Coquimbo</v>
      </c>
      <c r="V889">
        <f t="shared" si="53"/>
        <v>7.97</v>
      </c>
      <c r="W889">
        <f t="shared" si="54"/>
        <v>39.284999999999997</v>
      </c>
      <c r="X889" s="12">
        <f t="shared" si="55"/>
        <v>0.20287641593483519</v>
      </c>
    </row>
    <row r="890" spans="1:24" x14ac:dyDescent="0.25">
      <c r="A890" s="58">
        <v>30</v>
      </c>
      <c r="B890" s="58" t="s">
        <v>14</v>
      </c>
      <c r="C890" s="58" t="s">
        <v>1306</v>
      </c>
      <c r="D890" s="62">
        <v>42479</v>
      </c>
      <c r="E890" s="63">
        <v>0.53125</v>
      </c>
      <c r="F890" s="63">
        <v>0.59375</v>
      </c>
      <c r="G890" s="63" t="s">
        <v>1272</v>
      </c>
      <c r="H890" s="58">
        <v>36</v>
      </c>
      <c r="I890" s="68">
        <v>22</v>
      </c>
      <c r="J890" s="58">
        <v>14</v>
      </c>
      <c r="K890" s="58">
        <v>1</v>
      </c>
      <c r="L890" s="73">
        <v>0.58402777777777781</v>
      </c>
      <c r="M890" s="58" t="s">
        <v>164</v>
      </c>
      <c r="N890" s="60" t="s">
        <v>164</v>
      </c>
      <c r="O890" s="58" t="s">
        <v>1366</v>
      </c>
      <c r="P890" s="58">
        <v>208</v>
      </c>
      <c r="Q890" s="58">
        <v>1</v>
      </c>
      <c r="R890" s="58" t="s">
        <v>369</v>
      </c>
      <c r="S890" s="4" t="s">
        <v>372</v>
      </c>
      <c r="T890" s="58">
        <v>1</v>
      </c>
      <c r="U890" t="str">
        <f t="shared" si="52"/>
        <v>Coquimbo</v>
      </c>
      <c r="V890">
        <f t="shared" si="53"/>
        <v>7.97</v>
      </c>
      <c r="W890">
        <f t="shared" si="54"/>
        <v>39.284999999999997</v>
      </c>
      <c r="X890" s="12">
        <f t="shared" si="55"/>
        <v>0.20287641593483519</v>
      </c>
    </row>
    <row r="891" spans="1:24" x14ac:dyDescent="0.25">
      <c r="A891" s="58">
        <v>30</v>
      </c>
      <c r="B891" s="58" t="s">
        <v>14</v>
      </c>
      <c r="C891" s="58" t="s">
        <v>1306</v>
      </c>
      <c r="D891" s="62">
        <v>42479</v>
      </c>
      <c r="E891" s="63">
        <v>0.53125</v>
      </c>
      <c r="F891" s="63">
        <v>0.59375</v>
      </c>
      <c r="G891" s="63" t="s">
        <v>1272</v>
      </c>
      <c r="H891" s="58">
        <v>36</v>
      </c>
      <c r="I891" s="68">
        <v>23</v>
      </c>
      <c r="J891" s="58">
        <v>14</v>
      </c>
      <c r="K891" s="58">
        <v>3</v>
      </c>
      <c r="L891" s="73">
        <v>0.5854166666666667</v>
      </c>
      <c r="M891" s="58" t="s">
        <v>655</v>
      </c>
      <c r="N891" s="60" t="s">
        <v>655</v>
      </c>
      <c r="O891" s="58" t="s">
        <v>1371</v>
      </c>
      <c r="P891" s="58">
        <v>301</v>
      </c>
      <c r="Q891" s="58">
        <v>1</v>
      </c>
      <c r="R891" s="58" t="s">
        <v>369</v>
      </c>
      <c r="S891" s="4" t="s">
        <v>372</v>
      </c>
      <c r="T891" s="58">
        <v>1</v>
      </c>
      <c r="U891" t="str">
        <f t="shared" si="52"/>
        <v>Coquimbo</v>
      </c>
      <c r="V891">
        <f t="shared" si="53"/>
        <v>7.97</v>
      </c>
      <c r="W891">
        <f t="shared" si="54"/>
        <v>39.284999999999997</v>
      </c>
      <c r="X891" s="12">
        <f t="shared" si="55"/>
        <v>0.20287641593483519</v>
      </c>
    </row>
    <row r="892" spans="1:24" x14ac:dyDescent="0.25">
      <c r="A892" s="58">
        <v>30</v>
      </c>
      <c r="B892" s="58" t="s">
        <v>14</v>
      </c>
      <c r="C892" s="58" t="s">
        <v>1306</v>
      </c>
      <c r="D892" s="62">
        <v>42479</v>
      </c>
      <c r="E892" s="63">
        <v>0.53125</v>
      </c>
      <c r="F892" s="63">
        <v>0.59375</v>
      </c>
      <c r="G892" s="63" t="s">
        <v>1272</v>
      </c>
      <c r="H892" s="58">
        <v>36</v>
      </c>
      <c r="I892" s="68">
        <v>24</v>
      </c>
      <c r="J892" s="58">
        <v>14</v>
      </c>
      <c r="K892" s="58">
        <v>3</v>
      </c>
      <c r="L892" s="73">
        <v>0.5854166666666667</v>
      </c>
      <c r="M892" s="58" t="s">
        <v>243</v>
      </c>
      <c r="N892" s="60" t="s">
        <v>243</v>
      </c>
      <c r="O892" s="58" t="s">
        <v>1371</v>
      </c>
      <c r="P892" s="58">
        <v>301</v>
      </c>
      <c r="Q892" s="58">
        <v>1</v>
      </c>
      <c r="R892" s="58" t="s">
        <v>369</v>
      </c>
      <c r="S892" s="4" t="s">
        <v>372</v>
      </c>
      <c r="T892" s="58">
        <v>1</v>
      </c>
      <c r="U892" t="str">
        <f t="shared" si="52"/>
        <v>Coquimbo</v>
      </c>
      <c r="V892">
        <f t="shared" si="53"/>
        <v>7.97</v>
      </c>
      <c r="W892">
        <f t="shared" si="54"/>
        <v>39.284999999999997</v>
      </c>
      <c r="X892" s="12">
        <f t="shared" si="55"/>
        <v>0.20287641593483519</v>
      </c>
    </row>
    <row r="893" spans="1:24" x14ac:dyDescent="0.25">
      <c r="A893" s="58">
        <v>30</v>
      </c>
      <c r="B893" s="58" t="s">
        <v>14</v>
      </c>
      <c r="C893" s="58" t="s">
        <v>1306</v>
      </c>
      <c r="D893" s="62">
        <v>42479</v>
      </c>
      <c r="E893" s="63">
        <v>0.53125</v>
      </c>
      <c r="F893" s="63">
        <v>0.59375</v>
      </c>
      <c r="G893" s="63" t="s">
        <v>1272</v>
      </c>
      <c r="H893" s="58">
        <v>36</v>
      </c>
      <c r="I893" s="68">
        <v>25</v>
      </c>
      <c r="J893" s="58">
        <v>14</v>
      </c>
      <c r="K893" s="58">
        <v>4</v>
      </c>
      <c r="L893" s="73">
        <v>0.58611111111111114</v>
      </c>
      <c r="M893" s="58" t="s">
        <v>259</v>
      </c>
      <c r="N893" s="60" t="s">
        <v>259</v>
      </c>
      <c r="O893" s="58" t="s">
        <v>1371</v>
      </c>
      <c r="P893" s="58">
        <v>307</v>
      </c>
      <c r="Q893" s="58">
        <v>1</v>
      </c>
      <c r="R893" s="58" t="s">
        <v>369</v>
      </c>
      <c r="S893" s="4" t="s">
        <v>372</v>
      </c>
      <c r="T893" s="58">
        <v>2</v>
      </c>
      <c r="U893" t="str">
        <f t="shared" si="52"/>
        <v>Coquimbo</v>
      </c>
      <c r="V893">
        <f t="shared" si="53"/>
        <v>17.84</v>
      </c>
      <c r="W893">
        <f t="shared" si="54"/>
        <v>39.284999999999997</v>
      </c>
      <c r="X893" s="12">
        <f t="shared" si="55"/>
        <v>0.45411734758813799</v>
      </c>
    </row>
    <row r="894" spans="1:24" x14ac:dyDescent="0.25">
      <c r="A894" s="58">
        <v>30</v>
      </c>
      <c r="B894" s="58" t="s">
        <v>14</v>
      </c>
      <c r="C894" s="58" t="s">
        <v>1306</v>
      </c>
      <c r="D894" s="62">
        <v>42479</v>
      </c>
      <c r="E894" s="63">
        <v>0.53125</v>
      </c>
      <c r="F894" s="63">
        <v>0.59375</v>
      </c>
      <c r="G894" s="63" t="s">
        <v>1272</v>
      </c>
      <c r="H894" s="58">
        <v>36</v>
      </c>
      <c r="I894" s="68">
        <v>26</v>
      </c>
      <c r="J894" s="58">
        <v>14</v>
      </c>
      <c r="K894" s="58">
        <v>5</v>
      </c>
      <c r="L894" s="73">
        <v>0.58680555555555558</v>
      </c>
      <c r="M894" s="58" t="s">
        <v>250</v>
      </c>
      <c r="N894" s="60" t="s">
        <v>250</v>
      </c>
      <c r="O894" s="58" t="s">
        <v>1363</v>
      </c>
      <c r="P894" s="58">
        <v>112</v>
      </c>
      <c r="Q894" s="58">
        <v>1</v>
      </c>
      <c r="R894" s="58" t="s">
        <v>373</v>
      </c>
      <c r="S894" s="4" t="s">
        <v>372</v>
      </c>
      <c r="T894" s="58">
        <v>1</v>
      </c>
      <c r="U894" t="str">
        <f t="shared" si="52"/>
        <v>Coquimbo</v>
      </c>
      <c r="V894">
        <f t="shared" si="53"/>
        <v>7.97</v>
      </c>
      <c r="W894">
        <f t="shared" si="54"/>
        <v>39.284999999999997</v>
      </c>
      <c r="X894" s="12">
        <f t="shared" si="55"/>
        <v>0.20287641593483519</v>
      </c>
    </row>
    <row r="895" spans="1:24" x14ac:dyDescent="0.25">
      <c r="A895" s="58">
        <v>30</v>
      </c>
      <c r="B895" s="58" t="s">
        <v>14</v>
      </c>
      <c r="C895" s="58" t="s">
        <v>1306</v>
      </c>
      <c r="D895" s="62">
        <v>42479</v>
      </c>
      <c r="E895" s="63">
        <v>0.53125</v>
      </c>
      <c r="F895" s="63">
        <v>0.59375</v>
      </c>
      <c r="G895" s="63" t="s">
        <v>1272</v>
      </c>
      <c r="H895" s="58">
        <v>36</v>
      </c>
      <c r="I895" s="68">
        <v>27</v>
      </c>
      <c r="J895" s="58">
        <v>14</v>
      </c>
      <c r="K895" s="58">
        <v>5</v>
      </c>
      <c r="L895" s="73">
        <v>0.58680555555555558</v>
      </c>
      <c r="M895" s="58" t="s">
        <v>666</v>
      </c>
      <c r="N895" s="60" t="s">
        <v>666</v>
      </c>
      <c r="O895" s="58" t="s">
        <v>1371</v>
      </c>
      <c r="P895" s="58">
        <v>307</v>
      </c>
      <c r="Q895" s="58">
        <v>1</v>
      </c>
      <c r="R895" s="58" t="s">
        <v>369</v>
      </c>
      <c r="S895" s="4" t="s">
        <v>372</v>
      </c>
      <c r="T895" s="58">
        <v>1</v>
      </c>
      <c r="U895" t="str">
        <f t="shared" si="52"/>
        <v>Coquimbo</v>
      </c>
      <c r="V895">
        <f t="shared" si="53"/>
        <v>7.97</v>
      </c>
      <c r="W895">
        <f t="shared" si="54"/>
        <v>39.284999999999997</v>
      </c>
      <c r="X895" s="12">
        <f t="shared" si="55"/>
        <v>0.20287641593483519</v>
      </c>
    </row>
    <row r="896" spans="1:24" x14ac:dyDescent="0.25">
      <c r="A896" s="58">
        <v>30</v>
      </c>
      <c r="B896" s="58" t="s">
        <v>14</v>
      </c>
      <c r="C896" s="58" t="s">
        <v>1306</v>
      </c>
      <c r="D896" s="62">
        <v>42479</v>
      </c>
      <c r="E896" s="63">
        <v>0.53125</v>
      </c>
      <c r="F896" s="63">
        <v>0.59375</v>
      </c>
      <c r="G896" s="63" t="s">
        <v>1272</v>
      </c>
      <c r="H896" s="58">
        <v>36</v>
      </c>
      <c r="I896" s="68">
        <v>28</v>
      </c>
      <c r="J896" s="58">
        <v>14</v>
      </c>
      <c r="K896" s="58">
        <v>6</v>
      </c>
      <c r="L896" s="73">
        <v>0.58750000000000002</v>
      </c>
      <c r="M896" s="58" t="s">
        <v>80</v>
      </c>
      <c r="N896" s="60" t="s">
        <v>80</v>
      </c>
      <c r="O896" s="58" t="s">
        <v>1366</v>
      </c>
      <c r="P896" s="58">
        <v>201</v>
      </c>
      <c r="Q896" s="58">
        <v>1</v>
      </c>
      <c r="R896" s="58" t="s">
        <v>373</v>
      </c>
      <c r="S896" s="4" t="s">
        <v>372</v>
      </c>
      <c r="T896" s="58">
        <v>1</v>
      </c>
      <c r="U896" t="str">
        <f t="shared" si="52"/>
        <v>Coquimbo</v>
      </c>
      <c r="V896">
        <f t="shared" si="53"/>
        <v>7.97</v>
      </c>
      <c r="W896">
        <f t="shared" si="54"/>
        <v>39.284999999999997</v>
      </c>
      <c r="X896" s="12">
        <f t="shared" si="55"/>
        <v>0.20287641593483519</v>
      </c>
    </row>
    <row r="897" spans="1:24" x14ac:dyDescent="0.25">
      <c r="A897" s="58">
        <v>30</v>
      </c>
      <c r="B897" s="58" t="s">
        <v>14</v>
      </c>
      <c r="C897" s="58" t="s">
        <v>1306</v>
      </c>
      <c r="D897" s="62">
        <v>42479</v>
      </c>
      <c r="E897" s="63">
        <v>0.53125</v>
      </c>
      <c r="F897" s="63">
        <v>0.59375</v>
      </c>
      <c r="G897" s="63" t="s">
        <v>1272</v>
      </c>
      <c r="H897" s="58">
        <v>36</v>
      </c>
      <c r="I897" s="68">
        <v>29</v>
      </c>
      <c r="J897" s="58">
        <v>14</v>
      </c>
      <c r="K897" s="58">
        <v>9</v>
      </c>
      <c r="L897" s="73">
        <v>0.58958333333333335</v>
      </c>
      <c r="M897" s="58" t="s">
        <v>714</v>
      </c>
      <c r="N897" s="60" t="s">
        <v>714</v>
      </c>
      <c r="O897" s="58" t="s">
        <v>1371</v>
      </c>
      <c r="P897" s="58">
        <v>307</v>
      </c>
      <c r="Q897" s="58">
        <v>1</v>
      </c>
      <c r="R897" s="58" t="s">
        <v>369</v>
      </c>
      <c r="S897" s="4" t="s">
        <v>372</v>
      </c>
      <c r="T897" s="58">
        <v>2</v>
      </c>
      <c r="U897" t="str">
        <f t="shared" si="52"/>
        <v>Coquimbo</v>
      </c>
      <c r="V897">
        <f t="shared" si="53"/>
        <v>17.84</v>
      </c>
      <c r="W897">
        <f t="shared" si="54"/>
        <v>39.284999999999997</v>
      </c>
      <c r="X897" s="12">
        <f t="shared" si="55"/>
        <v>0.45411734758813799</v>
      </c>
    </row>
    <row r="898" spans="1:24" x14ac:dyDescent="0.25">
      <c r="A898" s="58">
        <v>30</v>
      </c>
      <c r="B898" s="58" t="s">
        <v>14</v>
      </c>
      <c r="C898" s="58" t="s">
        <v>1306</v>
      </c>
      <c r="D898" s="62">
        <v>42479</v>
      </c>
      <c r="E898" s="63">
        <v>0.53125</v>
      </c>
      <c r="F898" s="63">
        <v>0.59375</v>
      </c>
      <c r="G898" s="63" t="s">
        <v>1272</v>
      </c>
      <c r="H898" s="58">
        <v>36</v>
      </c>
      <c r="I898" s="68">
        <v>30</v>
      </c>
      <c r="J898" s="58">
        <v>14</v>
      </c>
      <c r="K898" s="58">
        <v>10</v>
      </c>
      <c r="L898" s="73">
        <v>0.59027777777777779</v>
      </c>
      <c r="M898" s="58" t="s">
        <v>257</v>
      </c>
      <c r="N898" s="60" t="s">
        <v>82</v>
      </c>
      <c r="O898" s="58" t="s">
        <v>1366</v>
      </c>
      <c r="P898" s="58">
        <v>201</v>
      </c>
      <c r="Q898" s="58">
        <v>1</v>
      </c>
      <c r="R898" s="58" t="s">
        <v>373</v>
      </c>
      <c r="S898" s="4" t="s">
        <v>372</v>
      </c>
      <c r="T898" s="58">
        <v>1</v>
      </c>
      <c r="U898" t="str">
        <f t="shared" ref="U898:U961" si="56">+VLOOKUP(A898,$Z$4:$AA$32,2,0)</f>
        <v>Coquimbo</v>
      </c>
      <c r="V898">
        <f t="shared" ref="V898:V961" si="57">+IF(S898="BUS",VLOOKUP(T898,$AC$4:$AE$9,3,0),VLOOKUP(T898,$AC$4:$AE$9,2,0))</f>
        <v>7.97</v>
      </c>
      <c r="W898">
        <f t="shared" ref="W898:W961" si="58">+IF(S898="BUS",$AE$8,$AD$8)</f>
        <v>39.284999999999997</v>
      </c>
      <c r="X898" s="12">
        <f t="shared" ref="X898:X961" si="59">+V898/W898</f>
        <v>0.20287641593483519</v>
      </c>
    </row>
    <row r="899" spans="1:24" x14ac:dyDescent="0.25">
      <c r="A899" s="58">
        <v>30</v>
      </c>
      <c r="B899" s="58" t="s">
        <v>14</v>
      </c>
      <c r="C899" s="58" t="s">
        <v>1306</v>
      </c>
      <c r="D899" s="62">
        <v>42479</v>
      </c>
      <c r="E899" s="63">
        <v>0.53125</v>
      </c>
      <c r="F899" s="63">
        <v>0.59375</v>
      </c>
      <c r="G899" s="63" t="s">
        <v>1272</v>
      </c>
      <c r="H899" s="58">
        <v>37</v>
      </c>
      <c r="I899" s="68">
        <v>1</v>
      </c>
      <c r="J899" s="58">
        <v>14</v>
      </c>
      <c r="K899" s="58">
        <v>10</v>
      </c>
      <c r="L899" s="73">
        <v>0.59027777777777779</v>
      </c>
      <c r="M899" s="58" t="s">
        <v>56</v>
      </c>
      <c r="N899" s="60" t="s">
        <v>56</v>
      </c>
      <c r="O899" s="58" t="s">
        <v>1366</v>
      </c>
      <c r="P899" s="58">
        <v>202</v>
      </c>
      <c r="Q899" s="58">
        <v>1</v>
      </c>
      <c r="R899" s="58" t="s">
        <v>369</v>
      </c>
      <c r="S899" s="4" t="s">
        <v>372</v>
      </c>
      <c r="T899" s="58">
        <v>1</v>
      </c>
      <c r="U899" t="str">
        <f t="shared" si="56"/>
        <v>Coquimbo</v>
      </c>
      <c r="V899">
        <f t="shared" si="57"/>
        <v>7.97</v>
      </c>
      <c r="W899">
        <f t="shared" si="58"/>
        <v>39.284999999999997</v>
      </c>
      <c r="X899" s="12">
        <f t="shared" si="59"/>
        <v>0.20287641593483519</v>
      </c>
    </row>
    <row r="900" spans="1:24" x14ac:dyDescent="0.25">
      <c r="A900" s="58">
        <v>30</v>
      </c>
      <c r="B900" s="58" t="s">
        <v>14</v>
      </c>
      <c r="C900" s="58" t="s">
        <v>1306</v>
      </c>
      <c r="D900" s="62">
        <v>42479</v>
      </c>
      <c r="E900" s="63">
        <v>0.53125</v>
      </c>
      <c r="F900" s="63">
        <v>0.59375</v>
      </c>
      <c r="G900" s="63" t="s">
        <v>1272</v>
      </c>
      <c r="H900" s="58">
        <v>37</v>
      </c>
      <c r="I900" s="68">
        <v>2</v>
      </c>
      <c r="J900" s="58">
        <v>14</v>
      </c>
      <c r="K900" s="58">
        <v>11</v>
      </c>
      <c r="L900" s="73">
        <v>0.59097222222222223</v>
      </c>
      <c r="M900" s="58" t="s">
        <v>251</v>
      </c>
      <c r="N900" s="60" t="s">
        <v>251</v>
      </c>
      <c r="O900" s="58" t="s">
        <v>1371</v>
      </c>
      <c r="P900" s="58">
        <v>308</v>
      </c>
      <c r="Q900" s="58">
        <v>1</v>
      </c>
      <c r="R900" s="58" t="s">
        <v>369</v>
      </c>
      <c r="S900" s="4" t="s">
        <v>372</v>
      </c>
      <c r="T900" s="58">
        <v>1</v>
      </c>
      <c r="U900" t="str">
        <f t="shared" si="56"/>
        <v>Coquimbo</v>
      </c>
      <c r="V900">
        <f t="shared" si="57"/>
        <v>7.97</v>
      </c>
      <c r="W900">
        <f t="shared" si="58"/>
        <v>39.284999999999997</v>
      </c>
      <c r="X900" s="12">
        <f t="shared" si="59"/>
        <v>0.20287641593483519</v>
      </c>
    </row>
    <row r="901" spans="1:24" x14ac:dyDescent="0.25">
      <c r="A901" s="58">
        <v>30</v>
      </c>
      <c r="B901" s="58" t="s">
        <v>14</v>
      </c>
      <c r="C901" s="58" t="s">
        <v>1306</v>
      </c>
      <c r="D901" s="62">
        <v>42479</v>
      </c>
      <c r="E901" s="63">
        <v>0.53125</v>
      </c>
      <c r="F901" s="63">
        <v>0.59375</v>
      </c>
      <c r="G901" s="63" t="s">
        <v>1272</v>
      </c>
      <c r="H901" s="58">
        <v>37</v>
      </c>
      <c r="I901" s="68">
        <v>3</v>
      </c>
      <c r="J901" s="58">
        <v>14</v>
      </c>
      <c r="K901" s="58">
        <v>12</v>
      </c>
      <c r="L901" s="73">
        <v>0.59166666666666667</v>
      </c>
      <c r="M901" s="58" t="s">
        <v>735</v>
      </c>
      <c r="N901" s="60" t="s">
        <v>671</v>
      </c>
      <c r="O901" s="58" t="s">
        <v>1371</v>
      </c>
      <c r="P901" s="58">
        <v>307</v>
      </c>
      <c r="Q901" s="58">
        <v>1</v>
      </c>
      <c r="R901" s="58" t="s">
        <v>369</v>
      </c>
      <c r="S901" s="4" t="s">
        <v>372</v>
      </c>
      <c r="T901" s="58">
        <v>1</v>
      </c>
      <c r="U901" t="str">
        <f t="shared" si="56"/>
        <v>Coquimbo</v>
      </c>
      <c r="V901">
        <f t="shared" si="57"/>
        <v>7.97</v>
      </c>
      <c r="W901">
        <f t="shared" si="58"/>
        <v>39.284999999999997</v>
      </c>
      <c r="X901" s="12">
        <f t="shared" si="59"/>
        <v>0.20287641593483519</v>
      </c>
    </row>
    <row r="902" spans="1:24" x14ac:dyDescent="0.25">
      <c r="A902" s="58">
        <v>30</v>
      </c>
      <c r="B902" s="58" t="s">
        <v>14</v>
      </c>
      <c r="C902" s="58" t="s">
        <v>1306</v>
      </c>
      <c r="D902" s="62">
        <v>42479</v>
      </c>
      <c r="E902" s="63">
        <v>0.53125</v>
      </c>
      <c r="F902" s="63">
        <v>0.59375</v>
      </c>
      <c r="G902" s="63" t="s">
        <v>1272</v>
      </c>
      <c r="H902" s="58">
        <v>37</v>
      </c>
      <c r="I902" s="68">
        <v>4</v>
      </c>
      <c r="J902" s="58">
        <v>14</v>
      </c>
      <c r="K902" s="58">
        <v>13</v>
      </c>
      <c r="L902" s="73">
        <v>0.59236111111111112</v>
      </c>
      <c r="M902" s="58" t="s">
        <v>241</v>
      </c>
      <c r="N902" s="60" t="s">
        <v>241</v>
      </c>
      <c r="O902" s="58" t="s">
        <v>1371</v>
      </c>
      <c r="P902" s="58">
        <v>307</v>
      </c>
      <c r="Q902" s="58">
        <v>1</v>
      </c>
      <c r="R902" s="58" t="s">
        <v>369</v>
      </c>
      <c r="S902" s="4" t="s">
        <v>372</v>
      </c>
      <c r="T902" s="58">
        <v>1</v>
      </c>
      <c r="U902" t="str">
        <f t="shared" si="56"/>
        <v>Coquimbo</v>
      </c>
      <c r="V902">
        <f t="shared" si="57"/>
        <v>7.97</v>
      </c>
      <c r="W902">
        <f t="shared" si="58"/>
        <v>39.284999999999997</v>
      </c>
      <c r="X902" s="12">
        <f t="shared" si="59"/>
        <v>0.20287641593483519</v>
      </c>
    </row>
    <row r="903" spans="1:24" x14ac:dyDescent="0.25">
      <c r="A903" s="58">
        <v>30</v>
      </c>
      <c r="B903" s="58" t="s">
        <v>14</v>
      </c>
      <c r="C903" s="58" t="s">
        <v>1306</v>
      </c>
      <c r="D903" s="62">
        <v>42479</v>
      </c>
      <c r="E903" s="63">
        <v>0.53125</v>
      </c>
      <c r="F903" s="63">
        <v>0.59375</v>
      </c>
      <c r="G903" s="63" t="s">
        <v>1272</v>
      </c>
      <c r="H903" s="58">
        <v>37</v>
      </c>
      <c r="I903" s="68">
        <v>5</v>
      </c>
      <c r="J903" s="58">
        <v>14</v>
      </c>
      <c r="K903" s="58">
        <v>14</v>
      </c>
      <c r="L903" s="73">
        <v>0.59305555555555556</v>
      </c>
      <c r="M903" s="58" t="s">
        <v>718</v>
      </c>
      <c r="N903" s="60" t="s">
        <v>718</v>
      </c>
      <c r="O903" s="58" t="s">
        <v>1371</v>
      </c>
      <c r="P903" s="58">
        <v>307</v>
      </c>
      <c r="Q903" s="58">
        <v>1</v>
      </c>
      <c r="R903" s="58" t="s">
        <v>369</v>
      </c>
      <c r="S903" s="4" t="s">
        <v>372</v>
      </c>
      <c r="T903" s="58">
        <v>1</v>
      </c>
      <c r="U903" t="str">
        <f t="shared" si="56"/>
        <v>Coquimbo</v>
      </c>
      <c r="V903">
        <f t="shared" si="57"/>
        <v>7.97</v>
      </c>
      <c r="W903">
        <f t="shared" si="58"/>
        <v>39.284999999999997</v>
      </c>
      <c r="X903" s="12">
        <f t="shared" si="59"/>
        <v>0.20287641593483519</v>
      </c>
    </row>
    <row r="904" spans="1:24" x14ac:dyDescent="0.25">
      <c r="A904" s="58">
        <v>30</v>
      </c>
      <c r="B904" s="58" t="s">
        <v>14</v>
      </c>
      <c r="C904" s="58" t="s">
        <v>1306</v>
      </c>
      <c r="D904" s="62">
        <v>42479</v>
      </c>
      <c r="E904" s="63">
        <v>0.53125</v>
      </c>
      <c r="F904" s="63">
        <v>0.59375</v>
      </c>
      <c r="G904" s="63" t="s">
        <v>1272</v>
      </c>
      <c r="H904" s="58">
        <v>37</v>
      </c>
      <c r="I904" s="68">
        <v>6</v>
      </c>
      <c r="J904" s="58">
        <v>14</v>
      </c>
      <c r="K904" s="58">
        <v>15</v>
      </c>
      <c r="L904" s="73">
        <v>0.59375</v>
      </c>
      <c r="M904" s="58" t="s">
        <v>59</v>
      </c>
      <c r="N904" s="60" t="s">
        <v>59</v>
      </c>
      <c r="O904" s="58" t="s">
        <v>1366</v>
      </c>
      <c r="P904" s="58">
        <v>202</v>
      </c>
      <c r="Q904" s="58">
        <v>1</v>
      </c>
      <c r="R904" s="58" t="s">
        <v>369</v>
      </c>
      <c r="S904" s="4" t="s">
        <v>372</v>
      </c>
      <c r="T904" s="58">
        <v>1</v>
      </c>
      <c r="U904" t="str">
        <f t="shared" si="56"/>
        <v>Coquimbo</v>
      </c>
      <c r="V904">
        <f t="shared" si="57"/>
        <v>7.97</v>
      </c>
      <c r="W904">
        <f t="shared" si="58"/>
        <v>39.284999999999997</v>
      </c>
      <c r="X904" s="12">
        <f t="shared" si="59"/>
        <v>0.20287641593483519</v>
      </c>
    </row>
    <row r="905" spans="1:24" x14ac:dyDescent="0.25">
      <c r="A905" s="58">
        <v>30</v>
      </c>
      <c r="B905" s="58" t="s">
        <v>14</v>
      </c>
      <c r="C905" s="58" t="s">
        <v>1306</v>
      </c>
      <c r="D905" s="62">
        <v>42479</v>
      </c>
      <c r="E905" s="63">
        <v>0.73958333333333337</v>
      </c>
      <c r="F905" s="63">
        <v>0.80208333333333337</v>
      </c>
      <c r="G905" s="63" t="s">
        <v>1273</v>
      </c>
      <c r="H905" s="58">
        <v>38</v>
      </c>
      <c r="I905" s="68">
        <v>1</v>
      </c>
      <c r="J905" s="58">
        <v>18</v>
      </c>
      <c r="K905" s="58">
        <v>6</v>
      </c>
      <c r="L905" s="73">
        <v>0.75416666666666676</v>
      </c>
      <c r="M905" s="58" t="s">
        <v>202</v>
      </c>
      <c r="N905" s="60" t="s">
        <v>202</v>
      </c>
      <c r="O905" s="58" t="s">
        <v>1371</v>
      </c>
      <c r="P905" s="58">
        <v>307</v>
      </c>
      <c r="Q905" s="58">
        <v>1</v>
      </c>
      <c r="R905" s="58" t="s">
        <v>369</v>
      </c>
      <c r="S905" s="4" t="s">
        <v>372</v>
      </c>
      <c r="T905" s="58">
        <v>1</v>
      </c>
      <c r="U905" t="str">
        <f t="shared" si="56"/>
        <v>Coquimbo</v>
      </c>
      <c r="V905">
        <f t="shared" si="57"/>
        <v>7.97</v>
      </c>
      <c r="W905">
        <f t="shared" si="58"/>
        <v>39.284999999999997</v>
      </c>
      <c r="X905" s="12">
        <f t="shared" si="59"/>
        <v>0.20287641593483519</v>
      </c>
    </row>
    <row r="906" spans="1:24" x14ac:dyDescent="0.25">
      <c r="A906" s="58">
        <v>30</v>
      </c>
      <c r="B906" s="58" t="s">
        <v>14</v>
      </c>
      <c r="C906" s="58" t="s">
        <v>1306</v>
      </c>
      <c r="D906" s="62">
        <v>42479</v>
      </c>
      <c r="E906" s="63">
        <v>0.73958333333333337</v>
      </c>
      <c r="F906" s="63">
        <v>0.80208333333333337</v>
      </c>
      <c r="G906" s="63" t="s">
        <v>1273</v>
      </c>
      <c r="H906" s="58">
        <v>38</v>
      </c>
      <c r="I906" s="68">
        <v>2</v>
      </c>
      <c r="J906" s="58">
        <v>18</v>
      </c>
      <c r="K906" s="58">
        <v>7</v>
      </c>
      <c r="L906" s="73">
        <v>0.75486111111111109</v>
      </c>
      <c r="M906" s="58" t="s">
        <v>244</v>
      </c>
      <c r="N906" s="60" t="s">
        <v>244</v>
      </c>
      <c r="O906" s="58" t="s">
        <v>1371</v>
      </c>
      <c r="P906" s="58">
        <v>301</v>
      </c>
      <c r="Q906" s="58">
        <v>1</v>
      </c>
      <c r="R906" s="58" t="s">
        <v>369</v>
      </c>
      <c r="S906" s="4" t="s">
        <v>372</v>
      </c>
      <c r="T906" s="58">
        <v>1</v>
      </c>
      <c r="U906" t="str">
        <f t="shared" si="56"/>
        <v>Coquimbo</v>
      </c>
      <c r="V906">
        <f t="shared" si="57"/>
        <v>7.97</v>
      </c>
      <c r="W906">
        <f t="shared" si="58"/>
        <v>39.284999999999997</v>
      </c>
      <c r="X906" s="12">
        <f t="shared" si="59"/>
        <v>0.20287641593483519</v>
      </c>
    </row>
    <row r="907" spans="1:24" x14ac:dyDescent="0.25">
      <c r="A907" s="58">
        <v>30</v>
      </c>
      <c r="B907" s="58" t="s">
        <v>14</v>
      </c>
      <c r="C907" s="58" t="s">
        <v>1306</v>
      </c>
      <c r="D907" s="62">
        <v>42479</v>
      </c>
      <c r="E907" s="63">
        <v>0.73958333333333337</v>
      </c>
      <c r="F907" s="63">
        <v>0.80208333333333337</v>
      </c>
      <c r="G907" s="63" t="s">
        <v>1273</v>
      </c>
      <c r="H907" s="58">
        <v>38</v>
      </c>
      <c r="I907" s="68">
        <v>3</v>
      </c>
      <c r="J907" s="58">
        <v>18</v>
      </c>
      <c r="K907" s="58">
        <v>9</v>
      </c>
      <c r="L907" s="73">
        <v>0.75624999999999998</v>
      </c>
      <c r="M907" s="58" t="s">
        <v>695</v>
      </c>
      <c r="N907" s="60" t="s">
        <v>695</v>
      </c>
      <c r="O907" s="58" t="s">
        <v>1371</v>
      </c>
      <c r="P907" s="58">
        <v>306</v>
      </c>
      <c r="Q907" s="58">
        <v>1</v>
      </c>
      <c r="R907" s="58" t="s">
        <v>369</v>
      </c>
      <c r="S907" s="4" t="s">
        <v>372</v>
      </c>
      <c r="T907" s="58">
        <v>1</v>
      </c>
      <c r="U907" t="str">
        <f t="shared" si="56"/>
        <v>Coquimbo</v>
      </c>
      <c r="V907">
        <f t="shared" si="57"/>
        <v>7.97</v>
      </c>
      <c r="W907">
        <f t="shared" si="58"/>
        <v>39.284999999999997</v>
      </c>
      <c r="X907" s="12">
        <f t="shared" si="59"/>
        <v>0.20287641593483519</v>
      </c>
    </row>
    <row r="908" spans="1:24" x14ac:dyDescent="0.25">
      <c r="A908" s="58">
        <v>30</v>
      </c>
      <c r="B908" s="58" t="s">
        <v>14</v>
      </c>
      <c r="C908" s="58" t="s">
        <v>1306</v>
      </c>
      <c r="D908" s="62">
        <v>42479</v>
      </c>
      <c r="E908" s="63">
        <v>0.73958333333333337</v>
      </c>
      <c r="F908" s="63">
        <v>0.80208333333333337</v>
      </c>
      <c r="G908" s="63" t="s">
        <v>1273</v>
      </c>
      <c r="H908" s="58">
        <v>38</v>
      </c>
      <c r="I908" s="68">
        <v>4</v>
      </c>
      <c r="J908" s="58">
        <v>18</v>
      </c>
      <c r="K908" s="58">
        <v>9</v>
      </c>
      <c r="L908" s="73">
        <v>0.75624999999999998</v>
      </c>
      <c r="M908" s="58" t="s">
        <v>182</v>
      </c>
      <c r="N908" s="60" t="s">
        <v>182</v>
      </c>
      <c r="O908" s="58" t="s">
        <v>1366</v>
      </c>
      <c r="P908" s="58">
        <v>202</v>
      </c>
      <c r="Q908" s="58">
        <v>1</v>
      </c>
      <c r="R908" s="58" t="s">
        <v>369</v>
      </c>
      <c r="S908" s="4" t="s">
        <v>372</v>
      </c>
      <c r="T908" s="58">
        <v>1</v>
      </c>
      <c r="U908" t="str">
        <f t="shared" si="56"/>
        <v>Coquimbo</v>
      </c>
      <c r="V908">
        <f t="shared" si="57"/>
        <v>7.97</v>
      </c>
      <c r="W908">
        <f t="shared" si="58"/>
        <v>39.284999999999997</v>
      </c>
      <c r="X908" s="12">
        <f t="shared" si="59"/>
        <v>0.20287641593483519</v>
      </c>
    </row>
    <row r="909" spans="1:24" x14ac:dyDescent="0.25">
      <c r="A909" s="58">
        <v>30</v>
      </c>
      <c r="B909" s="58" t="s">
        <v>14</v>
      </c>
      <c r="C909" s="58" t="s">
        <v>1306</v>
      </c>
      <c r="D909" s="62">
        <v>42479</v>
      </c>
      <c r="E909" s="63">
        <v>0.73958333333333337</v>
      </c>
      <c r="F909" s="63">
        <v>0.80208333333333337</v>
      </c>
      <c r="G909" s="63" t="s">
        <v>1273</v>
      </c>
      <c r="H909" s="58">
        <v>38</v>
      </c>
      <c r="I909" s="68">
        <v>5</v>
      </c>
      <c r="J909" s="58">
        <v>18</v>
      </c>
      <c r="K909" s="58">
        <v>10</v>
      </c>
      <c r="L909" s="73">
        <v>0.75694444444444453</v>
      </c>
      <c r="M909" s="58" t="s">
        <v>343</v>
      </c>
      <c r="N909" s="60" t="s">
        <v>343</v>
      </c>
      <c r="O909" s="58" t="s">
        <v>1366</v>
      </c>
      <c r="P909" s="58">
        <v>201</v>
      </c>
      <c r="Q909" s="58">
        <v>1</v>
      </c>
      <c r="R909" s="58" t="s">
        <v>373</v>
      </c>
      <c r="S909" s="4" t="s">
        <v>372</v>
      </c>
      <c r="T909" s="58">
        <v>1</v>
      </c>
      <c r="U909" t="str">
        <f t="shared" si="56"/>
        <v>Coquimbo</v>
      </c>
      <c r="V909">
        <f t="shared" si="57"/>
        <v>7.97</v>
      </c>
      <c r="W909">
        <f t="shared" si="58"/>
        <v>39.284999999999997</v>
      </c>
      <c r="X909" s="12">
        <f t="shared" si="59"/>
        <v>0.20287641593483519</v>
      </c>
    </row>
    <row r="910" spans="1:24" x14ac:dyDescent="0.25">
      <c r="A910" s="58">
        <v>30</v>
      </c>
      <c r="B910" s="58" t="s">
        <v>14</v>
      </c>
      <c r="C910" s="58" t="s">
        <v>1306</v>
      </c>
      <c r="D910" s="62">
        <v>42479</v>
      </c>
      <c r="E910" s="63">
        <v>0.73958333333333337</v>
      </c>
      <c r="F910" s="63">
        <v>0.80208333333333337</v>
      </c>
      <c r="G910" s="63" t="s">
        <v>1273</v>
      </c>
      <c r="H910" s="58">
        <v>38</v>
      </c>
      <c r="I910" s="68">
        <v>6</v>
      </c>
      <c r="J910" s="58">
        <v>18</v>
      </c>
      <c r="K910" s="58">
        <v>12</v>
      </c>
      <c r="L910" s="73">
        <v>0.7583333333333333</v>
      </c>
      <c r="M910" s="58" t="s">
        <v>736</v>
      </c>
      <c r="N910" s="60" t="s">
        <v>736</v>
      </c>
      <c r="O910" s="58" t="s">
        <v>1371</v>
      </c>
      <c r="P910" s="58">
        <v>308</v>
      </c>
      <c r="Q910" s="58">
        <v>1</v>
      </c>
      <c r="R910" s="58" t="s">
        <v>369</v>
      </c>
      <c r="S910" s="4" t="s">
        <v>372</v>
      </c>
      <c r="T910" s="58">
        <v>1</v>
      </c>
      <c r="U910" t="str">
        <f t="shared" si="56"/>
        <v>Coquimbo</v>
      </c>
      <c r="V910">
        <f t="shared" si="57"/>
        <v>7.97</v>
      </c>
      <c r="W910">
        <f t="shared" si="58"/>
        <v>39.284999999999997</v>
      </c>
      <c r="X910" s="12">
        <f t="shared" si="59"/>
        <v>0.20287641593483519</v>
      </c>
    </row>
    <row r="911" spans="1:24" x14ac:dyDescent="0.25">
      <c r="A911" s="58">
        <v>30</v>
      </c>
      <c r="B911" s="58" t="s">
        <v>14</v>
      </c>
      <c r="C911" s="58" t="s">
        <v>1306</v>
      </c>
      <c r="D911" s="62">
        <v>42479</v>
      </c>
      <c r="E911" s="63">
        <v>0.73958333333333337</v>
      </c>
      <c r="F911" s="63">
        <v>0.80208333333333337</v>
      </c>
      <c r="G911" s="63" t="s">
        <v>1273</v>
      </c>
      <c r="H911" s="58">
        <v>38</v>
      </c>
      <c r="I911" s="68">
        <v>7</v>
      </c>
      <c r="J911" s="58">
        <v>18</v>
      </c>
      <c r="K911" s="58">
        <v>14</v>
      </c>
      <c r="L911" s="73">
        <v>0.7597222222222223</v>
      </c>
      <c r="M911" s="58" t="s">
        <v>364</v>
      </c>
      <c r="N911" s="60" t="s">
        <v>364</v>
      </c>
      <c r="O911" s="58" t="s">
        <v>1371</v>
      </c>
      <c r="P911" s="58">
        <v>308</v>
      </c>
      <c r="Q911" s="58">
        <v>1</v>
      </c>
      <c r="R911" s="58" t="s">
        <v>369</v>
      </c>
      <c r="S911" s="4" t="s">
        <v>372</v>
      </c>
      <c r="T911" s="58">
        <v>1</v>
      </c>
      <c r="U911" t="str">
        <f t="shared" si="56"/>
        <v>Coquimbo</v>
      </c>
      <c r="V911">
        <f t="shared" si="57"/>
        <v>7.97</v>
      </c>
      <c r="W911">
        <f t="shared" si="58"/>
        <v>39.284999999999997</v>
      </c>
      <c r="X911" s="12">
        <f t="shared" si="59"/>
        <v>0.20287641593483519</v>
      </c>
    </row>
    <row r="912" spans="1:24" x14ac:dyDescent="0.25">
      <c r="A912" s="58">
        <v>30</v>
      </c>
      <c r="B912" s="58" t="s">
        <v>14</v>
      </c>
      <c r="C912" s="58" t="s">
        <v>1306</v>
      </c>
      <c r="D912" s="62">
        <v>42479</v>
      </c>
      <c r="E912" s="63">
        <v>0.73958333333333337</v>
      </c>
      <c r="F912" s="63">
        <v>0.80208333333333337</v>
      </c>
      <c r="G912" s="63" t="s">
        <v>1273</v>
      </c>
      <c r="H912" s="58">
        <v>38</v>
      </c>
      <c r="I912" s="68">
        <v>8</v>
      </c>
      <c r="J912" s="58">
        <v>18</v>
      </c>
      <c r="K912" s="58">
        <v>14</v>
      </c>
      <c r="L912" s="73">
        <v>0.7597222222222223</v>
      </c>
      <c r="M912" s="58" t="s">
        <v>213</v>
      </c>
      <c r="N912" s="60" t="s">
        <v>213</v>
      </c>
      <c r="O912" s="58" t="s">
        <v>1366</v>
      </c>
      <c r="P912" s="58">
        <v>201</v>
      </c>
      <c r="Q912" s="58">
        <v>1</v>
      </c>
      <c r="R912" s="58" t="s">
        <v>373</v>
      </c>
      <c r="S912" s="4" t="s">
        <v>372</v>
      </c>
      <c r="T912" s="58">
        <v>1</v>
      </c>
      <c r="U912" t="str">
        <f t="shared" si="56"/>
        <v>Coquimbo</v>
      </c>
      <c r="V912">
        <f t="shared" si="57"/>
        <v>7.97</v>
      </c>
      <c r="W912">
        <f t="shared" si="58"/>
        <v>39.284999999999997</v>
      </c>
      <c r="X912" s="12">
        <f t="shared" si="59"/>
        <v>0.20287641593483519</v>
      </c>
    </row>
    <row r="913" spans="1:24" x14ac:dyDescent="0.25">
      <c r="A913" s="58">
        <v>30</v>
      </c>
      <c r="B913" s="58" t="s">
        <v>14</v>
      </c>
      <c r="C913" s="58" t="s">
        <v>1306</v>
      </c>
      <c r="D913" s="62">
        <v>42479</v>
      </c>
      <c r="E913" s="63">
        <v>0.73958333333333337</v>
      </c>
      <c r="F913" s="63">
        <v>0.80208333333333337</v>
      </c>
      <c r="G913" s="63" t="s">
        <v>1273</v>
      </c>
      <c r="H913" s="58">
        <v>38</v>
      </c>
      <c r="I913" s="68">
        <v>9</v>
      </c>
      <c r="J913" s="58">
        <v>18</v>
      </c>
      <c r="K913" s="58">
        <v>14</v>
      </c>
      <c r="L913" s="73">
        <v>0.7597222222222223</v>
      </c>
      <c r="M913" s="58" t="s">
        <v>324</v>
      </c>
      <c r="N913" s="60" t="s">
        <v>324</v>
      </c>
      <c r="O913" s="58" t="s">
        <v>1366</v>
      </c>
      <c r="P913" s="58" t="s">
        <v>370</v>
      </c>
      <c r="Q913" s="58">
        <v>1</v>
      </c>
      <c r="R913" s="58" t="s">
        <v>373</v>
      </c>
      <c r="S913" s="4" t="s">
        <v>372</v>
      </c>
      <c r="T913" s="58">
        <v>1</v>
      </c>
      <c r="U913" t="str">
        <f t="shared" si="56"/>
        <v>Coquimbo</v>
      </c>
      <c r="V913">
        <f t="shared" si="57"/>
        <v>7.97</v>
      </c>
      <c r="W913">
        <f t="shared" si="58"/>
        <v>39.284999999999997</v>
      </c>
      <c r="X913" s="12">
        <f t="shared" si="59"/>
        <v>0.20287641593483519</v>
      </c>
    </row>
    <row r="914" spans="1:24" x14ac:dyDescent="0.25">
      <c r="A914" s="58">
        <v>30</v>
      </c>
      <c r="B914" s="58" t="s">
        <v>14</v>
      </c>
      <c r="C914" s="58" t="s">
        <v>1306</v>
      </c>
      <c r="D914" s="62">
        <v>42479</v>
      </c>
      <c r="E914" s="63">
        <v>0.73958333333333337</v>
      </c>
      <c r="F914" s="63">
        <v>0.80208333333333337</v>
      </c>
      <c r="G914" s="63" t="s">
        <v>1273</v>
      </c>
      <c r="H914" s="58">
        <v>38</v>
      </c>
      <c r="I914" s="68">
        <v>10</v>
      </c>
      <c r="J914" s="58">
        <v>18</v>
      </c>
      <c r="K914" s="58">
        <v>15</v>
      </c>
      <c r="L914" s="73">
        <v>0.76041666666666663</v>
      </c>
      <c r="M914" s="58" t="s">
        <v>187</v>
      </c>
      <c r="N914" s="60" t="s">
        <v>187</v>
      </c>
      <c r="O914" s="58" t="s">
        <v>1366</v>
      </c>
      <c r="P914" s="58">
        <v>202</v>
      </c>
      <c r="Q914" s="58">
        <v>1</v>
      </c>
      <c r="R914" s="58" t="s">
        <v>369</v>
      </c>
      <c r="S914" s="4" t="s">
        <v>372</v>
      </c>
      <c r="T914" s="58">
        <v>1</v>
      </c>
      <c r="U914" t="str">
        <f t="shared" si="56"/>
        <v>Coquimbo</v>
      </c>
      <c r="V914">
        <f t="shared" si="57"/>
        <v>7.97</v>
      </c>
      <c r="W914">
        <f t="shared" si="58"/>
        <v>39.284999999999997</v>
      </c>
      <c r="X914" s="12">
        <f t="shared" si="59"/>
        <v>0.20287641593483519</v>
      </c>
    </row>
    <row r="915" spans="1:24" x14ac:dyDescent="0.25">
      <c r="A915" s="58">
        <v>30</v>
      </c>
      <c r="B915" s="58" t="s">
        <v>14</v>
      </c>
      <c r="C915" s="58" t="s">
        <v>1306</v>
      </c>
      <c r="D915" s="62">
        <v>42479</v>
      </c>
      <c r="E915" s="63">
        <v>0.73958333333333337</v>
      </c>
      <c r="F915" s="63">
        <v>0.80208333333333337</v>
      </c>
      <c r="G915" s="63" t="s">
        <v>1273</v>
      </c>
      <c r="H915" s="58">
        <v>38</v>
      </c>
      <c r="I915" s="68">
        <v>11</v>
      </c>
      <c r="J915" s="58">
        <v>18</v>
      </c>
      <c r="K915" s="58">
        <v>15</v>
      </c>
      <c r="L915" s="73">
        <v>0.76041666666666663</v>
      </c>
      <c r="M915" s="58" t="s">
        <v>737</v>
      </c>
      <c r="N915" s="60" t="s">
        <v>706</v>
      </c>
      <c r="O915" s="58" t="s">
        <v>1371</v>
      </c>
      <c r="P915" s="58">
        <v>308</v>
      </c>
      <c r="Q915" s="58">
        <v>1</v>
      </c>
      <c r="R915" s="58" t="s">
        <v>369</v>
      </c>
      <c r="S915" s="4" t="s">
        <v>372</v>
      </c>
      <c r="T915" s="58">
        <v>1</v>
      </c>
      <c r="U915" t="str">
        <f t="shared" si="56"/>
        <v>Coquimbo</v>
      </c>
      <c r="V915">
        <f t="shared" si="57"/>
        <v>7.97</v>
      </c>
      <c r="W915">
        <f t="shared" si="58"/>
        <v>39.284999999999997</v>
      </c>
      <c r="X915" s="12">
        <f t="shared" si="59"/>
        <v>0.20287641593483519</v>
      </c>
    </row>
    <row r="916" spans="1:24" x14ac:dyDescent="0.25">
      <c r="A916" s="58">
        <v>30</v>
      </c>
      <c r="B916" s="58" t="s">
        <v>14</v>
      </c>
      <c r="C916" s="58" t="s">
        <v>1306</v>
      </c>
      <c r="D916" s="62">
        <v>42479</v>
      </c>
      <c r="E916" s="63">
        <v>0.73958333333333337</v>
      </c>
      <c r="F916" s="63">
        <v>0.80208333333333337</v>
      </c>
      <c r="G916" s="63" t="s">
        <v>1273</v>
      </c>
      <c r="H916" s="58">
        <v>38</v>
      </c>
      <c r="I916" s="68">
        <v>12</v>
      </c>
      <c r="J916" s="58">
        <v>18</v>
      </c>
      <c r="K916" s="58">
        <v>16</v>
      </c>
      <c r="L916" s="73">
        <v>0.76111111111111107</v>
      </c>
      <c r="M916" s="58" t="s">
        <v>140</v>
      </c>
      <c r="N916" s="60" t="s">
        <v>140</v>
      </c>
      <c r="O916" s="58" t="s">
        <v>1366</v>
      </c>
      <c r="P916" s="58" t="s">
        <v>370</v>
      </c>
      <c r="Q916" s="58">
        <v>1</v>
      </c>
      <c r="R916" s="58" t="s">
        <v>373</v>
      </c>
      <c r="S916" s="4" t="s">
        <v>372</v>
      </c>
      <c r="T916" s="58">
        <v>1</v>
      </c>
      <c r="U916" t="str">
        <f t="shared" si="56"/>
        <v>Coquimbo</v>
      </c>
      <c r="V916">
        <f t="shared" si="57"/>
        <v>7.97</v>
      </c>
      <c r="W916">
        <f t="shared" si="58"/>
        <v>39.284999999999997</v>
      </c>
      <c r="X916" s="12">
        <f t="shared" si="59"/>
        <v>0.20287641593483519</v>
      </c>
    </row>
    <row r="917" spans="1:24" x14ac:dyDescent="0.25">
      <c r="A917" s="58">
        <v>30</v>
      </c>
      <c r="B917" s="58" t="s">
        <v>14</v>
      </c>
      <c r="C917" s="58" t="s">
        <v>1306</v>
      </c>
      <c r="D917" s="62">
        <v>42479</v>
      </c>
      <c r="E917" s="63">
        <v>0.73958333333333337</v>
      </c>
      <c r="F917" s="63">
        <v>0.80208333333333337</v>
      </c>
      <c r="G917" s="63" t="s">
        <v>1273</v>
      </c>
      <c r="H917" s="58">
        <v>38</v>
      </c>
      <c r="I917" s="68">
        <v>13</v>
      </c>
      <c r="J917" s="58">
        <v>18</v>
      </c>
      <c r="K917" s="58">
        <v>16</v>
      </c>
      <c r="L917" s="73">
        <v>0.76111111111111107</v>
      </c>
      <c r="M917" s="58" t="s">
        <v>738</v>
      </c>
      <c r="N917" s="60" t="s">
        <v>242</v>
      </c>
      <c r="O917" s="58" t="s">
        <v>1366</v>
      </c>
      <c r="P917" s="58" t="s">
        <v>370</v>
      </c>
      <c r="Q917" s="58">
        <v>1</v>
      </c>
      <c r="R917" s="58" t="s">
        <v>373</v>
      </c>
      <c r="S917" s="4" t="s">
        <v>372</v>
      </c>
      <c r="T917" s="58">
        <v>1</v>
      </c>
      <c r="U917" t="str">
        <f t="shared" si="56"/>
        <v>Coquimbo</v>
      </c>
      <c r="V917">
        <f t="shared" si="57"/>
        <v>7.97</v>
      </c>
      <c r="W917">
        <f t="shared" si="58"/>
        <v>39.284999999999997</v>
      </c>
      <c r="X917" s="12">
        <f t="shared" si="59"/>
        <v>0.20287641593483519</v>
      </c>
    </row>
    <row r="918" spans="1:24" x14ac:dyDescent="0.25">
      <c r="A918" s="58">
        <v>30</v>
      </c>
      <c r="B918" s="58" t="s">
        <v>14</v>
      </c>
      <c r="C918" s="58" t="s">
        <v>1306</v>
      </c>
      <c r="D918" s="62">
        <v>42479</v>
      </c>
      <c r="E918" s="63">
        <v>0.73958333333333337</v>
      </c>
      <c r="F918" s="63">
        <v>0.80208333333333337</v>
      </c>
      <c r="G918" s="63" t="s">
        <v>1273</v>
      </c>
      <c r="H918" s="58">
        <v>38</v>
      </c>
      <c r="I918" s="68">
        <v>14</v>
      </c>
      <c r="J918" s="58">
        <v>18</v>
      </c>
      <c r="K918" s="58">
        <v>16</v>
      </c>
      <c r="L918" s="73">
        <v>0.76111111111111107</v>
      </c>
      <c r="M918" s="58" t="s">
        <v>185</v>
      </c>
      <c r="N918" s="60" t="s">
        <v>185</v>
      </c>
      <c r="O918" s="58" t="s">
        <v>1366</v>
      </c>
      <c r="P918" s="58" t="s">
        <v>370</v>
      </c>
      <c r="Q918" s="58">
        <v>1</v>
      </c>
      <c r="R918" s="58" t="s">
        <v>373</v>
      </c>
      <c r="S918" s="4" t="s">
        <v>372</v>
      </c>
      <c r="T918" s="58">
        <v>1</v>
      </c>
      <c r="U918" t="str">
        <f t="shared" si="56"/>
        <v>Coquimbo</v>
      </c>
      <c r="V918">
        <f t="shared" si="57"/>
        <v>7.97</v>
      </c>
      <c r="W918">
        <f t="shared" si="58"/>
        <v>39.284999999999997</v>
      </c>
      <c r="X918" s="12">
        <f t="shared" si="59"/>
        <v>0.20287641593483519</v>
      </c>
    </row>
    <row r="919" spans="1:24" x14ac:dyDescent="0.25">
      <c r="A919" s="58">
        <v>30</v>
      </c>
      <c r="B919" s="58" t="s">
        <v>14</v>
      </c>
      <c r="C919" s="58" t="s">
        <v>1306</v>
      </c>
      <c r="D919" s="62">
        <v>42479</v>
      </c>
      <c r="E919" s="63">
        <v>0.73958333333333337</v>
      </c>
      <c r="F919" s="63">
        <v>0.80208333333333337</v>
      </c>
      <c r="G919" s="63" t="s">
        <v>1273</v>
      </c>
      <c r="H919" s="58">
        <v>38</v>
      </c>
      <c r="I919" s="68">
        <v>15</v>
      </c>
      <c r="J919" s="58">
        <v>18</v>
      </c>
      <c r="K919" s="58">
        <v>17</v>
      </c>
      <c r="L919" s="73">
        <v>0.76180555555555562</v>
      </c>
      <c r="M919" s="58" t="s">
        <v>16</v>
      </c>
      <c r="N919" s="60" t="s">
        <v>16</v>
      </c>
      <c r="O919" s="58" t="s">
        <v>1371</v>
      </c>
      <c r="P919" s="58">
        <v>307</v>
      </c>
      <c r="Q919" s="58">
        <v>1</v>
      </c>
      <c r="R919" s="58" t="s">
        <v>369</v>
      </c>
      <c r="S919" s="4" t="s">
        <v>372</v>
      </c>
      <c r="T919" s="58">
        <v>1</v>
      </c>
      <c r="U919" t="str">
        <f t="shared" si="56"/>
        <v>Coquimbo</v>
      </c>
      <c r="V919">
        <f t="shared" si="57"/>
        <v>7.97</v>
      </c>
      <c r="W919">
        <f t="shared" si="58"/>
        <v>39.284999999999997</v>
      </c>
      <c r="X919" s="12">
        <f t="shared" si="59"/>
        <v>0.20287641593483519</v>
      </c>
    </row>
    <row r="920" spans="1:24" x14ac:dyDescent="0.25">
      <c r="A920" s="58">
        <v>30</v>
      </c>
      <c r="B920" s="58" t="s">
        <v>14</v>
      </c>
      <c r="C920" s="58" t="s">
        <v>1306</v>
      </c>
      <c r="D920" s="62">
        <v>42479</v>
      </c>
      <c r="E920" s="63">
        <v>0.73958333333333337</v>
      </c>
      <c r="F920" s="63">
        <v>0.80208333333333337</v>
      </c>
      <c r="G920" s="63" t="s">
        <v>1273</v>
      </c>
      <c r="H920" s="58">
        <v>38</v>
      </c>
      <c r="I920" s="68">
        <v>16</v>
      </c>
      <c r="J920" s="58">
        <v>18</v>
      </c>
      <c r="K920" s="58">
        <v>21</v>
      </c>
      <c r="L920" s="73">
        <v>0.76458333333333339</v>
      </c>
      <c r="M920" s="58" t="s">
        <v>732</v>
      </c>
      <c r="N920" s="60" t="s">
        <v>732</v>
      </c>
      <c r="O920" s="58" t="s">
        <v>1371</v>
      </c>
      <c r="P920" s="58">
        <v>307</v>
      </c>
      <c r="Q920" s="58">
        <v>1</v>
      </c>
      <c r="R920" s="58" t="s">
        <v>369</v>
      </c>
      <c r="S920" s="4" t="s">
        <v>372</v>
      </c>
      <c r="T920" s="58">
        <v>1</v>
      </c>
      <c r="U920" t="str">
        <f t="shared" si="56"/>
        <v>Coquimbo</v>
      </c>
      <c r="V920">
        <f t="shared" si="57"/>
        <v>7.97</v>
      </c>
      <c r="W920">
        <f t="shared" si="58"/>
        <v>39.284999999999997</v>
      </c>
      <c r="X920" s="12">
        <f t="shared" si="59"/>
        <v>0.20287641593483519</v>
      </c>
    </row>
    <row r="921" spans="1:24" x14ac:dyDescent="0.25">
      <c r="A921" s="58">
        <v>30</v>
      </c>
      <c r="B921" s="58" t="s">
        <v>14</v>
      </c>
      <c r="C921" s="58" t="s">
        <v>1306</v>
      </c>
      <c r="D921" s="62">
        <v>42479</v>
      </c>
      <c r="E921" s="63">
        <v>0.73958333333333337</v>
      </c>
      <c r="F921" s="63">
        <v>0.80208333333333337</v>
      </c>
      <c r="G921" s="63" t="s">
        <v>1273</v>
      </c>
      <c r="H921" s="58">
        <v>38</v>
      </c>
      <c r="I921" s="68">
        <v>17</v>
      </c>
      <c r="J921" s="58">
        <v>18</v>
      </c>
      <c r="K921" s="58">
        <v>21</v>
      </c>
      <c r="L921" s="73">
        <v>0.76458333333333339</v>
      </c>
      <c r="M921" s="58" t="s">
        <v>304</v>
      </c>
      <c r="N921" s="60" t="s">
        <v>304</v>
      </c>
      <c r="O921" s="58" t="s">
        <v>1366</v>
      </c>
      <c r="P921" s="58">
        <v>202</v>
      </c>
      <c r="Q921" s="58">
        <v>1</v>
      </c>
      <c r="R921" s="58" t="s">
        <v>369</v>
      </c>
      <c r="S921" s="4" t="s">
        <v>372</v>
      </c>
      <c r="T921" s="58">
        <v>1</v>
      </c>
      <c r="U921" t="str">
        <f t="shared" si="56"/>
        <v>Coquimbo</v>
      </c>
      <c r="V921">
        <f t="shared" si="57"/>
        <v>7.97</v>
      </c>
      <c r="W921">
        <f t="shared" si="58"/>
        <v>39.284999999999997</v>
      </c>
      <c r="X921" s="12">
        <f t="shared" si="59"/>
        <v>0.20287641593483519</v>
      </c>
    </row>
    <row r="922" spans="1:24" x14ac:dyDescent="0.25">
      <c r="A922" s="58">
        <v>30</v>
      </c>
      <c r="B922" s="58" t="s">
        <v>14</v>
      </c>
      <c r="C922" s="58" t="s">
        <v>1306</v>
      </c>
      <c r="D922" s="62">
        <v>42479</v>
      </c>
      <c r="E922" s="63">
        <v>0.73958333333333337</v>
      </c>
      <c r="F922" s="63">
        <v>0.80208333333333337</v>
      </c>
      <c r="G922" s="63" t="s">
        <v>1273</v>
      </c>
      <c r="H922" s="58">
        <v>38</v>
      </c>
      <c r="I922" s="68">
        <v>18</v>
      </c>
      <c r="J922" s="58">
        <v>18</v>
      </c>
      <c r="K922" s="58">
        <v>24</v>
      </c>
      <c r="L922" s="73">
        <v>0.76666666666666661</v>
      </c>
      <c r="M922" s="58" t="s">
        <v>188</v>
      </c>
      <c r="N922" s="60" t="s">
        <v>188</v>
      </c>
      <c r="O922" s="58" t="s">
        <v>1366</v>
      </c>
      <c r="P922" s="58" t="s">
        <v>370</v>
      </c>
      <c r="Q922" s="58">
        <v>1</v>
      </c>
      <c r="R922" s="58" t="s">
        <v>373</v>
      </c>
      <c r="S922" s="4" t="s">
        <v>372</v>
      </c>
      <c r="T922" s="58">
        <v>1</v>
      </c>
      <c r="U922" t="str">
        <f t="shared" si="56"/>
        <v>Coquimbo</v>
      </c>
      <c r="V922">
        <f t="shared" si="57"/>
        <v>7.97</v>
      </c>
      <c r="W922">
        <f t="shared" si="58"/>
        <v>39.284999999999997</v>
      </c>
      <c r="X922" s="12">
        <f t="shared" si="59"/>
        <v>0.20287641593483519</v>
      </c>
    </row>
    <row r="923" spans="1:24" x14ac:dyDescent="0.25">
      <c r="A923" s="58">
        <v>30</v>
      </c>
      <c r="B923" s="58" t="s">
        <v>14</v>
      </c>
      <c r="C923" s="58" t="s">
        <v>1306</v>
      </c>
      <c r="D923" s="62">
        <v>42479</v>
      </c>
      <c r="E923" s="63">
        <v>0.73958333333333337</v>
      </c>
      <c r="F923" s="63">
        <v>0.80208333333333337</v>
      </c>
      <c r="G923" s="63" t="s">
        <v>1273</v>
      </c>
      <c r="H923" s="58">
        <v>38</v>
      </c>
      <c r="I923" s="68">
        <v>19</v>
      </c>
      <c r="J923" s="58">
        <v>18</v>
      </c>
      <c r="K923" s="58">
        <v>27</v>
      </c>
      <c r="L923" s="73">
        <v>0.76874999999999993</v>
      </c>
      <c r="M923" s="58" t="s">
        <v>655</v>
      </c>
      <c r="N923" s="60" t="s">
        <v>655</v>
      </c>
      <c r="O923" s="58" t="s">
        <v>1371</v>
      </c>
      <c r="P923" s="58">
        <v>301</v>
      </c>
      <c r="Q923" s="58">
        <v>1</v>
      </c>
      <c r="R923" s="58" t="s">
        <v>369</v>
      </c>
      <c r="S923" s="4" t="s">
        <v>372</v>
      </c>
      <c r="T923" s="58">
        <v>1</v>
      </c>
      <c r="U923" t="str">
        <f t="shared" si="56"/>
        <v>Coquimbo</v>
      </c>
      <c r="V923">
        <f t="shared" si="57"/>
        <v>7.97</v>
      </c>
      <c r="W923">
        <f t="shared" si="58"/>
        <v>39.284999999999997</v>
      </c>
      <c r="X923" s="12">
        <f t="shared" si="59"/>
        <v>0.20287641593483519</v>
      </c>
    </row>
    <row r="924" spans="1:24" x14ac:dyDescent="0.25">
      <c r="A924" s="58">
        <v>30</v>
      </c>
      <c r="B924" s="58" t="s">
        <v>14</v>
      </c>
      <c r="C924" s="58" t="s">
        <v>1306</v>
      </c>
      <c r="D924" s="62">
        <v>42479</v>
      </c>
      <c r="E924" s="63">
        <v>0.73958333333333337</v>
      </c>
      <c r="F924" s="63">
        <v>0.80208333333333337</v>
      </c>
      <c r="G924" s="63" t="s">
        <v>1273</v>
      </c>
      <c r="H924" s="58">
        <v>38</v>
      </c>
      <c r="I924" s="68">
        <v>20</v>
      </c>
      <c r="J924" s="58">
        <v>18</v>
      </c>
      <c r="K924" s="58">
        <v>29</v>
      </c>
      <c r="L924" s="73">
        <v>0.77013888888888893</v>
      </c>
      <c r="M924" s="58" t="s">
        <v>710</v>
      </c>
      <c r="N924" s="60" t="s">
        <v>710</v>
      </c>
      <c r="O924" s="58" t="s">
        <v>1371</v>
      </c>
      <c r="P924" s="58">
        <v>308</v>
      </c>
      <c r="Q924" s="58">
        <v>1</v>
      </c>
      <c r="R924" s="58" t="s">
        <v>369</v>
      </c>
      <c r="S924" s="4" t="s">
        <v>372</v>
      </c>
      <c r="T924" s="58">
        <v>1</v>
      </c>
      <c r="U924" t="str">
        <f t="shared" si="56"/>
        <v>Coquimbo</v>
      </c>
      <c r="V924">
        <f t="shared" si="57"/>
        <v>7.97</v>
      </c>
      <c r="W924">
        <f t="shared" si="58"/>
        <v>39.284999999999997</v>
      </c>
      <c r="X924" s="12">
        <f t="shared" si="59"/>
        <v>0.20287641593483519</v>
      </c>
    </row>
    <row r="925" spans="1:24" x14ac:dyDescent="0.25">
      <c r="A925" s="58">
        <v>30</v>
      </c>
      <c r="B925" s="58" t="s">
        <v>14</v>
      </c>
      <c r="C925" s="58" t="s">
        <v>1306</v>
      </c>
      <c r="D925" s="62">
        <v>42479</v>
      </c>
      <c r="E925" s="63">
        <v>0.73958333333333337</v>
      </c>
      <c r="F925" s="63">
        <v>0.80208333333333337</v>
      </c>
      <c r="G925" s="63" t="s">
        <v>1273</v>
      </c>
      <c r="H925" s="58">
        <v>38</v>
      </c>
      <c r="I925" s="68">
        <v>21</v>
      </c>
      <c r="J925" s="58">
        <v>18</v>
      </c>
      <c r="K925" s="58">
        <v>32</v>
      </c>
      <c r="L925" s="73">
        <v>0.77222222222222225</v>
      </c>
      <c r="M925" s="58" t="s">
        <v>739</v>
      </c>
      <c r="N925" s="60" t="s">
        <v>712</v>
      </c>
      <c r="O925" s="58" t="s">
        <v>1371</v>
      </c>
      <c r="P925" s="58">
        <v>308</v>
      </c>
      <c r="Q925" s="58">
        <v>1</v>
      </c>
      <c r="R925" s="58" t="s">
        <v>369</v>
      </c>
      <c r="S925" s="4" t="s">
        <v>372</v>
      </c>
      <c r="T925" s="58">
        <v>1</v>
      </c>
      <c r="U925" t="str">
        <f t="shared" si="56"/>
        <v>Coquimbo</v>
      </c>
      <c r="V925">
        <f t="shared" si="57"/>
        <v>7.97</v>
      </c>
      <c r="W925">
        <f t="shared" si="58"/>
        <v>39.284999999999997</v>
      </c>
      <c r="X925" s="12">
        <f t="shared" si="59"/>
        <v>0.20287641593483519</v>
      </c>
    </row>
    <row r="926" spans="1:24" x14ac:dyDescent="0.25">
      <c r="A926" s="58">
        <v>30</v>
      </c>
      <c r="B926" s="58" t="s">
        <v>14</v>
      </c>
      <c r="C926" s="58" t="s">
        <v>1306</v>
      </c>
      <c r="D926" s="62">
        <v>42479</v>
      </c>
      <c r="E926" s="63">
        <v>0.73958333333333337</v>
      </c>
      <c r="F926" s="63">
        <v>0.80208333333333337</v>
      </c>
      <c r="G926" s="63" t="s">
        <v>1273</v>
      </c>
      <c r="H926" s="58">
        <v>38</v>
      </c>
      <c r="I926" s="68">
        <v>22</v>
      </c>
      <c r="J926" s="58">
        <v>18</v>
      </c>
      <c r="K926" s="58">
        <v>32</v>
      </c>
      <c r="L926" s="73">
        <v>0.77222222222222225</v>
      </c>
      <c r="M926" s="58" t="s">
        <v>259</v>
      </c>
      <c r="N926" s="60" t="s">
        <v>259</v>
      </c>
      <c r="O926" s="58" t="s">
        <v>1371</v>
      </c>
      <c r="P926" s="58">
        <v>307</v>
      </c>
      <c r="Q926" s="58">
        <v>1</v>
      </c>
      <c r="R926" s="58" t="s">
        <v>369</v>
      </c>
      <c r="S926" s="4" t="s">
        <v>372</v>
      </c>
      <c r="T926" s="58">
        <v>1</v>
      </c>
      <c r="U926" t="str">
        <f t="shared" si="56"/>
        <v>Coquimbo</v>
      </c>
      <c r="V926">
        <f t="shared" si="57"/>
        <v>7.97</v>
      </c>
      <c r="W926">
        <f t="shared" si="58"/>
        <v>39.284999999999997</v>
      </c>
      <c r="X926" s="12">
        <f t="shared" si="59"/>
        <v>0.20287641593483519</v>
      </c>
    </row>
    <row r="927" spans="1:24" x14ac:dyDescent="0.25">
      <c r="A927" s="58">
        <v>30</v>
      </c>
      <c r="B927" s="58" t="s">
        <v>14</v>
      </c>
      <c r="C927" s="58" t="s">
        <v>1306</v>
      </c>
      <c r="D927" s="62">
        <v>42479</v>
      </c>
      <c r="E927" s="63">
        <v>0.73958333333333337</v>
      </c>
      <c r="F927" s="63">
        <v>0.80208333333333337</v>
      </c>
      <c r="G927" s="63" t="s">
        <v>1273</v>
      </c>
      <c r="H927" s="58">
        <v>38</v>
      </c>
      <c r="I927" s="68">
        <v>23</v>
      </c>
      <c r="J927" s="58">
        <v>18</v>
      </c>
      <c r="K927" s="58">
        <v>34</v>
      </c>
      <c r="L927" s="73">
        <v>0.77361111111111114</v>
      </c>
      <c r="M927" s="58" t="s">
        <v>150</v>
      </c>
      <c r="N927" s="60" t="s">
        <v>150</v>
      </c>
      <c r="O927" s="58" t="s">
        <v>1366</v>
      </c>
      <c r="P927" s="58" t="s">
        <v>370</v>
      </c>
      <c r="Q927" s="58">
        <v>1</v>
      </c>
      <c r="R927" s="58" t="s">
        <v>373</v>
      </c>
      <c r="S927" s="4" t="s">
        <v>372</v>
      </c>
      <c r="T927" s="58">
        <v>1</v>
      </c>
      <c r="U927" t="str">
        <f t="shared" si="56"/>
        <v>Coquimbo</v>
      </c>
      <c r="V927">
        <f t="shared" si="57"/>
        <v>7.97</v>
      </c>
      <c r="W927">
        <f t="shared" si="58"/>
        <v>39.284999999999997</v>
      </c>
      <c r="X927" s="12">
        <f t="shared" si="59"/>
        <v>0.20287641593483519</v>
      </c>
    </row>
    <row r="928" spans="1:24" x14ac:dyDescent="0.25">
      <c r="A928" s="58">
        <v>30</v>
      </c>
      <c r="B928" s="58" t="s">
        <v>14</v>
      </c>
      <c r="C928" s="58" t="s">
        <v>1306</v>
      </c>
      <c r="D928" s="62">
        <v>42479</v>
      </c>
      <c r="E928" s="63">
        <v>0.73958333333333337</v>
      </c>
      <c r="F928" s="63">
        <v>0.80208333333333337</v>
      </c>
      <c r="G928" s="63" t="s">
        <v>1273</v>
      </c>
      <c r="H928" s="58">
        <v>38</v>
      </c>
      <c r="I928" s="68">
        <v>24</v>
      </c>
      <c r="J928" s="58">
        <v>18</v>
      </c>
      <c r="K928" s="58">
        <v>34</v>
      </c>
      <c r="L928" s="73">
        <v>0.77361111111111114</v>
      </c>
      <c r="M928" s="58" t="s">
        <v>20</v>
      </c>
      <c r="N928" s="60" t="s">
        <v>20</v>
      </c>
      <c r="O928" s="58" t="s">
        <v>1366</v>
      </c>
      <c r="P928" s="58">
        <v>201</v>
      </c>
      <c r="Q928" s="58">
        <v>1</v>
      </c>
      <c r="R928" s="58" t="s">
        <v>373</v>
      </c>
      <c r="S928" s="4" t="s">
        <v>372</v>
      </c>
      <c r="T928" s="58">
        <v>4</v>
      </c>
      <c r="U928" t="str">
        <f t="shared" si="56"/>
        <v>Coquimbo</v>
      </c>
      <c r="V928">
        <f t="shared" si="57"/>
        <v>35.869999999999997</v>
      </c>
      <c r="W928">
        <f t="shared" si="58"/>
        <v>39.284999999999997</v>
      </c>
      <c r="X928" s="12">
        <f t="shared" si="59"/>
        <v>0.91307114674812273</v>
      </c>
    </row>
    <row r="929" spans="1:24" x14ac:dyDescent="0.25">
      <c r="A929" s="58">
        <v>30</v>
      </c>
      <c r="B929" s="58" t="s">
        <v>14</v>
      </c>
      <c r="C929" s="58" t="s">
        <v>1306</v>
      </c>
      <c r="D929" s="62">
        <v>42479</v>
      </c>
      <c r="E929" s="63">
        <v>0.73958333333333337</v>
      </c>
      <c r="F929" s="63">
        <v>0.80208333333333337</v>
      </c>
      <c r="G929" s="63" t="s">
        <v>1273</v>
      </c>
      <c r="H929" s="58">
        <v>38</v>
      </c>
      <c r="I929" s="68">
        <v>25</v>
      </c>
      <c r="J929" s="58">
        <v>18</v>
      </c>
      <c r="K929" s="58">
        <v>34</v>
      </c>
      <c r="L929" s="73">
        <v>0.77361111111111114</v>
      </c>
      <c r="M929" s="58" t="s">
        <v>232</v>
      </c>
      <c r="N929" s="60" t="s">
        <v>232</v>
      </c>
      <c r="O929" s="58" t="s">
        <v>1371</v>
      </c>
      <c r="P929" s="58">
        <v>307</v>
      </c>
      <c r="Q929" s="58">
        <v>1</v>
      </c>
      <c r="R929" s="58" t="s">
        <v>369</v>
      </c>
      <c r="S929" s="4" t="s">
        <v>372</v>
      </c>
      <c r="T929" s="58">
        <v>1</v>
      </c>
      <c r="U929" t="str">
        <f t="shared" si="56"/>
        <v>Coquimbo</v>
      </c>
      <c r="V929">
        <f t="shared" si="57"/>
        <v>7.97</v>
      </c>
      <c r="W929">
        <f t="shared" si="58"/>
        <v>39.284999999999997</v>
      </c>
      <c r="X929" s="12">
        <f t="shared" si="59"/>
        <v>0.20287641593483519</v>
      </c>
    </row>
    <row r="930" spans="1:24" x14ac:dyDescent="0.25">
      <c r="A930" s="58">
        <v>30</v>
      </c>
      <c r="B930" s="58" t="s">
        <v>14</v>
      </c>
      <c r="C930" s="58" t="s">
        <v>1306</v>
      </c>
      <c r="D930" s="62">
        <v>42479</v>
      </c>
      <c r="E930" s="63">
        <v>0.73958333333333337</v>
      </c>
      <c r="F930" s="63">
        <v>0.80208333333333337</v>
      </c>
      <c r="G930" s="63" t="s">
        <v>1273</v>
      </c>
      <c r="H930" s="58">
        <v>38</v>
      </c>
      <c r="I930" s="68">
        <v>26</v>
      </c>
      <c r="J930" s="58">
        <v>18</v>
      </c>
      <c r="K930" s="58">
        <v>35</v>
      </c>
      <c r="L930" s="73">
        <v>0.77430555555555547</v>
      </c>
      <c r="M930" s="58" t="s">
        <v>740</v>
      </c>
      <c r="N930" s="60" t="s">
        <v>740</v>
      </c>
      <c r="O930" s="58" t="s">
        <v>1366</v>
      </c>
      <c r="P930" s="58">
        <v>202</v>
      </c>
      <c r="Q930" s="58">
        <v>1</v>
      </c>
      <c r="R930" s="58" t="s">
        <v>369</v>
      </c>
      <c r="S930" s="4" t="s">
        <v>372</v>
      </c>
      <c r="T930" s="58">
        <v>1</v>
      </c>
      <c r="U930" t="str">
        <f t="shared" si="56"/>
        <v>Coquimbo</v>
      </c>
      <c r="V930">
        <f t="shared" si="57"/>
        <v>7.97</v>
      </c>
      <c r="W930">
        <f t="shared" si="58"/>
        <v>39.284999999999997</v>
      </c>
      <c r="X930" s="12">
        <f t="shared" si="59"/>
        <v>0.20287641593483519</v>
      </c>
    </row>
    <row r="931" spans="1:24" x14ac:dyDescent="0.25">
      <c r="A931" s="58">
        <v>30</v>
      </c>
      <c r="B931" s="58" t="s">
        <v>14</v>
      </c>
      <c r="C931" s="58" t="s">
        <v>1306</v>
      </c>
      <c r="D931" s="62">
        <v>42479</v>
      </c>
      <c r="E931" s="63">
        <v>0.73958333333333337</v>
      </c>
      <c r="F931" s="63">
        <v>0.80208333333333337</v>
      </c>
      <c r="G931" s="63" t="s">
        <v>1273</v>
      </c>
      <c r="H931" s="58">
        <v>38</v>
      </c>
      <c r="I931" s="68">
        <v>27</v>
      </c>
      <c r="J931" s="58">
        <v>18</v>
      </c>
      <c r="K931" s="58">
        <v>37</v>
      </c>
      <c r="L931" s="73">
        <v>0.77569444444444446</v>
      </c>
      <c r="M931" s="58" t="s">
        <v>202</v>
      </c>
      <c r="N931" s="60" t="s">
        <v>202</v>
      </c>
      <c r="O931" s="58" t="s">
        <v>1371</v>
      </c>
      <c r="P931" s="58">
        <v>306</v>
      </c>
      <c r="Q931" s="58">
        <v>1</v>
      </c>
      <c r="R931" s="58" t="s">
        <v>369</v>
      </c>
      <c r="S931" s="4" t="s">
        <v>372</v>
      </c>
      <c r="T931" s="58">
        <v>1</v>
      </c>
      <c r="U931" t="str">
        <f t="shared" si="56"/>
        <v>Coquimbo</v>
      </c>
      <c r="V931">
        <f t="shared" si="57"/>
        <v>7.97</v>
      </c>
      <c r="W931">
        <f t="shared" si="58"/>
        <v>39.284999999999997</v>
      </c>
      <c r="X931" s="12">
        <f t="shared" si="59"/>
        <v>0.20287641593483519</v>
      </c>
    </row>
    <row r="932" spans="1:24" x14ac:dyDescent="0.25">
      <c r="A932" s="58">
        <v>30</v>
      </c>
      <c r="B932" s="58" t="s">
        <v>14</v>
      </c>
      <c r="C932" s="58" t="s">
        <v>1306</v>
      </c>
      <c r="D932" s="62">
        <v>42479</v>
      </c>
      <c r="E932" s="63">
        <v>0.73958333333333337</v>
      </c>
      <c r="F932" s="63">
        <v>0.80208333333333337</v>
      </c>
      <c r="G932" s="63" t="s">
        <v>1273</v>
      </c>
      <c r="H932" s="58">
        <v>38</v>
      </c>
      <c r="I932" s="68">
        <v>28</v>
      </c>
      <c r="J932" s="58">
        <v>18</v>
      </c>
      <c r="K932" s="58">
        <v>39</v>
      </c>
      <c r="L932" s="73">
        <v>0.77708333333333324</v>
      </c>
      <c r="M932" s="58" t="s">
        <v>231</v>
      </c>
      <c r="N932" s="60" t="s">
        <v>231</v>
      </c>
      <c r="O932" s="58" t="s">
        <v>1371</v>
      </c>
      <c r="P932" s="58">
        <v>308</v>
      </c>
      <c r="Q932" s="58">
        <v>1</v>
      </c>
      <c r="R932" s="58" t="s">
        <v>369</v>
      </c>
      <c r="S932" s="4" t="s">
        <v>372</v>
      </c>
      <c r="T932" s="58">
        <v>1</v>
      </c>
      <c r="U932" t="str">
        <f t="shared" si="56"/>
        <v>Coquimbo</v>
      </c>
      <c r="V932">
        <f t="shared" si="57"/>
        <v>7.97</v>
      </c>
      <c r="W932">
        <f t="shared" si="58"/>
        <v>39.284999999999997</v>
      </c>
      <c r="X932" s="12">
        <f t="shared" si="59"/>
        <v>0.20287641593483519</v>
      </c>
    </row>
    <row r="933" spans="1:24" x14ac:dyDescent="0.25">
      <c r="A933" s="58">
        <v>30</v>
      </c>
      <c r="B933" s="58" t="s">
        <v>14</v>
      </c>
      <c r="C933" s="58" t="s">
        <v>1306</v>
      </c>
      <c r="D933" s="62">
        <v>42479</v>
      </c>
      <c r="E933" s="63">
        <v>0.73958333333333337</v>
      </c>
      <c r="F933" s="63">
        <v>0.80208333333333337</v>
      </c>
      <c r="G933" s="63" t="s">
        <v>1273</v>
      </c>
      <c r="H933" s="58">
        <v>38</v>
      </c>
      <c r="I933" s="68">
        <v>29</v>
      </c>
      <c r="J933" s="58">
        <v>18</v>
      </c>
      <c r="K933" s="58">
        <v>40</v>
      </c>
      <c r="L933" s="73">
        <v>0.77777777777777779</v>
      </c>
      <c r="M933" s="58" t="s">
        <v>364</v>
      </c>
      <c r="N933" s="60" t="s">
        <v>364</v>
      </c>
      <c r="O933" s="58" t="s">
        <v>1371</v>
      </c>
      <c r="P933" s="58">
        <v>308</v>
      </c>
      <c r="Q933" s="58">
        <v>1</v>
      </c>
      <c r="R933" s="58" t="s">
        <v>369</v>
      </c>
      <c r="S933" s="4" t="s">
        <v>372</v>
      </c>
      <c r="T933" s="58">
        <v>1</v>
      </c>
      <c r="U933" t="str">
        <f t="shared" si="56"/>
        <v>Coquimbo</v>
      </c>
      <c r="V933">
        <f t="shared" si="57"/>
        <v>7.97</v>
      </c>
      <c r="W933">
        <f t="shared" si="58"/>
        <v>39.284999999999997</v>
      </c>
      <c r="X933" s="12">
        <f t="shared" si="59"/>
        <v>0.20287641593483519</v>
      </c>
    </row>
    <row r="934" spans="1:24" x14ac:dyDescent="0.25">
      <c r="A934" s="58">
        <v>30</v>
      </c>
      <c r="B934" s="58" t="s">
        <v>14</v>
      </c>
      <c r="C934" s="58" t="s">
        <v>1306</v>
      </c>
      <c r="D934" s="62">
        <v>42479</v>
      </c>
      <c r="E934" s="63">
        <v>0.73958333333333337</v>
      </c>
      <c r="F934" s="63">
        <v>0.80208333333333337</v>
      </c>
      <c r="G934" s="63" t="s">
        <v>1273</v>
      </c>
      <c r="H934" s="58">
        <v>38</v>
      </c>
      <c r="I934" s="68">
        <v>30</v>
      </c>
      <c r="J934" s="58">
        <v>18</v>
      </c>
      <c r="K934" s="58">
        <v>40</v>
      </c>
      <c r="L934" s="73">
        <v>0.77777777777777779</v>
      </c>
      <c r="M934" s="58" t="s">
        <v>131</v>
      </c>
      <c r="N934" s="60" t="s">
        <v>131</v>
      </c>
      <c r="O934" s="58" t="s">
        <v>1366</v>
      </c>
      <c r="P934" s="58" t="s">
        <v>370</v>
      </c>
      <c r="Q934" s="58">
        <v>1</v>
      </c>
      <c r="R934" s="58" t="s">
        <v>373</v>
      </c>
      <c r="S934" s="4" t="s">
        <v>372</v>
      </c>
      <c r="T934" s="58">
        <v>1</v>
      </c>
      <c r="U934" t="str">
        <f t="shared" si="56"/>
        <v>Coquimbo</v>
      </c>
      <c r="V934">
        <f t="shared" si="57"/>
        <v>7.97</v>
      </c>
      <c r="W934">
        <f t="shared" si="58"/>
        <v>39.284999999999997</v>
      </c>
      <c r="X934" s="12">
        <f t="shared" si="59"/>
        <v>0.20287641593483519</v>
      </c>
    </row>
    <row r="935" spans="1:24" x14ac:dyDescent="0.25">
      <c r="A935" s="58">
        <v>30</v>
      </c>
      <c r="B935" s="58" t="s">
        <v>14</v>
      </c>
      <c r="C935" s="58" t="s">
        <v>1306</v>
      </c>
      <c r="D935" s="62">
        <v>42479</v>
      </c>
      <c r="E935" s="63">
        <v>0.73958333333333337</v>
      </c>
      <c r="F935" s="63">
        <v>0.80208333333333337</v>
      </c>
      <c r="G935" s="63" t="s">
        <v>1273</v>
      </c>
      <c r="H935" s="58">
        <v>39</v>
      </c>
      <c r="I935" s="68">
        <v>1</v>
      </c>
      <c r="J935" s="58">
        <v>18</v>
      </c>
      <c r="K935" s="58">
        <v>43</v>
      </c>
      <c r="L935" s="73">
        <v>0.77986111111111101</v>
      </c>
      <c r="M935" s="58" t="s">
        <v>22</v>
      </c>
      <c r="N935" s="60" t="s">
        <v>22</v>
      </c>
      <c r="O935" s="58" t="s">
        <v>1371</v>
      </c>
      <c r="P935" s="58">
        <v>301</v>
      </c>
      <c r="Q935" s="58">
        <v>1</v>
      </c>
      <c r="R935" s="58" t="s">
        <v>369</v>
      </c>
      <c r="S935" s="4" t="s">
        <v>372</v>
      </c>
      <c r="T935" s="58">
        <v>1</v>
      </c>
      <c r="U935" t="str">
        <f t="shared" si="56"/>
        <v>Coquimbo</v>
      </c>
      <c r="V935">
        <f t="shared" si="57"/>
        <v>7.97</v>
      </c>
      <c r="W935">
        <f t="shared" si="58"/>
        <v>39.284999999999997</v>
      </c>
      <c r="X935" s="12">
        <f t="shared" si="59"/>
        <v>0.20287641593483519</v>
      </c>
    </row>
    <row r="936" spans="1:24" x14ac:dyDescent="0.25">
      <c r="A936" s="58">
        <v>30</v>
      </c>
      <c r="B936" s="58" t="s">
        <v>14</v>
      </c>
      <c r="C936" s="58" t="s">
        <v>1306</v>
      </c>
      <c r="D936" s="62">
        <v>42479</v>
      </c>
      <c r="E936" s="63">
        <v>0.73958333333333337</v>
      </c>
      <c r="F936" s="63">
        <v>0.80208333333333337</v>
      </c>
      <c r="G936" s="63" t="s">
        <v>1273</v>
      </c>
      <c r="H936" s="58">
        <v>39</v>
      </c>
      <c r="I936" s="68">
        <v>2</v>
      </c>
      <c r="J936" s="58">
        <v>18</v>
      </c>
      <c r="K936" s="58">
        <v>45</v>
      </c>
      <c r="L936" s="73">
        <v>0.78125</v>
      </c>
      <c r="M936" s="58" t="s">
        <v>195</v>
      </c>
      <c r="N936" s="60" t="s">
        <v>384</v>
      </c>
      <c r="O936" s="58" t="s">
        <v>1366</v>
      </c>
      <c r="P936" s="58">
        <v>202</v>
      </c>
      <c r="Q936" s="58">
        <v>1</v>
      </c>
      <c r="R936" s="58" t="s">
        <v>369</v>
      </c>
      <c r="S936" s="4" t="s">
        <v>372</v>
      </c>
      <c r="T936" s="58">
        <v>1</v>
      </c>
      <c r="U936" t="str">
        <f t="shared" si="56"/>
        <v>Coquimbo</v>
      </c>
      <c r="V936">
        <f t="shared" si="57"/>
        <v>7.97</v>
      </c>
      <c r="W936">
        <f t="shared" si="58"/>
        <v>39.284999999999997</v>
      </c>
      <c r="X936" s="12">
        <f t="shared" si="59"/>
        <v>0.20287641593483519</v>
      </c>
    </row>
    <row r="937" spans="1:24" x14ac:dyDescent="0.25">
      <c r="A937" s="58">
        <v>30</v>
      </c>
      <c r="B937" s="58" t="s">
        <v>14</v>
      </c>
      <c r="C937" s="58" t="s">
        <v>1306</v>
      </c>
      <c r="D937" s="62">
        <v>42479</v>
      </c>
      <c r="E937" s="63">
        <v>0.73958333333333337</v>
      </c>
      <c r="F937" s="63">
        <v>0.80208333333333337</v>
      </c>
      <c r="G937" s="63" t="s">
        <v>1273</v>
      </c>
      <c r="H937" s="58">
        <v>39</v>
      </c>
      <c r="I937" s="68">
        <v>3</v>
      </c>
      <c r="J937" s="58">
        <v>18</v>
      </c>
      <c r="K937" s="58">
        <v>45</v>
      </c>
      <c r="L937" s="73">
        <v>0.78125</v>
      </c>
      <c r="M937" s="58" t="s">
        <v>741</v>
      </c>
      <c r="N937" s="60" t="s">
        <v>197</v>
      </c>
      <c r="O937" s="58" t="s">
        <v>1366</v>
      </c>
      <c r="P937" s="58">
        <v>203</v>
      </c>
      <c r="Q937" s="58">
        <v>1</v>
      </c>
      <c r="R937" s="58" t="s">
        <v>369</v>
      </c>
      <c r="S937" s="4" t="s">
        <v>372</v>
      </c>
      <c r="T937" s="58">
        <v>1</v>
      </c>
      <c r="U937" t="str">
        <f t="shared" si="56"/>
        <v>Coquimbo</v>
      </c>
      <c r="V937">
        <f t="shared" si="57"/>
        <v>7.97</v>
      </c>
      <c r="W937">
        <f t="shared" si="58"/>
        <v>39.284999999999997</v>
      </c>
      <c r="X937" s="12">
        <f t="shared" si="59"/>
        <v>0.20287641593483519</v>
      </c>
    </row>
    <row r="938" spans="1:24" x14ac:dyDescent="0.25">
      <c r="A938" s="58">
        <v>30</v>
      </c>
      <c r="B938" s="58" t="s">
        <v>14</v>
      </c>
      <c r="C938" s="58" t="s">
        <v>1306</v>
      </c>
      <c r="D938" s="62">
        <v>42479</v>
      </c>
      <c r="E938" s="63">
        <v>0.73958333333333337</v>
      </c>
      <c r="F938" s="63">
        <v>0.80208333333333337</v>
      </c>
      <c r="G938" s="63" t="s">
        <v>1273</v>
      </c>
      <c r="H938" s="58">
        <v>39</v>
      </c>
      <c r="I938" s="68">
        <v>4</v>
      </c>
      <c r="J938" s="58">
        <v>18</v>
      </c>
      <c r="K938" s="58">
        <v>47</v>
      </c>
      <c r="L938" s="73">
        <v>0.78263888888888899</v>
      </c>
      <c r="M938" s="58" t="s">
        <v>228</v>
      </c>
      <c r="N938" s="60" t="s">
        <v>228</v>
      </c>
      <c r="O938" s="58" t="s">
        <v>1366</v>
      </c>
      <c r="P938" s="58">
        <v>201</v>
      </c>
      <c r="Q938" s="58">
        <v>1</v>
      </c>
      <c r="R938" s="58" t="s">
        <v>369</v>
      </c>
      <c r="S938" s="4" t="s">
        <v>372</v>
      </c>
      <c r="T938" s="58">
        <v>1</v>
      </c>
      <c r="U938" t="str">
        <f t="shared" si="56"/>
        <v>Coquimbo</v>
      </c>
      <c r="V938">
        <f t="shared" si="57"/>
        <v>7.97</v>
      </c>
      <c r="W938">
        <f t="shared" si="58"/>
        <v>39.284999999999997</v>
      </c>
      <c r="X938" s="12">
        <f t="shared" si="59"/>
        <v>0.20287641593483519</v>
      </c>
    </row>
    <row r="939" spans="1:24" x14ac:dyDescent="0.25">
      <c r="A939" s="58">
        <v>30</v>
      </c>
      <c r="B939" s="58" t="s">
        <v>14</v>
      </c>
      <c r="C939" s="58" t="s">
        <v>1306</v>
      </c>
      <c r="D939" s="62">
        <v>42479</v>
      </c>
      <c r="E939" s="63">
        <v>0.73958333333333337</v>
      </c>
      <c r="F939" s="63">
        <v>0.80208333333333337</v>
      </c>
      <c r="G939" s="63" t="s">
        <v>1273</v>
      </c>
      <c r="H939" s="58">
        <v>39</v>
      </c>
      <c r="I939" s="68">
        <v>5</v>
      </c>
      <c r="J939" s="58">
        <v>18</v>
      </c>
      <c r="K939" s="58">
        <v>48</v>
      </c>
      <c r="L939" s="73">
        <v>0.78333333333333333</v>
      </c>
      <c r="M939" s="58" t="s">
        <v>658</v>
      </c>
      <c r="N939" s="60" t="s">
        <v>658</v>
      </c>
      <c r="O939" s="58" t="s">
        <v>1371</v>
      </c>
      <c r="P939" s="58">
        <v>308</v>
      </c>
      <c r="Q939" s="58">
        <v>1</v>
      </c>
      <c r="R939" s="58" t="s">
        <v>369</v>
      </c>
      <c r="S939" s="4" t="s">
        <v>372</v>
      </c>
      <c r="T939" s="58">
        <v>1</v>
      </c>
      <c r="U939" t="str">
        <f t="shared" si="56"/>
        <v>Coquimbo</v>
      </c>
      <c r="V939">
        <f t="shared" si="57"/>
        <v>7.97</v>
      </c>
      <c r="W939">
        <f t="shared" si="58"/>
        <v>39.284999999999997</v>
      </c>
      <c r="X939" s="12">
        <f t="shared" si="59"/>
        <v>0.20287641593483519</v>
      </c>
    </row>
    <row r="940" spans="1:24" x14ac:dyDescent="0.25">
      <c r="A940" s="58">
        <v>30</v>
      </c>
      <c r="B940" s="58" t="s">
        <v>14</v>
      </c>
      <c r="C940" s="58" t="s">
        <v>1306</v>
      </c>
      <c r="D940" s="62">
        <v>42479</v>
      </c>
      <c r="E940" s="63">
        <v>0.73958333333333337</v>
      </c>
      <c r="F940" s="63">
        <v>0.80208333333333337</v>
      </c>
      <c r="G940" s="63" t="s">
        <v>1273</v>
      </c>
      <c r="H940" s="58">
        <v>39</v>
      </c>
      <c r="I940" s="68">
        <v>6</v>
      </c>
      <c r="J940" s="58">
        <v>18</v>
      </c>
      <c r="K940" s="58">
        <v>48</v>
      </c>
      <c r="L940" s="73">
        <v>0.78333333333333333</v>
      </c>
      <c r="M940" s="58" t="s">
        <v>130</v>
      </c>
      <c r="N940" s="60" t="s">
        <v>130</v>
      </c>
      <c r="O940" s="58" t="s">
        <v>1363</v>
      </c>
      <c r="P940" s="58">
        <v>112</v>
      </c>
      <c r="Q940" s="58">
        <v>1</v>
      </c>
      <c r="R940" s="58" t="s">
        <v>373</v>
      </c>
      <c r="S940" s="4" t="s">
        <v>372</v>
      </c>
      <c r="T940" s="58">
        <v>1</v>
      </c>
      <c r="U940" t="str">
        <f t="shared" si="56"/>
        <v>Coquimbo</v>
      </c>
      <c r="V940">
        <f t="shared" si="57"/>
        <v>7.97</v>
      </c>
      <c r="W940">
        <f t="shared" si="58"/>
        <v>39.284999999999997</v>
      </c>
      <c r="X940" s="12">
        <f t="shared" si="59"/>
        <v>0.20287641593483519</v>
      </c>
    </row>
    <row r="941" spans="1:24" x14ac:dyDescent="0.25">
      <c r="A941" s="58">
        <v>30</v>
      </c>
      <c r="B941" s="58" t="s">
        <v>14</v>
      </c>
      <c r="C941" s="58" t="s">
        <v>1306</v>
      </c>
      <c r="D941" s="62">
        <v>42479</v>
      </c>
      <c r="E941" s="63">
        <v>0.73958333333333337</v>
      </c>
      <c r="F941" s="63">
        <v>0.80208333333333337</v>
      </c>
      <c r="G941" s="63" t="s">
        <v>1273</v>
      </c>
      <c r="H941" s="58">
        <v>39</v>
      </c>
      <c r="I941" s="68">
        <v>7</v>
      </c>
      <c r="J941" s="58">
        <v>18</v>
      </c>
      <c r="K941" s="58">
        <v>48</v>
      </c>
      <c r="L941" s="73">
        <v>0.78333333333333333</v>
      </c>
      <c r="M941" s="58" t="s">
        <v>26</v>
      </c>
      <c r="N941" s="60" t="s">
        <v>26</v>
      </c>
      <c r="O941" s="58" t="s">
        <v>1366</v>
      </c>
      <c r="P941" s="58">
        <v>201</v>
      </c>
      <c r="Q941" s="58">
        <v>1</v>
      </c>
      <c r="R941" s="58" t="s">
        <v>373</v>
      </c>
      <c r="S941" s="4" t="s">
        <v>372</v>
      </c>
      <c r="T941" s="58">
        <v>1</v>
      </c>
      <c r="U941" t="str">
        <f t="shared" si="56"/>
        <v>Coquimbo</v>
      </c>
      <c r="V941">
        <f t="shared" si="57"/>
        <v>7.97</v>
      </c>
      <c r="W941">
        <f t="shared" si="58"/>
        <v>39.284999999999997</v>
      </c>
      <c r="X941" s="12">
        <f t="shared" si="59"/>
        <v>0.20287641593483519</v>
      </c>
    </row>
    <row r="942" spans="1:24" x14ac:dyDescent="0.25">
      <c r="A942" s="58">
        <v>30</v>
      </c>
      <c r="B942" s="58" t="s">
        <v>14</v>
      </c>
      <c r="C942" s="58" t="s">
        <v>1306</v>
      </c>
      <c r="D942" s="62">
        <v>42479</v>
      </c>
      <c r="E942" s="63">
        <v>0.73958333333333337</v>
      </c>
      <c r="F942" s="63">
        <v>0.80208333333333337</v>
      </c>
      <c r="G942" s="63" t="s">
        <v>1273</v>
      </c>
      <c r="H942" s="58">
        <v>39</v>
      </c>
      <c r="I942" s="68">
        <v>8</v>
      </c>
      <c r="J942" s="58">
        <v>18</v>
      </c>
      <c r="K942" s="58">
        <v>50</v>
      </c>
      <c r="L942" s="73">
        <v>0.78472222222222221</v>
      </c>
      <c r="M942" s="58" t="s">
        <v>742</v>
      </c>
      <c r="N942" s="60" t="s">
        <v>29</v>
      </c>
      <c r="O942" s="58" t="s">
        <v>1371</v>
      </c>
      <c r="P942" s="58">
        <v>301</v>
      </c>
      <c r="Q942" s="58">
        <v>1</v>
      </c>
      <c r="R942" s="58" t="s">
        <v>369</v>
      </c>
      <c r="S942" s="4" t="s">
        <v>372</v>
      </c>
      <c r="T942" s="58">
        <v>1</v>
      </c>
      <c r="U942" t="str">
        <f t="shared" si="56"/>
        <v>Coquimbo</v>
      </c>
      <c r="V942">
        <f t="shared" si="57"/>
        <v>7.97</v>
      </c>
      <c r="W942">
        <f t="shared" si="58"/>
        <v>39.284999999999997</v>
      </c>
      <c r="X942" s="12">
        <f t="shared" si="59"/>
        <v>0.20287641593483519</v>
      </c>
    </row>
    <row r="943" spans="1:24" x14ac:dyDescent="0.25">
      <c r="A943" s="58">
        <v>30</v>
      </c>
      <c r="B943" s="58" t="s">
        <v>14</v>
      </c>
      <c r="C943" s="58" t="s">
        <v>1306</v>
      </c>
      <c r="D943" s="62">
        <v>42479</v>
      </c>
      <c r="E943" s="63">
        <v>0.73958333333333337</v>
      </c>
      <c r="F943" s="63">
        <v>0.80208333333333337</v>
      </c>
      <c r="G943" s="63" t="s">
        <v>1273</v>
      </c>
      <c r="H943" s="58">
        <v>39</v>
      </c>
      <c r="I943" s="68">
        <v>9</v>
      </c>
      <c r="J943" s="58">
        <v>18</v>
      </c>
      <c r="K943" s="58">
        <v>50</v>
      </c>
      <c r="L943" s="73">
        <v>0.78472222222222221</v>
      </c>
      <c r="M943" s="58" t="s">
        <v>743</v>
      </c>
      <c r="N943" s="60" t="s">
        <v>732</v>
      </c>
      <c r="O943" s="58" t="s">
        <v>1371</v>
      </c>
      <c r="P943" s="58">
        <v>308</v>
      </c>
      <c r="Q943" s="58">
        <v>1</v>
      </c>
      <c r="R943" s="58" t="s">
        <v>369</v>
      </c>
      <c r="S943" s="4" t="s">
        <v>372</v>
      </c>
      <c r="T943" s="58">
        <v>1</v>
      </c>
      <c r="U943" t="str">
        <f t="shared" si="56"/>
        <v>Coquimbo</v>
      </c>
      <c r="V943">
        <f t="shared" si="57"/>
        <v>7.97</v>
      </c>
      <c r="W943">
        <f t="shared" si="58"/>
        <v>39.284999999999997</v>
      </c>
      <c r="X943" s="12">
        <f t="shared" si="59"/>
        <v>0.20287641593483519</v>
      </c>
    </row>
    <row r="944" spans="1:24" x14ac:dyDescent="0.25">
      <c r="A944" s="58">
        <v>30</v>
      </c>
      <c r="B944" s="58" t="s">
        <v>14</v>
      </c>
      <c r="C944" s="58" t="s">
        <v>1306</v>
      </c>
      <c r="D944" s="62">
        <v>42479</v>
      </c>
      <c r="E944" s="63">
        <v>0.73958333333333337</v>
      </c>
      <c r="F944" s="63">
        <v>0.80208333333333337</v>
      </c>
      <c r="G944" s="63" t="s">
        <v>1273</v>
      </c>
      <c r="H944" s="58">
        <v>39</v>
      </c>
      <c r="I944" s="68">
        <v>10</v>
      </c>
      <c r="J944" s="58">
        <v>18</v>
      </c>
      <c r="K944" s="58">
        <v>51</v>
      </c>
      <c r="L944" s="73">
        <v>0.78541666666666676</v>
      </c>
      <c r="M944" s="58" t="s">
        <v>339</v>
      </c>
      <c r="N944" s="60" t="s">
        <v>339</v>
      </c>
      <c r="O944" s="58" t="s">
        <v>1371</v>
      </c>
      <c r="P944" s="58">
        <v>308</v>
      </c>
      <c r="Q944" s="58">
        <v>1</v>
      </c>
      <c r="R944" s="58" t="s">
        <v>369</v>
      </c>
      <c r="S944" s="4" t="s">
        <v>372</v>
      </c>
      <c r="T944" s="58">
        <v>1</v>
      </c>
      <c r="U944" t="str">
        <f t="shared" si="56"/>
        <v>Coquimbo</v>
      </c>
      <c r="V944">
        <f t="shared" si="57"/>
        <v>7.97</v>
      </c>
      <c r="W944">
        <f t="shared" si="58"/>
        <v>39.284999999999997</v>
      </c>
      <c r="X944" s="12">
        <f t="shared" si="59"/>
        <v>0.20287641593483519</v>
      </c>
    </row>
    <row r="945" spans="1:24" x14ac:dyDescent="0.25">
      <c r="A945" s="58">
        <v>30</v>
      </c>
      <c r="B945" s="58" t="s">
        <v>14</v>
      </c>
      <c r="C945" s="58" t="s">
        <v>1306</v>
      </c>
      <c r="D945" s="62">
        <v>42479</v>
      </c>
      <c r="E945" s="63">
        <v>0.73958333333333337</v>
      </c>
      <c r="F945" s="63">
        <v>0.80208333333333337</v>
      </c>
      <c r="G945" s="63" t="s">
        <v>1273</v>
      </c>
      <c r="H945" s="58">
        <v>39</v>
      </c>
      <c r="I945" s="68">
        <v>11</v>
      </c>
      <c r="J945" s="58">
        <v>18</v>
      </c>
      <c r="K945" s="58">
        <v>58</v>
      </c>
      <c r="L945" s="73">
        <v>0.79027777777777775</v>
      </c>
      <c r="M945" s="58" t="s">
        <v>655</v>
      </c>
      <c r="N945" s="60" t="s">
        <v>655</v>
      </c>
      <c r="O945" s="58" t="s">
        <v>1371</v>
      </c>
      <c r="P945" s="58">
        <v>308</v>
      </c>
      <c r="Q945" s="58">
        <v>1</v>
      </c>
      <c r="R945" s="58" t="s">
        <v>369</v>
      </c>
      <c r="S945" s="4" t="s">
        <v>372</v>
      </c>
      <c r="T945" s="58">
        <v>3</v>
      </c>
      <c r="U945" t="str">
        <f t="shared" si="56"/>
        <v>Coquimbo</v>
      </c>
      <c r="V945">
        <f t="shared" si="57"/>
        <v>30.84</v>
      </c>
      <c r="W945">
        <f t="shared" si="58"/>
        <v>39.284999999999997</v>
      </c>
      <c r="X945" s="12">
        <f t="shared" si="59"/>
        <v>0.78503245513554798</v>
      </c>
    </row>
    <row r="946" spans="1:24" x14ac:dyDescent="0.25">
      <c r="A946" s="58">
        <v>30</v>
      </c>
      <c r="B946" s="58" t="s">
        <v>14</v>
      </c>
      <c r="C946" s="58" t="s">
        <v>1306</v>
      </c>
      <c r="D946" s="62">
        <v>42479</v>
      </c>
      <c r="E946" s="63">
        <v>0.73958333333333337</v>
      </c>
      <c r="F946" s="63">
        <v>0.80208333333333337</v>
      </c>
      <c r="G946" s="63" t="s">
        <v>1273</v>
      </c>
      <c r="H946" s="58">
        <v>39</v>
      </c>
      <c r="I946" s="68">
        <v>12</v>
      </c>
      <c r="J946" s="58">
        <v>19</v>
      </c>
      <c r="K946" s="58">
        <v>4</v>
      </c>
      <c r="L946" s="73">
        <v>0.7944444444444444</v>
      </c>
      <c r="M946" s="58" t="s">
        <v>744</v>
      </c>
      <c r="N946" s="60" t="s">
        <v>35</v>
      </c>
      <c r="O946" s="58" t="s">
        <v>1371</v>
      </c>
      <c r="P946" s="58">
        <v>301</v>
      </c>
      <c r="Q946" s="58">
        <v>1</v>
      </c>
      <c r="R946" s="58" t="s">
        <v>369</v>
      </c>
      <c r="S946" s="4" t="s">
        <v>372</v>
      </c>
      <c r="T946" s="58">
        <v>1</v>
      </c>
      <c r="U946" t="str">
        <f t="shared" si="56"/>
        <v>Coquimbo</v>
      </c>
      <c r="V946">
        <f t="shared" si="57"/>
        <v>7.97</v>
      </c>
      <c r="W946">
        <f t="shared" si="58"/>
        <v>39.284999999999997</v>
      </c>
      <c r="X946" s="12">
        <f t="shared" si="59"/>
        <v>0.20287641593483519</v>
      </c>
    </row>
    <row r="947" spans="1:24" x14ac:dyDescent="0.25">
      <c r="A947" s="58">
        <v>30</v>
      </c>
      <c r="B947" s="58" t="s">
        <v>14</v>
      </c>
      <c r="C947" s="58" t="s">
        <v>1306</v>
      </c>
      <c r="D947" s="62">
        <v>42479</v>
      </c>
      <c r="E947" s="63">
        <v>0.73958333333333337</v>
      </c>
      <c r="F947" s="63">
        <v>0.80208333333333337</v>
      </c>
      <c r="G947" s="63" t="s">
        <v>1273</v>
      </c>
      <c r="H947" s="58">
        <v>39</v>
      </c>
      <c r="I947" s="68">
        <v>13</v>
      </c>
      <c r="J947" s="58">
        <v>19</v>
      </c>
      <c r="K947" s="58">
        <v>4</v>
      </c>
      <c r="L947" s="73">
        <v>0.7944444444444444</v>
      </c>
      <c r="M947" s="58" t="s">
        <v>745</v>
      </c>
      <c r="N947" s="60" t="s">
        <v>332</v>
      </c>
      <c r="O947" s="58" t="s">
        <v>1366</v>
      </c>
      <c r="P947" s="58">
        <v>201</v>
      </c>
      <c r="Q947" s="58">
        <v>1</v>
      </c>
      <c r="R947" s="58" t="s">
        <v>373</v>
      </c>
      <c r="S947" s="4" t="s">
        <v>372</v>
      </c>
      <c r="T947" s="58">
        <v>1</v>
      </c>
      <c r="U947" t="str">
        <f t="shared" si="56"/>
        <v>Coquimbo</v>
      </c>
      <c r="V947">
        <f t="shared" si="57"/>
        <v>7.97</v>
      </c>
      <c r="W947">
        <f t="shared" si="58"/>
        <v>39.284999999999997</v>
      </c>
      <c r="X947" s="12">
        <f t="shared" si="59"/>
        <v>0.20287641593483519</v>
      </c>
    </row>
    <row r="948" spans="1:24" x14ac:dyDescent="0.25">
      <c r="A948" s="58">
        <v>30</v>
      </c>
      <c r="B948" s="58" t="s">
        <v>14</v>
      </c>
      <c r="C948" s="58" t="s">
        <v>1306</v>
      </c>
      <c r="D948" s="62">
        <v>42479</v>
      </c>
      <c r="E948" s="63">
        <v>0.73958333333333337</v>
      </c>
      <c r="F948" s="63">
        <v>0.80208333333333337</v>
      </c>
      <c r="G948" s="63" t="s">
        <v>1273</v>
      </c>
      <c r="H948" s="58">
        <v>39</v>
      </c>
      <c r="I948" s="68">
        <v>14</v>
      </c>
      <c r="J948" s="58">
        <v>19</v>
      </c>
      <c r="K948" s="58">
        <v>4</v>
      </c>
      <c r="L948" s="73">
        <v>0.7944444444444444</v>
      </c>
      <c r="M948" s="58" t="s">
        <v>746</v>
      </c>
      <c r="N948" s="60" t="s">
        <v>83</v>
      </c>
      <c r="O948" s="58" t="s">
        <v>1363</v>
      </c>
      <c r="P948" s="58">
        <v>112</v>
      </c>
      <c r="Q948" s="58">
        <v>1</v>
      </c>
      <c r="R948" s="58" t="s">
        <v>373</v>
      </c>
      <c r="S948" s="4" t="s">
        <v>372</v>
      </c>
      <c r="T948" s="58">
        <v>1</v>
      </c>
      <c r="U948" t="str">
        <f t="shared" si="56"/>
        <v>Coquimbo</v>
      </c>
      <c r="V948">
        <f t="shared" si="57"/>
        <v>7.97</v>
      </c>
      <c r="W948">
        <f t="shared" si="58"/>
        <v>39.284999999999997</v>
      </c>
      <c r="X948" s="12">
        <f t="shared" si="59"/>
        <v>0.20287641593483519</v>
      </c>
    </row>
    <row r="949" spans="1:24" x14ac:dyDescent="0.25">
      <c r="A949" s="58">
        <v>30</v>
      </c>
      <c r="B949" s="58" t="s">
        <v>14</v>
      </c>
      <c r="C949" s="58" t="s">
        <v>1306</v>
      </c>
      <c r="D949" s="62">
        <v>42479</v>
      </c>
      <c r="E949" s="63">
        <v>0.73958333333333337</v>
      </c>
      <c r="F949" s="63">
        <v>0.80208333333333337</v>
      </c>
      <c r="G949" s="63" t="s">
        <v>1273</v>
      </c>
      <c r="H949" s="58">
        <v>39</v>
      </c>
      <c r="I949" s="68">
        <v>15</v>
      </c>
      <c r="J949" s="58">
        <v>19</v>
      </c>
      <c r="K949" s="58">
        <v>4</v>
      </c>
      <c r="L949" s="73">
        <v>0.7944444444444444</v>
      </c>
      <c r="M949" s="58" t="s">
        <v>31</v>
      </c>
      <c r="N949" s="60" t="s">
        <v>31</v>
      </c>
      <c r="O949" s="58" t="s">
        <v>1366</v>
      </c>
      <c r="P949" s="58">
        <v>201</v>
      </c>
      <c r="Q949" s="58">
        <v>1</v>
      </c>
      <c r="R949" s="58" t="s">
        <v>373</v>
      </c>
      <c r="S949" s="4" t="s">
        <v>372</v>
      </c>
      <c r="T949" s="58">
        <v>1</v>
      </c>
      <c r="U949" t="str">
        <f t="shared" si="56"/>
        <v>Coquimbo</v>
      </c>
      <c r="V949">
        <f t="shared" si="57"/>
        <v>7.97</v>
      </c>
      <c r="W949">
        <f t="shared" si="58"/>
        <v>39.284999999999997</v>
      </c>
      <c r="X949" s="12">
        <f t="shared" si="59"/>
        <v>0.20287641593483519</v>
      </c>
    </row>
    <row r="950" spans="1:24" x14ac:dyDescent="0.25">
      <c r="A950" s="58">
        <v>30</v>
      </c>
      <c r="B950" s="58" t="s">
        <v>14</v>
      </c>
      <c r="C950" s="58" t="s">
        <v>1306</v>
      </c>
      <c r="D950" s="62">
        <v>42479</v>
      </c>
      <c r="E950" s="63">
        <v>0.73958333333333337</v>
      </c>
      <c r="F950" s="63">
        <v>0.80208333333333337</v>
      </c>
      <c r="G950" s="63" t="s">
        <v>1273</v>
      </c>
      <c r="H950" s="58">
        <v>39</v>
      </c>
      <c r="I950" s="68">
        <v>16</v>
      </c>
      <c r="J950" s="58">
        <v>19</v>
      </c>
      <c r="K950" s="58">
        <v>6</v>
      </c>
      <c r="L950" s="73">
        <v>0.79583333333333339</v>
      </c>
      <c r="M950" s="58" t="s">
        <v>717</v>
      </c>
      <c r="N950" s="60" t="s">
        <v>717</v>
      </c>
      <c r="O950" s="58" t="s">
        <v>1371</v>
      </c>
      <c r="P950" s="58">
        <v>308</v>
      </c>
      <c r="Q950" s="58">
        <v>1</v>
      </c>
      <c r="R950" s="58" t="s">
        <v>369</v>
      </c>
      <c r="S950" s="4" t="s">
        <v>372</v>
      </c>
      <c r="T950" s="58">
        <v>1</v>
      </c>
      <c r="U950" t="str">
        <f t="shared" si="56"/>
        <v>Coquimbo</v>
      </c>
      <c r="V950">
        <f t="shared" si="57"/>
        <v>7.97</v>
      </c>
      <c r="W950">
        <f t="shared" si="58"/>
        <v>39.284999999999997</v>
      </c>
      <c r="X950" s="12">
        <f t="shared" si="59"/>
        <v>0.20287641593483519</v>
      </c>
    </row>
    <row r="951" spans="1:24" x14ac:dyDescent="0.25">
      <c r="A951" s="58">
        <v>30</v>
      </c>
      <c r="B951" s="58" t="s">
        <v>14</v>
      </c>
      <c r="C951" s="58" t="s">
        <v>1306</v>
      </c>
      <c r="D951" s="62">
        <v>42479</v>
      </c>
      <c r="E951" s="63">
        <v>0.73958333333333337</v>
      </c>
      <c r="F951" s="63">
        <v>0.80208333333333337</v>
      </c>
      <c r="G951" s="63" t="s">
        <v>1273</v>
      </c>
      <c r="H951" s="58">
        <v>39</v>
      </c>
      <c r="I951" s="68">
        <v>17</v>
      </c>
      <c r="J951" s="58">
        <v>19</v>
      </c>
      <c r="K951" s="58">
        <v>6</v>
      </c>
      <c r="L951" s="73">
        <v>0.79583333333333339</v>
      </c>
      <c r="M951" s="58" t="s">
        <v>635</v>
      </c>
      <c r="N951" s="60" t="s">
        <v>635</v>
      </c>
      <c r="O951" s="58" t="s">
        <v>1366</v>
      </c>
      <c r="P951" s="58" t="s">
        <v>370</v>
      </c>
      <c r="Q951" s="58">
        <v>1</v>
      </c>
      <c r="R951" s="58" t="s">
        <v>373</v>
      </c>
      <c r="S951" s="4" t="s">
        <v>372</v>
      </c>
      <c r="T951" s="58">
        <v>1</v>
      </c>
      <c r="U951" t="str">
        <f t="shared" si="56"/>
        <v>Coquimbo</v>
      </c>
      <c r="V951">
        <f t="shared" si="57"/>
        <v>7.97</v>
      </c>
      <c r="W951">
        <f t="shared" si="58"/>
        <v>39.284999999999997</v>
      </c>
      <c r="X951" s="12">
        <f t="shared" si="59"/>
        <v>0.20287641593483519</v>
      </c>
    </row>
    <row r="952" spans="1:24" x14ac:dyDescent="0.25">
      <c r="A952" s="58">
        <v>30</v>
      </c>
      <c r="B952" s="58" t="s">
        <v>14</v>
      </c>
      <c r="C952" s="58" t="s">
        <v>1306</v>
      </c>
      <c r="D952" s="62">
        <v>42479</v>
      </c>
      <c r="E952" s="63">
        <v>0.73958333333333337</v>
      </c>
      <c r="F952" s="63">
        <v>0.80208333333333337</v>
      </c>
      <c r="G952" s="63" t="s">
        <v>1273</v>
      </c>
      <c r="H952" s="58">
        <v>39</v>
      </c>
      <c r="I952" s="68">
        <v>18</v>
      </c>
      <c r="J952" s="58">
        <v>19</v>
      </c>
      <c r="K952" s="58">
        <v>8</v>
      </c>
      <c r="L952" s="73">
        <v>0.79722222222222217</v>
      </c>
      <c r="M952" s="58" t="s">
        <v>747</v>
      </c>
      <c r="N952" s="60" t="s">
        <v>279</v>
      </c>
      <c r="O952" s="58" t="s">
        <v>1371</v>
      </c>
      <c r="P952" s="58">
        <v>301</v>
      </c>
      <c r="Q952" s="58">
        <v>1</v>
      </c>
      <c r="R952" s="58" t="s">
        <v>369</v>
      </c>
      <c r="S952" s="4" t="s">
        <v>372</v>
      </c>
      <c r="T952" s="58">
        <v>3</v>
      </c>
      <c r="U952" t="str">
        <f t="shared" si="56"/>
        <v>Coquimbo</v>
      </c>
      <c r="V952">
        <f t="shared" si="57"/>
        <v>30.84</v>
      </c>
      <c r="W952">
        <f t="shared" si="58"/>
        <v>39.284999999999997</v>
      </c>
      <c r="X952" s="12">
        <f t="shared" si="59"/>
        <v>0.78503245513554798</v>
      </c>
    </row>
    <row r="953" spans="1:24" x14ac:dyDescent="0.25">
      <c r="A953" s="58">
        <v>30</v>
      </c>
      <c r="B953" s="58" t="s">
        <v>14</v>
      </c>
      <c r="C953" s="58" t="s">
        <v>1306</v>
      </c>
      <c r="D953" s="62">
        <v>42479</v>
      </c>
      <c r="E953" s="63">
        <v>0.73958333333333337</v>
      </c>
      <c r="F953" s="63">
        <v>0.80208333333333337</v>
      </c>
      <c r="G953" s="63" t="s">
        <v>1273</v>
      </c>
      <c r="H953" s="58">
        <v>39</v>
      </c>
      <c r="I953" s="68">
        <v>19</v>
      </c>
      <c r="J953" s="58">
        <v>19</v>
      </c>
      <c r="K953" s="58">
        <v>9</v>
      </c>
      <c r="L953" s="73">
        <v>0.79791666666666661</v>
      </c>
      <c r="M953" s="58" t="s">
        <v>77</v>
      </c>
      <c r="N953" s="60" t="s">
        <v>77</v>
      </c>
      <c r="O953" s="58" t="s">
        <v>1366</v>
      </c>
      <c r="P953" s="58" t="s">
        <v>370</v>
      </c>
      <c r="Q953" s="58">
        <v>1</v>
      </c>
      <c r="R953" s="58" t="s">
        <v>373</v>
      </c>
      <c r="S953" s="4" t="s">
        <v>372</v>
      </c>
      <c r="T953" s="58">
        <v>1</v>
      </c>
      <c r="U953" t="str">
        <f t="shared" si="56"/>
        <v>Coquimbo</v>
      </c>
      <c r="V953">
        <f t="shared" si="57"/>
        <v>7.97</v>
      </c>
      <c r="W953">
        <f t="shared" si="58"/>
        <v>39.284999999999997</v>
      </c>
      <c r="X953" s="12">
        <f t="shared" si="59"/>
        <v>0.20287641593483519</v>
      </c>
    </row>
    <row r="954" spans="1:24" x14ac:dyDescent="0.25">
      <c r="A954" s="58">
        <v>30</v>
      </c>
      <c r="B954" s="58" t="s">
        <v>14</v>
      </c>
      <c r="C954" s="58" t="s">
        <v>1306</v>
      </c>
      <c r="D954" s="62">
        <v>42479</v>
      </c>
      <c r="E954" s="63">
        <v>0.73958333333333337</v>
      </c>
      <c r="F954" s="63">
        <v>0.80208333333333337</v>
      </c>
      <c r="G954" s="63" t="s">
        <v>1273</v>
      </c>
      <c r="H954" s="58">
        <v>39</v>
      </c>
      <c r="I954" s="68">
        <v>20</v>
      </c>
      <c r="J954" s="58">
        <v>19</v>
      </c>
      <c r="K954" s="58">
        <v>2</v>
      </c>
      <c r="L954" s="73">
        <v>0.79305555555555562</v>
      </c>
      <c r="M954" s="58" t="s">
        <v>748</v>
      </c>
      <c r="N954" s="60" t="s">
        <v>748</v>
      </c>
      <c r="O954" s="58" t="s">
        <v>1371</v>
      </c>
      <c r="P954" s="58">
        <v>308</v>
      </c>
      <c r="Q954" s="58">
        <v>1</v>
      </c>
      <c r="R954" s="58" t="s">
        <v>369</v>
      </c>
      <c r="S954" s="4" t="s">
        <v>372</v>
      </c>
      <c r="T954" s="58">
        <v>1</v>
      </c>
      <c r="U954" t="str">
        <f t="shared" si="56"/>
        <v>Coquimbo</v>
      </c>
      <c r="V954">
        <f t="shared" si="57"/>
        <v>7.97</v>
      </c>
      <c r="W954">
        <f t="shared" si="58"/>
        <v>39.284999999999997</v>
      </c>
      <c r="X954" s="12">
        <f t="shared" si="59"/>
        <v>0.20287641593483519</v>
      </c>
    </row>
    <row r="955" spans="1:24" x14ac:dyDescent="0.25">
      <c r="A955" s="58">
        <v>30</v>
      </c>
      <c r="B955" s="58" t="s">
        <v>14</v>
      </c>
      <c r="C955" s="58" t="s">
        <v>1306</v>
      </c>
      <c r="D955" s="62">
        <v>42479</v>
      </c>
      <c r="E955" s="63">
        <v>0.73958333333333337</v>
      </c>
      <c r="F955" s="63">
        <v>0.80208333333333337</v>
      </c>
      <c r="G955" s="63" t="s">
        <v>1273</v>
      </c>
      <c r="H955" s="58">
        <v>39</v>
      </c>
      <c r="I955" s="68">
        <v>21</v>
      </c>
      <c r="J955" s="58">
        <v>19</v>
      </c>
      <c r="K955" s="58">
        <v>4</v>
      </c>
      <c r="L955" s="73">
        <v>0.7944444444444444</v>
      </c>
      <c r="M955" s="58" t="s">
        <v>749</v>
      </c>
      <c r="N955" s="60" t="s">
        <v>174</v>
      </c>
      <c r="O955" s="58" t="s">
        <v>1366</v>
      </c>
      <c r="P955" s="58">
        <v>208</v>
      </c>
      <c r="Q955" s="58">
        <v>1</v>
      </c>
      <c r="R955" s="58" t="s">
        <v>369</v>
      </c>
      <c r="S955" s="4" t="s">
        <v>372</v>
      </c>
      <c r="T955" s="58">
        <v>2</v>
      </c>
      <c r="U955" t="str">
        <f t="shared" si="56"/>
        <v>Coquimbo</v>
      </c>
      <c r="V955">
        <f t="shared" si="57"/>
        <v>17.84</v>
      </c>
      <c r="W955">
        <f t="shared" si="58"/>
        <v>39.284999999999997</v>
      </c>
      <c r="X955" s="12">
        <f t="shared" si="59"/>
        <v>0.45411734758813799</v>
      </c>
    </row>
    <row r="956" spans="1:24" x14ac:dyDescent="0.25">
      <c r="A956" s="58">
        <v>30</v>
      </c>
      <c r="B956" s="58" t="s">
        <v>14</v>
      </c>
      <c r="C956" s="58" t="s">
        <v>1306</v>
      </c>
      <c r="D956" s="62">
        <v>42479</v>
      </c>
      <c r="E956" s="63">
        <v>0.73958333333333337</v>
      </c>
      <c r="F956" s="63">
        <v>0.80208333333333337</v>
      </c>
      <c r="G956" s="63" t="s">
        <v>1273</v>
      </c>
      <c r="H956" s="58">
        <v>39</v>
      </c>
      <c r="I956" s="68">
        <v>22</v>
      </c>
      <c r="J956" s="58">
        <v>19</v>
      </c>
      <c r="K956" s="58">
        <v>5</v>
      </c>
      <c r="L956" s="73">
        <v>0.79513888888888884</v>
      </c>
      <c r="M956" s="58" t="s">
        <v>41</v>
      </c>
      <c r="N956" s="60" t="s">
        <v>41</v>
      </c>
      <c r="O956" s="58" t="s">
        <v>1366</v>
      </c>
      <c r="P956" s="58">
        <v>201</v>
      </c>
      <c r="Q956" s="58">
        <v>1</v>
      </c>
      <c r="R956" s="58" t="s">
        <v>373</v>
      </c>
      <c r="S956" s="4" t="s">
        <v>372</v>
      </c>
      <c r="T956" s="58">
        <v>4</v>
      </c>
      <c r="U956" t="str">
        <f t="shared" si="56"/>
        <v>Coquimbo</v>
      </c>
      <c r="V956">
        <f t="shared" si="57"/>
        <v>35.869999999999997</v>
      </c>
      <c r="W956">
        <f t="shared" si="58"/>
        <v>39.284999999999997</v>
      </c>
      <c r="X956" s="12">
        <f t="shared" si="59"/>
        <v>0.91307114674812273</v>
      </c>
    </row>
    <row r="957" spans="1:24" x14ac:dyDescent="0.25">
      <c r="A957" s="58">
        <v>33</v>
      </c>
      <c r="B957" s="58" t="s">
        <v>374</v>
      </c>
      <c r="C957" s="58" t="s">
        <v>1306</v>
      </c>
      <c r="D957" s="62">
        <v>42479</v>
      </c>
      <c r="E957" s="63">
        <v>0.30208333333333331</v>
      </c>
      <c r="F957" s="63">
        <v>0.36458333333333331</v>
      </c>
      <c r="G957" s="63" t="s">
        <v>1270</v>
      </c>
      <c r="H957" s="58">
        <v>40</v>
      </c>
      <c r="I957" s="68">
        <v>1</v>
      </c>
      <c r="J957" s="58">
        <v>7</v>
      </c>
      <c r="K957" s="58">
        <v>17</v>
      </c>
      <c r="L957" s="73">
        <v>0.3034722222222222</v>
      </c>
      <c r="M957" s="58" t="s">
        <v>204</v>
      </c>
      <c r="N957" s="60" t="s">
        <v>204</v>
      </c>
      <c r="O957" s="58" t="s">
        <v>1366</v>
      </c>
      <c r="P957" s="58">
        <v>201</v>
      </c>
      <c r="Q957" s="58">
        <v>1</v>
      </c>
      <c r="R957" s="58" t="s">
        <v>369</v>
      </c>
      <c r="S957" s="4" t="s">
        <v>372</v>
      </c>
      <c r="T957" s="58">
        <v>1</v>
      </c>
      <c r="U957" t="str">
        <f t="shared" si="56"/>
        <v>Coquimbo</v>
      </c>
      <c r="V957">
        <f t="shared" si="57"/>
        <v>7.97</v>
      </c>
      <c r="W957">
        <f t="shared" si="58"/>
        <v>39.284999999999997</v>
      </c>
      <c r="X957" s="12">
        <f t="shared" si="59"/>
        <v>0.20287641593483519</v>
      </c>
    </row>
    <row r="958" spans="1:24" x14ac:dyDescent="0.25">
      <c r="A958" s="58">
        <v>33</v>
      </c>
      <c r="B958" s="58" t="s">
        <v>374</v>
      </c>
      <c r="C958" s="58" t="s">
        <v>1306</v>
      </c>
      <c r="D958" s="62">
        <v>42479</v>
      </c>
      <c r="E958" s="63">
        <v>0.30208333333333331</v>
      </c>
      <c r="F958" s="63">
        <v>0.36458333333333331</v>
      </c>
      <c r="G958" s="63" t="s">
        <v>1270</v>
      </c>
      <c r="H958" s="58">
        <v>40</v>
      </c>
      <c r="I958" s="68">
        <v>2</v>
      </c>
      <c r="J958" s="58">
        <v>7</v>
      </c>
      <c r="K958" s="58">
        <v>17</v>
      </c>
      <c r="L958" s="73">
        <v>0.3034722222222222</v>
      </c>
      <c r="M958" s="58" t="s">
        <v>750</v>
      </c>
      <c r="N958" s="60" t="s">
        <v>22</v>
      </c>
      <c r="O958" s="58" t="s">
        <v>1371</v>
      </c>
      <c r="P958" s="75">
        <v>303</v>
      </c>
      <c r="Q958" s="58">
        <v>0</v>
      </c>
      <c r="R958" s="58" t="s">
        <v>369</v>
      </c>
      <c r="S958" s="4" t="s">
        <v>372</v>
      </c>
      <c r="T958" s="58">
        <v>1</v>
      </c>
      <c r="U958" t="str">
        <f t="shared" si="56"/>
        <v>Coquimbo</v>
      </c>
      <c r="V958">
        <f t="shared" si="57"/>
        <v>7.97</v>
      </c>
      <c r="W958">
        <f t="shared" si="58"/>
        <v>39.284999999999997</v>
      </c>
      <c r="X958" s="12">
        <f t="shared" si="59"/>
        <v>0.20287641593483519</v>
      </c>
    </row>
    <row r="959" spans="1:24" x14ac:dyDescent="0.25">
      <c r="A959" s="58">
        <v>33</v>
      </c>
      <c r="B959" s="58" t="s">
        <v>374</v>
      </c>
      <c r="C959" s="58" t="s">
        <v>1306</v>
      </c>
      <c r="D959" s="62">
        <v>42479</v>
      </c>
      <c r="E959" s="63">
        <v>0.30208333333333331</v>
      </c>
      <c r="F959" s="63">
        <v>0.36458333333333331</v>
      </c>
      <c r="G959" s="63" t="s">
        <v>1270</v>
      </c>
      <c r="H959" s="58">
        <v>40</v>
      </c>
      <c r="I959" s="68">
        <v>3</v>
      </c>
      <c r="J959" s="58">
        <v>7</v>
      </c>
      <c r="K959" s="58">
        <v>22</v>
      </c>
      <c r="L959" s="73">
        <v>0.30694444444444441</v>
      </c>
      <c r="M959" s="58" t="s">
        <v>228</v>
      </c>
      <c r="N959" s="60" t="s">
        <v>228</v>
      </c>
      <c r="O959" s="58" t="s">
        <v>1366</v>
      </c>
      <c r="P959" s="58">
        <v>201</v>
      </c>
      <c r="Q959" s="58">
        <v>1</v>
      </c>
      <c r="R959" s="58" t="s">
        <v>369</v>
      </c>
      <c r="S959" s="4" t="s">
        <v>372</v>
      </c>
      <c r="T959" s="58">
        <v>6</v>
      </c>
      <c r="U959" t="str">
        <f t="shared" si="56"/>
        <v>Coquimbo</v>
      </c>
      <c r="V959">
        <f t="shared" si="57"/>
        <v>42.7</v>
      </c>
      <c r="W959">
        <f t="shared" si="58"/>
        <v>39.284999999999997</v>
      </c>
      <c r="X959" s="12">
        <f t="shared" si="59"/>
        <v>1.0869288532518775</v>
      </c>
    </row>
    <row r="960" spans="1:24" x14ac:dyDescent="0.25">
      <c r="A960" s="58">
        <v>33</v>
      </c>
      <c r="B960" s="58" t="s">
        <v>374</v>
      </c>
      <c r="C960" s="58" t="s">
        <v>1306</v>
      </c>
      <c r="D960" s="62">
        <v>42479</v>
      </c>
      <c r="E960" s="63">
        <v>0.30208333333333331</v>
      </c>
      <c r="F960" s="63">
        <v>0.36458333333333331</v>
      </c>
      <c r="G960" s="63" t="s">
        <v>1270</v>
      </c>
      <c r="H960" s="58">
        <v>40</v>
      </c>
      <c r="I960" s="68">
        <v>4</v>
      </c>
      <c r="J960" s="58">
        <v>7</v>
      </c>
      <c r="K960" s="58">
        <v>24</v>
      </c>
      <c r="L960" s="73">
        <v>0.30833333333333335</v>
      </c>
      <c r="M960" s="58" t="s">
        <v>27</v>
      </c>
      <c r="N960" s="60" t="s">
        <v>27</v>
      </c>
      <c r="O960" s="58" t="s">
        <v>1363</v>
      </c>
      <c r="P960" s="58">
        <v>112</v>
      </c>
      <c r="Q960" s="58">
        <v>1</v>
      </c>
      <c r="R960" s="58" t="s">
        <v>373</v>
      </c>
      <c r="S960" s="4" t="s">
        <v>372</v>
      </c>
      <c r="T960" s="58">
        <v>1</v>
      </c>
      <c r="U960" t="str">
        <f t="shared" si="56"/>
        <v>Coquimbo</v>
      </c>
      <c r="V960">
        <f t="shared" si="57"/>
        <v>7.97</v>
      </c>
      <c r="W960">
        <f t="shared" si="58"/>
        <v>39.284999999999997</v>
      </c>
      <c r="X960" s="12">
        <f t="shared" si="59"/>
        <v>0.20287641593483519</v>
      </c>
    </row>
    <row r="961" spans="1:24" x14ac:dyDescent="0.25">
      <c r="A961" s="58">
        <v>33</v>
      </c>
      <c r="B961" s="58" t="s">
        <v>374</v>
      </c>
      <c r="C961" s="58" t="s">
        <v>1306</v>
      </c>
      <c r="D961" s="62">
        <v>42479</v>
      </c>
      <c r="E961" s="63">
        <v>0.30208333333333331</v>
      </c>
      <c r="F961" s="63">
        <v>0.36458333333333331</v>
      </c>
      <c r="G961" s="63" t="s">
        <v>1270</v>
      </c>
      <c r="H961" s="58">
        <v>40</v>
      </c>
      <c r="I961" s="68">
        <v>5</v>
      </c>
      <c r="J961" s="58">
        <v>7</v>
      </c>
      <c r="K961" s="58">
        <v>25</v>
      </c>
      <c r="L961" s="73">
        <v>0.30902777777777779</v>
      </c>
      <c r="M961" s="58" t="s">
        <v>26</v>
      </c>
      <c r="N961" s="60" t="s">
        <v>26</v>
      </c>
      <c r="O961" s="58" t="s">
        <v>1366</v>
      </c>
      <c r="P961" s="58">
        <v>201</v>
      </c>
      <c r="Q961" s="58">
        <v>1</v>
      </c>
      <c r="R961" s="58" t="s">
        <v>369</v>
      </c>
      <c r="S961" s="4" t="s">
        <v>372</v>
      </c>
      <c r="T961" s="58">
        <v>2</v>
      </c>
      <c r="U961" t="str">
        <f t="shared" si="56"/>
        <v>Coquimbo</v>
      </c>
      <c r="V961">
        <f t="shared" si="57"/>
        <v>17.84</v>
      </c>
      <c r="W961">
        <f t="shared" si="58"/>
        <v>39.284999999999997</v>
      </c>
      <c r="X961" s="12">
        <f t="shared" si="59"/>
        <v>0.45411734758813799</v>
      </c>
    </row>
    <row r="962" spans="1:24" x14ac:dyDescent="0.25">
      <c r="A962" s="58">
        <v>33</v>
      </c>
      <c r="B962" s="58" t="s">
        <v>374</v>
      </c>
      <c r="C962" s="58" t="s">
        <v>1306</v>
      </c>
      <c r="D962" s="62">
        <v>42479</v>
      </c>
      <c r="E962" s="63">
        <v>0.30208333333333331</v>
      </c>
      <c r="F962" s="63">
        <v>0.36458333333333331</v>
      </c>
      <c r="G962" s="63" t="s">
        <v>1270</v>
      </c>
      <c r="H962" s="58">
        <v>40</v>
      </c>
      <c r="I962" s="68">
        <v>6</v>
      </c>
      <c r="J962" s="58">
        <v>7</v>
      </c>
      <c r="K962" s="58">
        <v>28</v>
      </c>
      <c r="L962" s="73">
        <v>0.31111111111111112</v>
      </c>
      <c r="M962" s="58" t="s">
        <v>28</v>
      </c>
      <c r="N962" s="60" t="s">
        <v>28</v>
      </c>
      <c r="O962" s="58" t="s">
        <v>1366</v>
      </c>
      <c r="P962" s="58" t="s">
        <v>370</v>
      </c>
      <c r="Q962" s="58">
        <v>1</v>
      </c>
      <c r="R962" s="58" t="s">
        <v>369</v>
      </c>
      <c r="S962" s="4" t="s">
        <v>372</v>
      </c>
      <c r="T962" s="58">
        <v>1</v>
      </c>
      <c r="U962" t="str">
        <f t="shared" ref="U962:U1025" si="60">+VLOOKUP(A962,$Z$4:$AA$32,2,0)</f>
        <v>Coquimbo</v>
      </c>
      <c r="V962">
        <f t="shared" ref="V962:V1025" si="61">+IF(S962="BUS",VLOOKUP(T962,$AC$4:$AE$9,3,0),VLOOKUP(T962,$AC$4:$AE$9,2,0))</f>
        <v>7.97</v>
      </c>
      <c r="W962">
        <f t="shared" ref="W962:W1025" si="62">+IF(S962="BUS",$AE$8,$AD$8)</f>
        <v>39.284999999999997</v>
      </c>
      <c r="X962" s="12">
        <f t="shared" ref="X962:X1025" si="63">+V962/W962</f>
        <v>0.20287641593483519</v>
      </c>
    </row>
    <row r="963" spans="1:24" x14ac:dyDescent="0.25">
      <c r="A963" s="58">
        <v>33</v>
      </c>
      <c r="B963" s="58" t="s">
        <v>374</v>
      </c>
      <c r="C963" s="58" t="s">
        <v>1306</v>
      </c>
      <c r="D963" s="62">
        <v>42479</v>
      </c>
      <c r="E963" s="63">
        <v>0.30208333333333331</v>
      </c>
      <c r="F963" s="63">
        <v>0.36458333333333331</v>
      </c>
      <c r="G963" s="63" t="s">
        <v>1270</v>
      </c>
      <c r="H963" s="58">
        <v>40</v>
      </c>
      <c r="I963" s="68">
        <v>7</v>
      </c>
      <c r="J963" s="58">
        <v>7</v>
      </c>
      <c r="K963" s="58">
        <v>30</v>
      </c>
      <c r="L963" s="73">
        <v>0.3125</v>
      </c>
      <c r="M963" s="58" t="s">
        <v>29</v>
      </c>
      <c r="N963" s="60" t="s">
        <v>29</v>
      </c>
      <c r="O963" s="58" t="s">
        <v>1371</v>
      </c>
      <c r="P963" s="58">
        <v>301</v>
      </c>
      <c r="Q963" s="58">
        <v>1</v>
      </c>
      <c r="R963" s="58" t="s">
        <v>369</v>
      </c>
      <c r="S963" s="4" t="s">
        <v>372</v>
      </c>
      <c r="T963" s="58">
        <v>6</v>
      </c>
      <c r="U963" t="str">
        <f t="shared" si="60"/>
        <v>Coquimbo</v>
      </c>
      <c r="V963">
        <f t="shared" si="61"/>
        <v>42.7</v>
      </c>
      <c r="W963">
        <f t="shared" si="62"/>
        <v>39.284999999999997</v>
      </c>
      <c r="X963" s="12">
        <f t="shared" si="63"/>
        <v>1.0869288532518775</v>
      </c>
    </row>
    <row r="964" spans="1:24" x14ac:dyDescent="0.25">
      <c r="A964" s="58">
        <v>33</v>
      </c>
      <c r="B964" s="58" t="s">
        <v>374</v>
      </c>
      <c r="C964" s="58" t="s">
        <v>1306</v>
      </c>
      <c r="D964" s="62">
        <v>42479</v>
      </c>
      <c r="E964" s="63">
        <v>0.30208333333333331</v>
      </c>
      <c r="F964" s="63">
        <v>0.36458333333333331</v>
      </c>
      <c r="G964" s="63" t="s">
        <v>1270</v>
      </c>
      <c r="H964" s="58">
        <v>40</v>
      </c>
      <c r="I964" s="68">
        <v>8</v>
      </c>
      <c r="J964" s="58">
        <v>7</v>
      </c>
      <c r="K964" s="58">
        <v>32</v>
      </c>
      <c r="L964" s="73">
        <v>0.31388888888888888</v>
      </c>
      <c r="M964" s="58" t="s">
        <v>31</v>
      </c>
      <c r="N964" s="60" t="s">
        <v>31</v>
      </c>
      <c r="O964" s="58" t="s">
        <v>1366</v>
      </c>
      <c r="P964" s="58">
        <v>201</v>
      </c>
      <c r="Q964" s="58">
        <v>1</v>
      </c>
      <c r="R964" s="58" t="s">
        <v>369</v>
      </c>
      <c r="S964" s="4" t="s">
        <v>372</v>
      </c>
      <c r="T964" s="58">
        <v>1</v>
      </c>
      <c r="U964" t="str">
        <f t="shared" si="60"/>
        <v>Coquimbo</v>
      </c>
      <c r="V964">
        <f t="shared" si="61"/>
        <v>7.97</v>
      </c>
      <c r="W964">
        <f t="shared" si="62"/>
        <v>39.284999999999997</v>
      </c>
      <c r="X964" s="12">
        <f t="shared" si="63"/>
        <v>0.20287641593483519</v>
      </c>
    </row>
    <row r="965" spans="1:24" x14ac:dyDescent="0.25">
      <c r="A965" s="58">
        <v>33</v>
      </c>
      <c r="B965" s="58" t="s">
        <v>374</v>
      </c>
      <c r="C965" s="58" t="s">
        <v>1306</v>
      </c>
      <c r="D965" s="62">
        <v>42479</v>
      </c>
      <c r="E965" s="63">
        <v>0.30208333333333331</v>
      </c>
      <c r="F965" s="63">
        <v>0.36458333333333331</v>
      </c>
      <c r="G965" s="63" t="s">
        <v>1270</v>
      </c>
      <c r="H965" s="58">
        <v>40</v>
      </c>
      <c r="I965" s="68">
        <v>9</v>
      </c>
      <c r="J965" s="58">
        <v>7</v>
      </c>
      <c r="K965" s="58">
        <v>33</v>
      </c>
      <c r="L965" s="73">
        <v>0.31458333333333333</v>
      </c>
      <c r="M965" s="58" t="s">
        <v>32</v>
      </c>
      <c r="N965" s="60" t="s">
        <v>32</v>
      </c>
      <c r="O965" s="58" t="s">
        <v>1366</v>
      </c>
      <c r="P965" s="58">
        <v>203</v>
      </c>
      <c r="Q965" s="58">
        <v>1</v>
      </c>
      <c r="R965" s="58" t="s">
        <v>369</v>
      </c>
      <c r="S965" s="4" t="s">
        <v>372</v>
      </c>
      <c r="T965" s="58">
        <v>1</v>
      </c>
      <c r="U965" t="str">
        <f t="shared" si="60"/>
        <v>Coquimbo</v>
      </c>
      <c r="V965">
        <f t="shared" si="61"/>
        <v>7.97</v>
      </c>
      <c r="W965">
        <f t="shared" si="62"/>
        <v>39.284999999999997</v>
      </c>
      <c r="X965" s="12">
        <f t="shared" si="63"/>
        <v>0.20287641593483519</v>
      </c>
    </row>
    <row r="966" spans="1:24" x14ac:dyDescent="0.25">
      <c r="A966" s="58">
        <v>33</v>
      </c>
      <c r="B966" s="58" t="s">
        <v>374</v>
      </c>
      <c r="C966" s="58" t="s">
        <v>1306</v>
      </c>
      <c r="D966" s="62">
        <v>42479</v>
      </c>
      <c r="E966" s="63">
        <v>0.30208333333333331</v>
      </c>
      <c r="F966" s="63">
        <v>0.36458333333333331</v>
      </c>
      <c r="G966" s="63" t="s">
        <v>1270</v>
      </c>
      <c r="H966" s="58">
        <v>40</v>
      </c>
      <c r="I966" s="68">
        <v>10</v>
      </c>
      <c r="J966" s="58">
        <v>7</v>
      </c>
      <c r="K966" s="58">
        <v>37</v>
      </c>
      <c r="L966" s="73">
        <v>0.31736111111111115</v>
      </c>
      <c r="M966" s="58" t="s">
        <v>332</v>
      </c>
      <c r="N966" s="60" t="s">
        <v>332</v>
      </c>
      <c r="O966" s="58" t="s">
        <v>1366</v>
      </c>
      <c r="P966" s="58">
        <v>201</v>
      </c>
      <c r="Q966" s="58">
        <v>1</v>
      </c>
      <c r="R966" s="58" t="s">
        <v>369</v>
      </c>
      <c r="S966" s="4" t="s">
        <v>372</v>
      </c>
      <c r="T966" s="58">
        <v>2</v>
      </c>
      <c r="U966" t="str">
        <f t="shared" si="60"/>
        <v>Coquimbo</v>
      </c>
      <c r="V966">
        <f t="shared" si="61"/>
        <v>17.84</v>
      </c>
      <c r="W966">
        <f t="shared" si="62"/>
        <v>39.284999999999997</v>
      </c>
      <c r="X966" s="12">
        <f t="shared" si="63"/>
        <v>0.45411734758813799</v>
      </c>
    </row>
    <row r="967" spans="1:24" x14ac:dyDescent="0.25">
      <c r="A967" s="58">
        <v>33</v>
      </c>
      <c r="B967" s="58" t="s">
        <v>374</v>
      </c>
      <c r="C967" s="58" t="s">
        <v>1306</v>
      </c>
      <c r="D967" s="62">
        <v>42479</v>
      </c>
      <c r="E967" s="63">
        <v>0.30208333333333331</v>
      </c>
      <c r="F967" s="63">
        <v>0.36458333333333331</v>
      </c>
      <c r="G967" s="63" t="s">
        <v>1270</v>
      </c>
      <c r="H967" s="58">
        <v>40</v>
      </c>
      <c r="I967" s="68">
        <v>11</v>
      </c>
      <c r="J967" s="58">
        <v>7</v>
      </c>
      <c r="K967" s="58">
        <v>37</v>
      </c>
      <c r="L967" s="73">
        <v>0.31736111111111115</v>
      </c>
      <c r="M967" s="58" t="s">
        <v>291</v>
      </c>
      <c r="N967" s="60" t="s">
        <v>291</v>
      </c>
      <c r="O967" s="58" t="s">
        <v>1371</v>
      </c>
      <c r="P967" s="58">
        <v>307</v>
      </c>
      <c r="Q967" s="58">
        <v>1</v>
      </c>
      <c r="R967" s="58" t="s">
        <v>373</v>
      </c>
      <c r="S967" s="4" t="s">
        <v>372</v>
      </c>
      <c r="T967" s="58">
        <v>6</v>
      </c>
      <c r="U967" t="str">
        <f t="shared" si="60"/>
        <v>Coquimbo</v>
      </c>
      <c r="V967">
        <f t="shared" si="61"/>
        <v>42.7</v>
      </c>
      <c r="W967">
        <f t="shared" si="62"/>
        <v>39.284999999999997</v>
      </c>
      <c r="X967" s="12">
        <f t="shared" si="63"/>
        <v>1.0869288532518775</v>
      </c>
    </row>
    <row r="968" spans="1:24" x14ac:dyDescent="0.25">
      <c r="A968" s="58">
        <v>33</v>
      </c>
      <c r="B968" s="58" t="s">
        <v>374</v>
      </c>
      <c r="C968" s="58" t="s">
        <v>1306</v>
      </c>
      <c r="D968" s="62">
        <v>42479</v>
      </c>
      <c r="E968" s="63">
        <v>0.30208333333333331</v>
      </c>
      <c r="F968" s="63">
        <v>0.36458333333333331</v>
      </c>
      <c r="G968" s="63" t="s">
        <v>1270</v>
      </c>
      <c r="H968" s="58">
        <v>40</v>
      </c>
      <c r="I968" s="68">
        <v>12</v>
      </c>
      <c r="J968" s="58">
        <v>7</v>
      </c>
      <c r="K968" s="58">
        <v>43</v>
      </c>
      <c r="L968" s="73">
        <v>0.3215277777777778</v>
      </c>
      <c r="M968" s="58" t="s">
        <v>655</v>
      </c>
      <c r="N968" s="60" t="s">
        <v>655</v>
      </c>
      <c r="O968" s="58" t="s">
        <v>1371</v>
      </c>
      <c r="P968" s="58">
        <v>308</v>
      </c>
      <c r="Q968" s="58">
        <v>1</v>
      </c>
      <c r="R968" s="58" t="s">
        <v>373</v>
      </c>
      <c r="S968" s="4" t="s">
        <v>372</v>
      </c>
      <c r="T968" s="58">
        <v>1</v>
      </c>
      <c r="U968" t="str">
        <f t="shared" si="60"/>
        <v>Coquimbo</v>
      </c>
      <c r="V968">
        <f t="shared" si="61"/>
        <v>7.97</v>
      </c>
      <c r="W968">
        <f t="shared" si="62"/>
        <v>39.284999999999997</v>
      </c>
      <c r="X968" s="12">
        <f t="shared" si="63"/>
        <v>0.20287641593483519</v>
      </c>
    </row>
    <row r="969" spans="1:24" x14ac:dyDescent="0.25">
      <c r="A969" s="58">
        <v>33</v>
      </c>
      <c r="B969" s="58" t="s">
        <v>374</v>
      </c>
      <c r="C969" s="58" t="s">
        <v>1306</v>
      </c>
      <c r="D969" s="62">
        <v>42479</v>
      </c>
      <c r="E969" s="63">
        <v>0.30208333333333331</v>
      </c>
      <c r="F969" s="63">
        <v>0.36458333333333331</v>
      </c>
      <c r="G969" s="63" t="s">
        <v>1270</v>
      </c>
      <c r="H969" s="58">
        <v>40</v>
      </c>
      <c r="I969" s="68">
        <v>14</v>
      </c>
      <c r="J969" s="58">
        <v>7</v>
      </c>
      <c r="K969" s="58">
        <v>44</v>
      </c>
      <c r="L969" s="73">
        <v>0.32222222222222224</v>
      </c>
      <c r="M969" s="58" t="s">
        <v>37</v>
      </c>
      <c r="N969" s="60" t="s">
        <v>37</v>
      </c>
      <c r="O969" s="58" t="s">
        <v>1366</v>
      </c>
      <c r="P969" s="58">
        <v>207</v>
      </c>
      <c r="Q969" s="58">
        <v>1</v>
      </c>
      <c r="R969" s="58" t="s">
        <v>373</v>
      </c>
      <c r="S969" s="4" t="s">
        <v>372</v>
      </c>
      <c r="T969" s="58">
        <v>1</v>
      </c>
      <c r="U969" t="str">
        <f t="shared" si="60"/>
        <v>Coquimbo</v>
      </c>
      <c r="V969">
        <f t="shared" si="61"/>
        <v>7.97</v>
      </c>
      <c r="W969">
        <f t="shared" si="62"/>
        <v>39.284999999999997</v>
      </c>
      <c r="X969" s="12">
        <f t="shared" si="63"/>
        <v>0.20287641593483519</v>
      </c>
    </row>
    <row r="970" spans="1:24" x14ac:dyDescent="0.25">
      <c r="A970" s="58">
        <v>33</v>
      </c>
      <c r="B970" s="58" t="s">
        <v>374</v>
      </c>
      <c r="C970" s="58" t="s">
        <v>1306</v>
      </c>
      <c r="D970" s="62">
        <v>42479</v>
      </c>
      <c r="E970" s="63">
        <v>0.30208333333333331</v>
      </c>
      <c r="F970" s="63">
        <v>0.36458333333333331</v>
      </c>
      <c r="G970" s="63" t="s">
        <v>1270</v>
      </c>
      <c r="H970" s="58">
        <v>40</v>
      </c>
      <c r="I970" s="68">
        <v>15</v>
      </c>
      <c r="J970" s="58">
        <v>7</v>
      </c>
      <c r="K970" s="58">
        <v>45</v>
      </c>
      <c r="L970" s="73">
        <v>0.32291666666666669</v>
      </c>
      <c r="M970" s="58"/>
      <c r="N970" s="60" t="s">
        <v>1386</v>
      </c>
      <c r="O970" s="58" t="s">
        <v>1366</v>
      </c>
      <c r="P970" s="58">
        <v>201</v>
      </c>
      <c r="Q970" s="58">
        <v>1</v>
      </c>
      <c r="R970" s="58" t="s">
        <v>369</v>
      </c>
      <c r="S970" s="4" t="s">
        <v>372</v>
      </c>
      <c r="T970" s="58">
        <v>1</v>
      </c>
      <c r="U970" t="str">
        <f t="shared" si="60"/>
        <v>Coquimbo</v>
      </c>
      <c r="V970">
        <f t="shared" si="61"/>
        <v>7.97</v>
      </c>
      <c r="W970">
        <f t="shared" si="62"/>
        <v>39.284999999999997</v>
      </c>
      <c r="X970" s="12">
        <f t="shared" si="63"/>
        <v>0.20287641593483519</v>
      </c>
    </row>
    <row r="971" spans="1:24" x14ac:dyDescent="0.25">
      <c r="A971" s="58">
        <v>33</v>
      </c>
      <c r="B971" s="58" t="s">
        <v>374</v>
      </c>
      <c r="C971" s="58" t="s">
        <v>1306</v>
      </c>
      <c r="D971" s="62">
        <v>42479</v>
      </c>
      <c r="E971" s="63">
        <v>0.30208333333333331</v>
      </c>
      <c r="F971" s="63">
        <v>0.36458333333333331</v>
      </c>
      <c r="G971" s="63" t="s">
        <v>1270</v>
      </c>
      <c r="H971" s="58">
        <v>40</v>
      </c>
      <c r="I971" s="68">
        <v>16</v>
      </c>
      <c r="J971" s="58">
        <v>7</v>
      </c>
      <c r="K971" s="58">
        <v>46</v>
      </c>
      <c r="L971" s="73">
        <v>0.32361111111111113</v>
      </c>
      <c r="M971" s="58" t="s">
        <v>751</v>
      </c>
      <c r="N971" s="60" t="s">
        <v>1386</v>
      </c>
      <c r="O971" s="58" t="s">
        <v>1371</v>
      </c>
      <c r="P971" s="58">
        <v>301</v>
      </c>
      <c r="Q971" s="58">
        <v>1</v>
      </c>
      <c r="R971" s="58" t="s">
        <v>369</v>
      </c>
      <c r="S971" s="4" t="s">
        <v>372</v>
      </c>
      <c r="T971" s="58">
        <v>1</v>
      </c>
      <c r="U971" t="str">
        <f t="shared" si="60"/>
        <v>Coquimbo</v>
      </c>
      <c r="V971">
        <f t="shared" si="61"/>
        <v>7.97</v>
      </c>
      <c r="W971">
        <f t="shared" si="62"/>
        <v>39.284999999999997</v>
      </c>
      <c r="X971" s="12">
        <f t="shared" si="63"/>
        <v>0.20287641593483519</v>
      </c>
    </row>
    <row r="972" spans="1:24" x14ac:dyDescent="0.25">
      <c r="A972" s="58">
        <v>33</v>
      </c>
      <c r="B972" s="58" t="s">
        <v>374</v>
      </c>
      <c r="C972" s="58" t="s">
        <v>1306</v>
      </c>
      <c r="D972" s="62">
        <v>42479</v>
      </c>
      <c r="E972" s="63">
        <v>0.30208333333333331</v>
      </c>
      <c r="F972" s="63">
        <v>0.36458333333333331</v>
      </c>
      <c r="G972" s="63" t="s">
        <v>1270</v>
      </c>
      <c r="H972" s="58">
        <v>40</v>
      </c>
      <c r="I972" s="68">
        <v>17</v>
      </c>
      <c r="J972" s="58">
        <v>7</v>
      </c>
      <c r="K972" s="58">
        <v>48</v>
      </c>
      <c r="L972" s="73">
        <v>0.32500000000000001</v>
      </c>
      <c r="M972" s="58" t="s">
        <v>656</v>
      </c>
      <c r="N972" s="60" t="s">
        <v>259</v>
      </c>
      <c r="O972" s="58" t="s">
        <v>1371</v>
      </c>
      <c r="P972" s="58">
        <v>308</v>
      </c>
      <c r="Q972" s="58">
        <v>1</v>
      </c>
      <c r="R972" s="58" t="s">
        <v>373</v>
      </c>
      <c r="S972" s="4" t="s">
        <v>372</v>
      </c>
      <c r="T972" s="58">
        <v>1</v>
      </c>
      <c r="U972" t="str">
        <f t="shared" si="60"/>
        <v>Coquimbo</v>
      </c>
      <c r="V972">
        <f t="shared" si="61"/>
        <v>7.97</v>
      </c>
      <c r="W972">
        <f t="shared" si="62"/>
        <v>39.284999999999997</v>
      </c>
      <c r="X972" s="12">
        <f t="shared" si="63"/>
        <v>0.20287641593483519</v>
      </c>
    </row>
    <row r="973" spans="1:24" x14ac:dyDescent="0.25">
      <c r="A973" s="58">
        <v>33</v>
      </c>
      <c r="B973" s="58" t="s">
        <v>374</v>
      </c>
      <c r="C973" s="58" t="s">
        <v>1306</v>
      </c>
      <c r="D973" s="62">
        <v>42479</v>
      </c>
      <c r="E973" s="63">
        <v>0.30208333333333331</v>
      </c>
      <c r="F973" s="63">
        <v>0.36458333333333331</v>
      </c>
      <c r="G973" s="63" t="s">
        <v>1270</v>
      </c>
      <c r="H973" s="58">
        <v>40</v>
      </c>
      <c r="I973" s="68">
        <v>18</v>
      </c>
      <c r="J973" s="58">
        <v>7</v>
      </c>
      <c r="K973" s="58">
        <v>48</v>
      </c>
      <c r="L973" s="73">
        <v>0.32500000000000001</v>
      </c>
      <c r="M973" s="58" t="s">
        <v>43</v>
      </c>
      <c r="N973" s="60" t="s">
        <v>43</v>
      </c>
      <c r="O973" s="58" t="s">
        <v>1363</v>
      </c>
      <c r="P973" s="58">
        <v>112</v>
      </c>
      <c r="Q973" s="58">
        <v>1</v>
      </c>
      <c r="R973" s="58" t="s">
        <v>373</v>
      </c>
      <c r="S973" s="4" t="s">
        <v>372</v>
      </c>
      <c r="T973" s="58">
        <v>1</v>
      </c>
      <c r="U973" t="str">
        <f t="shared" si="60"/>
        <v>Coquimbo</v>
      </c>
      <c r="V973">
        <f t="shared" si="61"/>
        <v>7.97</v>
      </c>
      <c r="W973">
        <f t="shared" si="62"/>
        <v>39.284999999999997</v>
      </c>
      <c r="X973" s="12">
        <f t="shared" si="63"/>
        <v>0.20287641593483519</v>
      </c>
    </row>
    <row r="974" spans="1:24" x14ac:dyDescent="0.25">
      <c r="A974" s="58">
        <v>33</v>
      </c>
      <c r="B974" s="58" t="s">
        <v>374</v>
      </c>
      <c r="C974" s="58" t="s">
        <v>1306</v>
      </c>
      <c r="D974" s="62">
        <v>42479</v>
      </c>
      <c r="E974" s="63">
        <v>0.30208333333333331</v>
      </c>
      <c r="F974" s="63">
        <v>0.36458333333333331</v>
      </c>
      <c r="G974" s="63" t="s">
        <v>1270</v>
      </c>
      <c r="H974" s="58">
        <v>40</v>
      </c>
      <c r="I974" s="68">
        <v>19</v>
      </c>
      <c r="J974" s="58">
        <v>7</v>
      </c>
      <c r="K974" s="58">
        <v>49</v>
      </c>
      <c r="L974" s="73">
        <v>0.32569444444444445</v>
      </c>
      <c r="M974" s="58" t="s">
        <v>256</v>
      </c>
      <c r="N974" s="60" t="s">
        <v>256</v>
      </c>
      <c r="O974" s="58" t="s">
        <v>1371</v>
      </c>
      <c r="P974" s="58">
        <v>307</v>
      </c>
      <c r="Q974" s="58">
        <v>1</v>
      </c>
      <c r="R974" s="58" t="s">
        <v>373</v>
      </c>
      <c r="S974" s="4" t="s">
        <v>372</v>
      </c>
      <c r="T974" s="58">
        <v>1</v>
      </c>
      <c r="U974" t="str">
        <f t="shared" si="60"/>
        <v>Coquimbo</v>
      </c>
      <c r="V974">
        <f t="shared" si="61"/>
        <v>7.97</v>
      </c>
      <c r="W974">
        <f t="shared" si="62"/>
        <v>39.284999999999997</v>
      </c>
      <c r="X974" s="12">
        <f t="shared" si="63"/>
        <v>0.20287641593483519</v>
      </c>
    </row>
    <row r="975" spans="1:24" x14ac:dyDescent="0.25">
      <c r="A975" s="58">
        <v>33</v>
      </c>
      <c r="B975" s="58" t="s">
        <v>374</v>
      </c>
      <c r="C975" s="58" t="s">
        <v>1306</v>
      </c>
      <c r="D975" s="62">
        <v>42479</v>
      </c>
      <c r="E975" s="63">
        <v>0.30208333333333331</v>
      </c>
      <c r="F975" s="63">
        <v>0.36458333333333331</v>
      </c>
      <c r="G975" s="63" t="s">
        <v>1270</v>
      </c>
      <c r="H975" s="58">
        <v>40</v>
      </c>
      <c r="I975" s="68">
        <v>20</v>
      </c>
      <c r="J975" s="58">
        <v>7</v>
      </c>
      <c r="K975" s="58">
        <v>49</v>
      </c>
      <c r="L975" s="73">
        <v>0.32569444444444445</v>
      </c>
      <c r="M975" s="58" t="s">
        <v>41</v>
      </c>
      <c r="N975" s="60" t="s">
        <v>41</v>
      </c>
      <c r="O975" s="58" t="s">
        <v>1366</v>
      </c>
      <c r="P975" s="58">
        <v>201</v>
      </c>
      <c r="Q975" s="58">
        <v>1</v>
      </c>
      <c r="R975" s="58" t="s">
        <v>369</v>
      </c>
      <c r="S975" s="4" t="s">
        <v>372</v>
      </c>
      <c r="T975" s="58">
        <v>2</v>
      </c>
      <c r="U975" t="str">
        <f t="shared" si="60"/>
        <v>Coquimbo</v>
      </c>
      <c r="V975">
        <f t="shared" si="61"/>
        <v>17.84</v>
      </c>
      <c r="W975">
        <f t="shared" si="62"/>
        <v>39.284999999999997</v>
      </c>
      <c r="X975" s="12">
        <f t="shared" si="63"/>
        <v>0.45411734758813799</v>
      </c>
    </row>
    <row r="976" spans="1:24" x14ac:dyDescent="0.25">
      <c r="A976" s="58">
        <v>33</v>
      </c>
      <c r="B976" s="58" t="s">
        <v>374</v>
      </c>
      <c r="C976" s="58" t="s">
        <v>1306</v>
      </c>
      <c r="D976" s="62">
        <v>42479</v>
      </c>
      <c r="E976" s="63">
        <v>0.30208333333333331</v>
      </c>
      <c r="F976" s="63">
        <v>0.36458333333333331</v>
      </c>
      <c r="G976" s="63" t="s">
        <v>1270</v>
      </c>
      <c r="H976" s="58">
        <v>40</v>
      </c>
      <c r="I976" s="68">
        <v>21</v>
      </c>
      <c r="J976" s="58">
        <v>7</v>
      </c>
      <c r="K976" s="58">
        <v>54</v>
      </c>
      <c r="L976" s="73">
        <v>0.32916666666666666</v>
      </c>
      <c r="M976" s="58" t="s">
        <v>273</v>
      </c>
      <c r="N976" s="60" t="s">
        <v>273</v>
      </c>
      <c r="O976" s="58" t="s">
        <v>1371</v>
      </c>
      <c r="P976" s="58">
        <v>301</v>
      </c>
      <c r="Q976" s="58">
        <v>1</v>
      </c>
      <c r="R976" s="58" t="s">
        <v>369</v>
      </c>
      <c r="S976" s="4" t="s">
        <v>372</v>
      </c>
      <c r="T976" s="58">
        <v>6</v>
      </c>
      <c r="U976" t="str">
        <f t="shared" si="60"/>
        <v>Coquimbo</v>
      </c>
      <c r="V976">
        <f t="shared" si="61"/>
        <v>42.7</v>
      </c>
      <c r="W976">
        <f t="shared" si="62"/>
        <v>39.284999999999997</v>
      </c>
      <c r="X976" s="12">
        <f t="shared" si="63"/>
        <v>1.0869288532518775</v>
      </c>
    </row>
    <row r="977" spans="1:24" x14ac:dyDescent="0.25">
      <c r="A977" s="58">
        <v>33</v>
      </c>
      <c r="B977" s="58" t="s">
        <v>374</v>
      </c>
      <c r="C977" s="58" t="s">
        <v>1306</v>
      </c>
      <c r="D977" s="62">
        <v>42479</v>
      </c>
      <c r="E977" s="63">
        <v>0.30208333333333331</v>
      </c>
      <c r="F977" s="63">
        <v>0.36458333333333331</v>
      </c>
      <c r="G977" s="63" t="s">
        <v>1270</v>
      </c>
      <c r="H977" s="58">
        <v>40</v>
      </c>
      <c r="I977" s="68">
        <v>22</v>
      </c>
      <c r="J977" s="58">
        <v>7</v>
      </c>
      <c r="K977" s="58">
        <v>56</v>
      </c>
      <c r="L977" s="73">
        <v>0.33055555555555555</v>
      </c>
      <c r="M977" s="58" t="s">
        <v>659</v>
      </c>
      <c r="N977" s="60" t="s">
        <v>659</v>
      </c>
      <c r="O977" s="58" t="s">
        <v>1371</v>
      </c>
      <c r="P977" s="58">
        <v>308</v>
      </c>
      <c r="Q977" s="58">
        <v>1</v>
      </c>
      <c r="R977" s="58" t="s">
        <v>373</v>
      </c>
      <c r="S977" s="4" t="s">
        <v>372</v>
      </c>
      <c r="T977" s="58">
        <v>1</v>
      </c>
      <c r="U977" t="str">
        <f t="shared" si="60"/>
        <v>Coquimbo</v>
      </c>
      <c r="V977">
        <f t="shared" si="61"/>
        <v>7.97</v>
      </c>
      <c r="W977">
        <f t="shared" si="62"/>
        <v>39.284999999999997</v>
      </c>
      <c r="X977" s="12">
        <f t="shared" si="63"/>
        <v>0.20287641593483519</v>
      </c>
    </row>
    <row r="978" spans="1:24" x14ac:dyDescent="0.25">
      <c r="A978" s="58">
        <v>33</v>
      </c>
      <c r="B978" s="58" t="s">
        <v>374</v>
      </c>
      <c r="C978" s="58" t="s">
        <v>1306</v>
      </c>
      <c r="D978" s="62">
        <v>42479</v>
      </c>
      <c r="E978" s="63">
        <v>0.30208333333333331</v>
      </c>
      <c r="F978" s="63">
        <v>0.36458333333333331</v>
      </c>
      <c r="G978" s="63" t="s">
        <v>1270</v>
      </c>
      <c r="H978" s="58">
        <v>40</v>
      </c>
      <c r="I978" s="68">
        <v>23</v>
      </c>
      <c r="J978" s="58">
        <v>7</v>
      </c>
      <c r="K978" s="58">
        <v>56</v>
      </c>
      <c r="L978" s="73">
        <v>0.33055555555555555</v>
      </c>
      <c r="M978" s="58" t="s">
        <v>715</v>
      </c>
      <c r="N978" s="60" t="s">
        <v>715</v>
      </c>
      <c r="O978" s="58" t="s">
        <v>1371</v>
      </c>
      <c r="P978" s="58">
        <v>307</v>
      </c>
      <c r="Q978" s="58">
        <v>1</v>
      </c>
      <c r="R978" s="58" t="s">
        <v>373</v>
      </c>
      <c r="S978" s="4" t="s">
        <v>372</v>
      </c>
      <c r="T978" s="58">
        <v>6</v>
      </c>
      <c r="U978" t="str">
        <f t="shared" si="60"/>
        <v>Coquimbo</v>
      </c>
      <c r="V978">
        <f t="shared" si="61"/>
        <v>42.7</v>
      </c>
      <c r="W978">
        <f t="shared" si="62"/>
        <v>39.284999999999997</v>
      </c>
      <c r="X978" s="12">
        <f t="shared" si="63"/>
        <v>1.0869288532518775</v>
      </c>
    </row>
    <row r="979" spans="1:24" x14ac:dyDescent="0.25">
      <c r="A979" s="58">
        <v>33</v>
      </c>
      <c r="B979" s="58" t="s">
        <v>374</v>
      </c>
      <c r="C979" s="58" t="s">
        <v>1306</v>
      </c>
      <c r="D979" s="62">
        <v>42479</v>
      </c>
      <c r="E979" s="63">
        <v>0.30208333333333331</v>
      </c>
      <c r="F979" s="63">
        <v>0.36458333333333331</v>
      </c>
      <c r="G979" s="63" t="s">
        <v>1270</v>
      </c>
      <c r="H979" s="58">
        <v>40</v>
      </c>
      <c r="I979" s="68">
        <v>24</v>
      </c>
      <c r="J979" s="58">
        <v>7</v>
      </c>
      <c r="K979" s="58">
        <v>57</v>
      </c>
      <c r="L979" s="73">
        <v>0.33124999999999999</v>
      </c>
      <c r="M979" s="58" t="s">
        <v>46</v>
      </c>
      <c r="N979" s="60" t="s">
        <v>46</v>
      </c>
      <c r="O979" s="58" t="s">
        <v>1366</v>
      </c>
      <c r="P979" s="58">
        <v>201</v>
      </c>
      <c r="Q979" s="58">
        <v>1</v>
      </c>
      <c r="R979" s="58" t="s">
        <v>369</v>
      </c>
      <c r="S979" s="4" t="s">
        <v>372</v>
      </c>
      <c r="T979" s="58">
        <v>1</v>
      </c>
      <c r="U979" t="str">
        <f t="shared" si="60"/>
        <v>Coquimbo</v>
      </c>
      <c r="V979">
        <f t="shared" si="61"/>
        <v>7.97</v>
      </c>
      <c r="W979">
        <f t="shared" si="62"/>
        <v>39.284999999999997</v>
      </c>
      <c r="X979" s="12">
        <f t="shared" si="63"/>
        <v>0.20287641593483519</v>
      </c>
    </row>
    <row r="980" spans="1:24" x14ac:dyDescent="0.25">
      <c r="A980" s="58">
        <v>33</v>
      </c>
      <c r="B980" s="58" t="s">
        <v>374</v>
      </c>
      <c r="C980" s="58" t="s">
        <v>1306</v>
      </c>
      <c r="D980" s="62">
        <v>42479</v>
      </c>
      <c r="E980" s="63">
        <v>0.30208333333333331</v>
      </c>
      <c r="F980" s="63">
        <v>0.36458333333333331</v>
      </c>
      <c r="G980" s="63" t="s">
        <v>1270</v>
      </c>
      <c r="H980" s="58">
        <v>40</v>
      </c>
      <c r="I980" s="68">
        <v>25</v>
      </c>
      <c r="J980" s="58">
        <v>8</v>
      </c>
      <c r="K980" s="58">
        <v>0</v>
      </c>
      <c r="L980" s="73">
        <v>0.33333333333333331</v>
      </c>
      <c r="M980" s="58" t="s">
        <v>49</v>
      </c>
      <c r="N980" s="60" t="s">
        <v>49</v>
      </c>
      <c r="O980" s="58" t="s">
        <v>1366</v>
      </c>
      <c r="P980" s="58" t="s">
        <v>370</v>
      </c>
      <c r="Q980" s="58">
        <v>1</v>
      </c>
      <c r="R980" s="58" t="s">
        <v>369</v>
      </c>
      <c r="S980" s="4" t="s">
        <v>372</v>
      </c>
      <c r="T980" s="58">
        <v>1</v>
      </c>
      <c r="U980" t="str">
        <f t="shared" si="60"/>
        <v>Coquimbo</v>
      </c>
      <c r="V980">
        <f t="shared" si="61"/>
        <v>7.97</v>
      </c>
      <c r="W980">
        <f t="shared" si="62"/>
        <v>39.284999999999997</v>
      </c>
      <c r="X980" s="12">
        <f t="shared" si="63"/>
        <v>0.20287641593483519</v>
      </c>
    </row>
    <row r="981" spans="1:24" x14ac:dyDescent="0.25">
      <c r="A981" s="58">
        <v>33</v>
      </c>
      <c r="B981" s="58" t="s">
        <v>374</v>
      </c>
      <c r="C981" s="58" t="s">
        <v>1306</v>
      </c>
      <c r="D981" s="62">
        <v>42479</v>
      </c>
      <c r="E981" s="63">
        <v>0.30208333333333331</v>
      </c>
      <c r="F981" s="63">
        <v>0.36458333333333331</v>
      </c>
      <c r="G981" s="63" t="s">
        <v>1270</v>
      </c>
      <c r="H981" s="58">
        <v>40</v>
      </c>
      <c r="I981" s="68">
        <v>26</v>
      </c>
      <c r="J981" s="58">
        <v>8</v>
      </c>
      <c r="K981" s="58">
        <v>1</v>
      </c>
      <c r="L981" s="73">
        <v>0.33402777777777781</v>
      </c>
      <c r="M981" s="58" t="s">
        <v>710</v>
      </c>
      <c r="N981" s="60" t="s">
        <v>710</v>
      </c>
      <c r="O981" s="58" t="s">
        <v>1371</v>
      </c>
      <c r="P981" s="58">
        <v>307</v>
      </c>
      <c r="Q981" s="58">
        <v>1</v>
      </c>
      <c r="R981" s="58" t="s">
        <v>373</v>
      </c>
      <c r="S981" s="4" t="s">
        <v>372</v>
      </c>
      <c r="T981" s="58">
        <v>3</v>
      </c>
      <c r="U981" t="str">
        <f t="shared" si="60"/>
        <v>Coquimbo</v>
      </c>
      <c r="V981">
        <f t="shared" si="61"/>
        <v>30.84</v>
      </c>
      <c r="W981">
        <f t="shared" si="62"/>
        <v>39.284999999999997</v>
      </c>
      <c r="X981" s="12">
        <f t="shared" si="63"/>
        <v>0.78503245513554798</v>
      </c>
    </row>
    <row r="982" spans="1:24" x14ac:dyDescent="0.25">
      <c r="A982" s="58">
        <v>33</v>
      </c>
      <c r="B982" s="58" t="s">
        <v>374</v>
      </c>
      <c r="C982" s="58" t="s">
        <v>1306</v>
      </c>
      <c r="D982" s="62">
        <v>42479</v>
      </c>
      <c r="E982" s="63">
        <v>0.30208333333333331</v>
      </c>
      <c r="F982" s="63">
        <v>0.36458333333333331</v>
      </c>
      <c r="G982" s="63" t="s">
        <v>1270</v>
      </c>
      <c r="H982" s="58">
        <v>40</v>
      </c>
      <c r="I982" s="68">
        <v>27</v>
      </c>
      <c r="J982" s="58">
        <v>8</v>
      </c>
      <c r="K982" s="58">
        <v>2</v>
      </c>
      <c r="L982" s="73">
        <v>0.3347222222222222</v>
      </c>
      <c r="M982" s="58" t="s">
        <v>48</v>
      </c>
      <c r="N982" s="60" t="s">
        <v>48</v>
      </c>
      <c r="O982" s="58" t="s">
        <v>1366</v>
      </c>
      <c r="P982" s="58">
        <v>201</v>
      </c>
      <c r="Q982" s="58">
        <v>1</v>
      </c>
      <c r="R982" s="58" t="s">
        <v>369</v>
      </c>
      <c r="S982" s="4" t="s">
        <v>372</v>
      </c>
      <c r="T982" s="58">
        <v>6</v>
      </c>
      <c r="U982" t="str">
        <f t="shared" si="60"/>
        <v>Coquimbo</v>
      </c>
      <c r="V982">
        <f t="shared" si="61"/>
        <v>42.7</v>
      </c>
      <c r="W982">
        <f t="shared" si="62"/>
        <v>39.284999999999997</v>
      </c>
      <c r="X982" s="12">
        <f t="shared" si="63"/>
        <v>1.0869288532518775</v>
      </c>
    </row>
    <row r="983" spans="1:24" x14ac:dyDescent="0.25">
      <c r="A983" s="58">
        <v>33</v>
      </c>
      <c r="B983" s="58" t="s">
        <v>374</v>
      </c>
      <c r="C983" s="58" t="s">
        <v>1306</v>
      </c>
      <c r="D983" s="62">
        <v>42479</v>
      </c>
      <c r="E983" s="63">
        <v>0.30208333333333331</v>
      </c>
      <c r="F983" s="63">
        <v>0.36458333333333331</v>
      </c>
      <c r="G983" s="63" t="s">
        <v>1270</v>
      </c>
      <c r="H983" s="58">
        <v>40</v>
      </c>
      <c r="I983" s="68">
        <v>28</v>
      </c>
      <c r="J983" s="58">
        <v>8</v>
      </c>
      <c r="K983" s="58">
        <v>4</v>
      </c>
      <c r="L983" s="73">
        <v>0.33611111111111108</v>
      </c>
      <c r="M983" s="58" t="s">
        <v>52</v>
      </c>
      <c r="N983" s="60" t="s">
        <v>52</v>
      </c>
      <c r="O983" s="58" t="s">
        <v>1363</v>
      </c>
      <c r="P983" s="58">
        <v>112</v>
      </c>
      <c r="Q983" s="58">
        <v>1</v>
      </c>
      <c r="R983" s="58" t="s">
        <v>373</v>
      </c>
      <c r="S983" s="4" t="s">
        <v>372</v>
      </c>
      <c r="T983" s="58">
        <v>1</v>
      </c>
      <c r="U983" t="str">
        <f t="shared" si="60"/>
        <v>Coquimbo</v>
      </c>
      <c r="V983">
        <f t="shared" si="61"/>
        <v>7.97</v>
      </c>
      <c r="W983">
        <f t="shared" si="62"/>
        <v>39.284999999999997</v>
      </c>
      <c r="X983" s="12">
        <f t="shared" si="63"/>
        <v>0.20287641593483519</v>
      </c>
    </row>
    <row r="984" spans="1:24" x14ac:dyDescent="0.25">
      <c r="A984" s="58">
        <v>33</v>
      </c>
      <c r="B984" s="58" t="s">
        <v>374</v>
      </c>
      <c r="C984" s="58" t="s">
        <v>1306</v>
      </c>
      <c r="D984" s="62">
        <v>42479</v>
      </c>
      <c r="E984" s="63">
        <v>0.30208333333333331</v>
      </c>
      <c r="F984" s="63">
        <v>0.36458333333333331</v>
      </c>
      <c r="G984" s="63" t="s">
        <v>1270</v>
      </c>
      <c r="H984" s="58">
        <v>40</v>
      </c>
      <c r="I984" s="68">
        <v>29</v>
      </c>
      <c r="J984" s="58">
        <v>8</v>
      </c>
      <c r="K984" s="58">
        <v>6</v>
      </c>
      <c r="L984" s="73">
        <v>0.33749999999999997</v>
      </c>
      <c r="M984" s="58" t="s">
        <v>312</v>
      </c>
      <c r="N984" s="60" t="s">
        <v>312</v>
      </c>
      <c r="O984" s="58" t="s">
        <v>1371</v>
      </c>
      <c r="P984" s="58">
        <v>308</v>
      </c>
      <c r="Q984" s="58">
        <v>1</v>
      </c>
      <c r="R984" s="58" t="s">
        <v>373</v>
      </c>
      <c r="S984" s="4" t="s">
        <v>372</v>
      </c>
      <c r="T984" s="58">
        <v>1</v>
      </c>
      <c r="U984" t="str">
        <f t="shared" si="60"/>
        <v>Coquimbo</v>
      </c>
      <c r="V984">
        <f t="shared" si="61"/>
        <v>7.97</v>
      </c>
      <c r="W984">
        <f t="shared" si="62"/>
        <v>39.284999999999997</v>
      </c>
      <c r="X984" s="12">
        <f t="shared" si="63"/>
        <v>0.20287641593483519</v>
      </c>
    </row>
    <row r="985" spans="1:24" x14ac:dyDescent="0.25">
      <c r="A985" s="58">
        <v>33</v>
      </c>
      <c r="B985" s="58" t="s">
        <v>374</v>
      </c>
      <c r="C985" s="58" t="s">
        <v>1306</v>
      </c>
      <c r="D985" s="62">
        <v>42479</v>
      </c>
      <c r="E985" s="63">
        <v>0.30208333333333331</v>
      </c>
      <c r="F985" s="63">
        <v>0.36458333333333331</v>
      </c>
      <c r="G985" s="63" t="s">
        <v>1270</v>
      </c>
      <c r="H985" s="58">
        <v>40</v>
      </c>
      <c r="I985" s="68">
        <v>30</v>
      </c>
      <c r="J985" s="58">
        <v>8</v>
      </c>
      <c r="K985" s="58">
        <v>6</v>
      </c>
      <c r="L985" s="73">
        <v>0.33749999999999997</v>
      </c>
      <c r="M985" s="58" t="s">
        <v>752</v>
      </c>
      <c r="N985" s="60" t="s">
        <v>50</v>
      </c>
      <c r="O985" s="58" t="s">
        <v>1371</v>
      </c>
      <c r="P985" s="58">
        <v>301</v>
      </c>
      <c r="Q985" s="58">
        <v>1</v>
      </c>
      <c r="R985" s="58" t="s">
        <v>369</v>
      </c>
      <c r="S985" s="4" t="s">
        <v>372</v>
      </c>
      <c r="T985" s="58">
        <v>2</v>
      </c>
      <c r="U985" t="str">
        <f t="shared" si="60"/>
        <v>Coquimbo</v>
      </c>
      <c r="V985">
        <f t="shared" si="61"/>
        <v>17.84</v>
      </c>
      <c r="W985">
        <f t="shared" si="62"/>
        <v>39.284999999999997</v>
      </c>
      <c r="X985" s="12">
        <f t="shared" si="63"/>
        <v>0.45411734758813799</v>
      </c>
    </row>
    <row r="986" spans="1:24" x14ac:dyDescent="0.25">
      <c r="A986" s="58">
        <v>33</v>
      </c>
      <c r="B986" s="58" t="s">
        <v>374</v>
      </c>
      <c r="C986" s="58" t="s">
        <v>1306</v>
      </c>
      <c r="D986" s="62">
        <v>42479</v>
      </c>
      <c r="E986" s="63">
        <v>0.30208333333333331</v>
      </c>
      <c r="F986" s="63">
        <v>0.36458333333333331</v>
      </c>
      <c r="G986" s="63" t="s">
        <v>1270</v>
      </c>
      <c r="H986" s="58">
        <v>41</v>
      </c>
      <c r="I986" s="68">
        <v>1</v>
      </c>
      <c r="J986" s="58">
        <v>8</v>
      </c>
      <c r="K986" s="58">
        <v>8</v>
      </c>
      <c r="L986" s="73">
        <v>0.33888888888888885</v>
      </c>
      <c r="M986" s="58" t="s">
        <v>222</v>
      </c>
      <c r="N986" s="60" t="s">
        <v>222</v>
      </c>
      <c r="O986" s="58" t="s">
        <v>1366</v>
      </c>
      <c r="P986" s="58" t="s">
        <v>370</v>
      </c>
      <c r="Q986" s="58">
        <v>1</v>
      </c>
      <c r="R986" s="58" t="s">
        <v>369</v>
      </c>
      <c r="S986" s="4" t="s">
        <v>372</v>
      </c>
      <c r="T986" s="58">
        <v>1</v>
      </c>
      <c r="U986" t="str">
        <f t="shared" si="60"/>
        <v>Coquimbo</v>
      </c>
      <c r="V986">
        <f t="shared" si="61"/>
        <v>7.97</v>
      </c>
      <c r="W986">
        <f t="shared" si="62"/>
        <v>39.284999999999997</v>
      </c>
      <c r="X986" s="12">
        <f t="shared" si="63"/>
        <v>0.20287641593483519</v>
      </c>
    </row>
    <row r="987" spans="1:24" x14ac:dyDescent="0.25">
      <c r="A987" s="58">
        <v>33</v>
      </c>
      <c r="B987" s="58" t="s">
        <v>374</v>
      </c>
      <c r="C987" s="58" t="s">
        <v>1306</v>
      </c>
      <c r="D987" s="62">
        <v>42479</v>
      </c>
      <c r="E987" s="63">
        <v>0.30208333333333331</v>
      </c>
      <c r="F987" s="63">
        <v>0.36458333333333331</v>
      </c>
      <c r="G987" s="63" t="s">
        <v>1270</v>
      </c>
      <c r="H987" s="58">
        <v>41</v>
      </c>
      <c r="I987" s="68">
        <v>2</v>
      </c>
      <c r="J987" s="58">
        <v>8</v>
      </c>
      <c r="K987" s="58">
        <v>9</v>
      </c>
      <c r="L987" s="73">
        <v>0.33958333333333335</v>
      </c>
      <c r="M987" s="58" t="s">
        <v>54</v>
      </c>
      <c r="N987" s="60" t="s">
        <v>54</v>
      </c>
      <c r="O987" s="58" t="s">
        <v>1366</v>
      </c>
      <c r="P987" s="58">
        <v>201</v>
      </c>
      <c r="Q987" s="58">
        <v>1</v>
      </c>
      <c r="R987" s="58" t="s">
        <v>369</v>
      </c>
      <c r="S987" s="4" t="s">
        <v>372</v>
      </c>
      <c r="T987" s="58">
        <v>1</v>
      </c>
      <c r="U987" t="str">
        <f t="shared" si="60"/>
        <v>Coquimbo</v>
      </c>
      <c r="V987">
        <f t="shared" si="61"/>
        <v>7.97</v>
      </c>
      <c r="W987">
        <f t="shared" si="62"/>
        <v>39.284999999999997</v>
      </c>
      <c r="X987" s="12">
        <f t="shared" si="63"/>
        <v>0.20287641593483519</v>
      </c>
    </row>
    <row r="988" spans="1:24" x14ac:dyDescent="0.25">
      <c r="A988" s="58">
        <v>33</v>
      </c>
      <c r="B988" s="58" t="s">
        <v>374</v>
      </c>
      <c r="C988" s="58" t="s">
        <v>1306</v>
      </c>
      <c r="D988" s="62">
        <v>42479</v>
      </c>
      <c r="E988" s="63">
        <v>0.30208333333333331</v>
      </c>
      <c r="F988" s="63">
        <v>0.36458333333333331</v>
      </c>
      <c r="G988" s="63" t="s">
        <v>1270</v>
      </c>
      <c r="H988" s="58">
        <v>41</v>
      </c>
      <c r="I988" s="68">
        <v>3</v>
      </c>
      <c r="J988" s="58">
        <v>8</v>
      </c>
      <c r="K988" s="58">
        <v>11</v>
      </c>
      <c r="L988" s="73">
        <v>0.34097222222222223</v>
      </c>
      <c r="M988" s="58" t="s">
        <v>712</v>
      </c>
      <c r="N988" s="60" t="s">
        <v>712</v>
      </c>
      <c r="O988" s="58" t="s">
        <v>1371</v>
      </c>
      <c r="P988" s="58">
        <v>307</v>
      </c>
      <c r="Q988" s="58">
        <v>1</v>
      </c>
      <c r="R988" s="58" t="s">
        <v>373</v>
      </c>
      <c r="S988" s="4" t="s">
        <v>372</v>
      </c>
      <c r="T988" s="58">
        <v>6</v>
      </c>
      <c r="U988" t="str">
        <f t="shared" si="60"/>
        <v>Coquimbo</v>
      </c>
      <c r="V988">
        <f t="shared" si="61"/>
        <v>42.7</v>
      </c>
      <c r="W988">
        <f t="shared" si="62"/>
        <v>39.284999999999997</v>
      </c>
      <c r="X988" s="12">
        <f t="shared" si="63"/>
        <v>1.0869288532518775</v>
      </c>
    </row>
    <row r="989" spans="1:24" x14ac:dyDescent="0.25">
      <c r="A989" s="58">
        <v>33</v>
      </c>
      <c r="B989" s="58" t="s">
        <v>374</v>
      </c>
      <c r="C989" s="58" t="s">
        <v>1306</v>
      </c>
      <c r="D989" s="62">
        <v>42479</v>
      </c>
      <c r="E989" s="63">
        <v>0.30208333333333331</v>
      </c>
      <c r="F989" s="63">
        <v>0.36458333333333331</v>
      </c>
      <c r="G989" s="63" t="s">
        <v>1270</v>
      </c>
      <c r="H989" s="58">
        <v>41</v>
      </c>
      <c r="I989" s="68">
        <v>4</v>
      </c>
      <c r="J989" s="58">
        <v>8</v>
      </c>
      <c r="K989" s="58">
        <v>12</v>
      </c>
      <c r="L989" s="73">
        <v>0.34166666666666662</v>
      </c>
      <c r="M989" s="58" t="s">
        <v>61</v>
      </c>
      <c r="N989" s="60" t="s">
        <v>61</v>
      </c>
      <c r="O989" s="58" t="s">
        <v>1363</v>
      </c>
      <c r="P989" s="58">
        <v>112</v>
      </c>
      <c r="Q989" s="58">
        <v>1</v>
      </c>
      <c r="R989" s="58" t="s">
        <v>373</v>
      </c>
      <c r="S989" s="4" t="s">
        <v>372</v>
      </c>
      <c r="T989" s="58">
        <v>1</v>
      </c>
      <c r="U989" t="str">
        <f t="shared" si="60"/>
        <v>Coquimbo</v>
      </c>
      <c r="V989">
        <f t="shared" si="61"/>
        <v>7.97</v>
      </c>
      <c r="W989">
        <f t="shared" si="62"/>
        <v>39.284999999999997</v>
      </c>
      <c r="X989" s="12">
        <f t="shared" si="63"/>
        <v>0.20287641593483519</v>
      </c>
    </row>
    <row r="990" spans="1:24" x14ac:dyDescent="0.25">
      <c r="A990" s="58">
        <v>33</v>
      </c>
      <c r="B990" s="58" t="s">
        <v>374</v>
      </c>
      <c r="C990" s="58" t="s">
        <v>1306</v>
      </c>
      <c r="D990" s="62">
        <v>42479</v>
      </c>
      <c r="E990" s="63">
        <v>0.30208333333333331</v>
      </c>
      <c r="F990" s="63">
        <v>0.36458333333333331</v>
      </c>
      <c r="G990" s="63" t="s">
        <v>1270</v>
      </c>
      <c r="H990" s="58">
        <v>41</v>
      </c>
      <c r="I990" s="68">
        <v>5</v>
      </c>
      <c r="J990" s="58">
        <v>8</v>
      </c>
      <c r="K990" s="58">
        <v>13</v>
      </c>
      <c r="L990" s="73">
        <v>0.34236111111111112</v>
      </c>
      <c r="M990" s="58" t="s">
        <v>688</v>
      </c>
      <c r="N990" s="60" t="s">
        <v>688</v>
      </c>
      <c r="O990" s="58" t="s">
        <v>1371</v>
      </c>
      <c r="P990" s="58">
        <v>308</v>
      </c>
      <c r="Q990" s="58">
        <v>1</v>
      </c>
      <c r="R990" s="58" t="s">
        <v>373</v>
      </c>
      <c r="S990" s="4" t="s">
        <v>372</v>
      </c>
      <c r="T990" s="58">
        <v>1</v>
      </c>
      <c r="U990" t="str">
        <f t="shared" si="60"/>
        <v>Coquimbo</v>
      </c>
      <c r="V990">
        <f t="shared" si="61"/>
        <v>7.97</v>
      </c>
      <c r="W990">
        <f t="shared" si="62"/>
        <v>39.284999999999997</v>
      </c>
      <c r="X990" s="12">
        <f t="shared" si="63"/>
        <v>0.20287641593483519</v>
      </c>
    </row>
    <row r="991" spans="1:24" x14ac:dyDescent="0.25">
      <c r="A991" s="58">
        <v>33</v>
      </c>
      <c r="B991" s="58" t="s">
        <v>374</v>
      </c>
      <c r="C991" s="58" t="s">
        <v>1306</v>
      </c>
      <c r="D991" s="62">
        <v>42479</v>
      </c>
      <c r="E991" s="63">
        <v>0.30208333333333331</v>
      </c>
      <c r="F991" s="63">
        <v>0.36458333333333331</v>
      </c>
      <c r="G991" s="63" t="s">
        <v>1270</v>
      </c>
      <c r="H991" s="58">
        <v>41</v>
      </c>
      <c r="I991" s="68">
        <v>6</v>
      </c>
      <c r="J991" s="58">
        <v>8</v>
      </c>
      <c r="K991" s="58">
        <v>13</v>
      </c>
      <c r="L991" s="73">
        <v>0.34236111111111112</v>
      </c>
      <c r="M991" s="58" t="s">
        <v>753</v>
      </c>
      <c r="N991" s="60" t="s">
        <v>231</v>
      </c>
      <c r="O991" s="58" t="s">
        <v>1371</v>
      </c>
      <c r="P991" s="58">
        <v>307</v>
      </c>
      <c r="Q991" s="58">
        <v>1</v>
      </c>
      <c r="R991" s="58" t="s">
        <v>373</v>
      </c>
      <c r="S991" s="4" t="s">
        <v>372</v>
      </c>
      <c r="T991" s="58">
        <v>1</v>
      </c>
      <c r="U991" t="str">
        <f t="shared" si="60"/>
        <v>Coquimbo</v>
      </c>
      <c r="V991">
        <f t="shared" si="61"/>
        <v>7.97</v>
      </c>
      <c r="W991">
        <f t="shared" si="62"/>
        <v>39.284999999999997</v>
      </c>
      <c r="X991" s="12">
        <f t="shared" si="63"/>
        <v>0.20287641593483519</v>
      </c>
    </row>
    <row r="992" spans="1:24" x14ac:dyDescent="0.25">
      <c r="A992" s="58">
        <v>33</v>
      </c>
      <c r="B992" s="58" t="s">
        <v>374</v>
      </c>
      <c r="C992" s="58" t="s">
        <v>1306</v>
      </c>
      <c r="D992" s="62">
        <v>42479</v>
      </c>
      <c r="E992" s="63">
        <v>0.30208333333333331</v>
      </c>
      <c r="F992" s="63">
        <v>0.36458333333333331</v>
      </c>
      <c r="G992" s="63" t="s">
        <v>1270</v>
      </c>
      <c r="H992" s="58">
        <v>41</v>
      </c>
      <c r="I992" s="68">
        <v>7</v>
      </c>
      <c r="J992" s="58">
        <v>8</v>
      </c>
      <c r="K992" s="58">
        <v>17</v>
      </c>
      <c r="L992" s="73">
        <v>0.34513888888888888</v>
      </c>
      <c r="M992" s="58" t="s">
        <v>114</v>
      </c>
      <c r="N992" s="60" t="s">
        <v>127</v>
      </c>
      <c r="O992" s="58" t="s">
        <v>1371</v>
      </c>
      <c r="P992" s="58">
        <v>307</v>
      </c>
      <c r="Q992" s="58">
        <v>1</v>
      </c>
      <c r="R992" s="58" t="s">
        <v>373</v>
      </c>
      <c r="S992" s="4" t="s">
        <v>372</v>
      </c>
      <c r="T992" s="58">
        <v>1</v>
      </c>
      <c r="U992" t="str">
        <f t="shared" si="60"/>
        <v>Coquimbo</v>
      </c>
      <c r="V992">
        <f t="shared" si="61"/>
        <v>7.97</v>
      </c>
      <c r="W992">
        <f t="shared" si="62"/>
        <v>39.284999999999997</v>
      </c>
      <c r="X992" s="12">
        <f t="shared" si="63"/>
        <v>0.20287641593483519</v>
      </c>
    </row>
    <row r="993" spans="1:24" x14ac:dyDescent="0.25">
      <c r="A993" s="58">
        <v>33</v>
      </c>
      <c r="B993" s="58" t="s">
        <v>374</v>
      </c>
      <c r="C993" s="58" t="s">
        <v>1306</v>
      </c>
      <c r="D993" s="62">
        <v>42479</v>
      </c>
      <c r="E993" s="63">
        <v>0.30208333333333331</v>
      </c>
      <c r="F993" s="63">
        <v>0.36458333333333331</v>
      </c>
      <c r="G993" s="63" t="s">
        <v>1270</v>
      </c>
      <c r="H993" s="58">
        <v>41</v>
      </c>
      <c r="I993" s="68">
        <v>8</v>
      </c>
      <c r="J993" s="58">
        <v>8</v>
      </c>
      <c r="K993" s="58">
        <v>17</v>
      </c>
      <c r="L993" s="73">
        <v>0.34513888888888888</v>
      </c>
      <c r="M993" s="58" t="s">
        <v>62</v>
      </c>
      <c r="N993" s="60" t="s">
        <v>62</v>
      </c>
      <c r="O993" s="58" t="s">
        <v>1366</v>
      </c>
      <c r="P993" s="58">
        <v>203</v>
      </c>
      <c r="Q993" s="58">
        <v>1</v>
      </c>
      <c r="R993" s="58" t="s">
        <v>369</v>
      </c>
      <c r="S993" s="4" t="s">
        <v>372</v>
      </c>
      <c r="T993" s="58">
        <v>1</v>
      </c>
      <c r="U993" t="str">
        <f t="shared" si="60"/>
        <v>Coquimbo</v>
      </c>
      <c r="V993">
        <f t="shared" si="61"/>
        <v>7.97</v>
      </c>
      <c r="W993">
        <f t="shared" si="62"/>
        <v>39.284999999999997</v>
      </c>
      <c r="X993" s="12">
        <f t="shared" si="63"/>
        <v>0.20287641593483519</v>
      </c>
    </row>
    <row r="994" spans="1:24" x14ac:dyDescent="0.25">
      <c r="A994" s="58">
        <v>33</v>
      </c>
      <c r="B994" s="58" t="s">
        <v>374</v>
      </c>
      <c r="C994" s="58" t="s">
        <v>1306</v>
      </c>
      <c r="D994" s="62">
        <v>42479</v>
      </c>
      <c r="E994" s="63">
        <v>0.30208333333333331</v>
      </c>
      <c r="F994" s="63">
        <v>0.36458333333333331</v>
      </c>
      <c r="G994" s="63" t="s">
        <v>1270</v>
      </c>
      <c r="H994" s="58">
        <v>41</v>
      </c>
      <c r="I994" s="68">
        <v>9</v>
      </c>
      <c r="J994" s="58">
        <v>8</v>
      </c>
      <c r="K994" s="58">
        <v>19</v>
      </c>
      <c r="L994" s="73">
        <v>0.34652777777777777</v>
      </c>
      <c r="M994" s="58" t="s">
        <v>321</v>
      </c>
      <c r="N994" s="60" t="s">
        <v>321</v>
      </c>
      <c r="O994" s="58" t="s">
        <v>1366</v>
      </c>
      <c r="P994" s="58">
        <v>203</v>
      </c>
      <c r="Q994" s="58">
        <v>1</v>
      </c>
      <c r="R994" s="58" t="s">
        <v>369</v>
      </c>
      <c r="S994" s="4" t="s">
        <v>372</v>
      </c>
      <c r="T994" s="58">
        <v>1</v>
      </c>
      <c r="U994" t="str">
        <f t="shared" si="60"/>
        <v>Coquimbo</v>
      </c>
      <c r="V994">
        <f t="shared" si="61"/>
        <v>7.97</v>
      </c>
      <c r="W994">
        <f t="shared" si="62"/>
        <v>39.284999999999997</v>
      </c>
      <c r="X994" s="12">
        <f t="shared" si="63"/>
        <v>0.20287641593483519</v>
      </c>
    </row>
    <row r="995" spans="1:24" x14ac:dyDescent="0.25">
      <c r="A995" s="58">
        <v>33</v>
      </c>
      <c r="B995" s="58" t="s">
        <v>374</v>
      </c>
      <c r="C995" s="58" t="s">
        <v>1306</v>
      </c>
      <c r="D995" s="62">
        <v>42479</v>
      </c>
      <c r="E995" s="63">
        <v>0.30208333333333331</v>
      </c>
      <c r="F995" s="63">
        <v>0.36458333333333331</v>
      </c>
      <c r="G995" s="63" t="s">
        <v>1270</v>
      </c>
      <c r="H995" s="58">
        <v>41</v>
      </c>
      <c r="I995" s="68">
        <v>10</v>
      </c>
      <c r="J995" s="58">
        <v>8</v>
      </c>
      <c r="K995" s="58">
        <v>23</v>
      </c>
      <c r="L995" s="73">
        <v>0.34930555555555554</v>
      </c>
      <c r="M995" s="58" t="s">
        <v>339</v>
      </c>
      <c r="N995" s="60" t="s">
        <v>339</v>
      </c>
      <c r="O995" s="58" t="s">
        <v>1371</v>
      </c>
      <c r="P995" s="58">
        <v>307</v>
      </c>
      <c r="Q995" s="58">
        <v>1</v>
      </c>
      <c r="R995" s="58" t="s">
        <v>373</v>
      </c>
      <c r="S995" s="4" t="s">
        <v>372</v>
      </c>
      <c r="T995" s="58">
        <v>2</v>
      </c>
      <c r="U995" t="str">
        <f t="shared" si="60"/>
        <v>Coquimbo</v>
      </c>
      <c r="V995">
        <f t="shared" si="61"/>
        <v>17.84</v>
      </c>
      <c r="W995">
        <f t="shared" si="62"/>
        <v>39.284999999999997</v>
      </c>
      <c r="X995" s="12">
        <f t="shared" si="63"/>
        <v>0.45411734758813799</v>
      </c>
    </row>
    <row r="996" spans="1:24" x14ac:dyDescent="0.25">
      <c r="A996" s="58">
        <v>33</v>
      </c>
      <c r="B996" s="58" t="s">
        <v>374</v>
      </c>
      <c r="C996" s="58" t="s">
        <v>1306</v>
      </c>
      <c r="D996" s="62">
        <v>42479</v>
      </c>
      <c r="E996" s="63">
        <v>0.30208333333333331</v>
      </c>
      <c r="F996" s="63">
        <v>0.36458333333333331</v>
      </c>
      <c r="G996" s="63" t="s">
        <v>1270</v>
      </c>
      <c r="H996" s="58">
        <v>41</v>
      </c>
      <c r="I996" s="68">
        <v>11</v>
      </c>
      <c r="J996" s="58">
        <v>8</v>
      </c>
      <c r="K996" s="58">
        <v>24</v>
      </c>
      <c r="L996" s="73">
        <v>0.35000000000000003</v>
      </c>
      <c r="M996" s="58" t="s">
        <v>63</v>
      </c>
      <c r="N996" s="60" t="s">
        <v>63</v>
      </c>
      <c r="O996" s="58" t="s">
        <v>1366</v>
      </c>
      <c r="P996" s="58">
        <v>201</v>
      </c>
      <c r="Q996" s="58">
        <v>1</v>
      </c>
      <c r="R996" s="58" t="s">
        <v>369</v>
      </c>
      <c r="S996" s="4" t="s">
        <v>372</v>
      </c>
      <c r="T996" s="58">
        <v>5</v>
      </c>
      <c r="U996" t="str">
        <f t="shared" si="60"/>
        <v>Coquimbo</v>
      </c>
      <c r="V996">
        <f t="shared" si="61"/>
        <v>39.284999999999997</v>
      </c>
      <c r="W996">
        <f t="shared" si="62"/>
        <v>39.284999999999997</v>
      </c>
      <c r="X996" s="12">
        <f t="shared" si="63"/>
        <v>1</v>
      </c>
    </row>
    <row r="997" spans="1:24" x14ac:dyDescent="0.25">
      <c r="A997" s="58">
        <v>33</v>
      </c>
      <c r="B997" s="58" t="s">
        <v>374</v>
      </c>
      <c r="C997" s="58" t="s">
        <v>1306</v>
      </c>
      <c r="D997" s="62">
        <v>42479</v>
      </c>
      <c r="E997" s="63">
        <v>0.30208333333333331</v>
      </c>
      <c r="F997" s="63">
        <v>0.36458333333333331</v>
      </c>
      <c r="G997" s="63" t="s">
        <v>1270</v>
      </c>
      <c r="H997" s="58">
        <v>41</v>
      </c>
      <c r="I997" s="68">
        <v>12</v>
      </c>
      <c r="J997" s="58">
        <v>8</v>
      </c>
      <c r="K997" s="58">
        <v>25</v>
      </c>
      <c r="L997" s="73">
        <v>0.35069444444444442</v>
      </c>
      <c r="M997" s="58" t="s">
        <v>754</v>
      </c>
      <c r="N997" s="60" t="s">
        <v>324</v>
      </c>
      <c r="O997" s="58" t="s">
        <v>1366</v>
      </c>
      <c r="P997" s="58">
        <v>203</v>
      </c>
      <c r="Q997" s="58">
        <v>1</v>
      </c>
      <c r="R997" s="58" t="s">
        <v>369</v>
      </c>
      <c r="S997" s="4" t="s">
        <v>372</v>
      </c>
      <c r="T997" s="58">
        <v>1</v>
      </c>
      <c r="U997" t="str">
        <f t="shared" si="60"/>
        <v>Coquimbo</v>
      </c>
      <c r="V997">
        <f t="shared" si="61"/>
        <v>7.97</v>
      </c>
      <c r="W997">
        <f t="shared" si="62"/>
        <v>39.284999999999997</v>
      </c>
      <c r="X997" s="12">
        <f t="shared" si="63"/>
        <v>0.20287641593483519</v>
      </c>
    </row>
    <row r="998" spans="1:24" x14ac:dyDescent="0.25">
      <c r="A998" s="58">
        <v>33</v>
      </c>
      <c r="B998" s="58" t="s">
        <v>374</v>
      </c>
      <c r="C998" s="58" t="s">
        <v>1306</v>
      </c>
      <c r="D998" s="62">
        <v>42479</v>
      </c>
      <c r="E998" s="63">
        <v>0.30208333333333331</v>
      </c>
      <c r="F998" s="63">
        <v>0.36458333333333331</v>
      </c>
      <c r="G998" s="63" t="s">
        <v>1270</v>
      </c>
      <c r="H998" s="58">
        <v>41</v>
      </c>
      <c r="I998" s="68">
        <v>13</v>
      </c>
      <c r="J998" s="58">
        <v>8</v>
      </c>
      <c r="K998" s="58">
        <v>25</v>
      </c>
      <c r="L998" s="73">
        <v>0.35069444444444442</v>
      </c>
      <c r="M998" s="58" t="s">
        <v>156</v>
      </c>
      <c r="N998" s="60" t="s">
        <v>156</v>
      </c>
      <c r="O998" s="58" t="s">
        <v>1366</v>
      </c>
      <c r="P998" s="58" t="s">
        <v>370</v>
      </c>
      <c r="Q998" s="58">
        <v>1</v>
      </c>
      <c r="R998" s="58" t="s">
        <v>369</v>
      </c>
      <c r="S998" s="4" t="s">
        <v>372</v>
      </c>
      <c r="T998" s="58">
        <v>1</v>
      </c>
      <c r="U998" t="str">
        <f t="shared" si="60"/>
        <v>Coquimbo</v>
      </c>
      <c r="V998">
        <f t="shared" si="61"/>
        <v>7.97</v>
      </c>
      <c r="W998">
        <f t="shared" si="62"/>
        <v>39.284999999999997</v>
      </c>
      <c r="X998" s="12">
        <f t="shared" si="63"/>
        <v>0.20287641593483519</v>
      </c>
    </row>
    <row r="999" spans="1:24" x14ac:dyDescent="0.25">
      <c r="A999" s="58">
        <v>33</v>
      </c>
      <c r="B999" s="58" t="s">
        <v>374</v>
      </c>
      <c r="C999" s="58" t="s">
        <v>1306</v>
      </c>
      <c r="D999" s="62">
        <v>42479</v>
      </c>
      <c r="E999" s="63">
        <v>0.30208333333333331</v>
      </c>
      <c r="F999" s="63">
        <v>0.36458333333333331</v>
      </c>
      <c r="G999" s="63" t="s">
        <v>1270</v>
      </c>
      <c r="H999" s="58">
        <v>41</v>
      </c>
      <c r="I999" s="68">
        <v>14</v>
      </c>
      <c r="J999" s="58">
        <v>8</v>
      </c>
      <c r="K999" s="58">
        <v>26</v>
      </c>
      <c r="L999" s="73">
        <v>0.35138888888888892</v>
      </c>
      <c r="M999" s="58" t="s">
        <v>674</v>
      </c>
      <c r="N999" s="60" t="s">
        <v>674</v>
      </c>
      <c r="O999" s="58" t="s">
        <v>1371</v>
      </c>
      <c r="P999" s="58">
        <v>308</v>
      </c>
      <c r="Q999" s="58">
        <v>1</v>
      </c>
      <c r="R999" s="58" t="s">
        <v>373</v>
      </c>
      <c r="S999" s="4" t="s">
        <v>372</v>
      </c>
      <c r="T999" s="58">
        <v>1</v>
      </c>
      <c r="U999" t="str">
        <f t="shared" si="60"/>
        <v>Coquimbo</v>
      </c>
      <c r="V999">
        <f t="shared" si="61"/>
        <v>7.97</v>
      </c>
      <c r="W999">
        <f t="shared" si="62"/>
        <v>39.284999999999997</v>
      </c>
      <c r="X999" s="12">
        <f t="shared" si="63"/>
        <v>0.20287641593483519</v>
      </c>
    </row>
    <row r="1000" spans="1:24" x14ac:dyDescent="0.25">
      <c r="A1000" s="58">
        <v>33</v>
      </c>
      <c r="B1000" s="58" t="s">
        <v>374</v>
      </c>
      <c r="C1000" s="58" t="s">
        <v>1306</v>
      </c>
      <c r="D1000" s="62">
        <v>42479</v>
      </c>
      <c r="E1000" s="63">
        <v>0.30208333333333331</v>
      </c>
      <c r="F1000" s="63">
        <v>0.36458333333333331</v>
      </c>
      <c r="G1000" s="63" t="s">
        <v>1270</v>
      </c>
      <c r="H1000" s="58">
        <v>41</v>
      </c>
      <c r="I1000" s="68">
        <v>15</v>
      </c>
      <c r="J1000" s="58">
        <v>8</v>
      </c>
      <c r="K1000" s="58">
        <v>26</v>
      </c>
      <c r="L1000" s="73">
        <v>0.35138888888888892</v>
      </c>
      <c r="M1000" s="58" t="s">
        <v>755</v>
      </c>
      <c r="N1000" s="60" t="s">
        <v>258</v>
      </c>
      <c r="O1000" s="58" t="s">
        <v>1366</v>
      </c>
      <c r="P1000" s="58">
        <v>201</v>
      </c>
      <c r="Q1000" s="58">
        <v>1</v>
      </c>
      <c r="R1000" s="58" t="s">
        <v>369</v>
      </c>
      <c r="S1000" s="4" t="s">
        <v>372</v>
      </c>
      <c r="T1000" s="58">
        <v>2</v>
      </c>
      <c r="U1000" t="str">
        <f t="shared" si="60"/>
        <v>Coquimbo</v>
      </c>
      <c r="V1000">
        <f t="shared" si="61"/>
        <v>17.84</v>
      </c>
      <c r="W1000">
        <f t="shared" si="62"/>
        <v>39.284999999999997</v>
      </c>
      <c r="X1000" s="12">
        <f t="shared" si="63"/>
        <v>0.45411734758813799</v>
      </c>
    </row>
    <row r="1001" spans="1:24" x14ac:dyDescent="0.25">
      <c r="A1001" s="58">
        <v>33</v>
      </c>
      <c r="B1001" s="58" t="s">
        <v>374</v>
      </c>
      <c r="C1001" s="58" t="s">
        <v>1306</v>
      </c>
      <c r="D1001" s="62">
        <v>42479</v>
      </c>
      <c r="E1001" s="63">
        <v>0.30208333333333331</v>
      </c>
      <c r="F1001" s="63">
        <v>0.36458333333333331</v>
      </c>
      <c r="G1001" s="63" t="s">
        <v>1270</v>
      </c>
      <c r="H1001" s="58">
        <v>41</v>
      </c>
      <c r="I1001" s="68">
        <v>16</v>
      </c>
      <c r="J1001" s="58">
        <v>8</v>
      </c>
      <c r="K1001" s="58">
        <v>30</v>
      </c>
      <c r="L1001" s="73">
        <v>0.35416666666666669</v>
      </c>
      <c r="M1001" s="58" t="s">
        <v>756</v>
      </c>
      <c r="N1001" s="60" t="s">
        <v>250</v>
      </c>
      <c r="O1001" s="58" t="s">
        <v>1363</v>
      </c>
      <c r="P1001" s="58">
        <v>112</v>
      </c>
      <c r="Q1001" s="58">
        <v>1</v>
      </c>
      <c r="R1001" s="58" t="s">
        <v>373</v>
      </c>
      <c r="S1001" s="4" t="s">
        <v>372</v>
      </c>
      <c r="T1001" s="58">
        <v>1</v>
      </c>
      <c r="U1001" t="str">
        <f t="shared" si="60"/>
        <v>Coquimbo</v>
      </c>
      <c r="V1001">
        <f t="shared" si="61"/>
        <v>7.97</v>
      </c>
      <c r="W1001">
        <f t="shared" si="62"/>
        <v>39.284999999999997</v>
      </c>
      <c r="X1001" s="12">
        <f t="shared" si="63"/>
        <v>0.20287641593483519</v>
      </c>
    </row>
    <row r="1002" spans="1:24" x14ac:dyDescent="0.25">
      <c r="A1002" s="58">
        <v>33</v>
      </c>
      <c r="B1002" s="58" t="s">
        <v>374</v>
      </c>
      <c r="C1002" s="58" t="s">
        <v>1306</v>
      </c>
      <c r="D1002" s="62">
        <v>42479</v>
      </c>
      <c r="E1002" s="63">
        <v>0.30208333333333331</v>
      </c>
      <c r="F1002" s="63">
        <v>0.36458333333333331</v>
      </c>
      <c r="G1002" s="63" t="s">
        <v>1270</v>
      </c>
      <c r="H1002" s="58">
        <v>41</v>
      </c>
      <c r="I1002" s="68">
        <v>17</v>
      </c>
      <c r="J1002" s="58">
        <v>8</v>
      </c>
      <c r="K1002" s="58">
        <v>32</v>
      </c>
      <c r="L1002" s="73">
        <v>0.35555555555555557</v>
      </c>
      <c r="M1002" s="58" t="s">
        <v>748</v>
      </c>
      <c r="N1002" s="60" t="s">
        <v>748</v>
      </c>
      <c r="O1002" s="58" t="s">
        <v>1371</v>
      </c>
      <c r="P1002" s="58">
        <v>307</v>
      </c>
      <c r="Q1002" s="58">
        <v>1</v>
      </c>
      <c r="R1002" s="58" t="s">
        <v>373</v>
      </c>
      <c r="S1002" s="4" t="s">
        <v>372</v>
      </c>
      <c r="T1002" s="58">
        <v>1</v>
      </c>
      <c r="U1002" t="str">
        <f t="shared" si="60"/>
        <v>Coquimbo</v>
      </c>
      <c r="V1002">
        <f t="shared" si="61"/>
        <v>7.97</v>
      </c>
      <c r="W1002">
        <f t="shared" si="62"/>
        <v>39.284999999999997</v>
      </c>
      <c r="X1002" s="12">
        <f t="shared" si="63"/>
        <v>0.20287641593483519</v>
      </c>
    </row>
    <row r="1003" spans="1:24" x14ac:dyDescent="0.25">
      <c r="A1003" s="58">
        <v>33</v>
      </c>
      <c r="B1003" s="58" t="s">
        <v>374</v>
      </c>
      <c r="C1003" s="58" t="s">
        <v>1306</v>
      </c>
      <c r="D1003" s="62">
        <v>42479</v>
      </c>
      <c r="E1003" s="63">
        <v>0.30208333333333331</v>
      </c>
      <c r="F1003" s="63">
        <v>0.36458333333333331</v>
      </c>
      <c r="G1003" s="63" t="s">
        <v>1270</v>
      </c>
      <c r="H1003" s="58">
        <v>41</v>
      </c>
      <c r="I1003" s="68">
        <v>18</v>
      </c>
      <c r="J1003" s="58">
        <v>8</v>
      </c>
      <c r="K1003" s="58">
        <v>35</v>
      </c>
      <c r="L1003" s="73">
        <v>0.3576388888888889</v>
      </c>
      <c r="M1003" s="58" t="s">
        <v>757</v>
      </c>
      <c r="N1003" s="60" t="s">
        <v>757</v>
      </c>
      <c r="O1003" s="58" t="s">
        <v>1366</v>
      </c>
      <c r="P1003" s="58">
        <v>201</v>
      </c>
      <c r="Q1003" s="58">
        <v>1</v>
      </c>
      <c r="R1003" s="58" t="s">
        <v>369</v>
      </c>
      <c r="S1003" s="4" t="s">
        <v>372</v>
      </c>
      <c r="T1003" s="58">
        <v>2</v>
      </c>
      <c r="U1003" t="str">
        <f t="shared" si="60"/>
        <v>Coquimbo</v>
      </c>
      <c r="V1003">
        <f t="shared" si="61"/>
        <v>17.84</v>
      </c>
      <c r="W1003">
        <f t="shared" si="62"/>
        <v>39.284999999999997</v>
      </c>
      <c r="X1003" s="12">
        <f t="shared" si="63"/>
        <v>0.45411734758813799</v>
      </c>
    </row>
    <row r="1004" spans="1:24" x14ac:dyDescent="0.25">
      <c r="A1004" s="58">
        <v>33</v>
      </c>
      <c r="B1004" s="58" t="s">
        <v>374</v>
      </c>
      <c r="C1004" s="58" t="s">
        <v>1306</v>
      </c>
      <c r="D1004" s="62">
        <v>42479</v>
      </c>
      <c r="E1004" s="63">
        <v>0.30208333333333331</v>
      </c>
      <c r="F1004" s="63">
        <v>0.36458333333333331</v>
      </c>
      <c r="G1004" s="63" t="s">
        <v>1270</v>
      </c>
      <c r="H1004" s="58">
        <v>41</v>
      </c>
      <c r="I1004" s="68">
        <v>19</v>
      </c>
      <c r="J1004" s="58">
        <v>8</v>
      </c>
      <c r="K1004" s="58">
        <v>36</v>
      </c>
      <c r="L1004" s="73">
        <v>0.35833333333333334</v>
      </c>
      <c r="M1004" s="58" t="s">
        <v>758</v>
      </c>
      <c r="N1004" s="60" t="s">
        <v>302</v>
      </c>
      <c r="O1004" s="58" t="s">
        <v>1366</v>
      </c>
      <c r="P1004" s="58">
        <v>201</v>
      </c>
      <c r="Q1004" s="58">
        <v>1</v>
      </c>
      <c r="R1004" s="58" t="s">
        <v>369</v>
      </c>
      <c r="S1004" s="4" t="s">
        <v>372</v>
      </c>
      <c r="T1004" s="58">
        <v>1</v>
      </c>
      <c r="U1004" t="str">
        <f t="shared" si="60"/>
        <v>Coquimbo</v>
      </c>
      <c r="V1004">
        <f t="shared" si="61"/>
        <v>7.97</v>
      </c>
      <c r="W1004">
        <f t="shared" si="62"/>
        <v>39.284999999999997</v>
      </c>
      <c r="X1004" s="12">
        <f t="shared" si="63"/>
        <v>0.20287641593483519</v>
      </c>
    </row>
    <row r="1005" spans="1:24" x14ac:dyDescent="0.25">
      <c r="A1005" s="58">
        <v>33</v>
      </c>
      <c r="B1005" s="58" t="s">
        <v>374</v>
      </c>
      <c r="C1005" s="58" t="s">
        <v>1306</v>
      </c>
      <c r="D1005" s="62">
        <v>42479</v>
      </c>
      <c r="E1005" s="63">
        <v>0.30208333333333331</v>
      </c>
      <c r="F1005" s="63">
        <v>0.36458333333333331</v>
      </c>
      <c r="G1005" s="63" t="s">
        <v>1270</v>
      </c>
      <c r="H1005" s="58">
        <v>41</v>
      </c>
      <c r="I1005" s="68">
        <v>20</v>
      </c>
      <c r="J1005" s="58">
        <v>8</v>
      </c>
      <c r="K1005" s="58">
        <v>37</v>
      </c>
      <c r="L1005" s="73">
        <v>0.35902777777777778</v>
      </c>
      <c r="M1005" s="58" t="s">
        <v>759</v>
      </c>
      <c r="N1005" s="60" t="s">
        <v>242</v>
      </c>
      <c r="O1005" s="58" t="s">
        <v>1366</v>
      </c>
      <c r="P1005" s="58" t="s">
        <v>370</v>
      </c>
      <c r="Q1005" s="58">
        <v>1</v>
      </c>
      <c r="R1005" s="58" t="s">
        <v>369</v>
      </c>
      <c r="S1005" s="4" t="s">
        <v>372</v>
      </c>
      <c r="T1005" s="58">
        <v>1</v>
      </c>
      <c r="U1005" t="str">
        <f t="shared" si="60"/>
        <v>Coquimbo</v>
      </c>
      <c r="V1005">
        <f t="shared" si="61"/>
        <v>7.97</v>
      </c>
      <c r="W1005">
        <f t="shared" si="62"/>
        <v>39.284999999999997</v>
      </c>
      <c r="X1005" s="12">
        <f t="shared" si="63"/>
        <v>0.20287641593483519</v>
      </c>
    </row>
    <row r="1006" spans="1:24" x14ac:dyDescent="0.25">
      <c r="A1006" s="58">
        <v>33</v>
      </c>
      <c r="B1006" s="58" t="s">
        <v>374</v>
      </c>
      <c r="C1006" s="58" t="s">
        <v>1306</v>
      </c>
      <c r="D1006" s="62">
        <v>42479</v>
      </c>
      <c r="E1006" s="63">
        <v>0.30208333333333331</v>
      </c>
      <c r="F1006" s="63">
        <v>0.36458333333333331</v>
      </c>
      <c r="G1006" s="63" t="s">
        <v>1270</v>
      </c>
      <c r="H1006" s="58">
        <v>41</v>
      </c>
      <c r="I1006" s="68">
        <v>21</v>
      </c>
      <c r="J1006" s="58">
        <v>8</v>
      </c>
      <c r="K1006" s="58">
        <v>38</v>
      </c>
      <c r="L1006" s="73">
        <v>0.35972222222222222</v>
      </c>
      <c r="M1006" s="58" t="s">
        <v>112</v>
      </c>
      <c r="N1006" s="60" t="s">
        <v>636</v>
      </c>
      <c r="O1006" s="75" t="s">
        <v>1371</v>
      </c>
      <c r="P1006" s="75">
        <v>307</v>
      </c>
      <c r="Q1006" s="58">
        <v>1</v>
      </c>
      <c r="R1006" s="58" t="s">
        <v>373</v>
      </c>
      <c r="S1006" s="4" t="s">
        <v>372</v>
      </c>
      <c r="T1006" s="58">
        <v>1</v>
      </c>
      <c r="U1006" t="str">
        <f t="shared" si="60"/>
        <v>Coquimbo</v>
      </c>
      <c r="V1006">
        <f t="shared" si="61"/>
        <v>7.97</v>
      </c>
      <c r="W1006">
        <f t="shared" si="62"/>
        <v>39.284999999999997</v>
      </c>
      <c r="X1006" s="12">
        <f t="shared" si="63"/>
        <v>0.20287641593483519</v>
      </c>
    </row>
    <row r="1007" spans="1:24" x14ac:dyDescent="0.25">
      <c r="A1007" s="58">
        <v>33</v>
      </c>
      <c r="B1007" s="58" t="s">
        <v>374</v>
      </c>
      <c r="C1007" s="58" t="s">
        <v>1306</v>
      </c>
      <c r="D1007" s="62">
        <v>42479</v>
      </c>
      <c r="E1007" s="63">
        <v>0.30208333333333331</v>
      </c>
      <c r="F1007" s="63">
        <v>0.36458333333333331</v>
      </c>
      <c r="G1007" s="63" t="s">
        <v>1270</v>
      </c>
      <c r="H1007" s="58">
        <v>41</v>
      </c>
      <c r="I1007" s="68">
        <v>22</v>
      </c>
      <c r="J1007" s="58">
        <v>8</v>
      </c>
      <c r="K1007" s="58">
        <v>38</v>
      </c>
      <c r="L1007" s="73">
        <v>0.35972222222222222</v>
      </c>
      <c r="M1007" s="58" t="s">
        <v>160</v>
      </c>
      <c r="N1007" s="60" t="s">
        <v>712</v>
      </c>
      <c r="O1007" s="58" t="s">
        <v>1371</v>
      </c>
      <c r="P1007" s="58">
        <v>307</v>
      </c>
      <c r="Q1007" s="58">
        <v>1</v>
      </c>
      <c r="R1007" s="58" t="s">
        <v>373</v>
      </c>
      <c r="S1007" s="4" t="s">
        <v>372</v>
      </c>
      <c r="T1007" s="58">
        <v>1</v>
      </c>
      <c r="U1007" t="str">
        <f t="shared" si="60"/>
        <v>Coquimbo</v>
      </c>
      <c r="V1007">
        <f t="shared" si="61"/>
        <v>7.97</v>
      </c>
      <c r="W1007">
        <f t="shared" si="62"/>
        <v>39.284999999999997</v>
      </c>
      <c r="X1007" s="12">
        <f t="shared" si="63"/>
        <v>0.20287641593483519</v>
      </c>
    </row>
    <row r="1008" spans="1:24" x14ac:dyDescent="0.25">
      <c r="A1008" s="58">
        <v>33</v>
      </c>
      <c r="B1008" s="58" t="s">
        <v>374</v>
      </c>
      <c r="C1008" s="58" t="s">
        <v>1306</v>
      </c>
      <c r="D1008" s="62">
        <v>42479</v>
      </c>
      <c r="E1008" s="63">
        <v>0.30208333333333331</v>
      </c>
      <c r="F1008" s="63">
        <v>0.36458333333333331</v>
      </c>
      <c r="G1008" s="63" t="s">
        <v>1270</v>
      </c>
      <c r="H1008" s="58">
        <v>41</v>
      </c>
      <c r="I1008" s="68">
        <v>23</v>
      </c>
      <c r="J1008" s="58">
        <v>8</v>
      </c>
      <c r="K1008" s="58">
        <v>39</v>
      </c>
      <c r="L1008" s="73">
        <v>0.36041666666666666</v>
      </c>
      <c r="M1008" s="58" t="s">
        <v>666</v>
      </c>
      <c r="N1008" s="60" t="s">
        <v>666</v>
      </c>
      <c r="O1008" s="58" t="s">
        <v>1371</v>
      </c>
      <c r="P1008" s="58">
        <v>307</v>
      </c>
      <c r="Q1008" s="58">
        <v>1</v>
      </c>
      <c r="R1008" s="58" t="s">
        <v>373</v>
      </c>
      <c r="S1008" s="4" t="s">
        <v>372</v>
      </c>
      <c r="T1008" s="58">
        <v>1</v>
      </c>
      <c r="U1008" t="str">
        <f t="shared" si="60"/>
        <v>Coquimbo</v>
      </c>
      <c r="V1008">
        <f t="shared" si="61"/>
        <v>7.97</v>
      </c>
      <c r="W1008">
        <f t="shared" si="62"/>
        <v>39.284999999999997</v>
      </c>
      <c r="X1008" s="12">
        <f t="shared" si="63"/>
        <v>0.20287641593483519</v>
      </c>
    </row>
    <row r="1009" spans="1:24" x14ac:dyDescent="0.25">
      <c r="A1009" s="58">
        <v>33</v>
      </c>
      <c r="B1009" s="58" t="s">
        <v>374</v>
      </c>
      <c r="C1009" s="58" t="s">
        <v>1306</v>
      </c>
      <c r="D1009" s="62">
        <v>42479</v>
      </c>
      <c r="E1009" s="63">
        <v>0.30208333333333331</v>
      </c>
      <c r="F1009" s="63">
        <v>0.36458333333333331</v>
      </c>
      <c r="G1009" s="63" t="s">
        <v>1270</v>
      </c>
      <c r="H1009" s="58">
        <v>41</v>
      </c>
      <c r="I1009" s="68">
        <v>24</v>
      </c>
      <c r="J1009" s="58">
        <v>8</v>
      </c>
      <c r="K1009" s="58">
        <v>42</v>
      </c>
      <c r="L1009" s="73">
        <v>0.36249999999999999</v>
      </c>
      <c r="M1009" s="58" t="s">
        <v>255</v>
      </c>
      <c r="N1009" s="60" t="s">
        <v>255</v>
      </c>
      <c r="O1009" s="58" t="s">
        <v>1371</v>
      </c>
      <c r="P1009" s="58">
        <v>307</v>
      </c>
      <c r="Q1009" s="58">
        <v>1</v>
      </c>
      <c r="R1009" s="58" t="s">
        <v>373</v>
      </c>
      <c r="S1009" s="4" t="s">
        <v>372</v>
      </c>
      <c r="T1009" s="58">
        <v>1</v>
      </c>
      <c r="U1009" t="str">
        <f t="shared" si="60"/>
        <v>Coquimbo</v>
      </c>
      <c r="V1009">
        <f t="shared" si="61"/>
        <v>7.97</v>
      </c>
      <c r="W1009">
        <f t="shared" si="62"/>
        <v>39.284999999999997</v>
      </c>
      <c r="X1009" s="12">
        <f t="shared" si="63"/>
        <v>0.20287641593483519</v>
      </c>
    </row>
    <row r="1010" spans="1:24" x14ac:dyDescent="0.25">
      <c r="A1010" s="58">
        <v>33</v>
      </c>
      <c r="B1010" s="58" t="s">
        <v>374</v>
      </c>
      <c r="C1010" s="58" t="s">
        <v>1306</v>
      </c>
      <c r="D1010" s="62">
        <v>42479</v>
      </c>
      <c r="E1010" s="63">
        <v>0.30208333333333331</v>
      </c>
      <c r="F1010" s="63">
        <v>0.36458333333333331</v>
      </c>
      <c r="G1010" s="63" t="s">
        <v>1270</v>
      </c>
      <c r="H1010" s="58">
        <v>41</v>
      </c>
      <c r="I1010" s="68">
        <v>25</v>
      </c>
      <c r="J1010" s="58">
        <v>8</v>
      </c>
      <c r="K1010" s="58">
        <v>45</v>
      </c>
      <c r="L1010" s="73">
        <v>0.36458333333333331</v>
      </c>
      <c r="M1010" s="58" t="s">
        <v>344</v>
      </c>
      <c r="N1010" s="60" t="s">
        <v>344</v>
      </c>
      <c r="O1010" s="58" t="s">
        <v>1366</v>
      </c>
      <c r="P1010" s="58" t="s">
        <v>370</v>
      </c>
      <c r="Q1010" s="58">
        <v>1</v>
      </c>
      <c r="R1010" s="58" t="s">
        <v>369</v>
      </c>
      <c r="S1010" s="4" t="s">
        <v>372</v>
      </c>
      <c r="T1010" s="58">
        <v>1</v>
      </c>
      <c r="U1010" t="str">
        <f t="shared" si="60"/>
        <v>Coquimbo</v>
      </c>
      <c r="V1010">
        <f t="shared" si="61"/>
        <v>7.97</v>
      </c>
      <c r="W1010">
        <f t="shared" si="62"/>
        <v>39.284999999999997</v>
      </c>
      <c r="X1010" s="12">
        <f t="shared" si="63"/>
        <v>0.20287641593483519</v>
      </c>
    </row>
    <row r="1011" spans="1:24" x14ac:dyDescent="0.25">
      <c r="A1011" s="58">
        <v>33</v>
      </c>
      <c r="B1011" s="58" t="s">
        <v>374</v>
      </c>
      <c r="C1011" s="58" t="s">
        <v>1306</v>
      </c>
      <c r="D1011" s="62">
        <v>42479</v>
      </c>
      <c r="E1011" s="63">
        <v>0.30208333333333331</v>
      </c>
      <c r="F1011" s="63">
        <v>0.36458333333333331</v>
      </c>
      <c r="G1011" s="63" t="s">
        <v>1270</v>
      </c>
      <c r="H1011" s="58">
        <v>41</v>
      </c>
      <c r="I1011" s="68">
        <v>26</v>
      </c>
      <c r="J1011" s="58">
        <v>8</v>
      </c>
      <c r="K1011" s="58">
        <v>45</v>
      </c>
      <c r="L1011" s="73">
        <v>0.36458333333333331</v>
      </c>
      <c r="M1011" s="58" t="s">
        <v>365</v>
      </c>
      <c r="N1011" s="60" t="s">
        <v>365</v>
      </c>
      <c r="O1011" s="58" t="s">
        <v>1371</v>
      </c>
      <c r="P1011" s="58">
        <v>301</v>
      </c>
      <c r="Q1011" s="58">
        <v>1</v>
      </c>
      <c r="R1011" s="58" t="s">
        <v>369</v>
      </c>
      <c r="S1011" s="4" t="s">
        <v>372</v>
      </c>
      <c r="T1011" s="58">
        <v>2</v>
      </c>
      <c r="U1011" t="str">
        <f t="shared" si="60"/>
        <v>Coquimbo</v>
      </c>
      <c r="V1011">
        <f t="shared" si="61"/>
        <v>17.84</v>
      </c>
      <c r="W1011">
        <f t="shared" si="62"/>
        <v>39.284999999999997</v>
      </c>
      <c r="X1011" s="12">
        <f t="shared" si="63"/>
        <v>0.45411734758813799</v>
      </c>
    </row>
    <row r="1012" spans="1:24" x14ac:dyDescent="0.25">
      <c r="A1012" s="58">
        <v>33</v>
      </c>
      <c r="B1012" s="58" t="s">
        <v>374</v>
      </c>
      <c r="C1012" s="58" t="s">
        <v>1306</v>
      </c>
      <c r="D1012" s="62">
        <v>42479</v>
      </c>
      <c r="E1012" s="63">
        <v>0.40625</v>
      </c>
      <c r="F1012" s="63">
        <v>0.46875</v>
      </c>
      <c r="G1012" s="63" t="s">
        <v>1271</v>
      </c>
      <c r="H1012" s="58">
        <v>42</v>
      </c>
      <c r="I1012" s="68">
        <v>1</v>
      </c>
      <c r="J1012" s="58">
        <v>9</v>
      </c>
      <c r="K1012" s="58">
        <v>46</v>
      </c>
      <c r="L1012" s="73">
        <v>0.4069444444444445</v>
      </c>
      <c r="M1012" s="58" t="s">
        <v>718</v>
      </c>
      <c r="N1012" s="60" t="s">
        <v>718</v>
      </c>
      <c r="O1012" s="58" t="s">
        <v>1371</v>
      </c>
      <c r="P1012" s="58">
        <v>307</v>
      </c>
      <c r="Q1012" s="58">
        <v>1</v>
      </c>
      <c r="R1012" s="58" t="s">
        <v>373</v>
      </c>
      <c r="S1012" s="4" t="s">
        <v>372</v>
      </c>
      <c r="T1012" s="58">
        <v>1</v>
      </c>
      <c r="U1012" t="str">
        <f t="shared" si="60"/>
        <v>Coquimbo</v>
      </c>
      <c r="V1012">
        <f t="shared" si="61"/>
        <v>7.97</v>
      </c>
      <c r="W1012">
        <f t="shared" si="62"/>
        <v>39.284999999999997</v>
      </c>
      <c r="X1012" s="12">
        <f t="shared" si="63"/>
        <v>0.20287641593483519</v>
      </c>
    </row>
    <row r="1013" spans="1:24" x14ac:dyDescent="0.25">
      <c r="A1013" s="58">
        <v>33</v>
      </c>
      <c r="B1013" s="58" t="s">
        <v>374</v>
      </c>
      <c r="C1013" s="58" t="s">
        <v>1306</v>
      </c>
      <c r="D1013" s="62">
        <v>42479</v>
      </c>
      <c r="E1013" s="63">
        <v>0.40625</v>
      </c>
      <c r="F1013" s="63">
        <v>0.46875</v>
      </c>
      <c r="G1013" s="63" t="s">
        <v>1271</v>
      </c>
      <c r="H1013" s="58">
        <v>42</v>
      </c>
      <c r="I1013" s="68">
        <v>2</v>
      </c>
      <c r="J1013" s="58">
        <v>9</v>
      </c>
      <c r="K1013" s="58">
        <v>47</v>
      </c>
      <c r="L1013" s="73">
        <v>0.40763888888888888</v>
      </c>
      <c r="M1013" s="58" t="s">
        <v>80</v>
      </c>
      <c r="N1013" s="60" t="s">
        <v>80</v>
      </c>
      <c r="O1013" s="58" t="s">
        <v>1366</v>
      </c>
      <c r="P1013" s="58">
        <v>201</v>
      </c>
      <c r="Q1013" s="58">
        <v>1</v>
      </c>
      <c r="R1013" s="58" t="s">
        <v>369</v>
      </c>
      <c r="S1013" s="4" t="s">
        <v>372</v>
      </c>
      <c r="T1013" s="58">
        <v>1</v>
      </c>
      <c r="U1013" t="str">
        <f t="shared" si="60"/>
        <v>Coquimbo</v>
      </c>
      <c r="V1013">
        <f t="shared" si="61"/>
        <v>7.97</v>
      </c>
      <c r="W1013">
        <f t="shared" si="62"/>
        <v>39.284999999999997</v>
      </c>
      <c r="X1013" s="12">
        <f t="shared" si="63"/>
        <v>0.20287641593483519</v>
      </c>
    </row>
    <row r="1014" spans="1:24" x14ac:dyDescent="0.25">
      <c r="A1014" s="58">
        <v>33</v>
      </c>
      <c r="B1014" s="58" t="s">
        <v>374</v>
      </c>
      <c r="C1014" s="58" t="s">
        <v>1306</v>
      </c>
      <c r="D1014" s="62">
        <v>42479</v>
      </c>
      <c r="E1014" s="63">
        <v>0.40625</v>
      </c>
      <c r="F1014" s="63">
        <v>0.46875</v>
      </c>
      <c r="G1014" s="63" t="s">
        <v>1271</v>
      </c>
      <c r="H1014" s="58">
        <v>42</v>
      </c>
      <c r="I1014" s="68">
        <v>3</v>
      </c>
      <c r="J1014" s="58">
        <v>9</v>
      </c>
      <c r="K1014" s="58">
        <v>49</v>
      </c>
      <c r="L1014" s="73">
        <v>0.40902777777777777</v>
      </c>
      <c r="M1014" s="58" t="s">
        <v>222</v>
      </c>
      <c r="N1014" s="60" t="s">
        <v>222</v>
      </c>
      <c r="O1014" s="58" t="s">
        <v>1366</v>
      </c>
      <c r="P1014" s="58" t="s">
        <v>370</v>
      </c>
      <c r="Q1014" s="58">
        <v>1</v>
      </c>
      <c r="R1014" s="58" t="s">
        <v>369</v>
      </c>
      <c r="S1014" s="4" t="s">
        <v>372</v>
      </c>
      <c r="T1014" s="58">
        <v>1</v>
      </c>
      <c r="U1014" t="str">
        <f t="shared" si="60"/>
        <v>Coquimbo</v>
      </c>
      <c r="V1014">
        <f t="shared" si="61"/>
        <v>7.97</v>
      </c>
      <c r="W1014">
        <f t="shared" si="62"/>
        <v>39.284999999999997</v>
      </c>
      <c r="X1014" s="12">
        <f t="shared" si="63"/>
        <v>0.20287641593483519</v>
      </c>
    </row>
    <row r="1015" spans="1:24" x14ac:dyDescent="0.25">
      <c r="A1015" s="58">
        <v>33</v>
      </c>
      <c r="B1015" s="58" t="s">
        <v>374</v>
      </c>
      <c r="C1015" s="58" t="s">
        <v>1306</v>
      </c>
      <c r="D1015" s="62">
        <v>42479</v>
      </c>
      <c r="E1015" s="63">
        <v>0.40625</v>
      </c>
      <c r="F1015" s="63">
        <v>0.46875</v>
      </c>
      <c r="G1015" s="63" t="s">
        <v>1271</v>
      </c>
      <c r="H1015" s="58">
        <v>42</v>
      </c>
      <c r="I1015" s="68">
        <v>4</v>
      </c>
      <c r="J1015" s="58">
        <v>9</v>
      </c>
      <c r="K1015" s="58">
        <v>50</v>
      </c>
      <c r="L1015" s="73">
        <v>0.40972222222222227</v>
      </c>
      <c r="M1015" s="58" t="s">
        <v>277</v>
      </c>
      <c r="N1015" s="60" t="s">
        <v>277</v>
      </c>
      <c r="O1015" s="58" t="s">
        <v>1371</v>
      </c>
      <c r="P1015" s="58">
        <v>308</v>
      </c>
      <c r="Q1015" s="58">
        <v>1</v>
      </c>
      <c r="R1015" s="58" t="s">
        <v>373</v>
      </c>
      <c r="S1015" s="4" t="s">
        <v>372</v>
      </c>
      <c r="T1015" s="58">
        <v>1</v>
      </c>
      <c r="U1015" t="str">
        <f t="shared" si="60"/>
        <v>Coquimbo</v>
      </c>
      <c r="V1015">
        <f t="shared" si="61"/>
        <v>7.97</v>
      </c>
      <c r="W1015">
        <f t="shared" si="62"/>
        <v>39.284999999999997</v>
      </c>
      <c r="X1015" s="12">
        <f t="shared" si="63"/>
        <v>0.20287641593483519</v>
      </c>
    </row>
    <row r="1016" spans="1:24" x14ac:dyDescent="0.25">
      <c r="A1016" s="58">
        <v>33</v>
      </c>
      <c r="B1016" s="58" t="s">
        <v>374</v>
      </c>
      <c r="C1016" s="58" t="s">
        <v>1306</v>
      </c>
      <c r="D1016" s="62">
        <v>42479</v>
      </c>
      <c r="E1016" s="63">
        <v>0.40625</v>
      </c>
      <c r="F1016" s="63">
        <v>0.46875</v>
      </c>
      <c r="G1016" s="63" t="s">
        <v>1271</v>
      </c>
      <c r="H1016" s="58">
        <v>42</v>
      </c>
      <c r="I1016" s="68">
        <v>5</v>
      </c>
      <c r="J1016" s="58">
        <v>9</v>
      </c>
      <c r="K1016" s="58">
        <v>52</v>
      </c>
      <c r="L1016" s="73">
        <v>0.41111111111111115</v>
      </c>
      <c r="M1016" s="58" t="s">
        <v>82</v>
      </c>
      <c r="N1016" s="60" t="s">
        <v>82</v>
      </c>
      <c r="O1016" s="58" t="s">
        <v>1366</v>
      </c>
      <c r="P1016" s="58">
        <v>201</v>
      </c>
      <c r="Q1016" s="58">
        <v>1</v>
      </c>
      <c r="R1016" s="58" t="s">
        <v>369</v>
      </c>
      <c r="S1016" s="4" t="s">
        <v>372</v>
      </c>
      <c r="T1016" s="58">
        <v>2</v>
      </c>
      <c r="U1016" t="str">
        <f t="shared" si="60"/>
        <v>Coquimbo</v>
      </c>
      <c r="V1016">
        <f t="shared" si="61"/>
        <v>17.84</v>
      </c>
      <c r="W1016">
        <f t="shared" si="62"/>
        <v>39.284999999999997</v>
      </c>
      <c r="X1016" s="12">
        <f t="shared" si="63"/>
        <v>0.45411734758813799</v>
      </c>
    </row>
    <row r="1017" spans="1:24" x14ac:dyDescent="0.25">
      <c r="A1017" s="58">
        <v>33</v>
      </c>
      <c r="B1017" s="58" t="s">
        <v>374</v>
      </c>
      <c r="C1017" s="58" t="s">
        <v>1306</v>
      </c>
      <c r="D1017" s="62">
        <v>42479</v>
      </c>
      <c r="E1017" s="63">
        <v>0.40625</v>
      </c>
      <c r="F1017" s="63">
        <v>0.46875</v>
      </c>
      <c r="G1017" s="63" t="s">
        <v>1271</v>
      </c>
      <c r="H1017" s="58">
        <v>42</v>
      </c>
      <c r="I1017" s="68">
        <v>6</v>
      </c>
      <c r="J1017" s="58">
        <v>9</v>
      </c>
      <c r="K1017" s="58">
        <v>53</v>
      </c>
      <c r="L1017" s="73">
        <v>0.41180555555555554</v>
      </c>
      <c r="M1017" s="58" t="s">
        <v>760</v>
      </c>
      <c r="N1017" s="60" t="s">
        <v>83</v>
      </c>
      <c r="O1017" s="58" t="s">
        <v>1363</v>
      </c>
      <c r="P1017" s="58">
        <v>112</v>
      </c>
      <c r="Q1017" s="58">
        <v>1</v>
      </c>
      <c r="R1017" s="58" t="s">
        <v>373</v>
      </c>
      <c r="S1017" s="4" t="s">
        <v>372</v>
      </c>
      <c r="T1017" s="58">
        <v>1</v>
      </c>
      <c r="U1017" t="str">
        <f t="shared" si="60"/>
        <v>Coquimbo</v>
      </c>
      <c r="V1017">
        <f t="shared" si="61"/>
        <v>7.97</v>
      </c>
      <c r="W1017">
        <f t="shared" si="62"/>
        <v>39.284999999999997</v>
      </c>
      <c r="X1017" s="12">
        <f t="shared" si="63"/>
        <v>0.20287641593483519</v>
      </c>
    </row>
    <row r="1018" spans="1:24" x14ac:dyDescent="0.25">
      <c r="A1018" s="58">
        <v>33</v>
      </c>
      <c r="B1018" s="58" t="s">
        <v>374</v>
      </c>
      <c r="C1018" s="58" t="s">
        <v>1306</v>
      </c>
      <c r="D1018" s="62">
        <v>42479</v>
      </c>
      <c r="E1018" s="63">
        <v>0.40625</v>
      </c>
      <c r="F1018" s="63">
        <v>0.46875</v>
      </c>
      <c r="G1018" s="63" t="s">
        <v>1271</v>
      </c>
      <c r="H1018" s="58">
        <v>42</v>
      </c>
      <c r="I1018" s="68">
        <v>7</v>
      </c>
      <c r="J1018" s="58">
        <v>9</v>
      </c>
      <c r="K1018" s="58">
        <v>55</v>
      </c>
      <c r="L1018" s="73">
        <v>0.41319444444444442</v>
      </c>
      <c r="M1018" s="58" t="s">
        <v>157</v>
      </c>
      <c r="N1018" s="60" t="s">
        <v>157</v>
      </c>
      <c r="O1018" s="58" t="s">
        <v>1366</v>
      </c>
      <c r="P1018" s="58">
        <v>203</v>
      </c>
      <c r="Q1018" s="58">
        <v>1</v>
      </c>
      <c r="R1018" s="58" t="s">
        <v>369</v>
      </c>
      <c r="S1018" s="4" t="s">
        <v>372</v>
      </c>
      <c r="T1018" s="58">
        <v>1</v>
      </c>
      <c r="U1018" t="str">
        <f t="shared" si="60"/>
        <v>Coquimbo</v>
      </c>
      <c r="V1018">
        <f t="shared" si="61"/>
        <v>7.97</v>
      </c>
      <c r="W1018">
        <f t="shared" si="62"/>
        <v>39.284999999999997</v>
      </c>
      <c r="X1018" s="12">
        <f t="shared" si="63"/>
        <v>0.20287641593483519</v>
      </c>
    </row>
    <row r="1019" spans="1:24" x14ac:dyDescent="0.25">
      <c r="A1019" s="58">
        <v>33</v>
      </c>
      <c r="B1019" s="58" t="s">
        <v>374</v>
      </c>
      <c r="C1019" s="58" t="s">
        <v>1306</v>
      </c>
      <c r="D1019" s="62">
        <v>42479</v>
      </c>
      <c r="E1019" s="63">
        <v>0.40625</v>
      </c>
      <c r="F1019" s="63">
        <v>0.46875</v>
      </c>
      <c r="G1019" s="63" t="s">
        <v>1271</v>
      </c>
      <c r="H1019" s="58">
        <v>42</v>
      </c>
      <c r="I1019" s="68">
        <v>8</v>
      </c>
      <c r="J1019" s="58">
        <v>9</v>
      </c>
      <c r="K1019" s="58">
        <v>55</v>
      </c>
      <c r="L1019" s="73">
        <v>0.41319444444444442</v>
      </c>
      <c r="M1019" s="58" t="s">
        <v>761</v>
      </c>
      <c r="N1019" s="60" t="s">
        <v>663</v>
      </c>
      <c r="O1019" s="58" t="s">
        <v>1371</v>
      </c>
      <c r="P1019" s="58">
        <v>308</v>
      </c>
      <c r="Q1019" s="58">
        <v>1</v>
      </c>
      <c r="R1019" s="58" t="s">
        <v>373</v>
      </c>
      <c r="S1019" s="4" t="s">
        <v>372</v>
      </c>
      <c r="T1019" s="58">
        <v>1</v>
      </c>
      <c r="U1019" t="str">
        <f t="shared" si="60"/>
        <v>Coquimbo</v>
      </c>
      <c r="V1019">
        <f t="shared" si="61"/>
        <v>7.97</v>
      </c>
      <c r="W1019">
        <f t="shared" si="62"/>
        <v>39.284999999999997</v>
      </c>
      <c r="X1019" s="12">
        <f t="shared" si="63"/>
        <v>0.20287641593483519</v>
      </c>
    </row>
    <row r="1020" spans="1:24" x14ac:dyDescent="0.25">
      <c r="A1020" s="58">
        <v>33</v>
      </c>
      <c r="B1020" s="58" t="s">
        <v>374</v>
      </c>
      <c r="C1020" s="58" t="s">
        <v>1306</v>
      </c>
      <c r="D1020" s="62">
        <v>42479</v>
      </c>
      <c r="E1020" s="63">
        <v>0.40625</v>
      </c>
      <c r="F1020" s="63">
        <v>0.46875</v>
      </c>
      <c r="G1020" s="63" t="s">
        <v>1271</v>
      </c>
      <c r="H1020" s="58">
        <v>42</v>
      </c>
      <c r="I1020" s="68">
        <v>9</v>
      </c>
      <c r="J1020" s="58">
        <v>9</v>
      </c>
      <c r="K1020" s="58">
        <v>56</v>
      </c>
      <c r="L1020" s="73">
        <v>0.41388888888888892</v>
      </c>
      <c r="M1020" s="58" t="s">
        <v>311</v>
      </c>
      <c r="N1020" s="60" t="s">
        <v>311</v>
      </c>
      <c r="O1020" s="58" t="s">
        <v>1371</v>
      </c>
      <c r="P1020" s="58">
        <v>307</v>
      </c>
      <c r="Q1020" s="58">
        <v>1</v>
      </c>
      <c r="R1020" s="58" t="s">
        <v>373</v>
      </c>
      <c r="S1020" s="4" t="s">
        <v>372</v>
      </c>
      <c r="T1020" s="58">
        <v>1</v>
      </c>
      <c r="U1020" t="str">
        <f t="shared" si="60"/>
        <v>Coquimbo</v>
      </c>
      <c r="V1020">
        <f t="shared" si="61"/>
        <v>7.97</v>
      </c>
      <c r="W1020">
        <f t="shared" si="62"/>
        <v>39.284999999999997</v>
      </c>
      <c r="X1020" s="12">
        <f t="shared" si="63"/>
        <v>0.20287641593483519</v>
      </c>
    </row>
    <row r="1021" spans="1:24" x14ac:dyDescent="0.25">
      <c r="A1021" s="58">
        <v>33</v>
      </c>
      <c r="B1021" s="58" t="s">
        <v>374</v>
      </c>
      <c r="C1021" s="58" t="s">
        <v>1306</v>
      </c>
      <c r="D1021" s="62">
        <v>42479</v>
      </c>
      <c r="E1021" s="63">
        <v>0.40625</v>
      </c>
      <c r="F1021" s="63">
        <v>0.46875</v>
      </c>
      <c r="G1021" s="63" t="s">
        <v>1271</v>
      </c>
      <c r="H1021" s="58">
        <v>42</v>
      </c>
      <c r="I1021" s="68">
        <v>10</v>
      </c>
      <c r="J1021" s="58">
        <v>9</v>
      </c>
      <c r="K1021" s="58">
        <v>57</v>
      </c>
      <c r="L1021" s="73">
        <v>0.4145833333333333</v>
      </c>
      <c r="M1021" s="58" t="s">
        <v>86</v>
      </c>
      <c r="N1021" s="60" t="s">
        <v>86</v>
      </c>
      <c r="O1021" s="58" t="s">
        <v>1371</v>
      </c>
      <c r="P1021" s="58">
        <v>301</v>
      </c>
      <c r="Q1021" s="58">
        <v>1</v>
      </c>
      <c r="R1021" s="58" t="s">
        <v>369</v>
      </c>
      <c r="S1021" s="4" t="s">
        <v>372</v>
      </c>
      <c r="T1021" s="58">
        <v>2</v>
      </c>
      <c r="U1021" t="str">
        <f t="shared" si="60"/>
        <v>Coquimbo</v>
      </c>
      <c r="V1021">
        <f t="shared" si="61"/>
        <v>17.84</v>
      </c>
      <c r="W1021">
        <f t="shared" si="62"/>
        <v>39.284999999999997</v>
      </c>
      <c r="X1021" s="12">
        <f t="shared" si="63"/>
        <v>0.45411734758813799</v>
      </c>
    </row>
    <row r="1022" spans="1:24" x14ac:dyDescent="0.25">
      <c r="A1022" s="58">
        <v>33</v>
      </c>
      <c r="B1022" s="58" t="s">
        <v>374</v>
      </c>
      <c r="C1022" s="58" t="s">
        <v>1306</v>
      </c>
      <c r="D1022" s="62">
        <v>42479</v>
      </c>
      <c r="E1022" s="63">
        <v>0.40625</v>
      </c>
      <c r="F1022" s="63">
        <v>0.46875</v>
      </c>
      <c r="G1022" s="63" t="s">
        <v>1271</v>
      </c>
      <c r="H1022" s="58">
        <v>42</v>
      </c>
      <c r="I1022" s="68">
        <v>11</v>
      </c>
      <c r="J1022" s="58">
        <v>9</v>
      </c>
      <c r="K1022" s="58">
        <v>59</v>
      </c>
      <c r="L1022" s="73">
        <v>0.41597222222222219</v>
      </c>
      <c r="M1022" s="58" t="s">
        <v>91</v>
      </c>
      <c r="N1022" s="60" t="s">
        <v>91</v>
      </c>
      <c r="O1022" s="58" t="s">
        <v>1366</v>
      </c>
      <c r="P1022" s="58">
        <v>203</v>
      </c>
      <c r="Q1022" s="58">
        <v>1</v>
      </c>
      <c r="R1022" s="58" t="s">
        <v>369</v>
      </c>
      <c r="S1022" s="4" t="s">
        <v>372</v>
      </c>
      <c r="T1022" s="58">
        <v>1</v>
      </c>
      <c r="U1022" t="str">
        <f t="shared" si="60"/>
        <v>Coquimbo</v>
      </c>
      <c r="V1022">
        <f t="shared" si="61"/>
        <v>7.97</v>
      </c>
      <c r="W1022">
        <f t="shared" si="62"/>
        <v>39.284999999999997</v>
      </c>
      <c r="X1022" s="12">
        <f t="shared" si="63"/>
        <v>0.20287641593483519</v>
      </c>
    </row>
    <row r="1023" spans="1:24" x14ac:dyDescent="0.25">
      <c r="A1023" s="58">
        <v>33</v>
      </c>
      <c r="B1023" s="58" t="s">
        <v>374</v>
      </c>
      <c r="C1023" s="58" t="s">
        <v>1306</v>
      </c>
      <c r="D1023" s="62">
        <v>42479</v>
      </c>
      <c r="E1023" s="63">
        <v>0.40625</v>
      </c>
      <c r="F1023" s="63">
        <v>0.46875</v>
      </c>
      <c r="G1023" s="63" t="s">
        <v>1271</v>
      </c>
      <c r="H1023" s="58">
        <v>42</v>
      </c>
      <c r="I1023" s="68">
        <v>12</v>
      </c>
      <c r="J1023" s="58">
        <v>10</v>
      </c>
      <c r="K1023" s="58">
        <v>0</v>
      </c>
      <c r="L1023" s="73">
        <v>0.41666666666666669</v>
      </c>
      <c r="M1023" s="58" t="s">
        <v>90</v>
      </c>
      <c r="N1023" s="60" t="s">
        <v>90</v>
      </c>
      <c r="O1023" s="58" t="s">
        <v>1366</v>
      </c>
      <c r="P1023" s="58">
        <v>203</v>
      </c>
      <c r="Q1023" s="58">
        <v>1</v>
      </c>
      <c r="R1023" s="58" t="s">
        <v>369</v>
      </c>
      <c r="S1023" s="4" t="s">
        <v>372</v>
      </c>
      <c r="T1023" s="58">
        <v>1</v>
      </c>
      <c r="U1023" t="str">
        <f t="shared" si="60"/>
        <v>Coquimbo</v>
      </c>
      <c r="V1023">
        <f t="shared" si="61"/>
        <v>7.97</v>
      </c>
      <c r="W1023">
        <f t="shared" si="62"/>
        <v>39.284999999999997</v>
      </c>
      <c r="X1023" s="12">
        <f t="shared" si="63"/>
        <v>0.20287641593483519</v>
      </c>
    </row>
    <row r="1024" spans="1:24" x14ac:dyDescent="0.25">
      <c r="A1024" s="58">
        <v>33</v>
      </c>
      <c r="B1024" s="58" t="s">
        <v>374</v>
      </c>
      <c r="C1024" s="58" t="s">
        <v>1306</v>
      </c>
      <c r="D1024" s="62">
        <v>42479</v>
      </c>
      <c r="E1024" s="63">
        <v>0.40625</v>
      </c>
      <c r="F1024" s="63">
        <v>0.46875</v>
      </c>
      <c r="G1024" s="63" t="s">
        <v>1271</v>
      </c>
      <c r="H1024" s="58">
        <v>42</v>
      </c>
      <c r="I1024" s="68">
        <v>13</v>
      </c>
      <c r="J1024" s="58">
        <v>10</v>
      </c>
      <c r="K1024" s="58">
        <v>1</v>
      </c>
      <c r="L1024" s="73">
        <v>0.41736111111111113</v>
      </c>
      <c r="M1024" s="58" t="s">
        <v>224</v>
      </c>
      <c r="N1024" s="60" t="s">
        <v>224</v>
      </c>
      <c r="O1024" s="58" t="s">
        <v>1371</v>
      </c>
      <c r="P1024" s="58">
        <v>308</v>
      </c>
      <c r="Q1024" s="58">
        <v>1</v>
      </c>
      <c r="R1024" s="58" t="s">
        <v>373</v>
      </c>
      <c r="S1024" s="4" t="s">
        <v>372</v>
      </c>
      <c r="T1024" s="58">
        <v>1</v>
      </c>
      <c r="U1024" t="str">
        <f t="shared" si="60"/>
        <v>Coquimbo</v>
      </c>
      <c r="V1024">
        <f t="shared" si="61"/>
        <v>7.97</v>
      </c>
      <c r="W1024">
        <f t="shared" si="62"/>
        <v>39.284999999999997</v>
      </c>
      <c r="X1024" s="12">
        <f t="shared" si="63"/>
        <v>0.20287641593483519</v>
      </c>
    </row>
    <row r="1025" spans="1:24" x14ac:dyDescent="0.25">
      <c r="A1025" s="58">
        <v>33</v>
      </c>
      <c r="B1025" s="58" t="s">
        <v>374</v>
      </c>
      <c r="C1025" s="58" t="s">
        <v>1306</v>
      </c>
      <c r="D1025" s="62">
        <v>42479</v>
      </c>
      <c r="E1025" s="63">
        <v>0.40625</v>
      </c>
      <c r="F1025" s="63">
        <v>0.46875</v>
      </c>
      <c r="G1025" s="63" t="s">
        <v>1271</v>
      </c>
      <c r="H1025" s="58">
        <v>42</v>
      </c>
      <c r="I1025" s="68">
        <v>14</v>
      </c>
      <c r="J1025" s="58">
        <v>10</v>
      </c>
      <c r="K1025" s="58">
        <v>2</v>
      </c>
      <c r="L1025" s="73">
        <v>0.41805555555555557</v>
      </c>
      <c r="M1025" s="58" t="s">
        <v>88</v>
      </c>
      <c r="N1025" s="60" t="s">
        <v>88</v>
      </c>
      <c r="O1025" s="58" t="s">
        <v>1366</v>
      </c>
      <c r="P1025" s="58">
        <v>201</v>
      </c>
      <c r="Q1025" s="58">
        <v>1</v>
      </c>
      <c r="R1025" s="58" t="s">
        <v>369</v>
      </c>
      <c r="S1025" s="4" t="s">
        <v>372</v>
      </c>
      <c r="T1025" s="58">
        <v>1</v>
      </c>
      <c r="U1025" t="str">
        <f t="shared" si="60"/>
        <v>Coquimbo</v>
      </c>
      <c r="V1025">
        <f t="shared" si="61"/>
        <v>7.97</v>
      </c>
      <c r="W1025">
        <f t="shared" si="62"/>
        <v>39.284999999999997</v>
      </c>
      <c r="X1025" s="12">
        <f t="shared" si="63"/>
        <v>0.20287641593483519</v>
      </c>
    </row>
    <row r="1026" spans="1:24" x14ac:dyDescent="0.25">
      <c r="A1026" s="58">
        <v>33</v>
      </c>
      <c r="B1026" s="58" t="s">
        <v>374</v>
      </c>
      <c r="C1026" s="58" t="s">
        <v>1306</v>
      </c>
      <c r="D1026" s="62">
        <v>42479</v>
      </c>
      <c r="E1026" s="63">
        <v>0.40625</v>
      </c>
      <c r="F1026" s="63">
        <v>0.46875</v>
      </c>
      <c r="G1026" s="63" t="s">
        <v>1271</v>
      </c>
      <c r="H1026" s="58">
        <v>42</v>
      </c>
      <c r="I1026" s="68">
        <v>15</v>
      </c>
      <c r="J1026" s="58">
        <v>10</v>
      </c>
      <c r="K1026" s="58">
        <v>3</v>
      </c>
      <c r="L1026" s="73">
        <v>0.41875000000000001</v>
      </c>
      <c r="M1026" s="58" t="s">
        <v>314</v>
      </c>
      <c r="N1026" s="60" t="s">
        <v>314</v>
      </c>
      <c r="O1026" s="58" t="s">
        <v>1371</v>
      </c>
      <c r="P1026" s="58">
        <v>307</v>
      </c>
      <c r="Q1026" s="58">
        <v>1</v>
      </c>
      <c r="R1026" s="58" t="s">
        <v>373</v>
      </c>
      <c r="S1026" s="4" t="s">
        <v>372</v>
      </c>
      <c r="T1026" s="58">
        <v>1</v>
      </c>
      <c r="U1026" t="str">
        <f t="shared" ref="U1026:U1089" si="64">+VLOOKUP(A1026,$Z$4:$AA$32,2,0)</f>
        <v>Coquimbo</v>
      </c>
      <c r="V1026">
        <f t="shared" ref="V1026:V1089" si="65">+IF(S1026="BUS",VLOOKUP(T1026,$AC$4:$AE$9,3,0),VLOOKUP(T1026,$AC$4:$AE$9,2,0))</f>
        <v>7.97</v>
      </c>
      <c r="W1026">
        <f t="shared" ref="W1026:W1089" si="66">+IF(S1026="BUS",$AE$8,$AD$8)</f>
        <v>39.284999999999997</v>
      </c>
      <c r="X1026" s="12">
        <f t="shared" ref="X1026:X1089" si="67">+V1026/W1026</f>
        <v>0.20287641593483519</v>
      </c>
    </row>
    <row r="1027" spans="1:24" x14ac:dyDescent="0.25">
      <c r="A1027" s="58">
        <v>33</v>
      </c>
      <c r="B1027" s="58" t="s">
        <v>374</v>
      </c>
      <c r="C1027" s="58" t="s">
        <v>1306</v>
      </c>
      <c r="D1027" s="62">
        <v>42479</v>
      </c>
      <c r="E1027" s="63">
        <v>0.40625</v>
      </c>
      <c r="F1027" s="63">
        <v>0.46875</v>
      </c>
      <c r="G1027" s="63" t="s">
        <v>1271</v>
      </c>
      <c r="H1027" s="58">
        <v>42</v>
      </c>
      <c r="I1027" s="68">
        <v>16</v>
      </c>
      <c r="J1027" s="58">
        <v>10</v>
      </c>
      <c r="K1027" s="58">
        <v>4</v>
      </c>
      <c r="L1027" s="73">
        <v>0.41944444444444445</v>
      </c>
      <c r="M1027" s="58" t="s">
        <v>92</v>
      </c>
      <c r="N1027" s="60" t="s">
        <v>910</v>
      </c>
      <c r="O1027" s="58" t="s">
        <v>1366</v>
      </c>
      <c r="P1027" s="58">
        <v>201</v>
      </c>
      <c r="Q1027" s="58">
        <v>1</v>
      </c>
      <c r="R1027" s="58" t="s">
        <v>369</v>
      </c>
      <c r="S1027" s="4" t="s">
        <v>372</v>
      </c>
      <c r="T1027" s="58">
        <v>1</v>
      </c>
      <c r="U1027" t="str">
        <f t="shared" si="64"/>
        <v>Coquimbo</v>
      </c>
      <c r="V1027">
        <f t="shared" si="65"/>
        <v>7.97</v>
      </c>
      <c r="W1027">
        <f t="shared" si="66"/>
        <v>39.284999999999997</v>
      </c>
      <c r="X1027" s="12">
        <f t="shared" si="67"/>
        <v>0.20287641593483519</v>
      </c>
    </row>
    <row r="1028" spans="1:24" x14ac:dyDescent="0.25">
      <c r="A1028" s="58">
        <v>33</v>
      </c>
      <c r="B1028" s="58" t="s">
        <v>374</v>
      </c>
      <c r="C1028" s="58" t="s">
        <v>1306</v>
      </c>
      <c r="D1028" s="62">
        <v>42479</v>
      </c>
      <c r="E1028" s="63">
        <v>0.40625</v>
      </c>
      <c r="F1028" s="63">
        <v>0.46875</v>
      </c>
      <c r="G1028" s="63" t="s">
        <v>1271</v>
      </c>
      <c r="H1028" s="58">
        <v>42</v>
      </c>
      <c r="I1028" s="68">
        <v>17</v>
      </c>
      <c r="J1028" s="58">
        <v>10</v>
      </c>
      <c r="K1028" s="58">
        <v>6</v>
      </c>
      <c r="L1028" s="73">
        <v>0.42083333333333334</v>
      </c>
      <c r="M1028" s="58" t="s">
        <v>686</v>
      </c>
      <c r="N1028" s="60" t="s">
        <v>686</v>
      </c>
      <c r="O1028" s="58" t="s">
        <v>1371</v>
      </c>
      <c r="P1028" s="58">
        <v>308</v>
      </c>
      <c r="Q1028" s="58">
        <v>1</v>
      </c>
      <c r="R1028" s="58" t="s">
        <v>373</v>
      </c>
      <c r="S1028" s="4" t="s">
        <v>372</v>
      </c>
      <c r="T1028" s="58">
        <v>1</v>
      </c>
      <c r="U1028" t="str">
        <f t="shared" si="64"/>
        <v>Coquimbo</v>
      </c>
      <c r="V1028">
        <f t="shared" si="65"/>
        <v>7.97</v>
      </c>
      <c r="W1028">
        <f t="shared" si="66"/>
        <v>39.284999999999997</v>
      </c>
      <c r="X1028" s="12">
        <f t="shared" si="67"/>
        <v>0.20287641593483519</v>
      </c>
    </row>
    <row r="1029" spans="1:24" x14ac:dyDescent="0.25">
      <c r="A1029" s="58">
        <v>33</v>
      </c>
      <c r="B1029" s="58" t="s">
        <v>374</v>
      </c>
      <c r="C1029" s="58" t="s">
        <v>1306</v>
      </c>
      <c r="D1029" s="62">
        <v>42479</v>
      </c>
      <c r="E1029" s="63">
        <v>0.40625</v>
      </c>
      <c r="F1029" s="63">
        <v>0.46875</v>
      </c>
      <c r="G1029" s="63" t="s">
        <v>1271</v>
      </c>
      <c r="H1029" s="58">
        <v>42</v>
      </c>
      <c r="I1029" s="68">
        <v>18</v>
      </c>
      <c r="J1029" s="58">
        <v>10</v>
      </c>
      <c r="K1029" s="58">
        <v>7</v>
      </c>
      <c r="L1029" s="73">
        <v>0.42152777777777778</v>
      </c>
      <c r="M1029" s="58" t="s">
        <v>77</v>
      </c>
      <c r="N1029" s="60" t="s">
        <v>77</v>
      </c>
      <c r="O1029" s="58" t="s">
        <v>1366</v>
      </c>
      <c r="P1029" s="58" t="s">
        <v>370</v>
      </c>
      <c r="Q1029" s="58">
        <v>1</v>
      </c>
      <c r="R1029" s="58" t="s">
        <v>369</v>
      </c>
      <c r="S1029" s="4" t="s">
        <v>372</v>
      </c>
      <c r="T1029" s="58">
        <v>1</v>
      </c>
      <c r="U1029" t="str">
        <f t="shared" si="64"/>
        <v>Coquimbo</v>
      </c>
      <c r="V1029">
        <f t="shared" si="65"/>
        <v>7.97</v>
      </c>
      <c r="W1029">
        <f t="shared" si="66"/>
        <v>39.284999999999997</v>
      </c>
      <c r="X1029" s="12">
        <f t="shared" si="67"/>
        <v>0.20287641593483519</v>
      </c>
    </row>
    <row r="1030" spans="1:24" x14ac:dyDescent="0.25">
      <c r="A1030" s="58">
        <v>33</v>
      </c>
      <c r="B1030" s="58" t="s">
        <v>374</v>
      </c>
      <c r="C1030" s="58" t="s">
        <v>1306</v>
      </c>
      <c r="D1030" s="62">
        <v>42479</v>
      </c>
      <c r="E1030" s="63">
        <v>0.40625</v>
      </c>
      <c r="F1030" s="63">
        <v>0.46875</v>
      </c>
      <c r="G1030" s="63" t="s">
        <v>1271</v>
      </c>
      <c r="H1030" s="58">
        <v>42</v>
      </c>
      <c r="I1030" s="68">
        <v>19</v>
      </c>
      <c r="J1030" s="58">
        <v>10</v>
      </c>
      <c r="K1030" s="58">
        <v>8</v>
      </c>
      <c r="L1030" s="73">
        <v>0.42222222222222222</v>
      </c>
      <c r="M1030" s="58" t="s">
        <v>27</v>
      </c>
      <c r="N1030" s="60" t="s">
        <v>27</v>
      </c>
      <c r="O1030" s="58" t="s">
        <v>1363</v>
      </c>
      <c r="P1030" s="58">
        <v>112</v>
      </c>
      <c r="Q1030" s="58">
        <v>1</v>
      </c>
      <c r="R1030" s="58" t="s">
        <v>373</v>
      </c>
      <c r="S1030" s="4" t="s">
        <v>372</v>
      </c>
      <c r="T1030" s="58">
        <v>1</v>
      </c>
      <c r="U1030" t="str">
        <f t="shared" si="64"/>
        <v>Coquimbo</v>
      </c>
      <c r="V1030">
        <f t="shared" si="65"/>
        <v>7.97</v>
      </c>
      <c r="W1030">
        <f t="shared" si="66"/>
        <v>39.284999999999997</v>
      </c>
      <c r="X1030" s="12">
        <f t="shared" si="67"/>
        <v>0.20287641593483519</v>
      </c>
    </row>
    <row r="1031" spans="1:24" x14ac:dyDescent="0.25">
      <c r="A1031" s="58">
        <v>33</v>
      </c>
      <c r="B1031" s="58" t="s">
        <v>374</v>
      </c>
      <c r="C1031" s="58" t="s">
        <v>1306</v>
      </c>
      <c r="D1031" s="62">
        <v>42479</v>
      </c>
      <c r="E1031" s="63">
        <v>0.40625</v>
      </c>
      <c r="F1031" s="63">
        <v>0.46875</v>
      </c>
      <c r="G1031" s="63" t="s">
        <v>1271</v>
      </c>
      <c r="H1031" s="58">
        <v>42</v>
      </c>
      <c r="I1031" s="68">
        <v>20</v>
      </c>
      <c r="J1031" s="58">
        <v>10</v>
      </c>
      <c r="K1031" s="58">
        <v>10</v>
      </c>
      <c r="L1031" s="73">
        <v>0.4236111111111111</v>
      </c>
      <c r="M1031" s="58" t="s">
        <v>94</v>
      </c>
      <c r="N1031" s="60" t="s">
        <v>94</v>
      </c>
      <c r="O1031" s="58" t="s">
        <v>1371</v>
      </c>
      <c r="P1031" s="58">
        <v>301</v>
      </c>
      <c r="Q1031" s="58">
        <v>1</v>
      </c>
      <c r="R1031" s="58" t="s">
        <v>369</v>
      </c>
      <c r="S1031" s="4" t="s">
        <v>372</v>
      </c>
      <c r="T1031" s="58">
        <v>2</v>
      </c>
      <c r="U1031" t="str">
        <f t="shared" si="64"/>
        <v>Coquimbo</v>
      </c>
      <c r="V1031">
        <f t="shared" si="65"/>
        <v>17.84</v>
      </c>
      <c r="W1031">
        <f t="shared" si="66"/>
        <v>39.284999999999997</v>
      </c>
      <c r="X1031" s="12">
        <f t="shared" si="67"/>
        <v>0.45411734758813799</v>
      </c>
    </row>
    <row r="1032" spans="1:24" x14ac:dyDescent="0.25">
      <c r="A1032" s="58">
        <v>33</v>
      </c>
      <c r="B1032" s="58" t="s">
        <v>374</v>
      </c>
      <c r="C1032" s="58" t="s">
        <v>1306</v>
      </c>
      <c r="D1032" s="62">
        <v>42479</v>
      </c>
      <c r="E1032" s="63">
        <v>0.40625</v>
      </c>
      <c r="F1032" s="63">
        <v>0.46875</v>
      </c>
      <c r="G1032" s="63" t="s">
        <v>1271</v>
      </c>
      <c r="H1032" s="58">
        <v>42</v>
      </c>
      <c r="I1032" s="68">
        <v>21</v>
      </c>
      <c r="J1032" s="58">
        <v>10</v>
      </c>
      <c r="K1032" s="58">
        <v>14</v>
      </c>
      <c r="L1032" s="73">
        <v>0.42638888888888887</v>
      </c>
      <c r="M1032" s="58" t="s">
        <v>281</v>
      </c>
      <c r="N1032" s="60" t="s">
        <v>281</v>
      </c>
      <c r="O1032" s="58" t="s">
        <v>1371</v>
      </c>
      <c r="P1032" s="58">
        <v>308</v>
      </c>
      <c r="Q1032" s="58">
        <v>1</v>
      </c>
      <c r="R1032" s="58" t="s">
        <v>373</v>
      </c>
      <c r="S1032" s="4" t="s">
        <v>372</v>
      </c>
      <c r="T1032" s="58">
        <v>1</v>
      </c>
      <c r="U1032" t="str">
        <f t="shared" si="64"/>
        <v>Coquimbo</v>
      </c>
      <c r="V1032">
        <f t="shared" si="65"/>
        <v>7.97</v>
      </c>
      <c r="W1032">
        <f t="shared" si="66"/>
        <v>39.284999999999997</v>
      </c>
      <c r="X1032" s="12">
        <f t="shared" si="67"/>
        <v>0.20287641593483519</v>
      </c>
    </row>
    <row r="1033" spans="1:24" x14ac:dyDescent="0.25">
      <c r="A1033" s="58">
        <v>33</v>
      </c>
      <c r="B1033" s="58" t="s">
        <v>374</v>
      </c>
      <c r="C1033" s="58" t="s">
        <v>1306</v>
      </c>
      <c r="D1033" s="62">
        <v>42479</v>
      </c>
      <c r="E1033" s="63">
        <v>0.40625</v>
      </c>
      <c r="F1033" s="63">
        <v>0.46875</v>
      </c>
      <c r="G1033" s="63" t="s">
        <v>1271</v>
      </c>
      <c r="H1033" s="58">
        <v>42</v>
      </c>
      <c r="I1033" s="68">
        <v>22</v>
      </c>
      <c r="J1033" s="58">
        <v>10</v>
      </c>
      <c r="K1033" s="58">
        <v>16</v>
      </c>
      <c r="L1033" s="73">
        <v>0.42777777777777781</v>
      </c>
      <c r="M1033" s="58" t="s">
        <v>98</v>
      </c>
      <c r="N1033" s="60" t="s">
        <v>98</v>
      </c>
      <c r="O1033" s="58" t="s">
        <v>1366</v>
      </c>
      <c r="P1033" s="58">
        <v>201</v>
      </c>
      <c r="Q1033" s="58">
        <v>1</v>
      </c>
      <c r="R1033" s="58" t="s">
        <v>369</v>
      </c>
      <c r="S1033" s="4" t="s">
        <v>372</v>
      </c>
      <c r="T1033" s="58">
        <v>2</v>
      </c>
      <c r="U1033" t="str">
        <f t="shared" si="64"/>
        <v>Coquimbo</v>
      </c>
      <c r="V1033">
        <f t="shared" si="65"/>
        <v>17.84</v>
      </c>
      <c r="W1033">
        <f t="shared" si="66"/>
        <v>39.284999999999997</v>
      </c>
      <c r="X1033" s="12">
        <f t="shared" si="67"/>
        <v>0.45411734758813799</v>
      </c>
    </row>
    <row r="1034" spans="1:24" x14ac:dyDescent="0.25">
      <c r="A1034" s="58">
        <v>33</v>
      </c>
      <c r="B1034" s="58" t="s">
        <v>374</v>
      </c>
      <c r="C1034" s="58" t="s">
        <v>1306</v>
      </c>
      <c r="D1034" s="62">
        <v>42479</v>
      </c>
      <c r="E1034" s="63">
        <v>0.40625</v>
      </c>
      <c r="F1034" s="63">
        <v>0.46875</v>
      </c>
      <c r="G1034" s="63" t="s">
        <v>1271</v>
      </c>
      <c r="H1034" s="58">
        <v>42</v>
      </c>
      <c r="I1034" s="68">
        <v>23</v>
      </c>
      <c r="J1034" s="58">
        <v>10</v>
      </c>
      <c r="K1034" s="58">
        <v>17</v>
      </c>
      <c r="L1034" s="73">
        <v>0.4284722222222222</v>
      </c>
      <c r="M1034" s="58" t="s">
        <v>199</v>
      </c>
      <c r="N1034" s="60" t="s">
        <v>199</v>
      </c>
      <c r="O1034" s="58" t="s">
        <v>1371</v>
      </c>
      <c r="P1034" s="58">
        <v>307</v>
      </c>
      <c r="Q1034" s="58">
        <v>1</v>
      </c>
      <c r="R1034" s="58" t="s">
        <v>373</v>
      </c>
      <c r="S1034" s="4" t="s">
        <v>372</v>
      </c>
      <c r="T1034" s="58">
        <v>1</v>
      </c>
      <c r="U1034" t="str">
        <f t="shared" si="64"/>
        <v>Coquimbo</v>
      </c>
      <c r="V1034">
        <f t="shared" si="65"/>
        <v>7.97</v>
      </c>
      <c r="W1034">
        <f t="shared" si="66"/>
        <v>39.284999999999997</v>
      </c>
      <c r="X1034" s="12">
        <f t="shared" si="67"/>
        <v>0.20287641593483519</v>
      </c>
    </row>
    <row r="1035" spans="1:24" x14ac:dyDescent="0.25">
      <c r="A1035" s="58">
        <v>33</v>
      </c>
      <c r="B1035" s="58" t="s">
        <v>374</v>
      </c>
      <c r="C1035" s="58" t="s">
        <v>1306</v>
      </c>
      <c r="D1035" s="62">
        <v>42479</v>
      </c>
      <c r="E1035" s="63">
        <v>0.40625</v>
      </c>
      <c r="F1035" s="63">
        <v>0.46875</v>
      </c>
      <c r="G1035" s="63" t="s">
        <v>1271</v>
      </c>
      <c r="H1035" s="58">
        <v>42</v>
      </c>
      <c r="I1035" s="68">
        <v>24</v>
      </c>
      <c r="J1035" s="58">
        <v>10</v>
      </c>
      <c r="K1035" s="58">
        <v>18</v>
      </c>
      <c r="L1035" s="73">
        <v>0.4291666666666667</v>
      </c>
      <c r="M1035" s="58" t="s">
        <v>99</v>
      </c>
      <c r="N1035" s="60" t="s">
        <v>99</v>
      </c>
      <c r="O1035" s="58" t="s">
        <v>1366</v>
      </c>
      <c r="P1035" s="58">
        <v>203</v>
      </c>
      <c r="Q1035" s="58">
        <v>1</v>
      </c>
      <c r="R1035" s="58" t="s">
        <v>369</v>
      </c>
      <c r="S1035" s="4" t="s">
        <v>372</v>
      </c>
      <c r="T1035" s="58">
        <v>1</v>
      </c>
      <c r="U1035" t="str">
        <f t="shared" si="64"/>
        <v>Coquimbo</v>
      </c>
      <c r="V1035">
        <f t="shared" si="65"/>
        <v>7.97</v>
      </c>
      <c r="W1035">
        <f t="shared" si="66"/>
        <v>39.284999999999997</v>
      </c>
      <c r="X1035" s="12">
        <f t="shared" si="67"/>
        <v>0.20287641593483519</v>
      </c>
    </row>
    <row r="1036" spans="1:24" x14ac:dyDescent="0.25">
      <c r="A1036" s="58">
        <v>33</v>
      </c>
      <c r="B1036" s="58" t="s">
        <v>374</v>
      </c>
      <c r="C1036" s="58" t="s">
        <v>1306</v>
      </c>
      <c r="D1036" s="62">
        <v>42479</v>
      </c>
      <c r="E1036" s="63">
        <v>0.40625</v>
      </c>
      <c r="F1036" s="63">
        <v>0.46875</v>
      </c>
      <c r="G1036" s="63" t="s">
        <v>1271</v>
      </c>
      <c r="H1036" s="58">
        <v>42</v>
      </c>
      <c r="I1036" s="68">
        <v>25</v>
      </c>
      <c r="J1036" s="58">
        <v>10</v>
      </c>
      <c r="K1036" s="58">
        <v>19</v>
      </c>
      <c r="L1036" s="73">
        <v>0.42986111111111108</v>
      </c>
      <c r="M1036" s="58" t="s">
        <v>762</v>
      </c>
      <c r="N1036" s="60" t="s">
        <v>692</v>
      </c>
      <c r="O1036" s="58" t="s">
        <v>1366</v>
      </c>
      <c r="P1036" s="58">
        <v>203</v>
      </c>
      <c r="Q1036" s="58">
        <v>1</v>
      </c>
      <c r="R1036" s="58" t="s">
        <v>369</v>
      </c>
      <c r="S1036" s="4" t="s">
        <v>372</v>
      </c>
      <c r="T1036" s="58">
        <v>1</v>
      </c>
      <c r="U1036" t="str">
        <f t="shared" si="64"/>
        <v>Coquimbo</v>
      </c>
      <c r="V1036">
        <f t="shared" si="65"/>
        <v>7.97</v>
      </c>
      <c r="W1036">
        <f t="shared" si="66"/>
        <v>39.284999999999997</v>
      </c>
      <c r="X1036" s="12">
        <f t="shared" si="67"/>
        <v>0.20287641593483519</v>
      </c>
    </row>
    <row r="1037" spans="1:24" x14ac:dyDescent="0.25">
      <c r="A1037" s="58">
        <v>33</v>
      </c>
      <c r="B1037" s="58" t="s">
        <v>374</v>
      </c>
      <c r="C1037" s="58" t="s">
        <v>1306</v>
      </c>
      <c r="D1037" s="62">
        <v>42479</v>
      </c>
      <c r="E1037" s="63">
        <v>0.40625</v>
      </c>
      <c r="F1037" s="63">
        <v>0.46875</v>
      </c>
      <c r="G1037" s="63" t="s">
        <v>1271</v>
      </c>
      <c r="H1037" s="58">
        <v>42</v>
      </c>
      <c r="I1037" s="68">
        <v>26</v>
      </c>
      <c r="J1037" s="58">
        <v>10</v>
      </c>
      <c r="K1037" s="58">
        <v>21</v>
      </c>
      <c r="L1037" s="73">
        <v>0.43124999999999997</v>
      </c>
      <c r="M1037" s="58" t="s">
        <v>100</v>
      </c>
      <c r="N1037" s="60" t="s">
        <v>100</v>
      </c>
      <c r="O1037" s="58" t="s">
        <v>1366</v>
      </c>
      <c r="P1037" s="58">
        <v>201</v>
      </c>
      <c r="Q1037" s="58">
        <v>1</v>
      </c>
      <c r="R1037" s="58" t="s">
        <v>369</v>
      </c>
      <c r="S1037" s="4" t="s">
        <v>372</v>
      </c>
      <c r="T1037" s="58">
        <v>1</v>
      </c>
      <c r="U1037" t="str">
        <f t="shared" si="64"/>
        <v>Coquimbo</v>
      </c>
      <c r="V1037">
        <f t="shared" si="65"/>
        <v>7.97</v>
      </c>
      <c r="W1037">
        <f t="shared" si="66"/>
        <v>39.284999999999997</v>
      </c>
      <c r="X1037" s="12">
        <f t="shared" si="67"/>
        <v>0.20287641593483519</v>
      </c>
    </row>
    <row r="1038" spans="1:24" x14ac:dyDescent="0.25">
      <c r="A1038" s="58">
        <v>33</v>
      </c>
      <c r="B1038" s="58" t="s">
        <v>374</v>
      </c>
      <c r="C1038" s="58" t="s">
        <v>1306</v>
      </c>
      <c r="D1038" s="62">
        <v>42479</v>
      </c>
      <c r="E1038" s="63">
        <v>0.40625</v>
      </c>
      <c r="F1038" s="63">
        <v>0.46875</v>
      </c>
      <c r="G1038" s="63" t="s">
        <v>1271</v>
      </c>
      <c r="H1038" s="58">
        <v>42</v>
      </c>
      <c r="I1038" s="68">
        <v>27</v>
      </c>
      <c r="J1038" s="58">
        <v>10</v>
      </c>
      <c r="K1038" s="58">
        <v>22</v>
      </c>
      <c r="L1038" s="73">
        <v>0.43194444444444446</v>
      </c>
      <c r="M1038" s="58" t="s">
        <v>103</v>
      </c>
      <c r="N1038" s="60" t="s">
        <v>103</v>
      </c>
      <c r="O1038" s="58" t="s">
        <v>1366</v>
      </c>
      <c r="P1038" s="58" t="s">
        <v>370</v>
      </c>
      <c r="Q1038" s="58">
        <v>1</v>
      </c>
      <c r="R1038" s="58" t="s">
        <v>369</v>
      </c>
      <c r="S1038" s="4" t="s">
        <v>372</v>
      </c>
      <c r="T1038" s="58">
        <v>1</v>
      </c>
      <c r="U1038" t="str">
        <f t="shared" si="64"/>
        <v>Coquimbo</v>
      </c>
      <c r="V1038">
        <f t="shared" si="65"/>
        <v>7.97</v>
      </c>
      <c r="W1038">
        <f t="shared" si="66"/>
        <v>39.284999999999997</v>
      </c>
      <c r="X1038" s="12">
        <f t="shared" si="67"/>
        <v>0.20287641593483519</v>
      </c>
    </row>
    <row r="1039" spans="1:24" x14ac:dyDescent="0.25">
      <c r="A1039" s="58">
        <v>33</v>
      </c>
      <c r="B1039" s="58" t="s">
        <v>374</v>
      </c>
      <c r="C1039" s="58" t="s">
        <v>1306</v>
      </c>
      <c r="D1039" s="62">
        <v>42479</v>
      </c>
      <c r="E1039" s="63">
        <v>0.40625</v>
      </c>
      <c r="F1039" s="63">
        <v>0.46875</v>
      </c>
      <c r="G1039" s="63" t="s">
        <v>1271</v>
      </c>
      <c r="H1039" s="58">
        <v>42</v>
      </c>
      <c r="I1039" s="68">
        <v>28</v>
      </c>
      <c r="J1039" s="58">
        <v>10</v>
      </c>
      <c r="K1039" s="58">
        <v>23</v>
      </c>
      <c r="L1039" s="73">
        <v>0.43263888888888885</v>
      </c>
      <c r="M1039" s="58" t="s">
        <v>284</v>
      </c>
      <c r="N1039" s="60" t="s">
        <v>284</v>
      </c>
      <c r="O1039" s="58" t="s">
        <v>1371</v>
      </c>
      <c r="P1039" s="58">
        <v>308</v>
      </c>
      <c r="Q1039" s="58">
        <v>1</v>
      </c>
      <c r="R1039" s="58" t="s">
        <v>373</v>
      </c>
      <c r="S1039" s="4" t="s">
        <v>372</v>
      </c>
      <c r="T1039" s="58">
        <v>1</v>
      </c>
      <c r="U1039" t="str">
        <f t="shared" si="64"/>
        <v>Coquimbo</v>
      </c>
      <c r="V1039">
        <f t="shared" si="65"/>
        <v>7.97</v>
      </c>
      <c r="W1039">
        <f t="shared" si="66"/>
        <v>39.284999999999997</v>
      </c>
      <c r="X1039" s="12">
        <f t="shared" si="67"/>
        <v>0.20287641593483519</v>
      </c>
    </row>
    <row r="1040" spans="1:24" x14ac:dyDescent="0.25">
      <c r="A1040" s="58">
        <v>33</v>
      </c>
      <c r="B1040" s="58" t="s">
        <v>374</v>
      </c>
      <c r="C1040" s="58" t="s">
        <v>1306</v>
      </c>
      <c r="D1040" s="62">
        <v>42479</v>
      </c>
      <c r="E1040" s="63">
        <v>0.40625</v>
      </c>
      <c r="F1040" s="63">
        <v>0.46875</v>
      </c>
      <c r="G1040" s="63" t="s">
        <v>1271</v>
      </c>
      <c r="H1040" s="58">
        <v>42</v>
      </c>
      <c r="I1040" s="68">
        <v>29</v>
      </c>
      <c r="J1040" s="58">
        <v>10</v>
      </c>
      <c r="K1040" s="58">
        <v>26</v>
      </c>
      <c r="L1040" s="73">
        <v>0.43472222222222223</v>
      </c>
      <c r="M1040" s="58" t="s">
        <v>105</v>
      </c>
      <c r="N1040" s="60" t="s">
        <v>105</v>
      </c>
      <c r="O1040" s="58" t="s">
        <v>1371</v>
      </c>
      <c r="P1040" s="58">
        <v>301</v>
      </c>
      <c r="Q1040" s="58">
        <v>1</v>
      </c>
      <c r="R1040" s="58" t="s">
        <v>369</v>
      </c>
      <c r="S1040" s="4" t="s">
        <v>372</v>
      </c>
      <c r="T1040" s="58">
        <v>2</v>
      </c>
      <c r="U1040" t="str">
        <f t="shared" si="64"/>
        <v>Coquimbo</v>
      </c>
      <c r="V1040">
        <f t="shared" si="65"/>
        <v>17.84</v>
      </c>
      <c r="W1040">
        <f t="shared" si="66"/>
        <v>39.284999999999997</v>
      </c>
      <c r="X1040" s="12">
        <f t="shared" si="67"/>
        <v>0.45411734758813799</v>
      </c>
    </row>
    <row r="1041" spans="1:24" x14ac:dyDescent="0.25">
      <c r="A1041" s="58">
        <v>33</v>
      </c>
      <c r="B1041" s="58" t="s">
        <v>374</v>
      </c>
      <c r="C1041" s="58" t="s">
        <v>1306</v>
      </c>
      <c r="D1041" s="62">
        <v>42479</v>
      </c>
      <c r="E1041" s="63">
        <v>0.40625</v>
      </c>
      <c r="F1041" s="63">
        <v>0.46875</v>
      </c>
      <c r="G1041" s="63" t="s">
        <v>1271</v>
      </c>
      <c r="H1041" s="58">
        <v>42</v>
      </c>
      <c r="I1041" s="68">
        <v>30</v>
      </c>
      <c r="J1041" s="58">
        <v>10</v>
      </c>
      <c r="K1041" s="58">
        <v>26</v>
      </c>
      <c r="L1041" s="73">
        <v>0.43472222222222223</v>
      </c>
      <c r="M1041" s="58" t="s">
        <v>763</v>
      </c>
      <c r="N1041" s="60" t="s">
        <v>763</v>
      </c>
      <c r="O1041" s="58" t="s">
        <v>1371</v>
      </c>
      <c r="P1041" s="58">
        <v>307</v>
      </c>
      <c r="Q1041" s="58">
        <v>1</v>
      </c>
      <c r="R1041" s="58" t="s">
        <v>373</v>
      </c>
      <c r="S1041" s="4" t="s">
        <v>372</v>
      </c>
      <c r="T1041" s="58">
        <v>1</v>
      </c>
      <c r="U1041" t="str">
        <f t="shared" si="64"/>
        <v>Coquimbo</v>
      </c>
      <c r="V1041">
        <f t="shared" si="65"/>
        <v>7.97</v>
      </c>
      <c r="W1041">
        <f t="shared" si="66"/>
        <v>39.284999999999997</v>
      </c>
      <c r="X1041" s="12">
        <f t="shared" si="67"/>
        <v>0.20287641593483519</v>
      </c>
    </row>
    <row r="1042" spans="1:24" x14ac:dyDescent="0.25">
      <c r="A1042" s="58">
        <v>33</v>
      </c>
      <c r="B1042" s="58" t="s">
        <v>374</v>
      </c>
      <c r="C1042" s="58" t="s">
        <v>1306</v>
      </c>
      <c r="D1042" s="62">
        <v>42479</v>
      </c>
      <c r="E1042" s="63">
        <v>0.40625</v>
      </c>
      <c r="F1042" s="63">
        <v>0.46875</v>
      </c>
      <c r="G1042" s="63" t="s">
        <v>1271</v>
      </c>
      <c r="H1042" s="58">
        <v>43</v>
      </c>
      <c r="I1042" s="68">
        <v>1</v>
      </c>
      <c r="J1042" s="58">
        <v>10</v>
      </c>
      <c r="K1042" s="58">
        <v>28</v>
      </c>
      <c r="L1042" s="73">
        <v>0.43611111111111112</v>
      </c>
      <c r="M1042" s="58" t="s">
        <v>185</v>
      </c>
      <c r="N1042" s="60" t="s">
        <v>185</v>
      </c>
      <c r="O1042" s="58" t="s">
        <v>1366</v>
      </c>
      <c r="P1042" s="58">
        <v>201</v>
      </c>
      <c r="Q1042" s="58">
        <v>1</v>
      </c>
      <c r="R1042" s="58" t="s">
        <v>369</v>
      </c>
      <c r="S1042" s="4" t="s">
        <v>372</v>
      </c>
      <c r="T1042" s="58">
        <v>1</v>
      </c>
      <c r="U1042" t="str">
        <f t="shared" si="64"/>
        <v>Coquimbo</v>
      </c>
      <c r="V1042">
        <f t="shared" si="65"/>
        <v>7.97</v>
      </c>
      <c r="W1042">
        <f t="shared" si="66"/>
        <v>39.284999999999997</v>
      </c>
      <c r="X1042" s="12">
        <f t="shared" si="67"/>
        <v>0.20287641593483519</v>
      </c>
    </row>
    <row r="1043" spans="1:24" x14ac:dyDescent="0.25">
      <c r="A1043" s="58">
        <v>33</v>
      </c>
      <c r="B1043" s="58" t="s">
        <v>374</v>
      </c>
      <c r="C1043" s="58" t="s">
        <v>1306</v>
      </c>
      <c r="D1043" s="62">
        <v>42479</v>
      </c>
      <c r="E1043" s="63">
        <v>0.40625</v>
      </c>
      <c r="F1043" s="63">
        <v>0.46875</v>
      </c>
      <c r="G1043" s="63" t="s">
        <v>1271</v>
      </c>
      <c r="H1043" s="58">
        <v>43</v>
      </c>
      <c r="I1043" s="68">
        <v>2</v>
      </c>
      <c r="J1043" s="58">
        <v>10</v>
      </c>
      <c r="K1043" s="58">
        <v>28</v>
      </c>
      <c r="L1043" s="73">
        <v>0.43611111111111112</v>
      </c>
      <c r="M1043" s="58" t="s">
        <v>289</v>
      </c>
      <c r="N1043" s="60" t="s">
        <v>289</v>
      </c>
      <c r="O1043" s="58" t="s">
        <v>1371</v>
      </c>
      <c r="P1043" s="75">
        <v>303</v>
      </c>
      <c r="Q1043" s="58">
        <v>0</v>
      </c>
      <c r="R1043" s="58" t="s">
        <v>369</v>
      </c>
      <c r="S1043" s="4" t="s">
        <v>372</v>
      </c>
      <c r="T1043" s="58">
        <v>1</v>
      </c>
      <c r="U1043" t="str">
        <f t="shared" si="64"/>
        <v>Coquimbo</v>
      </c>
      <c r="V1043">
        <f t="shared" si="65"/>
        <v>7.97</v>
      </c>
      <c r="W1043">
        <f t="shared" si="66"/>
        <v>39.284999999999997</v>
      </c>
      <c r="X1043" s="12">
        <f t="shared" si="67"/>
        <v>0.20287641593483519</v>
      </c>
    </row>
    <row r="1044" spans="1:24" x14ac:dyDescent="0.25">
      <c r="A1044" s="58">
        <v>33</v>
      </c>
      <c r="B1044" s="58" t="s">
        <v>374</v>
      </c>
      <c r="C1044" s="58" t="s">
        <v>1306</v>
      </c>
      <c r="D1044" s="62">
        <v>42479</v>
      </c>
      <c r="E1044" s="63">
        <v>0.40625</v>
      </c>
      <c r="F1044" s="63">
        <v>0.46875</v>
      </c>
      <c r="G1044" s="63" t="s">
        <v>1271</v>
      </c>
      <c r="H1044" s="58">
        <v>43</v>
      </c>
      <c r="I1044" s="68">
        <v>3</v>
      </c>
      <c r="J1044" s="58">
        <v>10</v>
      </c>
      <c r="K1044" s="58">
        <v>30</v>
      </c>
      <c r="L1044" s="73">
        <v>0.4375</v>
      </c>
      <c r="M1044" s="58" t="s">
        <v>106</v>
      </c>
      <c r="N1044" s="60" t="s">
        <v>106</v>
      </c>
      <c r="O1044" s="58" t="s">
        <v>1366</v>
      </c>
      <c r="P1044" s="58">
        <v>201</v>
      </c>
      <c r="Q1044" s="58">
        <v>1</v>
      </c>
      <c r="R1044" s="58" t="s">
        <v>369</v>
      </c>
      <c r="S1044" s="4" t="s">
        <v>372</v>
      </c>
      <c r="T1044" s="58">
        <v>2</v>
      </c>
      <c r="U1044" t="str">
        <f t="shared" si="64"/>
        <v>Coquimbo</v>
      </c>
      <c r="V1044">
        <f t="shared" si="65"/>
        <v>17.84</v>
      </c>
      <c r="W1044">
        <f t="shared" si="66"/>
        <v>39.284999999999997</v>
      </c>
      <c r="X1044" s="12">
        <f t="shared" si="67"/>
        <v>0.45411734758813799</v>
      </c>
    </row>
    <row r="1045" spans="1:24" x14ac:dyDescent="0.25">
      <c r="A1045" s="58">
        <v>33</v>
      </c>
      <c r="B1045" s="58" t="s">
        <v>374</v>
      </c>
      <c r="C1045" s="58" t="s">
        <v>1306</v>
      </c>
      <c r="D1045" s="62">
        <v>42479</v>
      </c>
      <c r="E1045" s="63">
        <v>0.40625</v>
      </c>
      <c r="F1045" s="63">
        <v>0.46875</v>
      </c>
      <c r="G1045" s="63" t="s">
        <v>1271</v>
      </c>
      <c r="H1045" s="58">
        <v>43</v>
      </c>
      <c r="I1045" s="68">
        <v>4</v>
      </c>
      <c r="J1045" s="58">
        <v>10</v>
      </c>
      <c r="K1045" s="58">
        <v>31</v>
      </c>
      <c r="L1045" s="73">
        <v>0.4381944444444445</v>
      </c>
      <c r="M1045" s="58" t="s">
        <v>242</v>
      </c>
      <c r="N1045" s="60" t="s">
        <v>242</v>
      </c>
      <c r="O1045" s="58" t="s">
        <v>1366</v>
      </c>
      <c r="P1045" s="58">
        <v>207</v>
      </c>
      <c r="Q1045" s="58">
        <v>1</v>
      </c>
      <c r="R1045" s="58" t="s">
        <v>373</v>
      </c>
      <c r="S1045" s="4" t="s">
        <v>372</v>
      </c>
      <c r="T1045" s="58">
        <v>1</v>
      </c>
      <c r="U1045" t="str">
        <f t="shared" si="64"/>
        <v>Coquimbo</v>
      </c>
      <c r="V1045">
        <f t="shared" si="65"/>
        <v>7.97</v>
      </c>
      <c r="W1045">
        <f t="shared" si="66"/>
        <v>39.284999999999997</v>
      </c>
      <c r="X1045" s="12">
        <f t="shared" si="67"/>
        <v>0.20287641593483519</v>
      </c>
    </row>
    <row r="1046" spans="1:24" x14ac:dyDescent="0.25">
      <c r="A1046" s="58">
        <v>33</v>
      </c>
      <c r="B1046" s="58" t="s">
        <v>374</v>
      </c>
      <c r="C1046" s="58" t="s">
        <v>1306</v>
      </c>
      <c r="D1046" s="62">
        <v>42479</v>
      </c>
      <c r="E1046" s="63">
        <v>0.40625</v>
      </c>
      <c r="F1046" s="63">
        <v>0.46875</v>
      </c>
      <c r="G1046" s="63" t="s">
        <v>1271</v>
      </c>
      <c r="H1046" s="58">
        <v>43</v>
      </c>
      <c r="I1046" s="68">
        <v>5</v>
      </c>
      <c r="J1046" s="58">
        <v>10</v>
      </c>
      <c r="K1046" s="58">
        <v>31</v>
      </c>
      <c r="L1046" s="73">
        <v>0.4381944444444445</v>
      </c>
      <c r="M1046" s="58" t="s">
        <v>678</v>
      </c>
      <c r="N1046" s="60" t="s">
        <v>678</v>
      </c>
      <c r="O1046" s="58" t="s">
        <v>1371</v>
      </c>
      <c r="P1046" s="58">
        <v>308</v>
      </c>
      <c r="Q1046" s="58">
        <v>1</v>
      </c>
      <c r="R1046" s="58" t="s">
        <v>373</v>
      </c>
      <c r="S1046" s="4" t="s">
        <v>372</v>
      </c>
      <c r="T1046" s="58">
        <v>1</v>
      </c>
      <c r="U1046" t="str">
        <f t="shared" si="64"/>
        <v>Coquimbo</v>
      </c>
      <c r="V1046">
        <f t="shared" si="65"/>
        <v>7.97</v>
      </c>
      <c r="W1046">
        <f t="shared" si="66"/>
        <v>39.284999999999997</v>
      </c>
      <c r="X1046" s="12">
        <f t="shared" si="67"/>
        <v>0.20287641593483519</v>
      </c>
    </row>
    <row r="1047" spans="1:24" x14ac:dyDescent="0.25">
      <c r="A1047" s="58">
        <v>33</v>
      </c>
      <c r="B1047" s="58" t="s">
        <v>374</v>
      </c>
      <c r="C1047" s="58" t="s">
        <v>1306</v>
      </c>
      <c r="D1047" s="62">
        <v>42479</v>
      </c>
      <c r="E1047" s="63">
        <v>0.40625</v>
      </c>
      <c r="F1047" s="63">
        <v>0.46875</v>
      </c>
      <c r="G1047" s="63" t="s">
        <v>1271</v>
      </c>
      <c r="H1047" s="58">
        <v>43</v>
      </c>
      <c r="I1047" s="68">
        <v>6</v>
      </c>
      <c r="J1047" s="58">
        <v>10</v>
      </c>
      <c r="K1047" s="58">
        <v>33</v>
      </c>
      <c r="L1047" s="73">
        <v>0.43958333333333338</v>
      </c>
      <c r="M1047" s="58" t="s">
        <v>110</v>
      </c>
      <c r="N1047" s="60" t="s">
        <v>110</v>
      </c>
      <c r="O1047" s="58" t="s">
        <v>1366</v>
      </c>
      <c r="P1047" s="58" t="s">
        <v>370</v>
      </c>
      <c r="Q1047" s="58">
        <v>1</v>
      </c>
      <c r="R1047" s="58" t="s">
        <v>369</v>
      </c>
      <c r="S1047" s="4" t="s">
        <v>372</v>
      </c>
      <c r="T1047" s="58">
        <v>1</v>
      </c>
      <c r="U1047" t="str">
        <f t="shared" si="64"/>
        <v>Coquimbo</v>
      </c>
      <c r="V1047">
        <f t="shared" si="65"/>
        <v>7.97</v>
      </c>
      <c r="W1047">
        <f t="shared" si="66"/>
        <v>39.284999999999997</v>
      </c>
      <c r="X1047" s="12">
        <f t="shared" si="67"/>
        <v>0.20287641593483519</v>
      </c>
    </row>
    <row r="1048" spans="1:24" x14ac:dyDescent="0.25">
      <c r="A1048" s="58">
        <v>33</v>
      </c>
      <c r="B1048" s="58" t="s">
        <v>374</v>
      </c>
      <c r="C1048" s="58" t="s">
        <v>1306</v>
      </c>
      <c r="D1048" s="62">
        <v>42479</v>
      </c>
      <c r="E1048" s="63">
        <v>0.40625</v>
      </c>
      <c r="F1048" s="63">
        <v>0.46875</v>
      </c>
      <c r="G1048" s="63" t="s">
        <v>1271</v>
      </c>
      <c r="H1048" s="58">
        <v>43</v>
      </c>
      <c r="I1048" s="68">
        <v>7</v>
      </c>
      <c r="J1048" s="58">
        <v>10</v>
      </c>
      <c r="K1048" s="58">
        <v>33</v>
      </c>
      <c r="L1048" s="73">
        <v>0.43958333333333338</v>
      </c>
      <c r="M1048" s="58" t="s">
        <v>43</v>
      </c>
      <c r="N1048" s="60" t="s">
        <v>43</v>
      </c>
      <c r="O1048" s="58" t="s">
        <v>1363</v>
      </c>
      <c r="P1048" s="58">
        <v>112</v>
      </c>
      <c r="Q1048" s="58">
        <v>1</v>
      </c>
      <c r="R1048" s="58" t="s">
        <v>373</v>
      </c>
      <c r="S1048" s="4" t="s">
        <v>372</v>
      </c>
      <c r="T1048" s="58">
        <v>1</v>
      </c>
      <c r="U1048" t="str">
        <f t="shared" si="64"/>
        <v>Coquimbo</v>
      </c>
      <c r="V1048">
        <f t="shared" si="65"/>
        <v>7.97</v>
      </c>
      <c r="W1048">
        <f t="shared" si="66"/>
        <v>39.284999999999997</v>
      </c>
      <c r="X1048" s="12">
        <f t="shared" si="67"/>
        <v>0.20287641593483519</v>
      </c>
    </row>
    <row r="1049" spans="1:24" x14ac:dyDescent="0.25">
      <c r="A1049" s="58">
        <v>33</v>
      </c>
      <c r="B1049" s="58" t="s">
        <v>374</v>
      </c>
      <c r="C1049" s="58" t="s">
        <v>1306</v>
      </c>
      <c r="D1049" s="62">
        <v>42479</v>
      </c>
      <c r="E1049" s="63">
        <v>0.40625</v>
      </c>
      <c r="F1049" s="63">
        <v>0.46875</v>
      </c>
      <c r="G1049" s="63" t="s">
        <v>1271</v>
      </c>
      <c r="H1049" s="58">
        <v>43</v>
      </c>
      <c r="I1049" s="68">
        <v>8</v>
      </c>
      <c r="J1049" s="58">
        <v>10</v>
      </c>
      <c r="K1049" s="58">
        <v>45</v>
      </c>
      <c r="L1049" s="73">
        <v>0.44791666666666669</v>
      </c>
      <c r="M1049" s="58" t="s">
        <v>705</v>
      </c>
      <c r="N1049" s="60" t="s">
        <v>705</v>
      </c>
      <c r="O1049" s="58" t="s">
        <v>1371</v>
      </c>
      <c r="P1049" s="58">
        <v>307</v>
      </c>
      <c r="Q1049" s="58">
        <v>1</v>
      </c>
      <c r="R1049" s="58" t="s">
        <v>373</v>
      </c>
      <c r="S1049" s="4" t="s">
        <v>372</v>
      </c>
      <c r="T1049" s="58">
        <v>1</v>
      </c>
      <c r="U1049" t="str">
        <f t="shared" si="64"/>
        <v>Coquimbo</v>
      </c>
      <c r="V1049">
        <f t="shared" si="65"/>
        <v>7.97</v>
      </c>
      <c r="W1049">
        <f t="shared" si="66"/>
        <v>39.284999999999997</v>
      </c>
      <c r="X1049" s="12">
        <f t="shared" si="67"/>
        <v>0.20287641593483519</v>
      </c>
    </row>
    <row r="1050" spans="1:24" x14ac:dyDescent="0.25">
      <c r="A1050" s="58">
        <v>33</v>
      </c>
      <c r="B1050" s="58" t="s">
        <v>374</v>
      </c>
      <c r="C1050" s="58" t="s">
        <v>1306</v>
      </c>
      <c r="D1050" s="62">
        <v>42479</v>
      </c>
      <c r="E1050" s="63">
        <v>0.40625</v>
      </c>
      <c r="F1050" s="63">
        <v>0.46875</v>
      </c>
      <c r="G1050" s="63" t="s">
        <v>1271</v>
      </c>
      <c r="H1050" s="58">
        <v>43</v>
      </c>
      <c r="I1050" s="68">
        <v>9</v>
      </c>
      <c r="J1050" s="58">
        <v>10</v>
      </c>
      <c r="K1050" s="58">
        <v>46</v>
      </c>
      <c r="L1050" s="73">
        <v>0.44861111111111113</v>
      </c>
      <c r="M1050" s="58" t="s">
        <v>117</v>
      </c>
      <c r="N1050" s="60" t="s">
        <v>117</v>
      </c>
      <c r="O1050" s="58" t="s">
        <v>1366</v>
      </c>
      <c r="P1050" s="58">
        <v>201</v>
      </c>
      <c r="Q1050" s="58">
        <v>1</v>
      </c>
      <c r="R1050" s="58" t="s">
        <v>369</v>
      </c>
      <c r="S1050" s="4" t="s">
        <v>372</v>
      </c>
      <c r="T1050" s="58">
        <v>1</v>
      </c>
      <c r="U1050" t="str">
        <f t="shared" si="64"/>
        <v>Coquimbo</v>
      </c>
      <c r="V1050">
        <f t="shared" si="65"/>
        <v>7.97</v>
      </c>
      <c r="W1050">
        <f t="shared" si="66"/>
        <v>39.284999999999997</v>
      </c>
      <c r="X1050" s="12">
        <f t="shared" si="67"/>
        <v>0.20287641593483519</v>
      </c>
    </row>
    <row r="1051" spans="1:24" x14ac:dyDescent="0.25">
      <c r="A1051" s="58">
        <v>33</v>
      </c>
      <c r="B1051" s="58" t="s">
        <v>374</v>
      </c>
      <c r="C1051" s="58" t="s">
        <v>1306</v>
      </c>
      <c r="D1051" s="62">
        <v>42479</v>
      </c>
      <c r="E1051" s="63">
        <v>0.40625</v>
      </c>
      <c r="F1051" s="63">
        <v>0.46875</v>
      </c>
      <c r="G1051" s="63" t="s">
        <v>1271</v>
      </c>
      <c r="H1051" s="58">
        <v>43</v>
      </c>
      <c r="I1051" s="68">
        <v>10</v>
      </c>
      <c r="J1051" s="58">
        <v>10</v>
      </c>
      <c r="K1051" s="58">
        <v>48</v>
      </c>
      <c r="L1051" s="73">
        <v>0.45</v>
      </c>
      <c r="M1051" s="58" t="s">
        <v>52</v>
      </c>
      <c r="N1051" s="60" t="s">
        <v>52</v>
      </c>
      <c r="O1051" s="58" t="s">
        <v>1363</v>
      </c>
      <c r="P1051" s="58">
        <v>112</v>
      </c>
      <c r="Q1051" s="58">
        <v>1</v>
      </c>
      <c r="R1051" s="58" t="s">
        <v>373</v>
      </c>
      <c r="S1051" s="4" t="s">
        <v>372</v>
      </c>
      <c r="T1051" s="58">
        <v>1</v>
      </c>
      <c r="U1051" t="str">
        <f t="shared" si="64"/>
        <v>Coquimbo</v>
      </c>
      <c r="V1051">
        <f t="shared" si="65"/>
        <v>7.97</v>
      </c>
      <c r="W1051">
        <f t="shared" si="66"/>
        <v>39.284999999999997</v>
      </c>
      <c r="X1051" s="12">
        <f t="shared" si="67"/>
        <v>0.20287641593483519</v>
      </c>
    </row>
    <row r="1052" spans="1:24" x14ac:dyDescent="0.25">
      <c r="A1052" s="58">
        <v>33</v>
      </c>
      <c r="B1052" s="58" t="s">
        <v>374</v>
      </c>
      <c r="C1052" s="58" t="s">
        <v>1306</v>
      </c>
      <c r="D1052" s="62">
        <v>42479</v>
      </c>
      <c r="E1052" s="63">
        <v>0.40625</v>
      </c>
      <c r="F1052" s="63">
        <v>0.46875</v>
      </c>
      <c r="G1052" s="63" t="s">
        <v>1271</v>
      </c>
      <c r="H1052" s="58">
        <v>43</v>
      </c>
      <c r="I1052" s="68">
        <v>11</v>
      </c>
      <c r="J1052" s="58">
        <v>10</v>
      </c>
      <c r="K1052" s="58">
        <v>49</v>
      </c>
      <c r="L1052" s="73">
        <v>0.45069444444444445</v>
      </c>
      <c r="M1052" s="58" t="s">
        <v>764</v>
      </c>
      <c r="N1052" s="60" t="s">
        <v>120</v>
      </c>
      <c r="O1052" s="58" t="s">
        <v>1366</v>
      </c>
      <c r="P1052" s="58" t="s">
        <v>370</v>
      </c>
      <c r="Q1052" s="58">
        <v>1</v>
      </c>
      <c r="R1052" s="58" t="s">
        <v>369</v>
      </c>
      <c r="S1052" s="4" t="s">
        <v>372</v>
      </c>
      <c r="T1052" s="58">
        <v>1</v>
      </c>
      <c r="U1052" t="str">
        <f t="shared" si="64"/>
        <v>Coquimbo</v>
      </c>
      <c r="V1052">
        <f t="shared" si="65"/>
        <v>7.97</v>
      </c>
      <c r="W1052">
        <f t="shared" si="66"/>
        <v>39.284999999999997</v>
      </c>
      <c r="X1052" s="12">
        <f t="shared" si="67"/>
        <v>0.20287641593483519</v>
      </c>
    </row>
    <row r="1053" spans="1:24" x14ac:dyDescent="0.25">
      <c r="A1053" s="58">
        <v>33</v>
      </c>
      <c r="B1053" s="58" t="s">
        <v>374</v>
      </c>
      <c r="C1053" s="58" t="s">
        <v>1306</v>
      </c>
      <c r="D1053" s="62">
        <v>42479</v>
      </c>
      <c r="E1053" s="63">
        <v>0.40625</v>
      </c>
      <c r="F1053" s="63">
        <v>0.46875</v>
      </c>
      <c r="G1053" s="63" t="s">
        <v>1271</v>
      </c>
      <c r="H1053" s="58">
        <v>43</v>
      </c>
      <c r="I1053" s="68">
        <v>12</v>
      </c>
      <c r="J1053" s="58">
        <v>10</v>
      </c>
      <c r="K1053" s="58">
        <v>50</v>
      </c>
      <c r="L1053" s="73">
        <v>0.4513888888888889</v>
      </c>
      <c r="M1053" s="58" t="s">
        <v>119</v>
      </c>
      <c r="N1053" s="60" t="s">
        <v>119</v>
      </c>
      <c r="O1053" s="58" t="s">
        <v>1366</v>
      </c>
      <c r="P1053" s="58">
        <v>201</v>
      </c>
      <c r="Q1053" s="58">
        <v>1</v>
      </c>
      <c r="R1053" s="58" t="s">
        <v>369</v>
      </c>
      <c r="S1053" s="4" t="s">
        <v>372</v>
      </c>
      <c r="T1053" s="58">
        <v>1</v>
      </c>
      <c r="U1053" t="str">
        <f t="shared" si="64"/>
        <v>Coquimbo</v>
      </c>
      <c r="V1053">
        <f t="shared" si="65"/>
        <v>7.97</v>
      </c>
      <c r="W1053">
        <f t="shared" si="66"/>
        <v>39.284999999999997</v>
      </c>
      <c r="X1053" s="12">
        <f t="shared" si="67"/>
        <v>0.20287641593483519</v>
      </c>
    </row>
    <row r="1054" spans="1:24" x14ac:dyDescent="0.25">
      <c r="A1054" s="58">
        <v>33</v>
      </c>
      <c r="B1054" s="58" t="s">
        <v>374</v>
      </c>
      <c r="C1054" s="58" t="s">
        <v>1306</v>
      </c>
      <c r="D1054" s="62">
        <v>42479</v>
      </c>
      <c r="E1054" s="63">
        <v>0.40625</v>
      </c>
      <c r="F1054" s="63">
        <v>0.46875</v>
      </c>
      <c r="G1054" s="63" t="s">
        <v>1271</v>
      </c>
      <c r="H1054" s="58">
        <v>43</v>
      </c>
      <c r="I1054" s="68">
        <v>13</v>
      </c>
      <c r="J1054" s="58">
        <v>10</v>
      </c>
      <c r="K1054" s="58">
        <v>51</v>
      </c>
      <c r="L1054" s="73">
        <v>0.45208333333333334</v>
      </c>
      <c r="M1054" s="58" t="s">
        <v>693</v>
      </c>
      <c r="N1054" s="60" t="s">
        <v>693</v>
      </c>
      <c r="O1054" s="58" t="s">
        <v>1371</v>
      </c>
      <c r="P1054" s="58">
        <v>308</v>
      </c>
      <c r="Q1054" s="58">
        <v>1</v>
      </c>
      <c r="R1054" s="58" t="s">
        <v>373</v>
      </c>
      <c r="S1054" s="4" t="s">
        <v>372</v>
      </c>
      <c r="T1054" s="58">
        <v>1</v>
      </c>
      <c r="U1054" t="str">
        <f t="shared" si="64"/>
        <v>Coquimbo</v>
      </c>
      <c r="V1054">
        <f t="shared" si="65"/>
        <v>7.97</v>
      </c>
      <c r="W1054">
        <f t="shared" si="66"/>
        <v>39.284999999999997</v>
      </c>
      <c r="X1054" s="12">
        <f t="shared" si="67"/>
        <v>0.20287641593483519</v>
      </c>
    </row>
    <row r="1055" spans="1:24" x14ac:dyDescent="0.25">
      <c r="A1055" s="58">
        <v>33</v>
      </c>
      <c r="B1055" s="58" t="s">
        <v>374</v>
      </c>
      <c r="C1055" s="58" t="s">
        <v>1306</v>
      </c>
      <c r="D1055" s="62">
        <v>42479</v>
      </c>
      <c r="E1055" s="63">
        <v>0.40625</v>
      </c>
      <c r="F1055" s="63">
        <v>0.46875</v>
      </c>
      <c r="G1055" s="63" t="s">
        <v>1271</v>
      </c>
      <c r="H1055" s="58">
        <v>43</v>
      </c>
      <c r="I1055" s="68">
        <v>14</v>
      </c>
      <c r="J1055" s="58">
        <v>10</v>
      </c>
      <c r="K1055" s="58">
        <v>51</v>
      </c>
      <c r="L1055" s="73">
        <v>0.45208333333333334</v>
      </c>
      <c r="M1055" s="58" t="s">
        <v>73</v>
      </c>
      <c r="N1055" s="60" t="s">
        <v>73</v>
      </c>
      <c r="O1055" s="58" t="s">
        <v>1366</v>
      </c>
      <c r="P1055" s="58">
        <v>203</v>
      </c>
      <c r="Q1055" s="58">
        <v>1</v>
      </c>
      <c r="R1055" s="58" t="s">
        <v>369</v>
      </c>
      <c r="S1055" s="4" t="s">
        <v>372</v>
      </c>
      <c r="T1055" s="58">
        <v>1</v>
      </c>
      <c r="U1055" t="str">
        <f t="shared" si="64"/>
        <v>Coquimbo</v>
      </c>
      <c r="V1055">
        <f t="shared" si="65"/>
        <v>7.97</v>
      </c>
      <c r="W1055">
        <f t="shared" si="66"/>
        <v>39.284999999999997</v>
      </c>
      <c r="X1055" s="12">
        <f t="shared" si="67"/>
        <v>0.20287641593483519</v>
      </c>
    </row>
    <row r="1056" spans="1:24" x14ac:dyDescent="0.25">
      <c r="A1056" s="58">
        <v>33</v>
      </c>
      <c r="B1056" s="58" t="s">
        <v>374</v>
      </c>
      <c r="C1056" s="58" t="s">
        <v>1306</v>
      </c>
      <c r="D1056" s="62">
        <v>42479</v>
      </c>
      <c r="E1056" s="63">
        <v>0.40625</v>
      </c>
      <c r="F1056" s="63">
        <v>0.46875</v>
      </c>
      <c r="G1056" s="63" t="s">
        <v>1271</v>
      </c>
      <c r="H1056" s="58">
        <v>43</v>
      </c>
      <c r="I1056" s="68">
        <v>15</v>
      </c>
      <c r="J1056" s="58">
        <v>10</v>
      </c>
      <c r="K1056" s="58">
        <v>52</v>
      </c>
      <c r="L1056" s="73">
        <v>0.45277777777777778</v>
      </c>
      <c r="M1056" s="58" t="s">
        <v>636</v>
      </c>
      <c r="N1056" s="60" t="s">
        <v>636</v>
      </c>
      <c r="O1056" s="58" t="s">
        <v>1371</v>
      </c>
      <c r="P1056" s="58">
        <v>307</v>
      </c>
      <c r="Q1056" s="58">
        <v>1</v>
      </c>
      <c r="R1056" s="58" t="s">
        <v>373</v>
      </c>
      <c r="S1056" s="4" t="s">
        <v>372</v>
      </c>
      <c r="T1056" s="58">
        <v>1</v>
      </c>
      <c r="U1056" t="str">
        <f t="shared" si="64"/>
        <v>Coquimbo</v>
      </c>
      <c r="V1056">
        <f t="shared" si="65"/>
        <v>7.97</v>
      </c>
      <c r="W1056">
        <f t="shared" si="66"/>
        <v>39.284999999999997</v>
      </c>
      <c r="X1056" s="12">
        <f t="shared" si="67"/>
        <v>0.20287641593483519</v>
      </c>
    </row>
    <row r="1057" spans="1:24" x14ac:dyDescent="0.25">
      <c r="A1057" s="58">
        <v>33</v>
      </c>
      <c r="B1057" s="58" t="s">
        <v>374</v>
      </c>
      <c r="C1057" s="58" t="s">
        <v>1306</v>
      </c>
      <c r="D1057" s="62">
        <v>42479</v>
      </c>
      <c r="E1057" s="63">
        <v>0.40625</v>
      </c>
      <c r="F1057" s="63">
        <v>0.46875</v>
      </c>
      <c r="G1057" s="63" t="s">
        <v>1271</v>
      </c>
      <c r="H1057" s="58">
        <v>43</v>
      </c>
      <c r="I1057" s="68">
        <v>16</v>
      </c>
      <c r="J1057" s="58">
        <v>10</v>
      </c>
      <c r="K1057" s="58">
        <v>53</v>
      </c>
      <c r="L1057" s="73">
        <v>0.45347222222222222</v>
      </c>
      <c r="M1057" s="58" t="s">
        <v>123</v>
      </c>
      <c r="N1057" s="60" t="s">
        <v>123</v>
      </c>
      <c r="O1057" s="58" t="s">
        <v>1366</v>
      </c>
      <c r="P1057" s="58">
        <v>203</v>
      </c>
      <c r="Q1057" s="58">
        <v>1</v>
      </c>
      <c r="R1057" s="58" t="s">
        <v>369</v>
      </c>
      <c r="S1057" s="4" t="s">
        <v>372</v>
      </c>
      <c r="T1057" s="58">
        <v>1</v>
      </c>
      <c r="U1057" t="str">
        <f t="shared" si="64"/>
        <v>Coquimbo</v>
      </c>
      <c r="V1057">
        <f t="shared" si="65"/>
        <v>7.97</v>
      </c>
      <c r="W1057">
        <f t="shared" si="66"/>
        <v>39.284999999999997</v>
      </c>
      <c r="X1057" s="12">
        <f t="shared" si="67"/>
        <v>0.20287641593483519</v>
      </c>
    </row>
    <row r="1058" spans="1:24" x14ac:dyDescent="0.25">
      <c r="A1058" s="58">
        <v>33</v>
      </c>
      <c r="B1058" s="58" t="s">
        <v>374</v>
      </c>
      <c r="C1058" s="58" t="s">
        <v>1306</v>
      </c>
      <c r="D1058" s="62">
        <v>42479</v>
      </c>
      <c r="E1058" s="63">
        <v>0.40625</v>
      </c>
      <c r="F1058" s="63">
        <v>0.46875</v>
      </c>
      <c r="G1058" s="63" t="s">
        <v>1271</v>
      </c>
      <c r="H1058" s="58">
        <v>43</v>
      </c>
      <c r="I1058" s="68">
        <v>17</v>
      </c>
      <c r="J1058" s="58">
        <v>10</v>
      </c>
      <c r="K1058" s="58">
        <v>56</v>
      </c>
      <c r="L1058" s="73">
        <v>0.45555555555555555</v>
      </c>
      <c r="M1058" s="58" t="s">
        <v>122</v>
      </c>
      <c r="N1058" s="60" t="s">
        <v>122</v>
      </c>
      <c r="O1058" s="58" t="s">
        <v>1366</v>
      </c>
      <c r="P1058" s="58">
        <v>201</v>
      </c>
      <c r="Q1058" s="58">
        <v>1</v>
      </c>
      <c r="R1058" s="58" t="s">
        <v>369</v>
      </c>
      <c r="S1058" s="4" t="s">
        <v>372</v>
      </c>
      <c r="T1058" s="58">
        <v>1</v>
      </c>
      <c r="U1058" t="str">
        <f t="shared" si="64"/>
        <v>Coquimbo</v>
      </c>
      <c r="V1058">
        <f t="shared" si="65"/>
        <v>7.97</v>
      </c>
      <c r="W1058">
        <f t="shared" si="66"/>
        <v>39.284999999999997</v>
      </c>
      <c r="X1058" s="12">
        <f t="shared" si="67"/>
        <v>0.20287641593483519</v>
      </c>
    </row>
    <row r="1059" spans="1:24" x14ac:dyDescent="0.25">
      <c r="A1059" s="58">
        <v>33</v>
      </c>
      <c r="B1059" s="58" t="s">
        <v>374</v>
      </c>
      <c r="C1059" s="58" t="s">
        <v>1306</v>
      </c>
      <c r="D1059" s="62">
        <v>42479</v>
      </c>
      <c r="E1059" s="63">
        <v>0.40625</v>
      </c>
      <c r="F1059" s="63">
        <v>0.46875</v>
      </c>
      <c r="G1059" s="63" t="s">
        <v>1271</v>
      </c>
      <c r="H1059" s="58">
        <v>43</v>
      </c>
      <c r="I1059" s="68">
        <v>18</v>
      </c>
      <c r="J1059" s="58">
        <v>10</v>
      </c>
      <c r="K1059" s="58">
        <v>57</v>
      </c>
      <c r="L1059" s="73">
        <v>0.45624999999999999</v>
      </c>
      <c r="M1059" s="58" t="s">
        <v>695</v>
      </c>
      <c r="N1059" s="60" t="s">
        <v>695</v>
      </c>
      <c r="O1059" s="58" t="s">
        <v>1371</v>
      </c>
      <c r="P1059" s="58">
        <v>308</v>
      </c>
      <c r="Q1059" s="58">
        <v>1</v>
      </c>
      <c r="R1059" s="58" t="s">
        <v>373</v>
      </c>
      <c r="S1059" s="4" t="s">
        <v>372</v>
      </c>
      <c r="T1059" s="58">
        <v>1</v>
      </c>
      <c r="U1059" t="str">
        <f t="shared" si="64"/>
        <v>Coquimbo</v>
      </c>
      <c r="V1059">
        <f t="shared" si="65"/>
        <v>7.97</v>
      </c>
      <c r="W1059">
        <f t="shared" si="66"/>
        <v>39.284999999999997</v>
      </c>
      <c r="X1059" s="12">
        <f t="shared" si="67"/>
        <v>0.20287641593483519</v>
      </c>
    </row>
    <row r="1060" spans="1:24" x14ac:dyDescent="0.25">
      <c r="A1060" s="58">
        <v>33</v>
      </c>
      <c r="B1060" s="58" t="s">
        <v>374</v>
      </c>
      <c r="C1060" s="58" t="s">
        <v>1306</v>
      </c>
      <c r="D1060" s="62">
        <v>42479</v>
      </c>
      <c r="E1060" s="63">
        <v>0.40625</v>
      </c>
      <c r="F1060" s="63">
        <v>0.46875</v>
      </c>
      <c r="G1060" s="63" t="s">
        <v>1271</v>
      </c>
      <c r="H1060" s="58">
        <v>43</v>
      </c>
      <c r="I1060" s="68">
        <v>19</v>
      </c>
      <c r="J1060" s="58">
        <v>10</v>
      </c>
      <c r="K1060" s="58">
        <v>59</v>
      </c>
      <c r="L1060" s="73">
        <v>0.45763888888888887</v>
      </c>
      <c r="M1060" s="58" t="s">
        <v>320</v>
      </c>
      <c r="N1060" s="60" t="s">
        <v>320</v>
      </c>
      <c r="O1060" s="58" t="s">
        <v>1366</v>
      </c>
      <c r="P1060" s="58">
        <v>201</v>
      </c>
      <c r="Q1060" s="58">
        <v>1</v>
      </c>
      <c r="R1060" s="58" t="s">
        <v>369</v>
      </c>
      <c r="S1060" s="4" t="s">
        <v>372</v>
      </c>
      <c r="T1060" s="58">
        <v>1</v>
      </c>
      <c r="U1060" t="str">
        <f t="shared" si="64"/>
        <v>Coquimbo</v>
      </c>
      <c r="V1060">
        <f t="shared" si="65"/>
        <v>7.97</v>
      </c>
      <c r="W1060">
        <f t="shared" si="66"/>
        <v>39.284999999999997</v>
      </c>
      <c r="X1060" s="12">
        <f t="shared" si="67"/>
        <v>0.20287641593483519</v>
      </c>
    </row>
    <row r="1061" spans="1:24" x14ac:dyDescent="0.25">
      <c r="A1061" s="58">
        <v>33</v>
      </c>
      <c r="B1061" s="58" t="s">
        <v>374</v>
      </c>
      <c r="C1061" s="58" t="s">
        <v>1306</v>
      </c>
      <c r="D1061" s="62">
        <v>42479</v>
      </c>
      <c r="E1061" s="63">
        <v>0.40625</v>
      </c>
      <c r="F1061" s="63">
        <v>0.46875</v>
      </c>
      <c r="G1061" s="63" t="s">
        <v>1271</v>
      </c>
      <c r="H1061" s="58">
        <v>43</v>
      </c>
      <c r="I1061" s="68">
        <v>20</v>
      </c>
      <c r="J1061" s="58">
        <v>11</v>
      </c>
      <c r="K1061" s="58">
        <v>2</v>
      </c>
      <c r="L1061" s="73">
        <v>0.4597222222222222</v>
      </c>
      <c r="M1061" s="58" t="s">
        <v>114</v>
      </c>
      <c r="N1061" s="60" t="s">
        <v>114</v>
      </c>
      <c r="O1061" s="58" t="s">
        <v>1366</v>
      </c>
      <c r="P1061" s="58" t="s">
        <v>370</v>
      </c>
      <c r="Q1061" s="58">
        <v>1</v>
      </c>
      <c r="R1061" s="58" t="s">
        <v>369</v>
      </c>
      <c r="S1061" s="4" t="s">
        <v>372</v>
      </c>
      <c r="T1061" s="58">
        <v>1</v>
      </c>
      <c r="U1061" t="str">
        <f t="shared" si="64"/>
        <v>Coquimbo</v>
      </c>
      <c r="V1061">
        <f t="shared" si="65"/>
        <v>7.97</v>
      </c>
      <c r="W1061">
        <f t="shared" si="66"/>
        <v>39.284999999999997</v>
      </c>
      <c r="X1061" s="12">
        <f t="shared" si="67"/>
        <v>0.20287641593483519</v>
      </c>
    </row>
    <row r="1062" spans="1:24" x14ac:dyDescent="0.25">
      <c r="A1062" s="58">
        <v>33</v>
      </c>
      <c r="B1062" s="58" t="s">
        <v>374</v>
      </c>
      <c r="C1062" s="58" t="s">
        <v>1306</v>
      </c>
      <c r="D1062" s="62">
        <v>42479</v>
      </c>
      <c r="E1062" s="63">
        <v>0.40625</v>
      </c>
      <c r="F1062" s="63">
        <v>0.46875</v>
      </c>
      <c r="G1062" s="63" t="s">
        <v>1271</v>
      </c>
      <c r="H1062" s="58">
        <v>43</v>
      </c>
      <c r="I1062" s="68">
        <v>21</v>
      </c>
      <c r="J1062" s="58">
        <v>11</v>
      </c>
      <c r="K1062" s="58">
        <v>3</v>
      </c>
      <c r="L1062" s="73">
        <v>0.4604166666666667</v>
      </c>
      <c r="M1062" s="58" t="s">
        <v>698</v>
      </c>
      <c r="N1062" s="60" t="s">
        <v>283</v>
      </c>
      <c r="O1062" s="58" t="s">
        <v>1371</v>
      </c>
      <c r="P1062" s="58">
        <v>307</v>
      </c>
      <c r="Q1062" s="58">
        <v>1</v>
      </c>
      <c r="R1062" s="58" t="s">
        <v>373</v>
      </c>
      <c r="S1062" s="4" t="s">
        <v>372</v>
      </c>
      <c r="T1062" s="58">
        <v>1</v>
      </c>
      <c r="U1062" t="str">
        <f t="shared" si="64"/>
        <v>Coquimbo</v>
      </c>
      <c r="V1062">
        <f t="shared" si="65"/>
        <v>7.97</v>
      </c>
      <c r="W1062">
        <f t="shared" si="66"/>
        <v>39.284999999999997</v>
      </c>
      <c r="X1062" s="12">
        <f t="shared" si="67"/>
        <v>0.20287641593483519</v>
      </c>
    </row>
    <row r="1063" spans="1:24" x14ac:dyDescent="0.25">
      <c r="A1063" s="58">
        <v>33</v>
      </c>
      <c r="B1063" s="58" t="s">
        <v>374</v>
      </c>
      <c r="C1063" s="58" t="s">
        <v>1306</v>
      </c>
      <c r="D1063" s="62">
        <v>42479</v>
      </c>
      <c r="E1063" s="63">
        <v>0.40625</v>
      </c>
      <c r="F1063" s="63">
        <v>0.46875</v>
      </c>
      <c r="G1063" s="63" t="s">
        <v>1271</v>
      </c>
      <c r="H1063" s="58">
        <v>43</v>
      </c>
      <c r="I1063" s="68">
        <v>22</v>
      </c>
      <c r="J1063" s="58">
        <v>11</v>
      </c>
      <c r="K1063" s="58">
        <v>4</v>
      </c>
      <c r="L1063" s="73">
        <v>0.46111111111111108</v>
      </c>
      <c r="M1063" s="58" t="s">
        <v>765</v>
      </c>
      <c r="N1063" s="60" t="s">
        <v>154</v>
      </c>
      <c r="O1063" s="58" t="s">
        <v>1366</v>
      </c>
      <c r="P1063" s="58">
        <v>201</v>
      </c>
      <c r="Q1063" s="58">
        <v>1</v>
      </c>
      <c r="R1063" s="58" t="s">
        <v>369</v>
      </c>
      <c r="S1063" s="4" t="s">
        <v>372</v>
      </c>
      <c r="T1063" s="58">
        <v>1</v>
      </c>
      <c r="U1063" t="str">
        <f t="shared" si="64"/>
        <v>Coquimbo</v>
      </c>
      <c r="V1063">
        <f t="shared" si="65"/>
        <v>7.97</v>
      </c>
      <c r="W1063">
        <f t="shared" si="66"/>
        <v>39.284999999999997</v>
      </c>
      <c r="X1063" s="12">
        <f t="shared" si="67"/>
        <v>0.20287641593483519</v>
      </c>
    </row>
    <row r="1064" spans="1:24" x14ac:dyDescent="0.25">
      <c r="A1064" s="58">
        <v>33</v>
      </c>
      <c r="B1064" s="58" t="s">
        <v>374</v>
      </c>
      <c r="C1064" s="58" t="s">
        <v>1306</v>
      </c>
      <c r="D1064" s="62">
        <v>42479</v>
      </c>
      <c r="E1064" s="63">
        <v>0.40625</v>
      </c>
      <c r="F1064" s="63">
        <v>0.46875</v>
      </c>
      <c r="G1064" s="63" t="s">
        <v>1271</v>
      </c>
      <c r="H1064" s="58">
        <v>43</v>
      </c>
      <c r="I1064" s="68">
        <v>23</v>
      </c>
      <c r="J1064" s="58">
        <v>11</v>
      </c>
      <c r="K1064" s="58">
        <v>4</v>
      </c>
      <c r="L1064" s="73">
        <v>0.46111111111111108</v>
      </c>
      <c r="M1064" s="58" t="s">
        <v>697</v>
      </c>
      <c r="N1064" s="60" t="s">
        <v>697</v>
      </c>
      <c r="O1064" s="58" t="s">
        <v>1371</v>
      </c>
      <c r="P1064" s="58">
        <v>308</v>
      </c>
      <c r="Q1064" s="58">
        <v>1</v>
      </c>
      <c r="R1064" s="58" t="s">
        <v>373</v>
      </c>
      <c r="S1064" s="4" t="s">
        <v>372</v>
      </c>
      <c r="T1064" s="58">
        <v>1</v>
      </c>
      <c r="U1064" t="str">
        <f t="shared" si="64"/>
        <v>Coquimbo</v>
      </c>
      <c r="V1064">
        <f t="shared" si="65"/>
        <v>7.97</v>
      </c>
      <c r="W1064">
        <f t="shared" si="66"/>
        <v>39.284999999999997</v>
      </c>
      <c r="X1064" s="12">
        <f t="shared" si="67"/>
        <v>0.20287641593483519</v>
      </c>
    </row>
    <row r="1065" spans="1:24" x14ac:dyDescent="0.25">
      <c r="A1065" s="58">
        <v>33</v>
      </c>
      <c r="B1065" s="58" t="s">
        <v>374</v>
      </c>
      <c r="C1065" s="58" t="s">
        <v>1306</v>
      </c>
      <c r="D1065" s="62">
        <v>42479</v>
      </c>
      <c r="E1065" s="63">
        <v>0.40625</v>
      </c>
      <c r="F1065" s="63">
        <v>0.46875</v>
      </c>
      <c r="G1065" s="63" t="s">
        <v>1271</v>
      </c>
      <c r="H1065" s="58">
        <v>43</v>
      </c>
      <c r="I1065" s="68">
        <v>24</v>
      </c>
      <c r="J1065" s="58">
        <v>11</v>
      </c>
      <c r="K1065" s="58">
        <v>5</v>
      </c>
      <c r="L1065" s="73">
        <v>0.46180555555555558</v>
      </c>
      <c r="M1065" s="58" t="s">
        <v>139</v>
      </c>
      <c r="N1065" s="60" t="s">
        <v>139</v>
      </c>
      <c r="O1065" s="58" t="s">
        <v>1366</v>
      </c>
      <c r="P1065" s="58">
        <v>207</v>
      </c>
      <c r="Q1065" s="58">
        <v>1</v>
      </c>
      <c r="R1065" s="58" t="s">
        <v>373</v>
      </c>
      <c r="S1065" s="4" t="s">
        <v>372</v>
      </c>
      <c r="T1065" s="58">
        <v>1</v>
      </c>
      <c r="U1065" t="str">
        <f t="shared" si="64"/>
        <v>Coquimbo</v>
      </c>
      <c r="V1065">
        <f t="shared" si="65"/>
        <v>7.97</v>
      </c>
      <c r="W1065">
        <f t="shared" si="66"/>
        <v>39.284999999999997</v>
      </c>
      <c r="X1065" s="12">
        <f t="shared" si="67"/>
        <v>0.20287641593483519</v>
      </c>
    </row>
    <row r="1066" spans="1:24" x14ac:dyDescent="0.25">
      <c r="A1066" s="58">
        <v>33</v>
      </c>
      <c r="B1066" s="58" t="s">
        <v>374</v>
      </c>
      <c r="C1066" s="58" t="s">
        <v>1306</v>
      </c>
      <c r="D1066" s="62">
        <v>42479</v>
      </c>
      <c r="E1066" s="63">
        <v>0.40625</v>
      </c>
      <c r="F1066" s="63">
        <v>0.46875</v>
      </c>
      <c r="G1066" s="63" t="s">
        <v>1271</v>
      </c>
      <c r="H1066" s="58">
        <v>43</v>
      </c>
      <c r="I1066" s="68">
        <v>25</v>
      </c>
      <c r="J1066" s="58">
        <v>11</v>
      </c>
      <c r="K1066" s="58">
        <v>7</v>
      </c>
      <c r="L1066" s="73">
        <v>0.46319444444444446</v>
      </c>
      <c r="M1066" s="58" t="s">
        <v>355</v>
      </c>
      <c r="N1066" s="60" t="s">
        <v>355</v>
      </c>
      <c r="O1066" s="58" t="s">
        <v>1366</v>
      </c>
      <c r="P1066" s="58">
        <v>203</v>
      </c>
      <c r="Q1066" s="58">
        <v>1</v>
      </c>
      <c r="R1066" s="58" t="s">
        <v>369</v>
      </c>
      <c r="S1066" s="4" t="s">
        <v>372</v>
      </c>
      <c r="T1066" s="58">
        <v>1</v>
      </c>
      <c r="U1066" t="str">
        <f t="shared" si="64"/>
        <v>Coquimbo</v>
      </c>
      <c r="V1066">
        <f t="shared" si="65"/>
        <v>7.97</v>
      </c>
      <c r="W1066">
        <f t="shared" si="66"/>
        <v>39.284999999999997</v>
      </c>
      <c r="X1066" s="12">
        <f t="shared" si="67"/>
        <v>0.20287641593483519</v>
      </c>
    </row>
    <row r="1067" spans="1:24" x14ac:dyDescent="0.25">
      <c r="A1067" s="58">
        <v>33</v>
      </c>
      <c r="B1067" s="58" t="s">
        <v>374</v>
      </c>
      <c r="C1067" s="58" t="s">
        <v>1306</v>
      </c>
      <c r="D1067" s="62">
        <v>42479</v>
      </c>
      <c r="E1067" s="63">
        <v>0.40625</v>
      </c>
      <c r="F1067" s="63">
        <v>0.46875</v>
      </c>
      <c r="G1067" s="63" t="s">
        <v>1271</v>
      </c>
      <c r="H1067" s="58">
        <v>43</v>
      </c>
      <c r="I1067" s="68">
        <v>26</v>
      </c>
      <c r="J1067" s="58">
        <v>11</v>
      </c>
      <c r="K1067" s="58">
        <v>7</v>
      </c>
      <c r="L1067" s="73">
        <v>0.46319444444444446</v>
      </c>
      <c r="M1067" s="58" t="s">
        <v>702</v>
      </c>
      <c r="N1067" s="60" t="s">
        <v>702</v>
      </c>
      <c r="O1067" s="58" t="s">
        <v>1371</v>
      </c>
      <c r="P1067" s="58">
        <v>308</v>
      </c>
      <c r="Q1067" s="58">
        <v>1</v>
      </c>
      <c r="R1067" s="58" t="s">
        <v>373</v>
      </c>
      <c r="S1067" s="4" t="s">
        <v>372</v>
      </c>
      <c r="T1067" s="58">
        <v>1</v>
      </c>
      <c r="U1067" t="str">
        <f t="shared" si="64"/>
        <v>Coquimbo</v>
      </c>
      <c r="V1067">
        <f t="shared" si="65"/>
        <v>7.97</v>
      </c>
      <c r="W1067">
        <f t="shared" si="66"/>
        <v>39.284999999999997</v>
      </c>
      <c r="X1067" s="12">
        <f t="shared" si="67"/>
        <v>0.20287641593483519</v>
      </c>
    </row>
    <row r="1068" spans="1:24" x14ac:dyDescent="0.25">
      <c r="A1068" s="58">
        <v>33</v>
      </c>
      <c r="B1068" s="58" t="s">
        <v>374</v>
      </c>
      <c r="C1068" s="58" t="s">
        <v>1306</v>
      </c>
      <c r="D1068" s="62">
        <v>42479</v>
      </c>
      <c r="E1068" s="63">
        <v>0.40625</v>
      </c>
      <c r="F1068" s="63">
        <v>0.46875</v>
      </c>
      <c r="G1068" s="63" t="s">
        <v>1271</v>
      </c>
      <c r="H1068" s="58">
        <v>43</v>
      </c>
      <c r="I1068" s="68">
        <v>27</v>
      </c>
      <c r="J1068" s="58">
        <v>11</v>
      </c>
      <c r="K1068" s="58">
        <v>8</v>
      </c>
      <c r="L1068" s="73">
        <v>0.46388888888888885</v>
      </c>
      <c r="M1068" s="58" t="s">
        <v>186</v>
      </c>
      <c r="N1068" s="60" t="s">
        <v>186</v>
      </c>
      <c r="O1068" s="58" t="s">
        <v>1366</v>
      </c>
      <c r="P1068" s="58">
        <v>201</v>
      </c>
      <c r="Q1068" s="58">
        <v>1</v>
      </c>
      <c r="R1068" s="58" t="s">
        <v>369</v>
      </c>
      <c r="S1068" s="4" t="s">
        <v>372</v>
      </c>
      <c r="T1068" s="58">
        <v>1</v>
      </c>
      <c r="U1068" t="str">
        <f t="shared" si="64"/>
        <v>Coquimbo</v>
      </c>
      <c r="V1068">
        <f t="shared" si="65"/>
        <v>7.97</v>
      </c>
      <c r="W1068">
        <f t="shared" si="66"/>
        <v>39.284999999999997</v>
      </c>
      <c r="X1068" s="12">
        <f t="shared" si="67"/>
        <v>0.20287641593483519</v>
      </c>
    </row>
    <row r="1069" spans="1:24" x14ac:dyDescent="0.25">
      <c r="A1069" s="58">
        <v>33</v>
      </c>
      <c r="B1069" s="58" t="s">
        <v>374</v>
      </c>
      <c r="C1069" s="58" t="s">
        <v>1306</v>
      </c>
      <c r="D1069" s="62">
        <v>42479</v>
      </c>
      <c r="E1069" s="63">
        <v>0.40625</v>
      </c>
      <c r="F1069" s="63">
        <v>0.46875</v>
      </c>
      <c r="G1069" s="63" t="s">
        <v>1271</v>
      </c>
      <c r="H1069" s="58">
        <v>43</v>
      </c>
      <c r="I1069" s="68">
        <v>28</v>
      </c>
      <c r="J1069" s="58">
        <v>11</v>
      </c>
      <c r="K1069" s="58">
        <v>14</v>
      </c>
      <c r="L1069" s="73">
        <v>0.4680555555555555</v>
      </c>
      <c r="M1069" s="58" t="s">
        <v>204</v>
      </c>
      <c r="N1069" s="60" t="s">
        <v>204</v>
      </c>
      <c r="O1069" s="58" t="s">
        <v>1366</v>
      </c>
      <c r="P1069" s="58">
        <v>201</v>
      </c>
      <c r="Q1069" s="58">
        <v>1</v>
      </c>
      <c r="R1069" s="58" t="s">
        <v>369</v>
      </c>
      <c r="S1069" s="4" t="s">
        <v>372</v>
      </c>
      <c r="T1069" s="58">
        <v>1</v>
      </c>
      <c r="U1069" t="str">
        <f t="shared" si="64"/>
        <v>Coquimbo</v>
      </c>
      <c r="V1069">
        <f t="shared" si="65"/>
        <v>7.97</v>
      </c>
      <c r="W1069">
        <f t="shared" si="66"/>
        <v>39.284999999999997</v>
      </c>
      <c r="X1069" s="12">
        <f t="shared" si="67"/>
        <v>0.20287641593483519</v>
      </c>
    </row>
    <row r="1070" spans="1:24" x14ac:dyDescent="0.25">
      <c r="A1070" s="58">
        <v>33</v>
      </c>
      <c r="B1070" s="58" t="s">
        <v>374</v>
      </c>
      <c r="C1070" s="58" t="s">
        <v>1306</v>
      </c>
      <c r="D1070" s="62">
        <v>42479</v>
      </c>
      <c r="E1070" s="63">
        <v>0.40625</v>
      </c>
      <c r="F1070" s="63">
        <v>0.46875</v>
      </c>
      <c r="G1070" s="63" t="s">
        <v>1271</v>
      </c>
      <c r="H1070" s="58">
        <v>43</v>
      </c>
      <c r="I1070" s="68">
        <v>29</v>
      </c>
      <c r="J1070" s="58">
        <v>11</v>
      </c>
      <c r="K1070" s="58">
        <v>15</v>
      </c>
      <c r="L1070" s="73">
        <v>0.46875</v>
      </c>
      <c r="M1070" s="58" t="s">
        <v>90</v>
      </c>
      <c r="N1070" s="60" t="s">
        <v>90</v>
      </c>
      <c r="O1070" s="58" t="s">
        <v>1366</v>
      </c>
      <c r="P1070" s="58">
        <v>203</v>
      </c>
      <c r="Q1070" s="58">
        <v>1</v>
      </c>
      <c r="R1070" s="58" t="s">
        <v>369</v>
      </c>
      <c r="S1070" s="4" t="s">
        <v>372</v>
      </c>
      <c r="T1070" s="58">
        <v>1</v>
      </c>
      <c r="U1070" t="str">
        <f t="shared" si="64"/>
        <v>Coquimbo</v>
      </c>
      <c r="V1070">
        <f t="shared" si="65"/>
        <v>7.97</v>
      </c>
      <c r="W1070">
        <f t="shared" si="66"/>
        <v>39.284999999999997</v>
      </c>
      <c r="X1070" s="12">
        <f t="shared" si="67"/>
        <v>0.20287641593483519</v>
      </c>
    </row>
    <row r="1071" spans="1:24" x14ac:dyDescent="0.25">
      <c r="A1071" s="58">
        <v>33</v>
      </c>
      <c r="B1071" s="58" t="s">
        <v>374</v>
      </c>
      <c r="C1071" s="58" t="s">
        <v>1306</v>
      </c>
      <c r="D1071" s="62">
        <v>42479</v>
      </c>
      <c r="E1071" s="63">
        <v>0.53125</v>
      </c>
      <c r="F1071" s="63">
        <v>0.59375</v>
      </c>
      <c r="G1071" s="63" t="s">
        <v>1272</v>
      </c>
      <c r="H1071" s="58">
        <v>44</v>
      </c>
      <c r="I1071" s="68">
        <v>1</v>
      </c>
      <c r="J1071" s="58">
        <v>12</v>
      </c>
      <c r="K1071" s="58">
        <v>47</v>
      </c>
      <c r="L1071" s="73">
        <v>0.53263888888888888</v>
      </c>
      <c r="M1071" s="58" t="s">
        <v>256</v>
      </c>
      <c r="N1071" s="60" t="s">
        <v>256</v>
      </c>
      <c r="O1071" s="58" t="s">
        <v>1371</v>
      </c>
      <c r="P1071" s="58">
        <v>308</v>
      </c>
      <c r="Q1071" s="58">
        <v>1</v>
      </c>
      <c r="R1071" s="58" t="s">
        <v>373</v>
      </c>
      <c r="S1071" s="4" t="s">
        <v>372</v>
      </c>
      <c r="T1071" s="58">
        <v>1</v>
      </c>
      <c r="U1071" t="str">
        <f t="shared" si="64"/>
        <v>Coquimbo</v>
      </c>
      <c r="V1071">
        <f t="shared" si="65"/>
        <v>7.97</v>
      </c>
      <c r="W1071">
        <f t="shared" si="66"/>
        <v>39.284999999999997</v>
      </c>
      <c r="X1071" s="12">
        <f t="shared" si="67"/>
        <v>0.20287641593483519</v>
      </c>
    </row>
    <row r="1072" spans="1:24" x14ac:dyDescent="0.25">
      <c r="A1072" s="58">
        <v>33</v>
      </c>
      <c r="B1072" s="58" t="s">
        <v>374</v>
      </c>
      <c r="C1072" s="58" t="s">
        <v>1306</v>
      </c>
      <c r="D1072" s="62">
        <v>42479</v>
      </c>
      <c r="E1072" s="63">
        <v>0.53125</v>
      </c>
      <c r="F1072" s="63">
        <v>0.59375</v>
      </c>
      <c r="G1072" s="63" t="s">
        <v>1272</v>
      </c>
      <c r="H1072" s="58">
        <v>44</v>
      </c>
      <c r="I1072" s="68">
        <v>2</v>
      </c>
      <c r="J1072" s="58">
        <v>12</v>
      </c>
      <c r="K1072" s="58">
        <v>48</v>
      </c>
      <c r="L1072" s="73">
        <v>0.53333333333333333</v>
      </c>
      <c r="M1072" s="58" t="s">
        <v>308</v>
      </c>
      <c r="N1072" s="60" t="s">
        <v>308</v>
      </c>
      <c r="O1072" s="58" t="s">
        <v>1366</v>
      </c>
      <c r="P1072" s="58">
        <v>201</v>
      </c>
      <c r="Q1072" s="58">
        <v>1</v>
      </c>
      <c r="R1072" s="58" t="s">
        <v>369</v>
      </c>
      <c r="S1072" s="4" t="s">
        <v>372</v>
      </c>
      <c r="T1072" s="58">
        <v>2</v>
      </c>
      <c r="U1072" t="str">
        <f t="shared" si="64"/>
        <v>Coquimbo</v>
      </c>
      <c r="V1072">
        <f t="shared" si="65"/>
        <v>17.84</v>
      </c>
      <c r="W1072">
        <f t="shared" si="66"/>
        <v>39.284999999999997</v>
      </c>
      <c r="X1072" s="12">
        <f t="shared" si="67"/>
        <v>0.45411734758813799</v>
      </c>
    </row>
    <row r="1073" spans="1:24" x14ac:dyDescent="0.25">
      <c r="A1073" s="58">
        <v>33</v>
      </c>
      <c r="B1073" s="58" t="s">
        <v>374</v>
      </c>
      <c r="C1073" s="58" t="s">
        <v>1306</v>
      </c>
      <c r="D1073" s="62">
        <v>42479</v>
      </c>
      <c r="E1073" s="63">
        <v>0.53125</v>
      </c>
      <c r="F1073" s="63">
        <v>0.59375</v>
      </c>
      <c r="G1073" s="63" t="s">
        <v>1272</v>
      </c>
      <c r="H1073" s="58">
        <v>44</v>
      </c>
      <c r="I1073" s="68">
        <v>3</v>
      </c>
      <c r="J1073" s="58">
        <v>12</v>
      </c>
      <c r="K1073" s="58">
        <v>50</v>
      </c>
      <c r="L1073" s="73">
        <v>0.53472222222222221</v>
      </c>
      <c r="M1073" s="58" t="s">
        <v>114</v>
      </c>
      <c r="N1073" s="60" t="s">
        <v>114</v>
      </c>
      <c r="O1073" s="58" t="s">
        <v>1366</v>
      </c>
      <c r="P1073" s="58">
        <v>207</v>
      </c>
      <c r="Q1073" s="58">
        <v>1</v>
      </c>
      <c r="R1073" s="58" t="s">
        <v>373</v>
      </c>
      <c r="S1073" s="4" t="s">
        <v>372</v>
      </c>
      <c r="T1073" s="58">
        <v>1</v>
      </c>
      <c r="U1073" t="str">
        <f t="shared" si="64"/>
        <v>Coquimbo</v>
      </c>
      <c r="V1073">
        <f t="shared" si="65"/>
        <v>7.97</v>
      </c>
      <c r="W1073">
        <f t="shared" si="66"/>
        <v>39.284999999999997</v>
      </c>
      <c r="X1073" s="12">
        <f t="shared" si="67"/>
        <v>0.20287641593483519</v>
      </c>
    </row>
    <row r="1074" spans="1:24" x14ac:dyDescent="0.25">
      <c r="A1074" s="58">
        <v>33</v>
      </c>
      <c r="B1074" s="58" t="s">
        <v>374</v>
      </c>
      <c r="C1074" s="58" t="s">
        <v>1306</v>
      </c>
      <c r="D1074" s="62">
        <v>42479</v>
      </c>
      <c r="E1074" s="63">
        <v>0.53125</v>
      </c>
      <c r="F1074" s="63">
        <v>0.59375</v>
      </c>
      <c r="G1074" s="63" t="s">
        <v>1272</v>
      </c>
      <c r="H1074" s="58">
        <v>44</v>
      </c>
      <c r="I1074" s="68">
        <v>4</v>
      </c>
      <c r="J1074" s="58">
        <v>12</v>
      </c>
      <c r="K1074" s="58">
        <v>50</v>
      </c>
      <c r="L1074" s="73">
        <v>0.53472222222222221</v>
      </c>
      <c r="M1074" s="58" t="s">
        <v>684</v>
      </c>
      <c r="N1074" s="60" t="s">
        <v>224</v>
      </c>
      <c r="O1074" s="58" t="s">
        <v>1371</v>
      </c>
      <c r="P1074" s="58">
        <v>307</v>
      </c>
      <c r="Q1074" s="58">
        <v>1</v>
      </c>
      <c r="R1074" s="58" t="s">
        <v>373</v>
      </c>
      <c r="S1074" s="4" t="s">
        <v>372</v>
      </c>
      <c r="T1074" s="58">
        <v>1</v>
      </c>
      <c r="U1074" t="str">
        <f t="shared" si="64"/>
        <v>Coquimbo</v>
      </c>
      <c r="V1074">
        <f t="shared" si="65"/>
        <v>7.97</v>
      </c>
      <c r="W1074">
        <f t="shared" si="66"/>
        <v>39.284999999999997</v>
      </c>
      <c r="X1074" s="12">
        <f t="shared" si="67"/>
        <v>0.20287641593483519</v>
      </c>
    </row>
    <row r="1075" spans="1:24" x14ac:dyDescent="0.25">
      <c r="A1075" s="58">
        <v>33</v>
      </c>
      <c r="B1075" s="58" t="s">
        <v>374</v>
      </c>
      <c r="C1075" s="58" t="s">
        <v>1306</v>
      </c>
      <c r="D1075" s="62">
        <v>42479</v>
      </c>
      <c r="E1075" s="63">
        <v>0.53125</v>
      </c>
      <c r="F1075" s="63">
        <v>0.59375</v>
      </c>
      <c r="G1075" s="63" t="s">
        <v>1272</v>
      </c>
      <c r="H1075" s="58">
        <v>44</v>
      </c>
      <c r="I1075" s="68">
        <v>5</v>
      </c>
      <c r="J1075" s="58">
        <v>12</v>
      </c>
      <c r="K1075" s="58">
        <v>51</v>
      </c>
      <c r="L1075" s="73">
        <v>0.53541666666666665</v>
      </c>
      <c r="M1075" s="58" t="s">
        <v>141</v>
      </c>
      <c r="N1075" s="60" t="s">
        <v>141</v>
      </c>
      <c r="O1075" s="58" t="s">
        <v>1366</v>
      </c>
      <c r="P1075" s="58">
        <v>203</v>
      </c>
      <c r="Q1075" s="58">
        <v>1</v>
      </c>
      <c r="R1075" s="58" t="s">
        <v>369</v>
      </c>
      <c r="S1075" s="4" t="s">
        <v>372</v>
      </c>
      <c r="T1075" s="58">
        <v>1</v>
      </c>
      <c r="U1075" t="str">
        <f t="shared" si="64"/>
        <v>Coquimbo</v>
      </c>
      <c r="V1075">
        <f t="shared" si="65"/>
        <v>7.97</v>
      </c>
      <c r="W1075">
        <f t="shared" si="66"/>
        <v>39.284999999999997</v>
      </c>
      <c r="X1075" s="12">
        <f t="shared" si="67"/>
        <v>0.20287641593483519</v>
      </c>
    </row>
    <row r="1076" spans="1:24" x14ac:dyDescent="0.25">
      <c r="A1076" s="58">
        <v>33</v>
      </c>
      <c r="B1076" s="58" t="s">
        <v>374</v>
      </c>
      <c r="C1076" s="58" t="s">
        <v>1306</v>
      </c>
      <c r="D1076" s="62">
        <v>42479</v>
      </c>
      <c r="E1076" s="63">
        <v>0.53125</v>
      </c>
      <c r="F1076" s="63">
        <v>0.59375</v>
      </c>
      <c r="G1076" s="63" t="s">
        <v>1272</v>
      </c>
      <c r="H1076" s="58">
        <v>44</v>
      </c>
      <c r="I1076" s="68">
        <v>6</v>
      </c>
      <c r="J1076" s="58">
        <v>12</v>
      </c>
      <c r="K1076" s="58">
        <v>51</v>
      </c>
      <c r="L1076" s="73">
        <v>0.53541666666666665</v>
      </c>
      <c r="M1076" s="58" t="s">
        <v>207</v>
      </c>
      <c r="N1076" s="60" t="s">
        <v>207</v>
      </c>
      <c r="O1076" s="58" t="s">
        <v>1366</v>
      </c>
      <c r="P1076" s="58">
        <v>203</v>
      </c>
      <c r="Q1076" s="58">
        <v>1</v>
      </c>
      <c r="R1076" s="58" t="s">
        <v>369</v>
      </c>
      <c r="S1076" s="4" t="s">
        <v>372</v>
      </c>
      <c r="T1076" s="58">
        <v>1</v>
      </c>
      <c r="U1076" t="str">
        <f t="shared" si="64"/>
        <v>Coquimbo</v>
      </c>
      <c r="V1076">
        <f t="shared" si="65"/>
        <v>7.97</v>
      </c>
      <c r="W1076">
        <f t="shared" si="66"/>
        <v>39.284999999999997</v>
      </c>
      <c r="X1076" s="12">
        <f t="shared" si="67"/>
        <v>0.20287641593483519</v>
      </c>
    </row>
    <row r="1077" spans="1:24" x14ac:dyDescent="0.25">
      <c r="A1077" s="58">
        <v>33</v>
      </c>
      <c r="B1077" s="58" t="s">
        <v>374</v>
      </c>
      <c r="C1077" s="58" t="s">
        <v>1306</v>
      </c>
      <c r="D1077" s="62">
        <v>42479</v>
      </c>
      <c r="E1077" s="63">
        <v>0.53125</v>
      </c>
      <c r="F1077" s="63">
        <v>0.59375</v>
      </c>
      <c r="G1077" s="63" t="s">
        <v>1272</v>
      </c>
      <c r="H1077" s="58">
        <v>44</v>
      </c>
      <c r="I1077" s="68">
        <v>7</v>
      </c>
      <c r="J1077" s="58">
        <v>12</v>
      </c>
      <c r="K1077" s="58">
        <v>51</v>
      </c>
      <c r="L1077" s="73">
        <v>0.53541666666666665</v>
      </c>
      <c r="M1077" s="58" t="s">
        <v>139</v>
      </c>
      <c r="N1077" s="60" t="s">
        <v>139</v>
      </c>
      <c r="O1077" s="58" t="s">
        <v>1366</v>
      </c>
      <c r="P1077" s="58" t="s">
        <v>370</v>
      </c>
      <c r="Q1077" s="58">
        <v>1</v>
      </c>
      <c r="R1077" s="58" t="s">
        <v>369</v>
      </c>
      <c r="S1077" s="4" t="s">
        <v>372</v>
      </c>
      <c r="T1077" s="58">
        <v>1</v>
      </c>
      <c r="U1077" t="str">
        <f t="shared" si="64"/>
        <v>Coquimbo</v>
      </c>
      <c r="V1077">
        <f t="shared" si="65"/>
        <v>7.97</v>
      </c>
      <c r="W1077">
        <f t="shared" si="66"/>
        <v>39.284999999999997</v>
      </c>
      <c r="X1077" s="12">
        <f t="shared" si="67"/>
        <v>0.20287641593483519</v>
      </c>
    </row>
    <row r="1078" spans="1:24" x14ac:dyDescent="0.25">
      <c r="A1078" s="58">
        <v>33</v>
      </c>
      <c r="B1078" s="58" t="s">
        <v>374</v>
      </c>
      <c r="C1078" s="58" t="s">
        <v>1306</v>
      </c>
      <c r="D1078" s="62">
        <v>42479</v>
      </c>
      <c r="E1078" s="63">
        <v>0.53125</v>
      </c>
      <c r="F1078" s="63">
        <v>0.59375</v>
      </c>
      <c r="G1078" s="63" t="s">
        <v>1272</v>
      </c>
      <c r="H1078" s="58">
        <v>44</v>
      </c>
      <c r="I1078" s="68">
        <v>8</v>
      </c>
      <c r="J1078" s="58">
        <v>12</v>
      </c>
      <c r="K1078" s="58">
        <v>53</v>
      </c>
      <c r="L1078" s="73">
        <v>0.53680555555555554</v>
      </c>
      <c r="M1078" s="58" t="s">
        <v>138</v>
      </c>
      <c r="N1078" s="60" t="s">
        <v>138</v>
      </c>
      <c r="O1078" s="58" t="s">
        <v>1371</v>
      </c>
      <c r="P1078" s="58">
        <v>301</v>
      </c>
      <c r="Q1078" s="58">
        <v>1</v>
      </c>
      <c r="R1078" s="58" t="s">
        <v>369</v>
      </c>
      <c r="S1078" s="4" t="s">
        <v>372</v>
      </c>
      <c r="T1078" s="58">
        <v>1</v>
      </c>
      <c r="U1078" t="str">
        <f t="shared" si="64"/>
        <v>Coquimbo</v>
      </c>
      <c r="V1078">
        <f t="shared" si="65"/>
        <v>7.97</v>
      </c>
      <c r="W1078">
        <f t="shared" si="66"/>
        <v>39.284999999999997</v>
      </c>
      <c r="X1078" s="12">
        <f t="shared" si="67"/>
        <v>0.20287641593483519</v>
      </c>
    </row>
    <row r="1079" spans="1:24" x14ac:dyDescent="0.25">
      <c r="A1079" s="58">
        <v>33</v>
      </c>
      <c r="B1079" s="58" t="s">
        <v>374</v>
      </c>
      <c r="C1079" s="58" t="s">
        <v>1306</v>
      </c>
      <c r="D1079" s="62">
        <v>42479</v>
      </c>
      <c r="E1079" s="63">
        <v>0.53125</v>
      </c>
      <c r="F1079" s="63">
        <v>0.59375</v>
      </c>
      <c r="G1079" s="63" t="s">
        <v>1272</v>
      </c>
      <c r="H1079" s="58">
        <v>44</v>
      </c>
      <c r="I1079" s="68">
        <v>9</v>
      </c>
      <c r="J1079" s="58">
        <v>12</v>
      </c>
      <c r="K1079" s="58">
        <v>53</v>
      </c>
      <c r="L1079" s="73">
        <v>0.53680555555555554</v>
      </c>
      <c r="M1079" s="58" t="s">
        <v>715</v>
      </c>
      <c r="N1079" s="60" t="s">
        <v>715</v>
      </c>
      <c r="O1079" s="58" t="s">
        <v>1371</v>
      </c>
      <c r="P1079" s="58">
        <v>308</v>
      </c>
      <c r="Q1079" s="58">
        <v>1</v>
      </c>
      <c r="R1079" s="58" t="s">
        <v>373</v>
      </c>
      <c r="S1079" s="4" t="s">
        <v>372</v>
      </c>
      <c r="T1079" s="58">
        <v>1</v>
      </c>
      <c r="U1079" t="str">
        <f t="shared" si="64"/>
        <v>Coquimbo</v>
      </c>
      <c r="V1079">
        <f t="shared" si="65"/>
        <v>7.97</v>
      </c>
      <c r="W1079">
        <f t="shared" si="66"/>
        <v>39.284999999999997</v>
      </c>
      <c r="X1079" s="12">
        <f t="shared" si="67"/>
        <v>0.20287641593483519</v>
      </c>
    </row>
    <row r="1080" spans="1:24" x14ac:dyDescent="0.25">
      <c r="A1080" s="58">
        <v>33</v>
      </c>
      <c r="B1080" s="58" t="s">
        <v>374</v>
      </c>
      <c r="C1080" s="58" t="s">
        <v>1306</v>
      </c>
      <c r="D1080" s="62">
        <v>42479</v>
      </c>
      <c r="E1080" s="63">
        <v>0.53125</v>
      </c>
      <c r="F1080" s="63">
        <v>0.59375</v>
      </c>
      <c r="G1080" s="63" t="s">
        <v>1272</v>
      </c>
      <c r="H1080" s="58">
        <v>44</v>
      </c>
      <c r="I1080" s="68">
        <v>10</v>
      </c>
      <c r="J1080" s="58">
        <v>12</v>
      </c>
      <c r="K1080" s="58">
        <v>56</v>
      </c>
      <c r="L1080" s="73">
        <v>0.53888888888888886</v>
      </c>
      <c r="M1080" s="58" t="s">
        <v>142</v>
      </c>
      <c r="N1080" s="60" t="s">
        <v>142</v>
      </c>
      <c r="O1080" s="58" t="s">
        <v>1366</v>
      </c>
      <c r="P1080" s="58">
        <v>201</v>
      </c>
      <c r="Q1080" s="58">
        <v>1</v>
      </c>
      <c r="R1080" s="58" t="s">
        <v>369</v>
      </c>
      <c r="S1080" s="4" t="s">
        <v>372</v>
      </c>
      <c r="T1080" s="58">
        <v>1</v>
      </c>
      <c r="U1080" t="str">
        <f t="shared" si="64"/>
        <v>Coquimbo</v>
      </c>
      <c r="V1080">
        <f t="shared" si="65"/>
        <v>7.97</v>
      </c>
      <c r="W1080">
        <f t="shared" si="66"/>
        <v>39.284999999999997</v>
      </c>
      <c r="X1080" s="12">
        <f t="shared" si="67"/>
        <v>0.20287641593483519</v>
      </c>
    </row>
    <row r="1081" spans="1:24" x14ac:dyDescent="0.25">
      <c r="A1081" s="58">
        <v>33</v>
      </c>
      <c r="B1081" s="58" t="s">
        <v>374</v>
      </c>
      <c r="C1081" s="58" t="s">
        <v>1306</v>
      </c>
      <c r="D1081" s="62">
        <v>42479</v>
      </c>
      <c r="E1081" s="63">
        <v>0.53125</v>
      </c>
      <c r="F1081" s="63">
        <v>0.59375</v>
      </c>
      <c r="G1081" s="63" t="s">
        <v>1272</v>
      </c>
      <c r="H1081" s="58">
        <v>44</v>
      </c>
      <c r="I1081" s="68">
        <v>11</v>
      </c>
      <c r="J1081" s="58">
        <v>12</v>
      </c>
      <c r="K1081" s="58">
        <v>57</v>
      </c>
      <c r="L1081" s="73">
        <v>0.5395833333333333</v>
      </c>
      <c r="M1081" s="58" t="s">
        <v>27</v>
      </c>
      <c r="N1081" s="60" t="s">
        <v>27</v>
      </c>
      <c r="O1081" s="58" t="s">
        <v>1363</v>
      </c>
      <c r="P1081" s="58">
        <v>112</v>
      </c>
      <c r="Q1081" s="58">
        <v>1</v>
      </c>
      <c r="R1081" s="58" t="s">
        <v>373</v>
      </c>
      <c r="S1081" s="4" t="s">
        <v>372</v>
      </c>
      <c r="T1081" s="58">
        <v>1</v>
      </c>
      <c r="U1081" t="str">
        <f t="shared" si="64"/>
        <v>Coquimbo</v>
      </c>
      <c r="V1081">
        <f t="shared" si="65"/>
        <v>7.97</v>
      </c>
      <c r="W1081">
        <f t="shared" si="66"/>
        <v>39.284999999999997</v>
      </c>
      <c r="X1081" s="12">
        <f t="shared" si="67"/>
        <v>0.20287641593483519</v>
      </c>
    </row>
    <row r="1082" spans="1:24" x14ac:dyDescent="0.25">
      <c r="A1082" s="58">
        <v>33</v>
      </c>
      <c r="B1082" s="58" t="s">
        <v>374</v>
      </c>
      <c r="C1082" s="58" t="s">
        <v>1306</v>
      </c>
      <c r="D1082" s="62">
        <v>42479</v>
      </c>
      <c r="E1082" s="63">
        <v>0.53125</v>
      </c>
      <c r="F1082" s="63">
        <v>0.59375</v>
      </c>
      <c r="G1082" s="63" t="s">
        <v>1272</v>
      </c>
      <c r="H1082" s="58">
        <v>44</v>
      </c>
      <c r="I1082" s="68">
        <v>12</v>
      </c>
      <c r="J1082" s="58">
        <v>12</v>
      </c>
      <c r="K1082" s="58">
        <v>58</v>
      </c>
      <c r="L1082" s="73">
        <v>0.54027777777777775</v>
      </c>
      <c r="M1082" s="58" t="s">
        <v>686</v>
      </c>
      <c r="N1082" s="60" t="s">
        <v>686</v>
      </c>
      <c r="O1082" s="58" t="s">
        <v>1371</v>
      </c>
      <c r="P1082" s="58">
        <v>307</v>
      </c>
      <c r="Q1082" s="58">
        <v>1</v>
      </c>
      <c r="R1082" s="58" t="s">
        <v>373</v>
      </c>
      <c r="S1082" s="4" t="s">
        <v>372</v>
      </c>
      <c r="T1082" s="58">
        <v>1</v>
      </c>
      <c r="U1082" t="str">
        <f t="shared" si="64"/>
        <v>Coquimbo</v>
      </c>
      <c r="V1082">
        <f t="shared" si="65"/>
        <v>7.97</v>
      </c>
      <c r="W1082">
        <f t="shared" si="66"/>
        <v>39.284999999999997</v>
      </c>
      <c r="X1082" s="12">
        <f t="shared" si="67"/>
        <v>0.20287641593483519</v>
      </c>
    </row>
    <row r="1083" spans="1:24" x14ac:dyDescent="0.25">
      <c r="A1083" s="58">
        <v>33</v>
      </c>
      <c r="B1083" s="58" t="s">
        <v>374</v>
      </c>
      <c r="C1083" s="58" t="s">
        <v>1306</v>
      </c>
      <c r="D1083" s="62">
        <v>42479</v>
      </c>
      <c r="E1083" s="63">
        <v>0.53125</v>
      </c>
      <c r="F1083" s="63">
        <v>0.59375</v>
      </c>
      <c r="G1083" s="63" t="s">
        <v>1272</v>
      </c>
      <c r="H1083" s="58">
        <v>44</v>
      </c>
      <c r="I1083" s="68">
        <v>13</v>
      </c>
      <c r="J1083" s="58">
        <v>12</v>
      </c>
      <c r="K1083" s="58">
        <v>59</v>
      </c>
      <c r="L1083" s="73">
        <v>0.54097222222222219</v>
      </c>
      <c r="M1083" s="58" t="s">
        <v>716</v>
      </c>
      <c r="N1083" s="60" t="s">
        <v>716</v>
      </c>
      <c r="O1083" s="58" t="s">
        <v>1366</v>
      </c>
      <c r="P1083" s="58">
        <v>207</v>
      </c>
      <c r="Q1083" s="58">
        <v>1</v>
      </c>
      <c r="R1083" s="58" t="s">
        <v>373</v>
      </c>
      <c r="S1083" s="4" t="s">
        <v>372</v>
      </c>
      <c r="T1083" s="58">
        <v>1</v>
      </c>
      <c r="U1083" t="str">
        <f t="shared" si="64"/>
        <v>Coquimbo</v>
      </c>
      <c r="V1083">
        <f t="shared" si="65"/>
        <v>7.97</v>
      </c>
      <c r="W1083">
        <f t="shared" si="66"/>
        <v>39.284999999999997</v>
      </c>
      <c r="X1083" s="12">
        <f t="shared" si="67"/>
        <v>0.20287641593483519</v>
      </c>
    </row>
    <row r="1084" spans="1:24" x14ac:dyDescent="0.25">
      <c r="A1084" s="58">
        <v>33</v>
      </c>
      <c r="B1084" s="58" t="s">
        <v>374</v>
      </c>
      <c r="C1084" s="58" t="s">
        <v>1306</v>
      </c>
      <c r="D1084" s="62">
        <v>42479</v>
      </c>
      <c r="E1084" s="63">
        <v>0.53125</v>
      </c>
      <c r="F1084" s="63">
        <v>0.59375</v>
      </c>
      <c r="G1084" s="63" t="s">
        <v>1272</v>
      </c>
      <c r="H1084" s="58">
        <v>44</v>
      </c>
      <c r="I1084" s="68">
        <v>14</v>
      </c>
      <c r="J1084" s="58">
        <v>13</v>
      </c>
      <c r="K1084" s="58">
        <v>2</v>
      </c>
      <c r="L1084" s="73">
        <v>0.54305555555555551</v>
      </c>
      <c r="M1084" s="58" t="s">
        <v>144</v>
      </c>
      <c r="N1084" s="60" t="s">
        <v>144</v>
      </c>
      <c r="O1084" s="58" t="s">
        <v>1366</v>
      </c>
      <c r="P1084" s="58">
        <v>201</v>
      </c>
      <c r="Q1084" s="58">
        <v>1</v>
      </c>
      <c r="R1084" s="58" t="s">
        <v>369</v>
      </c>
      <c r="S1084" s="4" t="s">
        <v>372</v>
      </c>
      <c r="T1084" s="58">
        <v>1</v>
      </c>
      <c r="U1084" t="str">
        <f t="shared" si="64"/>
        <v>Coquimbo</v>
      </c>
      <c r="V1084">
        <f t="shared" si="65"/>
        <v>7.97</v>
      </c>
      <c r="W1084">
        <f t="shared" si="66"/>
        <v>39.284999999999997</v>
      </c>
      <c r="X1084" s="12">
        <f t="shared" si="67"/>
        <v>0.20287641593483519</v>
      </c>
    </row>
    <row r="1085" spans="1:24" x14ac:dyDescent="0.25">
      <c r="A1085" s="58">
        <v>33</v>
      </c>
      <c r="B1085" s="58" t="s">
        <v>374</v>
      </c>
      <c r="C1085" s="58" t="s">
        <v>1306</v>
      </c>
      <c r="D1085" s="62">
        <v>42479</v>
      </c>
      <c r="E1085" s="63">
        <v>0.53125</v>
      </c>
      <c r="F1085" s="63">
        <v>0.59375</v>
      </c>
      <c r="G1085" s="63" t="s">
        <v>1272</v>
      </c>
      <c r="H1085" s="58">
        <v>44</v>
      </c>
      <c r="I1085" s="68">
        <v>15</v>
      </c>
      <c r="J1085" s="58">
        <v>13</v>
      </c>
      <c r="K1085" s="58">
        <v>3</v>
      </c>
      <c r="L1085" s="73">
        <v>0.54375000000000007</v>
      </c>
      <c r="M1085" s="58" t="s">
        <v>710</v>
      </c>
      <c r="N1085" s="60" t="s">
        <v>710</v>
      </c>
      <c r="O1085" s="58" t="s">
        <v>1371</v>
      </c>
      <c r="P1085" s="58">
        <v>308</v>
      </c>
      <c r="Q1085" s="58">
        <v>1</v>
      </c>
      <c r="R1085" s="58" t="s">
        <v>373</v>
      </c>
      <c r="S1085" s="4" t="s">
        <v>372</v>
      </c>
      <c r="T1085" s="58">
        <v>1</v>
      </c>
      <c r="U1085" t="str">
        <f t="shared" si="64"/>
        <v>Coquimbo</v>
      </c>
      <c r="V1085">
        <f t="shared" si="65"/>
        <v>7.97</v>
      </c>
      <c r="W1085">
        <f t="shared" si="66"/>
        <v>39.284999999999997</v>
      </c>
      <c r="X1085" s="12">
        <f t="shared" si="67"/>
        <v>0.20287641593483519</v>
      </c>
    </row>
    <row r="1086" spans="1:24" x14ac:dyDescent="0.25">
      <c r="A1086" s="58">
        <v>33</v>
      </c>
      <c r="B1086" s="58" t="s">
        <v>374</v>
      </c>
      <c r="C1086" s="58" t="s">
        <v>1306</v>
      </c>
      <c r="D1086" s="62">
        <v>42479</v>
      </c>
      <c r="E1086" s="63">
        <v>0.53125</v>
      </c>
      <c r="F1086" s="63">
        <v>0.59375</v>
      </c>
      <c r="G1086" s="63" t="s">
        <v>1272</v>
      </c>
      <c r="H1086" s="58">
        <v>44</v>
      </c>
      <c r="I1086" s="68">
        <v>16</v>
      </c>
      <c r="J1086" s="58">
        <v>13</v>
      </c>
      <c r="K1086" s="58">
        <v>5</v>
      </c>
      <c r="L1086" s="73">
        <v>0.54513888888888895</v>
      </c>
      <c r="M1086" s="58" t="s">
        <v>32</v>
      </c>
      <c r="N1086" s="60" t="s">
        <v>32</v>
      </c>
      <c r="O1086" s="58" t="s">
        <v>1366</v>
      </c>
      <c r="P1086" s="58">
        <v>203</v>
      </c>
      <c r="Q1086" s="58">
        <v>1</v>
      </c>
      <c r="R1086" s="58" t="s">
        <v>369</v>
      </c>
      <c r="S1086" s="4" t="s">
        <v>372</v>
      </c>
      <c r="T1086" s="58">
        <v>1</v>
      </c>
      <c r="U1086" t="str">
        <f t="shared" si="64"/>
        <v>Coquimbo</v>
      </c>
      <c r="V1086">
        <f t="shared" si="65"/>
        <v>7.97</v>
      </c>
      <c r="W1086">
        <f t="shared" si="66"/>
        <v>39.284999999999997</v>
      </c>
      <c r="X1086" s="12">
        <f t="shared" si="67"/>
        <v>0.20287641593483519</v>
      </c>
    </row>
    <row r="1087" spans="1:24" x14ac:dyDescent="0.25">
      <c r="A1087" s="58">
        <v>33</v>
      </c>
      <c r="B1087" s="58" t="s">
        <v>374</v>
      </c>
      <c r="C1087" s="58" t="s">
        <v>1306</v>
      </c>
      <c r="D1087" s="62">
        <v>42479</v>
      </c>
      <c r="E1087" s="63">
        <v>0.53125</v>
      </c>
      <c r="F1087" s="63">
        <v>0.59375</v>
      </c>
      <c r="G1087" s="63" t="s">
        <v>1272</v>
      </c>
      <c r="H1087" s="58">
        <v>44</v>
      </c>
      <c r="I1087" s="68">
        <v>17</v>
      </c>
      <c r="J1087" s="58">
        <v>13</v>
      </c>
      <c r="K1087" s="58">
        <v>5</v>
      </c>
      <c r="L1087" s="73">
        <v>0.54513888888888895</v>
      </c>
      <c r="M1087" s="58" t="s">
        <v>134</v>
      </c>
      <c r="N1087" s="60" t="s">
        <v>134</v>
      </c>
      <c r="O1087" s="58" t="s">
        <v>1366</v>
      </c>
      <c r="P1087" s="58">
        <v>207</v>
      </c>
      <c r="Q1087" s="58">
        <v>1</v>
      </c>
      <c r="R1087" s="58" t="s">
        <v>373</v>
      </c>
      <c r="S1087" s="4" t="s">
        <v>372</v>
      </c>
      <c r="T1087" s="58">
        <v>1</v>
      </c>
      <c r="U1087" t="str">
        <f t="shared" si="64"/>
        <v>Coquimbo</v>
      </c>
      <c r="V1087">
        <f t="shared" si="65"/>
        <v>7.97</v>
      </c>
      <c r="W1087">
        <f t="shared" si="66"/>
        <v>39.284999999999997</v>
      </c>
      <c r="X1087" s="12">
        <f t="shared" si="67"/>
        <v>0.20287641593483519</v>
      </c>
    </row>
    <row r="1088" spans="1:24" x14ac:dyDescent="0.25">
      <c r="A1088" s="58">
        <v>33</v>
      </c>
      <c r="B1088" s="58" t="s">
        <v>374</v>
      </c>
      <c r="C1088" s="58" t="s">
        <v>1306</v>
      </c>
      <c r="D1088" s="62">
        <v>42479</v>
      </c>
      <c r="E1088" s="63">
        <v>0.53125</v>
      </c>
      <c r="F1088" s="63">
        <v>0.59375</v>
      </c>
      <c r="G1088" s="63" t="s">
        <v>1272</v>
      </c>
      <c r="H1088" s="58">
        <v>44</v>
      </c>
      <c r="I1088" s="68">
        <v>18</v>
      </c>
      <c r="J1088" s="58">
        <v>13</v>
      </c>
      <c r="K1088" s="58">
        <v>5</v>
      </c>
      <c r="L1088" s="73">
        <v>0.54513888888888895</v>
      </c>
      <c r="M1088" s="58" t="s">
        <v>281</v>
      </c>
      <c r="N1088" s="60" t="s">
        <v>281</v>
      </c>
      <c r="O1088" s="58" t="s">
        <v>1371</v>
      </c>
      <c r="P1088" s="58">
        <v>307</v>
      </c>
      <c r="Q1088" s="58">
        <v>1</v>
      </c>
      <c r="R1088" s="58" t="s">
        <v>373</v>
      </c>
      <c r="S1088" s="4" t="s">
        <v>372</v>
      </c>
      <c r="T1088" s="58">
        <v>1</v>
      </c>
      <c r="U1088" t="str">
        <f t="shared" si="64"/>
        <v>Coquimbo</v>
      </c>
      <c r="V1088">
        <f t="shared" si="65"/>
        <v>7.97</v>
      </c>
      <c r="W1088">
        <f t="shared" si="66"/>
        <v>39.284999999999997</v>
      </c>
      <c r="X1088" s="12">
        <f t="shared" si="67"/>
        <v>0.20287641593483519</v>
      </c>
    </row>
    <row r="1089" spans="1:24" x14ac:dyDescent="0.25">
      <c r="A1089" s="58">
        <v>33</v>
      </c>
      <c r="B1089" s="58" t="s">
        <v>374</v>
      </c>
      <c r="C1089" s="58" t="s">
        <v>1306</v>
      </c>
      <c r="D1089" s="62">
        <v>42479</v>
      </c>
      <c r="E1089" s="63">
        <v>0.53125</v>
      </c>
      <c r="F1089" s="63">
        <v>0.59375</v>
      </c>
      <c r="G1089" s="63" t="s">
        <v>1272</v>
      </c>
      <c r="H1089" s="58">
        <v>44</v>
      </c>
      <c r="I1089" s="68">
        <v>19</v>
      </c>
      <c r="J1089" s="58">
        <v>13</v>
      </c>
      <c r="K1089" s="58">
        <v>6</v>
      </c>
      <c r="L1089" s="73">
        <v>0.54583333333333328</v>
      </c>
      <c r="M1089" s="58" t="s">
        <v>712</v>
      </c>
      <c r="N1089" s="60" t="s">
        <v>712</v>
      </c>
      <c r="O1089" s="58" t="s">
        <v>1371</v>
      </c>
      <c r="P1089" s="58">
        <v>308</v>
      </c>
      <c r="Q1089" s="58">
        <v>1</v>
      </c>
      <c r="R1089" s="58" t="s">
        <v>373</v>
      </c>
      <c r="S1089" s="4" t="s">
        <v>372</v>
      </c>
      <c r="T1089" s="58">
        <v>1</v>
      </c>
      <c r="U1089" t="str">
        <f t="shared" si="64"/>
        <v>Coquimbo</v>
      </c>
      <c r="V1089">
        <f t="shared" si="65"/>
        <v>7.97</v>
      </c>
      <c r="W1089">
        <f t="shared" si="66"/>
        <v>39.284999999999997</v>
      </c>
      <c r="X1089" s="12">
        <f t="shared" si="67"/>
        <v>0.20287641593483519</v>
      </c>
    </row>
    <row r="1090" spans="1:24" x14ac:dyDescent="0.25">
      <c r="A1090" s="58">
        <v>33</v>
      </c>
      <c r="B1090" s="58" t="s">
        <v>374</v>
      </c>
      <c r="C1090" s="58" t="s">
        <v>1306</v>
      </c>
      <c r="D1090" s="62">
        <v>42479</v>
      </c>
      <c r="E1090" s="63">
        <v>0.53125</v>
      </c>
      <c r="F1090" s="63">
        <v>0.59375</v>
      </c>
      <c r="G1090" s="63" t="s">
        <v>1272</v>
      </c>
      <c r="H1090" s="58">
        <v>44</v>
      </c>
      <c r="I1090" s="68">
        <v>20</v>
      </c>
      <c r="J1090" s="58">
        <v>13</v>
      </c>
      <c r="K1090" s="58">
        <v>6</v>
      </c>
      <c r="L1090" s="73">
        <v>0.54583333333333328</v>
      </c>
      <c r="M1090" s="58" t="s">
        <v>766</v>
      </c>
      <c r="N1090" s="60" t="s">
        <v>766</v>
      </c>
      <c r="O1090" s="58" t="s">
        <v>1371</v>
      </c>
      <c r="P1090" s="58">
        <v>301</v>
      </c>
      <c r="Q1090" s="58">
        <v>1</v>
      </c>
      <c r="R1090" s="58" t="s">
        <v>369</v>
      </c>
      <c r="S1090" s="4" t="s">
        <v>372</v>
      </c>
      <c r="T1090" s="58">
        <v>1</v>
      </c>
      <c r="U1090" t="str">
        <f t="shared" ref="U1090:U1153" si="68">+VLOOKUP(A1090,$Z$4:$AA$32,2,0)</f>
        <v>Coquimbo</v>
      </c>
      <c r="V1090">
        <f t="shared" ref="V1090:V1153" si="69">+IF(S1090="BUS",VLOOKUP(T1090,$AC$4:$AE$9,3,0),VLOOKUP(T1090,$AC$4:$AE$9,2,0))</f>
        <v>7.97</v>
      </c>
      <c r="W1090">
        <f t="shared" ref="W1090:W1153" si="70">+IF(S1090="BUS",$AE$8,$AD$8)</f>
        <v>39.284999999999997</v>
      </c>
      <c r="X1090" s="12">
        <f t="shared" ref="X1090:X1153" si="71">+V1090/W1090</f>
        <v>0.20287641593483519</v>
      </c>
    </row>
    <row r="1091" spans="1:24" x14ac:dyDescent="0.25">
      <c r="A1091" s="58">
        <v>33</v>
      </c>
      <c r="B1091" s="58" t="s">
        <v>374</v>
      </c>
      <c r="C1091" s="58" t="s">
        <v>1306</v>
      </c>
      <c r="D1091" s="62">
        <v>42479</v>
      </c>
      <c r="E1091" s="63">
        <v>0.53125</v>
      </c>
      <c r="F1091" s="63">
        <v>0.59375</v>
      </c>
      <c r="G1091" s="63" t="s">
        <v>1272</v>
      </c>
      <c r="H1091" s="58">
        <v>44</v>
      </c>
      <c r="I1091" s="68">
        <v>21</v>
      </c>
      <c r="J1091" s="58">
        <v>13</v>
      </c>
      <c r="K1091" s="58">
        <v>9</v>
      </c>
      <c r="L1091" s="73">
        <v>0.54791666666666672</v>
      </c>
      <c r="M1091" s="58" t="s">
        <v>284</v>
      </c>
      <c r="N1091" s="60" t="s">
        <v>284</v>
      </c>
      <c r="O1091" s="58" t="s">
        <v>1371</v>
      </c>
      <c r="P1091" s="58">
        <v>307</v>
      </c>
      <c r="Q1091" s="58">
        <v>1</v>
      </c>
      <c r="R1091" s="58" t="s">
        <v>373</v>
      </c>
      <c r="S1091" s="4" t="s">
        <v>372</v>
      </c>
      <c r="T1091" s="58">
        <v>1</v>
      </c>
      <c r="U1091" t="str">
        <f t="shared" si="68"/>
        <v>Coquimbo</v>
      </c>
      <c r="V1091">
        <f t="shared" si="69"/>
        <v>7.97</v>
      </c>
      <c r="W1091">
        <f t="shared" si="70"/>
        <v>39.284999999999997</v>
      </c>
      <c r="X1091" s="12">
        <f t="shared" si="71"/>
        <v>0.20287641593483519</v>
      </c>
    </row>
    <row r="1092" spans="1:24" x14ac:dyDescent="0.25">
      <c r="A1092" s="58">
        <v>33</v>
      </c>
      <c r="B1092" s="58" t="s">
        <v>374</v>
      </c>
      <c r="C1092" s="58" t="s">
        <v>1306</v>
      </c>
      <c r="D1092" s="62">
        <v>42479</v>
      </c>
      <c r="E1092" s="63">
        <v>0.53125</v>
      </c>
      <c r="F1092" s="63">
        <v>0.59375</v>
      </c>
      <c r="G1092" s="63" t="s">
        <v>1272</v>
      </c>
      <c r="H1092" s="58">
        <v>44</v>
      </c>
      <c r="I1092" s="68">
        <v>22</v>
      </c>
      <c r="J1092" s="58">
        <v>13</v>
      </c>
      <c r="K1092" s="58">
        <v>9</v>
      </c>
      <c r="L1092" s="73">
        <v>0.54791666666666672</v>
      </c>
      <c r="M1092" s="58" t="s">
        <v>282</v>
      </c>
      <c r="N1092" s="60" t="s">
        <v>282</v>
      </c>
      <c r="O1092" s="58" t="s">
        <v>1366</v>
      </c>
      <c r="P1092" s="58">
        <v>203</v>
      </c>
      <c r="Q1092" s="58">
        <v>1</v>
      </c>
      <c r="R1092" s="58" t="s">
        <v>369</v>
      </c>
      <c r="S1092" s="4" t="s">
        <v>372</v>
      </c>
      <c r="T1092" s="58">
        <v>1</v>
      </c>
      <c r="U1092" t="str">
        <f t="shared" si="68"/>
        <v>Coquimbo</v>
      </c>
      <c r="V1092">
        <f t="shared" si="69"/>
        <v>7.97</v>
      </c>
      <c r="W1092">
        <f t="shared" si="70"/>
        <v>39.284999999999997</v>
      </c>
      <c r="X1092" s="12">
        <f t="shared" si="71"/>
        <v>0.20287641593483519</v>
      </c>
    </row>
    <row r="1093" spans="1:24" x14ac:dyDescent="0.25">
      <c r="A1093" s="58">
        <v>33</v>
      </c>
      <c r="B1093" s="58" t="s">
        <v>374</v>
      </c>
      <c r="C1093" s="58" t="s">
        <v>1306</v>
      </c>
      <c r="D1093" s="62">
        <v>42479</v>
      </c>
      <c r="E1093" s="63">
        <v>0.53125</v>
      </c>
      <c r="F1093" s="63">
        <v>0.59375</v>
      </c>
      <c r="G1093" s="63" t="s">
        <v>1272</v>
      </c>
      <c r="H1093" s="58">
        <v>44</v>
      </c>
      <c r="I1093" s="68">
        <v>23</v>
      </c>
      <c r="J1093" s="58">
        <v>13</v>
      </c>
      <c r="K1093" s="58">
        <v>10</v>
      </c>
      <c r="L1093" s="73">
        <v>0.54861111111111105</v>
      </c>
      <c r="M1093" s="58" t="s">
        <v>43</v>
      </c>
      <c r="N1093" s="60" t="s">
        <v>43</v>
      </c>
      <c r="O1093" s="58" t="s">
        <v>1363</v>
      </c>
      <c r="P1093" s="58">
        <v>112</v>
      </c>
      <c r="Q1093" s="58">
        <v>1</v>
      </c>
      <c r="R1093" s="58" t="s">
        <v>373</v>
      </c>
      <c r="S1093" s="4" t="s">
        <v>372</v>
      </c>
      <c r="T1093" s="58">
        <v>1</v>
      </c>
      <c r="U1093" t="str">
        <f t="shared" si="68"/>
        <v>Coquimbo</v>
      </c>
      <c r="V1093">
        <f t="shared" si="69"/>
        <v>7.97</v>
      </c>
      <c r="W1093">
        <f t="shared" si="70"/>
        <v>39.284999999999997</v>
      </c>
      <c r="X1093" s="12">
        <f t="shared" si="71"/>
        <v>0.20287641593483519</v>
      </c>
    </row>
    <row r="1094" spans="1:24" x14ac:dyDescent="0.25">
      <c r="A1094" s="58">
        <v>33</v>
      </c>
      <c r="B1094" s="58" t="s">
        <v>374</v>
      </c>
      <c r="C1094" s="58" t="s">
        <v>1306</v>
      </c>
      <c r="D1094" s="62">
        <v>42479</v>
      </c>
      <c r="E1094" s="63">
        <v>0.53125</v>
      </c>
      <c r="F1094" s="63">
        <v>0.59375</v>
      </c>
      <c r="G1094" s="63" t="s">
        <v>1272</v>
      </c>
      <c r="H1094" s="58">
        <v>44</v>
      </c>
      <c r="I1094" s="68">
        <v>24</v>
      </c>
      <c r="J1094" s="58">
        <v>13</v>
      </c>
      <c r="K1094" s="58">
        <v>11</v>
      </c>
      <c r="L1094" s="73">
        <v>0.5493055555555556</v>
      </c>
      <c r="M1094" s="58" t="s">
        <v>231</v>
      </c>
      <c r="N1094" s="60" t="s">
        <v>231</v>
      </c>
      <c r="O1094" s="58" t="s">
        <v>1371</v>
      </c>
      <c r="P1094" s="58">
        <v>308</v>
      </c>
      <c r="Q1094" s="58">
        <v>1</v>
      </c>
      <c r="R1094" s="58" t="s">
        <v>373</v>
      </c>
      <c r="S1094" s="4" t="s">
        <v>372</v>
      </c>
      <c r="T1094" s="58">
        <v>1</v>
      </c>
      <c r="U1094" t="str">
        <f t="shared" si="68"/>
        <v>Coquimbo</v>
      </c>
      <c r="V1094">
        <f t="shared" si="69"/>
        <v>7.97</v>
      </c>
      <c r="W1094">
        <f t="shared" si="70"/>
        <v>39.284999999999997</v>
      </c>
      <c r="X1094" s="12">
        <f t="shared" si="71"/>
        <v>0.20287641593483519</v>
      </c>
    </row>
    <row r="1095" spans="1:24" x14ac:dyDescent="0.25">
      <c r="A1095" s="58">
        <v>33</v>
      </c>
      <c r="B1095" s="58" t="s">
        <v>374</v>
      </c>
      <c r="C1095" s="58" t="s">
        <v>1306</v>
      </c>
      <c r="D1095" s="62">
        <v>42479</v>
      </c>
      <c r="E1095" s="63">
        <v>0.53125</v>
      </c>
      <c r="F1095" s="63">
        <v>0.59375</v>
      </c>
      <c r="G1095" s="63" t="s">
        <v>1272</v>
      </c>
      <c r="H1095" s="58">
        <v>44</v>
      </c>
      <c r="I1095" s="68">
        <v>25</v>
      </c>
      <c r="J1095" s="58">
        <v>13</v>
      </c>
      <c r="K1095" s="58">
        <v>12</v>
      </c>
      <c r="L1095" s="73">
        <v>0.54999999999999993</v>
      </c>
      <c r="M1095" s="58" t="s">
        <v>767</v>
      </c>
      <c r="N1095" s="60" t="s">
        <v>18</v>
      </c>
      <c r="O1095" s="58" t="s">
        <v>1366</v>
      </c>
      <c r="P1095" s="58">
        <v>207</v>
      </c>
      <c r="Q1095" s="58">
        <v>1</v>
      </c>
      <c r="R1095" s="58" t="s">
        <v>373</v>
      </c>
      <c r="S1095" s="4" t="s">
        <v>372</v>
      </c>
      <c r="T1095" s="58">
        <v>1</v>
      </c>
      <c r="U1095" t="str">
        <f t="shared" si="68"/>
        <v>Coquimbo</v>
      </c>
      <c r="V1095">
        <f t="shared" si="69"/>
        <v>7.97</v>
      </c>
      <c r="W1095">
        <f t="shared" si="70"/>
        <v>39.284999999999997</v>
      </c>
      <c r="X1095" s="12">
        <f t="shared" si="71"/>
        <v>0.20287641593483519</v>
      </c>
    </row>
    <row r="1096" spans="1:24" x14ac:dyDescent="0.25">
      <c r="A1096" s="58">
        <v>33</v>
      </c>
      <c r="B1096" s="58" t="s">
        <v>374</v>
      </c>
      <c r="C1096" s="58" t="s">
        <v>1306</v>
      </c>
      <c r="D1096" s="62">
        <v>42479</v>
      </c>
      <c r="E1096" s="63">
        <v>0.53125</v>
      </c>
      <c r="F1096" s="63">
        <v>0.59375</v>
      </c>
      <c r="G1096" s="63" t="s">
        <v>1272</v>
      </c>
      <c r="H1096" s="58">
        <v>44</v>
      </c>
      <c r="I1096" s="68">
        <v>26</v>
      </c>
      <c r="J1096" s="58">
        <v>13</v>
      </c>
      <c r="K1096" s="58">
        <v>14</v>
      </c>
      <c r="L1096" s="73">
        <v>0.55138888888888882</v>
      </c>
      <c r="M1096" s="58" t="s">
        <v>768</v>
      </c>
      <c r="N1096" s="60" t="s">
        <v>151</v>
      </c>
      <c r="O1096" s="58" t="s">
        <v>1366</v>
      </c>
      <c r="P1096" s="58">
        <v>201</v>
      </c>
      <c r="Q1096" s="58">
        <v>1</v>
      </c>
      <c r="R1096" s="58" t="s">
        <v>369</v>
      </c>
      <c r="S1096" s="4" t="s">
        <v>372</v>
      </c>
      <c r="T1096" s="58">
        <v>2</v>
      </c>
      <c r="U1096" t="str">
        <f t="shared" si="68"/>
        <v>Coquimbo</v>
      </c>
      <c r="V1096">
        <f t="shared" si="69"/>
        <v>17.84</v>
      </c>
      <c r="W1096">
        <f t="shared" si="70"/>
        <v>39.284999999999997</v>
      </c>
      <c r="X1096" s="12">
        <f t="shared" si="71"/>
        <v>0.45411734758813799</v>
      </c>
    </row>
    <row r="1097" spans="1:24" x14ac:dyDescent="0.25">
      <c r="A1097" s="58">
        <v>33</v>
      </c>
      <c r="B1097" s="58" t="s">
        <v>374</v>
      </c>
      <c r="C1097" s="58" t="s">
        <v>1306</v>
      </c>
      <c r="D1097" s="62">
        <v>42479</v>
      </c>
      <c r="E1097" s="63">
        <v>0.53125</v>
      </c>
      <c r="F1097" s="63">
        <v>0.59375</v>
      </c>
      <c r="G1097" s="63" t="s">
        <v>1272</v>
      </c>
      <c r="H1097" s="58">
        <v>44</v>
      </c>
      <c r="I1097" s="68">
        <v>27</v>
      </c>
      <c r="J1097" s="58">
        <v>13</v>
      </c>
      <c r="K1097" s="58">
        <v>16</v>
      </c>
      <c r="L1097" s="73">
        <v>0.55277777777777781</v>
      </c>
      <c r="M1097" s="58" t="s">
        <v>678</v>
      </c>
      <c r="N1097" s="60" t="s">
        <v>678</v>
      </c>
      <c r="O1097" s="58" t="s">
        <v>1371</v>
      </c>
      <c r="P1097" s="58">
        <v>307</v>
      </c>
      <c r="Q1097" s="58">
        <v>1</v>
      </c>
      <c r="R1097" s="58" t="s">
        <v>373</v>
      </c>
      <c r="S1097" s="4" t="s">
        <v>372</v>
      </c>
      <c r="T1097" s="58">
        <v>1</v>
      </c>
      <c r="U1097" t="str">
        <f t="shared" si="68"/>
        <v>Coquimbo</v>
      </c>
      <c r="V1097">
        <f t="shared" si="69"/>
        <v>7.97</v>
      </c>
      <c r="W1097">
        <f t="shared" si="70"/>
        <v>39.284999999999997</v>
      </c>
      <c r="X1097" s="12">
        <f t="shared" si="71"/>
        <v>0.20287641593483519</v>
      </c>
    </row>
    <row r="1098" spans="1:24" x14ac:dyDescent="0.25">
      <c r="A1098" s="58">
        <v>33</v>
      </c>
      <c r="B1098" s="58" t="s">
        <v>374</v>
      </c>
      <c r="C1098" s="58" t="s">
        <v>1306</v>
      </c>
      <c r="D1098" s="62">
        <v>42479</v>
      </c>
      <c r="E1098" s="63">
        <v>0.53125</v>
      </c>
      <c r="F1098" s="63">
        <v>0.59375</v>
      </c>
      <c r="G1098" s="63" t="s">
        <v>1272</v>
      </c>
      <c r="H1098" s="58">
        <v>44</v>
      </c>
      <c r="I1098" s="68">
        <v>28</v>
      </c>
      <c r="J1098" s="58">
        <v>13</v>
      </c>
      <c r="K1098" s="58">
        <v>17</v>
      </c>
      <c r="L1098" s="73">
        <v>0.55347222222222225</v>
      </c>
      <c r="M1098" s="58" t="s">
        <v>658</v>
      </c>
      <c r="N1098" s="60" t="s">
        <v>658</v>
      </c>
      <c r="O1098" s="58" t="s">
        <v>1371</v>
      </c>
      <c r="P1098" s="58">
        <v>308</v>
      </c>
      <c r="Q1098" s="58">
        <v>1</v>
      </c>
      <c r="R1098" s="58" t="s">
        <v>373</v>
      </c>
      <c r="S1098" s="4" t="s">
        <v>372</v>
      </c>
      <c r="T1098" s="58">
        <v>1</v>
      </c>
      <c r="U1098" t="str">
        <f t="shared" si="68"/>
        <v>Coquimbo</v>
      </c>
      <c r="V1098">
        <f t="shared" si="69"/>
        <v>7.97</v>
      </c>
      <c r="W1098">
        <f t="shared" si="70"/>
        <v>39.284999999999997</v>
      </c>
      <c r="X1098" s="12">
        <f t="shared" si="71"/>
        <v>0.20287641593483519</v>
      </c>
    </row>
    <row r="1099" spans="1:24" x14ac:dyDescent="0.25">
      <c r="A1099" s="58">
        <v>33</v>
      </c>
      <c r="B1099" s="58" t="s">
        <v>374</v>
      </c>
      <c r="C1099" s="58" t="s">
        <v>1306</v>
      </c>
      <c r="D1099" s="62">
        <v>42479</v>
      </c>
      <c r="E1099" s="63">
        <v>0.53125</v>
      </c>
      <c r="F1099" s="63">
        <v>0.59375</v>
      </c>
      <c r="G1099" s="63" t="s">
        <v>1272</v>
      </c>
      <c r="H1099" s="58">
        <v>44</v>
      </c>
      <c r="I1099" s="68">
        <v>29</v>
      </c>
      <c r="J1099" s="58">
        <v>13</v>
      </c>
      <c r="K1099" s="58">
        <v>21</v>
      </c>
      <c r="L1099" s="73">
        <v>0.55625000000000002</v>
      </c>
      <c r="M1099" s="58" t="s">
        <v>153</v>
      </c>
      <c r="N1099" s="60" t="s">
        <v>153</v>
      </c>
      <c r="O1099" s="58" t="s">
        <v>1371</v>
      </c>
      <c r="P1099" s="58">
        <v>301</v>
      </c>
      <c r="Q1099" s="58">
        <v>1</v>
      </c>
      <c r="R1099" s="58" t="s">
        <v>369</v>
      </c>
      <c r="S1099" s="4" t="s">
        <v>372</v>
      </c>
      <c r="T1099" s="58">
        <v>1</v>
      </c>
      <c r="U1099" t="str">
        <f t="shared" si="68"/>
        <v>Coquimbo</v>
      </c>
      <c r="V1099">
        <f t="shared" si="69"/>
        <v>7.97</v>
      </c>
      <c r="W1099">
        <f t="shared" si="70"/>
        <v>39.284999999999997</v>
      </c>
      <c r="X1099" s="12">
        <f t="shared" si="71"/>
        <v>0.20287641593483519</v>
      </c>
    </row>
    <row r="1100" spans="1:24" x14ac:dyDescent="0.25">
      <c r="A1100" s="58">
        <v>33</v>
      </c>
      <c r="B1100" s="58" t="s">
        <v>374</v>
      </c>
      <c r="C1100" s="58" t="s">
        <v>1306</v>
      </c>
      <c r="D1100" s="62">
        <v>42479</v>
      </c>
      <c r="E1100" s="63">
        <v>0.53125</v>
      </c>
      <c r="F1100" s="63">
        <v>0.59375</v>
      </c>
      <c r="G1100" s="63" t="s">
        <v>1272</v>
      </c>
      <c r="H1100" s="58">
        <v>44</v>
      </c>
      <c r="I1100" s="68">
        <v>30</v>
      </c>
      <c r="J1100" s="58">
        <v>13</v>
      </c>
      <c r="K1100" s="58">
        <v>22</v>
      </c>
      <c r="L1100" s="73">
        <v>0.55694444444444446</v>
      </c>
      <c r="M1100" s="58" t="s">
        <v>154</v>
      </c>
      <c r="N1100" s="60" t="s">
        <v>154</v>
      </c>
      <c r="O1100" s="58" t="s">
        <v>1366</v>
      </c>
      <c r="P1100" s="58">
        <v>203</v>
      </c>
      <c r="Q1100" s="58">
        <v>1</v>
      </c>
      <c r="R1100" s="58" t="s">
        <v>369</v>
      </c>
      <c r="S1100" s="4" t="s">
        <v>372</v>
      </c>
      <c r="T1100" s="58">
        <v>1</v>
      </c>
      <c r="U1100" t="str">
        <f t="shared" si="68"/>
        <v>Coquimbo</v>
      </c>
      <c r="V1100">
        <f t="shared" si="69"/>
        <v>7.97</v>
      </c>
      <c r="W1100">
        <f t="shared" si="70"/>
        <v>39.284999999999997</v>
      </c>
      <c r="X1100" s="12">
        <f t="shared" si="71"/>
        <v>0.20287641593483519</v>
      </c>
    </row>
    <row r="1101" spans="1:24" x14ac:dyDescent="0.25">
      <c r="A1101" s="58">
        <v>33</v>
      </c>
      <c r="B1101" s="58" t="s">
        <v>374</v>
      </c>
      <c r="C1101" s="58" t="s">
        <v>1306</v>
      </c>
      <c r="D1101" s="62">
        <v>42479</v>
      </c>
      <c r="E1101" s="63">
        <v>0.53125</v>
      </c>
      <c r="F1101" s="63">
        <v>0.59375</v>
      </c>
      <c r="G1101" s="63" t="s">
        <v>1272</v>
      </c>
      <c r="H1101" s="58">
        <v>45</v>
      </c>
      <c r="I1101" s="68">
        <v>1</v>
      </c>
      <c r="J1101" s="58">
        <v>13</v>
      </c>
      <c r="K1101" s="58">
        <v>25</v>
      </c>
      <c r="L1101" s="73">
        <v>0.55902777777777779</v>
      </c>
      <c r="M1101" s="58" t="s">
        <v>339</v>
      </c>
      <c r="N1101" s="60" t="s">
        <v>339</v>
      </c>
      <c r="O1101" s="58" t="s">
        <v>1371</v>
      </c>
      <c r="P1101" s="58">
        <v>308</v>
      </c>
      <c r="Q1101" s="58">
        <v>1</v>
      </c>
      <c r="R1101" s="58" t="s">
        <v>373</v>
      </c>
      <c r="S1101" s="4" t="s">
        <v>372</v>
      </c>
      <c r="T1101" s="58">
        <v>1</v>
      </c>
      <c r="U1101" t="str">
        <f t="shared" si="68"/>
        <v>Coquimbo</v>
      </c>
      <c r="V1101">
        <f t="shared" si="69"/>
        <v>7.97</v>
      </c>
      <c r="W1101">
        <f t="shared" si="70"/>
        <v>39.284999999999997</v>
      </c>
      <c r="X1101" s="12">
        <f t="shared" si="71"/>
        <v>0.20287641593483519</v>
      </c>
    </row>
    <row r="1102" spans="1:24" x14ac:dyDescent="0.25">
      <c r="A1102" s="58">
        <v>33</v>
      </c>
      <c r="B1102" s="58" t="s">
        <v>374</v>
      </c>
      <c r="C1102" s="58" t="s">
        <v>1306</v>
      </c>
      <c r="D1102" s="62">
        <v>42479</v>
      </c>
      <c r="E1102" s="63">
        <v>0.53125</v>
      </c>
      <c r="F1102" s="63">
        <v>0.59375</v>
      </c>
      <c r="G1102" s="63" t="s">
        <v>1272</v>
      </c>
      <c r="H1102" s="58">
        <v>45</v>
      </c>
      <c r="I1102" s="68">
        <v>2</v>
      </c>
      <c r="J1102" s="58">
        <v>13</v>
      </c>
      <c r="K1102" s="58">
        <v>26</v>
      </c>
      <c r="L1102" s="73">
        <v>0.55972222222222223</v>
      </c>
      <c r="M1102" s="58" t="s">
        <v>704</v>
      </c>
      <c r="N1102" s="60" t="s">
        <v>704</v>
      </c>
      <c r="O1102" s="58" t="s">
        <v>1371</v>
      </c>
      <c r="P1102" s="58">
        <v>307</v>
      </c>
      <c r="Q1102" s="58">
        <v>1</v>
      </c>
      <c r="R1102" s="58" t="s">
        <v>373</v>
      </c>
      <c r="S1102" s="4" t="s">
        <v>372</v>
      </c>
      <c r="T1102" s="58">
        <v>1</v>
      </c>
      <c r="U1102" t="str">
        <f t="shared" si="68"/>
        <v>Coquimbo</v>
      </c>
      <c r="V1102">
        <f t="shared" si="69"/>
        <v>7.97</v>
      </c>
      <c r="W1102">
        <f t="shared" si="70"/>
        <v>39.284999999999997</v>
      </c>
      <c r="X1102" s="12">
        <f t="shared" si="71"/>
        <v>0.20287641593483519</v>
      </c>
    </row>
    <row r="1103" spans="1:24" x14ac:dyDescent="0.25">
      <c r="A1103" s="58">
        <v>33</v>
      </c>
      <c r="B1103" s="58" t="s">
        <v>374</v>
      </c>
      <c r="C1103" s="58" t="s">
        <v>1306</v>
      </c>
      <c r="D1103" s="62">
        <v>42479</v>
      </c>
      <c r="E1103" s="63">
        <v>0.53125</v>
      </c>
      <c r="F1103" s="63">
        <v>0.59375</v>
      </c>
      <c r="G1103" s="63" t="s">
        <v>1272</v>
      </c>
      <c r="H1103" s="58">
        <v>45</v>
      </c>
      <c r="I1103" s="68">
        <v>3</v>
      </c>
      <c r="J1103" s="58">
        <v>13</v>
      </c>
      <c r="K1103" s="58">
        <v>27</v>
      </c>
      <c r="L1103" s="73">
        <v>0.56041666666666667</v>
      </c>
      <c r="M1103" s="58" t="s">
        <v>309</v>
      </c>
      <c r="N1103" s="60" t="s">
        <v>361</v>
      </c>
      <c r="O1103" s="58" t="s">
        <v>1366</v>
      </c>
      <c r="P1103" s="58">
        <v>207</v>
      </c>
      <c r="Q1103" s="58">
        <v>1</v>
      </c>
      <c r="R1103" s="58" t="s">
        <v>373</v>
      </c>
      <c r="S1103" s="4" t="s">
        <v>372</v>
      </c>
      <c r="T1103" s="58">
        <v>1</v>
      </c>
      <c r="U1103" t="str">
        <f t="shared" si="68"/>
        <v>Coquimbo</v>
      </c>
      <c r="V1103">
        <f t="shared" si="69"/>
        <v>7.97</v>
      </c>
      <c r="W1103">
        <f t="shared" si="70"/>
        <v>39.284999999999997</v>
      </c>
      <c r="X1103" s="12">
        <f t="shared" si="71"/>
        <v>0.20287641593483519</v>
      </c>
    </row>
    <row r="1104" spans="1:24" x14ac:dyDescent="0.25">
      <c r="A1104" s="58">
        <v>33</v>
      </c>
      <c r="B1104" s="58" t="s">
        <v>374</v>
      </c>
      <c r="C1104" s="58" t="s">
        <v>1306</v>
      </c>
      <c r="D1104" s="62">
        <v>42479</v>
      </c>
      <c r="E1104" s="63">
        <v>0.53125</v>
      </c>
      <c r="F1104" s="63">
        <v>0.59375</v>
      </c>
      <c r="G1104" s="63" t="s">
        <v>1272</v>
      </c>
      <c r="H1104" s="58">
        <v>45</v>
      </c>
      <c r="I1104" s="68">
        <v>4</v>
      </c>
      <c r="J1104" s="58">
        <v>13</v>
      </c>
      <c r="K1104" s="58">
        <v>28</v>
      </c>
      <c r="L1104" s="73">
        <v>0.56111111111111112</v>
      </c>
      <c r="M1104" s="58" t="s">
        <v>157</v>
      </c>
      <c r="N1104" s="60" t="s">
        <v>157</v>
      </c>
      <c r="O1104" s="58" t="s">
        <v>1366</v>
      </c>
      <c r="P1104" s="58">
        <v>203</v>
      </c>
      <c r="Q1104" s="58">
        <v>1</v>
      </c>
      <c r="R1104" s="58" t="s">
        <v>369</v>
      </c>
      <c r="S1104" s="4" t="s">
        <v>372</v>
      </c>
      <c r="T1104" s="58">
        <v>1</v>
      </c>
      <c r="U1104" t="str">
        <f t="shared" si="68"/>
        <v>Coquimbo</v>
      </c>
      <c r="V1104">
        <f t="shared" si="69"/>
        <v>7.97</v>
      </c>
      <c r="W1104">
        <f t="shared" si="70"/>
        <v>39.284999999999997</v>
      </c>
      <c r="X1104" s="12">
        <f t="shared" si="71"/>
        <v>0.20287641593483519</v>
      </c>
    </row>
    <row r="1105" spans="1:24" x14ac:dyDescent="0.25">
      <c r="A1105" s="58">
        <v>33</v>
      </c>
      <c r="B1105" s="58" t="s">
        <v>374</v>
      </c>
      <c r="C1105" s="58" t="s">
        <v>1306</v>
      </c>
      <c r="D1105" s="62">
        <v>42479</v>
      </c>
      <c r="E1105" s="63">
        <v>0.53125</v>
      </c>
      <c r="F1105" s="63">
        <v>0.59375</v>
      </c>
      <c r="G1105" s="63" t="s">
        <v>1272</v>
      </c>
      <c r="H1105" s="58">
        <v>45</v>
      </c>
      <c r="I1105" s="68">
        <v>5</v>
      </c>
      <c r="J1105" s="58">
        <v>13</v>
      </c>
      <c r="K1105" s="58">
        <v>28</v>
      </c>
      <c r="L1105" s="73">
        <v>0.56111111111111112</v>
      </c>
      <c r="M1105" s="58" t="s">
        <v>160</v>
      </c>
      <c r="N1105" s="60" t="s">
        <v>160</v>
      </c>
      <c r="O1105" s="58" t="s">
        <v>1366</v>
      </c>
      <c r="P1105" s="58">
        <v>203</v>
      </c>
      <c r="Q1105" s="58">
        <v>1</v>
      </c>
      <c r="R1105" s="58" t="s">
        <v>369</v>
      </c>
      <c r="S1105" s="4" t="s">
        <v>372</v>
      </c>
      <c r="T1105" s="58">
        <v>1</v>
      </c>
      <c r="U1105" t="str">
        <f t="shared" si="68"/>
        <v>Coquimbo</v>
      </c>
      <c r="V1105">
        <f t="shared" si="69"/>
        <v>7.97</v>
      </c>
      <c r="W1105">
        <f t="shared" si="70"/>
        <v>39.284999999999997</v>
      </c>
      <c r="X1105" s="12">
        <f t="shared" si="71"/>
        <v>0.20287641593483519</v>
      </c>
    </row>
    <row r="1106" spans="1:24" x14ac:dyDescent="0.25">
      <c r="A1106" s="58">
        <v>33</v>
      </c>
      <c r="B1106" s="58" t="s">
        <v>374</v>
      </c>
      <c r="C1106" s="58" t="s">
        <v>1306</v>
      </c>
      <c r="D1106" s="62">
        <v>42479</v>
      </c>
      <c r="E1106" s="63">
        <v>0.53125</v>
      </c>
      <c r="F1106" s="63">
        <v>0.59375</v>
      </c>
      <c r="G1106" s="63" t="s">
        <v>1272</v>
      </c>
      <c r="H1106" s="58">
        <v>45</v>
      </c>
      <c r="I1106" s="68">
        <v>6</v>
      </c>
      <c r="J1106" s="58">
        <v>13</v>
      </c>
      <c r="K1106" s="58">
        <v>28</v>
      </c>
      <c r="L1106" s="73">
        <v>0.56111111111111112</v>
      </c>
      <c r="M1106" s="58" t="s">
        <v>156</v>
      </c>
      <c r="N1106" s="60" t="s">
        <v>156</v>
      </c>
      <c r="O1106" s="58" t="s">
        <v>1366</v>
      </c>
      <c r="P1106" s="58" t="s">
        <v>370</v>
      </c>
      <c r="Q1106" s="58">
        <v>1</v>
      </c>
      <c r="R1106" s="58" t="s">
        <v>369</v>
      </c>
      <c r="S1106" s="4" t="s">
        <v>372</v>
      </c>
      <c r="T1106" s="58">
        <v>1</v>
      </c>
      <c r="U1106" t="str">
        <f t="shared" si="68"/>
        <v>Coquimbo</v>
      </c>
      <c r="V1106">
        <f t="shared" si="69"/>
        <v>7.97</v>
      </c>
      <c r="W1106">
        <f t="shared" si="70"/>
        <v>39.284999999999997</v>
      </c>
      <c r="X1106" s="12">
        <f t="shared" si="71"/>
        <v>0.20287641593483519</v>
      </c>
    </row>
    <row r="1107" spans="1:24" x14ac:dyDescent="0.25">
      <c r="A1107" s="58">
        <v>33</v>
      </c>
      <c r="B1107" s="58" t="s">
        <v>374</v>
      </c>
      <c r="C1107" s="58" t="s">
        <v>1306</v>
      </c>
      <c r="D1107" s="62">
        <v>42479</v>
      </c>
      <c r="E1107" s="63">
        <v>0.53125</v>
      </c>
      <c r="F1107" s="63">
        <v>0.59375</v>
      </c>
      <c r="G1107" s="63" t="s">
        <v>1272</v>
      </c>
      <c r="H1107" s="58">
        <v>45</v>
      </c>
      <c r="I1107" s="68">
        <v>7</v>
      </c>
      <c r="J1107" s="58">
        <v>13</v>
      </c>
      <c r="K1107" s="58">
        <v>29</v>
      </c>
      <c r="L1107" s="73">
        <v>0.56180555555555556</v>
      </c>
      <c r="M1107" s="58" t="s">
        <v>769</v>
      </c>
      <c r="N1107" s="60" t="s">
        <v>188</v>
      </c>
      <c r="O1107" s="58" t="s">
        <v>1366</v>
      </c>
      <c r="P1107" s="58">
        <v>201</v>
      </c>
      <c r="Q1107" s="58">
        <v>1</v>
      </c>
      <c r="R1107" s="58" t="s">
        <v>369</v>
      </c>
      <c r="S1107" s="4" t="s">
        <v>372</v>
      </c>
      <c r="T1107" s="58">
        <v>1</v>
      </c>
      <c r="U1107" t="str">
        <f t="shared" si="68"/>
        <v>Coquimbo</v>
      </c>
      <c r="V1107">
        <f t="shared" si="69"/>
        <v>7.97</v>
      </c>
      <c r="W1107">
        <f t="shared" si="70"/>
        <v>39.284999999999997</v>
      </c>
      <c r="X1107" s="12">
        <f t="shared" si="71"/>
        <v>0.20287641593483519</v>
      </c>
    </row>
    <row r="1108" spans="1:24" x14ac:dyDescent="0.25">
      <c r="A1108" s="58">
        <v>33</v>
      </c>
      <c r="B1108" s="58" t="s">
        <v>374</v>
      </c>
      <c r="C1108" s="58" t="s">
        <v>1306</v>
      </c>
      <c r="D1108" s="62">
        <v>42479</v>
      </c>
      <c r="E1108" s="63">
        <v>0.53125</v>
      </c>
      <c r="F1108" s="63">
        <v>0.59375</v>
      </c>
      <c r="G1108" s="63" t="s">
        <v>1272</v>
      </c>
      <c r="H1108" s="58">
        <v>45</v>
      </c>
      <c r="I1108" s="68">
        <v>8</v>
      </c>
      <c r="J1108" s="58">
        <v>13</v>
      </c>
      <c r="K1108" s="58">
        <v>30</v>
      </c>
      <c r="L1108" s="73">
        <v>0.5625</v>
      </c>
      <c r="M1108" s="58" t="s">
        <v>52</v>
      </c>
      <c r="N1108" s="60" t="s">
        <v>52</v>
      </c>
      <c r="O1108" s="58" t="s">
        <v>1363</v>
      </c>
      <c r="P1108" s="58">
        <v>112</v>
      </c>
      <c r="Q1108" s="58">
        <v>1</v>
      </c>
      <c r="R1108" s="58" t="s">
        <v>373</v>
      </c>
      <c r="S1108" s="4" t="s">
        <v>372</v>
      </c>
      <c r="T1108" s="58">
        <v>1</v>
      </c>
      <c r="U1108" t="str">
        <f t="shared" si="68"/>
        <v>Coquimbo</v>
      </c>
      <c r="V1108">
        <f t="shared" si="69"/>
        <v>7.97</v>
      </c>
      <c r="W1108">
        <f t="shared" si="70"/>
        <v>39.284999999999997</v>
      </c>
      <c r="X1108" s="12">
        <f t="shared" si="71"/>
        <v>0.20287641593483519</v>
      </c>
    </row>
    <row r="1109" spans="1:24" x14ac:dyDescent="0.25">
      <c r="A1109" s="58">
        <v>33</v>
      </c>
      <c r="B1109" s="58" t="s">
        <v>374</v>
      </c>
      <c r="C1109" s="58" t="s">
        <v>1306</v>
      </c>
      <c r="D1109" s="62">
        <v>42479</v>
      </c>
      <c r="E1109" s="63">
        <v>0.53125</v>
      </c>
      <c r="F1109" s="63">
        <v>0.59375</v>
      </c>
      <c r="G1109" s="63" t="s">
        <v>1272</v>
      </c>
      <c r="H1109" s="58">
        <v>45</v>
      </c>
      <c r="I1109" s="68">
        <v>9</v>
      </c>
      <c r="J1109" s="58">
        <v>13</v>
      </c>
      <c r="K1109" s="58">
        <v>31</v>
      </c>
      <c r="L1109" s="73">
        <v>0.56319444444444444</v>
      </c>
      <c r="M1109" s="58" t="s">
        <v>158</v>
      </c>
      <c r="N1109" s="60" t="s">
        <v>158</v>
      </c>
      <c r="O1109" s="58" t="s">
        <v>1366</v>
      </c>
      <c r="P1109" s="58">
        <v>201</v>
      </c>
      <c r="Q1109" s="58">
        <v>1</v>
      </c>
      <c r="R1109" s="58" t="s">
        <v>369</v>
      </c>
      <c r="S1109" s="4" t="s">
        <v>372</v>
      </c>
      <c r="T1109" s="58">
        <v>1</v>
      </c>
      <c r="U1109" t="str">
        <f t="shared" si="68"/>
        <v>Coquimbo</v>
      </c>
      <c r="V1109">
        <f t="shared" si="69"/>
        <v>7.97</v>
      </c>
      <c r="W1109">
        <f t="shared" si="70"/>
        <v>39.284999999999997</v>
      </c>
      <c r="X1109" s="12">
        <f t="shared" si="71"/>
        <v>0.20287641593483519</v>
      </c>
    </row>
    <row r="1110" spans="1:24" x14ac:dyDescent="0.25">
      <c r="A1110" s="58">
        <v>33</v>
      </c>
      <c r="B1110" s="58" t="s">
        <v>374</v>
      </c>
      <c r="C1110" s="58" t="s">
        <v>1306</v>
      </c>
      <c r="D1110" s="62">
        <v>42479</v>
      </c>
      <c r="E1110" s="63">
        <v>0.53125</v>
      </c>
      <c r="F1110" s="63">
        <v>0.59375</v>
      </c>
      <c r="G1110" s="63" t="s">
        <v>1272</v>
      </c>
      <c r="H1110" s="58">
        <v>45</v>
      </c>
      <c r="I1110" s="68">
        <v>10</v>
      </c>
      <c r="J1110" s="58">
        <v>13</v>
      </c>
      <c r="K1110" s="58">
        <v>33</v>
      </c>
      <c r="L1110" s="73">
        <v>0.56458333333333333</v>
      </c>
      <c r="M1110" s="58" t="s">
        <v>717</v>
      </c>
      <c r="N1110" s="60" t="s">
        <v>717</v>
      </c>
      <c r="O1110" s="58" t="s">
        <v>1371</v>
      </c>
      <c r="P1110" s="58">
        <v>308</v>
      </c>
      <c r="Q1110" s="58">
        <v>1</v>
      </c>
      <c r="R1110" s="58" t="s">
        <v>373</v>
      </c>
      <c r="S1110" s="4" t="s">
        <v>372</v>
      </c>
      <c r="T1110" s="58">
        <v>1</v>
      </c>
      <c r="U1110" t="str">
        <f t="shared" si="68"/>
        <v>Coquimbo</v>
      </c>
      <c r="V1110">
        <f t="shared" si="69"/>
        <v>7.97</v>
      </c>
      <c r="W1110">
        <f t="shared" si="70"/>
        <v>39.284999999999997</v>
      </c>
      <c r="X1110" s="12">
        <f t="shared" si="71"/>
        <v>0.20287641593483519</v>
      </c>
    </row>
    <row r="1111" spans="1:24" x14ac:dyDescent="0.25">
      <c r="A1111" s="58">
        <v>33</v>
      </c>
      <c r="B1111" s="58" t="s">
        <v>374</v>
      </c>
      <c r="C1111" s="58" t="s">
        <v>1306</v>
      </c>
      <c r="D1111" s="62">
        <v>42479</v>
      </c>
      <c r="E1111" s="63">
        <v>0.53125</v>
      </c>
      <c r="F1111" s="63">
        <v>0.59375</v>
      </c>
      <c r="G1111" s="63" t="s">
        <v>1272</v>
      </c>
      <c r="H1111" s="58">
        <v>45</v>
      </c>
      <c r="I1111" s="68">
        <v>11</v>
      </c>
      <c r="J1111" s="58">
        <v>13</v>
      </c>
      <c r="K1111" s="58">
        <v>34</v>
      </c>
      <c r="L1111" s="73">
        <v>0.56527777777777777</v>
      </c>
      <c r="M1111" s="58" t="s">
        <v>705</v>
      </c>
      <c r="N1111" s="60" t="s">
        <v>705</v>
      </c>
      <c r="O1111" s="58" t="s">
        <v>1371</v>
      </c>
      <c r="P1111" s="58">
        <v>307</v>
      </c>
      <c r="Q1111" s="58">
        <v>1</v>
      </c>
      <c r="R1111" s="58" t="s">
        <v>373</v>
      </c>
      <c r="S1111" s="4" t="s">
        <v>372</v>
      </c>
      <c r="T1111" s="58">
        <v>1</v>
      </c>
      <c r="U1111" t="str">
        <f t="shared" si="68"/>
        <v>Coquimbo</v>
      </c>
      <c r="V1111">
        <f t="shared" si="69"/>
        <v>7.97</v>
      </c>
      <c r="W1111">
        <f t="shared" si="70"/>
        <v>39.284999999999997</v>
      </c>
      <c r="X1111" s="12">
        <f t="shared" si="71"/>
        <v>0.20287641593483519</v>
      </c>
    </row>
    <row r="1112" spans="1:24" x14ac:dyDescent="0.25">
      <c r="A1112" s="58">
        <v>33</v>
      </c>
      <c r="B1112" s="58" t="s">
        <v>374</v>
      </c>
      <c r="C1112" s="58" t="s">
        <v>1306</v>
      </c>
      <c r="D1112" s="62">
        <v>42479</v>
      </c>
      <c r="E1112" s="63">
        <v>0.53125</v>
      </c>
      <c r="F1112" s="63">
        <v>0.59375</v>
      </c>
      <c r="G1112" s="63" t="s">
        <v>1272</v>
      </c>
      <c r="H1112" s="58">
        <v>45</v>
      </c>
      <c r="I1112" s="68">
        <v>12</v>
      </c>
      <c r="J1112" s="58">
        <v>13</v>
      </c>
      <c r="K1112" s="58">
        <v>37</v>
      </c>
      <c r="L1112" s="73">
        <v>0.56736111111111109</v>
      </c>
      <c r="M1112" s="58" t="s">
        <v>690</v>
      </c>
      <c r="N1112" s="60" t="s">
        <v>690</v>
      </c>
      <c r="O1112" s="58" t="s">
        <v>1371</v>
      </c>
      <c r="P1112" s="58">
        <v>301</v>
      </c>
      <c r="Q1112" s="58">
        <v>1</v>
      </c>
      <c r="R1112" s="58" t="s">
        <v>369</v>
      </c>
      <c r="S1112" s="4" t="s">
        <v>372</v>
      </c>
      <c r="T1112" s="58">
        <v>1</v>
      </c>
      <c r="U1112" t="str">
        <f t="shared" si="68"/>
        <v>Coquimbo</v>
      </c>
      <c r="V1112">
        <f t="shared" si="69"/>
        <v>7.97</v>
      </c>
      <c r="W1112">
        <f t="shared" si="70"/>
        <v>39.284999999999997</v>
      </c>
      <c r="X1112" s="12">
        <f t="shared" si="71"/>
        <v>0.20287641593483519</v>
      </c>
    </row>
    <row r="1113" spans="1:24" x14ac:dyDescent="0.25">
      <c r="A1113" s="58">
        <v>33</v>
      </c>
      <c r="B1113" s="58" t="s">
        <v>374</v>
      </c>
      <c r="C1113" s="58" t="s">
        <v>1306</v>
      </c>
      <c r="D1113" s="62">
        <v>42479</v>
      </c>
      <c r="E1113" s="63">
        <v>0.53125</v>
      </c>
      <c r="F1113" s="63">
        <v>0.59375</v>
      </c>
      <c r="G1113" s="63" t="s">
        <v>1272</v>
      </c>
      <c r="H1113" s="58">
        <v>45</v>
      </c>
      <c r="I1113" s="68">
        <v>13</v>
      </c>
      <c r="J1113" s="58">
        <v>13</v>
      </c>
      <c r="K1113" s="58">
        <v>40</v>
      </c>
      <c r="L1113" s="73">
        <v>0.56944444444444442</v>
      </c>
      <c r="M1113" s="58" t="s">
        <v>91</v>
      </c>
      <c r="N1113" s="60" t="s">
        <v>91</v>
      </c>
      <c r="O1113" s="58" t="s">
        <v>1366</v>
      </c>
      <c r="P1113" s="58">
        <v>203</v>
      </c>
      <c r="Q1113" s="58">
        <v>1</v>
      </c>
      <c r="R1113" s="58" t="s">
        <v>369</v>
      </c>
      <c r="S1113" s="4" t="s">
        <v>372</v>
      </c>
      <c r="T1113" s="58">
        <v>1</v>
      </c>
      <c r="U1113" t="str">
        <f t="shared" si="68"/>
        <v>Coquimbo</v>
      </c>
      <c r="V1113">
        <f t="shared" si="69"/>
        <v>7.97</v>
      </c>
      <c r="W1113">
        <f t="shared" si="70"/>
        <v>39.284999999999997</v>
      </c>
      <c r="X1113" s="12">
        <f t="shared" si="71"/>
        <v>0.20287641593483519</v>
      </c>
    </row>
    <row r="1114" spans="1:24" x14ac:dyDescent="0.25">
      <c r="A1114" s="58">
        <v>33</v>
      </c>
      <c r="B1114" s="58" t="s">
        <v>374</v>
      </c>
      <c r="C1114" s="58" t="s">
        <v>1306</v>
      </c>
      <c r="D1114" s="62">
        <v>42479</v>
      </c>
      <c r="E1114" s="63">
        <v>0.53125</v>
      </c>
      <c r="F1114" s="63">
        <v>0.59375</v>
      </c>
      <c r="G1114" s="63" t="s">
        <v>1272</v>
      </c>
      <c r="H1114" s="58">
        <v>45</v>
      </c>
      <c r="I1114" s="68">
        <v>14</v>
      </c>
      <c r="J1114" s="58">
        <v>13</v>
      </c>
      <c r="K1114" s="58">
        <v>40</v>
      </c>
      <c r="L1114" s="73">
        <v>0.56944444444444442</v>
      </c>
      <c r="M1114" s="58" t="s">
        <v>693</v>
      </c>
      <c r="N1114" s="60" t="s">
        <v>693</v>
      </c>
      <c r="O1114" s="58" t="s">
        <v>1371</v>
      </c>
      <c r="P1114" s="58">
        <v>307</v>
      </c>
      <c r="Q1114" s="58">
        <v>1</v>
      </c>
      <c r="R1114" s="58" t="s">
        <v>373</v>
      </c>
      <c r="S1114" s="4" t="s">
        <v>372</v>
      </c>
      <c r="T1114" s="58">
        <v>2</v>
      </c>
      <c r="U1114" t="str">
        <f t="shared" si="68"/>
        <v>Coquimbo</v>
      </c>
      <c r="V1114">
        <f t="shared" si="69"/>
        <v>17.84</v>
      </c>
      <c r="W1114">
        <f t="shared" si="70"/>
        <v>39.284999999999997</v>
      </c>
      <c r="X1114" s="12">
        <f t="shared" si="71"/>
        <v>0.45411734758813799</v>
      </c>
    </row>
    <row r="1115" spans="1:24" x14ac:dyDescent="0.25">
      <c r="A1115" s="58">
        <v>33</v>
      </c>
      <c r="B1115" s="58" t="s">
        <v>374</v>
      </c>
      <c r="C1115" s="58" t="s">
        <v>1306</v>
      </c>
      <c r="D1115" s="62">
        <v>42479</v>
      </c>
      <c r="E1115" s="63">
        <v>0.53125</v>
      </c>
      <c r="F1115" s="63">
        <v>0.59375</v>
      </c>
      <c r="G1115" s="63" t="s">
        <v>1272</v>
      </c>
      <c r="H1115" s="58">
        <v>45</v>
      </c>
      <c r="I1115" s="68">
        <v>15</v>
      </c>
      <c r="J1115" s="58">
        <v>13</v>
      </c>
      <c r="K1115" s="58">
        <v>40</v>
      </c>
      <c r="L1115" s="73">
        <v>0.56944444444444442</v>
      </c>
      <c r="M1115" s="58" t="s">
        <v>770</v>
      </c>
      <c r="N1115" s="60" t="s">
        <v>719</v>
      </c>
      <c r="O1115" s="58" t="s">
        <v>1371</v>
      </c>
      <c r="P1115" s="58">
        <v>308</v>
      </c>
      <c r="Q1115" s="58">
        <v>1</v>
      </c>
      <c r="R1115" s="58" t="s">
        <v>373</v>
      </c>
      <c r="S1115" s="4" t="s">
        <v>372</v>
      </c>
      <c r="T1115" s="58">
        <v>1</v>
      </c>
      <c r="U1115" t="str">
        <f t="shared" si="68"/>
        <v>Coquimbo</v>
      </c>
      <c r="V1115">
        <f t="shared" si="69"/>
        <v>7.97</v>
      </c>
      <c r="W1115">
        <f t="shared" si="70"/>
        <v>39.284999999999997</v>
      </c>
      <c r="X1115" s="12">
        <f t="shared" si="71"/>
        <v>0.20287641593483519</v>
      </c>
    </row>
    <row r="1116" spans="1:24" x14ac:dyDescent="0.25">
      <c r="A1116" s="58">
        <v>33</v>
      </c>
      <c r="B1116" s="58" t="s">
        <v>374</v>
      </c>
      <c r="C1116" s="58" t="s">
        <v>1306</v>
      </c>
      <c r="D1116" s="62">
        <v>42479</v>
      </c>
      <c r="E1116" s="63">
        <v>0.53125</v>
      </c>
      <c r="F1116" s="63">
        <v>0.59375</v>
      </c>
      <c r="G1116" s="63" t="s">
        <v>1272</v>
      </c>
      <c r="H1116" s="58">
        <v>45</v>
      </c>
      <c r="I1116" s="68">
        <v>16</v>
      </c>
      <c r="J1116" s="58">
        <v>13</v>
      </c>
      <c r="K1116" s="58">
        <v>41</v>
      </c>
      <c r="L1116" s="73">
        <v>0.57013888888888886</v>
      </c>
      <c r="M1116" s="58" t="s">
        <v>163</v>
      </c>
      <c r="N1116" s="60" t="s">
        <v>163</v>
      </c>
      <c r="O1116" s="58" t="s">
        <v>1366</v>
      </c>
      <c r="P1116" s="58">
        <v>201</v>
      </c>
      <c r="Q1116" s="58">
        <v>1</v>
      </c>
      <c r="R1116" s="58" t="s">
        <v>369</v>
      </c>
      <c r="S1116" s="4" t="s">
        <v>372</v>
      </c>
      <c r="T1116" s="58">
        <v>1</v>
      </c>
      <c r="U1116" t="str">
        <f t="shared" si="68"/>
        <v>Coquimbo</v>
      </c>
      <c r="V1116">
        <f t="shared" si="69"/>
        <v>7.97</v>
      </c>
      <c r="W1116">
        <f t="shared" si="70"/>
        <v>39.284999999999997</v>
      </c>
      <c r="X1116" s="12">
        <f t="shared" si="71"/>
        <v>0.20287641593483519</v>
      </c>
    </row>
    <row r="1117" spans="1:24" x14ac:dyDescent="0.25">
      <c r="A1117" s="58">
        <v>33</v>
      </c>
      <c r="B1117" s="58" t="s">
        <v>374</v>
      </c>
      <c r="C1117" s="58" t="s">
        <v>1306</v>
      </c>
      <c r="D1117" s="62">
        <v>42479</v>
      </c>
      <c r="E1117" s="63">
        <v>0.53125</v>
      </c>
      <c r="F1117" s="63">
        <v>0.59375</v>
      </c>
      <c r="G1117" s="63" t="s">
        <v>1272</v>
      </c>
      <c r="H1117" s="58">
        <v>45</v>
      </c>
      <c r="I1117" s="68">
        <v>17</v>
      </c>
      <c r="J1117" s="58">
        <v>13</v>
      </c>
      <c r="K1117" s="58">
        <v>43</v>
      </c>
      <c r="L1117" s="73">
        <v>0.57152777777777775</v>
      </c>
      <c r="M1117" s="58" t="s">
        <v>222</v>
      </c>
      <c r="N1117" s="60" t="s">
        <v>222</v>
      </c>
      <c r="O1117" s="58" t="s">
        <v>1366</v>
      </c>
      <c r="P1117" s="58">
        <v>207</v>
      </c>
      <c r="Q1117" s="58">
        <v>1</v>
      </c>
      <c r="R1117" s="58" t="s">
        <v>373</v>
      </c>
      <c r="S1117" s="4" t="s">
        <v>372</v>
      </c>
      <c r="T1117" s="58">
        <v>1</v>
      </c>
      <c r="U1117" t="str">
        <f t="shared" si="68"/>
        <v>Coquimbo</v>
      </c>
      <c r="V1117">
        <f t="shared" si="69"/>
        <v>7.97</v>
      </c>
      <c r="W1117">
        <f t="shared" si="70"/>
        <v>39.284999999999997</v>
      </c>
      <c r="X1117" s="12">
        <f t="shared" si="71"/>
        <v>0.20287641593483519</v>
      </c>
    </row>
    <row r="1118" spans="1:24" x14ac:dyDescent="0.25">
      <c r="A1118" s="58">
        <v>33</v>
      </c>
      <c r="B1118" s="58" t="s">
        <v>374</v>
      </c>
      <c r="C1118" s="58" t="s">
        <v>1306</v>
      </c>
      <c r="D1118" s="62">
        <v>42479</v>
      </c>
      <c r="E1118" s="63">
        <v>0.53125</v>
      </c>
      <c r="F1118" s="63">
        <v>0.59375</v>
      </c>
      <c r="G1118" s="63" t="s">
        <v>1272</v>
      </c>
      <c r="H1118" s="58">
        <v>45</v>
      </c>
      <c r="I1118" s="68">
        <v>18</v>
      </c>
      <c r="J1118" s="58">
        <v>13</v>
      </c>
      <c r="K1118" s="58">
        <v>44</v>
      </c>
      <c r="L1118" s="73">
        <v>0.57222222222222219</v>
      </c>
      <c r="M1118" s="58" t="s">
        <v>324</v>
      </c>
      <c r="N1118" s="60" t="s">
        <v>324</v>
      </c>
      <c r="O1118" s="58" t="s">
        <v>1366</v>
      </c>
      <c r="P1118" s="58">
        <v>203</v>
      </c>
      <c r="Q1118" s="58">
        <v>1</v>
      </c>
      <c r="R1118" s="58" t="s">
        <v>369</v>
      </c>
      <c r="S1118" s="4" t="s">
        <v>372</v>
      </c>
      <c r="T1118" s="58">
        <v>1</v>
      </c>
      <c r="U1118" t="str">
        <f t="shared" si="68"/>
        <v>Coquimbo</v>
      </c>
      <c r="V1118">
        <f t="shared" si="69"/>
        <v>7.97</v>
      </c>
      <c r="W1118">
        <f t="shared" si="70"/>
        <v>39.284999999999997</v>
      </c>
      <c r="X1118" s="12">
        <f t="shared" si="71"/>
        <v>0.20287641593483519</v>
      </c>
    </row>
    <row r="1119" spans="1:24" x14ac:dyDescent="0.25">
      <c r="A1119" s="58">
        <v>33</v>
      </c>
      <c r="B1119" s="58" t="s">
        <v>374</v>
      </c>
      <c r="C1119" s="58" t="s">
        <v>1306</v>
      </c>
      <c r="D1119" s="62">
        <v>42479</v>
      </c>
      <c r="E1119" s="63">
        <v>0.53125</v>
      </c>
      <c r="F1119" s="63">
        <v>0.59375</v>
      </c>
      <c r="G1119" s="63" t="s">
        <v>1272</v>
      </c>
      <c r="H1119" s="58">
        <v>45</v>
      </c>
      <c r="I1119" s="68">
        <v>19</v>
      </c>
      <c r="J1119" s="58">
        <v>13</v>
      </c>
      <c r="K1119" s="58">
        <v>45</v>
      </c>
      <c r="L1119" s="73">
        <v>0.57291666666666663</v>
      </c>
      <c r="M1119" s="58" t="s">
        <v>276</v>
      </c>
      <c r="N1119" s="60" t="s">
        <v>276</v>
      </c>
      <c r="O1119" s="58" t="s">
        <v>1366</v>
      </c>
      <c r="P1119" s="58">
        <v>201</v>
      </c>
      <c r="Q1119" s="58">
        <v>1</v>
      </c>
      <c r="R1119" s="58" t="s">
        <v>369</v>
      </c>
      <c r="S1119" s="4" t="s">
        <v>372</v>
      </c>
      <c r="T1119" s="58">
        <v>1</v>
      </c>
      <c r="U1119" t="str">
        <f t="shared" si="68"/>
        <v>Coquimbo</v>
      </c>
      <c r="V1119">
        <f t="shared" si="69"/>
        <v>7.97</v>
      </c>
      <c r="W1119">
        <f t="shared" si="70"/>
        <v>39.284999999999997</v>
      </c>
      <c r="X1119" s="12">
        <f t="shared" si="71"/>
        <v>0.20287641593483519</v>
      </c>
    </row>
    <row r="1120" spans="1:24" x14ac:dyDescent="0.25">
      <c r="A1120" s="58">
        <v>33</v>
      </c>
      <c r="B1120" s="58" t="s">
        <v>374</v>
      </c>
      <c r="C1120" s="58" t="s">
        <v>1306</v>
      </c>
      <c r="D1120" s="62">
        <v>42479</v>
      </c>
      <c r="E1120" s="63">
        <v>0.53125</v>
      </c>
      <c r="F1120" s="63">
        <v>0.59375</v>
      </c>
      <c r="G1120" s="63" t="s">
        <v>1272</v>
      </c>
      <c r="H1120" s="58">
        <v>45</v>
      </c>
      <c r="I1120" s="68">
        <v>20</v>
      </c>
      <c r="J1120" s="58">
        <v>13</v>
      </c>
      <c r="K1120" s="58">
        <v>46</v>
      </c>
      <c r="L1120" s="73">
        <v>0.57361111111111118</v>
      </c>
      <c r="M1120" s="58" t="s">
        <v>771</v>
      </c>
      <c r="N1120" s="60" t="s">
        <v>77</v>
      </c>
      <c r="O1120" s="58" t="s">
        <v>1366</v>
      </c>
      <c r="P1120" s="58" t="s">
        <v>370</v>
      </c>
      <c r="Q1120" s="58">
        <v>1</v>
      </c>
      <c r="R1120" s="58" t="s">
        <v>369</v>
      </c>
      <c r="S1120" s="4" t="s">
        <v>372</v>
      </c>
      <c r="T1120" s="58">
        <v>1</v>
      </c>
      <c r="U1120" t="str">
        <f t="shared" si="68"/>
        <v>Coquimbo</v>
      </c>
      <c r="V1120">
        <f t="shared" si="69"/>
        <v>7.97</v>
      </c>
      <c r="W1120">
        <f t="shared" si="70"/>
        <v>39.284999999999997</v>
      </c>
      <c r="X1120" s="12">
        <f t="shared" si="71"/>
        <v>0.20287641593483519</v>
      </c>
    </row>
    <row r="1121" spans="1:24" x14ac:dyDescent="0.25">
      <c r="A1121" s="58">
        <v>33</v>
      </c>
      <c r="B1121" s="58" t="s">
        <v>374</v>
      </c>
      <c r="C1121" s="58" t="s">
        <v>1306</v>
      </c>
      <c r="D1121" s="62">
        <v>42479</v>
      </c>
      <c r="E1121" s="63">
        <v>0.53125</v>
      </c>
      <c r="F1121" s="63">
        <v>0.59375</v>
      </c>
      <c r="G1121" s="63" t="s">
        <v>1272</v>
      </c>
      <c r="H1121" s="58">
        <v>45</v>
      </c>
      <c r="I1121" s="68">
        <v>21</v>
      </c>
      <c r="J1121" s="58">
        <v>13</v>
      </c>
      <c r="K1121" s="58">
        <v>48</v>
      </c>
      <c r="L1121" s="73">
        <v>0.57500000000000007</v>
      </c>
      <c r="M1121" s="58" t="s">
        <v>347</v>
      </c>
      <c r="N1121" s="60" t="s">
        <v>347</v>
      </c>
      <c r="O1121" s="58" t="s">
        <v>1371</v>
      </c>
      <c r="P1121" s="58">
        <v>308</v>
      </c>
      <c r="Q1121" s="58">
        <v>1</v>
      </c>
      <c r="R1121" s="58" t="s">
        <v>373</v>
      </c>
      <c r="S1121" s="4" t="s">
        <v>372</v>
      </c>
      <c r="T1121" s="58">
        <v>1</v>
      </c>
      <c r="U1121" t="str">
        <f t="shared" si="68"/>
        <v>Coquimbo</v>
      </c>
      <c r="V1121">
        <f t="shared" si="69"/>
        <v>7.97</v>
      </c>
      <c r="W1121">
        <f t="shared" si="70"/>
        <v>39.284999999999997</v>
      </c>
      <c r="X1121" s="12">
        <f t="shared" si="71"/>
        <v>0.20287641593483519</v>
      </c>
    </row>
    <row r="1122" spans="1:24" x14ac:dyDescent="0.25">
      <c r="A1122" s="58">
        <v>33</v>
      </c>
      <c r="B1122" s="58" t="s">
        <v>374</v>
      </c>
      <c r="C1122" s="58" t="s">
        <v>1306</v>
      </c>
      <c r="D1122" s="62">
        <v>42479</v>
      </c>
      <c r="E1122" s="63">
        <v>0.53125</v>
      </c>
      <c r="F1122" s="63">
        <v>0.59375</v>
      </c>
      <c r="G1122" s="63" t="s">
        <v>1272</v>
      </c>
      <c r="H1122" s="58">
        <v>45</v>
      </c>
      <c r="I1122" s="68">
        <v>22</v>
      </c>
      <c r="J1122" s="58">
        <v>13</v>
      </c>
      <c r="K1122" s="58">
        <v>48</v>
      </c>
      <c r="L1122" s="73">
        <v>0.57500000000000007</v>
      </c>
      <c r="M1122" s="58" t="s">
        <v>695</v>
      </c>
      <c r="N1122" s="60" t="s">
        <v>695</v>
      </c>
      <c r="O1122" s="58" t="s">
        <v>1371</v>
      </c>
      <c r="P1122" s="58">
        <v>307</v>
      </c>
      <c r="Q1122" s="58">
        <v>1</v>
      </c>
      <c r="R1122" s="58" t="s">
        <v>373</v>
      </c>
      <c r="S1122" s="4" t="s">
        <v>372</v>
      </c>
      <c r="T1122" s="58">
        <v>1</v>
      </c>
      <c r="U1122" t="str">
        <f t="shared" si="68"/>
        <v>Coquimbo</v>
      </c>
      <c r="V1122">
        <f t="shared" si="69"/>
        <v>7.97</v>
      </c>
      <c r="W1122">
        <f t="shared" si="70"/>
        <v>39.284999999999997</v>
      </c>
      <c r="X1122" s="12">
        <f t="shared" si="71"/>
        <v>0.20287641593483519</v>
      </c>
    </row>
    <row r="1123" spans="1:24" x14ac:dyDescent="0.25">
      <c r="A1123" s="58">
        <v>33</v>
      </c>
      <c r="B1123" s="58" t="s">
        <v>374</v>
      </c>
      <c r="C1123" s="58" t="s">
        <v>1306</v>
      </c>
      <c r="D1123" s="62">
        <v>42479</v>
      </c>
      <c r="E1123" s="63">
        <v>0.53125</v>
      </c>
      <c r="F1123" s="63">
        <v>0.59375</v>
      </c>
      <c r="G1123" s="63" t="s">
        <v>1272</v>
      </c>
      <c r="H1123" s="58">
        <v>45</v>
      </c>
      <c r="I1123" s="68">
        <v>23</v>
      </c>
      <c r="J1123" s="58">
        <v>13</v>
      </c>
      <c r="K1123" s="58">
        <v>51</v>
      </c>
      <c r="L1123" s="73">
        <v>0.57708333333333328</v>
      </c>
      <c r="M1123" s="58" t="s">
        <v>748</v>
      </c>
      <c r="N1123" s="60" t="s">
        <v>748</v>
      </c>
      <c r="O1123" s="58" t="s">
        <v>1371</v>
      </c>
      <c r="P1123" s="58">
        <v>308</v>
      </c>
      <c r="Q1123" s="58">
        <v>1</v>
      </c>
      <c r="R1123" s="58" t="s">
        <v>373</v>
      </c>
      <c r="S1123" s="4" t="s">
        <v>372</v>
      </c>
      <c r="T1123" s="58">
        <v>1</v>
      </c>
      <c r="U1123" t="str">
        <f t="shared" si="68"/>
        <v>Coquimbo</v>
      </c>
      <c r="V1123">
        <f t="shared" si="69"/>
        <v>7.97</v>
      </c>
      <c r="W1123">
        <f t="shared" si="70"/>
        <v>39.284999999999997</v>
      </c>
      <c r="X1123" s="12">
        <f t="shared" si="71"/>
        <v>0.20287641593483519</v>
      </c>
    </row>
    <row r="1124" spans="1:24" x14ac:dyDescent="0.25">
      <c r="A1124" s="58">
        <v>33</v>
      </c>
      <c r="B1124" s="58" t="s">
        <v>374</v>
      </c>
      <c r="C1124" s="58" t="s">
        <v>1306</v>
      </c>
      <c r="D1124" s="62">
        <v>42479</v>
      </c>
      <c r="E1124" s="63">
        <v>0.53125</v>
      </c>
      <c r="F1124" s="63">
        <v>0.59375</v>
      </c>
      <c r="G1124" s="63" t="s">
        <v>1272</v>
      </c>
      <c r="H1124" s="58">
        <v>45</v>
      </c>
      <c r="I1124" s="68">
        <v>24</v>
      </c>
      <c r="J1124" s="58">
        <v>13</v>
      </c>
      <c r="K1124" s="58">
        <v>51</v>
      </c>
      <c r="L1124" s="73">
        <v>0.57708333333333328</v>
      </c>
      <c r="M1124" s="58" t="s">
        <v>99</v>
      </c>
      <c r="N1124" s="60" t="s">
        <v>99</v>
      </c>
      <c r="O1124" s="58" t="s">
        <v>1366</v>
      </c>
      <c r="P1124" s="58">
        <v>203</v>
      </c>
      <c r="Q1124" s="58">
        <v>1</v>
      </c>
      <c r="R1124" s="58" t="s">
        <v>369</v>
      </c>
      <c r="S1124" s="4" t="s">
        <v>372</v>
      </c>
      <c r="T1124" s="58">
        <v>1</v>
      </c>
      <c r="U1124" t="str">
        <f t="shared" si="68"/>
        <v>Coquimbo</v>
      </c>
      <c r="V1124">
        <f t="shared" si="69"/>
        <v>7.97</v>
      </c>
      <c r="W1124">
        <f t="shared" si="70"/>
        <v>39.284999999999997</v>
      </c>
      <c r="X1124" s="12">
        <f t="shared" si="71"/>
        <v>0.20287641593483519</v>
      </c>
    </row>
    <row r="1125" spans="1:24" x14ac:dyDescent="0.25">
      <c r="A1125" s="58">
        <v>33</v>
      </c>
      <c r="B1125" s="58" t="s">
        <v>374</v>
      </c>
      <c r="C1125" s="58" t="s">
        <v>1306</v>
      </c>
      <c r="D1125" s="62">
        <v>42479</v>
      </c>
      <c r="E1125" s="63">
        <v>0.53125</v>
      </c>
      <c r="F1125" s="63">
        <v>0.59375</v>
      </c>
      <c r="G1125" s="63" t="s">
        <v>1272</v>
      </c>
      <c r="H1125" s="58">
        <v>45</v>
      </c>
      <c r="I1125" s="68">
        <v>25</v>
      </c>
      <c r="J1125" s="58">
        <v>13</v>
      </c>
      <c r="K1125" s="58">
        <v>51</v>
      </c>
      <c r="L1125" s="73">
        <v>0.57708333333333328</v>
      </c>
      <c r="M1125" s="58" t="s">
        <v>696</v>
      </c>
      <c r="N1125" s="60" t="s">
        <v>696</v>
      </c>
      <c r="O1125" s="58" t="s">
        <v>1371</v>
      </c>
      <c r="P1125" s="58">
        <v>301</v>
      </c>
      <c r="Q1125" s="58">
        <v>1</v>
      </c>
      <c r="R1125" s="58" t="s">
        <v>369</v>
      </c>
      <c r="S1125" s="4" t="s">
        <v>372</v>
      </c>
      <c r="T1125" s="58">
        <v>1</v>
      </c>
      <c r="U1125" t="str">
        <f t="shared" si="68"/>
        <v>Coquimbo</v>
      </c>
      <c r="V1125">
        <f t="shared" si="69"/>
        <v>7.97</v>
      </c>
      <c r="W1125">
        <f t="shared" si="70"/>
        <v>39.284999999999997</v>
      </c>
      <c r="X1125" s="12">
        <f t="shared" si="71"/>
        <v>0.20287641593483519</v>
      </c>
    </row>
    <row r="1126" spans="1:24" x14ac:dyDescent="0.25">
      <c r="A1126" s="58">
        <v>33</v>
      </c>
      <c r="B1126" s="58" t="s">
        <v>374</v>
      </c>
      <c r="C1126" s="58" t="s">
        <v>1306</v>
      </c>
      <c r="D1126" s="62">
        <v>42479</v>
      </c>
      <c r="E1126" s="63">
        <v>0.53125</v>
      </c>
      <c r="F1126" s="63">
        <v>0.59375</v>
      </c>
      <c r="G1126" s="63" t="s">
        <v>1272</v>
      </c>
      <c r="H1126" s="58">
        <v>45</v>
      </c>
      <c r="I1126" s="68">
        <v>26</v>
      </c>
      <c r="J1126" s="58">
        <v>13</v>
      </c>
      <c r="K1126" s="58">
        <v>53</v>
      </c>
      <c r="L1126" s="73">
        <v>0.57847222222222217</v>
      </c>
      <c r="M1126" s="58" t="s">
        <v>697</v>
      </c>
      <c r="N1126" s="60" t="s">
        <v>697</v>
      </c>
      <c r="O1126" s="58" t="s">
        <v>1371</v>
      </c>
      <c r="P1126" s="58">
        <v>307</v>
      </c>
      <c r="Q1126" s="58">
        <v>1</v>
      </c>
      <c r="R1126" s="58" t="s">
        <v>373</v>
      </c>
      <c r="S1126" s="4" t="s">
        <v>372</v>
      </c>
      <c r="T1126" s="58">
        <v>1</v>
      </c>
      <c r="U1126" t="str">
        <f t="shared" si="68"/>
        <v>Coquimbo</v>
      </c>
      <c r="V1126">
        <f t="shared" si="69"/>
        <v>7.97</v>
      </c>
      <c r="W1126">
        <f t="shared" si="70"/>
        <v>39.284999999999997</v>
      </c>
      <c r="X1126" s="12">
        <f t="shared" si="71"/>
        <v>0.20287641593483519</v>
      </c>
    </row>
    <row r="1127" spans="1:24" x14ac:dyDescent="0.25">
      <c r="A1127" s="58">
        <v>33</v>
      </c>
      <c r="B1127" s="58" t="s">
        <v>374</v>
      </c>
      <c r="C1127" s="58" t="s">
        <v>1306</v>
      </c>
      <c r="D1127" s="62">
        <v>42479</v>
      </c>
      <c r="E1127" s="63">
        <v>0.53125</v>
      </c>
      <c r="F1127" s="63">
        <v>0.59375</v>
      </c>
      <c r="G1127" s="63" t="s">
        <v>1272</v>
      </c>
      <c r="H1127" s="58">
        <v>45</v>
      </c>
      <c r="I1127" s="68">
        <v>27</v>
      </c>
      <c r="J1127" s="58">
        <v>13</v>
      </c>
      <c r="K1127" s="58">
        <v>53</v>
      </c>
      <c r="L1127" s="73">
        <v>0.57847222222222217</v>
      </c>
      <c r="M1127" s="58" t="s">
        <v>61</v>
      </c>
      <c r="N1127" s="60" t="s">
        <v>61</v>
      </c>
      <c r="O1127" s="58" t="s">
        <v>1363</v>
      </c>
      <c r="P1127" s="58">
        <v>112</v>
      </c>
      <c r="Q1127" s="58">
        <v>1</v>
      </c>
      <c r="R1127" s="58" t="s">
        <v>373</v>
      </c>
      <c r="S1127" s="4" t="s">
        <v>372</v>
      </c>
      <c r="T1127" s="58">
        <v>1</v>
      </c>
      <c r="U1127" t="str">
        <f t="shared" si="68"/>
        <v>Coquimbo</v>
      </c>
      <c r="V1127">
        <f t="shared" si="69"/>
        <v>7.97</v>
      </c>
      <c r="W1127">
        <f t="shared" si="70"/>
        <v>39.284999999999997</v>
      </c>
      <c r="X1127" s="12">
        <f t="shared" si="71"/>
        <v>0.20287641593483519</v>
      </c>
    </row>
    <row r="1128" spans="1:24" x14ac:dyDescent="0.25">
      <c r="A1128" s="58">
        <v>33</v>
      </c>
      <c r="B1128" s="58" t="s">
        <v>374</v>
      </c>
      <c r="C1128" s="58" t="s">
        <v>1306</v>
      </c>
      <c r="D1128" s="62">
        <v>42479</v>
      </c>
      <c r="E1128" s="63">
        <v>0.53125</v>
      </c>
      <c r="F1128" s="63">
        <v>0.59375</v>
      </c>
      <c r="G1128" s="63" t="s">
        <v>1272</v>
      </c>
      <c r="H1128" s="58">
        <v>45</v>
      </c>
      <c r="I1128" s="68">
        <v>28</v>
      </c>
      <c r="J1128" s="58">
        <v>13</v>
      </c>
      <c r="K1128" s="58">
        <v>55</v>
      </c>
      <c r="L1128" s="73">
        <v>0.57986111111111105</v>
      </c>
      <c r="M1128" s="58" t="s">
        <v>167</v>
      </c>
      <c r="N1128" s="60" t="s">
        <v>167</v>
      </c>
      <c r="O1128" s="58" t="s">
        <v>1366</v>
      </c>
      <c r="P1128" s="58">
        <v>201</v>
      </c>
      <c r="Q1128" s="58">
        <v>1</v>
      </c>
      <c r="R1128" s="58" t="s">
        <v>369</v>
      </c>
      <c r="S1128" s="4" t="s">
        <v>372</v>
      </c>
      <c r="T1128" s="58">
        <v>2</v>
      </c>
      <c r="U1128" t="str">
        <f t="shared" si="68"/>
        <v>Coquimbo</v>
      </c>
      <c r="V1128">
        <f t="shared" si="69"/>
        <v>17.84</v>
      </c>
      <c r="W1128">
        <f t="shared" si="70"/>
        <v>39.284999999999997</v>
      </c>
      <c r="X1128" s="12">
        <f t="shared" si="71"/>
        <v>0.45411734758813799</v>
      </c>
    </row>
    <row r="1129" spans="1:24" x14ac:dyDescent="0.25">
      <c r="A1129" s="58">
        <v>33</v>
      </c>
      <c r="B1129" s="58" t="s">
        <v>374</v>
      </c>
      <c r="C1129" s="58" t="s">
        <v>1306</v>
      </c>
      <c r="D1129" s="62">
        <v>42479</v>
      </c>
      <c r="E1129" s="63">
        <v>0.53125</v>
      </c>
      <c r="F1129" s="63">
        <v>0.59375</v>
      </c>
      <c r="G1129" s="63" t="s">
        <v>1272</v>
      </c>
      <c r="H1129" s="58">
        <v>45</v>
      </c>
      <c r="I1129" s="68">
        <v>29</v>
      </c>
      <c r="J1129" s="58">
        <v>13</v>
      </c>
      <c r="K1129" s="58">
        <v>58</v>
      </c>
      <c r="L1129" s="73">
        <v>0.58194444444444449</v>
      </c>
      <c r="M1129" s="58" t="s">
        <v>702</v>
      </c>
      <c r="N1129" s="60" t="s">
        <v>702</v>
      </c>
      <c r="O1129" s="58" t="s">
        <v>1371</v>
      </c>
      <c r="P1129" s="58">
        <v>307</v>
      </c>
      <c r="Q1129" s="58">
        <v>1</v>
      </c>
      <c r="R1129" s="58" t="s">
        <v>373</v>
      </c>
      <c r="S1129" s="4" t="s">
        <v>372</v>
      </c>
      <c r="T1129" s="58">
        <v>1</v>
      </c>
      <c r="U1129" t="str">
        <f t="shared" si="68"/>
        <v>Coquimbo</v>
      </c>
      <c r="V1129">
        <f t="shared" si="69"/>
        <v>7.97</v>
      </c>
      <c r="W1129">
        <f t="shared" si="70"/>
        <v>39.284999999999997</v>
      </c>
      <c r="X1129" s="12">
        <f t="shared" si="71"/>
        <v>0.20287641593483519</v>
      </c>
    </row>
    <row r="1130" spans="1:24" x14ac:dyDescent="0.25">
      <c r="A1130" s="58">
        <v>33</v>
      </c>
      <c r="B1130" s="58" t="s">
        <v>374</v>
      </c>
      <c r="C1130" s="58" t="s">
        <v>1306</v>
      </c>
      <c r="D1130" s="62">
        <v>42479</v>
      </c>
      <c r="E1130" s="63">
        <v>0.53125</v>
      </c>
      <c r="F1130" s="63">
        <v>0.59375</v>
      </c>
      <c r="G1130" s="63" t="s">
        <v>1272</v>
      </c>
      <c r="H1130" s="58">
        <v>45</v>
      </c>
      <c r="I1130" s="68">
        <v>30</v>
      </c>
      <c r="J1130" s="58">
        <v>13</v>
      </c>
      <c r="K1130" s="58">
        <v>59</v>
      </c>
      <c r="L1130" s="73">
        <v>0.58263888888888882</v>
      </c>
      <c r="M1130" s="58" t="s">
        <v>220</v>
      </c>
      <c r="N1130" s="60" t="s">
        <v>220</v>
      </c>
      <c r="O1130" s="58" t="s">
        <v>1371</v>
      </c>
      <c r="P1130" s="58">
        <v>308</v>
      </c>
      <c r="Q1130" s="58">
        <v>1</v>
      </c>
      <c r="R1130" s="58" t="s">
        <v>373</v>
      </c>
      <c r="S1130" s="4" t="s">
        <v>372</v>
      </c>
      <c r="T1130" s="58">
        <v>1</v>
      </c>
      <c r="U1130" t="str">
        <f t="shared" si="68"/>
        <v>Coquimbo</v>
      </c>
      <c r="V1130">
        <f t="shared" si="69"/>
        <v>7.97</v>
      </c>
      <c r="W1130">
        <f t="shared" si="70"/>
        <v>39.284999999999997</v>
      </c>
      <c r="X1130" s="12">
        <f t="shared" si="71"/>
        <v>0.20287641593483519</v>
      </c>
    </row>
    <row r="1131" spans="1:24" x14ac:dyDescent="0.25">
      <c r="A1131" s="58">
        <v>33</v>
      </c>
      <c r="B1131" s="58" t="s">
        <v>374</v>
      </c>
      <c r="C1131" s="58" t="s">
        <v>1306</v>
      </c>
      <c r="D1131" s="62">
        <v>42479</v>
      </c>
      <c r="E1131" s="63">
        <v>0.53125</v>
      </c>
      <c r="F1131" s="63">
        <v>0.59375</v>
      </c>
      <c r="G1131" s="63" t="s">
        <v>1272</v>
      </c>
      <c r="H1131" s="58">
        <v>46</v>
      </c>
      <c r="I1131" s="68">
        <v>1</v>
      </c>
      <c r="J1131" s="58">
        <v>13</v>
      </c>
      <c r="K1131" s="58">
        <v>59</v>
      </c>
      <c r="L1131" s="73">
        <v>0.58263888888888882</v>
      </c>
      <c r="M1131" s="58" t="s">
        <v>221</v>
      </c>
      <c r="N1131" s="60" t="s">
        <v>221</v>
      </c>
      <c r="O1131" s="58" t="s">
        <v>1371</v>
      </c>
      <c r="P1131" s="58">
        <v>301</v>
      </c>
      <c r="Q1131" s="58">
        <v>1</v>
      </c>
      <c r="R1131" s="58" t="s">
        <v>369</v>
      </c>
      <c r="S1131" s="4" t="s">
        <v>372</v>
      </c>
      <c r="T1131" s="58">
        <v>1</v>
      </c>
      <c r="U1131" t="str">
        <f t="shared" si="68"/>
        <v>Coquimbo</v>
      </c>
      <c r="V1131">
        <f t="shared" si="69"/>
        <v>7.97</v>
      </c>
      <c r="W1131">
        <f t="shared" si="70"/>
        <v>39.284999999999997</v>
      </c>
      <c r="X1131" s="12">
        <f t="shared" si="71"/>
        <v>0.20287641593483519</v>
      </c>
    </row>
    <row r="1132" spans="1:24" x14ac:dyDescent="0.25">
      <c r="A1132" s="58">
        <v>33</v>
      </c>
      <c r="B1132" s="58" t="s">
        <v>374</v>
      </c>
      <c r="C1132" s="58" t="s">
        <v>1306</v>
      </c>
      <c r="D1132" s="62">
        <v>42479</v>
      </c>
      <c r="E1132" s="63">
        <v>0.53125</v>
      </c>
      <c r="F1132" s="63">
        <v>0.59375</v>
      </c>
      <c r="G1132" s="63" t="s">
        <v>1272</v>
      </c>
      <c r="H1132" s="58">
        <v>46</v>
      </c>
      <c r="I1132" s="68">
        <v>2</v>
      </c>
      <c r="J1132" s="58">
        <v>13</v>
      </c>
      <c r="K1132" s="58">
        <v>59</v>
      </c>
      <c r="L1132" s="73">
        <v>0.58263888888888882</v>
      </c>
      <c r="M1132" s="58" t="s">
        <v>103</v>
      </c>
      <c r="N1132" s="60" t="s">
        <v>103</v>
      </c>
      <c r="O1132" s="58" t="s">
        <v>1366</v>
      </c>
      <c r="P1132" s="58" t="s">
        <v>370</v>
      </c>
      <c r="Q1132" s="58">
        <v>1</v>
      </c>
      <c r="R1132" s="58" t="s">
        <v>369</v>
      </c>
      <c r="S1132" s="4" t="s">
        <v>372</v>
      </c>
      <c r="T1132" s="58">
        <v>1</v>
      </c>
      <c r="U1132" t="str">
        <f t="shared" si="68"/>
        <v>Coquimbo</v>
      </c>
      <c r="V1132">
        <f t="shared" si="69"/>
        <v>7.97</v>
      </c>
      <c r="W1132">
        <f t="shared" si="70"/>
        <v>39.284999999999997</v>
      </c>
      <c r="X1132" s="12">
        <f t="shared" si="71"/>
        <v>0.20287641593483519</v>
      </c>
    </row>
    <row r="1133" spans="1:24" x14ac:dyDescent="0.25">
      <c r="A1133" s="58">
        <v>33</v>
      </c>
      <c r="B1133" s="58" t="s">
        <v>374</v>
      </c>
      <c r="C1133" s="58" t="s">
        <v>1306</v>
      </c>
      <c r="D1133" s="62">
        <v>42479</v>
      </c>
      <c r="E1133" s="63">
        <v>0.53125</v>
      </c>
      <c r="F1133" s="63">
        <v>0.59375</v>
      </c>
      <c r="G1133" s="63" t="s">
        <v>1272</v>
      </c>
      <c r="H1133" s="58">
        <v>46</v>
      </c>
      <c r="I1133" s="68">
        <v>3</v>
      </c>
      <c r="J1133" s="58">
        <v>14</v>
      </c>
      <c r="K1133" s="58">
        <v>0</v>
      </c>
      <c r="L1133" s="73">
        <v>0.58333333333333337</v>
      </c>
      <c r="M1133" s="58" t="s">
        <v>242</v>
      </c>
      <c r="N1133" s="60" t="s">
        <v>242</v>
      </c>
      <c r="O1133" s="58" t="s">
        <v>1366</v>
      </c>
      <c r="P1133" s="58">
        <v>207</v>
      </c>
      <c r="Q1133" s="58">
        <v>1</v>
      </c>
      <c r="R1133" s="58" t="s">
        <v>373</v>
      </c>
      <c r="S1133" s="4" t="s">
        <v>372</v>
      </c>
      <c r="T1133" s="58">
        <v>1</v>
      </c>
      <c r="U1133" t="str">
        <f t="shared" si="68"/>
        <v>Coquimbo</v>
      </c>
      <c r="V1133">
        <f t="shared" si="69"/>
        <v>7.97</v>
      </c>
      <c r="W1133">
        <f t="shared" si="70"/>
        <v>39.284999999999997</v>
      </c>
      <c r="X1133" s="12">
        <f t="shared" si="71"/>
        <v>0.20287641593483519</v>
      </c>
    </row>
    <row r="1134" spans="1:24" x14ac:dyDescent="0.25">
      <c r="A1134" s="58">
        <v>33</v>
      </c>
      <c r="B1134" s="58" t="s">
        <v>374</v>
      </c>
      <c r="C1134" s="58" t="s">
        <v>1306</v>
      </c>
      <c r="D1134" s="62">
        <v>42479</v>
      </c>
      <c r="E1134" s="63">
        <v>0.53125</v>
      </c>
      <c r="F1134" s="63">
        <v>0.59375</v>
      </c>
      <c r="G1134" s="63" t="s">
        <v>1272</v>
      </c>
      <c r="H1134" s="58">
        <v>46</v>
      </c>
      <c r="I1134" s="68">
        <v>4</v>
      </c>
      <c r="J1134" s="58">
        <v>14</v>
      </c>
      <c r="K1134" s="58">
        <v>1</v>
      </c>
      <c r="L1134" s="73">
        <v>0.58402777777777781</v>
      </c>
      <c r="M1134" s="58" t="s">
        <v>170</v>
      </c>
      <c r="N1134" s="60" t="s">
        <v>170</v>
      </c>
      <c r="O1134" s="58" t="s">
        <v>1366</v>
      </c>
      <c r="P1134" s="58">
        <v>201</v>
      </c>
      <c r="Q1134" s="58">
        <v>1</v>
      </c>
      <c r="R1134" s="58" t="s">
        <v>369</v>
      </c>
      <c r="S1134" s="4" t="s">
        <v>372</v>
      </c>
      <c r="T1134" s="58">
        <v>1</v>
      </c>
      <c r="U1134" t="str">
        <f t="shared" si="68"/>
        <v>Coquimbo</v>
      </c>
      <c r="V1134">
        <f t="shared" si="69"/>
        <v>7.97</v>
      </c>
      <c r="W1134">
        <f t="shared" si="70"/>
        <v>39.284999999999997</v>
      </c>
      <c r="X1134" s="12">
        <f t="shared" si="71"/>
        <v>0.20287641593483519</v>
      </c>
    </row>
    <row r="1135" spans="1:24" x14ac:dyDescent="0.25">
      <c r="A1135" s="58">
        <v>33</v>
      </c>
      <c r="B1135" s="58" t="s">
        <v>374</v>
      </c>
      <c r="C1135" s="58" t="s">
        <v>1306</v>
      </c>
      <c r="D1135" s="62">
        <v>42479</v>
      </c>
      <c r="E1135" s="63">
        <v>0.53125</v>
      </c>
      <c r="F1135" s="63">
        <v>0.59375</v>
      </c>
      <c r="G1135" s="63" t="s">
        <v>1272</v>
      </c>
      <c r="H1135" s="58">
        <v>46</v>
      </c>
      <c r="I1135" s="68">
        <v>5</v>
      </c>
      <c r="J1135" s="58">
        <v>14</v>
      </c>
      <c r="K1135" s="58">
        <v>3</v>
      </c>
      <c r="L1135" s="73">
        <v>0.5854166666666667</v>
      </c>
      <c r="M1135" s="58" t="s">
        <v>255</v>
      </c>
      <c r="N1135" s="60" t="s">
        <v>255</v>
      </c>
      <c r="O1135" s="58" t="s">
        <v>1371</v>
      </c>
      <c r="P1135" s="58">
        <v>308</v>
      </c>
      <c r="Q1135" s="58">
        <v>1</v>
      </c>
      <c r="R1135" s="58" t="s">
        <v>373</v>
      </c>
      <c r="S1135" s="4" t="s">
        <v>372</v>
      </c>
      <c r="T1135" s="58">
        <v>1</v>
      </c>
      <c r="U1135" t="str">
        <f t="shared" si="68"/>
        <v>Coquimbo</v>
      </c>
      <c r="V1135">
        <f t="shared" si="69"/>
        <v>7.97</v>
      </c>
      <c r="W1135">
        <f t="shared" si="70"/>
        <v>39.284999999999997</v>
      </c>
      <c r="X1135" s="12">
        <f t="shared" si="71"/>
        <v>0.20287641593483519</v>
      </c>
    </row>
    <row r="1136" spans="1:24" x14ac:dyDescent="0.25">
      <c r="A1136" s="58">
        <v>33</v>
      </c>
      <c r="B1136" s="58" t="s">
        <v>374</v>
      </c>
      <c r="C1136" s="58" t="s">
        <v>1306</v>
      </c>
      <c r="D1136" s="62">
        <v>42479</v>
      </c>
      <c r="E1136" s="63">
        <v>0.53125</v>
      </c>
      <c r="F1136" s="63">
        <v>0.59375</v>
      </c>
      <c r="G1136" s="63" t="s">
        <v>1272</v>
      </c>
      <c r="H1136" s="58">
        <v>46</v>
      </c>
      <c r="I1136" s="68">
        <v>6</v>
      </c>
      <c r="J1136" s="58">
        <v>14</v>
      </c>
      <c r="K1136" s="58">
        <v>4</v>
      </c>
      <c r="L1136" s="73">
        <v>0.58611111111111114</v>
      </c>
      <c r="M1136" s="58" t="s">
        <v>185</v>
      </c>
      <c r="N1136" s="60" t="s">
        <v>185</v>
      </c>
      <c r="O1136" s="58" t="s">
        <v>1366</v>
      </c>
      <c r="P1136" s="58">
        <v>203</v>
      </c>
      <c r="Q1136" s="58">
        <v>1</v>
      </c>
      <c r="R1136" s="58" t="s">
        <v>369</v>
      </c>
      <c r="S1136" s="4" t="s">
        <v>372</v>
      </c>
      <c r="T1136" s="58">
        <v>1</v>
      </c>
      <c r="U1136" t="str">
        <f t="shared" si="68"/>
        <v>Coquimbo</v>
      </c>
      <c r="V1136">
        <f t="shared" si="69"/>
        <v>7.97</v>
      </c>
      <c r="W1136">
        <f t="shared" si="70"/>
        <v>39.284999999999997</v>
      </c>
      <c r="X1136" s="12">
        <f t="shared" si="71"/>
        <v>0.20287641593483519</v>
      </c>
    </row>
    <row r="1137" spans="1:24" x14ac:dyDescent="0.25">
      <c r="A1137" s="58">
        <v>33</v>
      </c>
      <c r="B1137" s="58" t="s">
        <v>374</v>
      </c>
      <c r="C1137" s="58" t="s">
        <v>1306</v>
      </c>
      <c r="D1137" s="62">
        <v>42479</v>
      </c>
      <c r="E1137" s="63">
        <v>0.53125</v>
      </c>
      <c r="F1137" s="63">
        <v>0.59375</v>
      </c>
      <c r="G1137" s="63" t="s">
        <v>1272</v>
      </c>
      <c r="H1137" s="58">
        <v>46</v>
      </c>
      <c r="I1137" s="68">
        <v>7</v>
      </c>
      <c r="J1137" s="58">
        <v>14</v>
      </c>
      <c r="K1137" s="58">
        <v>6</v>
      </c>
      <c r="L1137" s="73">
        <v>0.58750000000000002</v>
      </c>
      <c r="M1137" s="58" t="s">
        <v>703</v>
      </c>
      <c r="N1137" s="60" t="s">
        <v>703</v>
      </c>
      <c r="O1137" s="58" t="s">
        <v>1371</v>
      </c>
      <c r="P1137" s="58">
        <v>307</v>
      </c>
      <c r="Q1137" s="58">
        <v>1</v>
      </c>
      <c r="R1137" s="58" t="s">
        <v>373</v>
      </c>
      <c r="S1137" s="4" t="s">
        <v>372</v>
      </c>
      <c r="T1137" s="58">
        <v>1</v>
      </c>
      <c r="U1137" t="str">
        <f t="shared" si="68"/>
        <v>Coquimbo</v>
      </c>
      <c r="V1137">
        <f t="shared" si="69"/>
        <v>7.97</v>
      </c>
      <c r="W1137">
        <f t="shared" si="70"/>
        <v>39.284999999999997</v>
      </c>
      <c r="X1137" s="12">
        <f t="shared" si="71"/>
        <v>0.20287641593483519</v>
      </c>
    </row>
    <row r="1138" spans="1:24" x14ac:dyDescent="0.25">
      <c r="A1138" s="58">
        <v>33</v>
      </c>
      <c r="B1138" s="58" t="s">
        <v>374</v>
      </c>
      <c r="C1138" s="58" t="s">
        <v>1306</v>
      </c>
      <c r="D1138" s="62">
        <v>42479</v>
      </c>
      <c r="E1138" s="63">
        <v>0.53125</v>
      </c>
      <c r="F1138" s="63">
        <v>0.59375</v>
      </c>
      <c r="G1138" s="63" t="s">
        <v>1272</v>
      </c>
      <c r="H1138" s="58">
        <v>46</v>
      </c>
      <c r="I1138" s="68">
        <v>8</v>
      </c>
      <c r="J1138" s="58">
        <v>14</v>
      </c>
      <c r="K1138" s="58">
        <v>7</v>
      </c>
      <c r="L1138" s="73">
        <v>0.58819444444444446</v>
      </c>
      <c r="M1138" s="58" t="s">
        <v>244</v>
      </c>
      <c r="N1138" s="60" t="s">
        <v>244</v>
      </c>
      <c r="O1138" s="58" t="s">
        <v>1371</v>
      </c>
      <c r="P1138" s="58">
        <v>301</v>
      </c>
      <c r="Q1138" s="58">
        <v>1</v>
      </c>
      <c r="R1138" s="58" t="s">
        <v>369</v>
      </c>
      <c r="S1138" s="4" t="s">
        <v>372</v>
      </c>
      <c r="T1138" s="58">
        <v>1</v>
      </c>
      <c r="U1138" t="str">
        <f t="shared" si="68"/>
        <v>Coquimbo</v>
      </c>
      <c r="V1138">
        <f t="shared" si="69"/>
        <v>7.97</v>
      </c>
      <c r="W1138">
        <f t="shared" si="70"/>
        <v>39.284999999999997</v>
      </c>
      <c r="X1138" s="12">
        <f t="shared" si="71"/>
        <v>0.20287641593483519</v>
      </c>
    </row>
    <row r="1139" spans="1:24" x14ac:dyDescent="0.25">
      <c r="A1139" s="58">
        <v>33</v>
      </c>
      <c r="B1139" s="58" t="s">
        <v>374</v>
      </c>
      <c r="C1139" s="58" t="s">
        <v>1306</v>
      </c>
      <c r="D1139" s="62">
        <v>42479</v>
      </c>
      <c r="E1139" s="63">
        <v>0.53125</v>
      </c>
      <c r="F1139" s="63">
        <v>0.59375</v>
      </c>
      <c r="G1139" s="63" t="s">
        <v>1272</v>
      </c>
      <c r="H1139" s="58">
        <v>46</v>
      </c>
      <c r="I1139" s="68">
        <v>9</v>
      </c>
      <c r="J1139" s="58">
        <v>14</v>
      </c>
      <c r="K1139" s="58">
        <v>8</v>
      </c>
      <c r="L1139" s="73">
        <v>0.58888888888888891</v>
      </c>
      <c r="M1139" s="58" t="s">
        <v>250</v>
      </c>
      <c r="N1139" s="60" t="s">
        <v>250</v>
      </c>
      <c r="O1139" s="58" t="s">
        <v>1363</v>
      </c>
      <c r="P1139" s="58">
        <v>112</v>
      </c>
      <c r="Q1139" s="58">
        <v>1</v>
      </c>
      <c r="R1139" s="58" t="s">
        <v>373</v>
      </c>
      <c r="S1139" s="4" t="s">
        <v>372</v>
      </c>
      <c r="T1139" s="58">
        <v>1</v>
      </c>
      <c r="U1139" t="str">
        <f t="shared" si="68"/>
        <v>Coquimbo</v>
      </c>
      <c r="V1139">
        <f t="shared" si="69"/>
        <v>7.97</v>
      </c>
      <c r="W1139">
        <f t="shared" si="70"/>
        <v>39.284999999999997</v>
      </c>
      <c r="X1139" s="12">
        <f t="shared" si="71"/>
        <v>0.20287641593483519</v>
      </c>
    </row>
    <row r="1140" spans="1:24" x14ac:dyDescent="0.25">
      <c r="A1140" s="58">
        <v>33</v>
      </c>
      <c r="B1140" s="58" t="s">
        <v>374</v>
      </c>
      <c r="C1140" s="58" t="s">
        <v>1306</v>
      </c>
      <c r="D1140" s="62">
        <v>42479</v>
      </c>
      <c r="E1140" s="63">
        <v>0.53125</v>
      </c>
      <c r="F1140" s="63">
        <v>0.59375</v>
      </c>
      <c r="G1140" s="63" t="s">
        <v>1272</v>
      </c>
      <c r="H1140" s="58">
        <v>46</v>
      </c>
      <c r="I1140" s="68">
        <v>10</v>
      </c>
      <c r="J1140" s="58">
        <v>14</v>
      </c>
      <c r="K1140" s="58">
        <v>8</v>
      </c>
      <c r="L1140" s="73">
        <v>0.58888888888888891</v>
      </c>
      <c r="M1140" s="58" t="s">
        <v>141</v>
      </c>
      <c r="N1140" s="60" t="s">
        <v>141</v>
      </c>
      <c r="O1140" s="58" t="s">
        <v>1366</v>
      </c>
      <c r="P1140" s="58">
        <v>203</v>
      </c>
      <c r="Q1140" s="58">
        <v>1</v>
      </c>
      <c r="R1140" s="58" t="s">
        <v>369</v>
      </c>
      <c r="S1140" s="4" t="s">
        <v>372</v>
      </c>
      <c r="T1140" s="58">
        <v>1</v>
      </c>
      <c r="U1140" t="str">
        <f t="shared" si="68"/>
        <v>Coquimbo</v>
      </c>
      <c r="V1140">
        <f t="shared" si="69"/>
        <v>7.97</v>
      </c>
      <c r="W1140">
        <f t="shared" si="70"/>
        <v>39.284999999999997</v>
      </c>
      <c r="X1140" s="12">
        <f t="shared" si="71"/>
        <v>0.20287641593483519</v>
      </c>
    </row>
    <row r="1141" spans="1:24" x14ac:dyDescent="0.25">
      <c r="A1141" s="58">
        <v>33</v>
      </c>
      <c r="B1141" s="58" t="s">
        <v>374</v>
      </c>
      <c r="C1141" s="58" t="s">
        <v>1306</v>
      </c>
      <c r="D1141" s="62">
        <v>42479</v>
      </c>
      <c r="E1141" s="63">
        <v>0.53125</v>
      </c>
      <c r="F1141" s="63">
        <v>0.59375</v>
      </c>
      <c r="G1141" s="63" t="s">
        <v>1272</v>
      </c>
      <c r="H1141" s="58">
        <v>46</v>
      </c>
      <c r="I1141" s="68">
        <v>11</v>
      </c>
      <c r="J1141" s="58">
        <v>14</v>
      </c>
      <c r="K1141" s="58">
        <v>8</v>
      </c>
      <c r="L1141" s="73">
        <v>0.58888888888888891</v>
      </c>
      <c r="M1141" s="58" t="s">
        <v>622</v>
      </c>
      <c r="N1141" s="60" t="s">
        <v>622</v>
      </c>
      <c r="O1141" s="58" t="s">
        <v>1371</v>
      </c>
      <c r="P1141" s="58">
        <v>308</v>
      </c>
      <c r="Q1141" s="58">
        <v>1</v>
      </c>
      <c r="R1141" s="58" t="s">
        <v>373</v>
      </c>
      <c r="S1141" s="4" t="s">
        <v>372</v>
      </c>
      <c r="T1141" s="58">
        <v>1</v>
      </c>
      <c r="U1141" t="str">
        <f t="shared" si="68"/>
        <v>Coquimbo</v>
      </c>
      <c r="V1141">
        <f t="shared" si="69"/>
        <v>7.97</v>
      </c>
      <c r="W1141">
        <f t="shared" si="70"/>
        <v>39.284999999999997</v>
      </c>
      <c r="X1141" s="12">
        <f t="shared" si="71"/>
        <v>0.20287641593483519</v>
      </c>
    </row>
    <row r="1142" spans="1:24" x14ac:dyDescent="0.25">
      <c r="A1142" s="58">
        <v>33</v>
      </c>
      <c r="B1142" s="58" t="s">
        <v>374</v>
      </c>
      <c r="C1142" s="58" t="s">
        <v>1306</v>
      </c>
      <c r="D1142" s="62">
        <v>42479</v>
      </c>
      <c r="E1142" s="63">
        <v>0.53125</v>
      </c>
      <c r="F1142" s="63">
        <v>0.59375</v>
      </c>
      <c r="G1142" s="63" t="s">
        <v>1272</v>
      </c>
      <c r="H1142" s="58">
        <v>46</v>
      </c>
      <c r="I1142" s="68">
        <v>12</v>
      </c>
      <c r="J1142" s="58">
        <v>14</v>
      </c>
      <c r="K1142" s="58">
        <v>10</v>
      </c>
      <c r="L1142" s="73">
        <v>0.59027777777777779</v>
      </c>
      <c r="M1142" s="58" t="s">
        <v>343</v>
      </c>
      <c r="N1142" s="60" t="s">
        <v>343</v>
      </c>
      <c r="O1142" s="58" t="s">
        <v>1366</v>
      </c>
      <c r="P1142" s="58">
        <v>201</v>
      </c>
      <c r="Q1142" s="58">
        <v>1</v>
      </c>
      <c r="R1142" s="58" t="s">
        <v>369</v>
      </c>
      <c r="S1142" s="4" t="s">
        <v>372</v>
      </c>
      <c r="T1142" s="58">
        <v>1</v>
      </c>
      <c r="U1142" t="str">
        <f t="shared" si="68"/>
        <v>Coquimbo</v>
      </c>
      <c r="V1142">
        <f t="shared" si="69"/>
        <v>7.97</v>
      </c>
      <c r="W1142">
        <f t="shared" si="70"/>
        <v>39.284999999999997</v>
      </c>
      <c r="X1142" s="12">
        <f t="shared" si="71"/>
        <v>0.20287641593483519</v>
      </c>
    </row>
    <row r="1143" spans="1:24" x14ac:dyDescent="0.25">
      <c r="A1143" s="58">
        <v>33</v>
      </c>
      <c r="B1143" s="58" t="s">
        <v>374</v>
      </c>
      <c r="C1143" s="58" t="s">
        <v>1306</v>
      </c>
      <c r="D1143" s="62">
        <v>42479</v>
      </c>
      <c r="E1143" s="63">
        <v>0.53125</v>
      </c>
      <c r="F1143" s="63">
        <v>0.59375</v>
      </c>
      <c r="G1143" s="63" t="s">
        <v>1272</v>
      </c>
      <c r="H1143" s="58">
        <v>46</v>
      </c>
      <c r="I1143" s="68">
        <v>13</v>
      </c>
      <c r="J1143" s="58">
        <v>14</v>
      </c>
      <c r="K1143" s="58">
        <v>14</v>
      </c>
      <c r="L1143" s="73">
        <v>0.59305555555555556</v>
      </c>
      <c r="M1143" s="58" t="s">
        <v>202</v>
      </c>
      <c r="N1143" s="60" t="s">
        <v>202</v>
      </c>
      <c r="O1143" s="58" t="s">
        <v>1371</v>
      </c>
      <c r="P1143" s="58">
        <v>307</v>
      </c>
      <c r="Q1143" s="58">
        <v>1</v>
      </c>
      <c r="R1143" s="58" t="s">
        <v>373</v>
      </c>
      <c r="S1143" s="4" t="s">
        <v>372</v>
      </c>
      <c r="T1143" s="58">
        <v>1</v>
      </c>
      <c r="U1143" t="str">
        <f t="shared" si="68"/>
        <v>Coquimbo</v>
      </c>
      <c r="V1143">
        <f t="shared" si="69"/>
        <v>7.97</v>
      </c>
      <c r="W1143">
        <f t="shared" si="70"/>
        <v>39.284999999999997</v>
      </c>
      <c r="X1143" s="12">
        <f t="shared" si="71"/>
        <v>0.20287641593483519</v>
      </c>
    </row>
    <row r="1144" spans="1:24" x14ac:dyDescent="0.25">
      <c r="A1144" s="58">
        <v>33</v>
      </c>
      <c r="B1144" s="58" t="s">
        <v>374</v>
      </c>
      <c r="C1144" s="58" t="s">
        <v>1306</v>
      </c>
      <c r="D1144" s="62">
        <v>42479</v>
      </c>
      <c r="E1144" s="63">
        <v>0.73958333333333337</v>
      </c>
      <c r="F1144" s="63">
        <v>0.80208333333333337</v>
      </c>
      <c r="G1144" s="63" t="s">
        <v>1273</v>
      </c>
      <c r="H1144" s="58">
        <v>47</v>
      </c>
      <c r="I1144" s="68">
        <v>1</v>
      </c>
      <c r="J1144" s="58">
        <v>17</v>
      </c>
      <c r="K1144" s="58">
        <v>45</v>
      </c>
      <c r="L1144" s="73">
        <v>0.73958333333333337</v>
      </c>
      <c r="M1144" s="58" t="s">
        <v>103</v>
      </c>
      <c r="N1144" s="60" t="s">
        <v>103</v>
      </c>
      <c r="O1144" s="58" t="s">
        <v>1366</v>
      </c>
      <c r="P1144" s="58" t="s">
        <v>370</v>
      </c>
      <c r="Q1144" s="58">
        <v>1</v>
      </c>
      <c r="R1144" s="58" t="s">
        <v>369</v>
      </c>
      <c r="S1144" s="4" t="s">
        <v>372</v>
      </c>
      <c r="T1144" s="58">
        <v>2</v>
      </c>
      <c r="U1144" t="str">
        <f t="shared" si="68"/>
        <v>Coquimbo</v>
      </c>
      <c r="V1144">
        <f t="shared" si="69"/>
        <v>17.84</v>
      </c>
      <c r="W1144">
        <f t="shared" si="70"/>
        <v>39.284999999999997</v>
      </c>
      <c r="X1144" s="12">
        <f t="shared" si="71"/>
        <v>0.45411734758813799</v>
      </c>
    </row>
    <row r="1145" spans="1:24" x14ac:dyDescent="0.25">
      <c r="A1145" s="58">
        <v>33</v>
      </c>
      <c r="B1145" s="58" t="s">
        <v>374</v>
      </c>
      <c r="C1145" s="58" t="s">
        <v>1306</v>
      </c>
      <c r="D1145" s="62">
        <v>42479</v>
      </c>
      <c r="E1145" s="63">
        <v>0.73958333333333337</v>
      </c>
      <c r="F1145" s="63">
        <v>0.80208333333333337</v>
      </c>
      <c r="G1145" s="63" t="s">
        <v>1273</v>
      </c>
      <c r="H1145" s="58">
        <v>47</v>
      </c>
      <c r="I1145" s="68">
        <v>2</v>
      </c>
      <c r="J1145" s="58">
        <v>17</v>
      </c>
      <c r="K1145" s="58">
        <v>46</v>
      </c>
      <c r="L1145" s="73">
        <v>0.7402777777777777</v>
      </c>
      <c r="M1145" s="58" t="s">
        <v>105</v>
      </c>
      <c r="N1145" s="60" t="s">
        <v>105</v>
      </c>
      <c r="O1145" s="58" t="s">
        <v>1371</v>
      </c>
      <c r="P1145" s="58">
        <v>301</v>
      </c>
      <c r="Q1145" s="58">
        <v>1</v>
      </c>
      <c r="R1145" s="58" t="s">
        <v>369</v>
      </c>
      <c r="S1145" s="4" t="s">
        <v>372</v>
      </c>
      <c r="T1145" s="58">
        <v>2</v>
      </c>
      <c r="U1145" t="str">
        <f t="shared" si="68"/>
        <v>Coquimbo</v>
      </c>
      <c r="V1145">
        <f t="shared" si="69"/>
        <v>17.84</v>
      </c>
      <c r="W1145">
        <f t="shared" si="70"/>
        <v>39.284999999999997</v>
      </c>
      <c r="X1145" s="12">
        <f t="shared" si="71"/>
        <v>0.45411734758813799</v>
      </c>
    </row>
    <row r="1146" spans="1:24" x14ac:dyDescent="0.25">
      <c r="A1146" s="58">
        <v>33</v>
      </c>
      <c r="B1146" s="58" t="s">
        <v>374</v>
      </c>
      <c r="C1146" s="58" t="s">
        <v>1306</v>
      </c>
      <c r="D1146" s="62">
        <v>42479</v>
      </c>
      <c r="E1146" s="63">
        <v>0.73958333333333337</v>
      </c>
      <c r="F1146" s="63">
        <v>0.80208333333333337</v>
      </c>
      <c r="G1146" s="63" t="s">
        <v>1273</v>
      </c>
      <c r="H1146" s="58">
        <v>47</v>
      </c>
      <c r="I1146" s="68">
        <v>3</v>
      </c>
      <c r="J1146" s="58">
        <v>17</v>
      </c>
      <c r="K1146" s="58">
        <v>48</v>
      </c>
      <c r="L1146" s="73">
        <v>0.7416666666666667</v>
      </c>
      <c r="M1146" s="58" t="s">
        <v>106</v>
      </c>
      <c r="N1146" s="60" t="s">
        <v>106</v>
      </c>
      <c r="O1146" s="58" t="s">
        <v>1366</v>
      </c>
      <c r="P1146" s="58">
        <v>201</v>
      </c>
      <c r="Q1146" s="58">
        <v>1</v>
      </c>
      <c r="R1146" s="58" t="s">
        <v>369</v>
      </c>
      <c r="S1146" s="4" t="s">
        <v>372</v>
      </c>
      <c r="T1146" s="58">
        <v>1</v>
      </c>
      <c r="U1146" t="str">
        <f t="shared" si="68"/>
        <v>Coquimbo</v>
      </c>
      <c r="V1146">
        <f t="shared" si="69"/>
        <v>7.97</v>
      </c>
      <c r="W1146">
        <f t="shared" si="70"/>
        <v>39.284999999999997</v>
      </c>
      <c r="X1146" s="12">
        <f t="shared" si="71"/>
        <v>0.20287641593483519</v>
      </c>
    </row>
    <row r="1147" spans="1:24" x14ac:dyDescent="0.25">
      <c r="A1147" s="58">
        <v>33</v>
      </c>
      <c r="B1147" s="58" t="s">
        <v>374</v>
      </c>
      <c r="C1147" s="58" t="s">
        <v>1306</v>
      </c>
      <c r="D1147" s="62">
        <v>42479</v>
      </c>
      <c r="E1147" s="63">
        <v>0.73958333333333337</v>
      </c>
      <c r="F1147" s="63">
        <v>0.80208333333333337</v>
      </c>
      <c r="G1147" s="63" t="s">
        <v>1273</v>
      </c>
      <c r="H1147" s="58">
        <v>47</v>
      </c>
      <c r="I1147" s="68">
        <v>4</v>
      </c>
      <c r="J1147" s="58">
        <v>17</v>
      </c>
      <c r="K1147" s="58">
        <v>49</v>
      </c>
      <c r="L1147" s="73">
        <v>0.74236111111111114</v>
      </c>
      <c r="M1147" s="58" t="s">
        <v>222</v>
      </c>
      <c r="N1147" s="60" t="s">
        <v>222</v>
      </c>
      <c r="O1147" s="58" t="s">
        <v>1366</v>
      </c>
      <c r="P1147" s="58">
        <v>207</v>
      </c>
      <c r="Q1147" s="58">
        <v>1</v>
      </c>
      <c r="R1147" s="58" t="s">
        <v>373</v>
      </c>
      <c r="S1147" s="4" t="s">
        <v>372</v>
      </c>
      <c r="T1147" s="58">
        <v>1</v>
      </c>
      <c r="U1147" t="str">
        <f t="shared" si="68"/>
        <v>Coquimbo</v>
      </c>
      <c r="V1147">
        <f t="shared" si="69"/>
        <v>7.97</v>
      </c>
      <c r="W1147">
        <f t="shared" si="70"/>
        <v>39.284999999999997</v>
      </c>
      <c r="X1147" s="12">
        <f t="shared" si="71"/>
        <v>0.20287641593483519</v>
      </c>
    </row>
    <row r="1148" spans="1:24" x14ac:dyDescent="0.25">
      <c r="A1148" s="58">
        <v>33</v>
      </c>
      <c r="B1148" s="58" t="s">
        <v>374</v>
      </c>
      <c r="C1148" s="58" t="s">
        <v>1306</v>
      </c>
      <c r="D1148" s="62">
        <v>42479</v>
      </c>
      <c r="E1148" s="63">
        <v>0.73958333333333337</v>
      </c>
      <c r="F1148" s="63">
        <v>0.80208333333333337</v>
      </c>
      <c r="G1148" s="63" t="s">
        <v>1273</v>
      </c>
      <c r="H1148" s="58">
        <v>47</v>
      </c>
      <c r="I1148" s="68">
        <v>5</v>
      </c>
      <c r="J1148" s="58">
        <v>17</v>
      </c>
      <c r="K1148" s="58">
        <v>49</v>
      </c>
      <c r="L1148" s="73">
        <v>0.74236111111111114</v>
      </c>
      <c r="M1148" s="58" t="s">
        <v>704</v>
      </c>
      <c r="N1148" s="60" t="s">
        <v>704</v>
      </c>
      <c r="O1148" s="58" t="s">
        <v>1371</v>
      </c>
      <c r="P1148" s="58">
        <v>308</v>
      </c>
      <c r="Q1148" s="58">
        <v>1</v>
      </c>
      <c r="R1148" s="58" t="s">
        <v>373</v>
      </c>
      <c r="S1148" s="4" t="s">
        <v>372</v>
      </c>
      <c r="T1148" s="58">
        <v>3</v>
      </c>
      <c r="U1148" t="str">
        <f t="shared" si="68"/>
        <v>Coquimbo</v>
      </c>
      <c r="V1148">
        <f t="shared" si="69"/>
        <v>30.84</v>
      </c>
      <c r="W1148">
        <f t="shared" si="70"/>
        <v>39.284999999999997</v>
      </c>
      <c r="X1148" s="12">
        <f t="shared" si="71"/>
        <v>0.78503245513554798</v>
      </c>
    </row>
    <row r="1149" spans="1:24" x14ac:dyDescent="0.25">
      <c r="A1149" s="58">
        <v>33</v>
      </c>
      <c r="B1149" s="58" t="s">
        <v>374</v>
      </c>
      <c r="C1149" s="58" t="s">
        <v>1306</v>
      </c>
      <c r="D1149" s="62">
        <v>42479</v>
      </c>
      <c r="E1149" s="63">
        <v>0.73958333333333337</v>
      </c>
      <c r="F1149" s="63">
        <v>0.80208333333333337</v>
      </c>
      <c r="G1149" s="63" t="s">
        <v>1273</v>
      </c>
      <c r="H1149" s="58">
        <v>47</v>
      </c>
      <c r="I1149" s="68">
        <v>6</v>
      </c>
      <c r="J1149" s="58">
        <v>17</v>
      </c>
      <c r="K1149" s="58">
        <v>52</v>
      </c>
      <c r="L1149" s="73">
        <v>0.74444444444444446</v>
      </c>
      <c r="M1149" s="58" t="s">
        <v>243</v>
      </c>
      <c r="N1149" s="60" t="s">
        <v>243</v>
      </c>
      <c r="O1149" s="58" t="s">
        <v>1371</v>
      </c>
      <c r="P1149" s="58">
        <v>307</v>
      </c>
      <c r="Q1149" s="58">
        <v>1</v>
      </c>
      <c r="R1149" s="58" t="s">
        <v>373</v>
      </c>
      <c r="S1149" s="4" t="s">
        <v>372</v>
      </c>
      <c r="T1149" s="58">
        <v>1</v>
      </c>
      <c r="U1149" t="str">
        <f t="shared" si="68"/>
        <v>Coquimbo</v>
      </c>
      <c r="V1149">
        <f t="shared" si="69"/>
        <v>7.97</v>
      </c>
      <c r="W1149">
        <f t="shared" si="70"/>
        <v>39.284999999999997</v>
      </c>
      <c r="X1149" s="12">
        <f t="shared" si="71"/>
        <v>0.20287641593483519</v>
      </c>
    </row>
    <row r="1150" spans="1:24" x14ac:dyDescent="0.25">
      <c r="A1150" s="58">
        <v>33</v>
      </c>
      <c r="B1150" s="58" t="s">
        <v>374</v>
      </c>
      <c r="C1150" s="58" t="s">
        <v>1306</v>
      </c>
      <c r="D1150" s="62">
        <v>42479</v>
      </c>
      <c r="E1150" s="63">
        <v>0.73958333333333337</v>
      </c>
      <c r="F1150" s="63">
        <v>0.80208333333333337</v>
      </c>
      <c r="G1150" s="63" t="s">
        <v>1273</v>
      </c>
      <c r="H1150" s="58">
        <v>47</v>
      </c>
      <c r="I1150" s="68">
        <v>7</v>
      </c>
      <c r="J1150" s="58">
        <v>17</v>
      </c>
      <c r="K1150" s="58">
        <v>53</v>
      </c>
      <c r="L1150" s="73">
        <v>0.74513888888888891</v>
      </c>
      <c r="M1150" s="58" t="s">
        <v>111</v>
      </c>
      <c r="N1150" s="60" t="s">
        <v>111</v>
      </c>
      <c r="O1150" s="58" t="s">
        <v>1366</v>
      </c>
      <c r="P1150" s="58">
        <v>201</v>
      </c>
      <c r="Q1150" s="58">
        <v>1</v>
      </c>
      <c r="R1150" s="58" t="s">
        <v>369</v>
      </c>
      <c r="S1150" s="4" t="s">
        <v>372</v>
      </c>
      <c r="T1150" s="58">
        <v>2</v>
      </c>
      <c r="U1150" t="str">
        <f t="shared" si="68"/>
        <v>Coquimbo</v>
      </c>
      <c r="V1150">
        <f t="shared" si="69"/>
        <v>17.84</v>
      </c>
      <c r="W1150">
        <f t="shared" si="70"/>
        <v>39.284999999999997</v>
      </c>
      <c r="X1150" s="12">
        <f t="shared" si="71"/>
        <v>0.45411734758813799</v>
      </c>
    </row>
    <row r="1151" spans="1:24" x14ac:dyDescent="0.25">
      <c r="A1151" s="58">
        <v>33</v>
      </c>
      <c r="B1151" s="58" t="s">
        <v>374</v>
      </c>
      <c r="C1151" s="58" t="s">
        <v>1306</v>
      </c>
      <c r="D1151" s="62">
        <v>42479</v>
      </c>
      <c r="E1151" s="63">
        <v>0.73958333333333337</v>
      </c>
      <c r="F1151" s="63">
        <v>0.80208333333333337</v>
      </c>
      <c r="G1151" s="63" t="s">
        <v>1273</v>
      </c>
      <c r="H1151" s="58">
        <v>47</v>
      </c>
      <c r="I1151" s="68">
        <v>8</v>
      </c>
      <c r="J1151" s="58">
        <v>17</v>
      </c>
      <c r="K1151" s="58">
        <v>55</v>
      </c>
      <c r="L1151" s="73">
        <v>0.74652777777777779</v>
      </c>
      <c r="M1151" s="58" t="s">
        <v>176</v>
      </c>
      <c r="N1151" s="60" t="s">
        <v>176</v>
      </c>
      <c r="O1151" s="58" t="s">
        <v>1363</v>
      </c>
      <c r="P1151" s="58">
        <v>112</v>
      </c>
      <c r="Q1151" s="58">
        <v>1</v>
      </c>
      <c r="R1151" s="58" t="s">
        <v>373</v>
      </c>
      <c r="S1151" s="4" t="s">
        <v>372</v>
      </c>
      <c r="T1151" s="58">
        <v>1</v>
      </c>
      <c r="U1151" t="str">
        <f t="shared" si="68"/>
        <v>Coquimbo</v>
      </c>
      <c r="V1151">
        <f t="shared" si="69"/>
        <v>7.97</v>
      </c>
      <c r="W1151">
        <f t="shared" si="70"/>
        <v>39.284999999999997</v>
      </c>
      <c r="X1151" s="12">
        <f t="shared" si="71"/>
        <v>0.20287641593483519</v>
      </c>
    </row>
    <row r="1152" spans="1:24" x14ac:dyDescent="0.25">
      <c r="A1152" s="58">
        <v>33</v>
      </c>
      <c r="B1152" s="58" t="s">
        <v>374</v>
      </c>
      <c r="C1152" s="58" t="s">
        <v>1306</v>
      </c>
      <c r="D1152" s="62">
        <v>42479</v>
      </c>
      <c r="E1152" s="63">
        <v>0.73958333333333337</v>
      </c>
      <c r="F1152" s="63">
        <v>0.80208333333333337</v>
      </c>
      <c r="G1152" s="63" t="s">
        <v>1273</v>
      </c>
      <c r="H1152" s="58">
        <v>47</v>
      </c>
      <c r="I1152" s="68">
        <v>9</v>
      </c>
      <c r="J1152" s="58">
        <v>17</v>
      </c>
      <c r="K1152" s="58">
        <v>55</v>
      </c>
      <c r="L1152" s="73">
        <v>0.74652777777777779</v>
      </c>
      <c r="M1152" s="58" t="s">
        <v>154</v>
      </c>
      <c r="N1152" s="60" t="s">
        <v>154</v>
      </c>
      <c r="O1152" s="58" t="s">
        <v>1366</v>
      </c>
      <c r="P1152" s="58">
        <v>203</v>
      </c>
      <c r="Q1152" s="58">
        <v>1</v>
      </c>
      <c r="R1152" s="58" t="s">
        <v>369</v>
      </c>
      <c r="S1152" s="4" t="s">
        <v>372</v>
      </c>
      <c r="T1152" s="58">
        <v>1</v>
      </c>
      <c r="U1152" t="str">
        <f t="shared" si="68"/>
        <v>Coquimbo</v>
      </c>
      <c r="V1152">
        <f t="shared" si="69"/>
        <v>7.97</v>
      </c>
      <c r="W1152">
        <f t="shared" si="70"/>
        <v>39.284999999999997</v>
      </c>
      <c r="X1152" s="12">
        <f t="shared" si="71"/>
        <v>0.20287641593483519</v>
      </c>
    </row>
    <row r="1153" spans="1:24" x14ac:dyDescent="0.25">
      <c r="A1153" s="58">
        <v>33</v>
      </c>
      <c r="B1153" s="58" t="s">
        <v>374</v>
      </c>
      <c r="C1153" s="58" t="s">
        <v>1306</v>
      </c>
      <c r="D1153" s="62">
        <v>42479</v>
      </c>
      <c r="E1153" s="63">
        <v>0.73958333333333337</v>
      </c>
      <c r="F1153" s="63">
        <v>0.80208333333333337</v>
      </c>
      <c r="G1153" s="63" t="s">
        <v>1273</v>
      </c>
      <c r="H1153" s="58">
        <v>47</v>
      </c>
      <c r="I1153" s="68">
        <v>10</v>
      </c>
      <c r="J1153" s="58">
        <v>17</v>
      </c>
      <c r="K1153" s="58">
        <v>56</v>
      </c>
      <c r="L1153" s="73">
        <v>0.74722222222222223</v>
      </c>
      <c r="M1153" s="58" t="s">
        <v>705</v>
      </c>
      <c r="N1153" s="60" t="s">
        <v>705</v>
      </c>
      <c r="O1153" s="58" t="s">
        <v>1371</v>
      </c>
      <c r="P1153" s="58">
        <v>307</v>
      </c>
      <c r="Q1153" s="58">
        <v>1</v>
      </c>
      <c r="R1153" s="58" t="s">
        <v>373</v>
      </c>
      <c r="S1153" s="4" t="s">
        <v>372</v>
      </c>
      <c r="T1153" s="58">
        <v>1</v>
      </c>
      <c r="U1153" t="str">
        <f t="shared" si="68"/>
        <v>Coquimbo</v>
      </c>
      <c r="V1153">
        <f t="shared" si="69"/>
        <v>7.97</v>
      </c>
      <c r="W1153">
        <f t="shared" si="70"/>
        <v>39.284999999999997</v>
      </c>
      <c r="X1153" s="12">
        <f t="shared" si="71"/>
        <v>0.20287641593483519</v>
      </c>
    </row>
    <row r="1154" spans="1:24" x14ac:dyDescent="0.25">
      <c r="A1154" s="58">
        <v>33</v>
      </c>
      <c r="B1154" s="58" t="s">
        <v>374</v>
      </c>
      <c r="C1154" s="58" t="s">
        <v>1306</v>
      </c>
      <c r="D1154" s="62">
        <v>42479</v>
      </c>
      <c r="E1154" s="63">
        <v>0.73958333333333337</v>
      </c>
      <c r="F1154" s="63">
        <v>0.80208333333333337</v>
      </c>
      <c r="G1154" s="63" t="s">
        <v>1273</v>
      </c>
      <c r="H1154" s="58">
        <v>47</v>
      </c>
      <c r="I1154" s="68">
        <v>11</v>
      </c>
      <c r="J1154" s="58">
        <v>17</v>
      </c>
      <c r="K1154" s="58">
        <v>58</v>
      </c>
      <c r="L1154" s="73">
        <v>0.74861111111111101</v>
      </c>
      <c r="M1154" s="58" t="s">
        <v>110</v>
      </c>
      <c r="N1154" s="60" t="s">
        <v>110</v>
      </c>
      <c r="O1154" s="58" t="s">
        <v>1366</v>
      </c>
      <c r="P1154" s="58" t="s">
        <v>370</v>
      </c>
      <c r="Q1154" s="58">
        <v>1</v>
      </c>
      <c r="R1154" s="58" t="s">
        <v>369</v>
      </c>
      <c r="S1154" s="4" t="s">
        <v>372</v>
      </c>
      <c r="T1154" s="58">
        <v>1</v>
      </c>
      <c r="U1154" t="str">
        <f t="shared" ref="U1154:U1217" si="72">+VLOOKUP(A1154,$Z$4:$AA$32,2,0)</f>
        <v>Coquimbo</v>
      </c>
      <c r="V1154">
        <f t="shared" ref="V1154:V1217" si="73">+IF(S1154="BUS",VLOOKUP(T1154,$AC$4:$AE$9,3,0),VLOOKUP(T1154,$AC$4:$AE$9,2,0))</f>
        <v>7.97</v>
      </c>
      <c r="W1154">
        <f t="shared" ref="W1154:W1217" si="74">+IF(S1154="BUS",$AE$8,$AD$8)</f>
        <v>39.284999999999997</v>
      </c>
      <c r="X1154" s="12">
        <f t="shared" ref="X1154:X1217" si="75">+V1154/W1154</f>
        <v>0.20287641593483519</v>
      </c>
    </row>
    <row r="1155" spans="1:24" x14ac:dyDescent="0.25">
      <c r="A1155" s="58">
        <v>33</v>
      </c>
      <c r="B1155" s="58" t="s">
        <v>374</v>
      </c>
      <c r="C1155" s="58" t="s">
        <v>1306</v>
      </c>
      <c r="D1155" s="62">
        <v>42479</v>
      </c>
      <c r="E1155" s="63">
        <v>0.73958333333333337</v>
      </c>
      <c r="F1155" s="63">
        <v>0.80208333333333337</v>
      </c>
      <c r="G1155" s="63" t="s">
        <v>1273</v>
      </c>
      <c r="H1155" s="58">
        <v>47</v>
      </c>
      <c r="I1155" s="68">
        <v>12</v>
      </c>
      <c r="J1155" s="58">
        <v>17</v>
      </c>
      <c r="K1155" s="58">
        <v>59</v>
      </c>
      <c r="L1155" s="73">
        <v>0.74930555555555556</v>
      </c>
      <c r="M1155" s="58" t="s">
        <v>113</v>
      </c>
      <c r="N1155" s="60" t="s">
        <v>113</v>
      </c>
      <c r="O1155" s="58" t="s">
        <v>1371</v>
      </c>
      <c r="P1155" s="58">
        <v>301</v>
      </c>
      <c r="Q1155" s="58">
        <v>1</v>
      </c>
      <c r="R1155" s="58" t="s">
        <v>369</v>
      </c>
      <c r="S1155" s="4" t="s">
        <v>372</v>
      </c>
      <c r="T1155" s="58">
        <v>1</v>
      </c>
      <c r="U1155" t="str">
        <f t="shared" si="72"/>
        <v>Coquimbo</v>
      </c>
      <c r="V1155">
        <f t="shared" si="73"/>
        <v>7.97</v>
      </c>
      <c r="W1155">
        <f t="shared" si="74"/>
        <v>39.284999999999997</v>
      </c>
      <c r="X1155" s="12">
        <f t="shared" si="75"/>
        <v>0.20287641593483519</v>
      </c>
    </row>
    <row r="1156" spans="1:24" x14ac:dyDescent="0.25">
      <c r="A1156" s="58">
        <v>33</v>
      </c>
      <c r="B1156" s="58" t="s">
        <v>374</v>
      </c>
      <c r="C1156" s="58" t="s">
        <v>1306</v>
      </c>
      <c r="D1156" s="62">
        <v>42479</v>
      </c>
      <c r="E1156" s="63">
        <v>0.73958333333333337</v>
      </c>
      <c r="F1156" s="63">
        <v>0.80208333333333337</v>
      </c>
      <c r="G1156" s="63" t="s">
        <v>1273</v>
      </c>
      <c r="H1156" s="58">
        <v>47</v>
      </c>
      <c r="I1156" s="68">
        <v>13</v>
      </c>
      <c r="J1156" s="58">
        <v>17</v>
      </c>
      <c r="K1156" s="58">
        <v>59</v>
      </c>
      <c r="L1156" s="73">
        <v>0.74930555555555556</v>
      </c>
      <c r="M1156" s="58" t="s">
        <v>718</v>
      </c>
      <c r="N1156" s="60" t="s">
        <v>718</v>
      </c>
      <c r="O1156" s="58" t="s">
        <v>1371</v>
      </c>
      <c r="P1156" s="58">
        <v>307</v>
      </c>
      <c r="Q1156" s="58">
        <v>1</v>
      </c>
      <c r="R1156" s="58" t="s">
        <v>373</v>
      </c>
      <c r="S1156" s="4" t="s">
        <v>372</v>
      </c>
      <c r="T1156" s="58">
        <v>1</v>
      </c>
      <c r="U1156" t="str">
        <f t="shared" si="72"/>
        <v>Coquimbo</v>
      </c>
      <c r="V1156">
        <f t="shared" si="73"/>
        <v>7.97</v>
      </c>
      <c r="W1156">
        <f t="shared" si="74"/>
        <v>39.284999999999997</v>
      </c>
      <c r="X1156" s="12">
        <f t="shared" si="75"/>
        <v>0.20287641593483519</v>
      </c>
    </row>
    <row r="1157" spans="1:24" x14ac:dyDescent="0.25">
      <c r="A1157" s="58">
        <v>33</v>
      </c>
      <c r="B1157" s="58" t="s">
        <v>374</v>
      </c>
      <c r="C1157" s="58" t="s">
        <v>1306</v>
      </c>
      <c r="D1157" s="62">
        <v>42479</v>
      </c>
      <c r="E1157" s="63">
        <v>0.73958333333333337</v>
      </c>
      <c r="F1157" s="63">
        <v>0.80208333333333337</v>
      </c>
      <c r="G1157" s="63" t="s">
        <v>1273</v>
      </c>
      <c r="H1157" s="58">
        <v>47</v>
      </c>
      <c r="I1157" s="68">
        <v>14</v>
      </c>
      <c r="J1157" s="58">
        <v>18</v>
      </c>
      <c r="K1157" s="58">
        <v>2</v>
      </c>
      <c r="L1157" s="73">
        <v>0.75138888888888899</v>
      </c>
      <c r="M1157" s="58" t="s">
        <v>117</v>
      </c>
      <c r="N1157" s="60" t="s">
        <v>117</v>
      </c>
      <c r="O1157" s="58" t="s">
        <v>1366</v>
      </c>
      <c r="P1157" s="58">
        <v>201</v>
      </c>
      <c r="Q1157" s="58">
        <v>1</v>
      </c>
      <c r="R1157" s="58" t="s">
        <v>369</v>
      </c>
      <c r="S1157" s="4" t="s">
        <v>372</v>
      </c>
      <c r="T1157" s="58">
        <v>2</v>
      </c>
      <c r="U1157" t="str">
        <f t="shared" si="72"/>
        <v>Coquimbo</v>
      </c>
      <c r="V1157">
        <f t="shared" si="73"/>
        <v>17.84</v>
      </c>
      <c r="W1157">
        <f t="shared" si="74"/>
        <v>39.284999999999997</v>
      </c>
      <c r="X1157" s="12">
        <f t="shared" si="75"/>
        <v>0.45411734758813799</v>
      </c>
    </row>
    <row r="1158" spans="1:24" x14ac:dyDescent="0.25">
      <c r="A1158" s="58">
        <v>33</v>
      </c>
      <c r="B1158" s="58" t="s">
        <v>374</v>
      </c>
      <c r="C1158" s="58" t="s">
        <v>1306</v>
      </c>
      <c r="D1158" s="62">
        <v>42479</v>
      </c>
      <c r="E1158" s="63">
        <v>0.73958333333333337</v>
      </c>
      <c r="F1158" s="63">
        <v>0.80208333333333337</v>
      </c>
      <c r="G1158" s="63" t="s">
        <v>1273</v>
      </c>
      <c r="H1158" s="58">
        <v>47</v>
      </c>
      <c r="I1158" s="68">
        <v>15</v>
      </c>
      <c r="J1158" s="58">
        <v>18</v>
      </c>
      <c r="K1158" s="58">
        <v>2</v>
      </c>
      <c r="L1158" s="73">
        <v>0.75138888888888899</v>
      </c>
      <c r="M1158" s="58" t="s">
        <v>772</v>
      </c>
      <c r="N1158" s="60" t="s">
        <v>282</v>
      </c>
      <c r="O1158" s="58" t="s">
        <v>1366</v>
      </c>
      <c r="P1158" s="58">
        <v>203</v>
      </c>
      <c r="Q1158" s="58">
        <v>1</v>
      </c>
      <c r="R1158" s="58" t="s">
        <v>369</v>
      </c>
      <c r="S1158" s="4" t="s">
        <v>372</v>
      </c>
      <c r="T1158" s="58">
        <v>6</v>
      </c>
      <c r="U1158" t="str">
        <f t="shared" si="72"/>
        <v>Coquimbo</v>
      </c>
      <c r="V1158">
        <f t="shared" si="73"/>
        <v>42.7</v>
      </c>
      <c r="W1158">
        <f t="shared" si="74"/>
        <v>39.284999999999997</v>
      </c>
      <c r="X1158" s="12">
        <f t="shared" si="75"/>
        <v>1.0869288532518775</v>
      </c>
    </row>
    <row r="1159" spans="1:24" x14ac:dyDescent="0.25">
      <c r="A1159" s="58">
        <v>33</v>
      </c>
      <c r="B1159" s="58" t="s">
        <v>374</v>
      </c>
      <c r="C1159" s="58" t="s">
        <v>1306</v>
      </c>
      <c r="D1159" s="62">
        <v>42479</v>
      </c>
      <c r="E1159" s="63">
        <v>0.73958333333333337</v>
      </c>
      <c r="F1159" s="63">
        <v>0.80208333333333337</v>
      </c>
      <c r="G1159" s="63" t="s">
        <v>1273</v>
      </c>
      <c r="H1159" s="58">
        <v>47</v>
      </c>
      <c r="I1159" s="68">
        <v>16</v>
      </c>
      <c r="J1159" s="58">
        <v>18</v>
      </c>
      <c r="K1159" s="58">
        <v>4</v>
      </c>
      <c r="L1159" s="73">
        <v>0.75277777777777777</v>
      </c>
      <c r="M1159" s="58" t="s">
        <v>119</v>
      </c>
      <c r="N1159" s="60" t="s">
        <v>119</v>
      </c>
      <c r="O1159" s="58" t="s">
        <v>1366</v>
      </c>
      <c r="P1159" s="58">
        <v>201</v>
      </c>
      <c r="Q1159" s="58">
        <v>1</v>
      </c>
      <c r="R1159" s="58" t="s">
        <v>369</v>
      </c>
      <c r="S1159" s="4" t="s">
        <v>372</v>
      </c>
      <c r="T1159" s="58">
        <v>1</v>
      </c>
      <c r="U1159" t="str">
        <f t="shared" si="72"/>
        <v>Coquimbo</v>
      </c>
      <c r="V1159">
        <f t="shared" si="73"/>
        <v>7.97</v>
      </c>
      <c r="W1159">
        <f t="shared" si="74"/>
        <v>39.284999999999997</v>
      </c>
      <c r="X1159" s="12">
        <f t="shared" si="75"/>
        <v>0.20287641593483519</v>
      </c>
    </row>
    <row r="1160" spans="1:24" x14ac:dyDescent="0.25">
      <c r="A1160" s="58">
        <v>33</v>
      </c>
      <c r="B1160" s="58" t="s">
        <v>374</v>
      </c>
      <c r="C1160" s="58" t="s">
        <v>1306</v>
      </c>
      <c r="D1160" s="62">
        <v>42479</v>
      </c>
      <c r="E1160" s="63">
        <v>0.73958333333333337</v>
      </c>
      <c r="F1160" s="63">
        <v>0.80208333333333337</v>
      </c>
      <c r="G1160" s="63" t="s">
        <v>1273</v>
      </c>
      <c r="H1160" s="58">
        <v>47</v>
      </c>
      <c r="I1160" s="68">
        <v>17</v>
      </c>
      <c r="J1160" s="58">
        <v>18</v>
      </c>
      <c r="K1160" s="58">
        <v>4</v>
      </c>
      <c r="L1160" s="73">
        <v>0.75277777777777777</v>
      </c>
      <c r="M1160" s="58" t="s">
        <v>693</v>
      </c>
      <c r="N1160" s="60" t="s">
        <v>693</v>
      </c>
      <c r="O1160" s="58" t="s">
        <v>1371</v>
      </c>
      <c r="P1160" s="58">
        <v>308</v>
      </c>
      <c r="Q1160" s="58">
        <v>1</v>
      </c>
      <c r="R1160" s="58" t="s">
        <v>373</v>
      </c>
      <c r="S1160" s="4" t="s">
        <v>372</v>
      </c>
      <c r="T1160" s="58">
        <v>2</v>
      </c>
      <c r="U1160" t="str">
        <f t="shared" si="72"/>
        <v>Coquimbo</v>
      </c>
      <c r="V1160">
        <f t="shared" si="73"/>
        <v>17.84</v>
      </c>
      <c r="W1160">
        <f t="shared" si="74"/>
        <v>39.284999999999997</v>
      </c>
      <c r="X1160" s="12">
        <f t="shared" si="75"/>
        <v>0.45411734758813799</v>
      </c>
    </row>
    <row r="1161" spans="1:24" x14ac:dyDescent="0.25">
      <c r="A1161" s="58">
        <v>33</v>
      </c>
      <c r="B1161" s="58" t="s">
        <v>374</v>
      </c>
      <c r="C1161" s="58" t="s">
        <v>1306</v>
      </c>
      <c r="D1161" s="62">
        <v>42479</v>
      </c>
      <c r="E1161" s="63">
        <v>0.73958333333333337</v>
      </c>
      <c r="F1161" s="63">
        <v>0.80208333333333337</v>
      </c>
      <c r="G1161" s="63" t="s">
        <v>1273</v>
      </c>
      <c r="H1161" s="58">
        <v>47</v>
      </c>
      <c r="I1161" s="68">
        <v>18</v>
      </c>
      <c r="J1161" s="58">
        <v>18</v>
      </c>
      <c r="K1161" s="58">
        <v>9</v>
      </c>
      <c r="L1161" s="73">
        <v>0.75624999999999998</v>
      </c>
      <c r="M1161" s="58" t="s">
        <v>122</v>
      </c>
      <c r="N1161" s="60" t="s">
        <v>122</v>
      </c>
      <c r="O1161" s="58" t="s">
        <v>1366</v>
      </c>
      <c r="P1161" s="58">
        <v>201</v>
      </c>
      <c r="Q1161" s="58">
        <v>1</v>
      </c>
      <c r="R1161" s="58" t="s">
        <v>369</v>
      </c>
      <c r="S1161" s="4" t="s">
        <v>372</v>
      </c>
      <c r="T1161" s="58">
        <v>1</v>
      </c>
      <c r="U1161" t="str">
        <f t="shared" si="72"/>
        <v>Coquimbo</v>
      </c>
      <c r="V1161">
        <f t="shared" si="73"/>
        <v>7.97</v>
      </c>
      <c r="W1161">
        <f t="shared" si="74"/>
        <v>39.284999999999997</v>
      </c>
      <c r="X1161" s="12">
        <f t="shared" si="75"/>
        <v>0.20287641593483519</v>
      </c>
    </row>
    <row r="1162" spans="1:24" x14ac:dyDescent="0.25">
      <c r="A1162" s="58">
        <v>33</v>
      </c>
      <c r="B1162" s="58" t="s">
        <v>374</v>
      </c>
      <c r="C1162" s="58" t="s">
        <v>1306</v>
      </c>
      <c r="D1162" s="62">
        <v>42479</v>
      </c>
      <c r="E1162" s="63">
        <v>0.73958333333333337</v>
      </c>
      <c r="F1162" s="63">
        <v>0.80208333333333337</v>
      </c>
      <c r="G1162" s="63" t="s">
        <v>1273</v>
      </c>
      <c r="H1162" s="58">
        <v>47</v>
      </c>
      <c r="I1162" s="68">
        <v>19</v>
      </c>
      <c r="J1162" s="58">
        <v>18</v>
      </c>
      <c r="K1162" s="58">
        <v>10</v>
      </c>
      <c r="L1162" s="73">
        <v>0.75694444444444453</v>
      </c>
      <c r="M1162" s="58" t="s">
        <v>695</v>
      </c>
      <c r="N1162" s="60" t="s">
        <v>695</v>
      </c>
      <c r="O1162" s="58" t="s">
        <v>1371</v>
      </c>
      <c r="P1162" s="58">
        <v>308</v>
      </c>
      <c r="Q1162" s="58">
        <v>1</v>
      </c>
      <c r="R1162" s="58" t="s">
        <v>373</v>
      </c>
      <c r="S1162" s="4" t="s">
        <v>372</v>
      </c>
      <c r="T1162" s="58">
        <v>1</v>
      </c>
      <c r="U1162" t="str">
        <f t="shared" si="72"/>
        <v>Coquimbo</v>
      </c>
      <c r="V1162">
        <f t="shared" si="73"/>
        <v>7.97</v>
      </c>
      <c r="W1162">
        <f t="shared" si="74"/>
        <v>39.284999999999997</v>
      </c>
      <c r="X1162" s="12">
        <f t="shared" si="75"/>
        <v>0.20287641593483519</v>
      </c>
    </row>
    <row r="1163" spans="1:24" x14ac:dyDescent="0.25">
      <c r="A1163" s="58">
        <v>33</v>
      </c>
      <c r="B1163" s="58" t="s">
        <v>374</v>
      </c>
      <c r="C1163" s="58" t="s">
        <v>1306</v>
      </c>
      <c r="D1163" s="62">
        <v>42479</v>
      </c>
      <c r="E1163" s="63">
        <v>0.73958333333333337</v>
      </c>
      <c r="F1163" s="63">
        <v>0.80208333333333337</v>
      </c>
      <c r="G1163" s="63" t="s">
        <v>1273</v>
      </c>
      <c r="H1163" s="58">
        <v>47</v>
      </c>
      <c r="I1163" s="68">
        <v>20</v>
      </c>
      <c r="J1163" s="58">
        <v>18</v>
      </c>
      <c r="K1163" s="58">
        <v>11</v>
      </c>
      <c r="L1163" s="73">
        <v>0.75763888888888886</v>
      </c>
      <c r="M1163" s="58" t="s">
        <v>763</v>
      </c>
      <c r="N1163" s="60" t="s">
        <v>763</v>
      </c>
      <c r="O1163" s="58" t="s">
        <v>1371</v>
      </c>
      <c r="P1163" s="58">
        <v>307</v>
      </c>
      <c r="Q1163" s="58">
        <v>1</v>
      </c>
      <c r="R1163" s="58" t="s">
        <v>373</v>
      </c>
      <c r="S1163" s="4" t="s">
        <v>372</v>
      </c>
      <c r="T1163" s="58">
        <v>1</v>
      </c>
      <c r="U1163" t="str">
        <f t="shared" si="72"/>
        <v>Coquimbo</v>
      </c>
      <c r="V1163">
        <f t="shared" si="73"/>
        <v>7.97</v>
      </c>
      <c r="W1163">
        <f t="shared" si="74"/>
        <v>39.284999999999997</v>
      </c>
      <c r="X1163" s="12">
        <f t="shared" si="75"/>
        <v>0.20287641593483519</v>
      </c>
    </row>
    <row r="1164" spans="1:24" x14ac:dyDescent="0.25">
      <c r="A1164" s="58">
        <v>33</v>
      </c>
      <c r="B1164" s="58" t="s">
        <v>374</v>
      </c>
      <c r="C1164" s="58" t="s">
        <v>1306</v>
      </c>
      <c r="D1164" s="62">
        <v>42479</v>
      </c>
      <c r="E1164" s="63">
        <v>0.73958333333333337</v>
      </c>
      <c r="F1164" s="63">
        <v>0.80208333333333337</v>
      </c>
      <c r="G1164" s="63" t="s">
        <v>1273</v>
      </c>
      <c r="H1164" s="58">
        <v>47</v>
      </c>
      <c r="I1164" s="68">
        <v>21</v>
      </c>
      <c r="J1164" s="58">
        <v>18</v>
      </c>
      <c r="K1164" s="58">
        <v>11</v>
      </c>
      <c r="L1164" s="73">
        <v>0.75763888888888886</v>
      </c>
      <c r="M1164" s="58" t="s">
        <v>320</v>
      </c>
      <c r="N1164" s="60" t="s">
        <v>320</v>
      </c>
      <c r="O1164" s="58" t="s">
        <v>1366</v>
      </c>
      <c r="P1164" s="58">
        <v>201</v>
      </c>
      <c r="Q1164" s="58">
        <v>1</v>
      </c>
      <c r="R1164" s="58" t="s">
        <v>369</v>
      </c>
      <c r="S1164" s="4" t="s">
        <v>372</v>
      </c>
      <c r="T1164" s="58">
        <v>2</v>
      </c>
      <c r="U1164" t="str">
        <f t="shared" si="72"/>
        <v>Coquimbo</v>
      </c>
      <c r="V1164">
        <f t="shared" si="73"/>
        <v>17.84</v>
      </c>
      <c r="W1164">
        <f t="shared" si="74"/>
        <v>39.284999999999997</v>
      </c>
      <c r="X1164" s="12">
        <f t="shared" si="75"/>
        <v>0.45411734758813799</v>
      </c>
    </row>
    <row r="1165" spans="1:24" x14ac:dyDescent="0.25">
      <c r="A1165" s="58">
        <v>33</v>
      </c>
      <c r="B1165" s="58" t="s">
        <v>374</v>
      </c>
      <c r="C1165" s="58" t="s">
        <v>1306</v>
      </c>
      <c r="D1165" s="62">
        <v>42479</v>
      </c>
      <c r="E1165" s="63">
        <v>0.73958333333333337</v>
      </c>
      <c r="F1165" s="63">
        <v>0.80208333333333337</v>
      </c>
      <c r="G1165" s="63" t="s">
        <v>1273</v>
      </c>
      <c r="H1165" s="58">
        <v>47</v>
      </c>
      <c r="I1165" s="68">
        <v>22</v>
      </c>
      <c r="J1165" s="58">
        <v>18</v>
      </c>
      <c r="K1165" s="58">
        <v>13</v>
      </c>
      <c r="L1165" s="73">
        <v>0.75902777777777775</v>
      </c>
      <c r="M1165" s="58" t="s">
        <v>160</v>
      </c>
      <c r="N1165" s="60" t="s">
        <v>160</v>
      </c>
      <c r="O1165" s="58" t="s">
        <v>1366</v>
      </c>
      <c r="P1165" s="58">
        <v>203</v>
      </c>
      <c r="Q1165" s="58">
        <v>1</v>
      </c>
      <c r="R1165" s="58" t="s">
        <v>369</v>
      </c>
      <c r="S1165" s="4" t="s">
        <v>372</v>
      </c>
      <c r="T1165" s="58">
        <v>1</v>
      </c>
      <c r="U1165" t="str">
        <f t="shared" si="72"/>
        <v>Coquimbo</v>
      </c>
      <c r="V1165">
        <f t="shared" si="73"/>
        <v>7.97</v>
      </c>
      <c r="W1165">
        <f t="shared" si="74"/>
        <v>39.284999999999997</v>
      </c>
      <c r="X1165" s="12">
        <f t="shared" si="75"/>
        <v>0.20287641593483519</v>
      </c>
    </row>
    <row r="1166" spans="1:24" x14ac:dyDescent="0.25">
      <c r="A1166" s="58">
        <v>33</v>
      </c>
      <c r="B1166" s="58" t="s">
        <v>374</v>
      </c>
      <c r="C1166" s="58" t="s">
        <v>1306</v>
      </c>
      <c r="D1166" s="62">
        <v>42479</v>
      </c>
      <c r="E1166" s="63">
        <v>0.73958333333333337</v>
      </c>
      <c r="F1166" s="63">
        <v>0.80208333333333337</v>
      </c>
      <c r="G1166" s="63" t="s">
        <v>1273</v>
      </c>
      <c r="H1166" s="58">
        <v>47</v>
      </c>
      <c r="I1166" s="68">
        <v>23</v>
      </c>
      <c r="J1166" s="58">
        <v>18</v>
      </c>
      <c r="K1166" s="58">
        <v>16</v>
      </c>
      <c r="L1166" s="73">
        <v>0.76111111111111107</v>
      </c>
      <c r="M1166" s="58" t="s">
        <v>324</v>
      </c>
      <c r="N1166" s="60" t="s">
        <v>273</v>
      </c>
      <c r="O1166" s="58" t="s">
        <v>1371</v>
      </c>
      <c r="P1166" s="58">
        <v>307</v>
      </c>
      <c r="Q1166" s="58">
        <v>1</v>
      </c>
      <c r="R1166" s="58" t="s">
        <v>373</v>
      </c>
      <c r="S1166" s="4" t="s">
        <v>372</v>
      </c>
      <c r="T1166" s="58">
        <v>1</v>
      </c>
      <c r="U1166" t="str">
        <f t="shared" si="72"/>
        <v>Coquimbo</v>
      </c>
      <c r="V1166">
        <f t="shared" si="73"/>
        <v>7.97</v>
      </c>
      <c r="W1166">
        <f t="shared" si="74"/>
        <v>39.284999999999997</v>
      </c>
      <c r="X1166" s="12">
        <f t="shared" si="75"/>
        <v>0.20287641593483519</v>
      </c>
    </row>
    <row r="1167" spans="1:24" x14ac:dyDescent="0.25">
      <c r="A1167" s="58">
        <v>33</v>
      </c>
      <c r="B1167" s="58" t="s">
        <v>374</v>
      </c>
      <c r="C1167" s="58" t="s">
        <v>1306</v>
      </c>
      <c r="D1167" s="62">
        <v>42479</v>
      </c>
      <c r="E1167" s="63">
        <v>0.73958333333333337</v>
      </c>
      <c r="F1167" s="63">
        <v>0.80208333333333337</v>
      </c>
      <c r="G1167" s="63" t="s">
        <v>1273</v>
      </c>
      <c r="H1167" s="58">
        <v>47</v>
      </c>
      <c r="I1167" s="68">
        <v>24</v>
      </c>
      <c r="J1167" s="58">
        <v>18</v>
      </c>
      <c r="K1167" s="58">
        <v>17</v>
      </c>
      <c r="L1167" s="73">
        <v>0.76180555555555562</v>
      </c>
      <c r="M1167" s="58" t="s">
        <v>697</v>
      </c>
      <c r="N1167" s="60" t="s">
        <v>697</v>
      </c>
      <c r="O1167" s="58" t="s">
        <v>1371</v>
      </c>
      <c r="P1167" s="58">
        <v>308</v>
      </c>
      <c r="Q1167" s="58">
        <v>1</v>
      </c>
      <c r="R1167" s="58" t="s">
        <v>373</v>
      </c>
      <c r="S1167" s="4" t="s">
        <v>372</v>
      </c>
      <c r="T1167" s="58">
        <v>1</v>
      </c>
      <c r="U1167" t="str">
        <f t="shared" si="72"/>
        <v>Coquimbo</v>
      </c>
      <c r="V1167">
        <f t="shared" si="73"/>
        <v>7.97</v>
      </c>
      <c r="W1167">
        <f t="shared" si="74"/>
        <v>39.284999999999997</v>
      </c>
      <c r="X1167" s="12">
        <f t="shared" si="75"/>
        <v>0.20287641593483519</v>
      </c>
    </row>
    <row r="1168" spans="1:24" x14ac:dyDescent="0.25">
      <c r="A1168" s="58">
        <v>33</v>
      </c>
      <c r="B1168" s="58" t="s">
        <v>374</v>
      </c>
      <c r="C1168" s="58" t="s">
        <v>1306</v>
      </c>
      <c r="D1168" s="62">
        <v>42479</v>
      </c>
      <c r="E1168" s="63">
        <v>0.73958333333333337</v>
      </c>
      <c r="F1168" s="63">
        <v>0.80208333333333337</v>
      </c>
      <c r="G1168" s="63" t="s">
        <v>1273</v>
      </c>
      <c r="H1168" s="58">
        <v>47</v>
      </c>
      <c r="I1168" s="68">
        <v>25</v>
      </c>
      <c r="J1168" s="58">
        <v>18</v>
      </c>
      <c r="K1168" s="58">
        <v>18</v>
      </c>
      <c r="L1168" s="73">
        <v>0.76250000000000007</v>
      </c>
      <c r="M1168" s="58" t="s">
        <v>662</v>
      </c>
      <c r="N1168" s="60" t="s">
        <v>662</v>
      </c>
      <c r="O1168" s="58" t="s">
        <v>1371</v>
      </c>
      <c r="P1168" s="58">
        <v>301</v>
      </c>
      <c r="Q1168" s="58">
        <v>1</v>
      </c>
      <c r="R1168" s="58" t="s">
        <v>369</v>
      </c>
      <c r="S1168" s="4" t="s">
        <v>372</v>
      </c>
      <c r="T1168" s="58">
        <v>2</v>
      </c>
      <c r="U1168" t="str">
        <f t="shared" si="72"/>
        <v>Coquimbo</v>
      </c>
      <c r="V1168">
        <f t="shared" si="73"/>
        <v>17.84</v>
      </c>
      <c r="W1168">
        <f t="shared" si="74"/>
        <v>39.284999999999997</v>
      </c>
      <c r="X1168" s="12">
        <f t="shared" si="75"/>
        <v>0.45411734758813799</v>
      </c>
    </row>
    <row r="1169" spans="1:24" x14ac:dyDescent="0.25">
      <c r="A1169" s="58">
        <v>33</v>
      </c>
      <c r="B1169" s="58" t="s">
        <v>374</v>
      </c>
      <c r="C1169" s="58" t="s">
        <v>1306</v>
      </c>
      <c r="D1169" s="62">
        <v>42479</v>
      </c>
      <c r="E1169" s="63">
        <v>0.73958333333333337</v>
      </c>
      <c r="F1169" s="63">
        <v>0.80208333333333337</v>
      </c>
      <c r="G1169" s="63" t="s">
        <v>1273</v>
      </c>
      <c r="H1169" s="58">
        <v>47</v>
      </c>
      <c r="I1169" s="68">
        <v>26</v>
      </c>
      <c r="J1169" s="58">
        <v>18</v>
      </c>
      <c r="K1169" s="58">
        <v>19</v>
      </c>
      <c r="L1169" s="73">
        <v>0.7631944444444444</v>
      </c>
      <c r="M1169" s="58" t="s">
        <v>242</v>
      </c>
      <c r="N1169" s="60" t="s">
        <v>242</v>
      </c>
      <c r="O1169" s="58" t="s">
        <v>1366</v>
      </c>
      <c r="P1169" s="58">
        <v>207</v>
      </c>
      <c r="Q1169" s="58">
        <v>1</v>
      </c>
      <c r="R1169" s="58" t="s">
        <v>373</v>
      </c>
      <c r="S1169" s="4" t="s">
        <v>372</v>
      </c>
      <c r="T1169" s="58">
        <v>1</v>
      </c>
      <c r="U1169" t="str">
        <f t="shared" si="72"/>
        <v>Coquimbo</v>
      </c>
      <c r="V1169">
        <f t="shared" si="73"/>
        <v>7.97</v>
      </c>
      <c r="W1169">
        <f t="shared" si="74"/>
        <v>39.284999999999997</v>
      </c>
      <c r="X1169" s="12">
        <f t="shared" si="75"/>
        <v>0.20287641593483519</v>
      </c>
    </row>
    <row r="1170" spans="1:24" x14ac:dyDescent="0.25">
      <c r="A1170" s="58">
        <v>33</v>
      </c>
      <c r="B1170" s="58" t="s">
        <v>374</v>
      </c>
      <c r="C1170" s="58" t="s">
        <v>1306</v>
      </c>
      <c r="D1170" s="62">
        <v>42479</v>
      </c>
      <c r="E1170" s="63">
        <v>0.73958333333333337</v>
      </c>
      <c r="F1170" s="63">
        <v>0.80208333333333337</v>
      </c>
      <c r="G1170" s="63" t="s">
        <v>1273</v>
      </c>
      <c r="H1170" s="58">
        <v>47</v>
      </c>
      <c r="I1170" s="68">
        <v>27</v>
      </c>
      <c r="J1170" s="58">
        <v>18</v>
      </c>
      <c r="K1170" s="58">
        <v>19</v>
      </c>
      <c r="L1170" s="73">
        <v>0.7631944444444444</v>
      </c>
      <c r="M1170" s="58" t="s">
        <v>185</v>
      </c>
      <c r="N1170" s="60" t="s">
        <v>185</v>
      </c>
      <c r="O1170" s="58" t="s">
        <v>1366</v>
      </c>
      <c r="P1170" s="58">
        <v>203</v>
      </c>
      <c r="Q1170" s="58">
        <v>1</v>
      </c>
      <c r="R1170" s="58" t="s">
        <v>369</v>
      </c>
      <c r="S1170" s="4" t="s">
        <v>372</v>
      </c>
      <c r="T1170" s="58">
        <v>1</v>
      </c>
      <c r="U1170" t="str">
        <f t="shared" si="72"/>
        <v>Coquimbo</v>
      </c>
      <c r="V1170">
        <f t="shared" si="73"/>
        <v>7.97</v>
      </c>
      <c r="W1170">
        <f t="shared" si="74"/>
        <v>39.284999999999997</v>
      </c>
      <c r="X1170" s="12">
        <f t="shared" si="75"/>
        <v>0.20287641593483519</v>
      </c>
    </row>
    <row r="1171" spans="1:24" x14ac:dyDescent="0.25">
      <c r="A1171" s="58">
        <v>33</v>
      </c>
      <c r="B1171" s="58" t="s">
        <v>374</v>
      </c>
      <c r="C1171" s="58" t="s">
        <v>1306</v>
      </c>
      <c r="D1171" s="62">
        <v>42479</v>
      </c>
      <c r="E1171" s="63">
        <v>0.73958333333333337</v>
      </c>
      <c r="F1171" s="63">
        <v>0.80208333333333337</v>
      </c>
      <c r="G1171" s="63" t="s">
        <v>1273</v>
      </c>
      <c r="H1171" s="58">
        <v>47</v>
      </c>
      <c r="I1171" s="68">
        <v>28</v>
      </c>
      <c r="J1171" s="58">
        <v>18</v>
      </c>
      <c r="K1171" s="58">
        <v>21</v>
      </c>
      <c r="L1171" s="73">
        <v>0.76458333333333339</v>
      </c>
      <c r="M1171" s="58" t="s">
        <v>186</v>
      </c>
      <c r="N1171" s="60" t="s">
        <v>186</v>
      </c>
      <c r="O1171" s="58" t="s">
        <v>1366</v>
      </c>
      <c r="P1171" s="58">
        <v>201</v>
      </c>
      <c r="Q1171" s="58">
        <v>1</v>
      </c>
      <c r="R1171" s="58" t="s">
        <v>369</v>
      </c>
      <c r="S1171" s="4" t="s">
        <v>372</v>
      </c>
      <c r="T1171" s="58">
        <v>1</v>
      </c>
      <c r="U1171" t="str">
        <f t="shared" si="72"/>
        <v>Coquimbo</v>
      </c>
      <c r="V1171">
        <f t="shared" si="73"/>
        <v>7.97</v>
      </c>
      <c r="W1171">
        <f t="shared" si="74"/>
        <v>39.284999999999997</v>
      </c>
      <c r="X1171" s="12">
        <f t="shared" si="75"/>
        <v>0.20287641593483519</v>
      </c>
    </row>
    <row r="1172" spans="1:24" x14ac:dyDescent="0.25">
      <c r="A1172" s="58">
        <v>33</v>
      </c>
      <c r="B1172" s="58" t="s">
        <v>374</v>
      </c>
      <c r="C1172" s="58" t="s">
        <v>1306</v>
      </c>
      <c r="D1172" s="62">
        <v>42479</v>
      </c>
      <c r="E1172" s="63">
        <v>0.73958333333333337</v>
      </c>
      <c r="F1172" s="63">
        <v>0.80208333333333337</v>
      </c>
      <c r="G1172" s="63" t="s">
        <v>1273</v>
      </c>
      <c r="H1172" s="58">
        <v>47</v>
      </c>
      <c r="I1172" s="68">
        <v>29</v>
      </c>
      <c r="J1172" s="58">
        <v>18</v>
      </c>
      <c r="K1172" s="58">
        <v>21</v>
      </c>
      <c r="L1172" s="73">
        <v>0.76458333333333339</v>
      </c>
      <c r="M1172" s="58" t="s">
        <v>636</v>
      </c>
      <c r="N1172" s="60" t="s">
        <v>636</v>
      </c>
      <c r="O1172" s="58" t="s">
        <v>1371</v>
      </c>
      <c r="P1172" s="58">
        <v>307</v>
      </c>
      <c r="Q1172" s="58">
        <v>1</v>
      </c>
      <c r="R1172" s="58" t="s">
        <v>373</v>
      </c>
      <c r="S1172" s="4" t="s">
        <v>372</v>
      </c>
      <c r="T1172" s="58">
        <v>1</v>
      </c>
      <c r="U1172" t="str">
        <f t="shared" si="72"/>
        <v>Coquimbo</v>
      </c>
      <c r="V1172">
        <f t="shared" si="73"/>
        <v>7.97</v>
      </c>
      <c r="W1172">
        <f t="shared" si="74"/>
        <v>39.284999999999997</v>
      </c>
      <c r="X1172" s="12">
        <f t="shared" si="75"/>
        <v>0.20287641593483519</v>
      </c>
    </row>
    <row r="1173" spans="1:24" x14ac:dyDescent="0.25">
      <c r="A1173" s="58">
        <v>33</v>
      </c>
      <c r="B1173" s="58" t="s">
        <v>374</v>
      </c>
      <c r="C1173" s="58" t="s">
        <v>1306</v>
      </c>
      <c r="D1173" s="62">
        <v>42479</v>
      </c>
      <c r="E1173" s="63">
        <v>0.73958333333333337</v>
      </c>
      <c r="F1173" s="63">
        <v>0.80208333333333337</v>
      </c>
      <c r="G1173" s="63" t="s">
        <v>1273</v>
      </c>
      <c r="H1173" s="58">
        <v>47</v>
      </c>
      <c r="I1173" s="68">
        <v>30</v>
      </c>
      <c r="J1173" s="58">
        <v>18</v>
      </c>
      <c r="K1173" s="58">
        <v>22</v>
      </c>
      <c r="L1173" s="73">
        <v>0.76527777777777783</v>
      </c>
      <c r="M1173" s="58" t="s">
        <v>702</v>
      </c>
      <c r="N1173" s="60" t="s">
        <v>702</v>
      </c>
      <c r="O1173" s="58" t="s">
        <v>1371</v>
      </c>
      <c r="P1173" s="58">
        <v>308</v>
      </c>
      <c r="Q1173" s="58">
        <v>1</v>
      </c>
      <c r="R1173" s="58" t="s">
        <v>373</v>
      </c>
      <c r="S1173" s="4" t="s">
        <v>372</v>
      </c>
      <c r="T1173" s="58">
        <v>1</v>
      </c>
      <c r="U1173" t="str">
        <f t="shared" si="72"/>
        <v>Coquimbo</v>
      </c>
      <c r="V1173">
        <f t="shared" si="73"/>
        <v>7.97</v>
      </c>
      <c r="W1173">
        <f t="shared" si="74"/>
        <v>39.284999999999997</v>
      </c>
      <c r="X1173" s="12">
        <f t="shared" si="75"/>
        <v>0.20287641593483519</v>
      </c>
    </row>
    <row r="1174" spans="1:24" x14ac:dyDescent="0.25">
      <c r="A1174" s="58">
        <v>33</v>
      </c>
      <c r="B1174" s="58" t="s">
        <v>374</v>
      </c>
      <c r="C1174" s="58" t="s">
        <v>1306</v>
      </c>
      <c r="D1174" s="62">
        <v>42479</v>
      </c>
      <c r="E1174" s="63">
        <v>0.73958333333333337</v>
      </c>
      <c r="F1174" s="63">
        <v>0.80208333333333337</v>
      </c>
      <c r="G1174" s="63" t="s">
        <v>1273</v>
      </c>
      <c r="H1174" s="58">
        <v>48</v>
      </c>
      <c r="I1174" s="68">
        <v>1</v>
      </c>
      <c r="J1174" s="58">
        <v>18</v>
      </c>
      <c r="K1174" s="58">
        <v>26</v>
      </c>
      <c r="L1174" s="73">
        <v>0.7680555555555556</v>
      </c>
      <c r="M1174" s="58" t="s">
        <v>204</v>
      </c>
      <c r="N1174" s="60" t="s">
        <v>204</v>
      </c>
      <c r="O1174" s="58" t="s">
        <v>1366</v>
      </c>
      <c r="P1174" s="58">
        <v>201</v>
      </c>
      <c r="Q1174" s="58">
        <v>1</v>
      </c>
      <c r="R1174" s="58" t="s">
        <v>369</v>
      </c>
      <c r="S1174" s="4" t="s">
        <v>372</v>
      </c>
      <c r="T1174" s="58">
        <v>2</v>
      </c>
      <c r="U1174" t="str">
        <f t="shared" si="72"/>
        <v>Coquimbo</v>
      </c>
      <c r="V1174">
        <f t="shared" si="73"/>
        <v>17.84</v>
      </c>
      <c r="W1174">
        <f t="shared" si="74"/>
        <v>39.284999999999997</v>
      </c>
      <c r="X1174" s="12">
        <f t="shared" si="75"/>
        <v>0.45411734758813799</v>
      </c>
    </row>
    <row r="1175" spans="1:24" x14ac:dyDescent="0.25">
      <c r="A1175" s="58">
        <v>33</v>
      </c>
      <c r="B1175" s="58" t="s">
        <v>374</v>
      </c>
      <c r="C1175" s="58" t="s">
        <v>1306</v>
      </c>
      <c r="D1175" s="62">
        <v>42479</v>
      </c>
      <c r="E1175" s="63">
        <v>0.73958333333333337</v>
      </c>
      <c r="F1175" s="63">
        <v>0.80208333333333337</v>
      </c>
      <c r="G1175" s="63" t="s">
        <v>1273</v>
      </c>
      <c r="H1175" s="58">
        <v>48</v>
      </c>
      <c r="I1175" s="68">
        <v>2</v>
      </c>
      <c r="J1175" s="58">
        <v>18</v>
      </c>
      <c r="K1175" s="58">
        <v>30</v>
      </c>
      <c r="L1175" s="73">
        <v>0.77083333333333337</v>
      </c>
      <c r="M1175" s="58" t="s">
        <v>773</v>
      </c>
      <c r="N1175" s="60" t="s">
        <v>312</v>
      </c>
      <c r="O1175" s="58" t="s">
        <v>1371</v>
      </c>
      <c r="P1175" s="58">
        <v>301</v>
      </c>
      <c r="Q1175" s="58">
        <v>1</v>
      </c>
      <c r="R1175" s="58" t="s">
        <v>369</v>
      </c>
      <c r="S1175" s="4" t="s">
        <v>372</v>
      </c>
      <c r="T1175" s="58">
        <v>1</v>
      </c>
      <c r="U1175" t="str">
        <f t="shared" si="72"/>
        <v>Coquimbo</v>
      </c>
      <c r="V1175">
        <f t="shared" si="73"/>
        <v>7.97</v>
      </c>
      <c r="W1175">
        <f t="shared" si="74"/>
        <v>39.284999999999997</v>
      </c>
      <c r="X1175" s="12">
        <f t="shared" si="75"/>
        <v>0.20287641593483519</v>
      </c>
    </row>
    <row r="1176" spans="1:24" x14ac:dyDescent="0.25">
      <c r="A1176" s="58">
        <v>33</v>
      </c>
      <c r="B1176" s="58" t="s">
        <v>374</v>
      </c>
      <c r="C1176" s="58" t="s">
        <v>1306</v>
      </c>
      <c r="D1176" s="62">
        <v>42479</v>
      </c>
      <c r="E1176" s="63">
        <v>0.73958333333333337</v>
      </c>
      <c r="F1176" s="63">
        <v>0.80208333333333337</v>
      </c>
      <c r="G1176" s="63" t="s">
        <v>1273</v>
      </c>
      <c r="H1176" s="58">
        <v>48</v>
      </c>
      <c r="I1176" s="68">
        <v>3</v>
      </c>
      <c r="J1176" s="58">
        <v>18</v>
      </c>
      <c r="K1176" s="58">
        <v>30</v>
      </c>
      <c r="L1176" s="73">
        <v>0.77083333333333337</v>
      </c>
      <c r="M1176" s="58" t="s">
        <v>283</v>
      </c>
      <c r="N1176" s="60" t="s">
        <v>213</v>
      </c>
      <c r="O1176" s="58" t="s">
        <v>1366</v>
      </c>
      <c r="P1176" s="58">
        <v>207</v>
      </c>
      <c r="Q1176" s="58">
        <v>1</v>
      </c>
      <c r="R1176" s="58" t="s">
        <v>373</v>
      </c>
      <c r="S1176" s="4" t="s">
        <v>372</v>
      </c>
      <c r="T1176" s="58">
        <v>1</v>
      </c>
      <c r="U1176" t="str">
        <f t="shared" si="72"/>
        <v>Coquimbo</v>
      </c>
      <c r="V1176">
        <f t="shared" si="73"/>
        <v>7.97</v>
      </c>
      <c r="W1176">
        <f t="shared" si="74"/>
        <v>39.284999999999997</v>
      </c>
      <c r="X1176" s="12">
        <f t="shared" si="75"/>
        <v>0.20287641593483519</v>
      </c>
    </row>
    <row r="1177" spans="1:24" x14ac:dyDescent="0.25">
      <c r="A1177" s="58">
        <v>33</v>
      </c>
      <c r="B1177" s="58" t="s">
        <v>374</v>
      </c>
      <c r="C1177" s="58" t="s">
        <v>1306</v>
      </c>
      <c r="D1177" s="62">
        <v>42479</v>
      </c>
      <c r="E1177" s="63">
        <v>0.73958333333333337</v>
      </c>
      <c r="F1177" s="63">
        <v>0.80208333333333337</v>
      </c>
      <c r="G1177" s="63" t="s">
        <v>1273</v>
      </c>
      <c r="H1177" s="58">
        <v>48</v>
      </c>
      <c r="I1177" s="68">
        <v>4</v>
      </c>
      <c r="J1177" s="58">
        <v>18</v>
      </c>
      <c r="K1177" s="58">
        <v>32</v>
      </c>
      <c r="L1177" s="73">
        <v>0.77222222222222225</v>
      </c>
      <c r="M1177" s="58" t="s">
        <v>192</v>
      </c>
      <c r="N1177" s="60" t="s">
        <v>192</v>
      </c>
      <c r="O1177" s="58" t="s">
        <v>1366</v>
      </c>
      <c r="P1177" s="58">
        <v>201</v>
      </c>
      <c r="Q1177" s="58">
        <v>1</v>
      </c>
      <c r="R1177" s="58" t="s">
        <v>369</v>
      </c>
      <c r="S1177" s="4" t="s">
        <v>372</v>
      </c>
      <c r="T1177" s="58">
        <v>1</v>
      </c>
      <c r="U1177" t="str">
        <f t="shared" si="72"/>
        <v>Coquimbo</v>
      </c>
      <c r="V1177">
        <f t="shared" si="73"/>
        <v>7.97</v>
      </c>
      <c r="W1177">
        <f t="shared" si="74"/>
        <v>39.284999999999997</v>
      </c>
      <c r="X1177" s="12">
        <f t="shared" si="75"/>
        <v>0.20287641593483519</v>
      </c>
    </row>
    <row r="1178" spans="1:24" x14ac:dyDescent="0.25">
      <c r="A1178" s="58">
        <v>33</v>
      </c>
      <c r="B1178" s="58" t="s">
        <v>374</v>
      </c>
      <c r="C1178" s="58" t="s">
        <v>1306</v>
      </c>
      <c r="D1178" s="62">
        <v>42479</v>
      </c>
      <c r="E1178" s="63">
        <v>0.73958333333333337</v>
      </c>
      <c r="F1178" s="63">
        <v>0.80208333333333337</v>
      </c>
      <c r="G1178" s="63" t="s">
        <v>1273</v>
      </c>
      <c r="H1178" s="58">
        <v>48</v>
      </c>
      <c r="I1178" s="68">
        <v>5</v>
      </c>
      <c r="J1178" s="58">
        <v>18</v>
      </c>
      <c r="K1178" s="58">
        <v>38</v>
      </c>
      <c r="L1178" s="73">
        <v>0.77638888888888891</v>
      </c>
      <c r="M1178" s="58" t="s">
        <v>202</v>
      </c>
      <c r="N1178" s="60" t="s">
        <v>202</v>
      </c>
      <c r="O1178" s="58" t="s">
        <v>1371</v>
      </c>
      <c r="P1178" s="58">
        <v>308</v>
      </c>
      <c r="Q1178" s="58">
        <v>1</v>
      </c>
      <c r="R1178" s="58" t="s">
        <v>373</v>
      </c>
      <c r="S1178" s="4" t="s">
        <v>372</v>
      </c>
      <c r="T1178" s="58">
        <v>1</v>
      </c>
      <c r="U1178" t="str">
        <f t="shared" si="72"/>
        <v>Coquimbo</v>
      </c>
      <c r="V1178">
        <f t="shared" si="73"/>
        <v>7.97</v>
      </c>
      <c r="W1178">
        <f t="shared" si="74"/>
        <v>39.284999999999997</v>
      </c>
      <c r="X1178" s="12">
        <f t="shared" si="75"/>
        <v>0.20287641593483519</v>
      </c>
    </row>
    <row r="1179" spans="1:24" x14ac:dyDescent="0.25">
      <c r="A1179" s="58">
        <v>33</v>
      </c>
      <c r="B1179" s="58" t="s">
        <v>374</v>
      </c>
      <c r="C1179" s="58" t="s">
        <v>1306</v>
      </c>
      <c r="D1179" s="62">
        <v>42479</v>
      </c>
      <c r="E1179" s="63">
        <v>0.73958333333333337</v>
      </c>
      <c r="F1179" s="63">
        <v>0.80208333333333337</v>
      </c>
      <c r="G1179" s="63" t="s">
        <v>1273</v>
      </c>
      <c r="H1179" s="58">
        <v>48</v>
      </c>
      <c r="I1179" s="68">
        <v>6</v>
      </c>
      <c r="J1179" s="58">
        <v>18</v>
      </c>
      <c r="K1179" s="58">
        <v>40</v>
      </c>
      <c r="L1179" s="73">
        <v>0.77777777777777779</v>
      </c>
      <c r="M1179" s="58" t="s">
        <v>193</v>
      </c>
      <c r="N1179" s="60" t="s">
        <v>193</v>
      </c>
      <c r="O1179" s="58" t="s">
        <v>1366</v>
      </c>
      <c r="P1179" s="58">
        <v>201</v>
      </c>
      <c r="Q1179" s="58">
        <v>1</v>
      </c>
      <c r="R1179" s="58" t="s">
        <v>369</v>
      </c>
      <c r="S1179" s="4" t="s">
        <v>372</v>
      </c>
      <c r="T1179" s="58">
        <v>1</v>
      </c>
      <c r="U1179" t="str">
        <f t="shared" si="72"/>
        <v>Coquimbo</v>
      </c>
      <c r="V1179">
        <f t="shared" si="73"/>
        <v>7.97</v>
      </c>
      <c r="W1179">
        <f t="shared" si="74"/>
        <v>39.284999999999997</v>
      </c>
      <c r="X1179" s="12">
        <f t="shared" si="75"/>
        <v>0.20287641593483519</v>
      </c>
    </row>
    <row r="1180" spans="1:24" x14ac:dyDescent="0.25">
      <c r="A1180" s="58">
        <v>33</v>
      </c>
      <c r="B1180" s="58" t="s">
        <v>374</v>
      </c>
      <c r="C1180" s="58" t="s">
        <v>1306</v>
      </c>
      <c r="D1180" s="62">
        <v>42479</v>
      </c>
      <c r="E1180" s="63">
        <v>0.73958333333333337</v>
      </c>
      <c r="F1180" s="63">
        <v>0.80208333333333337</v>
      </c>
      <c r="G1180" s="63" t="s">
        <v>1273</v>
      </c>
      <c r="H1180" s="58">
        <v>48</v>
      </c>
      <c r="I1180" s="68">
        <v>7</v>
      </c>
      <c r="J1180" s="58">
        <v>18</v>
      </c>
      <c r="K1180" s="58">
        <v>40</v>
      </c>
      <c r="L1180" s="73">
        <v>0.77777777777777779</v>
      </c>
      <c r="M1180" s="58" t="s">
        <v>674</v>
      </c>
      <c r="N1180" s="60" t="s">
        <v>674</v>
      </c>
      <c r="O1180" s="58" t="s">
        <v>1371</v>
      </c>
      <c r="P1180" s="58">
        <v>307</v>
      </c>
      <c r="Q1180" s="58">
        <v>1</v>
      </c>
      <c r="R1180" s="58" t="s">
        <v>373</v>
      </c>
      <c r="S1180" s="4" t="s">
        <v>372</v>
      </c>
      <c r="T1180" s="58">
        <v>1</v>
      </c>
      <c r="U1180" t="str">
        <f t="shared" si="72"/>
        <v>Coquimbo</v>
      </c>
      <c r="V1180">
        <f t="shared" si="73"/>
        <v>7.97</v>
      </c>
      <c r="W1180">
        <f t="shared" si="74"/>
        <v>39.284999999999997</v>
      </c>
      <c r="X1180" s="12">
        <f t="shared" si="75"/>
        <v>0.20287641593483519</v>
      </c>
    </row>
    <row r="1181" spans="1:24" x14ac:dyDescent="0.25">
      <c r="A1181" s="58">
        <v>33</v>
      </c>
      <c r="B1181" s="58" t="s">
        <v>374</v>
      </c>
      <c r="C1181" s="58" t="s">
        <v>1306</v>
      </c>
      <c r="D1181" s="62">
        <v>42479</v>
      </c>
      <c r="E1181" s="63">
        <v>0.73958333333333337</v>
      </c>
      <c r="F1181" s="63">
        <v>0.80208333333333337</v>
      </c>
      <c r="G1181" s="63" t="s">
        <v>1273</v>
      </c>
      <c r="H1181" s="58">
        <v>48</v>
      </c>
      <c r="I1181" s="68">
        <v>8</v>
      </c>
      <c r="J1181" s="58">
        <v>18</v>
      </c>
      <c r="K1181" s="58">
        <v>43</v>
      </c>
      <c r="L1181" s="73">
        <v>0.77986111111111101</v>
      </c>
      <c r="M1181" s="58" t="s">
        <v>194</v>
      </c>
      <c r="N1181" s="60" t="s">
        <v>194</v>
      </c>
      <c r="O1181" s="58" t="s">
        <v>1366</v>
      </c>
      <c r="P1181" s="58">
        <v>201</v>
      </c>
      <c r="Q1181" s="58">
        <v>1</v>
      </c>
      <c r="R1181" s="58" t="s">
        <v>369</v>
      </c>
      <c r="S1181" s="4" t="s">
        <v>372</v>
      </c>
      <c r="T1181" s="58">
        <v>1</v>
      </c>
      <c r="U1181" t="str">
        <f t="shared" si="72"/>
        <v>Coquimbo</v>
      </c>
      <c r="V1181">
        <f t="shared" si="73"/>
        <v>7.97</v>
      </c>
      <c r="W1181">
        <f t="shared" si="74"/>
        <v>39.284999999999997</v>
      </c>
      <c r="X1181" s="12">
        <f t="shared" si="75"/>
        <v>0.20287641593483519</v>
      </c>
    </row>
    <row r="1182" spans="1:24" x14ac:dyDescent="0.25">
      <c r="A1182" s="58">
        <v>33</v>
      </c>
      <c r="B1182" s="58" t="s">
        <v>374</v>
      </c>
      <c r="C1182" s="58" t="s">
        <v>1306</v>
      </c>
      <c r="D1182" s="62">
        <v>42479</v>
      </c>
      <c r="E1182" s="63">
        <v>0.73958333333333337</v>
      </c>
      <c r="F1182" s="63">
        <v>0.80208333333333337</v>
      </c>
      <c r="G1182" s="63" t="s">
        <v>1273</v>
      </c>
      <c r="H1182" s="58">
        <v>48</v>
      </c>
      <c r="I1182" s="68">
        <v>9</v>
      </c>
      <c r="J1182" s="58">
        <v>18</v>
      </c>
      <c r="K1182" s="58">
        <v>46</v>
      </c>
      <c r="L1182" s="73">
        <v>0.78194444444444444</v>
      </c>
      <c r="M1182" s="58" t="s">
        <v>131</v>
      </c>
      <c r="N1182" s="60" t="s">
        <v>131</v>
      </c>
      <c r="O1182" s="58" t="s">
        <v>1366</v>
      </c>
      <c r="P1182" s="58">
        <v>207</v>
      </c>
      <c r="Q1182" s="58">
        <v>1</v>
      </c>
      <c r="R1182" s="58" t="s">
        <v>373</v>
      </c>
      <c r="S1182" s="4" t="s">
        <v>372</v>
      </c>
      <c r="T1182" s="58">
        <v>1</v>
      </c>
      <c r="U1182" t="str">
        <f t="shared" si="72"/>
        <v>Coquimbo</v>
      </c>
      <c r="V1182">
        <f t="shared" si="73"/>
        <v>7.97</v>
      </c>
      <c r="W1182">
        <f t="shared" si="74"/>
        <v>39.284999999999997</v>
      </c>
      <c r="X1182" s="12">
        <f t="shared" si="75"/>
        <v>0.20287641593483519</v>
      </c>
    </row>
    <row r="1183" spans="1:24" x14ac:dyDescent="0.25">
      <c r="A1183" s="58">
        <v>33</v>
      </c>
      <c r="B1183" s="58" t="s">
        <v>374</v>
      </c>
      <c r="C1183" s="58" t="s">
        <v>1306</v>
      </c>
      <c r="D1183" s="62">
        <v>42479</v>
      </c>
      <c r="E1183" s="63">
        <v>0.73958333333333337</v>
      </c>
      <c r="F1183" s="63">
        <v>0.80208333333333337</v>
      </c>
      <c r="G1183" s="63" t="s">
        <v>1273</v>
      </c>
      <c r="H1183" s="58">
        <v>48</v>
      </c>
      <c r="I1183" s="68">
        <v>10</v>
      </c>
      <c r="J1183" s="58">
        <v>18</v>
      </c>
      <c r="K1183" s="58">
        <v>48</v>
      </c>
      <c r="L1183" s="73">
        <v>0.78333333333333333</v>
      </c>
      <c r="M1183" s="58" t="s">
        <v>197</v>
      </c>
      <c r="N1183" s="60" t="s">
        <v>197</v>
      </c>
      <c r="O1183" s="58" t="s">
        <v>1366</v>
      </c>
      <c r="P1183" s="58">
        <v>203</v>
      </c>
      <c r="Q1183" s="58">
        <v>1</v>
      </c>
      <c r="R1183" s="58" t="s">
        <v>369</v>
      </c>
      <c r="S1183" s="4" t="s">
        <v>372</v>
      </c>
      <c r="T1183" s="58">
        <v>2</v>
      </c>
      <c r="U1183" t="str">
        <f t="shared" si="72"/>
        <v>Coquimbo</v>
      </c>
      <c r="V1183">
        <f t="shared" si="73"/>
        <v>17.84</v>
      </c>
      <c r="W1183">
        <f t="shared" si="74"/>
        <v>39.284999999999997</v>
      </c>
      <c r="X1183" s="12">
        <f t="shared" si="75"/>
        <v>0.45411734758813799</v>
      </c>
    </row>
    <row r="1184" spans="1:24" x14ac:dyDescent="0.25">
      <c r="A1184" s="58">
        <v>33</v>
      </c>
      <c r="B1184" s="58" t="s">
        <v>374</v>
      </c>
      <c r="C1184" s="58" t="s">
        <v>1306</v>
      </c>
      <c r="D1184" s="62">
        <v>42479</v>
      </c>
      <c r="E1184" s="63">
        <v>0.73958333333333337</v>
      </c>
      <c r="F1184" s="63">
        <v>0.80208333333333337</v>
      </c>
      <c r="G1184" s="63" t="s">
        <v>1273</v>
      </c>
      <c r="H1184" s="58">
        <v>48</v>
      </c>
      <c r="I1184" s="68">
        <v>11</v>
      </c>
      <c r="J1184" s="58">
        <v>18</v>
      </c>
      <c r="K1184" s="58">
        <v>49</v>
      </c>
      <c r="L1184" s="73">
        <v>0.78402777777777777</v>
      </c>
      <c r="M1184" s="58" t="s">
        <v>364</v>
      </c>
      <c r="N1184" s="60" t="s">
        <v>364</v>
      </c>
      <c r="O1184" s="58" t="s">
        <v>1371</v>
      </c>
      <c r="P1184" s="58">
        <v>308</v>
      </c>
      <c r="Q1184" s="58">
        <v>1</v>
      </c>
      <c r="R1184" s="58" t="s">
        <v>373</v>
      </c>
      <c r="S1184" s="4" t="s">
        <v>372</v>
      </c>
      <c r="T1184" s="58">
        <v>1</v>
      </c>
      <c r="U1184" t="str">
        <f t="shared" si="72"/>
        <v>Coquimbo</v>
      </c>
      <c r="V1184">
        <f t="shared" si="73"/>
        <v>7.97</v>
      </c>
      <c r="W1184">
        <f t="shared" si="74"/>
        <v>39.284999999999997</v>
      </c>
      <c r="X1184" s="12">
        <f t="shared" si="75"/>
        <v>0.20287641593483519</v>
      </c>
    </row>
    <row r="1185" spans="1:24" x14ac:dyDescent="0.25">
      <c r="A1185" s="58">
        <v>33</v>
      </c>
      <c r="B1185" s="58" t="s">
        <v>374</v>
      </c>
      <c r="C1185" s="58" t="s">
        <v>1306</v>
      </c>
      <c r="D1185" s="62">
        <v>42479</v>
      </c>
      <c r="E1185" s="63">
        <v>0.73958333333333337</v>
      </c>
      <c r="F1185" s="63">
        <v>0.80208333333333337</v>
      </c>
      <c r="G1185" s="63" t="s">
        <v>1273</v>
      </c>
      <c r="H1185" s="58">
        <v>48</v>
      </c>
      <c r="I1185" s="68">
        <v>12</v>
      </c>
      <c r="J1185" s="58">
        <v>18</v>
      </c>
      <c r="K1185" s="58">
        <v>49</v>
      </c>
      <c r="L1185" s="73">
        <v>0.78402777777777777</v>
      </c>
      <c r="M1185" s="58" t="s">
        <v>196</v>
      </c>
      <c r="N1185" s="60" t="s">
        <v>196</v>
      </c>
      <c r="O1185" s="58" t="s">
        <v>1366</v>
      </c>
      <c r="P1185" s="58">
        <v>201</v>
      </c>
      <c r="Q1185" s="58">
        <v>1</v>
      </c>
      <c r="R1185" s="58" t="s">
        <v>369</v>
      </c>
      <c r="S1185" s="4" t="s">
        <v>372</v>
      </c>
      <c r="T1185" s="58">
        <v>1</v>
      </c>
      <c r="U1185" t="str">
        <f t="shared" si="72"/>
        <v>Coquimbo</v>
      </c>
      <c r="V1185">
        <f t="shared" si="73"/>
        <v>7.97</v>
      </c>
      <c r="W1185">
        <f t="shared" si="74"/>
        <v>39.284999999999997</v>
      </c>
      <c r="X1185" s="12">
        <f t="shared" si="75"/>
        <v>0.20287641593483519</v>
      </c>
    </row>
    <row r="1186" spans="1:24" x14ac:dyDescent="0.25">
      <c r="A1186" s="58">
        <v>33</v>
      </c>
      <c r="B1186" s="58" t="s">
        <v>374</v>
      </c>
      <c r="C1186" s="58" t="s">
        <v>1306</v>
      </c>
      <c r="D1186" s="62">
        <v>42479</v>
      </c>
      <c r="E1186" s="63">
        <v>0.73958333333333337</v>
      </c>
      <c r="F1186" s="63">
        <v>0.80208333333333337</v>
      </c>
      <c r="G1186" s="63" t="s">
        <v>1273</v>
      </c>
      <c r="H1186" s="58">
        <v>48</v>
      </c>
      <c r="I1186" s="68">
        <v>13</v>
      </c>
      <c r="J1186" s="58">
        <v>18</v>
      </c>
      <c r="K1186" s="58">
        <v>52</v>
      </c>
      <c r="L1186" s="73">
        <v>0.78611111111111109</v>
      </c>
      <c r="M1186" s="58" t="s">
        <v>130</v>
      </c>
      <c r="N1186" s="60" t="s">
        <v>130</v>
      </c>
      <c r="O1186" s="58" t="s">
        <v>1363</v>
      </c>
      <c r="P1186" s="58">
        <v>112</v>
      </c>
      <c r="Q1186" s="58">
        <v>1</v>
      </c>
      <c r="R1186" s="58" t="s">
        <v>373</v>
      </c>
      <c r="S1186" s="4" t="s">
        <v>372</v>
      </c>
      <c r="T1186" s="58">
        <v>2</v>
      </c>
      <c r="U1186" t="str">
        <f t="shared" si="72"/>
        <v>Coquimbo</v>
      </c>
      <c r="V1186">
        <f t="shared" si="73"/>
        <v>17.84</v>
      </c>
      <c r="W1186">
        <f t="shared" si="74"/>
        <v>39.284999999999997</v>
      </c>
      <c r="X1186" s="12">
        <f t="shared" si="75"/>
        <v>0.45411734758813799</v>
      </c>
    </row>
    <row r="1187" spans="1:24" x14ac:dyDescent="0.25">
      <c r="A1187" s="58">
        <v>33</v>
      </c>
      <c r="B1187" s="58" t="s">
        <v>374</v>
      </c>
      <c r="C1187" s="58" t="s">
        <v>1306</v>
      </c>
      <c r="D1187" s="62">
        <v>42479</v>
      </c>
      <c r="E1187" s="63">
        <v>0.73958333333333337</v>
      </c>
      <c r="F1187" s="63">
        <v>0.80208333333333337</v>
      </c>
      <c r="G1187" s="63" t="s">
        <v>1273</v>
      </c>
      <c r="H1187" s="58">
        <v>48</v>
      </c>
      <c r="I1187" s="68">
        <v>14</v>
      </c>
      <c r="J1187" s="58">
        <v>18</v>
      </c>
      <c r="K1187" s="58">
        <v>53</v>
      </c>
      <c r="L1187" s="73">
        <v>0.78680555555555554</v>
      </c>
      <c r="M1187" s="58" t="s">
        <v>732</v>
      </c>
      <c r="N1187" s="60" t="s">
        <v>732</v>
      </c>
      <c r="O1187" s="58" t="s">
        <v>1371</v>
      </c>
      <c r="P1187" s="58">
        <v>308</v>
      </c>
      <c r="Q1187" s="58">
        <v>1</v>
      </c>
      <c r="R1187" s="58" t="s">
        <v>373</v>
      </c>
      <c r="S1187" s="4" t="s">
        <v>372</v>
      </c>
      <c r="T1187" s="58">
        <v>1</v>
      </c>
      <c r="U1187" t="str">
        <f t="shared" si="72"/>
        <v>Coquimbo</v>
      </c>
      <c r="V1187">
        <f t="shared" si="73"/>
        <v>7.97</v>
      </c>
      <c r="W1187">
        <f t="shared" si="74"/>
        <v>39.284999999999997</v>
      </c>
      <c r="X1187" s="12">
        <f t="shared" si="75"/>
        <v>0.20287641593483519</v>
      </c>
    </row>
    <row r="1188" spans="1:24" x14ac:dyDescent="0.25">
      <c r="A1188" s="58">
        <v>33</v>
      </c>
      <c r="B1188" s="58" t="s">
        <v>374</v>
      </c>
      <c r="C1188" s="58" t="s">
        <v>1306</v>
      </c>
      <c r="D1188" s="62">
        <v>42479</v>
      </c>
      <c r="E1188" s="63">
        <v>0.73958333333333337</v>
      </c>
      <c r="F1188" s="63">
        <v>0.80208333333333337</v>
      </c>
      <c r="G1188" s="63" t="s">
        <v>1273</v>
      </c>
      <c r="H1188" s="58">
        <v>48</v>
      </c>
      <c r="I1188" s="68">
        <v>15</v>
      </c>
      <c r="J1188" s="58">
        <v>18</v>
      </c>
      <c r="K1188" s="58">
        <v>58</v>
      </c>
      <c r="L1188" s="73">
        <v>0.79027777777777775</v>
      </c>
      <c r="M1188" s="58" t="s">
        <v>198</v>
      </c>
      <c r="N1188" s="60" t="s">
        <v>198</v>
      </c>
      <c r="O1188" s="58" t="s">
        <v>1366</v>
      </c>
      <c r="P1188" s="58">
        <v>201</v>
      </c>
      <c r="Q1188" s="58">
        <v>1</v>
      </c>
      <c r="R1188" s="58" t="s">
        <v>369</v>
      </c>
      <c r="S1188" s="4" t="s">
        <v>372</v>
      </c>
      <c r="T1188" s="58">
        <v>2</v>
      </c>
      <c r="U1188" t="str">
        <f t="shared" si="72"/>
        <v>Coquimbo</v>
      </c>
      <c r="V1188">
        <f t="shared" si="73"/>
        <v>17.84</v>
      </c>
      <c r="W1188">
        <f t="shared" si="74"/>
        <v>39.284999999999997</v>
      </c>
      <c r="X1188" s="12">
        <f t="shared" si="75"/>
        <v>0.45411734758813799</v>
      </c>
    </row>
    <row r="1189" spans="1:24" x14ac:dyDescent="0.25">
      <c r="A1189" s="58">
        <v>33</v>
      </c>
      <c r="B1189" s="58" t="s">
        <v>374</v>
      </c>
      <c r="C1189" s="58" t="s">
        <v>1306</v>
      </c>
      <c r="D1189" s="62">
        <v>42479</v>
      </c>
      <c r="E1189" s="63">
        <v>0.73958333333333337</v>
      </c>
      <c r="F1189" s="63">
        <v>0.80208333333333337</v>
      </c>
      <c r="G1189" s="63" t="s">
        <v>1273</v>
      </c>
      <c r="H1189" s="58">
        <v>48</v>
      </c>
      <c r="I1189" s="68">
        <v>16</v>
      </c>
      <c r="J1189" s="58">
        <v>19</v>
      </c>
      <c r="K1189" s="58">
        <v>0</v>
      </c>
      <c r="L1189" s="73">
        <v>0.79166666666666663</v>
      </c>
      <c r="M1189" s="58" t="s">
        <v>310</v>
      </c>
      <c r="N1189" s="60" t="s">
        <v>310</v>
      </c>
      <c r="O1189" s="58" t="s">
        <v>1366</v>
      </c>
      <c r="P1189" s="58">
        <v>201</v>
      </c>
      <c r="Q1189" s="58">
        <v>1</v>
      </c>
      <c r="R1189" s="58" t="s">
        <v>369</v>
      </c>
      <c r="S1189" s="4" t="s">
        <v>372</v>
      </c>
      <c r="T1189" s="58">
        <v>1</v>
      </c>
      <c r="U1189" t="str">
        <f t="shared" si="72"/>
        <v>Coquimbo</v>
      </c>
      <c r="V1189">
        <f t="shared" si="73"/>
        <v>7.97</v>
      </c>
      <c r="W1189">
        <f t="shared" si="74"/>
        <v>39.284999999999997</v>
      </c>
      <c r="X1189" s="12">
        <f t="shared" si="75"/>
        <v>0.20287641593483519</v>
      </c>
    </row>
    <row r="1190" spans="1:24" x14ac:dyDescent="0.25">
      <c r="A1190" s="58">
        <v>33</v>
      </c>
      <c r="B1190" s="58" t="s">
        <v>374</v>
      </c>
      <c r="C1190" s="58" t="s">
        <v>1306</v>
      </c>
      <c r="D1190" s="62">
        <v>42479</v>
      </c>
      <c r="E1190" s="63">
        <v>0.73958333333333337</v>
      </c>
      <c r="F1190" s="63">
        <v>0.80208333333333337</v>
      </c>
      <c r="G1190" s="63" t="s">
        <v>1273</v>
      </c>
      <c r="H1190" s="58">
        <v>48</v>
      </c>
      <c r="I1190" s="68">
        <v>17</v>
      </c>
      <c r="J1190" s="58">
        <v>19</v>
      </c>
      <c r="K1190" s="58">
        <v>1</v>
      </c>
      <c r="L1190" s="73">
        <v>0.79236111111111107</v>
      </c>
      <c r="M1190" s="58" t="s">
        <v>655</v>
      </c>
      <c r="N1190" s="60" t="s">
        <v>655</v>
      </c>
      <c r="O1190" s="58" t="s">
        <v>1371</v>
      </c>
      <c r="P1190" s="58">
        <v>308</v>
      </c>
      <c r="Q1190" s="58">
        <v>1</v>
      </c>
      <c r="R1190" s="58" t="s">
        <v>373</v>
      </c>
      <c r="S1190" s="4" t="s">
        <v>372</v>
      </c>
      <c r="T1190" s="58">
        <v>1</v>
      </c>
      <c r="U1190" t="str">
        <f t="shared" si="72"/>
        <v>Coquimbo</v>
      </c>
      <c r="V1190">
        <f t="shared" si="73"/>
        <v>7.97</v>
      </c>
      <c r="W1190">
        <f t="shared" si="74"/>
        <v>39.284999999999997</v>
      </c>
      <c r="X1190" s="12">
        <f t="shared" si="75"/>
        <v>0.20287641593483519</v>
      </c>
    </row>
    <row r="1191" spans="1:24" x14ac:dyDescent="0.25">
      <c r="A1191" s="58">
        <v>33</v>
      </c>
      <c r="B1191" s="58" t="s">
        <v>374</v>
      </c>
      <c r="C1191" s="58" t="s">
        <v>1306</v>
      </c>
      <c r="D1191" s="62">
        <v>42479</v>
      </c>
      <c r="E1191" s="63">
        <v>0.73958333333333337</v>
      </c>
      <c r="F1191" s="63">
        <v>0.80208333333333337</v>
      </c>
      <c r="G1191" s="63" t="s">
        <v>1273</v>
      </c>
      <c r="H1191" s="58">
        <v>48</v>
      </c>
      <c r="I1191" s="68">
        <v>18</v>
      </c>
      <c r="J1191" s="58">
        <v>19</v>
      </c>
      <c r="K1191" s="58">
        <v>5</v>
      </c>
      <c r="L1191" s="73">
        <v>0.79513888888888884</v>
      </c>
      <c r="M1191" s="58" t="s">
        <v>83</v>
      </c>
      <c r="N1191" s="60" t="s">
        <v>83</v>
      </c>
      <c r="O1191" s="58" t="s">
        <v>1363</v>
      </c>
      <c r="P1191" s="58">
        <v>112</v>
      </c>
      <c r="Q1191" s="58">
        <v>1</v>
      </c>
      <c r="R1191" s="58" t="s">
        <v>373</v>
      </c>
      <c r="S1191" s="4" t="s">
        <v>372</v>
      </c>
      <c r="T1191" s="58">
        <v>1</v>
      </c>
      <c r="U1191" t="str">
        <f t="shared" si="72"/>
        <v>Coquimbo</v>
      </c>
      <c r="V1191">
        <f t="shared" si="73"/>
        <v>7.97</v>
      </c>
      <c r="W1191">
        <f t="shared" si="74"/>
        <v>39.284999999999997</v>
      </c>
      <c r="X1191" s="12">
        <f t="shared" si="75"/>
        <v>0.20287641593483519</v>
      </c>
    </row>
    <row r="1192" spans="1:24" x14ac:dyDescent="0.25">
      <c r="A1192" s="58">
        <v>33</v>
      </c>
      <c r="B1192" s="58" t="s">
        <v>374</v>
      </c>
      <c r="C1192" s="58" t="s">
        <v>1306</v>
      </c>
      <c r="D1192" s="62">
        <v>42479</v>
      </c>
      <c r="E1192" s="63">
        <v>0.73958333333333337</v>
      </c>
      <c r="F1192" s="63">
        <v>0.80208333333333337</v>
      </c>
      <c r="G1192" s="63" t="s">
        <v>1273</v>
      </c>
      <c r="H1192" s="58">
        <v>48</v>
      </c>
      <c r="I1192" s="68">
        <v>19</v>
      </c>
      <c r="J1192" s="58">
        <v>19</v>
      </c>
      <c r="K1192" s="58">
        <v>5</v>
      </c>
      <c r="L1192" s="73">
        <v>0.79513888888888884</v>
      </c>
      <c r="M1192" s="58" t="s">
        <v>322</v>
      </c>
      <c r="N1192" s="60" t="s">
        <v>322</v>
      </c>
      <c r="O1192" s="58" t="s">
        <v>1371</v>
      </c>
      <c r="P1192" s="58">
        <v>301</v>
      </c>
      <c r="Q1192" s="58">
        <v>1</v>
      </c>
      <c r="R1192" s="58" t="s">
        <v>369</v>
      </c>
      <c r="S1192" s="4" t="s">
        <v>372</v>
      </c>
      <c r="T1192" s="58">
        <v>1</v>
      </c>
      <c r="U1192" t="str">
        <f t="shared" si="72"/>
        <v>Coquimbo</v>
      </c>
      <c r="V1192">
        <f t="shared" si="73"/>
        <v>7.97</v>
      </c>
      <c r="W1192">
        <f t="shared" si="74"/>
        <v>39.284999999999997</v>
      </c>
      <c r="X1192" s="12">
        <f t="shared" si="75"/>
        <v>0.20287641593483519</v>
      </c>
    </row>
    <row r="1193" spans="1:24" x14ac:dyDescent="0.25">
      <c r="A1193" s="58">
        <v>33</v>
      </c>
      <c r="B1193" s="58" t="s">
        <v>374</v>
      </c>
      <c r="C1193" s="58" t="s">
        <v>1306</v>
      </c>
      <c r="D1193" s="62">
        <v>42479</v>
      </c>
      <c r="E1193" s="63">
        <v>0.73958333333333337</v>
      </c>
      <c r="F1193" s="63">
        <v>0.80208333333333337</v>
      </c>
      <c r="G1193" s="63" t="s">
        <v>1273</v>
      </c>
      <c r="H1193" s="58">
        <v>48</v>
      </c>
      <c r="I1193" s="68">
        <v>20</v>
      </c>
      <c r="J1193" s="58">
        <v>19</v>
      </c>
      <c r="K1193" s="58">
        <v>6</v>
      </c>
      <c r="L1193" s="73">
        <v>0.79583333333333339</v>
      </c>
      <c r="M1193" s="58" t="s">
        <v>259</v>
      </c>
      <c r="N1193" s="60" t="s">
        <v>259</v>
      </c>
      <c r="O1193" s="58" t="s">
        <v>1371</v>
      </c>
      <c r="P1193" s="58">
        <v>308</v>
      </c>
      <c r="Q1193" s="58">
        <v>1</v>
      </c>
      <c r="R1193" s="58" t="s">
        <v>373</v>
      </c>
      <c r="S1193" s="4" t="s">
        <v>372</v>
      </c>
      <c r="T1193" s="58">
        <v>1</v>
      </c>
      <c r="U1193" t="str">
        <f t="shared" si="72"/>
        <v>Coquimbo</v>
      </c>
      <c r="V1193">
        <f t="shared" si="73"/>
        <v>7.97</v>
      </c>
      <c r="W1193">
        <f t="shared" si="74"/>
        <v>39.284999999999997</v>
      </c>
      <c r="X1193" s="12">
        <f t="shared" si="75"/>
        <v>0.20287641593483519</v>
      </c>
    </row>
    <row r="1194" spans="1:24" x14ac:dyDescent="0.25">
      <c r="A1194" s="58">
        <v>33</v>
      </c>
      <c r="B1194" s="58" t="s">
        <v>374</v>
      </c>
      <c r="C1194" s="58" t="s">
        <v>1306</v>
      </c>
      <c r="D1194" s="62">
        <v>42479</v>
      </c>
      <c r="E1194" s="63">
        <v>0.73958333333333337</v>
      </c>
      <c r="F1194" s="63">
        <v>0.80208333333333337</v>
      </c>
      <c r="G1194" s="63" t="s">
        <v>1273</v>
      </c>
      <c r="H1194" s="58">
        <v>48</v>
      </c>
      <c r="I1194" s="68">
        <v>21</v>
      </c>
      <c r="J1194" s="58">
        <v>19</v>
      </c>
      <c r="K1194" s="58">
        <v>7</v>
      </c>
      <c r="L1194" s="73">
        <v>0.79652777777777783</v>
      </c>
      <c r="M1194" s="58" t="s">
        <v>232</v>
      </c>
      <c r="N1194" s="60" t="s">
        <v>232</v>
      </c>
      <c r="O1194" s="58" t="s">
        <v>1371</v>
      </c>
      <c r="P1194" s="58">
        <v>307</v>
      </c>
      <c r="Q1194" s="58">
        <v>1</v>
      </c>
      <c r="R1194" s="58" t="s">
        <v>373</v>
      </c>
      <c r="S1194" s="4" t="s">
        <v>372</v>
      </c>
      <c r="T1194" s="58">
        <v>1</v>
      </c>
      <c r="U1194" t="str">
        <f t="shared" si="72"/>
        <v>Coquimbo</v>
      </c>
      <c r="V1194">
        <f t="shared" si="73"/>
        <v>7.97</v>
      </c>
      <c r="W1194">
        <f t="shared" si="74"/>
        <v>39.284999999999997</v>
      </c>
      <c r="X1194" s="12">
        <f t="shared" si="75"/>
        <v>0.20287641593483519</v>
      </c>
    </row>
    <row r="1195" spans="1:24" x14ac:dyDescent="0.25">
      <c r="A1195" s="58">
        <v>33</v>
      </c>
      <c r="B1195" s="58" t="s">
        <v>374</v>
      </c>
      <c r="C1195" s="58" t="s">
        <v>1306</v>
      </c>
      <c r="D1195" s="62">
        <v>42479</v>
      </c>
      <c r="E1195" s="63">
        <v>0.73958333333333337</v>
      </c>
      <c r="F1195" s="63">
        <v>0.80208333333333337</v>
      </c>
      <c r="G1195" s="63" t="s">
        <v>1273</v>
      </c>
      <c r="H1195" s="58">
        <v>48</v>
      </c>
      <c r="I1195" s="68">
        <v>22</v>
      </c>
      <c r="J1195" s="58">
        <v>19</v>
      </c>
      <c r="K1195" s="58">
        <v>13</v>
      </c>
      <c r="L1195" s="73">
        <v>0.80069444444444438</v>
      </c>
      <c r="M1195" s="58" t="s">
        <v>774</v>
      </c>
      <c r="N1195" s="60" t="s">
        <v>210</v>
      </c>
      <c r="O1195" s="58" t="s">
        <v>1366</v>
      </c>
      <c r="P1195" s="58" t="s">
        <v>370</v>
      </c>
      <c r="Q1195" s="58">
        <v>1</v>
      </c>
      <c r="R1195" s="58" t="s">
        <v>369</v>
      </c>
      <c r="S1195" s="4" t="s">
        <v>372</v>
      </c>
      <c r="T1195" s="58">
        <v>1</v>
      </c>
      <c r="U1195" t="str">
        <f t="shared" si="72"/>
        <v>Coquimbo</v>
      </c>
      <c r="V1195">
        <f t="shared" si="73"/>
        <v>7.97</v>
      </c>
      <c r="W1195">
        <f t="shared" si="74"/>
        <v>39.284999999999997</v>
      </c>
      <c r="X1195" s="12">
        <f t="shared" si="75"/>
        <v>0.20287641593483519</v>
      </c>
    </row>
    <row r="1196" spans="1:24" x14ac:dyDescent="0.25">
      <c r="A1196" s="58">
        <v>33</v>
      </c>
      <c r="B1196" s="58" t="s">
        <v>374</v>
      </c>
      <c r="C1196" s="58" t="s">
        <v>1306</v>
      </c>
      <c r="D1196" s="62">
        <v>42479</v>
      </c>
      <c r="E1196" s="63">
        <v>0.73958333333333337</v>
      </c>
      <c r="F1196" s="63">
        <v>0.80208333333333337</v>
      </c>
      <c r="G1196" s="63" t="s">
        <v>1273</v>
      </c>
      <c r="H1196" s="58">
        <v>48</v>
      </c>
      <c r="I1196" s="68">
        <v>23</v>
      </c>
      <c r="J1196" s="58">
        <v>19</v>
      </c>
      <c r="K1196" s="58">
        <v>13</v>
      </c>
      <c r="L1196" s="73">
        <v>0.80069444444444438</v>
      </c>
      <c r="M1196" s="58" t="s">
        <v>267</v>
      </c>
      <c r="N1196" s="60" t="s">
        <v>267</v>
      </c>
      <c r="O1196" s="58" t="s">
        <v>1366</v>
      </c>
      <c r="P1196" s="58">
        <v>201</v>
      </c>
      <c r="Q1196" s="58">
        <v>1</v>
      </c>
      <c r="R1196" s="58" t="s">
        <v>369</v>
      </c>
      <c r="S1196" s="4" t="s">
        <v>372</v>
      </c>
      <c r="T1196" s="58">
        <v>1</v>
      </c>
      <c r="U1196" t="str">
        <f t="shared" si="72"/>
        <v>Coquimbo</v>
      </c>
      <c r="V1196">
        <f t="shared" si="73"/>
        <v>7.97</v>
      </c>
      <c r="W1196">
        <f t="shared" si="74"/>
        <v>39.284999999999997</v>
      </c>
      <c r="X1196" s="12">
        <f t="shared" si="75"/>
        <v>0.20287641593483519</v>
      </c>
    </row>
    <row r="1197" spans="1:24" x14ac:dyDescent="0.25">
      <c r="A1197" s="58">
        <v>35</v>
      </c>
      <c r="B1197" s="58" t="s">
        <v>775</v>
      </c>
      <c r="C1197" s="58" t="s">
        <v>1306</v>
      </c>
      <c r="D1197" s="62">
        <v>42479</v>
      </c>
      <c r="E1197" s="63">
        <v>0.30208333333333331</v>
      </c>
      <c r="F1197" s="63">
        <v>0.36458333333333331</v>
      </c>
      <c r="G1197" s="63" t="s">
        <v>1270</v>
      </c>
      <c r="H1197" s="58">
        <v>49</v>
      </c>
      <c r="I1197" s="68">
        <v>1</v>
      </c>
      <c r="J1197" s="58">
        <v>7</v>
      </c>
      <c r="K1197" s="58">
        <v>17</v>
      </c>
      <c r="L1197" s="73">
        <v>0.3034722222222222</v>
      </c>
      <c r="M1197" s="58" t="s">
        <v>27</v>
      </c>
      <c r="N1197" s="60" t="s">
        <v>27</v>
      </c>
      <c r="O1197" s="58" t="s">
        <v>1363</v>
      </c>
      <c r="P1197" s="58">
        <v>112</v>
      </c>
      <c r="Q1197" s="58">
        <v>1</v>
      </c>
      <c r="R1197" s="58" t="s">
        <v>373</v>
      </c>
      <c r="S1197" s="4" t="s">
        <v>372</v>
      </c>
      <c r="T1197" s="58">
        <v>1</v>
      </c>
      <c r="U1197" t="str">
        <f t="shared" si="72"/>
        <v>Coquimbo</v>
      </c>
      <c r="V1197">
        <f t="shared" si="73"/>
        <v>7.97</v>
      </c>
      <c r="W1197">
        <f t="shared" si="74"/>
        <v>39.284999999999997</v>
      </c>
      <c r="X1197" s="12">
        <f t="shared" si="75"/>
        <v>0.20287641593483519</v>
      </c>
    </row>
    <row r="1198" spans="1:24" x14ac:dyDescent="0.25">
      <c r="A1198" s="58">
        <v>35</v>
      </c>
      <c r="B1198" s="58" t="s">
        <v>775</v>
      </c>
      <c r="C1198" s="58" t="s">
        <v>1306</v>
      </c>
      <c r="D1198" s="62">
        <v>42479</v>
      </c>
      <c r="E1198" s="63">
        <v>0.30208333333333331</v>
      </c>
      <c r="F1198" s="63">
        <v>0.36458333333333331</v>
      </c>
      <c r="G1198" s="63" t="s">
        <v>1270</v>
      </c>
      <c r="H1198" s="58">
        <v>49</v>
      </c>
      <c r="I1198" s="68">
        <v>2</v>
      </c>
      <c r="J1198" s="58">
        <v>7</v>
      </c>
      <c r="K1198" s="58">
        <v>18</v>
      </c>
      <c r="L1198" s="73">
        <v>0.30416666666666664</v>
      </c>
      <c r="M1198" s="58" t="s">
        <v>20</v>
      </c>
      <c r="N1198" s="60" t="s">
        <v>20</v>
      </c>
      <c r="O1198" s="58" t="s">
        <v>1366</v>
      </c>
      <c r="P1198" s="58">
        <v>201</v>
      </c>
      <c r="Q1198" s="58">
        <v>1</v>
      </c>
      <c r="R1198" s="58" t="s">
        <v>369</v>
      </c>
      <c r="S1198" s="4" t="s">
        <v>372</v>
      </c>
      <c r="T1198" s="58">
        <v>1</v>
      </c>
      <c r="U1198" t="str">
        <f t="shared" si="72"/>
        <v>Coquimbo</v>
      </c>
      <c r="V1198">
        <f t="shared" si="73"/>
        <v>7.97</v>
      </c>
      <c r="W1198">
        <f t="shared" si="74"/>
        <v>39.284999999999997</v>
      </c>
      <c r="X1198" s="12">
        <f t="shared" si="75"/>
        <v>0.20287641593483519</v>
      </c>
    </row>
    <row r="1199" spans="1:24" x14ac:dyDescent="0.25">
      <c r="A1199" s="58">
        <v>35</v>
      </c>
      <c r="B1199" s="58" t="s">
        <v>775</v>
      </c>
      <c r="C1199" s="58" t="s">
        <v>1306</v>
      </c>
      <c r="D1199" s="62">
        <v>42479</v>
      </c>
      <c r="E1199" s="63">
        <v>0.30208333333333331</v>
      </c>
      <c r="F1199" s="63">
        <v>0.36458333333333331</v>
      </c>
      <c r="G1199" s="63" t="s">
        <v>1270</v>
      </c>
      <c r="H1199" s="58">
        <v>49</v>
      </c>
      <c r="I1199" s="68">
        <v>3</v>
      </c>
      <c r="J1199" s="58">
        <v>7</v>
      </c>
      <c r="K1199" s="58">
        <v>21</v>
      </c>
      <c r="L1199" s="73">
        <v>0.30624999999999997</v>
      </c>
      <c r="M1199" s="58" t="s">
        <v>777</v>
      </c>
      <c r="N1199" s="60" t="s">
        <v>22</v>
      </c>
      <c r="O1199" s="58" t="s">
        <v>1371</v>
      </c>
      <c r="P1199" s="58">
        <v>301</v>
      </c>
      <c r="Q1199" s="58">
        <v>1</v>
      </c>
      <c r="R1199" s="58" t="s">
        <v>369</v>
      </c>
      <c r="S1199" s="4" t="s">
        <v>372</v>
      </c>
      <c r="T1199" s="58">
        <v>2</v>
      </c>
      <c r="U1199" t="str">
        <f t="shared" si="72"/>
        <v>Coquimbo</v>
      </c>
      <c r="V1199">
        <f t="shared" si="73"/>
        <v>17.84</v>
      </c>
      <c r="W1199">
        <f t="shared" si="74"/>
        <v>39.284999999999997</v>
      </c>
      <c r="X1199" s="12">
        <f t="shared" si="75"/>
        <v>0.45411734758813799</v>
      </c>
    </row>
    <row r="1200" spans="1:24" x14ac:dyDescent="0.25">
      <c r="A1200" s="58">
        <v>35</v>
      </c>
      <c r="B1200" s="58" t="s">
        <v>775</v>
      </c>
      <c r="C1200" s="58" t="s">
        <v>1306</v>
      </c>
      <c r="D1200" s="62">
        <v>42479</v>
      </c>
      <c r="E1200" s="63">
        <v>0.30208333333333331</v>
      </c>
      <c r="F1200" s="63">
        <v>0.36458333333333331</v>
      </c>
      <c r="G1200" s="63" t="s">
        <v>1270</v>
      </c>
      <c r="H1200" s="58">
        <v>49</v>
      </c>
      <c r="I1200" s="68">
        <v>4</v>
      </c>
      <c r="J1200" s="58">
        <v>7</v>
      </c>
      <c r="K1200" s="58">
        <v>24</v>
      </c>
      <c r="L1200" s="73">
        <v>0.30833333333333335</v>
      </c>
      <c r="M1200" s="58" t="s">
        <v>778</v>
      </c>
      <c r="N1200" s="60" t="s">
        <v>204</v>
      </c>
      <c r="O1200" s="58" t="s">
        <v>1366</v>
      </c>
      <c r="P1200" s="58" t="s">
        <v>370</v>
      </c>
      <c r="Q1200" s="58">
        <v>1</v>
      </c>
      <c r="R1200" s="58" t="s">
        <v>369</v>
      </c>
      <c r="S1200" s="4" t="s">
        <v>372</v>
      </c>
      <c r="T1200" s="58">
        <v>3</v>
      </c>
      <c r="U1200" t="str">
        <f t="shared" si="72"/>
        <v>Coquimbo</v>
      </c>
      <c r="V1200">
        <f t="shared" si="73"/>
        <v>30.84</v>
      </c>
      <c r="W1200">
        <f t="shared" si="74"/>
        <v>39.284999999999997</v>
      </c>
      <c r="X1200" s="12">
        <f t="shared" si="75"/>
        <v>0.78503245513554798</v>
      </c>
    </row>
    <row r="1201" spans="1:24" x14ac:dyDescent="0.25">
      <c r="A1201" s="58">
        <v>35</v>
      </c>
      <c r="B1201" s="58" t="s">
        <v>775</v>
      </c>
      <c r="C1201" s="58" t="s">
        <v>1306</v>
      </c>
      <c r="D1201" s="62">
        <v>42479</v>
      </c>
      <c r="E1201" s="63">
        <v>0.30208333333333331</v>
      </c>
      <c r="F1201" s="63">
        <v>0.36458333333333331</v>
      </c>
      <c r="G1201" s="63" t="s">
        <v>1270</v>
      </c>
      <c r="H1201" s="58">
        <v>49</v>
      </c>
      <c r="I1201" s="68">
        <v>5</v>
      </c>
      <c r="J1201" s="58">
        <v>7</v>
      </c>
      <c r="K1201" s="58">
        <v>26</v>
      </c>
      <c r="L1201" s="73">
        <v>0.30972222222222223</v>
      </c>
      <c r="M1201" s="58" t="s">
        <v>228</v>
      </c>
      <c r="N1201" s="60" t="s">
        <v>228</v>
      </c>
      <c r="O1201" s="58" t="s">
        <v>1366</v>
      </c>
      <c r="P1201" s="58">
        <v>201</v>
      </c>
      <c r="Q1201" s="58">
        <v>1</v>
      </c>
      <c r="R1201" s="58" t="s">
        <v>369</v>
      </c>
      <c r="S1201" s="4" t="s">
        <v>372</v>
      </c>
      <c r="T1201" s="58">
        <v>4</v>
      </c>
      <c r="U1201" t="str">
        <f t="shared" si="72"/>
        <v>Coquimbo</v>
      </c>
      <c r="V1201">
        <f t="shared" si="73"/>
        <v>35.869999999999997</v>
      </c>
      <c r="W1201">
        <f t="shared" si="74"/>
        <v>39.284999999999997</v>
      </c>
      <c r="X1201" s="12">
        <f t="shared" si="75"/>
        <v>0.91307114674812273</v>
      </c>
    </row>
    <row r="1202" spans="1:24" x14ac:dyDescent="0.25">
      <c r="A1202" s="58">
        <v>35</v>
      </c>
      <c r="B1202" s="58" t="s">
        <v>775</v>
      </c>
      <c r="C1202" s="58" t="s">
        <v>1306</v>
      </c>
      <c r="D1202" s="62">
        <v>42479</v>
      </c>
      <c r="E1202" s="63">
        <v>0.30208333333333331</v>
      </c>
      <c r="F1202" s="63">
        <v>0.36458333333333331</v>
      </c>
      <c r="G1202" s="63" t="s">
        <v>1270</v>
      </c>
      <c r="H1202" s="58">
        <v>49</v>
      </c>
      <c r="I1202" s="68">
        <v>6</v>
      </c>
      <c r="J1202" s="58">
        <v>7</v>
      </c>
      <c r="K1202" s="58">
        <v>29</v>
      </c>
      <c r="L1202" s="73">
        <v>0.31180555555555556</v>
      </c>
      <c r="M1202" s="58" t="s">
        <v>27</v>
      </c>
      <c r="N1202" s="60" t="s">
        <v>27</v>
      </c>
      <c r="O1202" s="58" t="s">
        <v>1363</v>
      </c>
      <c r="P1202" s="58">
        <v>112</v>
      </c>
      <c r="Q1202" s="58">
        <v>1</v>
      </c>
      <c r="R1202" s="58" t="s">
        <v>373</v>
      </c>
      <c r="S1202" s="4" t="s">
        <v>372</v>
      </c>
      <c r="T1202" s="58">
        <v>2</v>
      </c>
      <c r="U1202" t="str">
        <f t="shared" si="72"/>
        <v>Coquimbo</v>
      </c>
      <c r="V1202">
        <f t="shared" si="73"/>
        <v>17.84</v>
      </c>
      <c r="W1202">
        <f t="shared" si="74"/>
        <v>39.284999999999997</v>
      </c>
      <c r="X1202" s="12">
        <f t="shared" si="75"/>
        <v>0.45411734758813799</v>
      </c>
    </row>
    <row r="1203" spans="1:24" x14ac:dyDescent="0.25">
      <c r="A1203" s="58">
        <v>35</v>
      </c>
      <c r="B1203" s="58" t="s">
        <v>775</v>
      </c>
      <c r="C1203" s="58" t="s">
        <v>1306</v>
      </c>
      <c r="D1203" s="62">
        <v>42479</v>
      </c>
      <c r="E1203" s="63">
        <v>0.30208333333333331</v>
      </c>
      <c r="F1203" s="63">
        <v>0.36458333333333331</v>
      </c>
      <c r="G1203" s="63" t="s">
        <v>1270</v>
      </c>
      <c r="H1203" s="58">
        <v>49</v>
      </c>
      <c r="I1203" s="68">
        <v>7</v>
      </c>
      <c r="J1203" s="58">
        <v>7</v>
      </c>
      <c r="K1203" s="58">
        <v>30</v>
      </c>
      <c r="L1203" s="73">
        <v>0.3125</v>
      </c>
      <c r="M1203" s="58" t="s">
        <v>26</v>
      </c>
      <c r="N1203" s="60" t="s">
        <v>26</v>
      </c>
      <c r="O1203" s="58" t="s">
        <v>1366</v>
      </c>
      <c r="P1203" s="58">
        <v>201</v>
      </c>
      <c r="Q1203" s="58">
        <v>1</v>
      </c>
      <c r="R1203" s="58" t="s">
        <v>369</v>
      </c>
      <c r="S1203" s="4" t="s">
        <v>372</v>
      </c>
      <c r="T1203" s="58">
        <v>2</v>
      </c>
      <c r="U1203" t="str">
        <f t="shared" si="72"/>
        <v>Coquimbo</v>
      </c>
      <c r="V1203">
        <f t="shared" si="73"/>
        <v>17.84</v>
      </c>
      <c r="W1203">
        <f t="shared" si="74"/>
        <v>39.284999999999997</v>
      </c>
      <c r="X1203" s="12">
        <f t="shared" si="75"/>
        <v>0.45411734758813799</v>
      </c>
    </row>
    <row r="1204" spans="1:24" x14ac:dyDescent="0.25">
      <c r="A1204" s="58">
        <v>35</v>
      </c>
      <c r="B1204" s="58" t="s">
        <v>775</v>
      </c>
      <c r="C1204" s="58" t="s">
        <v>1306</v>
      </c>
      <c r="D1204" s="62">
        <v>42479</v>
      </c>
      <c r="E1204" s="63">
        <v>0.30208333333333331</v>
      </c>
      <c r="F1204" s="63">
        <v>0.36458333333333331</v>
      </c>
      <c r="G1204" s="63" t="s">
        <v>1270</v>
      </c>
      <c r="H1204" s="58">
        <v>49</v>
      </c>
      <c r="I1204" s="68">
        <v>8</v>
      </c>
      <c r="J1204" s="58">
        <v>7</v>
      </c>
      <c r="K1204" s="58">
        <v>33</v>
      </c>
      <c r="L1204" s="73">
        <v>0.31458333333333333</v>
      </c>
      <c r="M1204" s="58" t="s">
        <v>28</v>
      </c>
      <c r="N1204" s="60" t="s">
        <v>28</v>
      </c>
      <c r="O1204" s="58" t="s">
        <v>1366</v>
      </c>
      <c r="P1204" s="58" t="s">
        <v>370</v>
      </c>
      <c r="Q1204" s="58">
        <v>1</v>
      </c>
      <c r="R1204" s="58" t="s">
        <v>369</v>
      </c>
      <c r="S1204" s="4" t="s">
        <v>372</v>
      </c>
      <c r="T1204" s="58">
        <v>1</v>
      </c>
      <c r="U1204" t="str">
        <f t="shared" si="72"/>
        <v>Coquimbo</v>
      </c>
      <c r="V1204">
        <f t="shared" si="73"/>
        <v>7.97</v>
      </c>
      <c r="W1204">
        <f t="shared" si="74"/>
        <v>39.284999999999997</v>
      </c>
      <c r="X1204" s="12">
        <f t="shared" si="75"/>
        <v>0.20287641593483519</v>
      </c>
    </row>
    <row r="1205" spans="1:24" x14ac:dyDescent="0.25">
      <c r="A1205" s="58">
        <v>35</v>
      </c>
      <c r="B1205" s="58" t="s">
        <v>775</v>
      </c>
      <c r="C1205" s="58" t="s">
        <v>1306</v>
      </c>
      <c r="D1205" s="62">
        <v>42479</v>
      </c>
      <c r="E1205" s="63">
        <v>0.30208333333333331</v>
      </c>
      <c r="F1205" s="63">
        <v>0.36458333333333331</v>
      </c>
      <c r="G1205" s="63" t="s">
        <v>1270</v>
      </c>
      <c r="H1205" s="58">
        <v>49</v>
      </c>
      <c r="I1205" s="68">
        <v>9</v>
      </c>
      <c r="J1205" s="58">
        <v>7</v>
      </c>
      <c r="K1205" s="58">
        <v>33</v>
      </c>
      <c r="L1205" s="73">
        <v>0.31458333333333333</v>
      </c>
      <c r="M1205" s="58" t="s">
        <v>29</v>
      </c>
      <c r="N1205" s="60" t="s">
        <v>29</v>
      </c>
      <c r="O1205" s="58" t="s">
        <v>1371</v>
      </c>
      <c r="P1205" s="58">
        <v>301</v>
      </c>
      <c r="Q1205" s="58">
        <v>1</v>
      </c>
      <c r="R1205" s="58" t="s">
        <v>369</v>
      </c>
      <c r="S1205" s="4" t="s">
        <v>372</v>
      </c>
      <c r="T1205" s="58">
        <v>3</v>
      </c>
      <c r="U1205" t="str">
        <f t="shared" si="72"/>
        <v>Coquimbo</v>
      </c>
      <c r="V1205">
        <f t="shared" si="73"/>
        <v>30.84</v>
      </c>
      <c r="W1205">
        <f t="shared" si="74"/>
        <v>39.284999999999997</v>
      </c>
      <c r="X1205" s="12">
        <f t="shared" si="75"/>
        <v>0.78503245513554798</v>
      </c>
    </row>
    <row r="1206" spans="1:24" x14ac:dyDescent="0.25">
      <c r="A1206" s="58">
        <v>35</v>
      </c>
      <c r="B1206" s="58" t="s">
        <v>775</v>
      </c>
      <c r="C1206" s="58" t="s">
        <v>1306</v>
      </c>
      <c r="D1206" s="62">
        <v>42479</v>
      </c>
      <c r="E1206" s="63">
        <v>0.30208333333333331</v>
      </c>
      <c r="F1206" s="63">
        <v>0.36458333333333331</v>
      </c>
      <c r="G1206" s="63" t="s">
        <v>1270</v>
      </c>
      <c r="H1206" s="58">
        <v>49</v>
      </c>
      <c r="I1206" s="68">
        <v>10</v>
      </c>
      <c r="J1206" s="58">
        <v>7</v>
      </c>
      <c r="K1206" s="58">
        <v>36</v>
      </c>
      <c r="L1206" s="73">
        <v>0.31666666666666665</v>
      </c>
      <c r="M1206" s="58" t="s">
        <v>31</v>
      </c>
      <c r="N1206" s="60" t="s">
        <v>31</v>
      </c>
      <c r="O1206" s="58" t="s">
        <v>1366</v>
      </c>
      <c r="P1206" s="58">
        <v>201</v>
      </c>
      <c r="Q1206" s="58">
        <v>1</v>
      </c>
      <c r="R1206" s="58" t="s">
        <v>369</v>
      </c>
      <c r="S1206" s="4" t="s">
        <v>372</v>
      </c>
      <c r="T1206" s="58">
        <v>2</v>
      </c>
      <c r="U1206" t="str">
        <f t="shared" si="72"/>
        <v>Coquimbo</v>
      </c>
      <c r="V1206">
        <f t="shared" si="73"/>
        <v>17.84</v>
      </c>
      <c r="W1206">
        <f t="shared" si="74"/>
        <v>39.284999999999997</v>
      </c>
      <c r="X1206" s="12">
        <f t="shared" si="75"/>
        <v>0.45411734758813799</v>
      </c>
    </row>
    <row r="1207" spans="1:24" x14ac:dyDescent="0.25">
      <c r="A1207" s="58">
        <v>35</v>
      </c>
      <c r="B1207" s="58" t="s">
        <v>775</v>
      </c>
      <c r="C1207" s="58" t="s">
        <v>1306</v>
      </c>
      <c r="D1207" s="62">
        <v>42479</v>
      </c>
      <c r="E1207" s="63">
        <v>0.30208333333333331</v>
      </c>
      <c r="F1207" s="63">
        <v>0.36458333333333331</v>
      </c>
      <c r="G1207" s="63" t="s">
        <v>1270</v>
      </c>
      <c r="H1207" s="58">
        <v>49</v>
      </c>
      <c r="I1207" s="68">
        <v>11</v>
      </c>
      <c r="J1207" s="58">
        <v>7</v>
      </c>
      <c r="K1207" s="58">
        <v>39</v>
      </c>
      <c r="L1207" s="73">
        <v>0.31875000000000003</v>
      </c>
      <c r="M1207" s="58" t="s">
        <v>32</v>
      </c>
      <c r="N1207" s="60" t="s">
        <v>32</v>
      </c>
      <c r="O1207" s="58" t="s">
        <v>1366</v>
      </c>
      <c r="P1207" s="58">
        <v>203</v>
      </c>
      <c r="Q1207" s="58">
        <v>1</v>
      </c>
      <c r="R1207" s="58" t="s">
        <v>373</v>
      </c>
      <c r="S1207" s="4" t="s">
        <v>372</v>
      </c>
      <c r="T1207" s="58">
        <v>1</v>
      </c>
      <c r="U1207" t="str">
        <f t="shared" si="72"/>
        <v>Coquimbo</v>
      </c>
      <c r="V1207">
        <f t="shared" si="73"/>
        <v>7.97</v>
      </c>
      <c r="W1207">
        <f t="shared" si="74"/>
        <v>39.284999999999997</v>
      </c>
      <c r="X1207" s="12">
        <f t="shared" si="75"/>
        <v>0.20287641593483519</v>
      </c>
    </row>
    <row r="1208" spans="1:24" x14ac:dyDescent="0.25">
      <c r="A1208" s="58">
        <v>35</v>
      </c>
      <c r="B1208" s="58" t="s">
        <v>775</v>
      </c>
      <c r="C1208" s="58" t="s">
        <v>1306</v>
      </c>
      <c r="D1208" s="62">
        <v>42479</v>
      </c>
      <c r="E1208" s="63">
        <v>0.30208333333333331</v>
      </c>
      <c r="F1208" s="63">
        <v>0.36458333333333331</v>
      </c>
      <c r="G1208" s="63" t="s">
        <v>1270</v>
      </c>
      <c r="H1208" s="58">
        <v>49</v>
      </c>
      <c r="I1208" s="68">
        <v>12</v>
      </c>
      <c r="J1208" s="58">
        <v>7</v>
      </c>
      <c r="K1208" s="58">
        <v>40</v>
      </c>
      <c r="L1208" s="73">
        <v>0.31944444444444448</v>
      </c>
      <c r="M1208" s="58" t="s">
        <v>332</v>
      </c>
      <c r="N1208" s="60" t="s">
        <v>332</v>
      </c>
      <c r="O1208" s="58" t="s">
        <v>1366</v>
      </c>
      <c r="P1208" s="58">
        <v>203</v>
      </c>
      <c r="Q1208" s="58">
        <v>1</v>
      </c>
      <c r="R1208" s="58" t="s">
        <v>373</v>
      </c>
      <c r="S1208" s="4" t="s">
        <v>372</v>
      </c>
      <c r="T1208" s="58">
        <v>2</v>
      </c>
      <c r="U1208" t="str">
        <f t="shared" si="72"/>
        <v>Coquimbo</v>
      </c>
      <c r="V1208">
        <f t="shared" si="73"/>
        <v>17.84</v>
      </c>
      <c r="W1208">
        <f t="shared" si="74"/>
        <v>39.284999999999997</v>
      </c>
      <c r="X1208" s="12">
        <f t="shared" si="75"/>
        <v>0.45411734758813799</v>
      </c>
    </row>
    <row r="1209" spans="1:24" x14ac:dyDescent="0.25">
      <c r="A1209" s="58">
        <v>35</v>
      </c>
      <c r="B1209" s="58" t="s">
        <v>775</v>
      </c>
      <c r="C1209" s="58" t="s">
        <v>1306</v>
      </c>
      <c r="D1209" s="62">
        <v>42479</v>
      </c>
      <c r="E1209" s="63">
        <v>0.30208333333333331</v>
      </c>
      <c r="F1209" s="63">
        <v>0.36458333333333331</v>
      </c>
      <c r="G1209" s="63" t="s">
        <v>1270</v>
      </c>
      <c r="H1209" s="58">
        <v>49</v>
      </c>
      <c r="I1209" s="68">
        <v>13</v>
      </c>
      <c r="J1209" s="58">
        <v>7</v>
      </c>
      <c r="K1209" s="58">
        <v>42</v>
      </c>
      <c r="L1209" s="73">
        <v>0.32083333333333336</v>
      </c>
      <c r="M1209" s="58" t="s">
        <v>291</v>
      </c>
      <c r="N1209" s="60" t="s">
        <v>291</v>
      </c>
      <c r="O1209" s="58" t="s">
        <v>1371</v>
      </c>
      <c r="P1209" s="58">
        <v>301</v>
      </c>
      <c r="Q1209" s="58">
        <v>1</v>
      </c>
      <c r="R1209" s="58" t="s">
        <v>369</v>
      </c>
      <c r="S1209" s="4" t="s">
        <v>372</v>
      </c>
      <c r="T1209" s="58">
        <v>4</v>
      </c>
      <c r="U1209" t="str">
        <f t="shared" si="72"/>
        <v>Coquimbo</v>
      </c>
      <c r="V1209">
        <f t="shared" si="73"/>
        <v>35.869999999999997</v>
      </c>
      <c r="W1209">
        <f t="shared" si="74"/>
        <v>39.284999999999997</v>
      </c>
      <c r="X1209" s="12">
        <f t="shared" si="75"/>
        <v>0.91307114674812273</v>
      </c>
    </row>
    <row r="1210" spans="1:24" x14ac:dyDescent="0.25">
      <c r="A1210" s="58">
        <v>35</v>
      </c>
      <c r="B1210" s="58" t="s">
        <v>775</v>
      </c>
      <c r="C1210" s="58" t="s">
        <v>1306</v>
      </c>
      <c r="D1210" s="62">
        <v>42479</v>
      </c>
      <c r="E1210" s="63">
        <v>0.30208333333333331</v>
      </c>
      <c r="F1210" s="63">
        <v>0.36458333333333331</v>
      </c>
      <c r="G1210" s="63" t="s">
        <v>1270</v>
      </c>
      <c r="H1210" s="58">
        <v>49</v>
      </c>
      <c r="I1210" s="68">
        <v>14</v>
      </c>
      <c r="J1210" s="58">
        <v>7</v>
      </c>
      <c r="K1210" s="58">
        <v>46</v>
      </c>
      <c r="L1210" s="73">
        <v>0.32361111111111113</v>
      </c>
      <c r="M1210" s="58" t="s">
        <v>779</v>
      </c>
      <c r="N1210" s="60" t="s">
        <v>35</v>
      </c>
      <c r="O1210" s="58" t="s">
        <v>1371</v>
      </c>
      <c r="P1210" s="58">
        <v>301</v>
      </c>
      <c r="Q1210" s="58">
        <v>1</v>
      </c>
      <c r="R1210" s="58" t="s">
        <v>369</v>
      </c>
      <c r="S1210" s="4" t="s">
        <v>372</v>
      </c>
      <c r="T1210" s="58">
        <v>5</v>
      </c>
      <c r="U1210" t="str">
        <f t="shared" si="72"/>
        <v>Coquimbo</v>
      </c>
      <c r="V1210">
        <f t="shared" si="73"/>
        <v>39.284999999999997</v>
      </c>
      <c r="W1210">
        <f t="shared" si="74"/>
        <v>39.284999999999997</v>
      </c>
      <c r="X1210" s="12">
        <f t="shared" si="75"/>
        <v>1</v>
      </c>
    </row>
    <row r="1211" spans="1:24" x14ac:dyDescent="0.25">
      <c r="A1211" s="58">
        <v>35</v>
      </c>
      <c r="B1211" s="58" t="s">
        <v>775</v>
      </c>
      <c r="C1211" s="58" t="s">
        <v>1306</v>
      </c>
      <c r="D1211" s="62">
        <v>42479</v>
      </c>
      <c r="E1211" s="63">
        <v>0.30208333333333331</v>
      </c>
      <c r="F1211" s="63">
        <v>0.36458333333333331</v>
      </c>
      <c r="G1211" s="63" t="s">
        <v>1270</v>
      </c>
      <c r="H1211" s="58">
        <v>49</v>
      </c>
      <c r="I1211" s="68">
        <v>15</v>
      </c>
      <c r="J1211" s="58">
        <v>7</v>
      </c>
      <c r="K1211" s="58">
        <v>47</v>
      </c>
      <c r="L1211" s="73">
        <v>0.32430555555555557</v>
      </c>
      <c r="M1211" s="58" t="s">
        <v>780</v>
      </c>
      <c r="N1211" s="60" t="s">
        <v>706</v>
      </c>
      <c r="O1211" s="58" t="s">
        <v>1371</v>
      </c>
      <c r="P1211" s="58">
        <v>307</v>
      </c>
      <c r="Q1211" s="58">
        <v>1</v>
      </c>
      <c r="R1211" s="58" t="s">
        <v>373</v>
      </c>
      <c r="S1211" s="4" t="s">
        <v>372</v>
      </c>
      <c r="T1211" s="58">
        <v>2</v>
      </c>
      <c r="U1211" t="str">
        <f t="shared" si="72"/>
        <v>Coquimbo</v>
      </c>
      <c r="V1211">
        <f t="shared" si="73"/>
        <v>17.84</v>
      </c>
      <c r="W1211">
        <f t="shared" si="74"/>
        <v>39.284999999999997</v>
      </c>
      <c r="X1211" s="12">
        <f t="shared" si="75"/>
        <v>0.45411734758813799</v>
      </c>
    </row>
    <row r="1212" spans="1:24" x14ac:dyDescent="0.25">
      <c r="A1212" s="58">
        <v>35</v>
      </c>
      <c r="B1212" s="58" t="s">
        <v>775</v>
      </c>
      <c r="C1212" s="58" t="s">
        <v>1306</v>
      </c>
      <c r="D1212" s="62">
        <v>42479</v>
      </c>
      <c r="E1212" s="63">
        <v>0.30208333333333331</v>
      </c>
      <c r="F1212" s="63">
        <v>0.36458333333333331</v>
      </c>
      <c r="G1212" s="63" t="s">
        <v>1270</v>
      </c>
      <c r="H1212" s="58">
        <v>49</v>
      </c>
      <c r="I1212" s="68">
        <v>16</v>
      </c>
      <c r="J1212" s="58">
        <v>7</v>
      </c>
      <c r="K1212" s="58">
        <v>48</v>
      </c>
      <c r="L1212" s="73">
        <v>0.32500000000000001</v>
      </c>
      <c r="M1212" s="58" t="s">
        <v>37</v>
      </c>
      <c r="N1212" s="60" t="s">
        <v>37</v>
      </c>
      <c r="O1212" s="58" t="s">
        <v>1366</v>
      </c>
      <c r="P1212" s="58" t="s">
        <v>370</v>
      </c>
      <c r="Q1212" s="58">
        <v>1</v>
      </c>
      <c r="R1212" s="58" t="s">
        <v>369</v>
      </c>
      <c r="S1212" s="4" t="s">
        <v>372</v>
      </c>
      <c r="T1212" s="58">
        <v>1</v>
      </c>
      <c r="U1212" t="str">
        <f t="shared" si="72"/>
        <v>Coquimbo</v>
      </c>
      <c r="V1212">
        <f t="shared" si="73"/>
        <v>7.97</v>
      </c>
      <c r="W1212">
        <f t="shared" si="74"/>
        <v>39.284999999999997</v>
      </c>
      <c r="X1212" s="12">
        <f t="shared" si="75"/>
        <v>0.20287641593483519</v>
      </c>
    </row>
    <row r="1213" spans="1:24" x14ac:dyDescent="0.25">
      <c r="A1213" s="58">
        <v>35</v>
      </c>
      <c r="B1213" s="58" t="s">
        <v>775</v>
      </c>
      <c r="C1213" s="58" t="s">
        <v>1306</v>
      </c>
      <c r="D1213" s="62">
        <v>42479</v>
      </c>
      <c r="E1213" s="63">
        <v>0.30208333333333331</v>
      </c>
      <c r="F1213" s="63">
        <v>0.36458333333333331</v>
      </c>
      <c r="G1213" s="63" t="s">
        <v>1270</v>
      </c>
      <c r="H1213" s="58">
        <v>49</v>
      </c>
      <c r="I1213" s="68">
        <v>17</v>
      </c>
      <c r="J1213" s="58">
        <v>7</v>
      </c>
      <c r="K1213" s="58">
        <v>48</v>
      </c>
      <c r="L1213" s="73">
        <v>0.32500000000000001</v>
      </c>
      <c r="M1213" s="58" t="s">
        <v>781</v>
      </c>
      <c r="N1213" s="60" t="s">
        <v>641</v>
      </c>
      <c r="O1213" s="58" t="s">
        <v>1366</v>
      </c>
      <c r="P1213" s="58">
        <v>201</v>
      </c>
      <c r="Q1213" s="58">
        <v>1</v>
      </c>
      <c r="R1213" s="58" t="s">
        <v>369</v>
      </c>
      <c r="S1213" s="4" t="s">
        <v>372</v>
      </c>
      <c r="T1213" s="58">
        <v>2</v>
      </c>
      <c r="U1213" t="str">
        <f t="shared" si="72"/>
        <v>Coquimbo</v>
      </c>
      <c r="V1213">
        <f t="shared" si="73"/>
        <v>17.84</v>
      </c>
      <c r="W1213">
        <f t="shared" si="74"/>
        <v>39.284999999999997</v>
      </c>
      <c r="X1213" s="12">
        <f t="shared" si="75"/>
        <v>0.45411734758813799</v>
      </c>
    </row>
    <row r="1214" spans="1:24" x14ac:dyDescent="0.25">
      <c r="A1214" s="58">
        <v>35</v>
      </c>
      <c r="B1214" s="58" t="s">
        <v>775</v>
      </c>
      <c r="C1214" s="58" t="s">
        <v>1306</v>
      </c>
      <c r="D1214" s="62">
        <v>42479</v>
      </c>
      <c r="E1214" s="63">
        <v>0.30208333333333331</v>
      </c>
      <c r="F1214" s="63">
        <v>0.36458333333333331</v>
      </c>
      <c r="G1214" s="63" t="s">
        <v>1270</v>
      </c>
      <c r="H1214" s="58">
        <v>49</v>
      </c>
      <c r="I1214" s="68">
        <v>18</v>
      </c>
      <c r="J1214" s="58">
        <v>7</v>
      </c>
      <c r="K1214" s="58">
        <v>49</v>
      </c>
      <c r="L1214" s="73">
        <v>0.32569444444444445</v>
      </c>
      <c r="M1214" s="58" t="s">
        <v>655</v>
      </c>
      <c r="N1214" s="60" t="s">
        <v>655</v>
      </c>
      <c r="O1214" s="58" t="s">
        <v>1371</v>
      </c>
      <c r="P1214" s="58">
        <v>308</v>
      </c>
      <c r="Q1214" s="58">
        <v>1</v>
      </c>
      <c r="R1214" s="58" t="s">
        <v>373</v>
      </c>
      <c r="S1214" s="4" t="s">
        <v>372</v>
      </c>
      <c r="T1214" s="58">
        <v>2</v>
      </c>
      <c r="U1214" t="str">
        <f t="shared" si="72"/>
        <v>Coquimbo</v>
      </c>
      <c r="V1214">
        <f t="shared" si="73"/>
        <v>17.84</v>
      </c>
      <c r="W1214">
        <f t="shared" si="74"/>
        <v>39.284999999999997</v>
      </c>
      <c r="X1214" s="12">
        <f t="shared" si="75"/>
        <v>0.45411734758813799</v>
      </c>
    </row>
    <row r="1215" spans="1:24" x14ac:dyDescent="0.25">
      <c r="A1215" s="58">
        <v>35</v>
      </c>
      <c r="B1215" s="58" t="s">
        <v>775</v>
      </c>
      <c r="C1215" s="58" t="s">
        <v>1306</v>
      </c>
      <c r="D1215" s="62">
        <v>42479</v>
      </c>
      <c r="E1215" s="63">
        <v>0.30208333333333331</v>
      </c>
      <c r="F1215" s="63">
        <v>0.36458333333333331</v>
      </c>
      <c r="G1215" s="63" t="s">
        <v>1270</v>
      </c>
      <c r="H1215" s="58">
        <v>49</v>
      </c>
      <c r="I1215" s="68">
        <v>19</v>
      </c>
      <c r="J1215" s="58">
        <v>7</v>
      </c>
      <c r="K1215" s="58">
        <v>53</v>
      </c>
      <c r="L1215" s="73">
        <v>0.32847222222222222</v>
      </c>
      <c r="M1215" s="58" t="s">
        <v>256</v>
      </c>
      <c r="N1215" s="60" t="s">
        <v>256</v>
      </c>
      <c r="O1215" s="58" t="s">
        <v>1371</v>
      </c>
      <c r="P1215" s="58">
        <v>307</v>
      </c>
      <c r="Q1215" s="58">
        <v>1</v>
      </c>
      <c r="R1215" s="58" t="s">
        <v>373</v>
      </c>
      <c r="S1215" s="4" t="s">
        <v>372</v>
      </c>
      <c r="T1215" s="58">
        <v>1</v>
      </c>
      <c r="U1215" t="str">
        <f t="shared" si="72"/>
        <v>Coquimbo</v>
      </c>
      <c r="V1215">
        <f t="shared" si="73"/>
        <v>7.97</v>
      </c>
      <c r="W1215">
        <f t="shared" si="74"/>
        <v>39.284999999999997</v>
      </c>
      <c r="X1215" s="12">
        <f t="shared" si="75"/>
        <v>0.20287641593483519</v>
      </c>
    </row>
    <row r="1216" spans="1:24" x14ac:dyDescent="0.25">
      <c r="A1216" s="58">
        <v>35</v>
      </c>
      <c r="B1216" s="58" t="s">
        <v>775</v>
      </c>
      <c r="C1216" s="58" t="s">
        <v>1306</v>
      </c>
      <c r="D1216" s="62">
        <v>42479</v>
      </c>
      <c r="E1216" s="63">
        <v>0.30208333333333331</v>
      </c>
      <c r="F1216" s="63">
        <v>0.36458333333333331</v>
      </c>
      <c r="G1216" s="63" t="s">
        <v>1270</v>
      </c>
      <c r="H1216" s="58">
        <v>49</v>
      </c>
      <c r="I1216" s="68">
        <v>20</v>
      </c>
      <c r="J1216" s="58">
        <v>7</v>
      </c>
      <c r="K1216" s="58">
        <v>54</v>
      </c>
      <c r="L1216" s="73">
        <v>0.32916666666666666</v>
      </c>
      <c r="M1216" s="58" t="s">
        <v>782</v>
      </c>
      <c r="N1216" s="60" t="s">
        <v>41</v>
      </c>
      <c r="O1216" s="58" t="s">
        <v>1366</v>
      </c>
      <c r="P1216" s="58">
        <v>201</v>
      </c>
      <c r="Q1216" s="58">
        <v>1</v>
      </c>
      <c r="R1216" s="58" t="s">
        <v>369</v>
      </c>
      <c r="S1216" s="4" t="s">
        <v>372</v>
      </c>
      <c r="T1216" s="58">
        <v>2</v>
      </c>
      <c r="U1216" t="str">
        <f t="shared" si="72"/>
        <v>Coquimbo</v>
      </c>
      <c r="V1216">
        <f t="shared" si="73"/>
        <v>17.84</v>
      </c>
      <c r="W1216">
        <f t="shared" si="74"/>
        <v>39.284999999999997</v>
      </c>
      <c r="X1216" s="12">
        <f t="shared" si="75"/>
        <v>0.45411734758813799</v>
      </c>
    </row>
    <row r="1217" spans="1:24" x14ac:dyDescent="0.25">
      <c r="A1217" s="58">
        <v>35</v>
      </c>
      <c r="B1217" s="58" t="s">
        <v>775</v>
      </c>
      <c r="C1217" s="58" t="s">
        <v>1306</v>
      </c>
      <c r="D1217" s="62">
        <v>42479</v>
      </c>
      <c r="E1217" s="63">
        <v>0.30208333333333331</v>
      </c>
      <c r="F1217" s="63">
        <v>0.36458333333333331</v>
      </c>
      <c r="G1217" s="63" t="s">
        <v>1270</v>
      </c>
      <c r="H1217" s="58">
        <v>49</v>
      </c>
      <c r="I1217" s="68">
        <v>21</v>
      </c>
      <c r="J1217" s="58">
        <v>7</v>
      </c>
      <c r="K1217" s="58">
        <v>54</v>
      </c>
      <c r="L1217" s="73">
        <v>0.32916666666666666</v>
      </c>
      <c r="M1217" s="58" t="s">
        <v>783</v>
      </c>
      <c r="N1217" s="60" t="s">
        <v>658</v>
      </c>
      <c r="O1217" s="58" t="s">
        <v>1371</v>
      </c>
      <c r="P1217" s="58">
        <v>308</v>
      </c>
      <c r="Q1217" s="58">
        <v>1</v>
      </c>
      <c r="R1217" s="58" t="s">
        <v>373</v>
      </c>
      <c r="S1217" s="4" t="s">
        <v>372</v>
      </c>
      <c r="T1217" s="58">
        <v>1</v>
      </c>
      <c r="U1217" t="str">
        <f t="shared" si="72"/>
        <v>Coquimbo</v>
      </c>
      <c r="V1217">
        <f t="shared" si="73"/>
        <v>7.97</v>
      </c>
      <c r="W1217">
        <f t="shared" si="74"/>
        <v>39.284999999999997</v>
      </c>
      <c r="X1217" s="12">
        <f t="shared" si="75"/>
        <v>0.20287641593483519</v>
      </c>
    </row>
    <row r="1218" spans="1:24" x14ac:dyDescent="0.25">
      <c r="A1218" s="58">
        <v>35</v>
      </c>
      <c r="B1218" s="58" t="s">
        <v>775</v>
      </c>
      <c r="C1218" s="58" t="s">
        <v>1306</v>
      </c>
      <c r="D1218" s="62">
        <v>42479</v>
      </c>
      <c r="E1218" s="63">
        <v>0.30208333333333331</v>
      </c>
      <c r="F1218" s="63">
        <v>0.36458333333333331</v>
      </c>
      <c r="G1218" s="63" t="s">
        <v>1270</v>
      </c>
      <c r="H1218" s="58">
        <v>49</v>
      </c>
      <c r="I1218" s="68">
        <v>22</v>
      </c>
      <c r="J1218" s="58">
        <v>7</v>
      </c>
      <c r="K1218" s="58">
        <v>55</v>
      </c>
      <c r="L1218" s="73">
        <v>0.3298611111111111</v>
      </c>
      <c r="M1218" s="58" t="s">
        <v>43</v>
      </c>
      <c r="N1218" s="60" t="s">
        <v>43</v>
      </c>
      <c r="O1218" s="58" t="s">
        <v>1363</v>
      </c>
      <c r="P1218" s="58">
        <v>112</v>
      </c>
      <c r="Q1218" s="58">
        <v>1</v>
      </c>
      <c r="R1218" s="58" t="s">
        <v>373</v>
      </c>
      <c r="S1218" s="4" t="s">
        <v>372</v>
      </c>
      <c r="T1218" s="58">
        <v>1</v>
      </c>
      <c r="U1218" t="str">
        <f t="shared" ref="U1218:U1281" si="76">+VLOOKUP(A1218,$Z$4:$AA$32,2,0)</f>
        <v>Coquimbo</v>
      </c>
      <c r="V1218">
        <f t="shared" ref="V1218:V1281" si="77">+IF(S1218="BUS",VLOOKUP(T1218,$AC$4:$AE$9,3,0),VLOOKUP(T1218,$AC$4:$AE$9,2,0))</f>
        <v>7.97</v>
      </c>
      <c r="W1218">
        <f t="shared" ref="W1218:W1281" si="78">+IF(S1218="BUS",$AE$8,$AD$8)</f>
        <v>39.284999999999997</v>
      </c>
      <c r="X1218" s="12">
        <f t="shared" ref="X1218:X1281" si="79">+V1218/W1218</f>
        <v>0.20287641593483519</v>
      </c>
    </row>
    <row r="1219" spans="1:24" x14ac:dyDescent="0.25">
      <c r="A1219" s="58">
        <v>35</v>
      </c>
      <c r="B1219" s="58" t="s">
        <v>775</v>
      </c>
      <c r="C1219" s="58" t="s">
        <v>1306</v>
      </c>
      <c r="D1219" s="62">
        <v>42479</v>
      </c>
      <c r="E1219" s="63">
        <v>0.30208333333333331</v>
      </c>
      <c r="F1219" s="63">
        <v>0.36458333333333331</v>
      </c>
      <c r="G1219" s="63" t="s">
        <v>1270</v>
      </c>
      <c r="H1219" s="58">
        <v>49</v>
      </c>
      <c r="I1219" s="68">
        <v>23</v>
      </c>
      <c r="J1219" s="58">
        <v>7</v>
      </c>
      <c r="K1219" s="58">
        <v>55</v>
      </c>
      <c r="L1219" s="73">
        <v>0.3298611111111111</v>
      </c>
      <c r="M1219" s="58" t="s">
        <v>259</v>
      </c>
      <c r="N1219" s="60" t="s">
        <v>259</v>
      </c>
      <c r="O1219" s="58" t="s">
        <v>1371</v>
      </c>
      <c r="P1219" s="58">
        <v>308</v>
      </c>
      <c r="Q1219" s="58">
        <v>1</v>
      </c>
      <c r="R1219" s="58" t="s">
        <v>373</v>
      </c>
      <c r="S1219" s="4" t="s">
        <v>372</v>
      </c>
      <c r="T1219" s="58">
        <v>1</v>
      </c>
      <c r="U1219" t="str">
        <f t="shared" si="76"/>
        <v>Coquimbo</v>
      </c>
      <c r="V1219">
        <f t="shared" si="77"/>
        <v>7.97</v>
      </c>
      <c r="W1219">
        <f t="shared" si="78"/>
        <v>39.284999999999997</v>
      </c>
      <c r="X1219" s="12">
        <f t="shared" si="79"/>
        <v>0.20287641593483519</v>
      </c>
    </row>
    <row r="1220" spans="1:24" x14ac:dyDescent="0.25">
      <c r="A1220" s="58">
        <v>35</v>
      </c>
      <c r="B1220" s="58" t="s">
        <v>775</v>
      </c>
      <c r="C1220" s="58" t="s">
        <v>1306</v>
      </c>
      <c r="D1220" s="62">
        <v>42479</v>
      </c>
      <c r="E1220" s="63">
        <v>0.30208333333333331</v>
      </c>
      <c r="F1220" s="63">
        <v>0.36458333333333331</v>
      </c>
      <c r="G1220" s="63" t="s">
        <v>1270</v>
      </c>
      <c r="H1220" s="58">
        <v>49</v>
      </c>
      <c r="I1220" s="68">
        <v>24</v>
      </c>
      <c r="J1220" s="58">
        <v>7</v>
      </c>
      <c r="K1220" s="58">
        <v>57</v>
      </c>
      <c r="L1220" s="73">
        <v>0.33124999999999999</v>
      </c>
      <c r="M1220" s="58" t="s">
        <v>273</v>
      </c>
      <c r="N1220" s="60" t="s">
        <v>273</v>
      </c>
      <c r="O1220" s="58" t="s">
        <v>1371</v>
      </c>
      <c r="P1220" s="58">
        <v>301</v>
      </c>
      <c r="Q1220" s="58">
        <v>1</v>
      </c>
      <c r="R1220" s="58" t="s">
        <v>369</v>
      </c>
      <c r="S1220" s="4" t="s">
        <v>372</v>
      </c>
      <c r="T1220" s="58">
        <v>2</v>
      </c>
      <c r="U1220" t="str">
        <f t="shared" si="76"/>
        <v>Coquimbo</v>
      </c>
      <c r="V1220">
        <f t="shared" si="77"/>
        <v>17.84</v>
      </c>
      <c r="W1220">
        <f t="shared" si="78"/>
        <v>39.284999999999997</v>
      </c>
      <c r="X1220" s="12">
        <f t="shared" si="79"/>
        <v>0.45411734758813799</v>
      </c>
    </row>
    <row r="1221" spans="1:24" x14ac:dyDescent="0.25">
      <c r="A1221" s="58">
        <v>35</v>
      </c>
      <c r="B1221" s="58" t="s">
        <v>775</v>
      </c>
      <c r="C1221" s="58" t="s">
        <v>1306</v>
      </c>
      <c r="D1221" s="62">
        <v>42479</v>
      </c>
      <c r="E1221" s="63">
        <v>0.30208333333333331</v>
      </c>
      <c r="F1221" s="63">
        <v>0.36458333333333331</v>
      </c>
      <c r="G1221" s="63" t="s">
        <v>1270</v>
      </c>
      <c r="H1221" s="58">
        <v>49</v>
      </c>
      <c r="I1221" s="68">
        <v>25</v>
      </c>
      <c r="J1221" s="58">
        <v>8</v>
      </c>
      <c r="K1221" s="58">
        <v>0</v>
      </c>
      <c r="L1221" s="73">
        <v>0.33333333333333331</v>
      </c>
      <c r="M1221" s="58" t="s">
        <v>715</v>
      </c>
      <c r="N1221" s="60" t="s">
        <v>715</v>
      </c>
      <c r="O1221" s="58" t="s">
        <v>1371</v>
      </c>
      <c r="P1221" s="58">
        <v>307</v>
      </c>
      <c r="Q1221" s="58">
        <v>1</v>
      </c>
      <c r="R1221" s="58" t="s">
        <v>373</v>
      </c>
      <c r="S1221" s="4" t="s">
        <v>372</v>
      </c>
      <c r="T1221" s="58">
        <v>2</v>
      </c>
      <c r="U1221" t="str">
        <f t="shared" si="76"/>
        <v>Coquimbo</v>
      </c>
      <c r="V1221">
        <f t="shared" si="77"/>
        <v>17.84</v>
      </c>
      <c r="W1221">
        <f t="shared" si="78"/>
        <v>39.284999999999997</v>
      </c>
      <c r="X1221" s="12">
        <f t="shared" si="79"/>
        <v>0.45411734758813799</v>
      </c>
    </row>
    <row r="1222" spans="1:24" x14ac:dyDescent="0.25">
      <c r="A1222" s="58">
        <v>35</v>
      </c>
      <c r="B1222" s="58" t="s">
        <v>775</v>
      </c>
      <c r="C1222" s="58" t="s">
        <v>1306</v>
      </c>
      <c r="D1222" s="62">
        <v>42479</v>
      </c>
      <c r="E1222" s="63">
        <v>0.30208333333333331</v>
      </c>
      <c r="F1222" s="63">
        <v>0.36458333333333331</v>
      </c>
      <c r="G1222" s="63" t="s">
        <v>1270</v>
      </c>
      <c r="H1222" s="58">
        <v>49</v>
      </c>
      <c r="I1222" s="68">
        <v>26</v>
      </c>
      <c r="J1222" s="58">
        <v>8</v>
      </c>
      <c r="K1222" s="58">
        <v>1</v>
      </c>
      <c r="L1222" s="73">
        <v>0.33402777777777781</v>
      </c>
      <c r="M1222" s="58" t="s">
        <v>46</v>
      </c>
      <c r="N1222" s="60" t="s">
        <v>46</v>
      </c>
      <c r="O1222" s="58" t="s">
        <v>1366</v>
      </c>
      <c r="P1222" s="58">
        <v>201</v>
      </c>
      <c r="Q1222" s="58">
        <v>1</v>
      </c>
      <c r="R1222" s="58" t="s">
        <v>369</v>
      </c>
      <c r="S1222" s="4" t="s">
        <v>372</v>
      </c>
      <c r="T1222" s="58">
        <v>1</v>
      </c>
      <c r="U1222" t="str">
        <f t="shared" si="76"/>
        <v>Coquimbo</v>
      </c>
      <c r="V1222">
        <f t="shared" si="77"/>
        <v>7.97</v>
      </c>
      <c r="W1222">
        <f t="shared" si="78"/>
        <v>39.284999999999997</v>
      </c>
      <c r="X1222" s="12">
        <f t="shared" si="79"/>
        <v>0.20287641593483519</v>
      </c>
    </row>
    <row r="1223" spans="1:24" x14ac:dyDescent="0.25">
      <c r="A1223" s="58">
        <v>35</v>
      </c>
      <c r="B1223" s="58" t="s">
        <v>775</v>
      </c>
      <c r="C1223" s="58" t="s">
        <v>1306</v>
      </c>
      <c r="D1223" s="62">
        <v>42479</v>
      </c>
      <c r="E1223" s="63">
        <v>0.30208333333333331</v>
      </c>
      <c r="F1223" s="63">
        <v>0.36458333333333331</v>
      </c>
      <c r="G1223" s="63" t="s">
        <v>1270</v>
      </c>
      <c r="H1223" s="58">
        <v>49</v>
      </c>
      <c r="I1223" s="68">
        <v>27</v>
      </c>
      <c r="J1223" s="58">
        <v>8</v>
      </c>
      <c r="K1223" s="58">
        <v>4</v>
      </c>
      <c r="L1223" s="73">
        <v>0.33611111111111108</v>
      </c>
      <c r="M1223" s="58" t="s">
        <v>659</v>
      </c>
      <c r="N1223" s="60" t="s">
        <v>659</v>
      </c>
      <c r="O1223" s="58" t="s">
        <v>1371</v>
      </c>
      <c r="P1223" s="58">
        <v>308</v>
      </c>
      <c r="Q1223" s="58">
        <v>1</v>
      </c>
      <c r="R1223" s="58" t="s">
        <v>373</v>
      </c>
      <c r="S1223" s="4" t="s">
        <v>372</v>
      </c>
      <c r="T1223" s="58">
        <v>1</v>
      </c>
      <c r="U1223" t="str">
        <f t="shared" si="76"/>
        <v>Coquimbo</v>
      </c>
      <c r="V1223">
        <f t="shared" si="77"/>
        <v>7.97</v>
      </c>
      <c r="W1223">
        <f t="shared" si="78"/>
        <v>39.284999999999997</v>
      </c>
      <c r="X1223" s="12">
        <f t="shared" si="79"/>
        <v>0.20287641593483519</v>
      </c>
    </row>
    <row r="1224" spans="1:24" x14ac:dyDescent="0.25">
      <c r="A1224" s="58">
        <v>35</v>
      </c>
      <c r="B1224" s="58" t="s">
        <v>775</v>
      </c>
      <c r="C1224" s="58" t="s">
        <v>1306</v>
      </c>
      <c r="D1224" s="62">
        <v>42479</v>
      </c>
      <c r="E1224" s="63">
        <v>0.30208333333333331</v>
      </c>
      <c r="F1224" s="63">
        <v>0.36458333333333331</v>
      </c>
      <c r="G1224" s="63" t="s">
        <v>1270</v>
      </c>
      <c r="H1224" s="58">
        <v>49</v>
      </c>
      <c r="I1224" s="68">
        <v>28</v>
      </c>
      <c r="J1224" s="58">
        <v>8</v>
      </c>
      <c r="K1224" s="58">
        <v>4</v>
      </c>
      <c r="L1224" s="73">
        <v>0.33611111111111108</v>
      </c>
      <c r="M1224" s="58" t="s">
        <v>49</v>
      </c>
      <c r="N1224" s="60" t="s">
        <v>49</v>
      </c>
      <c r="O1224" s="58" t="s">
        <v>1366</v>
      </c>
      <c r="P1224" s="58" t="s">
        <v>370</v>
      </c>
      <c r="Q1224" s="58">
        <v>1</v>
      </c>
      <c r="R1224" s="58" t="s">
        <v>369</v>
      </c>
      <c r="S1224" s="4" t="s">
        <v>372</v>
      </c>
      <c r="T1224" s="58">
        <v>1</v>
      </c>
      <c r="U1224" t="str">
        <f t="shared" si="76"/>
        <v>Coquimbo</v>
      </c>
      <c r="V1224">
        <f t="shared" si="77"/>
        <v>7.97</v>
      </c>
      <c r="W1224">
        <f t="shared" si="78"/>
        <v>39.284999999999997</v>
      </c>
      <c r="X1224" s="12">
        <f t="shared" si="79"/>
        <v>0.20287641593483519</v>
      </c>
    </row>
    <row r="1225" spans="1:24" x14ac:dyDescent="0.25">
      <c r="A1225" s="58">
        <v>35</v>
      </c>
      <c r="B1225" s="58" t="s">
        <v>775</v>
      </c>
      <c r="C1225" s="58" t="s">
        <v>1306</v>
      </c>
      <c r="D1225" s="62">
        <v>42479</v>
      </c>
      <c r="E1225" s="63">
        <v>0.30208333333333331</v>
      </c>
      <c r="F1225" s="63">
        <v>0.36458333333333331</v>
      </c>
      <c r="G1225" s="63" t="s">
        <v>1270</v>
      </c>
      <c r="H1225" s="58">
        <v>49</v>
      </c>
      <c r="I1225" s="68">
        <v>29</v>
      </c>
      <c r="J1225" s="58">
        <v>8</v>
      </c>
      <c r="K1225" s="58">
        <v>4</v>
      </c>
      <c r="L1225" s="73">
        <v>0.33611111111111108</v>
      </c>
      <c r="M1225" s="58" t="s">
        <v>784</v>
      </c>
      <c r="N1225" s="60" t="s">
        <v>48</v>
      </c>
      <c r="O1225" s="58" t="s">
        <v>1366</v>
      </c>
      <c r="P1225" s="58">
        <v>201</v>
      </c>
      <c r="Q1225" s="58">
        <v>1</v>
      </c>
      <c r="R1225" s="58" t="s">
        <v>369</v>
      </c>
      <c r="S1225" s="4" t="s">
        <v>372</v>
      </c>
      <c r="T1225" s="58">
        <v>5</v>
      </c>
      <c r="U1225" t="str">
        <f t="shared" si="76"/>
        <v>Coquimbo</v>
      </c>
      <c r="V1225">
        <f t="shared" si="77"/>
        <v>39.284999999999997</v>
      </c>
      <c r="W1225">
        <f t="shared" si="78"/>
        <v>39.284999999999997</v>
      </c>
      <c r="X1225" s="12">
        <f t="shared" si="79"/>
        <v>1</v>
      </c>
    </row>
    <row r="1226" spans="1:24" x14ac:dyDescent="0.25">
      <c r="A1226" s="58">
        <v>35</v>
      </c>
      <c r="B1226" s="58" t="s">
        <v>775</v>
      </c>
      <c r="C1226" s="58" t="s">
        <v>1306</v>
      </c>
      <c r="D1226" s="62">
        <v>42479</v>
      </c>
      <c r="E1226" s="63">
        <v>0.30208333333333331</v>
      </c>
      <c r="F1226" s="63">
        <v>0.36458333333333331</v>
      </c>
      <c r="G1226" s="63" t="s">
        <v>1270</v>
      </c>
      <c r="H1226" s="58">
        <v>49</v>
      </c>
      <c r="I1226" s="68">
        <v>30</v>
      </c>
      <c r="J1226" s="58">
        <v>8</v>
      </c>
      <c r="K1226" s="58">
        <v>5</v>
      </c>
      <c r="L1226" s="73">
        <v>0.33680555555555558</v>
      </c>
      <c r="M1226" s="58" t="s">
        <v>710</v>
      </c>
      <c r="N1226" s="60" t="s">
        <v>710</v>
      </c>
      <c r="O1226" s="58" t="s">
        <v>1371</v>
      </c>
      <c r="P1226" s="58">
        <v>308</v>
      </c>
      <c r="Q1226" s="58">
        <v>1</v>
      </c>
      <c r="R1226" s="58" t="s">
        <v>373</v>
      </c>
      <c r="S1226" s="4" t="s">
        <v>372</v>
      </c>
      <c r="T1226" s="58">
        <v>2</v>
      </c>
      <c r="U1226" t="str">
        <f t="shared" si="76"/>
        <v>Coquimbo</v>
      </c>
      <c r="V1226">
        <f t="shared" si="77"/>
        <v>17.84</v>
      </c>
      <c r="W1226">
        <f t="shared" si="78"/>
        <v>39.284999999999997</v>
      </c>
      <c r="X1226" s="12">
        <f t="shared" si="79"/>
        <v>0.45411734758813799</v>
      </c>
    </row>
    <row r="1227" spans="1:24" x14ac:dyDescent="0.25">
      <c r="A1227" s="58">
        <v>35</v>
      </c>
      <c r="B1227" s="58" t="s">
        <v>775</v>
      </c>
      <c r="C1227" s="58" t="s">
        <v>1306</v>
      </c>
      <c r="D1227" s="62">
        <v>42479</v>
      </c>
      <c r="E1227" s="63">
        <v>0.30208333333333331</v>
      </c>
      <c r="F1227" s="63">
        <v>0.36458333333333331</v>
      </c>
      <c r="G1227" s="63" t="s">
        <v>1270</v>
      </c>
      <c r="H1227" s="58">
        <v>50</v>
      </c>
      <c r="I1227" s="68">
        <v>1</v>
      </c>
      <c r="J1227" s="58">
        <v>8</v>
      </c>
      <c r="K1227" s="58">
        <v>11</v>
      </c>
      <c r="L1227" s="73">
        <v>0.34097222222222223</v>
      </c>
      <c r="M1227" s="58" t="s">
        <v>50</v>
      </c>
      <c r="N1227" s="60" t="s">
        <v>50</v>
      </c>
      <c r="O1227" s="58" t="s">
        <v>1371</v>
      </c>
      <c r="P1227" s="58">
        <v>301</v>
      </c>
      <c r="Q1227" s="58">
        <v>1</v>
      </c>
      <c r="R1227" s="58" t="s">
        <v>369</v>
      </c>
      <c r="S1227" s="4" t="s">
        <v>372</v>
      </c>
      <c r="T1227" s="58">
        <v>2</v>
      </c>
      <c r="U1227" t="str">
        <f t="shared" si="76"/>
        <v>Coquimbo</v>
      </c>
      <c r="V1227">
        <f t="shared" si="77"/>
        <v>17.84</v>
      </c>
      <c r="W1227">
        <f t="shared" si="78"/>
        <v>39.284999999999997</v>
      </c>
      <c r="X1227" s="12">
        <f t="shared" si="79"/>
        <v>0.45411734758813799</v>
      </c>
    </row>
    <row r="1228" spans="1:24" x14ac:dyDescent="0.25">
      <c r="A1228" s="58">
        <v>35</v>
      </c>
      <c r="B1228" s="58" t="s">
        <v>775</v>
      </c>
      <c r="C1228" s="58" t="s">
        <v>1306</v>
      </c>
      <c r="D1228" s="62">
        <v>42479</v>
      </c>
      <c r="E1228" s="63">
        <v>0.30208333333333331</v>
      </c>
      <c r="F1228" s="63">
        <v>0.36458333333333331</v>
      </c>
      <c r="G1228" s="63" t="s">
        <v>1270</v>
      </c>
      <c r="H1228" s="58">
        <v>50</v>
      </c>
      <c r="I1228" s="68">
        <v>2</v>
      </c>
      <c r="J1228" s="58">
        <v>8</v>
      </c>
      <c r="K1228" s="58">
        <v>11</v>
      </c>
      <c r="L1228" s="73">
        <v>0.34097222222222223</v>
      </c>
      <c r="M1228" s="58" t="s">
        <v>717</v>
      </c>
      <c r="N1228" s="60" t="s">
        <v>717</v>
      </c>
      <c r="O1228" s="58" t="s">
        <v>1371</v>
      </c>
      <c r="P1228" s="58">
        <v>308</v>
      </c>
      <c r="Q1228" s="58">
        <v>1</v>
      </c>
      <c r="R1228" s="58" t="s">
        <v>373</v>
      </c>
      <c r="S1228" s="4" t="s">
        <v>372</v>
      </c>
      <c r="T1228" s="58">
        <v>1</v>
      </c>
      <c r="U1228" t="str">
        <f t="shared" si="76"/>
        <v>Coquimbo</v>
      </c>
      <c r="V1228">
        <f t="shared" si="77"/>
        <v>7.97</v>
      </c>
      <c r="W1228">
        <f t="shared" si="78"/>
        <v>39.284999999999997</v>
      </c>
      <c r="X1228" s="12">
        <f t="shared" si="79"/>
        <v>0.20287641593483519</v>
      </c>
    </row>
    <row r="1229" spans="1:24" x14ac:dyDescent="0.25">
      <c r="A1229" s="58">
        <v>35</v>
      </c>
      <c r="B1229" s="58" t="s">
        <v>775</v>
      </c>
      <c r="C1229" s="58" t="s">
        <v>1306</v>
      </c>
      <c r="D1229" s="62">
        <v>42479</v>
      </c>
      <c r="E1229" s="63">
        <v>0.30208333333333331</v>
      </c>
      <c r="F1229" s="63">
        <v>0.36458333333333331</v>
      </c>
      <c r="G1229" s="63" t="s">
        <v>1270</v>
      </c>
      <c r="H1229" s="58">
        <v>50</v>
      </c>
      <c r="I1229" s="68">
        <v>3</v>
      </c>
      <c r="J1229" s="58">
        <v>8</v>
      </c>
      <c r="K1229" s="58">
        <v>12</v>
      </c>
      <c r="L1229" s="73">
        <v>0.34166666666666662</v>
      </c>
      <c r="M1229" s="58" t="s">
        <v>52</v>
      </c>
      <c r="N1229" s="60" t="s">
        <v>52</v>
      </c>
      <c r="O1229" s="58" t="s">
        <v>1363</v>
      </c>
      <c r="P1229" s="58">
        <v>112</v>
      </c>
      <c r="Q1229" s="58">
        <v>1</v>
      </c>
      <c r="R1229" s="58" t="s">
        <v>373</v>
      </c>
      <c r="S1229" s="4" t="s">
        <v>372</v>
      </c>
      <c r="T1229" s="58">
        <v>1</v>
      </c>
      <c r="U1229" t="str">
        <f t="shared" si="76"/>
        <v>Coquimbo</v>
      </c>
      <c r="V1229">
        <f t="shared" si="77"/>
        <v>7.97</v>
      </c>
      <c r="W1229">
        <f t="shared" si="78"/>
        <v>39.284999999999997</v>
      </c>
      <c r="X1229" s="12">
        <f t="shared" si="79"/>
        <v>0.20287641593483519</v>
      </c>
    </row>
    <row r="1230" spans="1:24" x14ac:dyDescent="0.25">
      <c r="A1230" s="58">
        <v>35</v>
      </c>
      <c r="B1230" s="58" t="s">
        <v>775</v>
      </c>
      <c r="C1230" s="58" t="s">
        <v>1306</v>
      </c>
      <c r="D1230" s="62">
        <v>42479</v>
      </c>
      <c r="E1230" s="63">
        <v>0.30208333333333331</v>
      </c>
      <c r="F1230" s="63">
        <v>0.36458333333333331</v>
      </c>
      <c r="G1230" s="63" t="s">
        <v>1270</v>
      </c>
      <c r="H1230" s="58">
        <v>50</v>
      </c>
      <c r="I1230" s="68">
        <v>4</v>
      </c>
      <c r="J1230" s="58">
        <v>8</v>
      </c>
      <c r="K1230" s="58">
        <v>12</v>
      </c>
      <c r="L1230" s="73">
        <v>0.34166666666666662</v>
      </c>
      <c r="M1230" s="58" t="s">
        <v>785</v>
      </c>
      <c r="N1230" s="60" t="s">
        <v>312</v>
      </c>
      <c r="O1230" s="58" t="s">
        <v>1371</v>
      </c>
      <c r="P1230" s="58">
        <v>308</v>
      </c>
      <c r="Q1230" s="58">
        <v>1</v>
      </c>
      <c r="R1230" s="58" t="s">
        <v>373</v>
      </c>
      <c r="S1230" s="4" t="s">
        <v>372</v>
      </c>
      <c r="T1230" s="58">
        <v>1</v>
      </c>
      <c r="U1230" t="str">
        <f t="shared" si="76"/>
        <v>Coquimbo</v>
      </c>
      <c r="V1230">
        <f t="shared" si="77"/>
        <v>7.97</v>
      </c>
      <c r="W1230">
        <f t="shared" si="78"/>
        <v>39.284999999999997</v>
      </c>
      <c r="X1230" s="12">
        <f t="shared" si="79"/>
        <v>0.20287641593483519</v>
      </c>
    </row>
    <row r="1231" spans="1:24" x14ac:dyDescent="0.25">
      <c r="A1231" s="58">
        <v>35</v>
      </c>
      <c r="B1231" s="58" t="s">
        <v>775</v>
      </c>
      <c r="C1231" s="58" t="s">
        <v>1306</v>
      </c>
      <c r="D1231" s="62">
        <v>42479</v>
      </c>
      <c r="E1231" s="63">
        <v>0.30208333333333331</v>
      </c>
      <c r="F1231" s="63">
        <v>0.36458333333333331</v>
      </c>
      <c r="G1231" s="63" t="s">
        <v>1270</v>
      </c>
      <c r="H1231" s="58">
        <v>50</v>
      </c>
      <c r="I1231" s="68">
        <v>5</v>
      </c>
      <c r="J1231" s="58">
        <v>8</v>
      </c>
      <c r="K1231" s="58">
        <v>12</v>
      </c>
      <c r="L1231" s="73">
        <v>0.34166666666666662</v>
      </c>
      <c r="M1231" s="58" t="s">
        <v>222</v>
      </c>
      <c r="N1231" s="60" t="s">
        <v>222</v>
      </c>
      <c r="O1231" s="58" t="s">
        <v>1366</v>
      </c>
      <c r="P1231" s="58" t="s">
        <v>370</v>
      </c>
      <c r="Q1231" s="58">
        <v>1</v>
      </c>
      <c r="R1231" s="58" t="s">
        <v>369</v>
      </c>
      <c r="S1231" s="4" t="s">
        <v>372</v>
      </c>
      <c r="T1231" s="58">
        <v>1</v>
      </c>
      <c r="U1231" t="str">
        <f t="shared" si="76"/>
        <v>Coquimbo</v>
      </c>
      <c r="V1231">
        <f t="shared" si="77"/>
        <v>7.97</v>
      </c>
      <c r="W1231">
        <f t="shared" si="78"/>
        <v>39.284999999999997</v>
      </c>
      <c r="X1231" s="12">
        <f t="shared" si="79"/>
        <v>0.20287641593483519</v>
      </c>
    </row>
    <row r="1232" spans="1:24" x14ac:dyDescent="0.25">
      <c r="A1232" s="58">
        <v>35</v>
      </c>
      <c r="B1232" s="58" t="s">
        <v>775</v>
      </c>
      <c r="C1232" s="58" t="s">
        <v>1306</v>
      </c>
      <c r="D1232" s="62">
        <v>42479</v>
      </c>
      <c r="E1232" s="63">
        <v>0.30208333333333331</v>
      </c>
      <c r="F1232" s="63">
        <v>0.36458333333333331</v>
      </c>
      <c r="G1232" s="63" t="s">
        <v>1270</v>
      </c>
      <c r="H1232" s="58">
        <v>50</v>
      </c>
      <c r="I1232" s="68">
        <v>6</v>
      </c>
      <c r="J1232" s="58">
        <v>8</v>
      </c>
      <c r="K1232" s="58">
        <v>13</v>
      </c>
      <c r="L1232" s="73">
        <v>0.34236111111111112</v>
      </c>
      <c r="M1232" s="58" t="s">
        <v>54</v>
      </c>
      <c r="N1232" s="60" t="s">
        <v>54</v>
      </c>
      <c r="O1232" s="58" t="s">
        <v>1366</v>
      </c>
      <c r="P1232" s="58">
        <v>201</v>
      </c>
      <c r="Q1232" s="58">
        <v>1</v>
      </c>
      <c r="R1232" s="58" t="s">
        <v>369</v>
      </c>
      <c r="S1232" s="4" t="s">
        <v>372</v>
      </c>
      <c r="T1232" s="58">
        <v>2</v>
      </c>
      <c r="U1232" t="str">
        <f t="shared" si="76"/>
        <v>Coquimbo</v>
      </c>
      <c r="V1232">
        <f t="shared" si="77"/>
        <v>17.84</v>
      </c>
      <c r="W1232">
        <f t="shared" si="78"/>
        <v>39.284999999999997</v>
      </c>
      <c r="X1232" s="12">
        <f t="shared" si="79"/>
        <v>0.45411734758813799</v>
      </c>
    </row>
    <row r="1233" spans="1:24" x14ac:dyDescent="0.25">
      <c r="A1233" s="58">
        <v>35</v>
      </c>
      <c r="B1233" s="58" t="s">
        <v>775</v>
      </c>
      <c r="C1233" s="58" t="s">
        <v>1306</v>
      </c>
      <c r="D1233" s="62">
        <v>42479</v>
      </c>
      <c r="E1233" s="63">
        <v>0.30208333333333331</v>
      </c>
      <c r="F1233" s="63">
        <v>0.36458333333333331</v>
      </c>
      <c r="G1233" s="63" t="s">
        <v>1270</v>
      </c>
      <c r="H1233" s="58">
        <v>50</v>
      </c>
      <c r="I1233" s="68">
        <v>7</v>
      </c>
      <c r="J1233" s="58">
        <v>8</v>
      </c>
      <c r="K1233" s="58">
        <v>15</v>
      </c>
      <c r="L1233" s="73">
        <v>0.34375</v>
      </c>
      <c r="M1233" s="58" t="s">
        <v>712</v>
      </c>
      <c r="N1233" s="60" t="s">
        <v>712</v>
      </c>
      <c r="O1233" s="58" t="s">
        <v>1371</v>
      </c>
      <c r="P1233" s="58">
        <v>307</v>
      </c>
      <c r="Q1233" s="58">
        <v>1</v>
      </c>
      <c r="R1233" s="58" t="s">
        <v>373</v>
      </c>
      <c r="S1233" s="4" t="s">
        <v>372</v>
      </c>
      <c r="T1233" s="58">
        <v>3</v>
      </c>
      <c r="U1233" t="str">
        <f t="shared" si="76"/>
        <v>Coquimbo</v>
      </c>
      <c r="V1233">
        <f t="shared" si="77"/>
        <v>30.84</v>
      </c>
      <c r="W1233">
        <f t="shared" si="78"/>
        <v>39.284999999999997</v>
      </c>
      <c r="X1233" s="12">
        <f t="shared" si="79"/>
        <v>0.78503245513554798</v>
      </c>
    </row>
    <row r="1234" spans="1:24" x14ac:dyDescent="0.25">
      <c r="A1234" s="58">
        <v>35</v>
      </c>
      <c r="B1234" s="58" t="s">
        <v>775</v>
      </c>
      <c r="C1234" s="58" t="s">
        <v>1306</v>
      </c>
      <c r="D1234" s="62">
        <v>42479</v>
      </c>
      <c r="E1234" s="63">
        <v>0.30208333333333331</v>
      </c>
      <c r="F1234" s="63">
        <v>0.36458333333333331</v>
      </c>
      <c r="G1234" s="63" t="s">
        <v>1270</v>
      </c>
      <c r="H1234" s="58">
        <v>50</v>
      </c>
      <c r="I1234" s="68">
        <v>8</v>
      </c>
      <c r="J1234" s="58">
        <v>8</v>
      </c>
      <c r="K1234" s="58">
        <v>27</v>
      </c>
      <c r="L1234" s="73">
        <v>0.3520833333333333</v>
      </c>
      <c r="M1234" s="58" t="s">
        <v>57</v>
      </c>
      <c r="N1234" s="60" t="s">
        <v>57</v>
      </c>
      <c r="O1234" s="58" t="s">
        <v>1366</v>
      </c>
      <c r="P1234" s="58">
        <v>201</v>
      </c>
      <c r="Q1234" s="58">
        <v>1</v>
      </c>
      <c r="R1234" s="58" t="s">
        <v>369</v>
      </c>
      <c r="S1234" s="4" t="s">
        <v>372</v>
      </c>
      <c r="T1234" s="58">
        <v>2</v>
      </c>
      <c r="U1234" t="str">
        <f t="shared" si="76"/>
        <v>Coquimbo</v>
      </c>
      <c r="V1234">
        <f t="shared" si="77"/>
        <v>17.84</v>
      </c>
      <c r="W1234">
        <f t="shared" si="78"/>
        <v>39.284999999999997</v>
      </c>
      <c r="X1234" s="12">
        <f t="shared" si="79"/>
        <v>0.45411734758813799</v>
      </c>
    </row>
    <row r="1235" spans="1:24" x14ac:dyDescent="0.25">
      <c r="A1235" s="58">
        <v>35</v>
      </c>
      <c r="B1235" s="58" t="s">
        <v>775</v>
      </c>
      <c r="C1235" s="58" t="s">
        <v>1306</v>
      </c>
      <c r="D1235" s="62">
        <v>42479</v>
      </c>
      <c r="E1235" s="63">
        <v>0.30208333333333331</v>
      </c>
      <c r="F1235" s="63">
        <v>0.36458333333333331</v>
      </c>
      <c r="G1235" s="63" t="s">
        <v>1270</v>
      </c>
      <c r="H1235" s="58">
        <v>50</v>
      </c>
      <c r="I1235" s="68">
        <v>9</v>
      </c>
      <c r="J1235" s="58">
        <v>8</v>
      </c>
      <c r="K1235" s="58">
        <v>18</v>
      </c>
      <c r="L1235" s="73">
        <v>0.34583333333333338</v>
      </c>
      <c r="M1235" s="58" t="s">
        <v>688</v>
      </c>
      <c r="N1235" s="60" t="s">
        <v>688</v>
      </c>
      <c r="O1235" s="58" t="s">
        <v>1371</v>
      </c>
      <c r="P1235" s="58">
        <v>308</v>
      </c>
      <c r="Q1235" s="58">
        <v>1</v>
      </c>
      <c r="R1235" s="58" t="s">
        <v>373</v>
      </c>
      <c r="S1235" s="4" t="s">
        <v>372</v>
      </c>
      <c r="T1235" s="58">
        <v>1</v>
      </c>
      <c r="U1235" t="str">
        <f t="shared" si="76"/>
        <v>Coquimbo</v>
      </c>
      <c r="V1235">
        <f t="shared" si="77"/>
        <v>7.97</v>
      </c>
      <c r="W1235">
        <f t="shared" si="78"/>
        <v>39.284999999999997</v>
      </c>
      <c r="X1235" s="12">
        <f t="shared" si="79"/>
        <v>0.20287641593483519</v>
      </c>
    </row>
    <row r="1236" spans="1:24" x14ac:dyDescent="0.25">
      <c r="A1236" s="58">
        <v>35</v>
      </c>
      <c r="B1236" s="58" t="s">
        <v>775</v>
      </c>
      <c r="C1236" s="58" t="s">
        <v>1306</v>
      </c>
      <c r="D1236" s="62">
        <v>42479</v>
      </c>
      <c r="E1236" s="63">
        <v>0.30208333333333331</v>
      </c>
      <c r="F1236" s="63">
        <v>0.36458333333333331</v>
      </c>
      <c r="G1236" s="63" t="s">
        <v>1270</v>
      </c>
      <c r="H1236" s="58">
        <v>50</v>
      </c>
      <c r="I1236" s="68">
        <v>10</v>
      </c>
      <c r="J1236" s="58">
        <v>8</v>
      </c>
      <c r="K1236" s="58">
        <v>20</v>
      </c>
      <c r="L1236" s="73">
        <v>0.34722222222222227</v>
      </c>
      <c r="M1236" s="58" t="s">
        <v>231</v>
      </c>
      <c r="N1236" s="60" t="s">
        <v>231</v>
      </c>
      <c r="O1236" s="58" t="s">
        <v>1371</v>
      </c>
      <c r="P1236" s="58">
        <v>307</v>
      </c>
      <c r="Q1236" s="58">
        <v>1</v>
      </c>
      <c r="R1236" s="58" t="s">
        <v>373</v>
      </c>
      <c r="S1236" s="4" t="s">
        <v>372</v>
      </c>
      <c r="T1236" s="58">
        <v>2</v>
      </c>
      <c r="U1236" t="str">
        <f t="shared" si="76"/>
        <v>Coquimbo</v>
      </c>
      <c r="V1236">
        <f t="shared" si="77"/>
        <v>17.84</v>
      </c>
      <c r="W1236">
        <f t="shared" si="78"/>
        <v>39.284999999999997</v>
      </c>
      <c r="X1236" s="12">
        <f t="shared" si="79"/>
        <v>0.45411734758813799</v>
      </c>
    </row>
    <row r="1237" spans="1:24" x14ac:dyDescent="0.25">
      <c r="A1237" s="58">
        <v>35</v>
      </c>
      <c r="B1237" s="58" t="s">
        <v>775</v>
      </c>
      <c r="C1237" s="58" t="s">
        <v>1306</v>
      </c>
      <c r="D1237" s="62">
        <v>42479</v>
      </c>
      <c r="E1237" s="63">
        <v>0.30208333333333331</v>
      </c>
      <c r="F1237" s="63">
        <v>0.36458333333333331</v>
      </c>
      <c r="G1237" s="63" t="s">
        <v>1270</v>
      </c>
      <c r="H1237" s="58">
        <v>50</v>
      </c>
      <c r="I1237" s="68">
        <v>11</v>
      </c>
      <c r="J1237" s="58">
        <v>8</v>
      </c>
      <c r="K1237" s="58">
        <v>21</v>
      </c>
      <c r="L1237" s="73">
        <v>0.34791666666666665</v>
      </c>
      <c r="M1237" s="58" t="s">
        <v>114</v>
      </c>
      <c r="N1237" s="60" t="s">
        <v>114</v>
      </c>
      <c r="O1237" s="58" t="s">
        <v>1366</v>
      </c>
      <c r="P1237" s="58" t="s">
        <v>370</v>
      </c>
      <c r="Q1237" s="58">
        <v>1</v>
      </c>
      <c r="R1237" s="58" t="s">
        <v>373</v>
      </c>
      <c r="S1237" s="4" t="s">
        <v>372</v>
      </c>
      <c r="T1237" s="58">
        <v>1</v>
      </c>
      <c r="U1237" t="str">
        <f t="shared" si="76"/>
        <v>Coquimbo</v>
      </c>
      <c r="V1237">
        <f t="shared" si="77"/>
        <v>7.97</v>
      </c>
      <c r="W1237">
        <f t="shared" si="78"/>
        <v>39.284999999999997</v>
      </c>
      <c r="X1237" s="12">
        <f t="shared" si="79"/>
        <v>0.20287641593483519</v>
      </c>
    </row>
    <row r="1238" spans="1:24" x14ac:dyDescent="0.25">
      <c r="A1238" s="58">
        <v>35</v>
      </c>
      <c r="B1238" s="58" t="s">
        <v>775</v>
      </c>
      <c r="C1238" s="58" t="s">
        <v>1306</v>
      </c>
      <c r="D1238" s="62">
        <v>42479</v>
      </c>
      <c r="E1238" s="63">
        <v>0.30208333333333331</v>
      </c>
      <c r="F1238" s="63">
        <v>0.36458333333333331</v>
      </c>
      <c r="G1238" s="63" t="s">
        <v>1270</v>
      </c>
      <c r="H1238" s="58">
        <v>50</v>
      </c>
      <c r="I1238" s="68">
        <v>12</v>
      </c>
      <c r="J1238" s="58">
        <v>8</v>
      </c>
      <c r="K1238" s="58">
        <v>21</v>
      </c>
      <c r="L1238" s="73">
        <v>0.34791666666666665</v>
      </c>
      <c r="M1238" s="58" t="s">
        <v>61</v>
      </c>
      <c r="N1238" s="60" t="s">
        <v>302</v>
      </c>
      <c r="O1238" s="58" t="s">
        <v>1366</v>
      </c>
      <c r="P1238" s="58" t="s">
        <v>370</v>
      </c>
      <c r="Q1238" s="58">
        <v>1</v>
      </c>
      <c r="R1238" s="58" t="s">
        <v>369</v>
      </c>
      <c r="S1238" s="4" t="s">
        <v>372</v>
      </c>
      <c r="T1238" s="58">
        <v>1</v>
      </c>
      <c r="U1238" t="str">
        <f t="shared" si="76"/>
        <v>Coquimbo</v>
      </c>
      <c r="V1238">
        <f t="shared" si="77"/>
        <v>7.97</v>
      </c>
      <c r="W1238">
        <f t="shared" si="78"/>
        <v>39.284999999999997</v>
      </c>
      <c r="X1238" s="12">
        <f t="shared" si="79"/>
        <v>0.20287641593483519</v>
      </c>
    </row>
    <row r="1239" spans="1:24" x14ac:dyDescent="0.25">
      <c r="A1239" s="58">
        <v>35</v>
      </c>
      <c r="B1239" s="58" t="s">
        <v>775</v>
      </c>
      <c r="C1239" s="58" t="s">
        <v>1306</v>
      </c>
      <c r="D1239" s="62">
        <v>42479</v>
      </c>
      <c r="E1239" s="63">
        <v>0.30208333333333331</v>
      </c>
      <c r="F1239" s="63">
        <v>0.36458333333333331</v>
      </c>
      <c r="G1239" s="63" t="s">
        <v>1270</v>
      </c>
      <c r="H1239" s="58">
        <v>50</v>
      </c>
      <c r="I1239" s="68">
        <v>13</v>
      </c>
      <c r="J1239" s="58">
        <v>8</v>
      </c>
      <c r="K1239" s="58">
        <v>22</v>
      </c>
      <c r="L1239" s="73">
        <v>0.34861111111111115</v>
      </c>
      <c r="M1239" s="58" t="s">
        <v>321</v>
      </c>
      <c r="N1239" s="60" t="s">
        <v>321</v>
      </c>
      <c r="O1239" s="58" t="s">
        <v>1366</v>
      </c>
      <c r="P1239" s="58">
        <v>203</v>
      </c>
      <c r="Q1239" s="58">
        <v>1</v>
      </c>
      <c r="R1239" s="58" t="s">
        <v>373</v>
      </c>
      <c r="S1239" s="4" t="s">
        <v>372</v>
      </c>
      <c r="T1239" s="58">
        <v>1</v>
      </c>
      <c r="U1239" t="str">
        <f t="shared" si="76"/>
        <v>Coquimbo</v>
      </c>
      <c r="V1239">
        <f t="shared" si="77"/>
        <v>7.97</v>
      </c>
      <c r="W1239">
        <f t="shared" si="78"/>
        <v>39.284999999999997</v>
      </c>
      <c r="X1239" s="12">
        <f t="shared" si="79"/>
        <v>0.20287641593483519</v>
      </c>
    </row>
    <row r="1240" spans="1:24" x14ac:dyDescent="0.25">
      <c r="A1240" s="58">
        <v>35</v>
      </c>
      <c r="B1240" s="58" t="s">
        <v>775</v>
      </c>
      <c r="C1240" s="58" t="s">
        <v>1306</v>
      </c>
      <c r="D1240" s="62">
        <v>42479</v>
      </c>
      <c r="E1240" s="63">
        <v>0.30208333333333331</v>
      </c>
      <c r="F1240" s="63">
        <v>0.36458333333333331</v>
      </c>
      <c r="G1240" s="63" t="s">
        <v>1270</v>
      </c>
      <c r="H1240" s="58">
        <v>50</v>
      </c>
      <c r="I1240" s="68">
        <v>14</v>
      </c>
      <c r="J1240" s="58">
        <v>8</v>
      </c>
      <c r="K1240" s="58">
        <v>23</v>
      </c>
      <c r="L1240" s="73">
        <v>0.34930555555555554</v>
      </c>
      <c r="M1240" s="58" t="s">
        <v>62</v>
      </c>
      <c r="N1240" s="60" t="s">
        <v>62</v>
      </c>
      <c r="O1240" s="58" t="s">
        <v>1366</v>
      </c>
      <c r="P1240" s="58">
        <v>203</v>
      </c>
      <c r="Q1240" s="58">
        <v>1</v>
      </c>
      <c r="R1240" s="58" t="s">
        <v>373</v>
      </c>
      <c r="S1240" s="4" t="s">
        <v>372</v>
      </c>
      <c r="T1240" s="58">
        <v>1</v>
      </c>
      <c r="U1240" t="str">
        <f t="shared" si="76"/>
        <v>Coquimbo</v>
      </c>
      <c r="V1240">
        <f t="shared" si="77"/>
        <v>7.97</v>
      </c>
      <c r="W1240">
        <f t="shared" si="78"/>
        <v>39.284999999999997</v>
      </c>
      <c r="X1240" s="12">
        <f t="shared" si="79"/>
        <v>0.20287641593483519</v>
      </c>
    </row>
    <row r="1241" spans="1:24" x14ac:dyDescent="0.25">
      <c r="A1241" s="58">
        <v>35</v>
      </c>
      <c r="B1241" s="58" t="s">
        <v>775</v>
      </c>
      <c r="C1241" s="58" t="s">
        <v>1306</v>
      </c>
      <c r="D1241" s="62">
        <v>42479</v>
      </c>
      <c r="E1241" s="63">
        <v>0.30208333333333331</v>
      </c>
      <c r="F1241" s="63">
        <v>0.36458333333333331</v>
      </c>
      <c r="G1241" s="63" t="s">
        <v>1270</v>
      </c>
      <c r="H1241" s="58">
        <v>50</v>
      </c>
      <c r="I1241" s="68">
        <v>15</v>
      </c>
      <c r="J1241" s="58">
        <v>8</v>
      </c>
      <c r="K1241" s="58">
        <v>24</v>
      </c>
      <c r="L1241" s="73">
        <v>0.35000000000000003</v>
      </c>
      <c r="M1241" s="58" t="s">
        <v>719</v>
      </c>
      <c r="N1241" s="60" t="s">
        <v>719</v>
      </c>
      <c r="O1241" s="58" t="s">
        <v>1371</v>
      </c>
      <c r="P1241" s="58">
        <v>308</v>
      </c>
      <c r="Q1241" s="58">
        <v>1</v>
      </c>
      <c r="R1241" s="58" t="s">
        <v>373</v>
      </c>
      <c r="S1241" s="4" t="s">
        <v>372</v>
      </c>
      <c r="T1241" s="58">
        <v>1</v>
      </c>
      <c r="U1241" t="str">
        <f t="shared" si="76"/>
        <v>Coquimbo</v>
      </c>
      <c r="V1241">
        <f t="shared" si="77"/>
        <v>7.97</v>
      </c>
      <c r="W1241">
        <f t="shared" si="78"/>
        <v>39.284999999999997</v>
      </c>
      <c r="X1241" s="12">
        <f t="shared" si="79"/>
        <v>0.20287641593483519</v>
      </c>
    </row>
    <row r="1242" spans="1:24" x14ac:dyDescent="0.25">
      <c r="A1242" s="58">
        <v>35</v>
      </c>
      <c r="B1242" s="58" t="s">
        <v>775</v>
      </c>
      <c r="C1242" s="58" t="s">
        <v>1306</v>
      </c>
      <c r="D1242" s="62">
        <v>42479</v>
      </c>
      <c r="E1242" s="63">
        <v>0.30208333333333331</v>
      </c>
      <c r="F1242" s="63">
        <v>0.36458333333333331</v>
      </c>
      <c r="G1242" s="63" t="s">
        <v>1270</v>
      </c>
      <c r="H1242" s="58">
        <v>50</v>
      </c>
      <c r="I1242" s="68">
        <v>16</v>
      </c>
      <c r="J1242" s="58">
        <v>8</v>
      </c>
      <c r="K1242" s="58">
        <v>28</v>
      </c>
      <c r="L1242" s="73">
        <v>0.3527777777777778</v>
      </c>
      <c r="M1242" s="58" t="s">
        <v>339</v>
      </c>
      <c r="N1242" s="60" t="s">
        <v>339</v>
      </c>
      <c r="O1242" s="58" t="s">
        <v>1371</v>
      </c>
      <c r="P1242" s="58">
        <v>307</v>
      </c>
      <c r="Q1242" s="58">
        <v>1</v>
      </c>
      <c r="R1242" s="58" t="s">
        <v>373</v>
      </c>
      <c r="S1242" s="4" t="s">
        <v>372</v>
      </c>
      <c r="T1242" s="58">
        <v>2</v>
      </c>
      <c r="U1242" t="str">
        <f t="shared" si="76"/>
        <v>Coquimbo</v>
      </c>
      <c r="V1242">
        <f t="shared" si="77"/>
        <v>17.84</v>
      </c>
      <c r="W1242">
        <f t="shared" si="78"/>
        <v>39.284999999999997</v>
      </c>
      <c r="X1242" s="12">
        <f t="shared" si="79"/>
        <v>0.45411734758813799</v>
      </c>
    </row>
    <row r="1243" spans="1:24" x14ac:dyDescent="0.25">
      <c r="A1243" s="58">
        <v>35</v>
      </c>
      <c r="B1243" s="58" t="s">
        <v>775</v>
      </c>
      <c r="C1243" s="58" t="s">
        <v>1306</v>
      </c>
      <c r="D1243" s="62">
        <v>42479</v>
      </c>
      <c r="E1243" s="63">
        <v>0.30208333333333331</v>
      </c>
      <c r="F1243" s="63">
        <v>0.36458333333333331</v>
      </c>
      <c r="G1243" s="63" t="s">
        <v>1270</v>
      </c>
      <c r="H1243" s="58">
        <v>50</v>
      </c>
      <c r="I1243" s="68">
        <v>17</v>
      </c>
      <c r="J1243" s="58">
        <v>8</v>
      </c>
      <c r="K1243" s="58">
        <v>28</v>
      </c>
      <c r="L1243" s="73">
        <v>0.3527777777777778</v>
      </c>
      <c r="M1243" s="58" t="s">
        <v>63</v>
      </c>
      <c r="N1243" s="60" t="s">
        <v>63</v>
      </c>
      <c r="O1243" s="58" t="s">
        <v>1366</v>
      </c>
      <c r="P1243" s="58">
        <v>201</v>
      </c>
      <c r="Q1243" s="58">
        <v>1</v>
      </c>
      <c r="R1243" s="58" t="s">
        <v>369</v>
      </c>
      <c r="S1243" s="4" t="s">
        <v>372</v>
      </c>
      <c r="T1243" s="58">
        <v>5</v>
      </c>
      <c r="U1243" t="str">
        <f t="shared" si="76"/>
        <v>Coquimbo</v>
      </c>
      <c r="V1243">
        <f t="shared" si="77"/>
        <v>39.284999999999997</v>
      </c>
      <c r="W1243">
        <f t="shared" si="78"/>
        <v>39.284999999999997</v>
      </c>
      <c r="X1243" s="12">
        <f t="shared" si="79"/>
        <v>1</v>
      </c>
    </row>
    <row r="1244" spans="1:24" x14ac:dyDescent="0.25">
      <c r="A1244" s="58">
        <v>35</v>
      </c>
      <c r="B1244" s="58" t="s">
        <v>775</v>
      </c>
      <c r="C1244" s="58" t="s">
        <v>1306</v>
      </c>
      <c r="D1244" s="62">
        <v>42479</v>
      </c>
      <c r="E1244" s="63">
        <v>0.30208333333333331</v>
      </c>
      <c r="F1244" s="63">
        <v>0.36458333333333331</v>
      </c>
      <c r="G1244" s="63" t="s">
        <v>1270</v>
      </c>
      <c r="H1244" s="58">
        <v>50</v>
      </c>
      <c r="I1244" s="68">
        <v>18</v>
      </c>
      <c r="J1244" s="58">
        <v>8</v>
      </c>
      <c r="K1244" s="58">
        <v>29</v>
      </c>
      <c r="L1244" s="73">
        <v>0.35347222222222219</v>
      </c>
      <c r="M1244" s="58" t="s">
        <v>156</v>
      </c>
      <c r="N1244" s="60" t="s">
        <v>156</v>
      </c>
      <c r="O1244" s="58" t="s">
        <v>1366</v>
      </c>
      <c r="P1244" s="58" t="s">
        <v>370</v>
      </c>
      <c r="Q1244" s="58">
        <v>1</v>
      </c>
      <c r="R1244" s="58" t="s">
        <v>369</v>
      </c>
      <c r="S1244" s="4" t="s">
        <v>372</v>
      </c>
      <c r="T1244" s="58">
        <v>1</v>
      </c>
      <c r="U1244" t="str">
        <f t="shared" si="76"/>
        <v>Coquimbo</v>
      </c>
      <c r="V1244">
        <f t="shared" si="77"/>
        <v>7.97</v>
      </c>
      <c r="W1244">
        <f t="shared" si="78"/>
        <v>39.284999999999997</v>
      </c>
      <c r="X1244" s="12">
        <f t="shared" si="79"/>
        <v>0.20287641593483519</v>
      </c>
    </row>
    <row r="1245" spans="1:24" x14ac:dyDescent="0.25">
      <c r="A1245" s="58">
        <v>35</v>
      </c>
      <c r="B1245" s="58" t="s">
        <v>775</v>
      </c>
      <c r="C1245" s="58" t="s">
        <v>1306</v>
      </c>
      <c r="D1245" s="62">
        <v>42479</v>
      </c>
      <c r="E1245" s="63">
        <v>0.30208333333333331</v>
      </c>
      <c r="F1245" s="63">
        <v>0.36458333333333331</v>
      </c>
      <c r="G1245" s="63" t="s">
        <v>1270</v>
      </c>
      <c r="H1245" s="58">
        <v>50</v>
      </c>
      <c r="I1245" s="68">
        <v>19</v>
      </c>
      <c r="J1245" s="58">
        <v>8</v>
      </c>
      <c r="K1245" s="58">
        <v>31</v>
      </c>
      <c r="L1245" s="73">
        <v>0.35486111111111113</v>
      </c>
      <c r="M1245" s="58" t="s">
        <v>324</v>
      </c>
      <c r="N1245" s="60" t="s">
        <v>324</v>
      </c>
      <c r="O1245" s="58" t="s">
        <v>1366</v>
      </c>
      <c r="P1245" s="58">
        <v>203</v>
      </c>
      <c r="Q1245" s="58">
        <v>1</v>
      </c>
      <c r="R1245" s="58" t="s">
        <v>373</v>
      </c>
      <c r="S1245" s="4" t="s">
        <v>372</v>
      </c>
      <c r="T1245" s="58">
        <v>1</v>
      </c>
      <c r="U1245" t="str">
        <f t="shared" si="76"/>
        <v>Coquimbo</v>
      </c>
      <c r="V1245">
        <f t="shared" si="77"/>
        <v>7.97</v>
      </c>
      <c r="W1245">
        <f t="shared" si="78"/>
        <v>39.284999999999997</v>
      </c>
      <c r="X1245" s="12">
        <f t="shared" si="79"/>
        <v>0.20287641593483519</v>
      </c>
    </row>
    <row r="1246" spans="1:24" x14ac:dyDescent="0.25">
      <c r="A1246" s="58">
        <v>35</v>
      </c>
      <c r="B1246" s="58" t="s">
        <v>775</v>
      </c>
      <c r="C1246" s="58" t="s">
        <v>1306</v>
      </c>
      <c r="D1246" s="62">
        <v>42479</v>
      </c>
      <c r="E1246" s="63">
        <v>0.30208333333333331</v>
      </c>
      <c r="F1246" s="63">
        <v>0.36458333333333331</v>
      </c>
      <c r="G1246" s="63" t="s">
        <v>1270</v>
      </c>
      <c r="H1246" s="58">
        <v>50</v>
      </c>
      <c r="I1246" s="68">
        <v>20</v>
      </c>
      <c r="J1246" s="58">
        <v>8</v>
      </c>
      <c r="K1246" s="58">
        <v>32</v>
      </c>
      <c r="L1246" s="73">
        <v>0.35555555555555557</v>
      </c>
      <c r="M1246" s="58" t="s">
        <v>674</v>
      </c>
      <c r="N1246" s="60" t="s">
        <v>674</v>
      </c>
      <c r="O1246" s="58" t="s">
        <v>1371</v>
      </c>
      <c r="P1246" s="58">
        <v>307</v>
      </c>
      <c r="Q1246" s="58">
        <v>1</v>
      </c>
      <c r="R1246" s="58" t="s">
        <v>373</v>
      </c>
      <c r="S1246" s="4" t="s">
        <v>372</v>
      </c>
      <c r="T1246" s="58">
        <v>1</v>
      </c>
      <c r="U1246" t="str">
        <f t="shared" si="76"/>
        <v>Coquimbo</v>
      </c>
      <c r="V1246">
        <f t="shared" si="77"/>
        <v>7.97</v>
      </c>
      <c r="W1246">
        <f t="shared" si="78"/>
        <v>39.284999999999997</v>
      </c>
      <c r="X1246" s="12">
        <f t="shared" si="79"/>
        <v>0.20287641593483519</v>
      </c>
    </row>
    <row r="1247" spans="1:24" x14ac:dyDescent="0.25">
      <c r="A1247" s="58">
        <v>35</v>
      </c>
      <c r="B1247" s="58" t="s">
        <v>775</v>
      </c>
      <c r="C1247" s="58" t="s">
        <v>1306</v>
      </c>
      <c r="D1247" s="62">
        <v>42479</v>
      </c>
      <c r="E1247" s="63">
        <v>0.30208333333333331</v>
      </c>
      <c r="F1247" s="63">
        <v>0.36458333333333331</v>
      </c>
      <c r="G1247" s="63" t="s">
        <v>1270</v>
      </c>
      <c r="H1247" s="58">
        <v>50</v>
      </c>
      <c r="I1247" s="68">
        <v>21</v>
      </c>
      <c r="J1247" s="58">
        <v>8</v>
      </c>
      <c r="K1247" s="58">
        <v>32</v>
      </c>
      <c r="L1247" s="73">
        <v>0.35555555555555557</v>
      </c>
      <c r="M1247" s="58" t="s">
        <v>786</v>
      </c>
      <c r="N1247" s="60" t="s">
        <v>258</v>
      </c>
      <c r="O1247" s="58" t="s">
        <v>1366</v>
      </c>
      <c r="P1247" s="58">
        <v>201</v>
      </c>
      <c r="Q1247" s="58">
        <v>1</v>
      </c>
      <c r="R1247" s="58" t="s">
        <v>369</v>
      </c>
      <c r="S1247" s="4" t="s">
        <v>372</v>
      </c>
      <c r="T1247" s="58">
        <v>2</v>
      </c>
      <c r="U1247" t="str">
        <f t="shared" si="76"/>
        <v>Coquimbo</v>
      </c>
      <c r="V1247">
        <f t="shared" si="77"/>
        <v>17.84</v>
      </c>
      <c r="W1247">
        <f t="shared" si="78"/>
        <v>39.284999999999997</v>
      </c>
      <c r="X1247" s="12">
        <f t="shared" si="79"/>
        <v>0.45411734758813799</v>
      </c>
    </row>
    <row r="1248" spans="1:24" x14ac:dyDescent="0.25">
      <c r="A1248" s="58">
        <v>35</v>
      </c>
      <c r="B1248" s="58" t="s">
        <v>775</v>
      </c>
      <c r="C1248" s="58" t="s">
        <v>1306</v>
      </c>
      <c r="D1248" s="62">
        <v>42479</v>
      </c>
      <c r="E1248" s="63">
        <v>0.30208333333333331</v>
      </c>
      <c r="F1248" s="63">
        <v>0.36458333333333331</v>
      </c>
      <c r="G1248" s="63" t="s">
        <v>1270</v>
      </c>
      <c r="H1248" s="58">
        <v>50</v>
      </c>
      <c r="I1248" s="68">
        <v>22</v>
      </c>
      <c r="J1248" s="58">
        <v>8</v>
      </c>
      <c r="K1248" s="58">
        <v>35</v>
      </c>
      <c r="L1248" s="73">
        <v>0.3576388888888889</v>
      </c>
      <c r="M1248" s="58" t="s">
        <v>293</v>
      </c>
      <c r="N1248" s="60" t="s">
        <v>913</v>
      </c>
      <c r="O1248" s="58" t="s">
        <v>1371</v>
      </c>
      <c r="P1248" s="58">
        <v>301</v>
      </c>
      <c r="Q1248" s="58">
        <v>1</v>
      </c>
      <c r="R1248" s="58" t="s">
        <v>369</v>
      </c>
      <c r="S1248" s="4" t="s">
        <v>372</v>
      </c>
      <c r="T1248" s="58">
        <v>2</v>
      </c>
      <c r="U1248" t="str">
        <f t="shared" si="76"/>
        <v>Coquimbo</v>
      </c>
      <c r="V1248">
        <f t="shared" si="77"/>
        <v>17.84</v>
      </c>
      <c r="W1248">
        <f t="shared" si="78"/>
        <v>39.284999999999997</v>
      </c>
      <c r="X1248" s="12">
        <f t="shared" si="79"/>
        <v>0.45411734758813799</v>
      </c>
    </row>
    <row r="1249" spans="1:24" x14ac:dyDescent="0.25">
      <c r="A1249" s="58">
        <v>35</v>
      </c>
      <c r="B1249" s="58" t="s">
        <v>775</v>
      </c>
      <c r="C1249" s="58" t="s">
        <v>1306</v>
      </c>
      <c r="D1249" s="62">
        <v>42479</v>
      </c>
      <c r="E1249" s="63">
        <v>0.30208333333333331</v>
      </c>
      <c r="F1249" s="63">
        <v>0.36458333333333331</v>
      </c>
      <c r="G1249" s="63" t="s">
        <v>1270</v>
      </c>
      <c r="H1249" s="58">
        <v>50</v>
      </c>
      <c r="I1249" s="68">
        <v>23</v>
      </c>
      <c r="J1249" s="58">
        <v>8</v>
      </c>
      <c r="K1249" s="58">
        <v>35</v>
      </c>
      <c r="L1249" s="73">
        <v>0.3576388888888889</v>
      </c>
      <c r="M1249" s="58" t="s">
        <v>250</v>
      </c>
      <c r="N1249" s="60" t="s">
        <v>250</v>
      </c>
      <c r="O1249" s="58" t="s">
        <v>1363</v>
      </c>
      <c r="P1249" s="58">
        <v>112</v>
      </c>
      <c r="Q1249" s="58">
        <v>1</v>
      </c>
      <c r="R1249" s="58" t="s">
        <v>373</v>
      </c>
      <c r="S1249" s="4" t="s">
        <v>372</v>
      </c>
      <c r="T1249" s="58">
        <v>1</v>
      </c>
      <c r="U1249" t="str">
        <f t="shared" si="76"/>
        <v>Coquimbo</v>
      </c>
      <c r="V1249">
        <f t="shared" si="77"/>
        <v>7.97</v>
      </c>
      <c r="W1249">
        <f t="shared" si="78"/>
        <v>39.284999999999997</v>
      </c>
      <c r="X1249" s="12">
        <f t="shared" si="79"/>
        <v>0.20287641593483519</v>
      </c>
    </row>
    <row r="1250" spans="1:24" x14ac:dyDescent="0.25">
      <c r="A1250" s="58">
        <v>35</v>
      </c>
      <c r="B1250" s="58" t="s">
        <v>775</v>
      </c>
      <c r="C1250" s="58" t="s">
        <v>1306</v>
      </c>
      <c r="D1250" s="62">
        <v>42479</v>
      </c>
      <c r="E1250" s="63">
        <v>0.30208333333333331</v>
      </c>
      <c r="F1250" s="63">
        <v>0.36458333333333331</v>
      </c>
      <c r="G1250" s="63" t="s">
        <v>1270</v>
      </c>
      <c r="H1250" s="58">
        <v>50</v>
      </c>
      <c r="I1250" s="68">
        <v>24</v>
      </c>
      <c r="J1250" s="58">
        <v>8</v>
      </c>
      <c r="K1250" s="58">
        <v>36</v>
      </c>
      <c r="L1250" s="73">
        <v>0.35833333333333334</v>
      </c>
      <c r="M1250" s="58" t="s">
        <v>748</v>
      </c>
      <c r="N1250" s="60" t="s">
        <v>748</v>
      </c>
      <c r="O1250" s="58" t="s">
        <v>1371</v>
      </c>
      <c r="P1250" s="58">
        <v>301</v>
      </c>
      <c r="Q1250" s="58">
        <v>1</v>
      </c>
      <c r="R1250" s="58" t="s">
        <v>369</v>
      </c>
      <c r="S1250" s="4" t="s">
        <v>372</v>
      </c>
      <c r="T1250" s="58">
        <v>2</v>
      </c>
      <c r="U1250" t="str">
        <f t="shared" si="76"/>
        <v>Coquimbo</v>
      </c>
      <c r="V1250">
        <f t="shared" si="77"/>
        <v>17.84</v>
      </c>
      <c r="W1250">
        <f t="shared" si="78"/>
        <v>39.284999999999997</v>
      </c>
      <c r="X1250" s="12">
        <f t="shared" si="79"/>
        <v>0.45411734758813799</v>
      </c>
    </row>
    <row r="1251" spans="1:24" x14ac:dyDescent="0.25">
      <c r="A1251" s="58">
        <v>35</v>
      </c>
      <c r="B1251" s="58" t="s">
        <v>775</v>
      </c>
      <c r="C1251" s="58" t="s">
        <v>1306</v>
      </c>
      <c r="D1251" s="62">
        <v>42479</v>
      </c>
      <c r="E1251" s="63">
        <v>0.30208333333333331</v>
      </c>
      <c r="F1251" s="63">
        <v>0.36458333333333331</v>
      </c>
      <c r="G1251" s="63" t="s">
        <v>1270</v>
      </c>
      <c r="H1251" s="58">
        <v>50</v>
      </c>
      <c r="I1251" s="68">
        <v>25</v>
      </c>
      <c r="J1251" s="58">
        <v>8</v>
      </c>
      <c r="K1251" s="58">
        <v>39</v>
      </c>
      <c r="L1251" s="73">
        <v>0.36041666666666666</v>
      </c>
      <c r="M1251" s="58" t="s">
        <v>757</v>
      </c>
      <c r="N1251" s="60" t="s">
        <v>757</v>
      </c>
      <c r="O1251" s="58" t="s">
        <v>1366</v>
      </c>
      <c r="P1251" s="58">
        <v>201</v>
      </c>
      <c r="Q1251" s="58">
        <v>1</v>
      </c>
      <c r="R1251" s="58" t="s">
        <v>369</v>
      </c>
      <c r="S1251" s="4" t="s">
        <v>372</v>
      </c>
      <c r="T1251" s="58">
        <v>2</v>
      </c>
      <c r="U1251" t="str">
        <f t="shared" si="76"/>
        <v>Coquimbo</v>
      </c>
      <c r="V1251">
        <f t="shared" si="77"/>
        <v>17.84</v>
      </c>
      <c r="W1251">
        <f t="shared" si="78"/>
        <v>39.284999999999997</v>
      </c>
      <c r="X1251" s="12">
        <f t="shared" si="79"/>
        <v>0.45411734758813799</v>
      </c>
    </row>
    <row r="1252" spans="1:24" x14ac:dyDescent="0.25">
      <c r="A1252" s="58">
        <v>35</v>
      </c>
      <c r="B1252" s="58" t="s">
        <v>775</v>
      </c>
      <c r="C1252" s="58" t="s">
        <v>1306</v>
      </c>
      <c r="D1252" s="62">
        <v>42479</v>
      </c>
      <c r="E1252" s="63">
        <v>0.30208333333333331</v>
      </c>
      <c r="F1252" s="63">
        <v>0.36458333333333331</v>
      </c>
      <c r="G1252" s="63" t="s">
        <v>1270</v>
      </c>
      <c r="H1252" s="58">
        <v>50</v>
      </c>
      <c r="I1252" s="68">
        <v>26</v>
      </c>
      <c r="J1252" s="58">
        <v>8</v>
      </c>
      <c r="K1252" s="58">
        <v>41</v>
      </c>
      <c r="L1252" s="73">
        <v>0.36180555555555555</v>
      </c>
      <c r="M1252" s="58" t="s">
        <v>112</v>
      </c>
      <c r="N1252" s="60" t="s">
        <v>636</v>
      </c>
      <c r="O1252" s="75" t="s">
        <v>1371</v>
      </c>
      <c r="P1252" s="75">
        <v>307</v>
      </c>
      <c r="Q1252" s="58">
        <v>1</v>
      </c>
      <c r="R1252" s="58" t="s">
        <v>373</v>
      </c>
      <c r="S1252" s="4" t="s">
        <v>372</v>
      </c>
      <c r="T1252" s="74">
        <v>4</v>
      </c>
      <c r="U1252" t="str">
        <f t="shared" si="76"/>
        <v>Coquimbo</v>
      </c>
      <c r="V1252">
        <f t="shared" si="77"/>
        <v>35.869999999999997</v>
      </c>
      <c r="W1252">
        <f t="shared" si="78"/>
        <v>39.284999999999997</v>
      </c>
      <c r="X1252" s="12">
        <f t="shared" si="79"/>
        <v>0.91307114674812273</v>
      </c>
    </row>
    <row r="1253" spans="1:24" x14ac:dyDescent="0.25">
      <c r="A1253" s="58">
        <v>35</v>
      </c>
      <c r="B1253" s="58" t="s">
        <v>775</v>
      </c>
      <c r="C1253" s="58" t="s">
        <v>1306</v>
      </c>
      <c r="D1253" s="62">
        <v>42479</v>
      </c>
      <c r="E1253" s="63">
        <v>0.30208333333333331</v>
      </c>
      <c r="F1253" s="63">
        <v>0.36458333333333331</v>
      </c>
      <c r="G1253" s="63" t="s">
        <v>1270</v>
      </c>
      <c r="H1253" s="58">
        <v>50</v>
      </c>
      <c r="I1253" s="68">
        <v>27</v>
      </c>
      <c r="J1253" s="58">
        <v>8</v>
      </c>
      <c r="K1253" s="58">
        <v>42</v>
      </c>
      <c r="L1253" s="73">
        <v>0.36249999999999999</v>
      </c>
      <c r="M1253" s="58" t="s">
        <v>666</v>
      </c>
      <c r="N1253" s="60" t="s">
        <v>666</v>
      </c>
      <c r="O1253" s="58" t="s">
        <v>1371</v>
      </c>
      <c r="P1253" s="58">
        <v>301</v>
      </c>
      <c r="Q1253" s="58">
        <v>1</v>
      </c>
      <c r="R1253" s="58" t="s">
        <v>369</v>
      </c>
      <c r="S1253" s="4" t="s">
        <v>372</v>
      </c>
      <c r="T1253" s="58">
        <v>1</v>
      </c>
      <c r="U1253" t="str">
        <f t="shared" si="76"/>
        <v>Coquimbo</v>
      </c>
      <c r="V1253">
        <f t="shared" si="77"/>
        <v>7.97</v>
      </c>
      <c r="W1253">
        <f t="shared" si="78"/>
        <v>39.284999999999997</v>
      </c>
      <c r="X1253" s="12">
        <f t="shared" si="79"/>
        <v>0.20287641593483519</v>
      </c>
    </row>
    <row r="1254" spans="1:24" x14ac:dyDescent="0.25">
      <c r="A1254" s="58">
        <v>35</v>
      </c>
      <c r="B1254" s="58" t="s">
        <v>775</v>
      </c>
      <c r="C1254" s="58" t="s">
        <v>1306</v>
      </c>
      <c r="D1254" s="62">
        <v>42479</v>
      </c>
      <c r="E1254" s="63">
        <v>0.30208333333333331</v>
      </c>
      <c r="F1254" s="63">
        <v>0.36458333333333331</v>
      </c>
      <c r="G1254" s="63" t="s">
        <v>1270</v>
      </c>
      <c r="H1254" s="58">
        <v>50</v>
      </c>
      <c r="I1254" s="68">
        <v>28</v>
      </c>
      <c r="J1254" s="58">
        <v>8</v>
      </c>
      <c r="K1254" s="58">
        <v>43</v>
      </c>
      <c r="L1254" s="73">
        <v>0.36319444444444443</v>
      </c>
      <c r="M1254" s="58" t="s">
        <v>302</v>
      </c>
      <c r="N1254" s="60" t="s">
        <v>302</v>
      </c>
      <c r="O1254" s="58" t="s">
        <v>1366</v>
      </c>
      <c r="P1254" s="58">
        <v>201</v>
      </c>
      <c r="Q1254" s="58">
        <v>1</v>
      </c>
      <c r="R1254" s="58" t="s">
        <v>369</v>
      </c>
      <c r="S1254" s="4" t="s">
        <v>372</v>
      </c>
      <c r="T1254" s="58">
        <v>1</v>
      </c>
      <c r="U1254" t="str">
        <f t="shared" si="76"/>
        <v>Coquimbo</v>
      </c>
      <c r="V1254">
        <f t="shared" si="77"/>
        <v>7.97</v>
      </c>
      <c r="W1254">
        <f t="shared" si="78"/>
        <v>39.284999999999997</v>
      </c>
      <c r="X1254" s="12">
        <f t="shared" si="79"/>
        <v>0.20287641593483519</v>
      </c>
    </row>
    <row r="1255" spans="1:24" x14ac:dyDescent="0.25">
      <c r="A1255" s="58">
        <v>35</v>
      </c>
      <c r="B1255" s="58" t="s">
        <v>775</v>
      </c>
      <c r="C1255" s="58" t="s">
        <v>1306</v>
      </c>
      <c r="D1255" s="62">
        <v>42479</v>
      </c>
      <c r="E1255" s="63">
        <v>0.40625</v>
      </c>
      <c r="F1255" s="63">
        <v>0.46875</v>
      </c>
      <c r="G1255" s="63" t="s">
        <v>1271</v>
      </c>
      <c r="H1255" s="58">
        <v>51</v>
      </c>
      <c r="I1255" s="68">
        <v>1</v>
      </c>
      <c r="J1255" s="58">
        <v>9</v>
      </c>
      <c r="K1255" s="58">
        <v>48</v>
      </c>
      <c r="L1255" s="73">
        <v>0.40833333333333338</v>
      </c>
      <c r="M1255" s="58" t="s">
        <v>134</v>
      </c>
      <c r="N1255" s="60" t="s">
        <v>134</v>
      </c>
      <c r="O1255" s="58" t="s">
        <v>1366</v>
      </c>
      <c r="P1255" s="58" t="s">
        <v>370</v>
      </c>
      <c r="Q1255" s="58">
        <v>1</v>
      </c>
      <c r="R1255" s="58" t="s">
        <v>369</v>
      </c>
      <c r="S1255" s="4" t="s">
        <v>372</v>
      </c>
      <c r="T1255" s="58">
        <v>1</v>
      </c>
      <c r="U1255" t="str">
        <f t="shared" si="76"/>
        <v>Coquimbo</v>
      </c>
      <c r="V1255">
        <f t="shared" si="77"/>
        <v>7.97</v>
      </c>
      <c r="W1255">
        <f t="shared" si="78"/>
        <v>39.284999999999997</v>
      </c>
      <c r="X1255" s="12">
        <f t="shared" si="79"/>
        <v>0.20287641593483519</v>
      </c>
    </row>
    <row r="1256" spans="1:24" x14ac:dyDescent="0.25">
      <c r="A1256" s="58">
        <v>35</v>
      </c>
      <c r="B1256" s="58" t="s">
        <v>775</v>
      </c>
      <c r="C1256" s="58" t="s">
        <v>1306</v>
      </c>
      <c r="D1256" s="62">
        <v>42479</v>
      </c>
      <c r="E1256" s="63">
        <v>0.40625</v>
      </c>
      <c r="F1256" s="63">
        <v>0.46875</v>
      </c>
      <c r="G1256" s="63" t="s">
        <v>1271</v>
      </c>
      <c r="H1256" s="58">
        <v>51</v>
      </c>
      <c r="I1256" s="68">
        <v>2</v>
      </c>
      <c r="J1256" s="58">
        <v>9</v>
      </c>
      <c r="K1256" s="58">
        <v>49</v>
      </c>
      <c r="L1256" s="73">
        <v>0.40902777777777777</v>
      </c>
      <c r="M1256" s="58" t="s">
        <v>208</v>
      </c>
      <c r="N1256" s="60" t="s">
        <v>208</v>
      </c>
      <c r="O1256" s="58" t="s">
        <v>1371</v>
      </c>
      <c r="P1256" s="58">
        <v>301</v>
      </c>
      <c r="Q1256" s="58">
        <v>1</v>
      </c>
      <c r="R1256" s="58" t="s">
        <v>369</v>
      </c>
      <c r="S1256" s="4" t="s">
        <v>372</v>
      </c>
      <c r="T1256" s="58">
        <v>1</v>
      </c>
      <c r="U1256" t="str">
        <f t="shared" si="76"/>
        <v>Coquimbo</v>
      </c>
      <c r="V1256">
        <f t="shared" si="77"/>
        <v>7.97</v>
      </c>
      <c r="W1256">
        <f t="shared" si="78"/>
        <v>39.284999999999997</v>
      </c>
      <c r="X1256" s="12">
        <f t="shared" si="79"/>
        <v>0.20287641593483519</v>
      </c>
    </row>
    <row r="1257" spans="1:24" x14ac:dyDescent="0.25">
      <c r="A1257" s="58">
        <v>35</v>
      </c>
      <c r="B1257" s="58" t="s">
        <v>775</v>
      </c>
      <c r="C1257" s="58" t="s">
        <v>1306</v>
      </c>
      <c r="D1257" s="62">
        <v>42479</v>
      </c>
      <c r="E1257" s="63">
        <v>0.40625</v>
      </c>
      <c r="F1257" s="63">
        <v>0.46875</v>
      </c>
      <c r="G1257" s="63" t="s">
        <v>1271</v>
      </c>
      <c r="H1257" s="58">
        <v>51</v>
      </c>
      <c r="I1257" s="68">
        <v>3</v>
      </c>
      <c r="J1257" s="58">
        <v>9</v>
      </c>
      <c r="K1257" s="58">
        <v>50</v>
      </c>
      <c r="L1257" s="73">
        <v>0.40972222222222227</v>
      </c>
      <c r="M1257" s="58" t="s">
        <v>787</v>
      </c>
      <c r="N1257" s="60" t="s">
        <v>1096</v>
      </c>
      <c r="O1257" s="58" t="s">
        <v>1371</v>
      </c>
      <c r="P1257" s="58">
        <v>308</v>
      </c>
      <c r="Q1257" s="58">
        <v>1</v>
      </c>
      <c r="R1257" s="58" t="s">
        <v>373</v>
      </c>
      <c r="S1257" s="4" t="s">
        <v>372</v>
      </c>
      <c r="T1257" s="58">
        <v>2</v>
      </c>
      <c r="U1257" t="str">
        <f t="shared" si="76"/>
        <v>Coquimbo</v>
      </c>
      <c r="V1257">
        <f t="shared" si="77"/>
        <v>17.84</v>
      </c>
      <c r="W1257">
        <f t="shared" si="78"/>
        <v>39.284999999999997</v>
      </c>
      <c r="X1257" s="12">
        <f t="shared" si="79"/>
        <v>0.45411734758813799</v>
      </c>
    </row>
    <row r="1258" spans="1:24" x14ac:dyDescent="0.25">
      <c r="A1258" s="58">
        <v>35</v>
      </c>
      <c r="B1258" s="58" t="s">
        <v>775</v>
      </c>
      <c r="C1258" s="58" t="s">
        <v>1306</v>
      </c>
      <c r="D1258" s="62">
        <v>42479</v>
      </c>
      <c r="E1258" s="63">
        <v>0.40625</v>
      </c>
      <c r="F1258" s="63">
        <v>0.46875</v>
      </c>
      <c r="G1258" s="63" t="s">
        <v>1271</v>
      </c>
      <c r="H1258" s="58">
        <v>51</v>
      </c>
      <c r="I1258" s="68">
        <v>4</v>
      </c>
      <c r="J1258" s="58">
        <v>9</v>
      </c>
      <c r="K1258" s="58">
        <v>52</v>
      </c>
      <c r="L1258" s="73">
        <v>0.41111111111111115</v>
      </c>
      <c r="M1258" s="58" t="s">
        <v>718</v>
      </c>
      <c r="N1258" s="60" t="s">
        <v>718</v>
      </c>
      <c r="O1258" s="58" t="s">
        <v>1371</v>
      </c>
      <c r="P1258" s="58">
        <v>307</v>
      </c>
      <c r="Q1258" s="58">
        <v>1</v>
      </c>
      <c r="R1258" s="58" t="s">
        <v>373</v>
      </c>
      <c r="S1258" s="4" t="s">
        <v>372</v>
      </c>
      <c r="T1258" s="58">
        <v>1</v>
      </c>
      <c r="U1258" t="str">
        <f t="shared" si="76"/>
        <v>Coquimbo</v>
      </c>
      <c r="V1258">
        <f t="shared" si="77"/>
        <v>7.97</v>
      </c>
      <c r="W1258">
        <f t="shared" si="78"/>
        <v>39.284999999999997</v>
      </c>
      <c r="X1258" s="12">
        <f t="shared" si="79"/>
        <v>0.20287641593483519</v>
      </c>
    </row>
    <row r="1259" spans="1:24" x14ac:dyDescent="0.25">
      <c r="A1259" s="58">
        <v>35</v>
      </c>
      <c r="B1259" s="58" t="s">
        <v>775</v>
      </c>
      <c r="C1259" s="58" t="s">
        <v>1306</v>
      </c>
      <c r="D1259" s="62">
        <v>42479</v>
      </c>
      <c r="E1259" s="63">
        <v>0.40625</v>
      </c>
      <c r="F1259" s="63">
        <v>0.46875</v>
      </c>
      <c r="G1259" s="63" t="s">
        <v>1271</v>
      </c>
      <c r="H1259" s="58">
        <v>51</v>
      </c>
      <c r="I1259" s="68">
        <v>5</v>
      </c>
      <c r="J1259" s="58">
        <v>9</v>
      </c>
      <c r="K1259" s="58">
        <v>53</v>
      </c>
      <c r="L1259" s="73">
        <v>0.41180555555555554</v>
      </c>
      <c r="M1259" s="58" t="s">
        <v>80</v>
      </c>
      <c r="N1259" s="60" t="s">
        <v>80</v>
      </c>
      <c r="O1259" s="58" t="s">
        <v>1366</v>
      </c>
      <c r="P1259" s="58">
        <v>201</v>
      </c>
      <c r="Q1259" s="58">
        <v>1</v>
      </c>
      <c r="R1259" s="58" t="s">
        <v>369</v>
      </c>
      <c r="S1259" s="4" t="s">
        <v>372</v>
      </c>
      <c r="T1259" s="58">
        <v>1</v>
      </c>
      <c r="U1259" t="str">
        <f t="shared" si="76"/>
        <v>Coquimbo</v>
      </c>
      <c r="V1259">
        <f t="shared" si="77"/>
        <v>7.97</v>
      </c>
      <c r="W1259">
        <f t="shared" si="78"/>
        <v>39.284999999999997</v>
      </c>
      <c r="X1259" s="12">
        <f t="shared" si="79"/>
        <v>0.20287641593483519</v>
      </c>
    </row>
    <row r="1260" spans="1:24" x14ac:dyDescent="0.25">
      <c r="A1260" s="58">
        <v>35</v>
      </c>
      <c r="B1260" s="58" t="s">
        <v>775</v>
      </c>
      <c r="C1260" s="58" t="s">
        <v>1306</v>
      </c>
      <c r="D1260" s="62">
        <v>42479</v>
      </c>
      <c r="E1260" s="63">
        <v>0.40625</v>
      </c>
      <c r="F1260" s="63">
        <v>0.46875</v>
      </c>
      <c r="G1260" s="63" t="s">
        <v>1271</v>
      </c>
      <c r="H1260" s="58">
        <v>51</v>
      </c>
      <c r="I1260" s="68">
        <v>6</v>
      </c>
      <c r="J1260" s="58">
        <v>9</v>
      </c>
      <c r="K1260" s="58">
        <v>55</v>
      </c>
      <c r="L1260" s="73">
        <v>0.41319444444444442</v>
      </c>
      <c r="M1260" s="58" t="s">
        <v>277</v>
      </c>
      <c r="N1260" s="60" t="s">
        <v>277</v>
      </c>
      <c r="O1260" s="58" t="s">
        <v>1371</v>
      </c>
      <c r="P1260" s="58">
        <v>308</v>
      </c>
      <c r="Q1260" s="58">
        <v>1</v>
      </c>
      <c r="R1260" s="58" t="s">
        <v>373</v>
      </c>
      <c r="S1260" s="4" t="s">
        <v>372</v>
      </c>
      <c r="T1260" s="58">
        <v>1</v>
      </c>
      <c r="U1260" t="str">
        <f t="shared" si="76"/>
        <v>Coquimbo</v>
      </c>
      <c r="V1260">
        <f t="shared" si="77"/>
        <v>7.97</v>
      </c>
      <c r="W1260">
        <f t="shared" si="78"/>
        <v>39.284999999999997</v>
      </c>
      <c r="X1260" s="12">
        <f t="shared" si="79"/>
        <v>0.20287641593483519</v>
      </c>
    </row>
    <row r="1261" spans="1:24" x14ac:dyDescent="0.25">
      <c r="A1261" s="58">
        <v>35</v>
      </c>
      <c r="B1261" s="58" t="s">
        <v>775</v>
      </c>
      <c r="C1261" s="58" t="s">
        <v>1306</v>
      </c>
      <c r="D1261" s="62">
        <v>42479</v>
      </c>
      <c r="E1261" s="63">
        <v>0.40625</v>
      </c>
      <c r="F1261" s="63">
        <v>0.46875</v>
      </c>
      <c r="G1261" s="63" t="s">
        <v>1271</v>
      </c>
      <c r="H1261" s="58">
        <v>51</v>
      </c>
      <c r="I1261" s="68">
        <v>7</v>
      </c>
      <c r="J1261" s="58">
        <v>9</v>
      </c>
      <c r="K1261" s="58">
        <v>56</v>
      </c>
      <c r="L1261" s="73">
        <v>0.41388888888888892</v>
      </c>
      <c r="M1261" s="58" t="s">
        <v>83</v>
      </c>
      <c r="N1261" s="60" t="s">
        <v>83</v>
      </c>
      <c r="O1261" s="58" t="s">
        <v>1363</v>
      </c>
      <c r="P1261" s="58">
        <v>112</v>
      </c>
      <c r="Q1261" s="58">
        <v>1</v>
      </c>
      <c r="R1261" s="58" t="s">
        <v>373</v>
      </c>
      <c r="S1261" s="4" t="s">
        <v>372</v>
      </c>
      <c r="T1261" s="58">
        <v>1</v>
      </c>
      <c r="U1261" t="str">
        <f t="shared" si="76"/>
        <v>Coquimbo</v>
      </c>
      <c r="V1261">
        <f t="shared" si="77"/>
        <v>7.97</v>
      </c>
      <c r="W1261">
        <f t="shared" si="78"/>
        <v>39.284999999999997</v>
      </c>
      <c r="X1261" s="12">
        <f t="shared" si="79"/>
        <v>0.20287641593483519</v>
      </c>
    </row>
    <row r="1262" spans="1:24" x14ac:dyDescent="0.25">
      <c r="A1262" s="58">
        <v>35</v>
      </c>
      <c r="B1262" s="58" t="s">
        <v>775</v>
      </c>
      <c r="C1262" s="58" t="s">
        <v>1306</v>
      </c>
      <c r="D1262" s="62">
        <v>42479</v>
      </c>
      <c r="E1262" s="63">
        <v>0.40625</v>
      </c>
      <c r="F1262" s="63">
        <v>0.46875</v>
      </c>
      <c r="G1262" s="63" t="s">
        <v>1271</v>
      </c>
      <c r="H1262" s="58">
        <v>51</v>
      </c>
      <c r="I1262" s="68">
        <v>8</v>
      </c>
      <c r="J1262" s="58">
        <v>9</v>
      </c>
      <c r="K1262" s="58">
        <v>57</v>
      </c>
      <c r="L1262" s="73">
        <v>0.4145833333333333</v>
      </c>
      <c r="M1262" s="58" t="s">
        <v>82</v>
      </c>
      <c r="N1262" s="60" t="s">
        <v>82</v>
      </c>
      <c r="O1262" s="58" t="s">
        <v>1366</v>
      </c>
      <c r="P1262" s="58">
        <v>201</v>
      </c>
      <c r="Q1262" s="58">
        <v>1</v>
      </c>
      <c r="R1262" s="58" t="s">
        <v>369</v>
      </c>
      <c r="S1262" s="4" t="s">
        <v>372</v>
      </c>
      <c r="T1262" s="58">
        <v>2</v>
      </c>
      <c r="U1262" t="str">
        <f t="shared" si="76"/>
        <v>Coquimbo</v>
      </c>
      <c r="V1262">
        <f t="shared" si="77"/>
        <v>17.84</v>
      </c>
      <c r="W1262">
        <f t="shared" si="78"/>
        <v>39.284999999999997</v>
      </c>
      <c r="X1262" s="12">
        <f t="shared" si="79"/>
        <v>0.45411734758813799</v>
      </c>
    </row>
    <row r="1263" spans="1:24" x14ac:dyDescent="0.25">
      <c r="A1263" s="58">
        <v>35</v>
      </c>
      <c r="B1263" s="58" t="s">
        <v>775</v>
      </c>
      <c r="C1263" s="58" t="s">
        <v>1306</v>
      </c>
      <c r="D1263" s="62">
        <v>42479</v>
      </c>
      <c r="E1263" s="63">
        <v>0.40625</v>
      </c>
      <c r="F1263" s="63">
        <v>0.46875</v>
      </c>
      <c r="G1263" s="63" t="s">
        <v>1271</v>
      </c>
      <c r="H1263" s="58">
        <v>51</v>
      </c>
      <c r="I1263" s="68">
        <v>9</v>
      </c>
      <c r="J1263" s="58">
        <v>10</v>
      </c>
      <c r="K1263" s="58">
        <v>1</v>
      </c>
      <c r="L1263" s="73">
        <v>0.41736111111111113</v>
      </c>
      <c r="M1263" s="58" t="s">
        <v>86</v>
      </c>
      <c r="N1263" s="60" t="s">
        <v>86</v>
      </c>
      <c r="O1263" s="58" t="s">
        <v>1371</v>
      </c>
      <c r="P1263" s="58">
        <v>301</v>
      </c>
      <c r="Q1263" s="58">
        <v>1</v>
      </c>
      <c r="R1263" s="58" t="s">
        <v>369</v>
      </c>
      <c r="S1263" s="4" t="s">
        <v>372</v>
      </c>
      <c r="T1263" s="58">
        <v>1</v>
      </c>
      <c r="U1263" t="str">
        <f t="shared" si="76"/>
        <v>Coquimbo</v>
      </c>
      <c r="V1263">
        <f t="shared" si="77"/>
        <v>7.97</v>
      </c>
      <c r="W1263">
        <f t="shared" si="78"/>
        <v>39.284999999999997</v>
      </c>
      <c r="X1263" s="12">
        <f t="shared" si="79"/>
        <v>0.20287641593483519</v>
      </c>
    </row>
    <row r="1264" spans="1:24" x14ac:dyDescent="0.25">
      <c r="A1264" s="58">
        <v>35</v>
      </c>
      <c r="B1264" s="58" t="s">
        <v>775</v>
      </c>
      <c r="C1264" s="58" t="s">
        <v>1306</v>
      </c>
      <c r="D1264" s="62">
        <v>42479</v>
      </c>
      <c r="E1264" s="63">
        <v>0.40625</v>
      </c>
      <c r="F1264" s="63">
        <v>0.46875</v>
      </c>
      <c r="G1264" s="63" t="s">
        <v>1271</v>
      </c>
      <c r="H1264" s="58">
        <v>51</v>
      </c>
      <c r="I1264" s="68">
        <v>10</v>
      </c>
      <c r="J1264" s="58">
        <v>10</v>
      </c>
      <c r="K1264" s="58">
        <v>1</v>
      </c>
      <c r="L1264" s="73">
        <v>0.41736111111111113</v>
      </c>
      <c r="M1264" s="58" t="s">
        <v>311</v>
      </c>
      <c r="N1264" s="60" t="s">
        <v>311</v>
      </c>
      <c r="O1264" s="58" t="s">
        <v>1371</v>
      </c>
      <c r="P1264" s="58">
        <v>308</v>
      </c>
      <c r="Q1264" s="58">
        <v>1</v>
      </c>
      <c r="R1264" s="58" t="s">
        <v>373</v>
      </c>
      <c r="S1264" s="4" t="s">
        <v>372</v>
      </c>
      <c r="T1264" s="58">
        <v>1</v>
      </c>
      <c r="U1264" t="str">
        <f t="shared" si="76"/>
        <v>Coquimbo</v>
      </c>
      <c r="V1264">
        <f t="shared" si="77"/>
        <v>7.97</v>
      </c>
      <c r="W1264">
        <f t="shared" si="78"/>
        <v>39.284999999999997</v>
      </c>
      <c r="X1264" s="12">
        <f t="shared" si="79"/>
        <v>0.20287641593483519</v>
      </c>
    </row>
    <row r="1265" spans="1:24" x14ac:dyDescent="0.25">
      <c r="A1265" s="58">
        <v>35</v>
      </c>
      <c r="B1265" s="58" t="s">
        <v>775</v>
      </c>
      <c r="C1265" s="58" t="s">
        <v>1306</v>
      </c>
      <c r="D1265" s="62">
        <v>42479</v>
      </c>
      <c r="E1265" s="63">
        <v>0.40625</v>
      </c>
      <c r="F1265" s="63">
        <v>0.46875</v>
      </c>
      <c r="G1265" s="63" t="s">
        <v>1271</v>
      </c>
      <c r="H1265" s="58">
        <v>51</v>
      </c>
      <c r="I1265" s="68">
        <v>11</v>
      </c>
      <c r="J1265" s="58">
        <v>10</v>
      </c>
      <c r="K1265" s="58">
        <v>1</v>
      </c>
      <c r="L1265" s="73">
        <v>0.41736111111111113</v>
      </c>
      <c r="M1265" s="58" t="s">
        <v>157</v>
      </c>
      <c r="N1265" s="60" t="s">
        <v>157</v>
      </c>
      <c r="O1265" s="58" t="s">
        <v>1366</v>
      </c>
      <c r="P1265" s="58">
        <v>203</v>
      </c>
      <c r="Q1265" s="58">
        <v>1</v>
      </c>
      <c r="R1265" s="58" t="s">
        <v>373</v>
      </c>
      <c r="S1265" s="4" t="s">
        <v>372</v>
      </c>
      <c r="T1265" s="58">
        <v>1</v>
      </c>
      <c r="U1265" t="str">
        <f t="shared" si="76"/>
        <v>Coquimbo</v>
      </c>
      <c r="V1265">
        <f t="shared" si="77"/>
        <v>7.97</v>
      </c>
      <c r="W1265">
        <f t="shared" si="78"/>
        <v>39.284999999999997</v>
      </c>
      <c r="X1265" s="12">
        <f t="shared" si="79"/>
        <v>0.20287641593483519</v>
      </c>
    </row>
    <row r="1266" spans="1:24" x14ac:dyDescent="0.25">
      <c r="A1266" s="58">
        <v>35</v>
      </c>
      <c r="B1266" s="58" t="s">
        <v>775</v>
      </c>
      <c r="C1266" s="58" t="s">
        <v>1306</v>
      </c>
      <c r="D1266" s="62">
        <v>42479</v>
      </c>
      <c r="E1266" s="63">
        <v>0.40625</v>
      </c>
      <c r="F1266" s="63">
        <v>0.46875</v>
      </c>
      <c r="G1266" s="63" t="s">
        <v>1271</v>
      </c>
      <c r="H1266" s="58">
        <v>51</v>
      </c>
      <c r="I1266" s="68">
        <v>12</v>
      </c>
      <c r="J1266" s="58">
        <v>10</v>
      </c>
      <c r="K1266" s="58">
        <v>1</v>
      </c>
      <c r="L1266" s="73">
        <v>0.41736111111111113</v>
      </c>
      <c r="M1266" s="58" t="s">
        <v>663</v>
      </c>
      <c r="N1266" s="60" t="s">
        <v>663</v>
      </c>
      <c r="O1266" s="58" t="s">
        <v>1371</v>
      </c>
      <c r="P1266" s="58">
        <v>308</v>
      </c>
      <c r="Q1266" s="58">
        <v>1</v>
      </c>
      <c r="R1266" s="58" t="s">
        <v>373</v>
      </c>
      <c r="S1266" s="4" t="s">
        <v>372</v>
      </c>
      <c r="T1266" s="58">
        <v>1</v>
      </c>
      <c r="U1266" t="str">
        <f t="shared" si="76"/>
        <v>Coquimbo</v>
      </c>
      <c r="V1266">
        <f t="shared" si="77"/>
        <v>7.97</v>
      </c>
      <c r="W1266">
        <f t="shared" si="78"/>
        <v>39.284999999999997</v>
      </c>
      <c r="X1266" s="12">
        <f t="shared" si="79"/>
        <v>0.20287641593483519</v>
      </c>
    </row>
    <row r="1267" spans="1:24" x14ac:dyDescent="0.25">
      <c r="A1267" s="58">
        <v>35</v>
      </c>
      <c r="B1267" s="58" t="s">
        <v>775</v>
      </c>
      <c r="C1267" s="58" t="s">
        <v>1306</v>
      </c>
      <c r="D1267" s="62">
        <v>42479</v>
      </c>
      <c r="E1267" s="63">
        <v>0.40625</v>
      </c>
      <c r="F1267" s="63">
        <v>0.46875</v>
      </c>
      <c r="G1267" s="63" t="s">
        <v>1271</v>
      </c>
      <c r="H1267" s="58">
        <v>51</v>
      </c>
      <c r="I1267" s="68">
        <v>13</v>
      </c>
      <c r="J1267" s="58">
        <v>10</v>
      </c>
      <c r="K1267" s="58">
        <v>6</v>
      </c>
      <c r="L1267" s="73">
        <v>0.42083333333333334</v>
      </c>
      <c r="M1267" s="58" t="s">
        <v>91</v>
      </c>
      <c r="N1267" s="60" t="s">
        <v>91</v>
      </c>
      <c r="O1267" s="58" t="s">
        <v>1366</v>
      </c>
      <c r="P1267" s="58">
        <v>203</v>
      </c>
      <c r="Q1267" s="58">
        <v>1</v>
      </c>
      <c r="R1267" s="58" t="s">
        <v>373</v>
      </c>
      <c r="S1267" s="4" t="s">
        <v>372</v>
      </c>
      <c r="T1267" s="58">
        <v>2</v>
      </c>
      <c r="U1267" t="str">
        <f t="shared" si="76"/>
        <v>Coquimbo</v>
      </c>
      <c r="V1267">
        <f t="shared" si="77"/>
        <v>17.84</v>
      </c>
      <c r="W1267">
        <f t="shared" si="78"/>
        <v>39.284999999999997</v>
      </c>
      <c r="X1267" s="12">
        <f t="shared" si="79"/>
        <v>0.45411734758813799</v>
      </c>
    </row>
    <row r="1268" spans="1:24" x14ac:dyDescent="0.25">
      <c r="A1268" s="58">
        <v>35</v>
      </c>
      <c r="B1268" s="58" t="s">
        <v>775</v>
      </c>
      <c r="C1268" s="58" t="s">
        <v>1306</v>
      </c>
      <c r="D1268" s="62">
        <v>42479</v>
      </c>
      <c r="E1268" s="63">
        <v>0.40625</v>
      </c>
      <c r="F1268" s="63">
        <v>0.46875</v>
      </c>
      <c r="G1268" s="63" t="s">
        <v>1271</v>
      </c>
      <c r="H1268" s="58">
        <v>51</v>
      </c>
      <c r="I1268" s="68">
        <v>14</v>
      </c>
      <c r="J1268" s="58">
        <v>10</v>
      </c>
      <c r="K1268" s="58">
        <v>6</v>
      </c>
      <c r="L1268" s="73">
        <v>0.42083333333333334</v>
      </c>
      <c r="M1268" s="58" t="s">
        <v>88</v>
      </c>
      <c r="N1268" s="60" t="s">
        <v>88</v>
      </c>
      <c r="O1268" s="58" t="s">
        <v>1366</v>
      </c>
      <c r="P1268" s="58">
        <v>201</v>
      </c>
      <c r="Q1268" s="58">
        <v>1</v>
      </c>
      <c r="R1268" s="58" t="s">
        <v>369</v>
      </c>
      <c r="S1268" s="4" t="s">
        <v>372</v>
      </c>
      <c r="T1268" s="58">
        <v>1</v>
      </c>
      <c r="U1268" t="str">
        <f t="shared" si="76"/>
        <v>Coquimbo</v>
      </c>
      <c r="V1268">
        <f t="shared" si="77"/>
        <v>7.97</v>
      </c>
      <c r="W1268">
        <f t="shared" si="78"/>
        <v>39.284999999999997</v>
      </c>
      <c r="X1268" s="12">
        <f t="shared" si="79"/>
        <v>0.20287641593483519</v>
      </c>
    </row>
    <row r="1269" spans="1:24" x14ac:dyDescent="0.25">
      <c r="A1269" s="58">
        <v>35</v>
      </c>
      <c r="B1269" s="58" t="s">
        <v>775</v>
      </c>
      <c r="C1269" s="58" t="s">
        <v>1306</v>
      </c>
      <c r="D1269" s="62">
        <v>42479</v>
      </c>
      <c r="E1269" s="63">
        <v>0.40625</v>
      </c>
      <c r="F1269" s="63">
        <v>0.46875</v>
      </c>
      <c r="G1269" s="63" t="s">
        <v>1271</v>
      </c>
      <c r="H1269" s="58">
        <v>51</v>
      </c>
      <c r="I1269" s="68">
        <v>15</v>
      </c>
      <c r="J1269" s="58">
        <v>10</v>
      </c>
      <c r="K1269" s="58">
        <v>7</v>
      </c>
      <c r="L1269" s="73">
        <v>0.42152777777777778</v>
      </c>
      <c r="M1269" s="58" t="s">
        <v>90</v>
      </c>
      <c r="N1269" s="60" t="s">
        <v>90</v>
      </c>
      <c r="O1269" s="58" t="s">
        <v>1366</v>
      </c>
      <c r="P1269" s="58">
        <v>203</v>
      </c>
      <c r="Q1269" s="58">
        <v>1</v>
      </c>
      <c r="R1269" s="58" t="s">
        <v>373</v>
      </c>
      <c r="S1269" s="4" t="s">
        <v>372</v>
      </c>
      <c r="T1269" s="58">
        <v>1</v>
      </c>
      <c r="U1269" t="str">
        <f t="shared" si="76"/>
        <v>Coquimbo</v>
      </c>
      <c r="V1269">
        <f t="shared" si="77"/>
        <v>7.97</v>
      </c>
      <c r="W1269">
        <f t="shared" si="78"/>
        <v>39.284999999999997</v>
      </c>
      <c r="X1269" s="12">
        <f t="shared" si="79"/>
        <v>0.20287641593483519</v>
      </c>
    </row>
    <row r="1270" spans="1:24" x14ac:dyDescent="0.25">
      <c r="A1270" s="58">
        <v>35</v>
      </c>
      <c r="B1270" s="58" t="s">
        <v>775</v>
      </c>
      <c r="C1270" s="58" t="s">
        <v>1306</v>
      </c>
      <c r="D1270" s="62">
        <v>42479</v>
      </c>
      <c r="E1270" s="63">
        <v>0.40625</v>
      </c>
      <c r="F1270" s="63">
        <v>0.46875</v>
      </c>
      <c r="G1270" s="63" t="s">
        <v>1271</v>
      </c>
      <c r="H1270" s="58">
        <v>51</v>
      </c>
      <c r="I1270" s="68">
        <v>16</v>
      </c>
      <c r="J1270" s="58">
        <v>10</v>
      </c>
      <c r="K1270" s="58">
        <v>8</v>
      </c>
      <c r="L1270" s="73">
        <v>0.42222222222222222</v>
      </c>
      <c r="M1270" s="58" t="s">
        <v>224</v>
      </c>
      <c r="N1270" s="60" t="s">
        <v>224</v>
      </c>
      <c r="O1270" s="58" t="s">
        <v>1371</v>
      </c>
      <c r="P1270" s="58">
        <v>307</v>
      </c>
      <c r="Q1270" s="58">
        <v>1</v>
      </c>
      <c r="R1270" s="58" t="s">
        <v>373</v>
      </c>
      <c r="S1270" s="4" t="s">
        <v>372</v>
      </c>
      <c r="T1270" s="58">
        <v>1</v>
      </c>
      <c r="U1270" t="str">
        <f t="shared" si="76"/>
        <v>Coquimbo</v>
      </c>
      <c r="V1270">
        <f t="shared" si="77"/>
        <v>7.97</v>
      </c>
      <c r="W1270">
        <f t="shared" si="78"/>
        <v>39.284999999999997</v>
      </c>
      <c r="X1270" s="12">
        <f t="shared" si="79"/>
        <v>0.20287641593483519</v>
      </c>
    </row>
    <row r="1271" spans="1:24" x14ac:dyDescent="0.25">
      <c r="A1271" s="58">
        <v>35</v>
      </c>
      <c r="B1271" s="58" t="s">
        <v>775</v>
      </c>
      <c r="C1271" s="58" t="s">
        <v>1306</v>
      </c>
      <c r="D1271" s="62">
        <v>42479</v>
      </c>
      <c r="E1271" s="63">
        <v>0.40625</v>
      </c>
      <c r="F1271" s="63">
        <v>0.46875</v>
      </c>
      <c r="G1271" s="63" t="s">
        <v>1271</v>
      </c>
      <c r="H1271" s="58">
        <v>51</v>
      </c>
      <c r="I1271" s="68">
        <v>17</v>
      </c>
      <c r="J1271" s="58">
        <v>10</v>
      </c>
      <c r="K1271" s="58">
        <v>10</v>
      </c>
      <c r="L1271" s="73">
        <v>0.4236111111111111</v>
      </c>
      <c r="M1271" s="58" t="s">
        <v>92</v>
      </c>
      <c r="N1271" s="60" t="s">
        <v>910</v>
      </c>
      <c r="O1271" s="58" t="s">
        <v>1366</v>
      </c>
      <c r="P1271" s="58">
        <v>207</v>
      </c>
      <c r="Q1271" s="58">
        <v>1</v>
      </c>
      <c r="R1271" s="58" t="s">
        <v>373</v>
      </c>
      <c r="S1271" s="4" t="s">
        <v>372</v>
      </c>
      <c r="T1271" s="58">
        <v>2</v>
      </c>
      <c r="U1271" t="str">
        <f t="shared" si="76"/>
        <v>Coquimbo</v>
      </c>
      <c r="V1271">
        <f t="shared" si="77"/>
        <v>17.84</v>
      </c>
      <c r="W1271">
        <f t="shared" si="78"/>
        <v>39.284999999999997</v>
      </c>
      <c r="X1271" s="12">
        <f t="shared" si="79"/>
        <v>0.45411734758813799</v>
      </c>
    </row>
    <row r="1272" spans="1:24" x14ac:dyDescent="0.25">
      <c r="A1272" s="58">
        <v>35</v>
      </c>
      <c r="B1272" s="58" t="s">
        <v>775</v>
      </c>
      <c r="C1272" s="58" t="s">
        <v>1306</v>
      </c>
      <c r="D1272" s="62">
        <v>42479</v>
      </c>
      <c r="E1272" s="63">
        <v>0.40625</v>
      </c>
      <c r="F1272" s="63">
        <v>0.46875</v>
      </c>
      <c r="G1272" s="63" t="s">
        <v>1271</v>
      </c>
      <c r="H1272" s="58">
        <v>51</v>
      </c>
      <c r="I1272" s="68">
        <v>18</v>
      </c>
      <c r="J1272" s="58">
        <v>10</v>
      </c>
      <c r="K1272" s="58">
        <v>11</v>
      </c>
      <c r="L1272" s="73">
        <v>0.42430555555555555</v>
      </c>
      <c r="M1272" s="58" t="s">
        <v>314</v>
      </c>
      <c r="N1272" s="60" t="s">
        <v>314</v>
      </c>
      <c r="O1272" s="58" t="s">
        <v>1371</v>
      </c>
      <c r="P1272" s="58">
        <v>301</v>
      </c>
      <c r="Q1272" s="58">
        <v>1</v>
      </c>
      <c r="R1272" s="58" t="s">
        <v>369</v>
      </c>
      <c r="S1272" s="4" t="s">
        <v>372</v>
      </c>
      <c r="T1272" s="58">
        <v>1</v>
      </c>
      <c r="U1272" t="str">
        <f t="shared" si="76"/>
        <v>Coquimbo</v>
      </c>
      <c r="V1272">
        <f t="shared" si="77"/>
        <v>7.97</v>
      </c>
      <c r="W1272">
        <f t="shared" si="78"/>
        <v>39.284999999999997</v>
      </c>
      <c r="X1272" s="12">
        <f t="shared" si="79"/>
        <v>0.20287641593483519</v>
      </c>
    </row>
    <row r="1273" spans="1:24" x14ac:dyDescent="0.25">
      <c r="A1273" s="58">
        <v>35</v>
      </c>
      <c r="B1273" s="58" t="s">
        <v>775</v>
      </c>
      <c r="C1273" s="58" t="s">
        <v>1306</v>
      </c>
      <c r="D1273" s="62">
        <v>42479</v>
      </c>
      <c r="E1273" s="63">
        <v>0.40625</v>
      </c>
      <c r="F1273" s="63">
        <v>0.46875</v>
      </c>
      <c r="G1273" s="63" t="s">
        <v>1271</v>
      </c>
      <c r="H1273" s="58">
        <v>51</v>
      </c>
      <c r="I1273" s="68">
        <v>19</v>
      </c>
      <c r="J1273" s="58">
        <v>10</v>
      </c>
      <c r="K1273" s="58">
        <v>12</v>
      </c>
      <c r="L1273" s="73">
        <v>0.42499999999999999</v>
      </c>
      <c r="M1273" s="58" t="s">
        <v>686</v>
      </c>
      <c r="N1273" s="60" t="s">
        <v>686</v>
      </c>
      <c r="O1273" s="58" t="s">
        <v>1371</v>
      </c>
      <c r="P1273" s="58">
        <v>308</v>
      </c>
      <c r="Q1273" s="58">
        <v>1</v>
      </c>
      <c r="R1273" s="58" t="s">
        <v>373</v>
      </c>
      <c r="S1273" s="4" t="s">
        <v>372</v>
      </c>
      <c r="T1273" s="58">
        <v>4</v>
      </c>
      <c r="U1273" t="str">
        <f t="shared" si="76"/>
        <v>Coquimbo</v>
      </c>
      <c r="V1273">
        <f t="shared" si="77"/>
        <v>35.869999999999997</v>
      </c>
      <c r="W1273">
        <f t="shared" si="78"/>
        <v>39.284999999999997</v>
      </c>
      <c r="X1273" s="12">
        <f t="shared" si="79"/>
        <v>0.91307114674812273</v>
      </c>
    </row>
    <row r="1274" spans="1:24" x14ac:dyDescent="0.25">
      <c r="A1274" s="58">
        <v>35</v>
      </c>
      <c r="B1274" s="58" t="s">
        <v>775</v>
      </c>
      <c r="C1274" s="58" t="s">
        <v>1306</v>
      </c>
      <c r="D1274" s="62">
        <v>42479</v>
      </c>
      <c r="E1274" s="63">
        <v>0.40625</v>
      </c>
      <c r="F1274" s="63">
        <v>0.46875</v>
      </c>
      <c r="G1274" s="63" t="s">
        <v>1271</v>
      </c>
      <c r="H1274" s="58">
        <v>51</v>
      </c>
      <c r="I1274" s="68">
        <v>20</v>
      </c>
      <c r="J1274" s="58">
        <v>10</v>
      </c>
      <c r="K1274" s="58">
        <v>14</v>
      </c>
      <c r="L1274" s="73">
        <v>0.42638888888888887</v>
      </c>
      <c r="M1274" s="58" t="s">
        <v>77</v>
      </c>
      <c r="N1274" s="60" t="s">
        <v>77</v>
      </c>
      <c r="O1274" s="58" t="s">
        <v>1366</v>
      </c>
      <c r="P1274" s="58" t="s">
        <v>370</v>
      </c>
      <c r="Q1274" s="58">
        <v>1</v>
      </c>
      <c r="R1274" s="58" t="s">
        <v>369</v>
      </c>
      <c r="S1274" s="4" t="s">
        <v>372</v>
      </c>
      <c r="T1274" s="58">
        <v>1</v>
      </c>
      <c r="U1274" t="str">
        <f t="shared" si="76"/>
        <v>Coquimbo</v>
      </c>
      <c r="V1274">
        <f t="shared" si="77"/>
        <v>7.97</v>
      </c>
      <c r="W1274">
        <f t="shared" si="78"/>
        <v>39.284999999999997</v>
      </c>
      <c r="X1274" s="12">
        <f t="shared" si="79"/>
        <v>0.20287641593483519</v>
      </c>
    </row>
    <row r="1275" spans="1:24" x14ac:dyDescent="0.25">
      <c r="A1275" s="58">
        <v>35</v>
      </c>
      <c r="B1275" s="58" t="s">
        <v>775</v>
      </c>
      <c r="C1275" s="58" t="s">
        <v>1306</v>
      </c>
      <c r="D1275" s="62">
        <v>42479</v>
      </c>
      <c r="E1275" s="63">
        <v>0.40625</v>
      </c>
      <c r="F1275" s="63">
        <v>0.46875</v>
      </c>
      <c r="G1275" s="63" t="s">
        <v>1271</v>
      </c>
      <c r="H1275" s="58">
        <v>51</v>
      </c>
      <c r="I1275" s="68">
        <v>21</v>
      </c>
      <c r="J1275" s="58">
        <v>10</v>
      </c>
      <c r="K1275" s="58">
        <v>14</v>
      </c>
      <c r="L1275" s="73">
        <v>0.42638888888888887</v>
      </c>
      <c r="M1275" s="58" t="s">
        <v>27</v>
      </c>
      <c r="N1275" s="60" t="s">
        <v>27</v>
      </c>
      <c r="O1275" s="58" t="s">
        <v>1363</v>
      </c>
      <c r="P1275" s="58">
        <v>112</v>
      </c>
      <c r="Q1275" s="58">
        <v>1</v>
      </c>
      <c r="R1275" s="58" t="s">
        <v>373</v>
      </c>
      <c r="S1275" s="4" t="s">
        <v>372</v>
      </c>
      <c r="T1275" s="58">
        <v>1</v>
      </c>
      <c r="U1275" t="str">
        <f t="shared" si="76"/>
        <v>Coquimbo</v>
      </c>
      <c r="V1275">
        <f t="shared" si="77"/>
        <v>7.97</v>
      </c>
      <c r="W1275">
        <f t="shared" si="78"/>
        <v>39.284999999999997</v>
      </c>
      <c r="X1275" s="12">
        <f t="shared" si="79"/>
        <v>0.20287641593483519</v>
      </c>
    </row>
    <row r="1276" spans="1:24" x14ac:dyDescent="0.25">
      <c r="A1276" s="58">
        <v>35</v>
      </c>
      <c r="B1276" s="58" t="s">
        <v>775</v>
      </c>
      <c r="C1276" s="58" t="s">
        <v>1306</v>
      </c>
      <c r="D1276" s="62">
        <v>42479</v>
      </c>
      <c r="E1276" s="63">
        <v>0.40625</v>
      </c>
      <c r="F1276" s="63">
        <v>0.46875</v>
      </c>
      <c r="G1276" s="63" t="s">
        <v>1271</v>
      </c>
      <c r="H1276" s="58">
        <v>51</v>
      </c>
      <c r="I1276" s="68">
        <v>22</v>
      </c>
      <c r="J1276" s="58">
        <v>10</v>
      </c>
      <c r="K1276" s="58">
        <v>15</v>
      </c>
      <c r="L1276" s="73">
        <v>0.42708333333333331</v>
      </c>
      <c r="M1276" s="58" t="s">
        <v>94</v>
      </c>
      <c r="N1276" s="60" t="s">
        <v>94</v>
      </c>
      <c r="O1276" s="58" t="s">
        <v>1371</v>
      </c>
      <c r="P1276" s="58">
        <v>301</v>
      </c>
      <c r="Q1276" s="58">
        <v>1</v>
      </c>
      <c r="R1276" s="58" t="s">
        <v>369</v>
      </c>
      <c r="S1276" s="4" t="s">
        <v>372</v>
      </c>
      <c r="T1276" s="58">
        <v>2</v>
      </c>
      <c r="U1276" t="str">
        <f t="shared" si="76"/>
        <v>Coquimbo</v>
      </c>
      <c r="V1276">
        <f t="shared" si="77"/>
        <v>17.84</v>
      </c>
      <c r="W1276">
        <f t="shared" si="78"/>
        <v>39.284999999999997</v>
      </c>
      <c r="X1276" s="12">
        <f t="shared" si="79"/>
        <v>0.45411734758813799</v>
      </c>
    </row>
    <row r="1277" spans="1:24" x14ac:dyDescent="0.25">
      <c r="A1277" s="58">
        <v>35</v>
      </c>
      <c r="B1277" s="58" t="s">
        <v>775</v>
      </c>
      <c r="C1277" s="58" t="s">
        <v>1306</v>
      </c>
      <c r="D1277" s="62">
        <v>42479</v>
      </c>
      <c r="E1277" s="63">
        <v>0.40625</v>
      </c>
      <c r="F1277" s="63">
        <v>0.46875</v>
      </c>
      <c r="G1277" s="63" t="s">
        <v>1271</v>
      </c>
      <c r="H1277" s="58">
        <v>51</v>
      </c>
      <c r="I1277" s="68">
        <v>23</v>
      </c>
      <c r="J1277" s="58">
        <v>10</v>
      </c>
      <c r="K1277" s="58">
        <v>19</v>
      </c>
      <c r="L1277" s="73">
        <v>0.42986111111111108</v>
      </c>
      <c r="M1277" s="58" t="s">
        <v>281</v>
      </c>
      <c r="N1277" s="60" t="s">
        <v>281</v>
      </c>
      <c r="O1277" s="58" t="s">
        <v>1371</v>
      </c>
      <c r="P1277" s="58">
        <v>308</v>
      </c>
      <c r="Q1277" s="58">
        <v>1</v>
      </c>
      <c r="R1277" s="58" t="s">
        <v>373</v>
      </c>
      <c r="S1277" s="4" t="s">
        <v>372</v>
      </c>
      <c r="T1277" s="58">
        <v>1</v>
      </c>
      <c r="U1277" t="str">
        <f t="shared" si="76"/>
        <v>Coquimbo</v>
      </c>
      <c r="V1277">
        <f t="shared" si="77"/>
        <v>7.97</v>
      </c>
      <c r="W1277">
        <f t="shared" si="78"/>
        <v>39.284999999999997</v>
      </c>
      <c r="X1277" s="12">
        <f t="shared" si="79"/>
        <v>0.20287641593483519</v>
      </c>
    </row>
    <row r="1278" spans="1:24" x14ac:dyDescent="0.25">
      <c r="A1278" s="58">
        <v>35</v>
      </c>
      <c r="B1278" s="58" t="s">
        <v>775</v>
      </c>
      <c r="C1278" s="58" t="s">
        <v>1306</v>
      </c>
      <c r="D1278" s="62">
        <v>42479</v>
      </c>
      <c r="E1278" s="63">
        <v>0.40625</v>
      </c>
      <c r="F1278" s="63">
        <v>0.46875</v>
      </c>
      <c r="G1278" s="63" t="s">
        <v>1271</v>
      </c>
      <c r="H1278" s="58">
        <v>51</v>
      </c>
      <c r="I1278" s="68">
        <v>24</v>
      </c>
      <c r="J1278" s="58">
        <v>10</v>
      </c>
      <c r="K1278" s="58">
        <v>20</v>
      </c>
      <c r="L1278" s="73">
        <v>0.43055555555555558</v>
      </c>
      <c r="M1278" s="58" t="s">
        <v>98</v>
      </c>
      <c r="N1278" s="60" t="s">
        <v>98</v>
      </c>
      <c r="O1278" s="58" t="s">
        <v>1366</v>
      </c>
      <c r="P1278" s="58">
        <v>201</v>
      </c>
      <c r="Q1278" s="58">
        <v>1</v>
      </c>
      <c r="R1278" s="58" t="s">
        <v>369</v>
      </c>
      <c r="S1278" s="4" t="s">
        <v>372</v>
      </c>
      <c r="T1278" s="58">
        <v>2</v>
      </c>
      <c r="U1278" t="str">
        <f t="shared" si="76"/>
        <v>Coquimbo</v>
      </c>
      <c r="V1278">
        <f t="shared" si="77"/>
        <v>17.84</v>
      </c>
      <c r="W1278">
        <f t="shared" si="78"/>
        <v>39.284999999999997</v>
      </c>
      <c r="X1278" s="12">
        <f t="shared" si="79"/>
        <v>0.45411734758813799</v>
      </c>
    </row>
    <row r="1279" spans="1:24" x14ac:dyDescent="0.25">
      <c r="A1279" s="58">
        <v>35</v>
      </c>
      <c r="B1279" s="58" t="s">
        <v>775</v>
      </c>
      <c r="C1279" s="58" t="s">
        <v>1306</v>
      </c>
      <c r="D1279" s="62">
        <v>42479</v>
      </c>
      <c r="E1279" s="63">
        <v>0.40625</v>
      </c>
      <c r="F1279" s="63">
        <v>0.46875</v>
      </c>
      <c r="G1279" s="63" t="s">
        <v>1271</v>
      </c>
      <c r="H1279" s="58">
        <v>51</v>
      </c>
      <c r="I1279" s="68">
        <v>25</v>
      </c>
      <c r="J1279" s="58">
        <v>10</v>
      </c>
      <c r="K1279" s="58">
        <v>22</v>
      </c>
      <c r="L1279" s="73">
        <v>0.43194444444444446</v>
      </c>
      <c r="M1279" s="58" t="s">
        <v>199</v>
      </c>
      <c r="N1279" s="60" t="s">
        <v>199</v>
      </c>
      <c r="O1279" s="58" t="s">
        <v>1371</v>
      </c>
      <c r="P1279" s="58">
        <v>307</v>
      </c>
      <c r="Q1279" s="58">
        <v>1</v>
      </c>
      <c r="R1279" s="58" t="s">
        <v>373</v>
      </c>
      <c r="S1279" s="4" t="s">
        <v>372</v>
      </c>
      <c r="T1279" s="58">
        <v>1</v>
      </c>
      <c r="U1279" t="str">
        <f t="shared" si="76"/>
        <v>Coquimbo</v>
      </c>
      <c r="V1279">
        <f t="shared" si="77"/>
        <v>7.97</v>
      </c>
      <c r="W1279">
        <f t="shared" si="78"/>
        <v>39.284999999999997</v>
      </c>
      <c r="X1279" s="12">
        <f t="shared" si="79"/>
        <v>0.20287641593483519</v>
      </c>
    </row>
    <row r="1280" spans="1:24" x14ac:dyDescent="0.25">
      <c r="A1280" s="58">
        <v>35</v>
      </c>
      <c r="B1280" s="58" t="s">
        <v>775</v>
      </c>
      <c r="C1280" s="58" t="s">
        <v>1306</v>
      </c>
      <c r="D1280" s="62">
        <v>42479</v>
      </c>
      <c r="E1280" s="63">
        <v>0.40625</v>
      </c>
      <c r="F1280" s="63">
        <v>0.46875</v>
      </c>
      <c r="G1280" s="63" t="s">
        <v>1271</v>
      </c>
      <c r="H1280" s="58">
        <v>51</v>
      </c>
      <c r="I1280" s="68">
        <v>26</v>
      </c>
      <c r="J1280" s="58">
        <v>10</v>
      </c>
      <c r="K1280" s="58">
        <v>23</v>
      </c>
      <c r="L1280" s="73">
        <v>0.43263888888888885</v>
      </c>
      <c r="M1280" s="58" t="s">
        <v>100</v>
      </c>
      <c r="N1280" s="60" t="s">
        <v>100</v>
      </c>
      <c r="O1280" s="58" t="s">
        <v>1366</v>
      </c>
      <c r="P1280" s="58">
        <v>201</v>
      </c>
      <c r="Q1280" s="58">
        <v>1</v>
      </c>
      <c r="R1280" s="58" t="s">
        <v>369</v>
      </c>
      <c r="S1280" s="4" t="s">
        <v>372</v>
      </c>
      <c r="T1280" s="58">
        <v>1</v>
      </c>
      <c r="U1280" t="str">
        <f t="shared" si="76"/>
        <v>Coquimbo</v>
      </c>
      <c r="V1280">
        <f t="shared" si="77"/>
        <v>7.97</v>
      </c>
      <c r="W1280">
        <f t="shared" si="78"/>
        <v>39.284999999999997</v>
      </c>
      <c r="X1280" s="12">
        <f t="shared" si="79"/>
        <v>0.20287641593483519</v>
      </c>
    </row>
    <row r="1281" spans="1:24" x14ac:dyDescent="0.25">
      <c r="A1281" s="58">
        <v>35</v>
      </c>
      <c r="B1281" s="58" t="s">
        <v>775</v>
      </c>
      <c r="C1281" s="58" t="s">
        <v>1306</v>
      </c>
      <c r="D1281" s="62">
        <v>42479</v>
      </c>
      <c r="E1281" s="63">
        <v>0.40625</v>
      </c>
      <c r="F1281" s="63">
        <v>0.46875</v>
      </c>
      <c r="G1281" s="63" t="s">
        <v>1271</v>
      </c>
      <c r="H1281" s="58">
        <v>51</v>
      </c>
      <c r="I1281" s="68">
        <v>27</v>
      </c>
      <c r="J1281" s="58">
        <v>10</v>
      </c>
      <c r="K1281" s="58">
        <v>24</v>
      </c>
      <c r="L1281" s="73">
        <v>0.43333333333333335</v>
      </c>
      <c r="M1281" s="58" t="s">
        <v>99</v>
      </c>
      <c r="N1281" s="60" t="s">
        <v>99</v>
      </c>
      <c r="O1281" s="58" t="s">
        <v>1366</v>
      </c>
      <c r="P1281" s="58">
        <v>203</v>
      </c>
      <c r="Q1281" s="58">
        <v>1</v>
      </c>
      <c r="R1281" s="58" t="s">
        <v>373</v>
      </c>
      <c r="S1281" s="4" t="s">
        <v>372</v>
      </c>
      <c r="T1281" s="58">
        <v>1</v>
      </c>
      <c r="U1281" t="str">
        <f t="shared" si="76"/>
        <v>Coquimbo</v>
      </c>
      <c r="V1281">
        <f t="shared" si="77"/>
        <v>7.97</v>
      </c>
      <c r="W1281">
        <f t="shared" si="78"/>
        <v>39.284999999999997</v>
      </c>
      <c r="X1281" s="12">
        <f t="shared" si="79"/>
        <v>0.20287641593483519</v>
      </c>
    </row>
    <row r="1282" spans="1:24" x14ac:dyDescent="0.25">
      <c r="A1282" s="58">
        <v>35</v>
      </c>
      <c r="B1282" s="58" t="s">
        <v>775</v>
      </c>
      <c r="C1282" s="58" t="s">
        <v>1306</v>
      </c>
      <c r="D1282" s="62">
        <v>42479</v>
      </c>
      <c r="E1282" s="63">
        <v>0.40625</v>
      </c>
      <c r="F1282" s="63">
        <v>0.46875</v>
      </c>
      <c r="G1282" s="63" t="s">
        <v>1271</v>
      </c>
      <c r="H1282" s="58">
        <v>51</v>
      </c>
      <c r="I1282" s="68">
        <v>28</v>
      </c>
      <c r="J1282" s="58">
        <v>10</v>
      </c>
      <c r="K1282" s="58">
        <v>25</v>
      </c>
      <c r="L1282" s="73">
        <v>0.43402777777777773</v>
      </c>
      <c r="M1282" s="58" t="s">
        <v>788</v>
      </c>
      <c r="N1282" s="60" t="s">
        <v>692</v>
      </c>
      <c r="O1282" s="58" t="s">
        <v>1366</v>
      </c>
      <c r="P1282" s="58">
        <v>203</v>
      </c>
      <c r="Q1282" s="58">
        <v>1</v>
      </c>
      <c r="R1282" s="58" t="s">
        <v>373</v>
      </c>
      <c r="S1282" s="4" t="s">
        <v>372</v>
      </c>
      <c r="T1282" s="58">
        <v>1</v>
      </c>
      <c r="U1282" t="str">
        <f t="shared" ref="U1282:U1345" si="80">+VLOOKUP(A1282,$Z$4:$AA$32,2,0)</f>
        <v>Coquimbo</v>
      </c>
      <c r="V1282">
        <f t="shared" ref="V1282:V1345" si="81">+IF(S1282="BUS",VLOOKUP(T1282,$AC$4:$AE$9,3,0),VLOOKUP(T1282,$AC$4:$AE$9,2,0))</f>
        <v>7.97</v>
      </c>
      <c r="W1282">
        <f t="shared" ref="W1282:W1345" si="82">+IF(S1282="BUS",$AE$8,$AD$8)</f>
        <v>39.284999999999997</v>
      </c>
      <c r="X1282" s="12">
        <f t="shared" ref="X1282:X1345" si="83">+V1282/W1282</f>
        <v>0.20287641593483519</v>
      </c>
    </row>
    <row r="1283" spans="1:24" x14ac:dyDescent="0.25">
      <c r="A1283" s="58">
        <v>35</v>
      </c>
      <c r="B1283" s="58" t="s">
        <v>775</v>
      </c>
      <c r="C1283" s="58" t="s">
        <v>1306</v>
      </c>
      <c r="D1283" s="62">
        <v>42479</v>
      </c>
      <c r="E1283" s="63">
        <v>0.40625</v>
      </c>
      <c r="F1283" s="63">
        <v>0.46875</v>
      </c>
      <c r="G1283" s="63" t="s">
        <v>1271</v>
      </c>
      <c r="H1283" s="58">
        <v>51</v>
      </c>
      <c r="I1283" s="68">
        <v>29</v>
      </c>
      <c r="J1283" s="58">
        <v>10</v>
      </c>
      <c r="K1283" s="58">
        <v>27</v>
      </c>
      <c r="L1283" s="73">
        <v>0.43541666666666662</v>
      </c>
      <c r="M1283" s="58" t="s">
        <v>103</v>
      </c>
      <c r="N1283" s="60" t="s">
        <v>103</v>
      </c>
      <c r="O1283" s="58" t="s">
        <v>1366</v>
      </c>
      <c r="P1283" s="58" t="s">
        <v>370</v>
      </c>
      <c r="Q1283" s="58">
        <v>1</v>
      </c>
      <c r="R1283" s="58" t="s">
        <v>369</v>
      </c>
      <c r="S1283" s="4" t="s">
        <v>372</v>
      </c>
      <c r="T1283" s="58">
        <v>1</v>
      </c>
      <c r="U1283" t="str">
        <f t="shared" si="80"/>
        <v>Coquimbo</v>
      </c>
      <c r="V1283">
        <f t="shared" si="81"/>
        <v>7.97</v>
      </c>
      <c r="W1283">
        <f t="shared" si="82"/>
        <v>39.284999999999997</v>
      </c>
      <c r="X1283" s="12">
        <f t="shared" si="83"/>
        <v>0.20287641593483519</v>
      </c>
    </row>
    <row r="1284" spans="1:24" x14ac:dyDescent="0.25">
      <c r="A1284" s="58">
        <v>35</v>
      </c>
      <c r="B1284" s="58" t="s">
        <v>775</v>
      </c>
      <c r="C1284" s="58" t="s">
        <v>1306</v>
      </c>
      <c r="D1284" s="62">
        <v>42479</v>
      </c>
      <c r="E1284" s="63">
        <v>0.40625</v>
      </c>
      <c r="F1284" s="63">
        <v>0.46875</v>
      </c>
      <c r="G1284" s="63" t="s">
        <v>1271</v>
      </c>
      <c r="H1284" s="58">
        <v>51</v>
      </c>
      <c r="I1284" s="68">
        <v>30</v>
      </c>
      <c r="J1284" s="58">
        <v>10</v>
      </c>
      <c r="K1284" s="58">
        <v>27</v>
      </c>
      <c r="L1284" s="73">
        <v>0.43541666666666662</v>
      </c>
      <c r="M1284" s="58" t="s">
        <v>284</v>
      </c>
      <c r="N1284" s="60" t="s">
        <v>284</v>
      </c>
      <c r="O1284" s="58" t="s">
        <v>1371</v>
      </c>
      <c r="P1284" s="58">
        <v>308</v>
      </c>
      <c r="Q1284" s="58">
        <v>1</v>
      </c>
      <c r="R1284" s="58" t="s">
        <v>373</v>
      </c>
      <c r="S1284" s="4" t="s">
        <v>372</v>
      </c>
      <c r="T1284" s="58">
        <v>1</v>
      </c>
      <c r="U1284" t="str">
        <f t="shared" si="80"/>
        <v>Coquimbo</v>
      </c>
      <c r="V1284">
        <f t="shared" si="81"/>
        <v>7.97</v>
      </c>
      <c r="W1284">
        <f t="shared" si="82"/>
        <v>39.284999999999997</v>
      </c>
      <c r="X1284" s="12">
        <f t="shared" si="83"/>
        <v>0.20287641593483519</v>
      </c>
    </row>
    <row r="1285" spans="1:24" x14ac:dyDescent="0.25">
      <c r="A1285" s="58">
        <v>35</v>
      </c>
      <c r="B1285" s="58" t="s">
        <v>775</v>
      </c>
      <c r="C1285" s="58" t="s">
        <v>1306</v>
      </c>
      <c r="D1285" s="62">
        <v>42479</v>
      </c>
      <c r="E1285" s="63">
        <v>0.40625</v>
      </c>
      <c r="F1285" s="63">
        <v>0.46875</v>
      </c>
      <c r="G1285" s="63" t="s">
        <v>1271</v>
      </c>
      <c r="H1285" s="58">
        <v>52</v>
      </c>
      <c r="I1285" s="68">
        <v>1</v>
      </c>
      <c r="J1285" s="58">
        <v>10</v>
      </c>
      <c r="K1285" s="58">
        <v>31</v>
      </c>
      <c r="L1285" s="73">
        <v>0.4381944444444445</v>
      </c>
      <c r="M1285" s="58" t="s">
        <v>105</v>
      </c>
      <c r="N1285" s="60" t="s">
        <v>105</v>
      </c>
      <c r="O1285" s="58" t="s">
        <v>1371</v>
      </c>
      <c r="P1285" s="58">
        <v>301</v>
      </c>
      <c r="Q1285" s="58">
        <v>1</v>
      </c>
      <c r="R1285" s="58" t="s">
        <v>369</v>
      </c>
      <c r="S1285" s="4" t="s">
        <v>372</v>
      </c>
      <c r="T1285" s="58">
        <v>1</v>
      </c>
      <c r="U1285" t="str">
        <f t="shared" si="80"/>
        <v>Coquimbo</v>
      </c>
      <c r="V1285">
        <f t="shared" si="81"/>
        <v>7.97</v>
      </c>
      <c r="W1285">
        <f t="shared" si="82"/>
        <v>39.284999999999997</v>
      </c>
      <c r="X1285" s="12">
        <f t="shared" si="83"/>
        <v>0.20287641593483519</v>
      </c>
    </row>
    <row r="1286" spans="1:24" x14ac:dyDescent="0.25">
      <c r="A1286" s="58">
        <v>35</v>
      </c>
      <c r="B1286" s="58" t="s">
        <v>775</v>
      </c>
      <c r="C1286" s="58" t="s">
        <v>1306</v>
      </c>
      <c r="D1286" s="62">
        <v>42479</v>
      </c>
      <c r="E1286" s="63">
        <v>0.40625</v>
      </c>
      <c r="F1286" s="63">
        <v>0.46875</v>
      </c>
      <c r="G1286" s="63" t="s">
        <v>1271</v>
      </c>
      <c r="H1286" s="58">
        <v>52</v>
      </c>
      <c r="I1286" s="68">
        <v>2</v>
      </c>
      <c r="J1286" s="58">
        <v>10</v>
      </c>
      <c r="K1286" s="58">
        <v>32</v>
      </c>
      <c r="L1286" s="73">
        <v>0.43888888888888888</v>
      </c>
      <c r="M1286" s="58" t="s">
        <v>789</v>
      </c>
      <c r="N1286" s="60" t="s">
        <v>289</v>
      </c>
      <c r="O1286" s="58" t="s">
        <v>1371</v>
      </c>
      <c r="P1286" s="58">
        <v>308</v>
      </c>
      <c r="Q1286" s="58">
        <v>1</v>
      </c>
      <c r="R1286" s="58" t="s">
        <v>373</v>
      </c>
      <c r="S1286" s="4" t="s">
        <v>372</v>
      </c>
      <c r="T1286" s="58">
        <v>1</v>
      </c>
      <c r="U1286" t="str">
        <f t="shared" si="80"/>
        <v>Coquimbo</v>
      </c>
      <c r="V1286">
        <f t="shared" si="81"/>
        <v>7.97</v>
      </c>
      <c r="W1286">
        <f t="shared" si="82"/>
        <v>39.284999999999997</v>
      </c>
      <c r="X1286" s="12">
        <f t="shared" si="83"/>
        <v>0.20287641593483519</v>
      </c>
    </row>
    <row r="1287" spans="1:24" x14ac:dyDescent="0.25">
      <c r="A1287" s="58">
        <v>35</v>
      </c>
      <c r="B1287" s="58" t="s">
        <v>775</v>
      </c>
      <c r="C1287" s="58" t="s">
        <v>1306</v>
      </c>
      <c r="D1287" s="62">
        <v>42479</v>
      </c>
      <c r="E1287" s="63">
        <v>0.40625</v>
      </c>
      <c r="F1287" s="63">
        <v>0.46875</v>
      </c>
      <c r="G1287" s="63" t="s">
        <v>1271</v>
      </c>
      <c r="H1287" s="58">
        <v>52</v>
      </c>
      <c r="I1287" s="68">
        <v>3</v>
      </c>
      <c r="J1287" s="58">
        <v>10</v>
      </c>
      <c r="K1287" s="58">
        <v>32</v>
      </c>
      <c r="L1287" s="73">
        <v>0.43888888888888888</v>
      </c>
      <c r="M1287" s="58" t="s">
        <v>763</v>
      </c>
      <c r="N1287" s="60" t="s">
        <v>763</v>
      </c>
      <c r="O1287" s="58" t="s">
        <v>1371</v>
      </c>
      <c r="P1287" s="58">
        <v>307</v>
      </c>
      <c r="Q1287" s="58">
        <v>1</v>
      </c>
      <c r="R1287" s="58" t="s">
        <v>373</v>
      </c>
      <c r="S1287" s="4" t="s">
        <v>372</v>
      </c>
      <c r="T1287" s="58">
        <v>2</v>
      </c>
      <c r="U1287" t="str">
        <f t="shared" si="80"/>
        <v>Coquimbo</v>
      </c>
      <c r="V1287">
        <f t="shared" si="81"/>
        <v>17.84</v>
      </c>
      <c r="W1287">
        <f t="shared" si="82"/>
        <v>39.284999999999997</v>
      </c>
      <c r="X1287" s="12">
        <f t="shared" si="83"/>
        <v>0.45411734758813799</v>
      </c>
    </row>
    <row r="1288" spans="1:24" x14ac:dyDescent="0.25">
      <c r="A1288" s="58">
        <v>35</v>
      </c>
      <c r="B1288" s="58" t="s">
        <v>775</v>
      </c>
      <c r="C1288" s="58" t="s">
        <v>1306</v>
      </c>
      <c r="D1288" s="62">
        <v>42479</v>
      </c>
      <c r="E1288" s="63">
        <v>0.40625</v>
      </c>
      <c r="F1288" s="63">
        <v>0.46875</v>
      </c>
      <c r="G1288" s="63" t="s">
        <v>1271</v>
      </c>
      <c r="H1288" s="58">
        <v>52</v>
      </c>
      <c r="I1288" s="68">
        <v>4</v>
      </c>
      <c r="J1288" s="58">
        <v>10</v>
      </c>
      <c r="K1288" s="58">
        <v>34</v>
      </c>
      <c r="L1288" s="73">
        <v>0.44027777777777777</v>
      </c>
      <c r="M1288" s="58" t="s">
        <v>106</v>
      </c>
      <c r="N1288" s="60" t="s">
        <v>106</v>
      </c>
      <c r="O1288" s="58" t="s">
        <v>1366</v>
      </c>
      <c r="P1288" s="58">
        <v>201</v>
      </c>
      <c r="Q1288" s="58">
        <v>1</v>
      </c>
      <c r="R1288" s="58" t="s">
        <v>369</v>
      </c>
      <c r="S1288" s="4" t="s">
        <v>372</v>
      </c>
      <c r="T1288" s="58">
        <v>1</v>
      </c>
      <c r="U1288" t="str">
        <f t="shared" si="80"/>
        <v>Coquimbo</v>
      </c>
      <c r="V1288">
        <f t="shared" si="81"/>
        <v>7.97</v>
      </c>
      <c r="W1288">
        <f t="shared" si="82"/>
        <v>39.284999999999997</v>
      </c>
      <c r="X1288" s="12">
        <f t="shared" si="83"/>
        <v>0.20287641593483519</v>
      </c>
    </row>
    <row r="1289" spans="1:24" x14ac:dyDescent="0.25">
      <c r="A1289" s="58">
        <v>35</v>
      </c>
      <c r="B1289" s="58" t="s">
        <v>775</v>
      </c>
      <c r="C1289" s="58" t="s">
        <v>1306</v>
      </c>
      <c r="D1289" s="62">
        <v>42479</v>
      </c>
      <c r="E1289" s="63">
        <v>0.40625</v>
      </c>
      <c r="F1289" s="63">
        <v>0.46875</v>
      </c>
      <c r="G1289" s="63" t="s">
        <v>1271</v>
      </c>
      <c r="H1289" s="58">
        <v>52</v>
      </c>
      <c r="I1289" s="68">
        <v>5</v>
      </c>
      <c r="J1289" s="58">
        <v>10</v>
      </c>
      <c r="K1289" s="58">
        <v>35</v>
      </c>
      <c r="L1289" s="73">
        <v>0.44097222222222227</v>
      </c>
      <c r="M1289" s="58" t="s">
        <v>185</v>
      </c>
      <c r="N1289" s="60" t="s">
        <v>185</v>
      </c>
      <c r="O1289" s="58" t="s">
        <v>1366</v>
      </c>
      <c r="P1289" s="58">
        <v>203</v>
      </c>
      <c r="Q1289" s="58">
        <v>1</v>
      </c>
      <c r="R1289" s="58" t="s">
        <v>373</v>
      </c>
      <c r="S1289" s="4" t="s">
        <v>372</v>
      </c>
      <c r="T1289" s="58">
        <v>1</v>
      </c>
      <c r="U1289" t="str">
        <f t="shared" si="80"/>
        <v>Coquimbo</v>
      </c>
      <c r="V1289">
        <f t="shared" si="81"/>
        <v>7.97</v>
      </c>
      <c r="W1289">
        <f t="shared" si="82"/>
        <v>39.284999999999997</v>
      </c>
      <c r="X1289" s="12">
        <f t="shared" si="83"/>
        <v>0.20287641593483519</v>
      </c>
    </row>
    <row r="1290" spans="1:24" x14ac:dyDescent="0.25">
      <c r="A1290" s="58">
        <v>35</v>
      </c>
      <c r="B1290" s="58" t="s">
        <v>775</v>
      </c>
      <c r="C1290" s="58" t="s">
        <v>1306</v>
      </c>
      <c r="D1290" s="62">
        <v>42479</v>
      </c>
      <c r="E1290" s="63">
        <v>0.40625</v>
      </c>
      <c r="F1290" s="63">
        <v>0.46875</v>
      </c>
      <c r="G1290" s="63" t="s">
        <v>1271</v>
      </c>
      <c r="H1290" s="58">
        <v>52</v>
      </c>
      <c r="I1290" s="68">
        <v>6</v>
      </c>
      <c r="J1290" s="58">
        <v>10</v>
      </c>
      <c r="K1290" s="58">
        <v>39</v>
      </c>
      <c r="L1290" s="73">
        <v>0.44375000000000003</v>
      </c>
      <c r="M1290" s="58" t="s">
        <v>790</v>
      </c>
      <c r="N1290" s="60" t="s">
        <v>678</v>
      </c>
      <c r="O1290" s="58" t="s">
        <v>1371</v>
      </c>
      <c r="P1290" s="58">
        <v>308</v>
      </c>
      <c r="Q1290" s="58">
        <v>1</v>
      </c>
      <c r="R1290" s="58" t="s">
        <v>373</v>
      </c>
      <c r="S1290" s="4" t="s">
        <v>372</v>
      </c>
      <c r="T1290" s="58">
        <v>1</v>
      </c>
      <c r="U1290" t="str">
        <f t="shared" si="80"/>
        <v>Coquimbo</v>
      </c>
      <c r="V1290">
        <f t="shared" si="81"/>
        <v>7.97</v>
      </c>
      <c r="W1290">
        <f t="shared" si="82"/>
        <v>39.284999999999997</v>
      </c>
      <c r="X1290" s="12">
        <f t="shared" si="83"/>
        <v>0.20287641593483519</v>
      </c>
    </row>
    <row r="1291" spans="1:24" x14ac:dyDescent="0.25">
      <c r="A1291" s="58">
        <v>35</v>
      </c>
      <c r="B1291" s="58" t="s">
        <v>775</v>
      </c>
      <c r="C1291" s="58" t="s">
        <v>1306</v>
      </c>
      <c r="D1291" s="62">
        <v>42479</v>
      </c>
      <c r="E1291" s="63">
        <v>0.40625</v>
      </c>
      <c r="F1291" s="63">
        <v>0.46875</v>
      </c>
      <c r="G1291" s="63" t="s">
        <v>1271</v>
      </c>
      <c r="H1291" s="58">
        <v>52</v>
      </c>
      <c r="I1291" s="68">
        <v>7</v>
      </c>
      <c r="J1291" s="58">
        <v>10</v>
      </c>
      <c r="K1291" s="58">
        <v>40</v>
      </c>
      <c r="L1291" s="73">
        <v>0.44444444444444442</v>
      </c>
      <c r="M1291" s="58" t="s">
        <v>43</v>
      </c>
      <c r="N1291" s="60" t="s">
        <v>43</v>
      </c>
      <c r="O1291" s="58" t="s">
        <v>1363</v>
      </c>
      <c r="P1291" s="58">
        <v>112</v>
      </c>
      <c r="Q1291" s="58">
        <v>1</v>
      </c>
      <c r="R1291" s="58" t="s">
        <v>373</v>
      </c>
      <c r="S1291" s="4" t="s">
        <v>372</v>
      </c>
      <c r="T1291" s="58">
        <v>1</v>
      </c>
      <c r="U1291" t="str">
        <f t="shared" si="80"/>
        <v>Coquimbo</v>
      </c>
      <c r="V1291">
        <f t="shared" si="81"/>
        <v>7.97</v>
      </c>
      <c r="W1291">
        <f t="shared" si="82"/>
        <v>39.284999999999997</v>
      </c>
      <c r="X1291" s="12">
        <f t="shared" si="83"/>
        <v>0.20287641593483519</v>
      </c>
    </row>
    <row r="1292" spans="1:24" x14ac:dyDescent="0.25">
      <c r="A1292" s="58">
        <v>35</v>
      </c>
      <c r="B1292" s="58" t="s">
        <v>775</v>
      </c>
      <c r="C1292" s="58" t="s">
        <v>1306</v>
      </c>
      <c r="D1292" s="62">
        <v>42479</v>
      </c>
      <c r="E1292" s="63">
        <v>0.40625</v>
      </c>
      <c r="F1292" s="63">
        <v>0.46875</v>
      </c>
      <c r="G1292" s="63" t="s">
        <v>1271</v>
      </c>
      <c r="H1292" s="58">
        <v>52</v>
      </c>
      <c r="I1292" s="68">
        <v>8</v>
      </c>
      <c r="J1292" s="58">
        <v>10</v>
      </c>
      <c r="K1292" s="58">
        <v>40</v>
      </c>
      <c r="L1292" s="73">
        <v>0.44444444444444442</v>
      </c>
      <c r="M1292" s="58" t="s">
        <v>110</v>
      </c>
      <c r="N1292" s="60" t="s">
        <v>110</v>
      </c>
      <c r="O1292" s="58" t="s">
        <v>1366</v>
      </c>
      <c r="P1292" s="58" t="s">
        <v>370</v>
      </c>
      <c r="Q1292" s="58">
        <v>1</v>
      </c>
      <c r="R1292" s="58" t="s">
        <v>369</v>
      </c>
      <c r="S1292" s="4" t="s">
        <v>372</v>
      </c>
      <c r="T1292" s="58">
        <v>1</v>
      </c>
      <c r="U1292" t="str">
        <f t="shared" si="80"/>
        <v>Coquimbo</v>
      </c>
      <c r="V1292">
        <f t="shared" si="81"/>
        <v>7.97</v>
      </c>
      <c r="W1292">
        <f t="shared" si="82"/>
        <v>39.284999999999997</v>
      </c>
      <c r="X1292" s="12">
        <f t="shared" si="83"/>
        <v>0.20287641593483519</v>
      </c>
    </row>
    <row r="1293" spans="1:24" x14ac:dyDescent="0.25">
      <c r="A1293" s="58">
        <v>35</v>
      </c>
      <c r="B1293" s="58" t="s">
        <v>775</v>
      </c>
      <c r="C1293" s="58" t="s">
        <v>1306</v>
      </c>
      <c r="D1293" s="62">
        <v>42479</v>
      </c>
      <c r="E1293" s="63">
        <v>0.40625</v>
      </c>
      <c r="F1293" s="63">
        <v>0.46875</v>
      </c>
      <c r="G1293" s="63" t="s">
        <v>1271</v>
      </c>
      <c r="H1293" s="58">
        <v>52</v>
      </c>
      <c r="I1293" s="68">
        <v>9</v>
      </c>
      <c r="J1293" s="58">
        <v>10</v>
      </c>
      <c r="K1293" s="58">
        <v>41</v>
      </c>
      <c r="L1293" s="73">
        <v>0.44513888888888892</v>
      </c>
      <c r="M1293" s="58" t="s">
        <v>111</v>
      </c>
      <c r="N1293" s="60" t="s">
        <v>111</v>
      </c>
      <c r="O1293" s="58" t="s">
        <v>1366</v>
      </c>
      <c r="P1293" s="58">
        <v>201</v>
      </c>
      <c r="Q1293" s="58">
        <v>1</v>
      </c>
      <c r="R1293" s="58" t="s">
        <v>369</v>
      </c>
      <c r="S1293" s="4" t="s">
        <v>372</v>
      </c>
      <c r="T1293" s="58">
        <v>1</v>
      </c>
      <c r="U1293" t="str">
        <f t="shared" si="80"/>
        <v>Coquimbo</v>
      </c>
      <c r="V1293">
        <f t="shared" si="81"/>
        <v>7.97</v>
      </c>
      <c r="W1293">
        <f t="shared" si="82"/>
        <v>39.284999999999997</v>
      </c>
      <c r="X1293" s="12">
        <f t="shared" si="83"/>
        <v>0.20287641593483519</v>
      </c>
    </row>
    <row r="1294" spans="1:24" x14ac:dyDescent="0.25">
      <c r="A1294" s="58">
        <v>35</v>
      </c>
      <c r="B1294" s="58" t="s">
        <v>775</v>
      </c>
      <c r="C1294" s="58" t="s">
        <v>1306</v>
      </c>
      <c r="D1294" s="62">
        <v>42479</v>
      </c>
      <c r="E1294" s="63">
        <v>0.40625</v>
      </c>
      <c r="F1294" s="63">
        <v>0.46875</v>
      </c>
      <c r="G1294" s="63" t="s">
        <v>1271</v>
      </c>
      <c r="H1294" s="58">
        <v>52</v>
      </c>
      <c r="I1294" s="68">
        <v>10</v>
      </c>
      <c r="J1294" s="58">
        <v>10</v>
      </c>
      <c r="K1294" s="58">
        <v>46</v>
      </c>
      <c r="L1294" s="73">
        <v>0.44861111111111113</v>
      </c>
      <c r="M1294" s="58" t="s">
        <v>113</v>
      </c>
      <c r="N1294" s="60" t="s">
        <v>113</v>
      </c>
      <c r="O1294" s="58" t="s">
        <v>1371</v>
      </c>
      <c r="P1294" s="58">
        <v>301</v>
      </c>
      <c r="Q1294" s="58">
        <v>1</v>
      </c>
      <c r="R1294" s="58" t="s">
        <v>369</v>
      </c>
      <c r="S1294" s="4" t="s">
        <v>372</v>
      </c>
      <c r="T1294" s="58">
        <v>2</v>
      </c>
      <c r="U1294" t="str">
        <f t="shared" si="80"/>
        <v>Coquimbo</v>
      </c>
      <c r="V1294">
        <f t="shared" si="81"/>
        <v>17.84</v>
      </c>
      <c r="W1294">
        <f t="shared" si="82"/>
        <v>39.284999999999997</v>
      </c>
      <c r="X1294" s="12">
        <f t="shared" si="83"/>
        <v>0.45411734758813799</v>
      </c>
    </row>
    <row r="1295" spans="1:24" x14ac:dyDescent="0.25">
      <c r="A1295" s="58">
        <v>35</v>
      </c>
      <c r="B1295" s="58" t="s">
        <v>775</v>
      </c>
      <c r="C1295" s="58" t="s">
        <v>1306</v>
      </c>
      <c r="D1295" s="62">
        <v>42479</v>
      </c>
      <c r="E1295" s="63">
        <v>0.40625</v>
      </c>
      <c r="F1295" s="63">
        <v>0.46875</v>
      </c>
      <c r="G1295" s="63" t="s">
        <v>1271</v>
      </c>
      <c r="H1295" s="58">
        <v>52</v>
      </c>
      <c r="I1295" s="68">
        <v>11</v>
      </c>
      <c r="J1295" s="58">
        <v>10</v>
      </c>
      <c r="K1295" s="58">
        <v>47</v>
      </c>
      <c r="L1295" s="73">
        <v>0.44930555555555557</v>
      </c>
      <c r="M1295" s="58" t="s">
        <v>687</v>
      </c>
      <c r="N1295" s="60" t="s">
        <v>687</v>
      </c>
      <c r="O1295" s="58" t="s">
        <v>1371</v>
      </c>
      <c r="P1295" s="58">
        <v>307</v>
      </c>
      <c r="Q1295" s="58">
        <v>1</v>
      </c>
      <c r="R1295" s="58" t="s">
        <v>373</v>
      </c>
      <c r="S1295" s="4" t="s">
        <v>372</v>
      </c>
      <c r="T1295" s="58">
        <v>1</v>
      </c>
      <c r="U1295" t="str">
        <f t="shared" si="80"/>
        <v>Coquimbo</v>
      </c>
      <c r="V1295">
        <f t="shared" si="81"/>
        <v>7.97</v>
      </c>
      <c r="W1295">
        <f t="shared" si="82"/>
        <v>39.284999999999997</v>
      </c>
      <c r="X1295" s="12">
        <f t="shared" si="83"/>
        <v>0.20287641593483519</v>
      </c>
    </row>
    <row r="1296" spans="1:24" x14ac:dyDescent="0.25">
      <c r="A1296" s="58">
        <v>35</v>
      </c>
      <c r="B1296" s="58" t="s">
        <v>775</v>
      </c>
      <c r="C1296" s="58" t="s">
        <v>1306</v>
      </c>
      <c r="D1296" s="62">
        <v>42479</v>
      </c>
      <c r="E1296" s="63">
        <v>0.40625</v>
      </c>
      <c r="F1296" s="63">
        <v>0.46875</v>
      </c>
      <c r="G1296" s="63" t="s">
        <v>1271</v>
      </c>
      <c r="H1296" s="58">
        <v>52</v>
      </c>
      <c r="I1296" s="68">
        <v>12</v>
      </c>
      <c r="J1296" s="58">
        <v>10</v>
      </c>
      <c r="K1296" s="58">
        <v>47</v>
      </c>
      <c r="L1296" s="73">
        <v>0.44930555555555557</v>
      </c>
      <c r="M1296" s="58" t="s">
        <v>704</v>
      </c>
      <c r="N1296" s="60" t="s">
        <v>704</v>
      </c>
      <c r="O1296" s="58" t="s">
        <v>1371</v>
      </c>
      <c r="P1296" s="58">
        <v>308</v>
      </c>
      <c r="Q1296" s="58">
        <v>1</v>
      </c>
      <c r="R1296" s="58" t="s">
        <v>373</v>
      </c>
      <c r="S1296" s="4" t="s">
        <v>372</v>
      </c>
      <c r="T1296" s="58">
        <v>1</v>
      </c>
      <c r="U1296" t="str">
        <f t="shared" si="80"/>
        <v>Coquimbo</v>
      </c>
      <c r="V1296">
        <f t="shared" si="81"/>
        <v>7.97</v>
      </c>
      <c r="W1296">
        <f t="shared" si="82"/>
        <v>39.284999999999997</v>
      </c>
      <c r="X1296" s="12">
        <f t="shared" si="83"/>
        <v>0.20287641593483519</v>
      </c>
    </row>
    <row r="1297" spans="1:24" x14ac:dyDescent="0.25">
      <c r="A1297" s="58">
        <v>35</v>
      </c>
      <c r="B1297" s="58" t="s">
        <v>775</v>
      </c>
      <c r="C1297" s="58" t="s">
        <v>1306</v>
      </c>
      <c r="D1297" s="62">
        <v>42479</v>
      </c>
      <c r="E1297" s="63">
        <v>0.40625</v>
      </c>
      <c r="F1297" s="63">
        <v>0.46875</v>
      </c>
      <c r="G1297" s="63" t="s">
        <v>1271</v>
      </c>
      <c r="H1297" s="58">
        <v>52</v>
      </c>
      <c r="I1297" s="68">
        <v>13</v>
      </c>
      <c r="J1297" s="58">
        <v>10</v>
      </c>
      <c r="K1297" s="58">
        <v>48</v>
      </c>
      <c r="L1297" s="73">
        <v>0.45</v>
      </c>
      <c r="M1297" s="58" t="s">
        <v>131</v>
      </c>
      <c r="N1297" s="60" t="s">
        <v>131</v>
      </c>
      <c r="O1297" s="58" t="s">
        <v>1366</v>
      </c>
      <c r="P1297" s="58">
        <v>207</v>
      </c>
      <c r="Q1297" s="58">
        <v>1</v>
      </c>
      <c r="R1297" s="58" t="s">
        <v>369</v>
      </c>
      <c r="S1297" s="4" t="s">
        <v>372</v>
      </c>
      <c r="T1297" s="58">
        <v>1</v>
      </c>
      <c r="U1297" t="str">
        <f t="shared" si="80"/>
        <v>Coquimbo</v>
      </c>
      <c r="V1297">
        <f t="shared" si="81"/>
        <v>7.97</v>
      </c>
      <c r="W1297">
        <f t="shared" si="82"/>
        <v>39.284999999999997</v>
      </c>
      <c r="X1297" s="12">
        <f t="shared" si="83"/>
        <v>0.20287641593483519</v>
      </c>
    </row>
    <row r="1298" spans="1:24" x14ac:dyDescent="0.25">
      <c r="A1298" s="58">
        <v>35</v>
      </c>
      <c r="B1298" s="58" t="s">
        <v>775</v>
      </c>
      <c r="C1298" s="58" t="s">
        <v>1306</v>
      </c>
      <c r="D1298" s="62">
        <v>42479</v>
      </c>
      <c r="E1298" s="63">
        <v>0.40625</v>
      </c>
      <c r="F1298" s="63">
        <v>0.46875</v>
      </c>
      <c r="G1298" s="63" t="s">
        <v>1271</v>
      </c>
      <c r="H1298" s="58">
        <v>52</v>
      </c>
      <c r="I1298" s="68">
        <v>14</v>
      </c>
      <c r="J1298" s="58">
        <v>10</v>
      </c>
      <c r="K1298" s="58">
        <v>49</v>
      </c>
      <c r="L1298" s="73">
        <v>0.45069444444444445</v>
      </c>
      <c r="M1298" s="58" t="s">
        <v>705</v>
      </c>
      <c r="N1298" s="60" t="s">
        <v>705</v>
      </c>
      <c r="O1298" s="58" t="s">
        <v>1371</v>
      </c>
      <c r="P1298" s="58">
        <v>307</v>
      </c>
      <c r="Q1298" s="58">
        <v>1</v>
      </c>
      <c r="R1298" s="58" t="s">
        <v>373</v>
      </c>
      <c r="S1298" s="4" t="s">
        <v>372</v>
      </c>
      <c r="T1298" s="58">
        <v>1</v>
      </c>
      <c r="U1298" t="str">
        <f t="shared" si="80"/>
        <v>Coquimbo</v>
      </c>
      <c r="V1298">
        <f t="shared" si="81"/>
        <v>7.97</v>
      </c>
      <c r="W1298">
        <f t="shared" si="82"/>
        <v>39.284999999999997</v>
      </c>
      <c r="X1298" s="12">
        <f t="shared" si="83"/>
        <v>0.20287641593483519</v>
      </c>
    </row>
    <row r="1299" spans="1:24" x14ac:dyDescent="0.25">
      <c r="A1299" s="58">
        <v>35</v>
      </c>
      <c r="B1299" s="58" t="s">
        <v>775</v>
      </c>
      <c r="C1299" s="58" t="s">
        <v>1306</v>
      </c>
      <c r="D1299" s="62">
        <v>42479</v>
      </c>
      <c r="E1299" s="63">
        <v>0.40625</v>
      </c>
      <c r="F1299" s="63">
        <v>0.46875</v>
      </c>
      <c r="G1299" s="63" t="s">
        <v>1271</v>
      </c>
      <c r="H1299" s="58">
        <v>52</v>
      </c>
      <c r="I1299" s="68">
        <v>15</v>
      </c>
      <c r="J1299" s="58">
        <v>10</v>
      </c>
      <c r="K1299" s="58">
        <v>50</v>
      </c>
      <c r="L1299" s="73">
        <v>0.4513888888888889</v>
      </c>
      <c r="M1299" s="58" t="s">
        <v>116</v>
      </c>
      <c r="N1299" s="60" t="s">
        <v>116</v>
      </c>
      <c r="O1299" s="58" t="s">
        <v>1366</v>
      </c>
      <c r="P1299" s="58">
        <v>203</v>
      </c>
      <c r="Q1299" s="58">
        <v>1</v>
      </c>
      <c r="R1299" s="58" t="s">
        <v>373</v>
      </c>
      <c r="S1299" s="4" t="s">
        <v>372</v>
      </c>
      <c r="T1299" s="58">
        <v>1</v>
      </c>
      <c r="U1299" t="str">
        <f t="shared" si="80"/>
        <v>Coquimbo</v>
      </c>
      <c r="V1299">
        <f t="shared" si="81"/>
        <v>7.97</v>
      </c>
      <c r="W1299">
        <f t="shared" si="82"/>
        <v>39.284999999999997</v>
      </c>
      <c r="X1299" s="12">
        <f t="shared" si="83"/>
        <v>0.20287641593483519</v>
      </c>
    </row>
    <row r="1300" spans="1:24" x14ac:dyDescent="0.25">
      <c r="A1300" s="58">
        <v>35</v>
      </c>
      <c r="B1300" s="58" t="s">
        <v>775</v>
      </c>
      <c r="C1300" s="58" t="s">
        <v>1306</v>
      </c>
      <c r="D1300" s="62">
        <v>42479</v>
      </c>
      <c r="E1300" s="63">
        <v>0.40625</v>
      </c>
      <c r="F1300" s="63">
        <v>0.46875</v>
      </c>
      <c r="G1300" s="63" t="s">
        <v>1271</v>
      </c>
      <c r="H1300" s="58">
        <v>52</v>
      </c>
      <c r="I1300" s="68">
        <v>16</v>
      </c>
      <c r="J1300" s="58">
        <v>10</v>
      </c>
      <c r="K1300" s="58">
        <v>51</v>
      </c>
      <c r="L1300" s="73">
        <v>0.45208333333333334</v>
      </c>
      <c r="M1300" s="58" t="s">
        <v>117</v>
      </c>
      <c r="N1300" s="60" t="s">
        <v>117</v>
      </c>
      <c r="O1300" s="58" t="s">
        <v>1366</v>
      </c>
      <c r="P1300" s="58">
        <v>201</v>
      </c>
      <c r="Q1300" s="58">
        <v>1</v>
      </c>
      <c r="R1300" s="58" t="s">
        <v>369</v>
      </c>
      <c r="S1300" s="4" t="s">
        <v>372</v>
      </c>
      <c r="T1300" s="58">
        <v>2</v>
      </c>
      <c r="U1300" t="str">
        <f t="shared" si="80"/>
        <v>Coquimbo</v>
      </c>
      <c r="V1300">
        <f t="shared" si="81"/>
        <v>17.84</v>
      </c>
      <c r="W1300">
        <f t="shared" si="82"/>
        <v>39.284999999999997</v>
      </c>
      <c r="X1300" s="12">
        <f t="shared" si="83"/>
        <v>0.45411734758813799</v>
      </c>
    </row>
    <row r="1301" spans="1:24" x14ac:dyDescent="0.25">
      <c r="A1301" s="58">
        <v>35</v>
      </c>
      <c r="B1301" s="58" t="s">
        <v>775</v>
      </c>
      <c r="C1301" s="58" t="s">
        <v>1306</v>
      </c>
      <c r="D1301" s="62">
        <v>42479</v>
      </c>
      <c r="E1301" s="63">
        <v>0.40625</v>
      </c>
      <c r="F1301" s="63">
        <v>0.46875</v>
      </c>
      <c r="G1301" s="63" t="s">
        <v>1271</v>
      </c>
      <c r="H1301" s="58">
        <v>52</v>
      </c>
      <c r="I1301" s="68">
        <v>17</v>
      </c>
      <c r="J1301" s="58">
        <v>10</v>
      </c>
      <c r="K1301" s="58">
        <v>52</v>
      </c>
      <c r="L1301" s="73">
        <v>0.45277777777777778</v>
      </c>
      <c r="M1301" s="58" t="s">
        <v>52</v>
      </c>
      <c r="N1301" s="60" t="s">
        <v>52</v>
      </c>
      <c r="O1301" s="58" t="s">
        <v>1363</v>
      </c>
      <c r="P1301" s="58">
        <v>112</v>
      </c>
      <c r="Q1301" s="58">
        <v>1</v>
      </c>
      <c r="R1301" s="58" t="s">
        <v>373</v>
      </c>
      <c r="S1301" s="4" t="s">
        <v>372</v>
      </c>
      <c r="T1301" s="58">
        <v>1</v>
      </c>
      <c r="U1301" t="str">
        <f t="shared" si="80"/>
        <v>Coquimbo</v>
      </c>
      <c r="V1301">
        <f t="shared" si="81"/>
        <v>7.97</v>
      </c>
      <c r="W1301">
        <f t="shared" si="82"/>
        <v>39.284999999999997</v>
      </c>
      <c r="X1301" s="12">
        <f t="shared" si="83"/>
        <v>0.20287641593483519</v>
      </c>
    </row>
    <row r="1302" spans="1:24" x14ac:dyDescent="0.25">
      <c r="A1302" s="58">
        <v>35</v>
      </c>
      <c r="B1302" s="58" t="s">
        <v>775</v>
      </c>
      <c r="C1302" s="58" t="s">
        <v>1306</v>
      </c>
      <c r="D1302" s="62">
        <v>42479</v>
      </c>
      <c r="E1302" s="63">
        <v>0.40625</v>
      </c>
      <c r="F1302" s="63">
        <v>0.46875</v>
      </c>
      <c r="G1302" s="63" t="s">
        <v>1271</v>
      </c>
      <c r="H1302" s="58">
        <v>52</v>
      </c>
      <c r="I1302" s="68">
        <v>18</v>
      </c>
      <c r="J1302" s="58">
        <v>10</v>
      </c>
      <c r="K1302" s="58">
        <v>54</v>
      </c>
      <c r="L1302" s="73">
        <v>0.45416666666666666</v>
      </c>
      <c r="M1302" s="58" t="s">
        <v>120</v>
      </c>
      <c r="N1302" s="60" t="s">
        <v>120</v>
      </c>
      <c r="O1302" s="58" t="s">
        <v>1366</v>
      </c>
      <c r="P1302" s="58" t="s">
        <v>370</v>
      </c>
      <c r="Q1302" s="58">
        <v>1</v>
      </c>
      <c r="R1302" s="58" t="s">
        <v>369</v>
      </c>
      <c r="S1302" s="4" t="s">
        <v>372</v>
      </c>
      <c r="T1302" s="58">
        <v>1</v>
      </c>
      <c r="U1302" t="str">
        <f t="shared" si="80"/>
        <v>Coquimbo</v>
      </c>
      <c r="V1302">
        <f t="shared" si="81"/>
        <v>7.97</v>
      </c>
      <c r="W1302">
        <f t="shared" si="82"/>
        <v>39.284999999999997</v>
      </c>
      <c r="X1302" s="12">
        <f t="shared" si="83"/>
        <v>0.20287641593483519</v>
      </c>
    </row>
    <row r="1303" spans="1:24" x14ac:dyDescent="0.25">
      <c r="A1303" s="58">
        <v>35</v>
      </c>
      <c r="B1303" s="58" t="s">
        <v>775</v>
      </c>
      <c r="C1303" s="58" t="s">
        <v>1306</v>
      </c>
      <c r="D1303" s="62">
        <v>42479</v>
      </c>
      <c r="E1303" s="63">
        <v>0.40625</v>
      </c>
      <c r="F1303" s="63">
        <v>0.46875</v>
      </c>
      <c r="G1303" s="63" t="s">
        <v>1271</v>
      </c>
      <c r="H1303" s="58">
        <v>52</v>
      </c>
      <c r="I1303" s="68">
        <v>19</v>
      </c>
      <c r="J1303" s="58">
        <v>10</v>
      </c>
      <c r="K1303" s="58">
        <v>55</v>
      </c>
      <c r="L1303" s="73">
        <v>0.4548611111111111</v>
      </c>
      <c r="M1303" s="58" t="s">
        <v>119</v>
      </c>
      <c r="N1303" s="60" t="s">
        <v>119</v>
      </c>
      <c r="O1303" s="58" t="s">
        <v>1366</v>
      </c>
      <c r="P1303" s="58">
        <v>201</v>
      </c>
      <c r="Q1303" s="58">
        <v>1</v>
      </c>
      <c r="R1303" s="58" t="s">
        <v>369</v>
      </c>
      <c r="S1303" s="4" t="s">
        <v>372</v>
      </c>
      <c r="T1303" s="58">
        <v>1</v>
      </c>
      <c r="U1303" t="str">
        <f t="shared" si="80"/>
        <v>Coquimbo</v>
      </c>
      <c r="V1303">
        <f t="shared" si="81"/>
        <v>7.97</v>
      </c>
      <c r="W1303">
        <f t="shared" si="82"/>
        <v>39.284999999999997</v>
      </c>
      <c r="X1303" s="12">
        <f t="shared" si="83"/>
        <v>0.20287641593483519</v>
      </c>
    </row>
    <row r="1304" spans="1:24" x14ac:dyDescent="0.25">
      <c r="A1304" s="58">
        <v>35</v>
      </c>
      <c r="B1304" s="58" t="s">
        <v>775</v>
      </c>
      <c r="C1304" s="58" t="s">
        <v>1306</v>
      </c>
      <c r="D1304" s="62">
        <v>42479</v>
      </c>
      <c r="E1304" s="63">
        <v>0.40625</v>
      </c>
      <c r="F1304" s="63">
        <v>0.46875</v>
      </c>
      <c r="G1304" s="63" t="s">
        <v>1271</v>
      </c>
      <c r="H1304" s="58">
        <v>52</v>
      </c>
      <c r="I1304" s="68">
        <v>20</v>
      </c>
      <c r="J1304" s="58">
        <v>10</v>
      </c>
      <c r="K1304" s="58">
        <v>57</v>
      </c>
      <c r="L1304" s="73">
        <v>0.45624999999999999</v>
      </c>
      <c r="M1304" s="58" t="s">
        <v>636</v>
      </c>
      <c r="N1304" s="60" t="s">
        <v>636</v>
      </c>
      <c r="O1304" s="58" t="s">
        <v>1371</v>
      </c>
      <c r="P1304" s="58">
        <v>307</v>
      </c>
      <c r="Q1304" s="58">
        <v>1</v>
      </c>
      <c r="R1304" s="58" t="s">
        <v>373</v>
      </c>
      <c r="S1304" s="4" t="s">
        <v>372</v>
      </c>
      <c r="T1304" s="58">
        <v>1</v>
      </c>
      <c r="U1304" t="str">
        <f t="shared" si="80"/>
        <v>Coquimbo</v>
      </c>
      <c r="V1304">
        <f t="shared" si="81"/>
        <v>7.97</v>
      </c>
      <c r="W1304">
        <f t="shared" si="82"/>
        <v>39.284999999999997</v>
      </c>
      <c r="X1304" s="12">
        <f t="shared" si="83"/>
        <v>0.20287641593483519</v>
      </c>
    </row>
    <row r="1305" spans="1:24" x14ac:dyDescent="0.25">
      <c r="A1305" s="58">
        <v>35</v>
      </c>
      <c r="B1305" s="58" t="s">
        <v>775</v>
      </c>
      <c r="C1305" s="58" t="s">
        <v>1306</v>
      </c>
      <c r="D1305" s="62">
        <v>42479</v>
      </c>
      <c r="E1305" s="63">
        <v>0.40625</v>
      </c>
      <c r="F1305" s="63">
        <v>0.46875</v>
      </c>
      <c r="G1305" s="63" t="s">
        <v>1271</v>
      </c>
      <c r="H1305" s="58">
        <v>52</v>
      </c>
      <c r="I1305" s="68">
        <v>21</v>
      </c>
      <c r="J1305" s="58">
        <v>10</v>
      </c>
      <c r="K1305" s="58">
        <v>58</v>
      </c>
      <c r="L1305" s="73">
        <v>0.45694444444444443</v>
      </c>
      <c r="M1305" s="58" t="s">
        <v>693</v>
      </c>
      <c r="N1305" s="60" t="s">
        <v>693</v>
      </c>
      <c r="O1305" s="58" t="s">
        <v>1371</v>
      </c>
      <c r="P1305" s="58">
        <v>307</v>
      </c>
      <c r="Q1305" s="58">
        <v>1</v>
      </c>
      <c r="R1305" s="58" t="s">
        <v>373</v>
      </c>
      <c r="S1305" s="4" t="s">
        <v>372</v>
      </c>
      <c r="T1305" s="58">
        <v>1</v>
      </c>
      <c r="U1305" t="str">
        <f t="shared" si="80"/>
        <v>Coquimbo</v>
      </c>
      <c r="V1305">
        <f t="shared" si="81"/>
        <v>7.97</v>
      </c>
      <c r="W1305">
        <f t="shared" si="82"/>
        <v>39.284999999999997</v>
      </c>
      <c r="X1305" s="12">
        <f t="shared" si="83"/>
        <v>0.20287641593483519</v>
      </c>
    </row>
    <row r="1306" spans="1:24" x14ac:dyDescent="0.25">
      <c r="A1306" s="58">
        <v>35</v>
      </c>
      <c r="B1306" s="58" t="s">
        <v>775</v>
      </c>
      <c r="C1306" s="58" t="s">
        <v>1306</v>
      </c>
      <c r="D1306" s="62">
        <v>42479</v>
      </c>
      <c r="E1306" s="63">
        <v>0.40625</v>
      </c>
      <c r="F1306" s="63">
        <v>0.46875</v>
      </c>
      <c r="G1306" s="63" t="s">
        <v>1271</v>
      </c>
      <c r="H1306" s="58">
        <v>52</v>
      </c>
      <c r="I1306" s="68">
        <v>22</v>
      </c>
      <c r="J1306" s="58">
        <v>10</v>
      </c>
      <c r="K1306" s="58">
        <v>59</v>
      </c>
      <c r="L1306" s="73">
        <v>0.45763888888888887</v>
      </c>
      <c r="M1306" s="58" t="s">
        <v>73</v>
      </c>
      <c r="N1306" s="60" t="s">
        <v>73</v>
      </c>
      <c r="O1306" s="58" t="s">
        <v>1366</v>
      </c>
      <c r="P1306" s="58">
        <v>203</v>
      </c>
      <c r="Q1306" s="58">
        <v>1</v>
      </c>
      <c r="R1306" s="58" t="s">
        <v>373</v>
      </c>
      <c r="S1306" s="4" t="s">
        <v>372</v>
      </c>
      <c r="T1306" s="58">
        <v>1</v>
      </c>
      <c r="U1306" t="str">
        <f t="shared" si="80"/>
        <v>Coquimbo</v>
      </c>
      <c r="V1306">
        <f t="shared" si="81"/>
        <v>7.97</v>
      </c>
      <c r="W1306">
        <f t="shared" si="82"/>
        <v>39.284999999999997</v>
      </c>
      <c r="X1306" s="12">
        <f t="shared" si="83"/>
        <v>0.20287641593483519</v>
      </c>
    </row>
    <row r="1307" spans="1:24" x14ac:dyDescent="0.25">
      <c r="A1307" s="58">
        <v>35</v>
      </c>
      <c r="B1307" s="58" t="s">
        <v>775</v>
      </c>
      <c r="C1307" s="58" t="s">
        <v>1306</v>
      </c>
      <c r="D1307" s="62">
        <v>42479</v>
      </c>
      <c r="E1307" s="63">
        <v>0.40625</v>
      </c>
      <c r="F1307" s="63">
        <v>0.46875</v>
      </c>
      <c r="G1307" s="63" t="s">
        <v>1271</v>
      </c>
      <c r="H1307" s="58">
        <v>52</v>
      </c>
      <c r="I1307" s="68">
        <v>23</v>
      </c>
      <c r="J1307" s="58">
        <v>11</v>
      </c>
      <c r="K1307" s="58">
        <v>1</v>
      </c>
      <c r="L1307" s="73">
        <v>0.45902777777777781</v>
      </c>
      <c r="M1307" s="58" t="s">
        <v>122</v>
      </c>
      <c r="N1307" s="60" t="s">
        <v>122</v>
      </c>
      <c r="O1307" s="58" t="s">
        <v>1366</v>
      </c>
      <c r="P1307" s="58">
        <v>201</v>
      </c>
      <c r="Q1307" s="58">
        <v>1</v>
      </c>
      <c r="R1307" s="58" t="s">
        <v>369</v>
      </c>
      <c r="S1307" s="4" t="s">
        <v>372</v>
      </c>
      <c r="T1307" s="58">
        <v>2</v>
      </c>
      <c r="U1307" t="str">
        <f t="shared" si="80"/>
        <v>Coquimbo</v>
      </c>
      <c r="V1307">
        <f t="shared" si="81"/>
        <v>17.84</v>
      </c>
      <c r="W1307">
        <f t="shared" si="82"/>
        <v>39.284999999999997</v>
      </c>
      <c r="X1307" s="12">
        <f t="shared" si="83"/>
        <v>0.45411734758813799</v>
      </c>
    </row>
    <row r="1308" spans="1:24" x14ac:dyDescent="0.25">
      <c r="A1308" s="58">
        <v>35</v>
      </c>
      <c r="B1308" s="58" t="s">
        <v>775</v>
      </c>
      <c r="C1308" s="58" t="s">
        <v>1306</v>
      </c>
      <c r="D1308" s="62">
        <v>42479</v>
      </c>
      <c r="E1308" s="63">
        <v>0.40625</v>
      </c>
      <c r="F1308" s="63">
        <v>0.46875</v>
      </c>
      <c r="G1308" s="63" t="s">
        <v>1271</v>
      </c>
      <c r="H1308" s="58">
        <v>52</v>
      </c>
      <c r="I1308" s="68">
        <v>24</v>
      </c>
      <c r="J1308" s="58">
        <v>11</v>
      </c>
      <c r="K1308" s="58">
        <v>2</v>
      </c>
      <c r="L1308" s="73">
        <v>0.4597222222222222</v>
      </c>
      <c r="M1308" s="58" t="s">
        <v>123</v>
      </c>
      <c r="N1308" s="60" t="s">
        <v>123</v>
      </c>
      <c r="O1308" s="58" t="s">
        <v>1366</v>
      </c>
      <c r="P1308" s="58">
        <v>203</v>
      </c>
      <c r="Q1308" s="58">
        <v>1</v>
      </c>
      <c r="R1308" s="58" t="s">
        <v>373</v>
      </c>
      <c r="S1308" s="4" t="s">
        <v>372</v>
      </c>
      <c r="T1308" s="58">
        <v>1</v>
      </c>
      <c r="U1308" t="str">
        <f t="shared" si="80"/>
        <v>Coquimbo</v>
      </c>
      <c r="V1308">
        <f t="shared" si="81"/>
        <v>7.97</v>
      </c>
      <c r="W1308">
        <f t="shared" si="82"/>
        <v>39.284999999999997</v>
      </c>
      <c r="X1308" s="12">
        <f t="shared" si="83"/>
        <v>0.20287641593483519</v>
      </c>
    </row>
    <row r="1309" spans="1:24" x14ac:dyDescent="0.25">
      <c r="A1309" s="58">
        <v>35</v>
      </c>
      <c r="B1309" s="58" t="s">
        <v>775</v>
      </c>
      <c r="C1309" s="58" t="s">
        <v>1306</v>
      </c>
      <c r="D1309" s="62">
        <v>42479</v>
      </c>
      <c r="E1309" s="63">
        <v>0.40625</v>
      </c>
      <c r="F1309" s="63">
        <v>0.46875</v>
      </c>
      <c r="G1309" s="63" t="s">
        <v>1271</v>
      </c>
      <c r="H1309" s="58">
        <v>52</v>
      </c>
      <c r="I1309" s="68">
        <v>25</v>
      </c>
      <c r="J1309" s="58">
        <v>11</v>
      </c>
      <c r="K1309" s="58">
        <v>3</v>
      </c>
      <c r="L1309" s="73">
        <v>0.4604166666666667</v>
      </c>
      <c r="M1309" s="58" t="s">
        <v>695</v>
      </c>
      <c r="N1309" s="60" t="s">
        <v>695</v>
      </c>
      <c r="O1309" s="58" t="s">
        <v>1371</v>
      </c>
      <c r="P1309" s="58">
        <v>307</v>
      </c>
      <c r="Q1309" s="58">
        <v>1</v>
      </c>
      <c r="R1309" s="58" t="s">
        <v>373</v>
      </c>
      <c r="S1309" s="4" t="s">
        <v>372</v>
      </c>
      <c r="T1309" s="58">
        <v>1</v>
      </c>
      <c r="U1309" t="str">
        <f t="shared" si="80"/>
        <v>Coquimbo</v>
      </c>
      <c r="V1309">
        <f t="shared" si="81"/>
        <v>7.97</v>
      </c>
      <c r="W1309">
        <f t="shared" si="82"/>
        <v>39.284999999999997</v>
      </c>
      <c r="X1309" s="12">
        <f t="shared" si="83"/>
        <v>0.20287641593483519</v>
      </c>
    </row>
    <row r="1310" spans="1:24" x14ac:dyDescent="0.25">
      <c r="A1310" s="58">
        <v>35</v>
      </c>
      <c r="B1310" s="58" t="s">
        <v>775</v>
      </c>
      <c r="C1310" s="58" t="s">
        <v>1306</v>
      </c>
      <c r="D1310" s="62">
        <v>42479</v>
      </c>
      <c r="E1310" s="63">
        <v>0.40625</v>
      </c>
      <c r="F1310" s="63">
        <v>0.46875</v>
      </c>
      <c r="G1310" s="63" t="s">
        <v>1271</v>
      </c>
      <c r="H1310" s="58">
        <v>52</v>
      </c>
      <c r="I1310" s="68">
        <v>26</v>
      </c>
      <c r="J1310" s="58">
        <v>11</v>
      </c>
      <c r="K1310" s="58">
        <v>6</v>
      </c>
      <c r="L1310" s="73">
        <v>0.46249999999999997</v>
      </c>
      <c r="M1310" s="58" t="s">
        <v>271</v>
      </c>
      <c r="N1310" s="60" t="s">
        <v>320</v>
      </c>
      <c r="O1310" s="58" t="s">
        <v>1366</v>
      </c>
      <c r="P1310" s="58">
        <v>201</v>
      </c>
      <c r="Q1310" s="58">
        <v>1</v>
      </c>
      <c r="R1310" s="58" t="s">
        <v>369</v>
      </c>
      <c r="S1310" s="4" t="s">
        <v>372</v>
      </c>
      <c r="T1310" s="58">
        <v>2</v>
      </c>
      <c r="U1310" t="str">
        <f t="shared" si="80"/>
        <v>Coquimbo</v>
      </c>
      <c r="V1310">
        <f t="shared" si="81"/>
        <v>17.84</v>
      </c>
      <c r="W1310">
        <f t="shared" si="82"/>
        <v>39.284999999999997</v>
      </c>
      <c r="X1310" s="12">
        <f t="shared" si="83"/>
        <v>0.45411734758813799</v>
      </c>
    </row>
    <row r="1311" spans="1:24" x14ac:dyDescent="0.25">
      <c r="A1311" s="58">
        <v>35</v>
      </c>
      <c r="B1311" s="58" t="s">
        <v>775</v>
      </c>
      <c r="C1311" s="58" t="s">
        <v>1306</v>
      </c>
      <c r="D1311" s="62">
        <v>42479</v>
      </c>
      <c r="E1311" s="63">
        <v>0.40625</v>
      </c>
      <c r="F1311" s="63">
        <v>0.46875</v>
      </c>
      <c r="G1311" s="63" t="s">
        <v>1271</v>
      </c>
      <c r="H1311" s="58">
        <v>52</v>
      </c>
      <c r="I1311" s="68">
        <v>27</v>
      </c>
      <c r="J1311" s="58">
        <v>11</v>
      </c>
      <c r="K1311" s="58">
        <v>8</v>
      </c>
      <c r="L1311" s="73">
        <v>0.46388888888888885</v>
      </c>
      <c r="M1311" s="58" t="s">
        <v>791</v>
      </c>
      <c r="N1311" s="60" t="s">
        <v>283</v>
      </c>
      <c r="O1311" s="58" t="s">
        <v>1371</v>
      </c>
      <c r="P1311" s="58">
        <v>307</v>
      </c>
      <c r="Q1311" s="58">
        <v>1</v>
      </c>
      <c r="R1311" s="58" t="s">
        <v>373</v>
      </c>
      <c r="S1311" s="4" t="s">
        <v>372</v>
      </c>
      <c r="T1311" s="58">
        <v>1</v>
      </c>
      <c r="U1311" t="str">
        <f t="shared" si="80"/>
        <v>Coquimbo</v>
      </c>
      <c r="V1311">
        <f t="shared" si="81"/>
        <v>7.97</v>
      </c>
      <c r="W1311">
        <f t="shared" si="82"/>
        <v>39.284999999999997</v>
      </c>
      <c r="X1311" s="12">
        <f t="shared" si="83"/>
        <v>0.20287641593483519</v>
      </c>
    </row>
    <row r="1312" spans="1:24" x14ac:dyDescent="0.25">
      <c r="A1312" s="58">
        <v>35</v>
      </c>
      <c r="B1312" s="58" t="s">
        <v>775</v>
      </c>
      <c r="C1312" s="58" t="s">
        <v>1306</v>
      </c>
      <c r="D1312" s="62">
        <v>42479</v>
      </c>
      <c r="E1312" s="63">
        <v>0.40625</v>
      </c>
      <c r="F1312" s="63">
        <v>0.46875</v>
      </c>
      <c r="G1312" s="63" t="s">
        <v>1271</v>
      </c>
      <c r="H1312" s="58">
        <v>52</v>
      </c>
      <c r="I1312" s="68">
        <v>28</v>
      </c>
      <c r="J1312" s="58">
        <v>11</v>
      </c>
      <c r="K1312" s="58">
        <v>9</v>
      </c>
      <c r="L1312" s="73">
        <v>0.46458333333333335</v>
      </c>
      <c r="M1312" s="58" t="s">
        <v>697</v>
      </c>
      <c r="N1312" s="60" t="s">
        <v>697</v>
      </c>
      <c r="O1312" s="58" t="s">
        <v>1371</v>
      </c>
      <c r="P1312" s="58">
        <v>308</v>
      </c>
      <c r="Q1312" s="58">
        <v>1</v>
      </c>
      <c r="R1312" s="58" t="s">
        <v>373</v>
      </c>
      <c r="S1312" s="4" t="s">
        <v>372</v>
      </c>
      <c r="T1312" s="58">
        <v>1</v>
      </c>
      <c r="U1312" t="str">
        <f t="shared" si="80"/>
        <v>Coquimbo</v>
      </c>
      <c r="V1312">
        <f t="shared" si="81"/>
        <v>7.97</v>
      </c>
      <c r="W1312">
        <f t="shared" si="82"/>
        <v>39.284999999999997</v>
      </c>
      <c r="X1312" s="12">
        <f t="shared" si="83"/>
        <v>0.20287641593483519</v>
      </c>
    </row>
    <row r="1313" spans="1:24" x14ac:dyDescent="0.25">
      <c r="A1313" s="58">
        <v>35</v>
      </c>
      <c r="B1313" s="58" t="s">
        <v>775</v>
      </c>
      <c r="C1313" s="58" t="s">
        <v>1306</v>
      </c>
      <c r="D1313" s="62">
        <v>42479</v>
      </c>
      <c r="E1313" s="63">
        <v>0.40625</v>
      </c>
      <c r="F1313" s="63">
        <v>0.46875</v>
      </c>
      <c r="G1313" s="63" t="s">
        <v>1271</v>
      </c>
      <c r="H1313" s="58">
        <v>52</v>
      </c>
      <c r="I1313" s="68">
        <v>29</v>
      </c>
      <c r="J1313" s="58">
        <v>11</v>
      </c>
      <c r="K1313" s="58">
        <v>10</v>
      </c>
      <c r="L1313" s="73">
        <v>0.46527777777777773</v>
      </c>
      <c r="M1313" s="58" t="s">
        <v>662</v>
      </c>
      <c r="N1313" s="60" t="s">
        <v>662</v>
      </c>
      <c r="O1313" s="58" t="s">
        <v>1371</v>
      </c>
      <c r="P1313" s="58">
        <v>301</v>
      </c>
      <c r="Q1313" s="58">
        <v>1</v>
      </c>
      <c r="R1313" s="58" t="s">
        <v>369</v>
      </c>
      <c r="S1313" s="4" t="s">
        <v>372</v>
      </c>
      <c r="T1313" s="58">
        <v>1</v>
      </c>
      <c r="U1313" t="str">
        <f t="shared" si="80"/>
        <v>Coquimbo</v>
      </c>
      <c r="V1313">
        <f t="shared" si="81"/>
        <v>7.97</v>
      </c>
      <c r="W1313">
        <f t="shared" si="82"/>
        <v>39.284999999999997</v>
      </c>
      <c r="X1313" s="12">
        <f t="shared" si="83"/>
        <v>0.20287641593483519</v>
      </c>
    </row>
    <row r="1314" spans="1:24" x14ac:dyDescent="0.25">
      <c r="A1314" s="58">
        <v>35</v>
      </c>
      <c r="B1314" s="58" t="s">
        <v>775</v>
      </c>
      <c r="C1314" s="58" t="s">
        <v>1306</v>
      </c>
      <c r="D1314" s="62">
        <v>42479</v>
      </c>
      <c r="E1314" s="63">
        <v>0.40625</v>
      </c>
      <c r="F1314" s="63">
        <v>0.46875</v>
      </c>
      <c r="G1314" s="63" t="s">
        <v>1271</v>
      </c>
      <c r="H1314" s="58">
        <v>52</v>
      </c>
      <c r="I1314" s="68">
        <v>30</v>
      </c>
      <c r="J1314" s="58">
        <v>11</v>
      </c>
      <c r="K1314" s="58">
        <v>10</v>
      </c>
      <c r="L1314" s="73">
        <v>0.46527777777777773</v>
      </c>
      <c r="M1314" s="58" t="s">
        <v>114</v>
      </c>
      <c r="N1314" s="60" t="s">
        <v>114</v>
      </c>
      <c r="O1314" s="58" t="s">
        <v>1366</v>
      </c>
      <c r="P1314" s="58" t="s">
        <v>370</v>
      </c>
      <c r="Q1314" s="58">
        <v>1</v>
      </c>
      <c r="R1314" s="58" t="s">
        <v>369</v>
      </c>
      <c r="S1314" s="4" t="s">
        <v>372</v>
      </c>
      <c r="T1314" s="58">
        <v>1</v>
      </c>
      <c r="U1314" t="str">
        <f t="shared" si="80"/>
        <v>Coquimbo</v>
      </c>
      <c r="V1314">
        <f t="shared" si="81"/>
        <v>7.97</v>
      </c>
      <c r="W1314">
        <f t="shared" si="82"/>
        <v>39.284999999999997</v>
      </c>
      <c r="X1314" s="12">
        <f t="shared" si="83"/>
        <v>0.20287641593483519</v>
      </c>
    </row>
    <row r="1315" spans="1:24" x14ac:dyDescent="0.25">
      <c r="A1315" s="58">
        <v>35</v>
      </c>
      <c r="B1315" s="58" t="s">
        <v>775</v>
      </c>
      <c r="C1315" s="58" t="s">
        <v>1306</v>
      </c>
      <c r="D1315" s="62">
        <v>42479</v>
      </c>
      <c r="E1315" s="63">
        <v>0.40625</v>
      </c>
      <c r="F1315" s="63">
        <v>0.46875</v>
      </c>
      <c r="G1315" s="63" t="s">
        <v>1271</v>
      </c>
      <c r="H1315" s="58">
        <v>53</v>
      </c>
      <c r="I1315" s="68">
        <v>1</v>
      </c>
      <c r="J1315" s="58">
        <v>11</v>
      </c>
      <c r="K1315" s="58">
        <v>11</v>
      </c>
      <c r="L1315" s="73">
        <v>0.46597222222222223</v>
      </c>
      <c r="M1315" s="58" t="s">
        <v>139</v>
      </c>
      <c r="N1315" s="60" t="s">
        <v>139</v>
      </c>
      <c r="O1315" s="58" t="s">
        <v>1366</v>
      </c>
      <c r="P1315" s="58">
        <v>207</v>
      </c>
      <c r="Q1315" s="58">
        <v>1</v>
      </c>
      <c r="R1315" s="58" t="s">
        <v>369</v>
      </c>
      <c r="S1315" s="4" t="s">
        <v>372</v>
      </c>
      <c r="T1315" s="58">
        <v>1</v>
      </c>
      <c r="U1315" t="str">
        <f t="shared" si="80"/>
        <v>Coquimbo</v>
      </c>
      <c r="V1315">
        <f t="shared" si="81"/>
        <v>7.97</v>
      </c>
      <c r="W1315">
        <f t="shared" si="82"/>
        <v>39.284999999999997</v>
      </c>
      <c r="X1315" s="12">
        <f t="shared" si="83"/>
        <v>0.20287641593483519</v>
      </c>
    </row>
    <row r="1316" spans="1:24" x14ac:dyDescent="0.25">
      <c r="A1316" s="58">
        <v>35</v>
      </c>
      <c r="B1316" s="58" t="s">
        <v>775</v>
      </c>
      <c r="C1316" s="58" t="s">
        <v>1306</v>
      </c>
      <c r="D1316" s="62">
        <v>42479</v>
      </c>
      <c r="E1316" s="63">
        <v>0.40625</v>
      </c>
      <c r="F1316" s="63">
        <v>0.46875</v>
      </c>
      <c r="G1316" s="63" t="s">
        <v>1271</v>
      </c>
      <c r="H1316" s="58">
        <v>53</v>
      </c>
      <c r="I1316" s="68">
        <v>2</v>
      </c>
      <c r="J1316" s="58">
        <v>11</v>
      </c>
      <c r="K1316" s="58">
        <v>13</v>
      </c>
      <c r="L1316" s="73">
        <v>0.46736111111111112</v>
      </c>
      <c r="M1316" s="58" t="s">
        <v>186</v>
      </c>
      <c r="N1316" s="60" t="s">
        <v>186</v>
      </c>
      <c r="O1316" s="58" t="s">
        <v>1366</v>
      </c>
      <c r="P1316" s="58">
        <v>201</v>
      </c>
      <c r="Q1316" s="58">
        <v>1</v>
      </c>
      <c r="R1316" s="58" t="s">
        <v>369</v>
      </c>
      <c r="S1316" s="4" t="s">
        <v>372</v>
      </c>
      <c r="T1316" s="58">
        <v>1</v>
      </c>
      <c r="U1316" t="str">
        <f t="shared" si="80"/>
        <v>Coquimbo</v>
      </c>
      <c r="V1316">
        <f t="shared" si="81"/>
        <v>7.97</v>
      </c>
      <c r="W1316">
        <f t="shared" si="82"/>
        <v>39.284999999999997</v>
      </c>
      <c r="X1316" s="12">
        <f t="shared" si="83"/>
        <v>0.20287641593483519</v>
      </c>
    </row>
    <row r="1317" spans="1:24" x14ac:dyDescent="0.25">
      <c r="A1317" s="58">
        <v>35</v>
      </c>
      <c r="B1317" s="58" t="s">
        <v>775</v>
      </c>
      <c r="C1317" s="58" t="s">
        <v>1306</v>
      </c>
      <c r="D1317" s="62">
        <v>42479</v>
      </c>
      <c r="E1317" s="63">
        <v>0.40625</v>
      </c>
      <c r="F1317" s="63">
        <v>0.46875</v>
      </c>
      <c r="G1317" s="63" t="s">
        <v>1271</v>
      </c>
      <c r="H1317" s="58">
        <v>53</v>
      </c>
      <c r="I1317" s="68">
        <v>3</v>
      </c>
      <c r="J1317" s="58">
        <v>11</v>
      </c>
      <c r="K1317" s="58">
        <v>14</v>
      </c>
      <c r="L1317" s="73">
        <v>0.4680555555555555</v>
      </c>
      <c r="M1317" s="58" t="s">
        <v>702</v>
      </c>
      <c r="N1317" s="60" t="s">
        <v>702</v>
      </c>
      <c r="O1317" s="58" t="s">
        <v>1371</v>
      </c>
      <c r="P1317" s="58">
        <v>308</v>
      </c>
      <c r="Q1317" s="58">
        <v>1</v>
      </c>
      <c r="R1317" s="58" t="s">
        <v>373</v>
      </c>
      <c r="S1317" s="4" t="s">
        <v>372</v>
      </c>
      <c r="T1317" s="58">
        <v>1</v>
      </c>
      <c r="U1317" t="str">
        <f t="shared" si="80"/>
        <v>Coquimbo</v>
      </c>
      <c r="V1317">
        <f t="shared" si="81"/>
        <v>7.97</v>
      </c>
      <c r="W1317">
        <f t="shared" si="82"/>
        <v>39.284999999999997</v>
      </c>
      <c r="X1317" s="12">
        <f t="shared" si="83"/>
        <v>0.20287641593483519</v>
      </c>
    </row>
    <row r="1318" spans="1:24" x14ac:dyDescent="0.25">
      <c r="A1318" s="58">
        <v>35</v>
      </c>
      <c r="B1318" s="58" t="s">
        <v>775</v>
      </c>
      <c r="C1318" s="58" t="s">
        <v>1306</v>
      </c>
      <c r="D1318" s="62">
        <v>42479</v>
      </c>
      <c r="E1318" s="63">
        <v>0.53125</v>
      </c>
      <c r="F1318" s="63">
        <v>0.59375</v>
      </c>
      <c r="G1318" s="63" t="s">
        <v>1272</v>
      </c>
      <c r="H1318" s="58">
        <v>54</v>
      </c>
      <c r="I1318" s="68">
        <v>1</v>
      </c>
      <c r="J1318" s="58">
        <v>12</v>
      </c>
      <c r="K1318" s="58">
        <v>46</v>
      </c>
      <c r="L1318" s="73">
        <v>0.53194444444444444</v>
      </c>
      <c r="M1318" s="58" t="s">
        <v>780</v>
      </c>
      <c r="N1318" s="60" t="s">
        <v>706</v>
      </c>
      <c r="O1318" s="58" t="s">
        <v>1371</v>
      </c>
      <c r="P1318" s="58">
        <v>308</v>
      </c>
      <c r="Q1318" s="58">
        <v>1</v>
      </c>
      <c r="R1318" s="58" t="s">
        <v>373</v>
      </c>
      <c r="S1318" s="4" t="s">
        <v>372</v>
      </c>
      <c r="T1318" s="58">
        <v>1</v>
      </c>
      <c r="U1318" t="str">
        <f t="shared" si="80"/>
        <v>Coquimbo</v>
      </c>
      <c r="V1318">
        <f t="shared" si="81"/>
        <v>7.97</v>
      </c>
      <c r="W1318">
        <f t="shared" si="82"/>
        <v>39.284999999999997</v>
      </c>
      <c r="X1318" s="12">
        <f t="shared" si="83"/>
        <v>0.20287641593483519</v>
      </c>
    </row>
    <row r="1319" spans="1:24" x14ac:dyDescent="0.25">
      <c r="A1319" s="58">
        <v>35</v>
      </c>
      <c r="B1319" s="58" t="s">
        <v>775</v>
      </c>
      <c r="C1319" s="58" t="s">
        <v>1306</v>
      </c>
      <c r="D1319" s="62">
        <v>42479</v>
      </c>
      <c r="E1319" s="63">
        <v>0.53125</v>
      </c>
      <c r="F1319" s="63">
        <v>0.59375</v>
      </c>
      <c r="G1319" s="63" t="s">
        <v>1272</v>
      </c>
      <c r="H1319" s="58">
        <v>54</v>
      </c>
      <c r="I1319" s="68">
        <v>2</v>
      </c>
      <c r="J1319" s="58">
        <v>12</v>
      </c>
      <c r="K1319" s="58">
        <v>47</v>
      </c>
      <c r="L1319" s="73">
        <v>0.53263888888888888</v>
      </c>
      <c r="M1319" s="58" t="s">
        <v>131</v>
      </c>
      <c r="N1319" s="60" t="s">
        <v>131</v>
      </c>
      <c r="O1319" s="58" t="s">
        <v>1366</v>
      </c>
      <c r="P1319" s="58" t="s">
        <v>370</v>
      </c>
      <c r="Q1319" s="58">
        <v>1</v>
      </c>
      <c r="R1319" s="58" t="s">
        <v>369</v>
      </c>
      <c r="S1319" s="4" t="s">
        <v>372</v>
      </c>
      <c r="T1319" s="58">
        <v>1</v>
      </c>
      <c r="U1319" t="str">
        <f t="shared" si="80"/>
        <v>Coquimbo</v>
      </c>
      <c r="V1319">
        <f t="shared" si="81"/>
        <v>7.97</v>
      </c>
      <c r="W1319">
        <f t="shared" si="82"/>
        <v>39.284999999999997</v>
      </c>
      <c r="X1319" s="12">
        <f t="shared" si="83"/>
        <v>0.20287641593483519</v>
      </c>
    </row>
    <row r="1320" spans="1:24" x14ac:dyDescent="0.25">
      <c r="A1320" s="58">
        <v>35</v>
      </c>
      <c r="B1320" s="58" t="s">
        <v>775</v>
      </c>
      <c r="C1320" s="58" t="s">
        <v>1306</v>
      </c>
      <c r="D1320" s="62">
        <v>42479</v>
      </c>
      <c r="E1320" s="63">
        <v>0.53125</v>
      </c>
      <c r="F1320" s="63">
        <v>0.59375</v>
      </c>
      <c r="G1320" s="63" t="s">
        <v>1272</v>
      </c>
      <c r="H1320" s="58">
        <v>54</v>
      </c>
      <c r="I1320" s="68">
        <v>3</v>
      </c>
      <c r="J1320" s="58">
        <v>12</v>
      </c>
      <c r="K1320" s="58">
        <v>48</v>
      </c>
      <c r="L1320" s="73">
        <v>0.53333333333333333</v>
      </c>
      <c r="M1320" s="58" t="s">
        <v>83</v>
      </c>
      <c r="N1320" s="60" t="s">
        <v>83</v>
      </c>
      <c r="O1320" s="58" t="s">
        <v>1363</v>
      </c>
      <c r="P1320" s="58">
        <v>112</v>
      </c>
      <c r="Q1320" s="58">
        <v>1</v>
      </c>
      <c r="R1320" s="58" t="s">
        <v>373</v>
      </c>
      <c r="S1320" s="4" t="s">
        <v>372</v>
      </c>
      <c r="T1320" s="58">
        <v>1</v>
      </c>
      <c r="U1320" t="str">
        <f t="shared" si="80"/>
        <v>Coquimbo</v>
      </c>
      <c r="V1320">
        <f t="shared" si="81"/>
        <v>7.97</v>
      </c>
      <c r="W1320">
        <f t="shared" si="82"/>
        <v>39.284999999999997</v>
      </c>
      <c r="X1320" s="12">
        <f t="shared" si="83"/>
        <v>0.20287641593483519</v>
      </c>
    </row>
    <row r="1321" spans="1:24" x14ac:dyDescent="0.25">
      <c r="A1321" s="58">
        <v>35</v>
      </c>
      <c r="B1321" s="58" t="s">
        <v>775</v>
      </c>
      <c r="C1321" s="58" t="s">
        <v>1306</v>
      </c>
      <c r="D1321" s="62">
        <v>42479</v>
      </c>
      <c r="E1321" s="63">
        <v>0.53125</v>
      </c>
      <c r="F1321" s="63">
        <v>0.59375</v>
      </c>
      <c r="G1321" s="63" t="s">
        <v>1272</v>
      </c>
      <c r="H1321" s="58">
        <v>54</v>
      </c>
      <c r="I1321" s="68">
        <v>4</v>
      </c>
      <c r="J1321" s="58">
        <v>12</v>
      </c>
      <c r="K1321" s="58">
        <v>49</v>
      </c>
      <c r="L1321" s="73">
        <v>0.53402777777777777</v>
      </c>
      <c r="M1321" s="58" t="s">
        <v>132</v>
      </c>
      <c r="N1321" s="60" t="s">
        <v>132</v>
      </c>
      <c r="O1321" s="58" t="s">
        <v>1366</v>
      </c>
      <c r="P1321" s="58">
        <v>201</v>
      </c>
      <c r="Q1321" s="58">
        <v>1</v>
      </c>
      <c r="R1321" s="58" t="s">
        <v>369</v>
      </c>
      <c r="S1321" s="4" t="s">
        <v>372</v>
      </c>
      <c r="T1321" s="58">
        <v>1</v>
      </c>
      <c r="U1321" t="str">
        <f t="shared" si="80"/>
        <v>Coquimbo</v>
      </c>
      <c r="V1321">
        <f t="shared" si="81"/>
        <v>7.97</v>
      </c>
      <c r="W1321">
        <f t="shared" si="82"/>
        <v>39.284999999999997</v>
      </c>
      <c r="X1321" s="12">
        <f t="shared" si="83"/>
        <v>0.20287641593483519</v>
      </c>
    </row>
    <row r="1322" spans="1:24" x14ac:dyDescent="0.25">
      <c r="A1322" s="58">
        <v>35</v>
      </c>
      <c r="B1322" s="58" t="s">
        <v>775</v>
      </c>
      <c r="C1322" s="58" t="s">
        <v>1306</v>
      </c>
      <c r="D1322" s="62">
        <v>42479</v>
      </c>
      <c r="E1322" s="63">
        <v>0.53125</v>
      </c>
      <c r="F1322" s="63">
        <v>0.59375</v>
      </c>
      <c r="G1322" s="63" t="s">
        <v>1272</v>
      </c>
      <c r="H1322" s="58">
        <v>54</v>
      </c>
      <c r="I1322" s="68">
        <v>5</v>
      </c>
      <c r="J1322" s="58">
        <v>12</v>
      </c>
      <c r="K1322" s="58">
        <v>49</v>
      </c>
      <c r="L1322" s="73">
        <v>0.53402777777777777</v>
      </c>
      <c r="M1322" s="58" t="s">
        <v>663</v>
      </c>
      <c r="N1322" s="60" t="s">
        <v>663</v>
      </c>
      <c r="O1322" s="58" t="s">
        <v>1371</v>
      </c>
      <c r="P1322" s="58">
        <v>307</v>
      </c>
      <c r="Q1322" s="58">
        <v>1</v>
      </c>
      <c r="R1322" s="58" t="s">
        <v>373</v>
      </c>
      <c r="S1322" s="4" t="s">
        <v>372</v>
      </c>
      <c r="T1322" s="58">
        <v>1</v>
      </c>
      <c r="U1322" t="str">
        <f t="shared" si="80"/>
        <v>Coquimbo</v>
      </c>
      <c r="V1322">
        <f t="shared" si="81"/>
        <v>7.97</v>
      </c>
      <c r="W1322">
        <f t="shared" si="82"/>
        <v>39.284999999999997</v>
      </c>
      <c r="X1322" s="12">
        <f t="shared" si="83"/>
        <v>0.20287641593483519</v>
      </c>
    </row>
    <row r="1323" spans="1:24" x14ac:dyDescent="0.25">
      <c r="A1323" s="58">
        <v>35</v>
      </c>
      <c r="B1323" s="58" t="s">
        <v>775</v>
      </c>
      <c r="C1323" s="58" t="s">
        <v>1306</v>
      </c>
      <c r="D1323" s="62">
        <v>42479</v>
      </c>
      <c r="E1323" s="63">
        <v>0.53125</v>
      </c>
      <c r="F1323" s="63">
        <v>0.59375</v>
      </c>
      <c r="G1323" s="63" t="s">
        <v>1272</v>
      </c>
      <c r="H1323" s="58">
        <v>54</v>
      </c>
      <c r="I1323" s="68">
        <v>6</v>
      </c>
      <c r="J1323" s="58">
        <v>12</v>
      </c>
      <c r="K1323" s="58">
        <v>53</v>
      </c>
      <c r="L1323" s="73">
        <v>0.53680555555555554</v>
      </c>
      <c r="M1323" s="58" t="s">
        <v>308</v>
      </c>
      <c r="N1323" s="60" t="s">
        <v>308</v>
      </c>
      <c r="O1323" s="58" t="s">
        <v>1366</v>
      </c>
      <c r="P1323" s="58">
        <v>201</v>
      </c>
      <c r="Q1323" s="58">
        <v>1</v>
      </c>
      <c r="R1323" s="58" t="s">
        <v>369</v>
      </c>
      <c r="S1323" s="4" t="s">
        <v>372</v>
      </c>
      <c r="T1323" s="58">
        <v>1</v>
      </c>
      <c r="U1323" t="str">
        <f t="shared" si="80"/>
        <v>Coquimbo</v>
      </c>
      <c r="V1323">
        <f t="shared" si="81"/>
        <v>7.97</v>
      </c>
      <c r="W1323">
        <f t="shared" si="82"/>
        <v>39.284999999999997</v>
      </c>
      <c r="X1323" s="12">
        <f t="shared" si="83"/>
        <v>0.20287641593483519</v>
      </c>
    </row>
    <row r="1324" spans="1:24" x14ac:dyDescent="0.25">
      <c r="A1324" s="58">
        <v>35</v>
      </c>
      <c r="B1324" s="58" t="s">
        <v>775</v>
      </c>
      <c r="C1324" s="58" t="s">
        <v>1306</v>
      </c>
      <c r="D1324" s="62">
        <v>42479</v>
      </c>
      <c r="E1324" s="63">
        <v>0.53125</v>
      </c>
      <c r="F1324" s="63">
        <v>0.59375</v>
      </c>
      <c r="G1324" s="63" t="s">
        <v>1272</v>
      </c>
      <c r="H1324" s="58">
        <v>54</v>
      </c>
      <c r="I1324" s="68">
        <v>7</v>
      </c>
      <c r="J1324" s="58">
        <v>12</v>
      </c>
      <c r="K1324" s="58">
        <v>55</v>
      </c>
      <c r="L1324" s="73">
        <v>0.53819444444444442</v>
      </c>
      <c r="M1324" s="58" t="s">
        <v>256</v>
      </c>
      <c r="N1324" s="60" t="s">
        <v>256</v>
      </c>
      <c r="O1324" s="58" t="s">
        <v>1371</v>
      </c>
      <c r="P1324" s="58">
        <v>308</v>
      </c>
      <c r="Q1324" s="58">
        <v>1</v>
      </c>
      <c r="R1324" s="58" t="s">
        <v>373</v>
      </c>
      <c r="S1324" s="4" t="s">
        <v>372</v>
      </c>
      <c r="T1324" s="58">
        <v>2</v>
      </c>
      <c r="U1324" t="str">
        <f t="shared" si="80"/>
        <v>Coquimbo</v>
      </c>
      <c r="V1324">
        <f t="shared" si="81"/>
        <v>17.84</v>
      </c>
      <c r="W1324">
        <f t="shared" si="82"/>
        <v>39.284999999999997</v>
      </c>
      <c r="X1324" s="12">
        <f t="shared" si="83"/>
        <v>0.45411734758813799</v>
      </c>
    </row>
    <row r="1325" spans="1:24" x14ac:dyDescent="0.25">
      <c r="A1325" s="58">
        <v>35</v>
      </c>
      <c r="B1325" s="58" t="s">
        <v>775</v>
      </c>
      <c r="C1325" s="58" t="s">
        <v>1306</v>
      </c>
      <c r="D1325" s="62">
        <v>42479</v>
      </c>
      <c r="E1325" s="63">
        <v>0.53125</v>
      </c>
      <c r="F1325" s="63">
        <v>0.59375</v>
      </c>
      <c r="G1325" s="63" t="s">
        <v>1272</v>
      </c>
      <c r="H1325" s="58">
        <v>54</v>
      </c>
      <c r="I1325" s="68">
        <v>8</v>
      </c>
      <c r="J1325" s="58">
        <v>12</v>
      </c>
      <c r="K1325" s="58">
        <v>55</v>
      </c>
      <c r="L1325" s="73">
        <v>0.53819444444444442</v>
      </c>
      <c r="M1325" s="58" t="s">
        <v>139</v>
      </c>
      <c r="N1325" s="60" t="s">
        <v>139</v>
      </c>
      <c r="O1325" s="58" t="s">
        <v>1366</v>
      </c>
      <c r="P1325" s="58">
        <v>203</v>
      </c>
      <c r="Q1325" s="58">
        <v>1</v>
      </c>
      <c r="R1325" s="58" t="s">
        <v>373</v>
      </c>
      <c r="S1325" s="4" t="s">
        <v>372</v>
      </c>
      <c r="T1325" s="58">
        <v>2</v>
      </c>
      <c r="U1325" t="str">
        <f t="shared" si="80"/>
        <v>Coquimbo</v>
      </c>
      <c r="V1325">
        <f t="shared" si="81"/>
        <v>17.84</v>
      </c>
      <c r="W1325">
        <f t="shared" si="82"/>
        <v>39.284999999999997</v>
      </c>
      <c r="X1325" s="12">
        <f t="shared" si="83"/>
        <v>0.45411734758813799</v>
      </c>
    </row>
    <row r="1326" spans="1:24" x14ac:dyDescent="0.25">
      <c r="A1326" s="58">
        <v>35</v>
      </c>
      <c r="B1326" s="58" t="s">
        <v>775</v>
      </c>
      <c r="C1326" s="58" t="s">
        <v>1306</v>
      </c>
      <c r="D1326" s="62">
        <v>42479</v>
      </c>
      <c r="E1326" s="63">
        <v>0.53125</v>
      </c>
      <c r="F1326" s="63">
        <v>0.59375</v>
      </c>
      <c r="G1326" s="63" t="s">
        <v>1272</v>
      </c>
      <c r="H1326" s="58">
        <v>54</v>
      </c>
      <c r="I1326" s="68">
        <v>9</v>
      </c>
      <c r="J1326" s="58">
        <v>12</v>
      </c>
      <c r="K1326" s="58">
        <v>56</v>
      </c>
      <c r="L1326" s="73">
        <v>0.53888888888888886</v>
      </c>
      <c r="M1326" s="58" t="s">
        <v>224</v>
      </c>
      <c r="N1326" s="60" t="s">
        <v>224</v>
      </c>
      <c r="O1326" s="58" t="s">
        <v>1371</v>
      </c>
      <c r="P1326" s="58">
        <v>307</v>
      </c>
      <c r="Q1326" s="58">
        <v>1</v>
      </c>
      <c r="R1326" s="58" t="s">
        <v>373</v>
      </c>
      <c r="S1326" s="4" t="s">
        <v>372</v>
      </c>
      <c r="T1326" s="58">
        <v>2</v>
      </c>
      <c r="U1326" t="str">
        <f t="shared" si="80"/>
        <v>Coquimbo</v>
      </c>
      <c r="V1326">
        <f t="shared" si="81"/>
        <v>17.84</v>
      </c>
      <c r="W1326">
        <f t="shared" si="82"/>
        <v>39.284999999999997</v>
      </c>
      <c r="X1326" s="12">
        <f t="shared" si="83"/>
        <v>0.45411734758813799</v>
      </c>
    </row>
    <row r="1327" spans="1:24" x14ac:dyDescent="0.25">
      <c r="A1327" s="58">
        <v>35</v>
      </c>
      <c r="B1327" s="58" t="s">
        <v>775</v>
      </c>
      <c r="C1327" s="58" t="s">
        <v>1306</v>
      </c>
      <c r="D1327" s="62">
        <v>42479</v>
      </c>
      <c r="E1327" s="63">
        <v>0.53125</v>
      </c>
      <c r="F1327" s="63">
        <v>0.59375</v>
      </c>
      <c r="G1327" s="63" t="s">
        <v>1272</v>
      </c>
      <c r="H1327" s="58">
        <v>54</v>
      </c>
      <c r="I1327" s="68">
        <v>10</v>
      </c>
      <c r="J1327" s="58">
        <v>12</v>
      </c>
      <c r="K1327" s="58">
        <v>57</v>
      </c>
      <c r="L1327" s="73">
        <v>0.5395833333333333</v>
      </c>
      <c r="M1327" s="58" t="s">
        <v>207</v>
      </c>
      <c r="N1327" s="60" t="s">
        <v>207</v>
      </c>
      <c r="O1327" s="58" t="s">
        <v>1366</v>
      </c>
      <c r="P1327" s="58">
        <v>203</v>
      </c>
      <c r="Q1327" s="58">
        <v>1</v>
      </c>
      <c r="R1327" s="58" t="s">
        <v>373</v>
      </c>
      <c r="S1327" s="4" t="s">
        <v>372</v>
      </c>
      <c r="T1327" s="58">
        <v>2</v>
      </c>
      <c r="U1327" t="str">
        <f t="shared" si="80"/>
        <v>Coquimbo</v>
      </c>
      <c r="V1327">
        <f t="shared" si="81"/>
        <v>17.84</v>
      </c>
      <c r="W1327">
        <f t="shared" si="82"/>
        <v>39.284999999999997</v>
      </c>
      <c r="X1327" s="12">
        <f t="shared" si="83"/>
        <v>0.45411734758813799</v>
      </c>
    </row>
    <row r="1328" spans="1:24" x14ac:dyDescent="0.25">
      <c r="A1328" s="58">
        <v>35</v>
      </c>
      <c r="B1328" s="58" t="s">
        <v>775</v>
      </c>
      <c r="C1328" s="58" t="s">
        <v>1306</v>
      </c>
      <c r="D1328" s="62">
        <v>42479</v>
      </c>
      <c r="E1328" s="63">
        <v>0.53125</v>
      </c>
      <c r="F1328" s="63">
        <v>0.59375</v>
      </c>
      <c r="G1328" s="63" t="s">
        <v>1272</v>
      </c>
      <c r="H1328" s="58">
        <v>54</v>
      </c>
      <c r="I1328" s="68">
        <v>11</v>
      </c>
      <c r="J1328" s="58">
        <v>12</v>
      </c>
      <c r="K1328" s="58">
        <v>58</v>
      </c>
      <c r="L1328" s="73">
        <v>0.54027777777777775</v>
      </c>
      <c r="M1328" s="58" t="s">
        <v>141</v>
      </c>
      <c r="N1328" s="60" t="s">
        <v>141</v>
      </c>
      <c r="O1328" s="58" t="s">
        <v>1366</v>
      </c>
      <c r="P1328" s="58">
        <v>203</v>
      </c>
      <c r="Q1328" s="58">
        <v>1</v>
      </c>
      <c r="R1328" s="58" t="s">
        <v>373</v>
      </c>
      <c r="S1328" s="4" t="s">
        <v>372</v>
      </c>
      <c r="T1328" s="58">
        <v>1</v>
      </c>
      <c r="U1328" t="str">
        <f t="shared" si="80"/>
        <v>Coquimbo</v>
      </c>
      <c r="V1328">
        <f t="shared" si="81"/>
        <v>7.97</v>
      </c>
      <c r="W1328">
        <f t="shared" si="82"/>
        <v>39.284999999999997</v>
      </c>
      <c r="X1328" s="12">
        <f t="shared" si="83"/>
        <v>0.20287641593483519</v>
      </c>
    </row>
    <row r="1329" spans="1:24" x14ac:dyDescent="0.25">
      <c r="A1329" s="58">
        <v>35</v>
      </c>
      <c r="B1329" s="58" t="s">
        <v>775</v>
      </c>
      <c r="C1329" s="58" t="s">
        <v>1306</v>
      </c>
      <c r="D1329" s="62">
        <v>42479</v>
      </c>
      <c r="E1329" s="63">
        <v>0.53125</v>
      </c>
      <c r="F1329" s="63">
        <v>0.59375</v>
      </c>
      <c r="G1329" s="63" t="s">
        <v>1272</v>
      </c>
      <c r="H1329" s="58">
        <v>54</v>
      </c>
      <c r="I1329" s="68">
        <v>12</v>
      </c>
      <c r="J1329" s="58">
        <v>12</v>
      </c>
      <c r="K1329" s="58">
        <v>59</v>
      </c>
      <c r="L1329" s="73">
        <v>0.54097222222222219</v>
      </c>
      <c r="M1329" s="58" t="s">
        <v>138</v>
      </c>
      <c r="N1329" s="60" t="s">
        <v>138</v>
      </c>
      <c r="O1329" s="58" t="s">
        <v>1371</v>
      </c>
      <c r="P1329" s="58">
        <v>301</v>
      </c>
      <c r="Q1329" s="58">
        <v>1</v>
      </c>
      <c r="R1329" s="58" t="s">
        <v>369</v>
      </c>
      <c r="S1329" s="4" t="s">
        <v>372</v>
      </c>
      <c r="T1329" s="58">
        <v>1</v>
      </c>
      <c r="U1329" t="str">
        <f t="shared" si="80"/>
        <v>Coquimbo</v>
      </c>
      <c r="V1329">
        <f t="shared" si="81"/>
        <v>7.97</v>
      </c>
      <c r="W1329">
        <f t="shared" si="82"/>
        <v>39.284999999999997</v>
      </c>
      <c r="X1329" s="12">
        <f t="shared" si="83"/>
        <v>0.20287641593483519</v>
      </c>
    </row>
    <row r="1330" spans="1:24" x14ac:dyDescent="0.25">
      <c r="A1330" s="58">
        <v>35</v>
      </c>
      <c r="B1330" s="58" t="s">
        <v>775</v>
      </c>
      <c r="C1330" s="58" t="s">
        <v>1306</v>
      </c>
      <c r="D1330" s="62">
        <v>42479</v>
      </c>
      <c r="E1330" s="63">
        <v>0.53125</v>
      </c>
      <c r="F1330" s="63">
        <v>0.59375</v>
      </c>
      <c r="G1330" s="63" t="s">
        <v>1272</v>
      </c>
      <c r="H1330" s="58">
        <v>54</v>
      </c>
      <c r="I1330" s="68">
        <v>13</v>
      </c>
      <c r="J1330" s="58">
        <v>13</v>
      </c>
      <c r="K1330" s="58">
        <v>1</v>
      </c>
      <c r="L1330" s="73">
        <v>0.54236111111111118</v>
      </c>
      <c r="M1330" s="58" t="s">
        <v>114</v>
      </c>
      <c r="N1330" s="60" t="s">
        <v>114</v>
      </c>
      <c r="O1330" s="58" t="s">
        <v>1366</v>
      </c>
      <c r="P1330" s="58">
        <v>207</v>
      </c>
      <c r="Q1330" s="58">
        <v>1</v>
      </c>
      <c r="R1330" s="58" t="s">
        <v>369</v>
      </c>
      <c r="S1330" s="4" t="s">
        <v>372</v>
      </c>
      <c r="T1330" s="58">
        <v>1</v>
      </c>
      <c r="U1330" t="str">
        <f t="shared" si="80"/>
        <v>Coquimbo</v>
      </c>
      <c r="V1330">
        <f t="shared" si="81"/>
        <v>7.97</v>
      </c>
      <c r="W1330">
        <f t="shared" si="82"/>
        <v>39.284999999999997</v>
      </c>
      <c r="X1330" s="12">
        <f t="shared" si="83"/>
        <v>0.20287641593483519</v>
      </c>
    </row>
    <row r="1331" spans="1:24" x14ac:dyDescent="0.25">
      <c r="A1331" s="58">
        <v>35</v>
      </c>
      <c r="B1331" s="58" t="s">
        <v>775</v>
      </c>
      <c r="C1331" s="58" t="s">
        <v>1306</v>
      </c>
      <c r="D1331" s="62">
        <v>42479</v>
      </c>
      <c r="E1331" s="63">
        <v>0.53125</v>
      </c>
      <c r="F1331" s="63">
        <v>0.59375</v>
      </c>
      <c r="G1331" s="63" t="s">
        <v>1272</v>
      </c>
      <c r="H1331" s="58">
        <v>54</v>
      </c>
      <c r="I1331" s="68">
        <v>14</v>
      </c>
      <c r="J1331" s="58">
        <v>13</v>
      </c>
      <c r="K1331" s="58">
        <v>2</v>
      </c>
      <c r="L1331" s="73">
        <v>0.54305555555555551</v>
      </c>
      <c r="M1331" s="58" t="s">
        <v>715</v>
      </c>
      <c r="N1331" s="60" t="s">
        <v>715</v>
      </c>
      <c r="O1331" s="58" t="s">
        <v>1371</v>
      </c>
      <c r="P1331" s="58">
        <v>308</v>
      </c>
      <c r="Q1331" s="58">
        <v>1</v>
      </c>
      <c r="R1331" s="58" t="s">
        <v>373</v>
      </c>
      <c r="S1331" s="4" t="s">
        <v>372</v>
      </c>
      <c r="T1331" s="58">
        <v>2</v>
      </c>
      <c r="U1331" t="str">
        <f t="shared" si="80"/>
        <v>Coquimbo</v>
      </c>
      <c r="V1331">
        <f t="shared" si="81"/>
        <v>17.84</v>
      </c>
      <c r="W1331">
        <f t="shared" si="82"/>
        <v>39.284999999999997</v>
      </c>
      <c r="X1331" s="12">
        <f t="shared" si="83"/>
        <v>0.45411734758813799</v>
      </c>
    </row>
    <row r="1332" spans="1:24" x14ac:dyDescent="0.25">
      <c r="A1332" s="58">
        <v>35</v>
      </c>
      <c r="B1332" s="58" t="s">
        <v>775</v>
      </c>
      <c r="C1332" s="58" t="s">
        <v>1306</v>
      </c>
      <c r="D1332" s="62">
        <v>42479</v>
      </c>
      <c r="E1332" s="63">
        <v>0.53125</v>
      </c>
      <c r="F1332" s="63">
        <v>0.59375</v>
      </c>
      <c r="G1332" s="63" t="s">
        <v>1272</v>
      </c>
      <c r="H1332" s="58">
        <v>54</v>
      </c>
      <c r="I1332" s="68">
        <v>15</v>
      </c>
      <c r="J1332" s="58">
        <v>13</v>
      </c>
      <c r="K1332" s="58">
        <v>3</v>
      </c>
      <c r="L1332" s="73">
        <v>0.54375000000000007</v>
      </c>
      <c r="M1332" s="58" t="s">
        <v>142</v>
      </c>
      <c r="N1332" s="60" t="s">
        <v>142</v>
      </c>
      <c r="O1332" s="58" t="s">
        <v>1366</v>
      </c>
      <c r="P1332" s="58">
        <v>201</v>
      </c>
      <c r="Q1332" s="58">
        <v>1</v>
      </c>
      <c r="R1332" s="58" t="s">
        <v>369</v>
      </c>
      <c r="S1332" s="4" t="s">
        <v>372</v>
      </c>
      <c r="T1332" s="58">
        <v>2</v>
      </c>
      <c r="U1332" t="str">
        <f t="shared" si="80"/>
        <v>Coquimbo</v>
      </c>
      <c r="V1332">
        <f t="shared" si="81"/>
        <v>17.84</v>
      </c>
      <c r="W1332">
        <f t="shared" si="82"/>
        <v>39.284999999999997</v>
      </c>
      <c r="X1332" s="12">
        <f t="shared" si="83"/>
        <v>0.45411734758813799</v>
      </c>
    </row>
    <row r="1333" spans="1:24" x14ac:dyDescent="0.25">
      <c r="A1333" s="58">
        <v>35</v>
      </c>
      <c r="B1333" s="58" t="s">
        <v>775</v>
      </c>
      <c r="C1333" s="58" t="s">
        <v>1306</v>
      </c>
      <c r="D1333" s="62">
        <v>42479</v>
      </c>
      <c r="E1333" s="63">
        <v>0.53125</v>
      </c>
      <c r="F1333" s="63">
        <v>0.59375</v>
      </c>
      <c r="G1333" s="63" t="s">
        <v>1272</v>
      </c>
      <c r="H1333" s="58">
        <v>54</v>
      </c>
      <c r="I1333" s="68">
        <v>16</v>
      </c>
      <c r="J1333" s="58">
        <v>13</v>
      </c>
      <c r="K1333" s="58">
        <v>4</v>
      </c>
      <c r="L1333" s="73">
        <v>0.5444444444444444</v>
      </c>
      <c r="M1333" s="58" t="s">
        <v>27</v>
      </c>
      <c r="N1333" s="60" t="s">
        <v>27</v>
      </c>
      <c r="O1333" s="58" t="s">
        <v>1363</v>
      </c>
      <c r="P1333" s="58">
        <v>112</v>
      </c>
      <c r="Q1333" s="58">
        <v>1</v>
      </c>
      <c r="R1333" s="58" t="s">
        <v>373</v>
      </c>
      <c r="S1333" s="4" t="s">
        <v>372</v>
      </c>
      <c r="T1333" s="58">
        <v>2</v>
      </c>
      <c r="U1333" t="str">
        <f t="shared" si="80"/>
        <v>Coquimbo</v>
      </c>
      <c r="V1333">
        <f t="shared" si="81"/>
        <v>17.84</v>
      </c>
      <c r="W1333">
        <f t="shared" si="82"/>
        <v>39.284999999999997</v>
      </c>
      <c r="X1333" s="12">
        <f t="shared" si="83"/>
        <v>0.45411734758813799</v>
      </c>
    </row>
    <row r="1334" spans="1:24" x14ac:dyDescent="0.25">
      <c r="A1334" s="58">
        <v>35</v>
      </c>
      <c r="B1334" s="58" t="s">
        <v>775</v>
      </c>
      <c r="C1334" s="58" t="s">
        <v>1306</v>
      </c>
      <c r="D1334" s="62">
        <v>42479</v>
      </c>
      <c r="E1334" s="63">
        <v>0.53125</v>
      </c>
      <c r="F1334" s="63">
        <v>0.59375</v>
      </c>
      <c r="G1334" s="63" t="s">
        <v>1272</v>
      </c>
      <c r="H1334" s="58">
        <v>54</v>
      </c>
      <c r="I1334" s="68">
        <v>17</v>
      </c>
      <c r="J1334" s="58">
        <v>13</v>
      </c>
      <c r="K1334" s="58">
        <v>5</v>
      </c>
      <c r="L1334" s="73">
        <v>0.54513888888888895</v>
      </c>
      <c r="M1334" s="58" t="s">
        <v>686</v>
      </c>
      <c r="N1334" s="60" t="s">
        <v>686</v>
      </c>
      <c r="O1334" s="58" t="s">
        <v>1371</v>
      </c>
      <c r="P1334" s="58">
        <v>308</v>
      </c>
      <c r="Q1334" s="58">
        <v>1</v>
      </c>
      <c r="R1334" s="58" t="s">
        <v>373</v>
      </c>
      <c r="S1334" s="4" t="s">
        <v>372</v>
      </c>
      <c r="T1334" s="58">
        <v>2</v>
      </c>
      <c r="U1334" t="str">
        <f t="shared" si="80"/>
        <v>Coquimbo</v>
      </c>
      <c r="V1334">
        <f t="shared" si="81"/>
        <v>17.84</v>
      </c>
      <c r="W1334">
        <f t="shared" si="82"/>
        <v>39.284999999999997</v>
      </c>
      <c r="X1334" s="12">
        <f t="shared" si="83"/>
        <v>0.45411734758813799</v>
      </c>
    </row>
    <row r="1335" spans="1:24" x14ac:dyDescent="0.25">
      <c r="A1335" s="58">
        <v>35</v>
      </c>
      <c r="B1335" s="58" t="s">
        <v>775</v>
      </c>
      <c r="C1335" s="58" t="s">
        <v>1306</v>
      </c>
      <c r="D1335" s="62">
        <v>42479</v>
      </c>
      <c r="E1335" s="63">
        <v>0.53125</v>
      </c>
      <c r="F1335" s="63">
        <v>0.59375</v>
      </c>
      <c r="G1335" s="63" t="s">
        <v>1272</v>
      </c>
      <c r="H1335" s="58">
        <v>54</v>
      </c>
      <c r="I1335" s="68">
        <v>18</v>
      </c>
      <c r="J1335" s="58">
        <v>13</v>
      </c>
      <c r="K1335" s="58">
        <v>6</v>
      </c>
      <c r="L1335" s="73">
        <v>0.54583333333333328</v>
      </c>
      <c r="M1335" s="58" t="s">
        <v>716</v>
      </c>
      <c r="N1335" s="60" t="s">
        <v>716</v>
      </c>
      <c r="O1335" s="58" t="s">
        <v>1366</v>
      </c>
      <c r="P1335" s="58">
        <v>207</v>
      </c>
      <c r="Q1335" s="58">
        <v>1</v>
      </c>
      <c r="R1335" s="58" t="s">
        <v>369</v>
      </c>
      <c r="S1335" s="4" t="s">
        <v>372</v>
      </c>
      <c r="T1335" s="58">
        <v>1</v>
      </c>
      <c r="U1335" t="str">
        <f t="shared" si="80"/>
        <v>Coquimbo</v>
      </c>
      <c r="V1335">
        <f t="shared" si="81"/>
        <v>7.97</v>
      </c>
      <c r="W1335">
        <f t="shared" si="82"/>
        <v>39.284999999999997</v>
      </c>
      <c r="X1335" s="12">
        <f t="shared" si="83"/>
        <v>0.20287641593483519</v>
      </c>
    </row>
    <row r="1336" spans="1:24" x14ac:dyDescent="0.25">
      <c r="A1336" s="58">
        <v>35</v>
      </c>
      <c r="B1336" s="58" t="s">
        <v>775</v>
      </c>
      <c r="C1336" s="58" t="s">
        <v>1306</v>
      </c>
      <c r="D1336" s="62">
        <v>42479</v>
      </c>
      <c r="E1336" s="63">
        <v>0.53125</v>
      </c>
      <c r="F1336" s="63">
        <v>0.59375</v>
      </c>
      <c r="G1336" s="63" t="s">
        <v>1272</v>
      </c>
      <c r="H1336" s="58">
        <v>54</v>
      </c>
      <c r="I1336" s="68">
        <v>19</v>
      </c>
      <c r="J1336" s="58">
        <v>13</v>
      </c>
      <c r="K1336" s="58">
        <v>9</v>
      </c>
      <c r="L1336" s="73">
        <v>0.54791666666666672</v>
      </c>
      <c r="M1336" s="58" t="s">
        <v>144</v>
      </c>
      <c r="N1336" s="60" t="s">
        <v>144</v>
      </c>
      <c r="O1336" s="58" t="s">
        <v>1366</v>
      </c>
      <c r="P1336" s="58">
        <v>201</v>
      </c>
      <c r="Q1336" s="58">
        <v>1</v>
      </c>
      <c r="R1336" s="58" t="s">
        <v>369</v>
      </c>
      <c r="S1336" s="4" t="s">
        <v>372</v>
      </c>
      <c r="T1336" s="58">
        <v>2</v>
      </c>
      <c r="U1336" t="str">
        <f t="shared" si="80"/>
        <v>Coquimbo</v>
      </c>
      <c r="V1336">
        <f t="shared" si="81"/>
        <v>17.84</v>
      </c>
      <c r="W1336">
        <f t="shared" si="82"/>
        <v>39.284999999999997</v>
      </c>
      <c r="X1336" s="12">
        <f t="shared" si="83"/>
        <v>0.45411734758813799</v>
      </c>
    </row>
    <row r="1337" spans="1:24" x14ac:dyDescent="0.25">
      <c r="A1337" s="58">
        <v>35</v>
      </c>
      <c r="B1337" s="58" t="s">
        <v>775</v>
      </c>
      <c r="C1337" s="58" t="s">
        <v>1306</v>
      </c>
      <c r="D1337" s="62">
        <v>42479</v>
      </c>
      <c r="E1337" s="63">
        <v>0.53125</v>
      </c>
      <c r="F1337" s="63">
        <v>0.59375</v>
      </c>
      <c r="G1337" s="63" t="s">
        <v>1272</v>
      </c>
      <c r="H1337" s="58">
        <v>54</v>
      </c>
      <c r="I1337" s="68">
        <v>20</v>
      </c>
      <c r="J1337" s="58">
        <v>13</v>
      </c>
      <c r="K1337" s="58">
        <v>10</v>
      </c>
      <c r="L1337" s="73">
        <v>0.54861111111111105</v>
      </c>
      <c r="M1337" s="58" t="s">
        <v>710</v>
      </c>
      <c r="N1337" s="60" t="s">
        <v>710</v>
      </c>
      <c r="O1337" s="58" t="s">
        <v>1371</v>
      </c>
      <c r="P1337" s="58">
        <v>308</v>
      </c>
      <c r="Q1337" s="58">
        <v>1</v>
      </c>
      <c r="R1337" s="58" t="s">
        <v>373</v>
      </c>
      <c r="S1337" s="4" t="s">
        <v>372</v>
      </c>
      <c r="T1337" s="58">
        <v>2</v>
      </c>
      <c r="U1337" t="str">
        <f t="shared" si="80"/>
        <v>Coquimbo</v>
      </c>
      <c r="V1337">
        <f t="shared" si="81"/>
        <v>17.84</v>
      </c>
      <c r="W1337">
        <f t="shared" si="82"/>
        <v>39.284999999999997</v>
      </c>
      <c r="X1337" s="12">
        <f t="shared" si="83"/>
        <v>0.45411734758813799</v>
      </c>
    </row>
    <row r="1338" spans="1:24" x14ac:dyDescent="0.25">
      <c r="A1338" s="58">
        <v>35</v>
      </c>
      <c r="B1338" s="58" t="s">
        <v>775</v>
      </c>
      <c r="C1338" s="58" t="s">
        <v>1306</v>
      </c>
      <c r="D1338" s="62">
        <v>42479</v>
      </c>
      <c r="E1338" s="63">
        <v>0.53125</v>
      </c>
      <c r="F1338" s="63">
        <v>0.59375</v>
      </c>
      <c r="G1338" s="63" t="s">
        <v>1272</v>
      </c>
      <c r="H1338" s="58">
        <v>54</v>
      </c>
      <c r="I1338" s="68">
        <v>21</v>
      </c>
      <c r="J1338" s="58">
        <v>13</v>
      </c>
      <c r="K1338" s="58">
        <v>11</v>
      </c>
      <c r="L1338" s="73">
        <v>0.5493055555555556</v>
      </c>
      <c r="M1338" s="58" t="s">
        <v>32</v>
      </c>
      <c r="N1338" s="60" t="s">
        <v>32</v>
      </c>
      <c r="O1338" s="58" t="s">
        <v>1366</v>
      </c>
      <c r="P1338" s="58">
        <v>203</v>
      </c>
      <c r="Q1338" s="58">
        <v>1</v>
      </c>
      <c r="R1338" s="58" t="s">
        <v>373</v>
      </c>
      <c r="S1338" s="4" t="s">
        <v>372</v>
      </c>
      <c r="T1338" s="58">
        <v>2</v>
      </c>
      <c r="U1338" t="str">
        <f t="shared" si="80"/>
        <v>Coquimbo</v>
      </c>
      <c r="V1338">
        <f t="shared" si="81"/>
        <v>17.84</v>
      </c>
      <c r="W1338">
        <f t="shared" si="82"/>
        <v>39.284999999999997</v>
      </c>
      <c r="X1338" s="12">
        <f t="shared" si="83"/>
        <v>0.45411734758813799</v>
      </c>
    </row>
    <row r="1339" spans="1:24" x14ac:dyDescent="0.25">
      <c r="A1339" s="58">
        <v>35</v>
      </c>
      <c r="B1339" s="58" t="s">
        <v>775</v>
      </c>
      <c r="C1339" s="58" t="s">
        <v>1306</v>
      </c>
      <c r="D1339" s="62">
        <v>42479</v>
      </c>
      <c r="E1339" s="63">
        <v>0.53125</v>
      </c>
      <c r="F1339" s="63">
        <v>0.59375</v>
      </c>
      <c r="G1339" s="63" t="s">
        <v>1272</v>
      </c>
      <c r="H1339" s="58">
        <v>54</v>
      </c>
      <c r="I1339" s="68">
        <v>22</v>
      </c>
      <c r="J1339" s="58">
        <v>13</v>
      </c>
      <c r="K1339" s="58">
        <v>13</v>
      </c>
      <c r="L1339" s="73">
        <v>0.55069444444444449</v>
      </c>
      <c r="M1339" s="58" t="s">
        <v>766</v>
      </c>
      <c r="N1339" s="60" t="s">
        <v>766</v>
      </c>
      <c r="O1339" s="58" t="s">
        <v>1371</v>
      </c>
      <c r="P1339" s="58">
        <v>301</v>
      </c>
      <c r="Q1339" s="58">
        <v>1</v>
      </c>
      <c r="R1339" s="58" t="s">
        <v>369</v>
      </c>
      <c r="S1339" s="4" t="s">
        <v>372</v>
      </c>
      <c r="T1339" s="58">
        <v>2</v>
      </c>
      <c r="U1339" t="str">
        <f t="shared" si="80"/>
        <v>Coquimbo</v>
      </c>
      <c r="V1339">
        <f t="shared" si="81"/>
        <v>17.84</v>
      </c>
      <c r="W1339">
        <f t="shared" si="82"/>
        <v>39.284999999999997</v>
      </c>
      <c r="X1339" s="12">
        <f t="shared" si="83"/>
        <v>0.45411734758813799</v>
      </c>
    </row>
    <row r="1340" spans="1:24" x14ac:dyDescent="0.25">
      <c r="A1340" s="58">
        <v>35</v>
      </c>
      <c r="B1340" s="58" t="s">
        <v>775</v>
      </c>
      <c r="C1340" s="58" t="s">
        <v>1306</v>
      </c>
      <c r="D1340" s="62">
        <v>42479</v>
      </c>
      <c r="E1340" s="63">
        <v>0.53125</v>
      </c>
      <c r="F1340" s="63">
        <v>0.59375</v>
      </c>
      <c r="G1340" s="63" t="s">
        <v>1272</v>
      </c>
      <c r="H1340" s="58">
        <v>54</v>
      </c>
      <c r="I1340" s="68">
        <v>23</v>
      </c>
      <c r="J1340" s="58">
        <v>13</v>
      </c>
      <c r="K1340" s="58">
        <v>14</v>
      </c>
      <c r="L1340" s="73">
        <v>0.55138888888888882</v>
      </c>
      <c r="M1340" s="58" t="s">
        <v>281</v>
      </c>
      <c r="N1340" s="60" t="s">
        <v>281</v>
      </c>
      <c r="O1340" s="58" t="s">
        <v>1371</v>
      </c>
      <c r="P1340" s="58">
        <v>307</v>
      </c>
      <c r="Q1340" s="58">
        <v>1</v>
      </c>
      <c r="R1340" s="58" t="s">
        <v>373</v>
      </c>
      <c r="S1340" s="4" t="s">
        <v>372</v>
      </c>
      <c r="T1340" s="58">
        <v>2</v>
      </c>
      <c r="U1340" t="str">
        <f t="shared" si="80"/>
        <v>Coquimbo</v>
      </c>
      <c r="V1340">
        <f t="shared" si="81"/>
        <v>17.84</v>
      </c>
      <c r="W1340">
        <f t="shared" si="82"/>
        <v>39.284999999999997</v>
      </c>
      <c r="X1340" s="12">
        <f t="shared" si="83"/>
        <v>0.45411734758813799</v>
      </c>
    </row>
    <row r="1341" spans="1:24" x14ac:dyDescent="0.25">
      <c r="A1341" s="58">
        <v>35</v>
      </c>
      <c r="B1341" s="58" t="s">
        <v>775</v>
      </c>
      <c r="C1341" s="58" t="s">
        <v>1306</v>
      </c>
      <c r="D1341" s="62">
        <v>42479</v>
      </c>
      <c r="E1341" s="63">
        <v>0.53125</v>
      </c>
      <c r="F1341" s="63">
        <v>0.59375</v>
      </c>
      <c r="G1341" s="63" t="s">
        <v>1272</v>
      </c>
      <c r="H1341" s="58">
        <v>54</v>
      </c>
      <c r="I1341" s="68">
        <v>25</v>
      </c>
      <c r="J1341" s="58">
        <v>13</v>
      </c>
      <c r="K1341" s="58">
        <v>17</v>
      </c>
      <c r="L1341" s="73">
        <v>0.55347222222222225</v>
      </c>
      <c r="M1341" s="58" t="s">
        <v>134</v>
      </c>
      <c r="N1341" s="60" t="s">
        <v>134</v>
      </c>
      <c r="O1341" s="58" t="s">
        <v>1366</v>
      </c>
      <c r="P1341" s="58" t="s">
        <v>370</v>
      </c>
      <c r="Q1341" s="58">
        <v>1</v>
      </c>
      <c r="R1341" s="58" t="s">
        <v>369</v>
      </c>
      <c r="S1341" s="4" t="s">
        <v>372</v>
      </c>
      <c r="T1341" s="60">
        <v>2</v>
      </c>
      <c r="U1341" t="str">
        <f t="shared" si="80"/>
        <v>Coquimbo</v>
      </c>
      <c r="V1341">
        <f t="shared" si="81"/>
        <v>17.84</v>
      </c>
      <c r="W1341">
        <f t="shared" si="82"/>
        <v>39.284999999999997</v>
      </c>
      <c r="X1341" s="12">
        <f t="shared" si="83"/>
        <v>0.45411734758813799</v>
      </c>
    </row>
    <row r="1342" spans="1:24" x14ac:dyDescent="0.25">
      <c r="A1342" s="58">
        <v>35</v>
      </c>
      <c r="B1342" s="58" t="s">
        <v>775</v>
      </c>
      <c r="C1342" s="58" t="s">
        <v>1306</v>
      </c>
      <c r="D1342" s="62">
        <v>42479</v>
      </c>
      <c r="E1342" s="63">
        <v>0.53125</v>
      </c>
      <c r="F1342" s="63">
        <v>0.59375</v>
      </c>
      <c r="G1342" s="63" t="s">
        <v>1272</v>
      </c>
      <c r="H1342" s="58">
        <v>54</v>
      </c>
      <c r="I1342" s="68">
        <v>27</v>
      </c>
      <c r="J1342" s="58">
        <v>13</v>
      </c>
      <c r="K1342" s="58">
        <v>19</v>
      </c>
      <c r="L1342" s="73">
        <v>0.55486111111111114</v>
      </c>
      <c r="M1342" s="58" t="s">
        <v>284</v>
      </c>
      <c r="N1342" s="60" t="s">
        <v>284</v>
      </c>
      <c r="O1342" s="58" t="s">
        <v>1371</v>
      </c>
      <c r="P1342" s="58">
        <v>307</v>
      </c>
      <c r="Q1342" s="58">
        <v>1</v>
      </c>
      <c r="R1342" s="58" t="s">
        <v>373</v>
      </c>
      <c r="S1342" s="4" t="s">
        <v>372</v>
      </c>
      <c r="T1342" s="60">
        <v>1</v>
      </c>
      <c r="U1342" t="str">
        <f t="shared" si="80"/>
        <v>Coquimbo</v>
      </c>
      <c r="V1342">
        <f t="shared" si="81"/>
        <v>7.97</v>
      </c>
      <c r="W1342">
        <f t="shared" si="82"/>
        <v>39.284999999999997</v>
      </c>
      <c r="X1342" s="12">
        <f t="shared" si="83"/>
        <v>0.20287641593483519</v>
      </c>
    </row>
    <row r="1343" spans="1:24" x14ac:dyDescent="0.25">
      <c r="A1343" s="58">
        <v>35</v>
      </c>
      <c r="B1343" s="58" t="s">
        <v>775</v>
      </c>
      <c r="C1343" s="58" t="s">
        <v>1306</v>
      </c>
      <c r="D1343" s="62">
        <v>42479</v>
      </c>
      <c r="E1343" s="63">
        <v>0.53125</v>
      </c>
      <c r="F1343" s="63">
        <v>0.59375</v>
      </c>
      <c r="G1343" s="63" t="s">
        <v>1272</v>
      </c>
      <c r="H1343" s="58">
        <v>54</v>
      </c>
      <c r="I1343" s="68">
        <v>28</v>
      </c>
      <c r="J1343" s="58">
        <v>13</v>
      </c>
      <c r="K1343" s="58">
        <v>20</v>
      </c>
      <c r="L1343" s="73">
        <v>0.55555555555555558</v>
      </c>
      <c r="M1343" s="58" t="s">
        <v>43</v>
      </c>
      <c r="N1343" s="60" t="s">
        <v>43</v>
      </c>
      <c r="O1343" s="58" t="s">
        <v>1363</v>
      </c>
      <c r="P1343" s="58">
        <v>112</v>
      </c>
      <c r="Q1343" s="58">
        <v>1</v>
      </c>
      <c r="R1343" s="58" t="s">
        <v>373</v>
      </c>
      <c r="S1343" s="4" t="s">
        <v>372</v>
      </c>
      <c r="T1343" s="60">
        <v>1</v>
      </c>
      <c r="U1343" t="str">
        <f t="shared" si="80"/>
        <v>Coquimbo</v>
      </c>
      <c r="V1343">
        <f t="shared" si="81"/>
        <v>7.97</v>
      </c>
      <c r="W1343">
        <f t="shared" si="82"/>
        <v>39.284999999999997</v>
      </c>
      <c r="X1343" s="12">
        <f t="shared" si="83"/>
        <v>0.20287641593483519</v>
      </c>
    </row>
    <row r="1344" spans="1:24" x14ac:dyDescent="0.25">
      <c r="A1344" s="58">
        <v>35</v>
      </c>
      <c r="B1344" s="58" t="s">
        <v>775</v>
      </c>
      <c r="C1344" s="58" t="s">
        <v>1306</v>
      </c>
      <c r="D1344" s="62">
        <v>42479</v>
      </c>
      <c r="E1344" s="63">
        <v>0.53125</v>
      </c>
      <c r="F1344" s="63">
        <v>0.59375</v>
      </c>
      <c r="G1344" s="63" t="s">
        <v>1272</v>
      </c>
      <c r="H1344" s="58">
        <v>54</v>
      </c>
      <c r="I1344" s="68">
        <v>29</v>
      </c>
      <c r="J1344" s="58">
        <v>13</v>
      </c>
      <c r="K1344" s="58">
        <v>21</v>
      </c>
      <c r="L1344" s="73">
        <v>0.55625000000000002</v>
      </c>
      <c r="M1344" s="58" t="s">
        <v>18</v>
      </c>
      <c r="N1344" s="60" t="s">
        <v>18</v>
      </c>
      <c r="O1344" s="58" t="s">
        <v>1366</v>
      </c>
      <c r="P1344" s="58">
        <v>207</v>
      </c>
      <c r="Q1344" s="58">
        <v>1</v>
      </c>
      <c r="R1344" s="58" t="s">
        <v>369</v>
      </c>
      <c r="S1344" s="4" t="s">
        <v>372</v>
      </c>
      <c r="T1344" s="60">
        <v>1</v>
      </c>
      <c r="U1344" t="str">
        <f t="shared" si="80"/>
        <v>Coquimbo</v>
      </c>
      <c r="V1344">
        <f t="shared" si="81"/>
        <v>7.97</v>
      </c>
      <c r="W1344">
        <f t="shared" si="82"/>
        <v>39.284999999999997</v>
      </c>
      <c r="X1344" s="12">
        <f t="shared" si="83"/>
        <v>0.20287641593483519</v>
      </c>
    </row>
    <row r="1345" spans="1:24" x14ac:dyDescent="0.25">
      <c r="A1345" s="58">
        <v>35</v>
      </c>
      <c r="B1345" s="58" t="s">
        <v>775</v>
      </c>
      <c r="C1345" s="58" t="s">
        <v>1306</v>
      </c>
      <c r="D1345" s="62">
        <v>42479</v>
      </c>
      <c r="E1345" s="63">
        <v>0.53125</v>
      </c>
      <c r="F1345" s="63">
        <v>0.59375</v>
      </c>
      <c r="G1345" s="63" t="s">
        <v>1272</v>
      </c>
      <c r="H1345" s="58">
        <v>55</v>
      </c>
      <c r="I1345" s="68">
        <v>1</v>
      </c>
      <c r="J1345" s="58">
        <v>13</v>
      </c>
      <c r="K1345" s="58">
        <v>22</v>
      </c>
      <c r="L1345" s="73">
        <v>0.55694444444444446</v>
      </c>
      <c r="M1345" s="58" t="s">
        <v>231</v>
      </c>
      <c r="N1345" s="60" t="s">
        <v>231</v>
      </c>
      <c r="O1345" s="58" t="s">
        <v>1371</v>
      </c>
      <c r="P1345" s="58">
        <v>307</v>
      </c>
      <c r="Q1345" s="58">
        <v>1</v>
      </c>
      <c r="R1345" s="58" t="s">
        <v>373</v>
      </c>
      <c r="S1345" s="4" t="s">
        <v>372</v>
      </c>
      <c r="T1345" s="58">
        <v>2</v>
      </c>
      <c r="U1345" t="str">
        <f t="shared" si="80"/>
        <v>Coquimbo</v>
      </c>
      <c r="V1345">
        <f t="shared" si="81"/>
        <v>17.84</v>
      </c>
      <c r="W1345">
        <f t="shared" si="82"/>
        <v>39.284999999999997</v>
      </c>
      <c r="X1345" s="12">
        <f t="shared" si="83"/>
        <v>0.45411734758813799</v>
      </c>
    </row>
    <row r="1346" spans="1:24" x14ac:dyDescent="0.25">
      <c r="A1346" s="58">
        <v>35</v>
      </c>
      <c r="B1346" s="58" t="s">
        <v>775</v>
      </c>
      <c r="C1346" s="58" t="s">
        <v>1306</v>
      </c>
      <c r="D1346" s="62">
        <v>42479</v>
      </c>
      <c r="E1346" s="63">
        <v>0.53125</v>
      </c>
      <c r="F1346" s="63">
        <v>0.59375</v>
      </c>
      <c r="G1346" s="63" t="s">
        <v>1272</v>
      </c>
      <c r="H1346" s="58">
        <v>55</v>
      </c>
      <c r="I1346" s="68">
        <v>2</v>
      </c>
      <c r="J1346" s="58">
        <v>13</v>
      </c>
      <c r="K1346" s="58">
        <v>25</v>
      </c>
      <c r="L1346" s="73">
        <v>0.55902777777777779</v>
      </c>
      <c r="M1346" s="58" t="s">
        <v>678</v>
      </c>
      <c r="N1346" s="60" t="s">
        <v>678</v>
      </c>
      <c r="O1346" s="58" t="s">
        <v>1371</v>
      </c>
      <c r="P1346" s="58">
        <v>308</v>
      </c>
      <c r="Q1346" s="58">
        <v>1</v>
      </c>
      <c r="R1346" s="58" t="s">
        <v>373</v>
      </c>
      <c r="S1346" s="4" t="s">
        <v>372</v>
      </c>
      <c r="T1346" s="58">
        <v>2</v>
      </c>
      <c r="U1346" t="str">
        <f t="shared" ref="U1346:U1409" si="84">+VLOOKUP(A1346,$Z$4:$AA$32,2,0)</f>
        <v>Coquimbo</v>
      </c>
      <c r="V1346">
        <f t="shared" ref="V1346:V1409" si="85">+IF(S1346="BUS",VLOOKUP(T1346,$AC$4:$AE$9,3,0),VLOOKUP(T1346,$AC$4:$AE$9,2,0))</f>
        <v>17.84</v>
      </c>
      <c r="W1346">
        <f t="shared" ref="W1346:W1409" si="86">+IF(S1346="BUS",$AE$8,$AD$8)</f>
        <v>39.284999999999997</v>
      </c>
      <c r="X1346" s="12">
        <f t="shared" ref="X1346:X1409" si="87">+V1346/W1346</f>
        <v>0.45411734758813799</v>
      </c>
    </row>
    <row r="1347" spans="1:24" x14ac:dyDescent="0.25">
      <c r="A1347" s="58">
        <v>35</v>
      </c>
      <c r="B1347" s="58" t="s">
        <v>775</v>
      </c>
      <c r="C1347" s="58" t="s">
        <v>1306</v>
      </c>
      <c r="D1347" s="62">
        <v>42479</v>
      </c>
      <c r="E1347" s="63">
        <v>0.53125</v>
      </c>
      <c r="F1347" s="63">
        <v>0.59375</v>
      </c>
      <c r="G1347" s="63" t="s">
        <v>1272</v>
      </c>
      <c r="H1347" s="58">
        <v>55</v>
      </c>
      <c r="I1347" s="68">
        <v>3</v>
      </c>
      <c r="J1347" s="58">
        <v>13</v>
      </c>
      <c r="K1347" s="58">
        <v>27</v>
      </c>
      <c r="L1347" s="73">
        <v>0.56041666666666667</v>
      </c>
      <c r="M1347" s="58" t="s">
        <v>153</v>
      </c>
      <c r="N1347" s="60" t="s">
        <v>153</v>
      </c>
      <c r="O1347" s="58" t="s">
        <v>1371</v>
      </c>
      <c r="P1347" s="58">
        <v>301</v>
      </c>
      <c r="Q1347" s="58">
        <v>1</v>
      </c>
      <c r="R1347" s="58" t="s">
        <v>369</v>
      </c>
      <c r="S1347" s="4" t="s">
        <v>372</v>
      </c>
      <c r="T1347" s="58">
        <v>2</v>
      </c>
      <c r="U1347" t="str">
        <f t="shared" si="84"/>
        <v>Coquimbo</v>
      </c>
      <c r="V1347">
        <f t="shared" si="85"/>
        <v>17.84</v>
      </c>
      <c r="W1347">
        <f t="shared" si="86"/>
        <v>39.284999999999997</v>
      </c>
      <c r="X1347" s="12">
        <f t="shared" si="87"/>
        <v>0.45411734758813799</v>
      </c>
    </row>
    <row r="1348" spans="1:24" x14ac:dyDescent="0.25">
      <c r="A1348" s="58">
        <v>35</v>
      </c>
      <c r="B1348" s="58" t="s">
        <v>775</v>
      </c>
      <c r="C1348" s="58" t="s">
        <v>1306</v>
      </c>
      <c r="D1348" s="62">
        <v>42479</v>
      </c>
      <c r="E1348" s="63">
        <v>0.53125</v>
      </c>
      <c r="F1348" s="63">
        <v>0.59375</v>
      </c>
      <c r="G1348" s="63" t="s">
        <v>1272</v>
      </c>
      <c r="H1348" s="58">
        <v>55</v>
      </c>
      <c r="I1348" s="68">
        <v>4</v>
      </c>
      <c r="J1348" s="58">
        <v>13</v>
      </c>
      <c r="K1348" s="58">
        <v>28</v>
      </c>
      <c r="L1348" s="73">
        <v>0.56111111111111112</v>
      </c>
      <c r="M1348" s="58" t="s">
        <v>658</v>
      </c>
      <c r="N1348" s="60" t="s">
        <v>658</v>
      </c>
      <c r="O1348" s="58" t="s">
        <v>1371</v>
      </c>
      <c r="P1348" s="58">
        <v>308</v>
      </c>
      <c r="Q1348" s="58">
        <v>1</v>
      </c>
      <c r="R1348" s="58" t="s">
        <v>373</v>
      </c>
      <c r="S1348" s="4" t="s">
        <v>372</v>
      </c>
      <c r="T1348" s="58">
        <v>1</v>
      </c>
      <c r="U1348" t="str">
        <f t="shared" si="84"/>
        <v>Coquimbo</v>
      </c>
      <c r="V1348">
        <f t="shared" si="85"/>
        <v>7.97</v>
      </c>
      <c r="W1348">
        <f t="shared" si="86"/>
        <v>39.284999999999997</v>
      </c>
      <c r="X1348" s="12">
        <f t="shared" si="87"/>
        <v>0.20287641593483519</v>
      </c>
    </row>
    <row r="1349" spans="1:24" x14ac:dyDescent="0.25">
      <c r="A1349" s="58">
        <v>35</v>
      </c>
      <c r="B1349" s="58" t="s">
        <v>775</v>
      </c>
      <c r="C1349" s="58" t="s">
        <v>1306</v>
      </c>
      <c r="D1349" s="62">
        <v>42479</v>
      </c>
      <c r="E1349" s="63">
        <v>0.53125</v>
      </c>
      <c r="F1349" s="63">
        <v>0.59375</v>
      </c>
      <c r="G1349" s="63" t="s">
        <v>1272</v>
      </c>
      <c r="H1349" s="58">
        <v>55</v>
      </c>
      <c r="I1349" s="68">
        <v>5</v>
      </c>
      <c r="J1349" s="58">
        <v>13</v>
      </c>
      <c r="K1349" s="58">
        <v>29</v>
      </c>
      <c r="L1349" s="73">
        <v>0.56180555555555556</v>
      </c>
      <c r="M1349" s="58" t="s">
        <v>154</v>
      </c>
      <c r="N1349" s="60" t="s">
        <v>154</v>
      </c>
      <c r="O1349" s="58" t="s">
        <v>1366</v>
      </c>
      <c r="P1349" s="58">
        <v>203</v>
      </c>
      <c r="Q1349" s="58">
        <v>1</v>
      </c>
      <c r="R1349" s="58" t="s">
        <v>373</v>
      </c>
      <c r="S1349" s="4" t="s">
        <v>372</v>
      </c>
      <c r="T1349" s="58">
        <v>2</v>
      </c>
      <c r="U1349" t="str">
        <f t="shared" si="84"/>
        <v>Coquimbo</v>
      </c>
      <c r="V1349">
        <f t="shared" si="85"/>
        <v>17.84</v>
      </c>
      <c r="W1349">
        <f t="shared" si="86"/>
        <v>39.284999999999997</v>
      </c>
      <c r="X1349" s="12">
        <f t="shared" si="87"/>
        <v>0.45411734758813799</v>
      </c>
    </row>
    <row r="1350" spans="1:24" x14ac:dyDescent="0.25">
      <c r="A1350" s="58">
        <v>35</v>
      </c>
      <c r="B1350" s="58" t="s">
        <v>775</v>
      </c>
      <c r="C1350" s="58" t="s">
        <v>1306</v>
      </c>
      <c r="D1350" s="62">
        <v>42479</v>
      </c>
      <c r="E1350" s="63">
        <v>0.53125</v>
      </c>
      <c r="F1350" s="63">
        <v>0.59375</v>
      </c>
      <c r="G1350" s="63" t="s">
        <v>1272</v>
      </c>
      <c r="H1350" s="58">
        <v>55</v>
      </c>
      <c r="I1350" s="68">
        <v>6</v>
      </c>
      <c r="J1350" s="58">
        <v>13</v>
      </c>
      <c r="K1350" s="58">
        <v>33</v>
      </c>
      <c r="L1350" s="73">
        <v>0.56458333333333333</v>
      </c>
      <c r="M1350" s="58" t="s">
        <v>704</v>
      </c>
      <c r="N1350" s="60" t="s">
        <v>704</v>
      </c>
      <c r="O1350" s="58" t="s">
        <v>1371</v>
      </c>
      <c r="P1350" s="58">
        <v>308</v>
      </c>
      <c r="Q1350" s="58">
        <v>1</v>
      </c>
      <c r="R1350" s="58" t="s">
        <v>373</v>
      </c>
      <c r="S1350" s="4" t="s">
        <v>372</v>
      </c>
      <c r="T1350" s="58">
        <v>4</v>
      </c>
      <c r="U1350" t="str">
        <f t="shared" si="84"/>
        <v>Coquimbo</v>
      </c>
      <c r="V1350">
        <f t="shared" si="85"/>
        <v>35.869999999999997</v>
      </c>
      <c r="W1350">
        <f t="shared" si="86"/>
        <v>39.284999999999997</v>
      </c>
      <c r="X1350" s="12">
        <f t="shared" si="87"/>
        <v>0.91307114674812273</v>
      </c>
    </row>
    <row r="1351" spans="1:24" x14ac:dyDescent="0.25">
      <c r="A1351" s="58">
        <v>35</v>
      </c>
      <c r="B1351" s="58" t="s">
        <v>775</v>
      </c>
      <c r="C1351" s="58" t="s">
        <v>1306</v>
      </c>
      <c r="D1351" s="62">
        <v>42479</v>
      </c>
      <c r="E1351" s="63">
        <v>0.53125</v>
      </c>
      <c r="F1351" s="63">
        <v>0.59375</v>
      </c>
      <c r="G1351" s="63" t="s">
        <v>1272</v>
      </c>
      <c r="H1351" s="58">
        <v>55</v>
      </c>
      <c r="I1351" s="68">
        <v>7</v>
      </c>
      <c r="J1351" s="58">
        <v>13</v>
      </c>
      <c r="K1351" s="58">
        <v>34</v>
      </c>
      <c r="L1351" s="73">
        <v>0.56527777777777777</v>
      </c>
      <c r="M1351" s="58" t="s">
        <v>339</v>
      </c>
      <c r="N1351" s="60" t="s">
        <v>339</v>
      </c>
      <c r="O1351" s="58" t="s">
        <v>1371</v>
      </c>
      <c r="P1351" s="58">
        <v>308</v>
      </c>
      <c r="Q1351" s="58">
        <v>1</v>
      </c>
      <c r="R1351" s="58" t="s">
        <v>373</v>
      </c>
      <c r="S1351" s="4" t="s">
        <v>372</v>
      </c>
      <c r="T1351" s="58">
        <v>2</v>
      </c>
      <c r="U1351" t="str">
        <f t="shared" si="84"/>
        <v>Coquimbo</v>
      </c>
      <c r="V1351">
        <f t="shared" si="85"/>
        <v>17.84</v>
      </c>
      <c r="W1351">
        <f t="shared" si="86"/>
        <v>39.284999999999997</v>
      </c>
      <c r="X1351" s="12">
        <f t="shared" si="87"/>
        <v>0.45411734758813799</v>
      </c>
    </row>
    <row r="1352" spans="1:24" x14ac:dyDescent="0.25">
      <c r="A1352" s="58">
        <v>35</v>
      </c>
      <c r="B1352" s="58" t="s">
        <v>775</v>
      </c>
      <c r="C1352" s="58" t="s">
        <v>1306</v>
      </c>
      <c r="D1352" s="62">
        <v>42479</v>
      </c>
      <c r="E1352" s="63">
        <v>0.53125</v>
      </c>
      <c r="F1352" s="63">
        <v>0.59375</v>
      </c>
      <c r="G1352" s="63" t="s">
        <v>1272</v>
      </c>
      <c r="H1352" s="58">
        <v>55</v>
      </c>
      <c r="I1352" s="68">
        <v>8</v>
      </c>
      <c r="J1352" s="58">
        <v>13</v>
      </c>
      <c r="K1352" s="58">
        <v>34</v>
      </c>
      <c r="L1352" s="73">
        <v>0.56527777777777777</v>
      </c>
      <c r="M1352" s="58" t="s">
        <v>156</v>
      </c>
      <c r="N1352" s="60" t="s">
        <v>156</v>
      </c>
      <c r="O1352" s="58" t="s">
        <v>1366</v>
      </c>
      <c r="P1352" s="58" t="s">
        <v>370</v>
      </c>
      <c r="Q1352" s="58">
        <v>1</v>
      </c>
      <c r="R1352" s="58" t="s">
        <v>369</v>
      </c>
      <c r="S1352" s="4" t="s">
        <v>372</v>
      </c>
      <c r="T1352" s="58">
        <v>2</v>
      </c>
      <c r="U1352" t="str">
        <f t="shared" si="84"/>
        <v>Coquimbo</v>
      </c>
      <c r="V1352">
        <f t="shared" si="85"/>
        <v>17.84</v>
      </c>
      <c r="W1352">
        <f t="shared" si="86"/>
        <v>39.284999999999997</v>
      </c>
      <c r="X1352" s="12">
        <f t="shared" si="87"/>
        <v>0.45411734758813799</v>
      </c>
    </row>
    <row r="1353" spans="1:24" x14ac:dyDescent="0.25">
      <c r="A1353" s="58">
        <v>35</v>
      </c>
      <c r="B1353" s="58" t="s">
        <v>775</v>
      </c>
      <c r="C1353" s="58" t="s">
        <v>1306</v>
      </c>
      <c r="D1353" s="62">
        <v>42479</v>
      </c>
      <c r="E1353" s="63">
        <v>0.53125</v>
      </c>
      <c r="F1353" s="63">
        <v>0.59375</v>
      </c>
      <c r="G1353" s="63" t="s">
        <v>1272</v>
      </c>
      <c r="H1353" s="58">
        <v>55</v>
      </c>
      <c r="I1353" s="68">
        <v>9</v>
      </c>
      <c r="J1353" s="58">
        <v>13</v>
      </c>
      <c r="K1353" s="58">
        <v>35</v>
      </c>
      <c r="L1353" s="73">
        <v>0.56597222222222221</v>
      </c>
      <c r="M1353" s="58" t="s">
        <v>155</v>
      </c>
      <c r="N1353" s="60" t="s">
        <v>155</v>
      </c>
      <c r="O1353" s="58" t="s">
        <v>1366</v>
      </c>
      <c r="P1353" s="58">
        <v>201</v>
      </c>
      <c r="Q1353" s="58">
        <v>1</v>
      </c>
      <c r="R1353" s="58" t="s">
        <v>369</v>
      </c>
      <c r="S1353" s="4" t="s">
        <v>372</v>
      </c>
      <c r="T1353" s="58">
        <v>3</v>
      </c>
      <c r="U1353" t="str">
        <f t="shared" si="84"/>
        <v>Coquimbo</v>
      </c>
      <c r="V1353">
        <f t="shared" si="85"/>
        <v>30.84</v>
      </c>
      <c r="W1353">
        <f t="shared" si="86"/>
        <v>39.284999999999997</v>
      </c>
      <c r="X1353" s="12">
        <f t="shared" si="87"/>
        <v>0.78503245513554798</v>
      </c>
    </row>
    <row r="1354" spans="1:24" x14ac:dyDescent="0.25">
      <c r="A1354" s="58">
        <v>35</v>
      </c>
      <c r="B1354" s="58" t="s">
        <v>775</v>
      </c>
      <c r="C1354" s="58" t="s">
        <v>1306</v>
      </c>
      <c r="D1354" s="62">
        <v>42479</v>
      </c>
      <c r="E1354" s="63">
        <v>0.53125</v>
      </c>
      <c r="F1354" s="63">
        <v>0.59375</v>
      </c>
      <c r="G1354" s="63" t="s">
        <v>1272</v>
      </c>
      <c r="H1354" s="58">
        <v>55</v>
      </c>
      <c r="I1354" s="68">
        <v>10</v>
      </c>
      <c r="J1354" s="58">
        <v>13</v>
      </c>
      <c r="K1354" s="58">
        <v>36</v>
      </c>
      <c r="L1354" s="73">
        <v>0.56666666666666665</v>
      </c>
      <c r="M1354" s="58" t="s">
        <v>157</v>
      </c>
      <c r="N1354" s="60" t="s">
        <v>157</v>
      </c>
      <c r="O1354" s="58" t="s">
        <v>1366</v>
      </c>
      <c r="P1354" s="58">
        <v>203</v>
      </c>
      <c r="Q1354" s="58">
        <v>1</v>
      </c>
      <c r="R1354" s="58" t="s">
        <v>373</v>
      </c>
      <c r="S1354" s="4" t="s">
        <v>372</v>
      </c>
      <c r="T1354" s="58">
        <v>1</v>
      </c>
      <c r="U1354" t="str">
        <f t="shared" si="84"/>
        <v>Coquimbo</v>
      </c>
      <c r="V1354">
        <f t="shared" si="85"/>
        <v>7.97</v>
      </c>
      <c r="W1354">
        <f t="shared" si="86"/>
        <v>39.284999999999997</v>
      </c>
      <c r="X1354" s="12">
        <f t="shared" si="87"/>
        <v>0.20287641593483519</v>
      </c>
    </row>
    <row r="1355" spans="1:24" x14ac:dyDescent="0.25">
      <c r="A1355" s="58">
        <v>35</v>
      </c>
      <c r="B1355" s="58" t="s">
        <v>775</v>
      </c>
      <c r="C1355" s="58" t="s">
        <v>1306</v>
      </c>
      <c r="D1355" s="62">
        <v>42479</v>
      </c>
      <c r="E1355" s="63">
        <v>0.53125</v>
      </c>
      <c r="F1355" s="63">
        <v>0.59375</v>
      </c>
      <c r="G1355" s="63" t="s">
        <v>1272</v>
      </c>
      <c r="H1355" s="58">
        <v>55</v>
      </c>
      <c r="I1355" s="68">
        <v>11</v>
      </c>
      <c r="J1355" s="58">
        <v>13</v>
      </c>
      <c r="K1355" s="58">
        <v>36</v>
      </c>
      <c r="L1355" s="73">
        <v>0.56666666666666665</v>
      </c>
      <c r="M1355" s="58" t="s">
        <v>158</v>
      </c>
      <c r="N1355" s="60" t="s">
        <v>158</v>
      </c>
      <c r="O1355" s="58" t="s">
        <v>1366</v>
      </c>
      <c r="P1355" s="58">
        <v>201</v>
      </c>
      <c r="Q1355" s="58">
        <v>1</v>
      </c>
      <c r="R1355" s="58" t="s">
        <v>369</v>
      </c>
      <c r="S1355" s="4" t="s">
        <v>372</v>
      </c>
      <c r="T1355" s="58">
        <v>1</v>
      </c>
      <c r="U1355" t="str">
        <f t="shared" si="84"/>
        <v>Coquimbo</v>
      </c>
      <c r="V1355">
        <f t="shared" si="85"/>
        <v>7.97</v>
      </c>
      <c r="W1355">
        <f t="shared" si="86"/>
        <v>39.284999999999997</v>
      </c>
      <c r="X1355" s="12">
        <f t="shared" si="87"/>
        <v>0.20287641593483519</v>
      </c>
    </row>
    <row r="1356" spans="1:24" x14ac:dyDescent="0.25">
      <c r="A1356" s="58">
        <v>35</v>
      </c>
      <c r="B1356" s="58" t="s">
        <v>775</v>
      </c>
      <c r="C1356" s="58" t="s">
        <v>1306</v>
      </c>
      <c r="D1356" s="62">
        <v>42479</v>
      </c>
      <c r="E1356" s="63">
        <v>0.53125</v>
      </c>
      <c r="F1356" s="63">
        <v>0.59375</v>
      </c>
      <c r="G1356" s="63" t="s">
        <v>1272</v>
      </c>
      <c r="H1356" s="58">
        <v>55</v>
      </c>
      <c r="I1356" s="68">
        <v>12</v>
      </c>
      <c r="J1356" s="58">
        <v>13</v>
      </c>
      <c r="K1356" s="58">
        <v>37</v>
      </c>
      <c r="L1356" s="73">
        <v>0.56736111111111109</v>
      </c>
      <c r="M1356" s="58" t="s">
        <v>52</v>
      </c>
      <c r="N1356" s="60" t="s">
        <v>52</v>
      </c>
      <c r="O1356" s="58" t="s">
        <v>1363</v>
      </c>
      <c r="P1356" s="58">
        <v>112</v>
      </c>
      <c r="Q1356" s="58">
        <v>1</v>
      </c>
      <c r="R1356" s="58" t="s">
        <v>373</v>
      </c>
      <c r="S1356" s="4" t="s">
        <v>372</v>
      </c>
      <c r="T1356" s="58">
        <v>2</v>
      </c>
      <c r="U1356" t="str">
        <f t="shared" si="84"/>
        <v>Coquimbo</v>
      </c>
      <c r="V1356">
        <f t="shared" si="85"/>
        <v>17.84</v>
      </c>
      <c r="W1356">
        <f t="shared" si="86"/>
        <v>39.284999999999997</v>
      </c>
      <c r="X1356" s="12">
        <f t="shared" si="87"/>
        <v>0.45411734758813799</v>
      </c>
    </row>
    <row r="1357" spans="1:24" x14ac:dyDescent="0.25">
      <c r="A1357" s="58">
        <v>35</v>
      </c>
      <c r="B1357" s="58" t="s">
        <v>775</v>
      </c>
      <c r="C1357" s="58" t="s">
        <v>1306</v>
      </c>
      <c r="D1357" s="62">
        <v>42479</v>
      </c>
      <c r="E1357" s="63">
        <v>0.53125</v>
      </c>
      <c r="F1357" s="63">
        <v>0.59375</v>
      </c>
      <c r="G1357" s="63" t="s">
        <v>1272</v>
      </c>
      <c r="H1357" s="58">
        <v>55</v>
      </c>
      <c r="I1357" s="68">
        <v>13</v>
      </c>
      <c r="J1357" s="58">
        <v>13</v>
      </c>
      <c r="K1357" s="58">
        <v>38</v>
      </c>
      <c r="L1357" s="73">
        <v>0.56805555555555554</v>
      </c>
      <c r="M1357" s="58" t="s">
        <v>361</v>
      </c>
      <c r="N1357" s="60" t="s">
        <v>361</v>
      </c>
      <c r="O1357" s="58" t="s">
        <v>1366</v>
      </c>
      <c r="P1357" s="58">
        <v>207</v>
      </c>
      <c r="Q1357" s="58">
        <v>1</v>
      </c>
      <c r="R1357" s="58" t="s">
        <v>369</v>
      </c>
      <c r="S1357" s="4" t="s">
        <v>372</v>
      </c>
      <c r="T1357" s="58">
        <v>1</v>
      </c>
      <c r="U1357" t="str">
        <f t="shared" si="84"/>
        <v>Coquimbo</v>
      </c>
      <c r="V1357">
        <f t="shared" si="85"/>
        <v>7.97</v>
      </c>
      <c r="W1357">
        <f t="shared" si="86"/>
        <v>39.284999999999997</v>
      </c>
      <c r="X1357" s="12">
        <f t="shared" si="87"/>
        <v>0.20287641593483519</v>
      </c>
    </row>
    <row r="1358" spans="1:24" x14ac:dyDescent="0.25">
      <c r="A1358" s="58">
        <v>35</v>
      </c>
      <c r="B1358" s="58" t="s">
        <v>775</v>
      </c>
      <c r="C1358" s="58" t="s">
        <v>1306</v>
      </c>
      <c r="D1358" s="62">
        <v>42479</v>
      </c>
      <c r="E1358" s="63">
        <v>0.53125</v>
      </c>
      <c r="F1358" s="63">
        <v>0.59375</v>
      </c>
      <c r="G1358" s="63" t="s">
        <v>1272</v>
      </c>
      <c r="H1358" s="58">
        <v>55</v>
      </c>
      <c r="I1358" s="68">
        <v>14</v>
      </c>
      <c r="J1358" s="58">
        <v>13</v>
      </c>
      <c r="K1358" s="58">
        <v>38</v>
      </c>
      <c r="L1358" s="73">
        <v>0.56805555555555554</v>
      </c>
      <c r="M1358" s="58" t="s">
        <v>705</v>
      </c>
      <c r="N1358" s="60" t="s">
        <v>705</v>
      </c>
      <c r="O1358" s="58" t="s">
        <v>1371</v>
      </c>
      <c r="P1358" s="58">
        <v>307</v>
      </c>
      <c r="Q1358" s="58">
        <v>1</v>
      </c>
      <c r="R1358" s="58" t="s">
        <v>373</v>
      </c>
      <c r="S1358" s="4" t="s">
        <v>372</v>
      </c>
      <c r="T1358" s="58">
        <v>2</v>
      </c>
      <c r="U1358" t="str">
        <f t="shared" si="84"/>
        <v>Coquimbo</v>
      </c>
      <c r="V1358">
        <f t="shared" si="85"/>
        <v>17.84</v>
      </c>
      <c r="W1358">
        <f t="shared" si="86"/>
        <v>39.284999999999997</v>
      </c>
      <c r="X1358" s="12">
        <f t="shared" si="87"/>
        <v>0.45411734758813799</v>
      </c>
    </row>
    <row r="1359" spans="1:24" x14ac:dyDescent="0.25">
      <c r="A1359" s="58">
        <v>35</v>
      </c>
      <c r="B1359" s="58" t="s">
        <v>775</v>
      </c>
      <c r="C1359" s="58" t="s">
        <v>1306</v>
      </c>
      <c r="D1359" s="62">
        <v>42479</v>
      </c>
      <c r="E1359" s="63">
        <v>0.53125</v>
      </c>
      <c r="F1359" s="63">
        <v>0.59375</v>
      </c>
      <c r="G1359" s="63" t="s">
        <v>1272</v>
      </c>
      <c r="H1359" s="58">
        <v>55</v>
      </c>
      <c r="I1359" s="68">
        <v>15</v>
      </c>
      <c r="J1359" s="58">
        <v>13</v>
      </c>
      <c r="K1359" s="58">
        <v>39</v>
      </c>
      <c r="L1359" s="73">
        <v>0.56874999999999998</v>
      </c>
      <c r="M1359" s="58" t="s">
        <v>160</v>
      </c>
      <c r="N1359" s="60" t="s">
        <v>160</v>
      </c>
      <c r="O1359" s="58" t="s">
        <v>1366</v>
      </c>
      <c r="P1359" s="58">
        <v>203</v>
      </c>
      <c r="Q1359" s="58">
        <v>1</v>
      </c>
      <c r="R1359" s="58" t="s">
        <v>373</v>
      </c>
      <c r="S1359" s="4" t="s">
        <v>372</v>
      </c>
      <c r="T1359" s="58">
        <v>3</v>
      </c>
      <c r="U1359" t="str">
        <f t="shared" si="84"/>
        <v>Coquimbo</v>
      </c>
      <c r="V1359">
        <f t="shared" si="85"/>
        <v>30.84</v>
      </c>
      <c r="W1359">
        <f t="shared" si="86"/>
        <v>39.284999999999997</v>
      </c>
      <c r="X1359" s="12">
        <f t="shared" si="87"/>
        <v>0.78503245513554798</v>
      </c>
    </row>
    <row r="1360" spans="1:24" x14ac:dyDescent="0.25">
      <c r="A1360" s="58">
        <v>35</v>
      </c>
      <c r="B1360" s="58" t="s">
        <v>775</v>
      </c>
      <c r="C1360" s="58" t="s">
        <v>1306</v>
      </c>
      <c r="D1360" s="62">
        <v>42479</v>
      </c>
      <c r="E1360" s="63">
        <v>0.53125</v>
      </c>
      <c r="F1360" s="63">
        <v>0.59375</v>
      </c>
      <c r="G1360" s="63" t="s">
        <v>1272</v>
      </c>
      <c r="H1360" s="58">
        <v>55</v>
      </c>
      <c r="I1360" s="68">
        <v>16</v>
      </c>
      <c r="J1360" s="58">
        <v>13</v>
      </c>
      <c r="K1360" s="58">
        <v>41</v>
      </c>
      <c r="L1360" s="73">
        <v>0.57013888888888886</v>
      </c>
      <c r="M1360" s="58" t="s">
        <v>717</v>
      </c>
      <c r="N1360" s="60" t="s">
        <v>717</v>
      </c>
      <c r="O1360" s="58" t="s">
        <v>1371</v>
      </c>
      <c r="P1360" s="58">
        <v>308</v>
      </c>
      <c r="Q1360" s="58">
        <v>1</v>
      </c>
      <c r="R1360" s="58" t="s">
        <v>373</v>
      </c>
      <c r="S1360" s="4" t="s">
        <v>372</v>
      </c>
      <c r="T1360" s="58">
        <v>2</v>
      </c>
      <c r="U1360" t="str">
        <f t="shared" si="84"/>
        <v>Coquimbo</v>
      </c>
      <c r="V1360">
        <f t="shared" si="85"/>
        <v>17.84</v>
      </c>
      <c r="W1360">
        <f t="shared" si="86"/>
        <v>39.284999999999997</v>
      </c>
      <c r="X1360" s="12">
        <f t="shared" si="87"/>
        <v>0.45411734758813799</v>
      </c>
    </row>
    <row r="1361" spans="1:24" x14ac:dyDescent="0.25">
      <c r="A1361" s="58">
        <v>35</v>
      </c>
      <c r="B1361" s="58" t="s">
        <v>775</v>
      </c>
      <c r="C1361" s="58" t="s">
        <v>1306</v>
      </c>
      <c r="D1361" s="62">
        <v>42479</v>
      </c>
      <c r="E1361" s="63">
        <v>0.53125</v>
      </c>
      <c r="F1361" s="63">
        <v>0.59375</v>
      </c>
      <c r="G1361" s="63" t="s">
        <v>1272</v>
      </c>
      <c r="H1361" s="58">
        <v>55</v>
      </c>
      <c r="I1361" s="68">
        <v>17</v>
      </c>
      <c r="J1361" s="58">
        <v>13</v>
      </c>
      <c r="K1361" s="58">
        <v>43</v>
      </c>
      <c r="L1361" s="73">
        <v>0.57152777777777775</v>
      </c>
      <c r="M1361" s="58" t="s">
        <v>690</v>
      </c>
      <c r="N1361" s="60" t="s">
        <v>690</v>
      </c>
      <c r="O1361" s="58" t="s">
        <v>1371</v>
      </c>
      <c r="P1361" s="58">
        <v>301</v>
      </c>
      <c r="Q1361" s="58">
        <v>1</v>
      </c>
      <c r="R1361" s="58" t="s">
        <v>369</v>
      </c>
      <c r="S1361" s="4" t="s">
        <v>372</v>
      </c>
      <c r="T1361" s="58">
        <v>2</v>
      </c>
      <c r="U1361" t="str">
        <f t="shared" si="84"/>
        <v>Coquimbo</v>
      </c>
      <c r="V1361">
        <f t="shared" si="85"/>
        <v>17.84</v>
      </c>
      <c r="W1361">
        <f t="shared" si="86"/>
        <v>39.284999999999997</v>
      </c>
      <c r="X1361" s="12">
        <f t="shared" si="87"/>
        <v>0.45411734758813799</v>
      </c>
    </row>
    <row r="1362" spans="1:24" x14ac:dyDescent="0.25">
      <c r="A1362" s="58">
        <v>35</v>
      </c>
      <c r="B1362" s="58" t="s">
        <v>775</v>
      </c>
      <c r="C1362" s="58" t="s">
        <v>1306</v>
      </c>
      <c r="D1362" s="62">
        <v>42479</v>
      </c>
      <c r="E1362" s="63">
        <v>0.53125</v>
      </c>
      <c r="F1362" s="63">
        <v>0.59375</v>
      </c>
      <c r="G1362" s="63" t="s">
        <v>1272</v>
      </c>
      <c r="H1362" s="58">
        <v>55</v>
      </c>
      <c r="I1362" s="68">
        <v>18</v>
      </c>
      <c r="J1362" s="58">
        <v>13</v>
      </c>
      <c r="K1362" s="58">
        <v>45</v>
      </c>
      <c r="L1362" s="73">
        <v>0.57291666666666663</v>
      </c>
      <c r="M1362" s="58" t="s">
        <v>91</v>
      </c>
      <c r="N1362" s="60" t="s">
        <v>91</v>
      </c>
      <c r="O1362" s="58" t="s">
        <v>1366</v>
      </c>
      <c r="P1362" s="58">
        <v>203</v>
      </c>
      <c r="Q1362" s="58">
        <v>1</v>
      </c>
      <c r="R1362" s="58" t="s">
        <v>373</v>
      </c>
      <c r="S1362" s="4" t="s">
        <v>372</v>
      </c>
      <c r="T1362" s="58">
        <v>2</v>
      </c>
      <c r="U1362" t="str">
        <f t="shared" si="84"/>
        <v>Coquimbo</v>
      </c>
      <c r="V1362">
        <f t="shared" si="85"/>
        <v>17.84</v>
      </c>
      <c r="W1362">
        <f t="shared" si="86"/>
        <v>39.284999999999997</v>
      </c>
      <c r="X1362" s="12">
        <f t="shared" si="87"/>
        <v>0.45411734758813799</v>
      </c>
    </row>
    <row r="1363" spans="1:24" x14ac:dyDescent="0.25">
      <c r="A1363" s="58">
        <v>35</v>
      </c>
      <c r="B1363" s="58" t="s">
        <v>775</v>
      </c>
      <c r="C1363" s="58" t="s">
        <v>1306</v>
      </c>
      <c r="D1363" s="62">
        <v>42479</v>
      </c>
      <c r="E1363" s="63">
        <v>0.53125</v>
      </c>
      <c r="F1363" s="63">
        <v>0.59375</v>
      </c>
      <c r="G1363" s="63" t="s">
        <v>1272</v>
      </c>
      <c r="H1363" s="58">
        <v>55</v>
      </c>
      <c r="I1363" s="68">
        <v>19</v>
      </c>
      <c r="J1363" s="58">
        <v>13</v>
      </c>
      <c r="K1363" s="58">
        <v>46</v>
      </c>
      <c r="L1363" s="73">
        <v>0.57361111111111118</v>
      </c>
      <c r="M1363" s="58" t="s">
        <v>163</v>
      </c>
      <c r="N1363" s="60" t="s">
        <v>163</v>
      </c>
      <c r="O1363" s="58" t="s">
        <v>1366</v>
      </c>
      <c r="P1363" s="58">
        <v>201</v>
      </c>
      <c r="Q1363" s="58">
        <v>1</v>
      </c>
      <c r="R1363" s="58" t="s">
        <v>369</v>
      </c>
      <c r="S1363" s="4" t="s">
        <v>372</v>
      </c>
      <c r="T1363" s="58">
        <v>3</v>
      </c>
      <c r="U1363" t="str">
        <f t="shared" si="84"/>
        <v>Coquimbo</v>
      </c>
      <c r="V1363">
        <f t="shared" si="85"/>
        <v>30.84</v>
      </c>
      <c r="W1363">
        <f t="shared" si="86"/>
        <v>39.284999999999997</v>
      </c>
      <c r="X1363" s="12">
        <f t="shared" si="87"/>
        <v>0.78503245513554798</v>
      </c>
    </row>
    <row r="1364" spans="1:24" x14ac:dyDescent="0.25">
      <c r="A1364" s="58">
        <v>35</v>
      </c>
      <c r="B1364" s="58" t="s">
        <v>775</v>
      </c>
      <c r="C1364" s="58" t="s">
        <v>1306</v>
      </c>
      <c r="D1364" s="62">
        <v>42479</v>
      </c>
      <c r="E1364" s="63">
        <v>0.53125</v>
      </c>
      <c r="F1364" s="63">
        <v>0.59375</v>
      </c>
      <c r="G1364" s="63" t="s">
        <v>1272</v>
      </c>
      <c r="H1364" s="58">
        <v>55</v>
      </c>
      <c r="I1364" s="68">
        <v>20</v>
      </c>
      <c r="J1364" s="58">
        <v>13</v>
      </c>
      <c r="K1364" s="58">
        <v>47</v>
      </c>
      <c r="L1364" s="73">
        <v>0.57430555555555551</v>
      </c>
      <c r="M1364" s="58" t="s">
        <v>693</v>
      </c>
      <c r="N1364" s="60" t="s">
        <v>693</v>
      </c>
      <c r="O1364" s="58" t="s">
        <v>1371</v>
      </c>
      <c r="P1364" s="58">
        <v>307</v>
      </c>
      <c r="Q1364" s="58">
        <v>1</v>
      </c>
      <c r="R1364" s="58" t="s">
        <v>373</v>
      </c>
      <c r="S1364" s="4" t="s">
        <v>372</v>
      </c>
      <c r="T1364" s="58">
        <v>2</v>
      </c>
      <c r="U1364" t="str">
        <f t="shared" si="84"/>
        <v>Coquimbo</v>
      </c>
      <c r="V1364">
        <f t="shared" si="85"/>
        <v>17.84</v>
      </c>
      <c r="W1364">
        <f t="shared" si="86"/>
        <v>39.284999999999997</v>
      </c>
      <c r="X1364" s="12">
        <f t="shared" si="87"/>
        <v>0.45411734758813799</v>
      </c>
    </row>
    <row r="1365" spans="1:24" x14ac:dyDescent="0.25">
      <c r="A1365" s="58">
        <v>35</v>
      </c>
      <c r="B1365" s="58" t="s">
        <v>775</v>
      </c>
      <c r="C1365" s="58" t="s">
        <v>1306</v>
      </c>
      <c r="D1365" s="62">
        <v>42479</v>
      </c>
      <c r="E1365" s="63">
        <v>0.53125</v>
      </c>
      <c r="F1365" s="63">
        <v>0.59375</v>
      </c>
      <c r="G1365" s="63" t="s">
        <v>1272</v>
      </c>
      <c r="H1365" s="58">
        <v>55</v>
      </c>
      <c r="I1365" s="68">
        <v>21</v>
      </c>
      <c r="J1365" s="58">
        <v>13</v>
      </c>
      <c r="K1365" s="58">
        <v>49</v>
      </c>
      <c r="L1365" s="73">
        <v>0.5756944444444444</v>
      </c>
      <c r="M1365" s="58" t="s">
        <v>719</v>
      </c>
      <c r="N1365" s="60" t="s">
        <v>719</v>
      </c>
      <c r="O1365" s="58" t="s">
        <v>1371</v>
      </c>
      <c r="P1365" s="58">
        <v>308</v>
      </c>
      <c r="Q1365" s="58">
        <v>1</v>
      </c>
      <c r="R1365" s="58" t="s">
        <v>373</v>
      </c>
      <c r="S1365" s="4" t="s">
        <v>372</v>
      </c>
      <c r="T1365" s="58">
        <v>2</v>
      </c>
      <c r="U1365" t="str">
        <f t="shared" si="84"/>
        <v>Coquimbo</v>
      </c>
      <c r="V1365">
        <f t="shared" si="85"/>
        <v>17.84</v>
      </c>
      <c r="W1365">
        <f t="shared" si="86"/>
        <v>39.284999999999997</v>
      </c>
      <c r="X1365" s="12">
        <f t="shared" si="87"/>
        <v>0.45411734758813799</v>
      </c>
    </row>
    <row r="1366" spans="1:24" x14ac:dyDescent="0.25">
      <c r="A1366" s="58">
        <v>35</v>
      </c>
      <c r="B1366" s="58" t="s">
        <v>775</v>
      </c>
      <c r="C1366" s="58" t="s">
        <v>1306</v>
      </c>
      <c r="D1366" s="62">
        <v>42479</v>
      </c>
      <c r="E1366" s="63">
        <v>0.53125</v>
      </c>
      <c r="F1366" s="63">
        <v>0.59375</v>
      </c>
      <c r="G1366" s="63" t="s">
        <v>1272</v>
      </c>
      <c r="H1366" s="58">
        <v>55</v>
      </c>
      <c r="I1366" s="68">
        <v>22</v>
      </c>
      <c r="J1366" s="58">
        <v>13</v>
      </c>
      <c r="K1366" s="58">
        <v>50</v>
      </c>
      <c r="L1366" s="73">
        <v>0.57638888888888895</v>
      </c>
      <c r="M1366" s="58" t="s">
        <v>335</v>
      </c>
      <c r="N1366" s="60" t="s">
        <v>222</v>
      </c>
      <c r="O1366" s="58" t="s">
        <v>1366</v>
      </c>
      <c r="P1366" s="58">
        <v>207</v>
      </c>
      <c r="Q1366" s="58">
        <v>1</v>
      </c>
      <c r="R1366" s="58" t="s">
        <v>369</v>
      </c>
      <c r="S1366" s="4" t="s">
        <v>372</v>
      </c>
      <c r="T1366" s="58">
        <v>1</v>
      </c>
      <c r="U1366" t="str">
        <f t="shared" si="84"/>
        <v>Coquimbo</v>
      </c>
      <c r="V1366">
        <f t="shared" si="85"/>
        <v>7.97</v>
      </c>
      <c r="W1366">
        <f t="shared" si="86"/>
        <v>39.284999999999997</v>
      </c>
      <c r="X1366" s="12">
        <f t="shared" si="87"/>
        <v>0.20287641593483519</v>
      </c>
    </row>
    <row r="1367" spans="1:24" x14ac:dyDescent="0.25">
      <c r="A1367" s="58">
        <v>35</v>
      </c>
      <c r="B1367" s="58" t="s">
        <v>775</v>
      </c>
      <c r="C1367" s="58" t="s">
        <v>1306</v>
      </c>
      <c r="D1367" s="62">
        <v>42479</v>
      </c>
      <c r="E1367" s="63">
        <v>0.53125</v>
      </c>
      <c r="F1367" s="63">
        <v>0.59375</v>
      </c>
      <c r="G1367" s="63" t="s">
        <v>1272</v>
      </c>
      <c r="H1367" s="58">
        <v>55</v>
      </c>
      <c r="I1367" s="68">
        <v>23</v>
      </c>
      <c r="J1367" s="58">
        <v>13</v>
      </c>
      <c r="K1367" s="58">
        <v>51</v>
      </c>
      <c r="L1367" s="73">
        <v>0.57708333333333328</v>
      </c>
      <c r="M1367" s="58" t="s">
        <v>276</v>
      </c>
      <c r="N1367" s="60" t="s">
        <v>276</v>
      </c>
      <c r="O1367" s="58" t="s">
        <v>1366</v>
      </c>
      <c r="P1367" s="58">
        <v>201</v>
      </c>
      <c r="Q1367" s="58">
        <v>1</v>
      </c>
      <c r="R1367" s="58" t="s">
        <v>369</v>
      </c>
      <c r="S1367" s="4" t="s">
        <v>372</v>
      </c>
      <c r="T1367" s="58">
        <v>1</v>
      </c>
      <c r="U1367" t="str">
        <f t="shared" si="84"/>
        <v>Coquimbo</v>
      </c>
      <c r="V1367">
        <f t="shared" si="85"/>
        <v>7.97</v>
      </c>
      <c r="W1367">
        <f t="shared" si="86"/>
        <v>39.284999999999997</v>
      </c>
      <c r="X1367" s="12">
        <f t="shared" si="87"/>
        <v>0.20287641593483519</v>
      </c>
    </row>
    <row r="1368" spans="1:24" x14ac:dyDescent="0.25">
      <c r="A1368" s="58">
        <v>35</v>
      </c>
      <c r="B1368" s="58" t="s">
        <v>775</v>
      </c>
      <c r="C1368" s="58" t="s">
        <v>1306</v>
      </c>
      <c r="D1368" s="62">
        <v>42479</v>
      </c>
      <c r="E1368" s="63">
        <v>0.53125</v>
      </c>
      <c r="F1368" s="63">
        <v>0.59375</v>
      </c>
      <c r="G1368" s="63" t="s">
        <v>1272</v>
      </c>
      <c r="H1368" s="58">
        <v>55</v>
      </c>
      <c r="I1368" s="68">
        <v>24</v>
      </c>
      <c r="J1368" s="58">
        <v>13</v>
      </c>
      <c r="K1368" s="58">
        <v>52</v>
      </c>
      <c r="L1368" s="73">
        <v>0.57777777777777783</v>
      </c>
      <c r="M1368" s="58" t="s">
        <v>324</v>
      </c>
      <c r="N1368" s="60" t="s">
        <v>324</v>
      </c>
      <c r="O1368" s="58" t="s">
        <v>1366</v>
      </c>
      <c r="P1368" s="58">
        <v>203</v>
      </c>
      <c r="Q1368" s="58">
        <v>1</v>
      </c>
      <c r="R1368" s="58" t="s">
        <v>373</v>
      </c>
      <c r="S1368" s="4" t="s">
        <v>372</v>
      </c>
      <c r="T1368" s="58">
        <v>2</v>
      </c>
      <c r="U1368" t="str">
        <f t="shared" si="84"/>
        <v>Coquimbo</v>
      </c>
      <c r="V1368">
        <f t="shared" si="85"/>
        <v>17.84</v>
      </c>
      <c r="W1368">
        <f t="shared" si="86"/>
        <v>39.284999999999997</v>
      </c>
      <c r="X1368" s="12">
        <f t="shared" si="87"/>
        <v>0.45411734758813799</v>
      </c>
    </row>
    <row r="1369" spans="1:24" x14ac:dyDescent="0.25">
      <c r="A1369" s="58">
        <v>35</v>
      </c>
      <c r="B1369" s="58" t="s">
        <v>775</v>
      </c>
      <c r="C1369" s="58" t="s">
        <v>1306</v>
      </c>
      <c r="D1369" s="62">
        <v>42479</v>
      </c>
      <c r="E1369" s="63">
        <v>0.53125</v>
      </c>
      <c r="F1369" s="63">
        <v>0.59375</v>
      </c>
      <c r="G1369" s="63" t="s">
        <v>1272</v>
      </c>
      <c r="H1369" s="58">
        <v>55</v>
      </c>
      <c r="I1369" s="68">
        <v>25</v>
      </c>
      <c r="J1369" s="58">
        <v>13</v>
      </c>
      <c r="K1369" s="58">
        <v>54</v>
      </c>
      <c r="L1369" s="73">
        <v>0.57916666666666672</v>
      </c>
      <c r="M1369" s="58" t="s">
        <v>77</v>
      </c>
      <c r="N1369" s="60" t="s">
        <v>77</v>
      </c>
      <c r="O1369" s="58" t="s">
        <v>1366</v>
      </c>
      <c r="P1369" s="58" t="s">
        <v>370</v>
      </c>
      <c r="Q1369" s="58">
        <v>1</v>
      </c>
      <c r="R1369" s="58" t="s">
        <v>369</v>
      </c>
      <c r="S1369" s="4" t="s">
        <v>372</v>
      </c>
      <c r="T1369" s="58">
        <v>1</v>
      </c>
      <c r="U1369" t="str">
        <f t="shared" si="84"/>
        <v>Coquimbo</v>
      </c>
      <c r="V1369">
        <f t="shared" si="85"/>
        <v>7.97</v>
      </c>
      <c r="W1369">
        <f t="shared" si="86"/>
        <v>39.284999999999997</v>
      </c>
      <c r="X1369" s="12">
        <f t="shared" si="87"/>
        <v>0.20287641593483519</v>
      </c>
    </row>
    <row r="1370" spans="1:24" x14ac:dyDescent="0.25">
      <c r="A1370" s="58">
        <v>35</v>
      </c>
      <c r="B1370" s="58" t="s">
        <v>775</v>
      </c>
      <c r="C1370" s="58" t="s">
        <v>1306</v>
      </c>
      <c r="D1370" s="62">
        <v>42479</v>
      </c>
      <c r="E1370" s="63">
        <v>0.53125</v>
      </c>
      <c r="F1370" s="63">
        <v>0.59375</v>
      </c>
      <c r="G1370" s="63" t="s">
        <v>1272</v>
      </c>
      <c r="H1370" s="58">
        <v>55</v>
      </c>
      <c r="I1370" s="68">
        <v>26</v>
      </c>
      <c r="J1370" s="58">
        <v>13</v>
      </c>
      <c r="K1370" s="58">
        <v>55</v>
      </c>
      <c r="L1370" s="73">
        <v>0.57986111111111105</v>
      </c>
      <c r="M1370" s="58" t="s">
        <v>695</v>
      </c>
      <c r="N1370" s="60" t="s">
        <v>695</v>
      </c>
      <c r="O1370" s="58" t="s">
        <v>1371</v>
      </c>
      <c r="P1370" s="58">
        <v>307</v>
      </c>
      <c r="Q1370" s="58">
        <v>1</v>
      </c>
      <c r="R1370" s="58" t="s">
        <v>373</v>
      </c>
      <c r="S1370" s="4" t="s">
        <v>372</v>
      </c>
      <c r="T1370" s="58">
        <v>1</v>
      </c>
      <c r="U1370" t="str">
        <f t="shared" si="84"/>
        <v>Coquimbo</v>
      </c>
      <c r="V1370">
        <f t="shared" si="85"/>
        <v>7.97</v>
      </c>
      <c r="W1370">
        <f t="shared" si="86"/>
        <v>39.284999999999997</v>
      </c>
      <c r="X1370" s="12">
        <f t="shared" si="87"/>
        <v>0.20287641593483519</v>
      </c>
    </row>
    <row r="1371" spans="1:24" x14ac:dyDescent="0.25">
      <c r="A1371" s="58">
        <v>35</v>
      </c>
      <c r="B1371" s="58" t="s">
        <v>775</v>
      </c>
      <c r="C1371" s="58" t="s">
        <v>1306</v>
      </c>
      <c r="D1371" s="62">
        <v>42479</v>
      </c>
      <c r="E1371" s="63">
        <v>0.53125</v>
      </c>
      <c r="F1371" s="63">
        <v>0.59375</v>
      </c>
      <c r="G1371" s="63" t="s">
        <v>1272</v>
      </c>
      <c r="H1371" s="58">
        <v>55</v>
      </c>
      <c r="I1371" s="68">
        <v>27</v>
      </c>
      <c r="J1371" s="58">
        <v>13</v>
      </c>
      <c r="K1371" s="58">
        <v>55</v>
      </c>
      <c r="L1371" s="73">
        <v>0.57986111111111105</v>
      </c>
      <c r="M1371" s="58" t="s">
        <v>347</v>
      </c>
      <c r="N1371" s="60" t="s">
        <v>347</v>
      </c>
      <c r="O1371" s="58" t="s">
        <v>1371</v>
      </c>
      <c r="P1371" s="58">
        <v>308</v>
      </c>
      <c r="Q1371" s="58">
        <v>1</v>
      </c>
      <c r="R1371" s="58" t="s">
        <v>373</v>
      </c>
      <c r="S1371" s="4" t="s">
        <v>372</v>
      </c>
      <c r="T1371" s="58">
        <v>3</v>
      </c>
      <c r="U1371" t="str">
        <f t="shared" si="84"/>
        <v>Coquimbo</v>
      </c>
      <c r="V1371">
        <f t="shared" si="85"/>
        <v>30.84</v>
      </c>
      <c r="W1371">
        <f t="shared" si="86"/>
        <v>39.284999999999997</v>
      </c>
      <c r="X1371" s="12">
        <f t="shared" si="87"/>
        <v>0.78503245513554798</v>
      </c>
    </row>
    <row r="1372" spans="1:24" x14ac:dyDescent="0.25">
      <c r="A1372" s="58">
        <v>35</v>
      </c>
      <c r="B1372" s="58" t="s">
        <v>775</v>
      </c>
      <c r="C1372" s="58" t="s">
        <v>1306</v>
      </c>
      <c r="D1372" s="62">
        <v>42479</v>
      </c>
      <c r="E1372" s="63">
        <v>0.53125</v>
      </c>
      <c r="F1372" s="63">
        <v>0.59375</v>
      </c>
      <c r="G1372" s="63" t="s">
        <v>1272</v>
      </c>
      <c r="H1372" s="58">
        <v>55</v>
      </c>
      <c r="I1372" s="68">
        <v>28</v>
      </c>
      <c r="J1372" s="58">
        <v>13</v>
      </c>
      <c r="K1372" s="58">
        <v>56</v>
      </c>
      <c r="L1372" s="73">
        <v>0.5805555555555556</v>
      </c>
      <c r="M1372" s="58" t="s">
        <v>696</v>
      </c>
      <c r="N1372" s="60" t="s">
        <v>696</v>
      </c>
      <c r="O1372" s="58" t="s">
        <v>1371</v>
      </c>
      <c r="P1372" s="58">
        <v>301</v>
      </c>
      <c r="Q1372" s="58">
        <v>1</v>
      </c>
      <c r="R1372" s="58" t="s">
        <v>369</v>
      </c>
      <c r="S1372" s="4" t="s">
        <v>372</v>
      </c>
      <c r="T1372" s="58">
        <v>2</v>
      </c>
      <c r="U1372" t="str">
        <f t="shared" si="84"/>
        <v>Coquimbo</v>
      </c>
      <c r="V1372">
        <f t="shared" si="85"/>
        <v>17.84</v>
      </c>
      <c r="W1372">
        <f t="shared" si="86"/>
        <v>39.284999999999997</v>
      </c>
      <c r="X1372" s="12">
        <f t="shared" si="87"/>
        <v>0.45411734758813799</v>
      </c>
    </row>
    <row r="1373" spans="1:24" x14ac:dyDescent="0.25">
      <c r="A1373" s="58">
        <v>35</v>
      </c>
      <c r="B1373" s="58" t="s">
        <v>775</v>
      </c>
      <c r="C1373" s="58" t="s">
        <v>1306</v>
      </c>
      <c r="D1373" s="62">
        <v>42479</v>
      </c>
      <c r="E1373" s="63">
        <v>0.53125</v>
      </c>
      <c r="F1373" s="63">
        <v>0.59375</v>
      </c>
      <c r="G1373" s="63" t="s">
        <v>1272</v>
      </c>
      <c r="H1373" s="58">
        <v>55</v>
      </c>
      <c r="I1373" s="68">
        <v>29</v>
      </c>
      <c r="J1373" s="58">
        <v>13</v>
      </c>
      <c r="K1373" s="58">
        <v>57</v>
      </c>
      <c r="L1373" s="73">
        <v>0.58124999999999993</v>
      </c>
      <c r="M1373" s="58" t="s">
        <v>99</v>
      </c>
      <c r="N1373" s="60" t="s">
        <v>99</v>
      </c>
      <c r="O1373" s="58" t="s">
        <v>1366</v>
      </c>
      <c r="P1373" s="58">
        <v>203</v>
      </c>
      <c r="Q1373" s="58">
        <v>1</v>
      </c>
      <c r="R1373" s="58" t="s">
        <v>373</v>
      </c>
      <c r="S1373" s="4" t="s">
        <v>372</v>
      </c>
      <c r="T1373" s="58">
        <v>2</v>
      </c>
      <c r="U1373" t="str">
        <f t="shared" si="84"/>
        <v>Coquimbo</v>
      </c>
      <c r="V1373">
        <f t="shared" si="85"/>
        <v>17.84</v>
      </c>
      <c r="W1373">
        <f t="shared" si="86"/>
        <v>39.284999999999997</v>
      </c>
      <c r="X1373" s="12">
        <f t="shared" si="87"/>
        <v>0.45411734758813799</v>
      </c>
    </row>
    <row r="1374" spans="1:24" x14ac:dyDescent="0.25">
      <c r="A1374" s="58">
        <v>35</v>
      </c>
      <c r="B1374" s="58" t="s">
        <v>775</v>
      </c>
      <c r="C1374" s="58" t="s">
        <v>1306</v>
      </c>
      <c r="D1374" s="62">
        <v>42479</v>
      </c>
      <c r="E1374" s="63">
        <v>0.53125</v>
      </c>
      <c r="F1374" s="63">
        <v>0.59375</v>
      </c>
      <c r="G1374" s="63" t="s">
        <v>1272</v>
      </c>
      <c r="H1374" s="58">
        <v>55</v>
      </c>
      <c r="I1374" s="68">
        <v>30</v>
      </c>
      <c r="J1374" s="58">
        <v>13</v>
      </c>
      <c r="K1374" s="58">
        <v>58</v>
      </c>
      <c r="L1374" s="73">
        <v>0.58194444444444449</v>
      </c>
      <c r="M1374" s="58" t="s">
        <v>748</v>
      </c>
      <c r="N1374" s="60" t="s">
        <v>748</v>
      </c>
      <c r="O1374" s="58" t="s">
        <v>1371</v>
      </c>
      <c r="P1374" s="58">
        <v>308</v>
      </c>
      <c r="Q1374" s="58">
        <v>1</v>
      </c>
      <c r="R1374" s="58" t="s">
        <v>373</v>
      </c>
      <c r="S1374" s="4" t="s">
        <v>372</v>
      </c>
      <c r="T1374" s="58">
        <v>2</v>
      </c>
      <c r="U1374" t="str">
        <f t="shared" si="84"/>
        <v>Coquimbo</v>
      </c>
      <c r="V1374">
        <f t="shared" si="85"/>
        <v>17.84</v>
      </c>
      <c r="W1374">
        <f t="shared" si="86"/>
        <v>39.284999999999997</v>
      </c>
      <c r="X1374" s="12">
        <f t="shared" si="87"/>
        <v>0.45411734758813799</v>
      </c>
    </row>
    <row r="1375" spans="1:24" x14ac:dyDescent="0.25">
      <c r="A1375" s="58">
        <v>35</v>
      </c>
      <c r="B1375" s="58" t="s">
        <v>775</v>
      </c>
      <c r="C1375" s="58" t="s">
        <v>1306</v>
      </c>
      <c r="D1375" s="62">
        <v>42479</v>
      </c>
      <c r="E1375" s="63">
        <v>0.53125</v>
      </c>
      <c r="F1375" s="63">
        <v>0.59375</v>
      </c>
      <c r="G1375" s="63" t="s">
        <v>1272</v>
      </c>
      <c r="H1375" s="58">
        <v>56</v>
      </c>
      <c r="I1375" s="68">
        <v>1</v>
      </c>
      <c r="J1375" s="58">
        <v>14</v>
      </c>
      <c r="K1375" s="58">
        <v>1</v>
      </c>
      <c r="L1375" s="73">
        <v>0.58402777777777781</v>
      </c>
      <c r="M1375" s="58" t="s">
        <v>697</v>
      </c>
      <c r="N1375" s="60" t="s">
        <v>697</v>
      </c>
      <c r="O1375" s="58" t="s">
        <v>1371</v>
      </c>
      <c r="P1375" s="58">
        <v>307</v>
      </c>
      <c r="Q1375" s="58">
        <v>1</v>
      </c>
      <c r="R1375" s="58" t="s">
        <v>373</v>
      </c>
      <c r="S1375" s="4" t="s">
        <v>372</v>
      </c>
      <c r="T1375" s="58">
        <v>2</v>
      </c>
      <c r="U1375" t="str">
        <f t="shared" si="84"/>
        <v>Coquimbo</v>
      </c>
      <c r="V1375">
        <f t="shared" si="85"/>
        <v>17.84</v>
      </c>
      <c r="W1375">
        <f t="shared" si="86"/>
        <v>39.284999999999997</v>
      </c>
      <c r="X1375" s="12">
        <f t="shared" si="87"/>
        <v>0.45411734758813799</v>
      </c>
    </row>
    <row r="1376" spans="1:24" x14ac:dyDescent="0.25">
      <c r="A1376" s="58">
        <v>35</v>
      </c>
      <c r="B1376" s="58" t="s">
        <v>775</v>
      </c>
      <c r="C1376" s="58" t="s">
        <v>1306</v>
      </c>
      <c r="D1376" s="62">
        <v>42479</v>
      </c>
      <c r="E1376" s="63">
        <v>0.53125</v>
      </c>
      <c r="F1376" s="63">
        <v>0.59375</v>
      </c>
      <c r="G1376" s="63" t="s">
        <v>1272</v>
      </c>
      <c r="H1376" s="58">
        <v>56</v>
      </c>
      <c r="I1376" s="68">
        <v>2</v>
      </c>
      <c r="J1376" s="58">
        <v>14</v>
      </c>
      <c r="K1376" s="58">
        <v>1</v>
      </c>
      <c r="L1376" s="73">
        <v>0.58402777777777781</v>
      </c>
      <c r="M1376" s="58" t="s">
        <v>61</v>
      </c>
      <c r="N1376" s="60" t="s">
        <v>61</v>
      </c>
      <c r="O1376" s="58" t="s">
        <v>1363</v>
      </c>
      <c r="P1376" s="58">
        <v>112</v>
      </c>
      <c r="Q1376" s="58">
        <v>1</v>
      </c>
      <c r="R1376" s="58" t="s">
        <v>373</v>
      </c>
      <c r="S1376" s="4" t="s">
        <v>372</v>
      </c>
      <c r="T1376" s="58">
        <v>3</v>
      </c>
      <c r="U1376" t="str">
        <f t="shared" si="84"/>
        <v>Coquimbo</v>
      </c>
      <c r="V1376">
        <f t="shared" si="85"/>
        <v>30.84</v>
      </c>
      <c r="W1376">
        <f t="shared" si="86"/>
        <v>39.284999999999997</v>
      </c>
      <c r="X1376" s="12">
        <f t="shared" si="87"/>
        <v>0.78503245513554798</v>
      </c>
    </row>
    <row r="1377" spans="1:24" x14ac:dyDescent="0.25">
      <c r="A1377" s="58">
        <v>35</v>
      </c>
      <c r="B1377" s="58" t="s">
        <v>775</v>
      </c>
      <c r="C1377" s="58" t="s">
        <v>1306</v>
      </c>
      <c r="D1377" s="62">
        <v>42479</v>
      </c>
      <c r="E1377" s="63">
        <v>0.53125</v>
      </c>
      <c r="F1377" s="63">
        <v>0.59375</v>
      </c>
      <c r="G1377" s="63" t="s">
        <v>1272</v>
      </c>
      <c r="H1377" s="58">
        <v>56</v>
      </c>
      <c r="I1377" s="68">
        <v>3</v>
      </c>
      <c r="J1377" s="58">
        <v>14</v>
      </c>
      <c r="K1377" s="58">
        <v>5</v>
      </c>
      <c r="L1377" s="73">
        <v>0.58680555555555558</v>
      </c>
      <c r="M1377" s="58" t="s">
        <v>702</v>
      </c>
      <c r="N1377" s="60" t="s">
        <v>702</v>
      </c>
      <c r="O1377" s="58" t="s">
        <v>1371</v>
      </c>
      <c r="P1377" s="58">
        <v>307</v>
      </c>
      <c r="Q1377" s="58">
        <v>1</v>
      </c>
      <c r="R1377" s="58" t="s">
        <v>373</v>
      </c>
      <c r="S1377" s="4" t="s">
        <v>372</v>
      </c>
      <c r="T1377" s="58">
        <v>1</v>
      </c>
      <c r="U1377" t="str">
        <f t="shared" si="84"/>
        <v>Coquimbo</v>
      </c>
      <c r="V1377">
        <f t="shared" si="85"/>
        <v>7.97</v>
      </c>
      <c r="W1377">
        <f t="shared" si="86"/>
        <v>39.284999999999997</v>
      </c>
      <c r="X1377" s="12">
        <f t="shared" si="87"/>
        <v>0.20287641593483519</v>
      </c>
    </row>
    <row r="1378" spans="1:24" x14ac:dyDescent="0.25">
      <c r="A1378" s="58">
        <v>35</v>
      </c>
      <c r="B1378" s="58" t="s">
        <v>775</v>
      </c>
      <c r="C1378" s="58" t="s">
        <v>1306</v>
      </c>
      <c r="D1378" s="62">
        <v>42479</v>
      </c>
      <c r="E1378" s="63">
        <v>0.53125</v>
      </c>
      <c r="F1378" s="63">
        <v>0.59375</v>
      </c>
      <c r="G1378" s="63" t="s">
        <v>1272</v>
      </c>
      <c r="H1378" s="58">
        <v>56</v>
      </c>
      <c r="I1378" s="68">
        <v>4</v>
      </c>
      <c r="J1378" s="58">
        <v>14</v>
      </c>
      <c r="K1378" s="58">
        <v>5</v>
      </c>
      <c r="L1378" s="73">
        <v>0.58680555555555558</v>
      </c>
      <c r="M1378" s="58" t="s">
        <v>221</v>
      </c>
      <c r="N1378" s="60" t="s">
        <v>221</v>
      </c>
      <c r="O1378" s="58" t="s">
        <v>1371</v>
      </c>
      <c r="P1378" s="58">
        <v>301</v>
      </c>
      <c r="Q1378" s="58">
        <v>1</v>
      </c>
      <c r="R1378" s="58" t="s">
        <v>369</v>
      </c>
      <c r="S1378" s="4" t="s">
        <v>372</v>
      </c>
      <c r="T1378" s="58">
        <v>1</v>
      </c>
      <c r="U1378" t="str">
        <f t="shared" si="84"/>
        <v>Coquimbo</v>
      </c>
      <c r="V1378">
        <f t="shared" si="85"/>
        <v>7.97</v>
      </c>
      <c r="W1378">
        <f t="shared" si="86"/>
        <v>39.284999999999997</v>
      </c>
      <c r="X1378" s="12">
        <f t="shared" si="87"/>
        <v>0.20287641593483519</v>
      </c>
    </row>
    <row r="1379" spans="1:24" x14ac:dyDescent="0.25">
      <c r="A1379" s="58">
        <v>35</v>
      </c>
      <c r="B1379" s="58" t="s">
        <v>775</v>
      </c>
      <c r="C1379" s="58" t="s">
        <v>1306</v>
      </c>
      <c r="D1379" s="62">
        <v>42479</v>
      </c>
      <c r="E1379" s="63">
        <v>0.53125</v>
      </c>
      <c r="F1379" s="63">
        <v>0.59375</v>
      </c>
      <c r="G1379" s="63" t="s">
        <v>1272</v>
      </c>
      <c r="H1379" s="58">
        <v>56</v>
      </c>
      <c r="I1379" s="68">
        <v>5</v>
      </c>
      <c r="J1379" s="58">
        <v>14</v>
      </c>
      <c r="K1379" s="58">
        <v>6</v>
      </c>
      <c r="L1379" s="73">
        <v>0.58750000000000002</v>
      </c>
      <c r="M1379" s="58" t="s">
        <v>792</v>
      </c>
      <c r="N1379" s="60" t="s">
        <v>220</v>
      </c>
      <c r="O1379" s="58" t="s">
        <v>1371</v>
      </c>
      <c r="P1379" s="58">
        <v>308</v>
      </c>
      <c r="Q1379" s="58">
        <v>1</v>
      </c>
      <c r="R1379" s="58" t="s">
        <v>373</v>
      </c>
      <c r="S1379" s="4" t="s">
        <v>372</v>
      </c>
      <c r="T1379" s="58">
        <v>3</v>
      </c>
      <c r="U1379" t="str">
        <f t="shared" si="84"/>
        <v>Coquimbo</v>
      </c>
      <c r="V1379">
        <f t="shared" si="85"/>
        <v>30.84</v>
      </c>
      <c r="W1379">
        <f t="shared" si="86"/>
        <v>39.284999999999997</v>
      </c>
      <c r="X1379" s="12">
        <f t="shared" si="87"/>
        <v>0.78503245513554798</v>
      </c>
    </row>
    <row r="1380" spans="1:24" x14ac:dyDescent="0.25">
      <c r="A1380" s="58">
        <v>35</v>
      </c>
      <c r="B1380" s="58" t="s">
        <v>775</v>
      </c>
      <c r="C1380" s="58" t="s">
        <v>1306</v>
      </c>
      <c r="D1380" s="62">
        <v>42479</v>
      </c>
      <c r="E1380" s="63">
        <v>0.53125</v>
      </c>
      <c r="F1380" s="63">
        <v>0.59375</v>
      </c>
      <c r="G1380" s="63" t="s">
        <v>1272</v>
      </c>
      <c r="H1380" s="58">
        <v>56</v>
      </c>
      <c r="I1380" s="68">
        <v>6</v>
      </c>
      <c r="J1380" s="58">
        <v>14</v>
      </c>
      <c r="K1380" s="58">
        <v>7</v>
      </c>
      <c r="L1380" s="73">
        <v>0.58819444444444446</v>
      </c>
      <c r="M1380" s="58" t="s">
        <v>242</v>
      </c>
      <c r="N1380" s="60" t="s">
        <v>242</v>
      </c>
      <c r="O1380" s="58" t="s">
        <v>1366</v>
      </c>
      <c r="P1380" s="58">
        <v>207</v>
      </c>
      <c r="Q1380" s="58">
        <v>1</v>
      </c>
      <c r="R1380" s="58" t="s">
        <v>369</v>
      </c>
      <c r="S1380" s="4" t="s">
        <v>372</v>
      </c>
      <c r="T1380" s="58">
        <v>1</v>
      </c>
      <c r="U1380" t="str">
        <f t="shared" si="84"/>
        <v>Coquimbo</v>
      </c>
      <c r="V1380">
        <f t="shared" si="85"/>
        <v>7.97</v>
      </c>
      <c r="W1380">
        <f t="shared" si="86"/>
        <v>39.284999999999997</v>
      </c>
      <c r="X1380" s="12">
        <f t="shared" si="87"/>
        <v>0.20287641593483519</v>
      </c>
    </row>
    <row r="1381" spans="1:24" x14ac:dyDescent="0.25">
      <c r="A1381" s="58">
        <v>35</v>
      </c>
      <c r="B1381" s="58" t="s">
        <v>775</v>
      </c>
      <c r="C1381" s="58" t="s">
        <v>1306</v>
      </c>
      <c r="D1381" s="62">
        <v>42479</v>
      </c>
      <c r="E1381" s="63">
        <v>0.53125</v>
      </c>
      <c r="F1381" s="63">
        <v>0.59375</v>
      </c>
      <c r="G1381" s="63" t="s">
        <v>1272</v>
      </c>
      <c r="H1381" s="58">
        <v>56</v>
      </c>
      <c r="I1381" s="68">
        <v>7</v>
      </c>
      <c r="J1381" s="58">
        <v>14</v>
      </c>
      <c r="K1381" s="58">
        <v>8</v>
      </c>
      <c r="L1381" s="73">
        <v>0.58888888888888891</v>
      </c>
      <c r="M1381" s="58" t="s">
        <v>103</v>
      </c>
      <c r="N1381" s="60" t="s">
        <v>103</v>
      </c>
      <c r="O1381" s="58" t="s">
        <v>1366</v>
      </c>
      <c r="P1381" s="58" t="s">
        <v>370</v>
      </c>
      <c r="Q1381" s="58">
        <v>1</v>
      </c>
      <c r="R1381" s="58" t="s">
        <v>369</v>
      </c>
      <c r="S1381" s="4" t="s">
        <v>372</v>
      </c>
      <c r="T1381" s="58">
        <v>1</v>
      </c>
      <c r="U1381" t="str">
        <f t="shared" si="84"/>
        <v>Coquimbo</v>
      </c>
      <c r="V1381">
        <f t="shared" si="85"/>
        <v>7.97</v>
      </c>
      <c r="W1381">
        <f t="shared" si="86"/>
        <v>39.284999999999997</v>
      </c>
      <c r="X1381" s="12">
        <f t="shared" si="87"/>
        <v>0.20287641593483519</v>
      </c>
    </row>
    <row r="1382" spans="1:24" x14ac:dyDescent="0.25">
      <c r="A1382" s="58">
        <v>35</v>
      </c>
      <c r="B1382" s="58" t="s">
        <v>775</v>
      </c>
      <c r="C1382" s="58" t="s">
        <v>1306</v>
      </c>
      <c r="D1382" s="62">
        <v>42479</v>
      </c>
      <c r="E1382" s="63">
        <v>0.53125</v>
      </c>
      <c r="F1382" s="63">
        <v>0.59375</v>
      </c>
      <c r="G1382" s="63" t="s">
        <v>1272</v>
      </c>
      <c r="H1382" s="58">
        <v>56</v>
      </c>
      <c r="I1382" s="68">
        <v>8</v>
      </c>
      <c r="J1382" s="58">
        <v>14</v>
      </c>
      <c r="K1382" s="58">
        <v>11</v>
      </c>
      <c r="L1382" s="73">
        <v>0.59097222222222223</v>
      </c>
      <c r="M1382" s="58" t="s">
        <v>255</v>
      </c>
      <c r="N1382" s="60" t="s">
        <v>255</v>
      </c>
      <c r="O1382" s="58" t="s">
        <v>1371</v>
      </c>
      <c r="P1382" s="58">
        <v>308</v>
      </c>
      <c r="Q1382" s="58">
        <v>1</v>
      </c>
      <c r="R1382" s="58" t="s">
        <v>373</v>
      </c>
      <c r="S1382" s="4" t="s">
        <v>372</v>
      </c>
      <c r="T1382" s="58">
        <v>1</v>
      </c>
      <c r="U1382" t="str">
        <f t="shared" si="84"/>
        <v>Coquimbo</v>
      </c>
      <c r="V1382">
        <f t="shared" si="85"/>
        <v>7.97</v>
      </c>
      <c r="W1382">
        <f t="shared" si="86"/>
        <v>39.284999999999997</v>
      </c>
      <c r="X1382" s="12">
        <f t="shared" si="87"/>
        <v>0.20287641593483519</v>
      </c>
    </row>
    <row r="1383" spans="1:24" x14ac:dyDescent="0.25">
      <c r="A1383" s="58">
        <v>35</v>
      </c>
      <c r="B1383" s="58" t="s">
        <v>775</v>
      </c>
      <c r="C1383" s="58" t="s">
        <v>1306</v>
      </c>
      <c r="D1383" s="62">
        <v>42479</v>
      </c>
      <c r="E1383" s="63">
        <v>0.53125</v>
      </c>
      <c r="F1383" s="63">
        <v>0.59375</v>
      </c>
      <c r="G1383" s="63" t="s">
        <v>1272</v>
      </c>
      <c r="H1383" s="58">
        <v>56</v>
      </c>
      <c r="I1383" s="68">
        <v>9</v>
      </c>
      <c r="J1383" s="58">
        <v>14</v>
      </c>
      <c r="K1383" s="58">
        <v>13</v>
      </c>
      <c r="L1383" s="73">
        <v>0.59236111111111112</v>
      </c>
      <c r="M1383" s="58" t="s">
        <v>244</v>
      </c>
      <c r="N1383" s="60" t="s">
        <v>244</v>
      </c>
      <c r="O1383" s="58" t="s">
        <v>1371</v>
      </c>
      <c r="P1383" s="58">
        <v>301</v>
      </c>
      <c r="Q1383" s="58">
        <v>1</v>
      </c>
      <c r="R1383" s="58" t="s">
        <v>369</v>
      </c>
      <c r="S1383" s="4" t="s">
        <v>372</v>
      </c>
      <c r="T1383" s="58">
        <v>3</v>
      </c>
      <c r="U1383" t="str">
        <f t="shared" si="84"/>
        <v>Coquimbo</v>
      </c>
      <c r="V1383">
        <f t="shared" si="85"/>
        <v>30.84</v>
      </c>
      <c r="W1383">
        <f t="shared" si="86"/>
        <v>39.284999999999997</v>
      </c>
      <c r="X1383" s="12">
        <f t="shared" si="87"/>
        <v>0.78503245513554798</v>
      </c>
    </row>
    <row r="1384" spans="1:24" x14ac:dyDescent="0.25">
      <c r="A1384" s="58">
        <v>35</v>
      </c>
      <c r="B1384" s="58" t="s">
        <v>775</v>
      </c>
      <c r="C1384" s="58" t="s">
        <v>1306</v>
      </c>
      <c r="D1384" s="62">
        <v>42479</v>
      </c>
      <c r="E1384" s="63">
        <v>0.53125</v>
      </c>
      <c r="F1384" s="63">
        <v>0.59375</v>
      </c>
      <c r="G1384" s="63" t="s">
        <v>1272</v>
      </c>
      <c r="H1384" s="58">
        <v>56</v>
      </c>
      <c r="I1384" s="68">
        <v>10</v>
      </c>
      <c r="J1384" s="58">
        <v>14</v>
      </c>
      <c r="K1384" s="58">
        <v>13</v>
      </c>
      <c r="L1384" s="73">
        <v>0.59236111111111112</v>
      </c>
      <c r="M1384" s="58" t="s">
        <v>703</v>
      </c>
      <c r="N1384" s="60" t="s">
        <v>703</v>
      </c>
      <c r="O1384" s="58" t="s">
        <v>1371</v>
      </c>
      <c r="P1384" s="58">
        <v>307</v>
      </c>
      <c r="Q1384" s="58">
        <v>1</v>
      </c>
      <c r="R1384" s="58" t="s">
        <v>373</v>
      </c>
      <c r="S1384" s="4" t="s">
        <v>372</v>
      </c>
      <c r="T1384" s="58">
        <v>2</v>
      </c>
      <c r="U1384" t="str">
        <f t="shared" si="84"/>
        <v>Coquimbo</v>
      </c>
      <c r="V1384">
        <f t="shared" si="85"/>
        <v>17.84</v>
      </c>
      <c r="W1384">
        <f t="shared" si="86"/>
        <v>39.284999999999997</v>
      </c>
      <c r="X1384" s="12">
        <f t="shared" si="87"/>
        <v>0.45411734758813799</v>
      </c>
    </row>
    <row r="1385" spans="1:24" x14ac:dyDescent="0.25">
      <c r="A1385" s="58">
        <v>35</v>
      </c>
      <c r="B1385" s="58" t="s">
        <v>775</v>
      </c>
      <c r="C1385" s="58" t="s">
        <v>1306</v>
      </c>
      <c r="D1385" s="62">
        <v>42479</v>
      </c>
      <c r="E1385" s="63">
        <v>0.53125</v>
      </c>
      <c r="F1385" s="63">
        <v>0.59375</v>
      </c>
      <c r="G1385" s="63" t="s">
        <v>1272</v>
      </c>
      <c r="H1385" s="58">
        <v>56</v>
      </c>
      <c r="I1385" s="68">
        <v>11</v>
      </c>
      <c r="J1385" s="58">
        <v>14</v>
      </c>
      <c r="K1385" s="58">
        <v>14</v>
      </c>
      <c r="L1385" s="73">
        <v>0.59305555555555556</v>
      </c>
      <c r="M1385" s="58" t="s">
        <v>185</v>
      </c>
      <c r="N1385" s="60" t="s">
        <v>185</v>
      </c>
      <c r="O1385" s="58" t="s">
        <v>1366</v>
      </c>
      <c r="P1385" s="58">
        <v>203</v>
      </c>
      <c r="Q1385" s="58">
        <v>1</v>
      </c>
      <c r="R1385" s="58" t="s">
        <v>373</v>
      </c>
      <c r="S1385" s="4" t="s">
        <v>372</v>
      </c>
      <c r="T1385" s="58">
        <v>1</v>
      </c>
      <c r="U1385" t="str">
        <f t="shared" si="84"/>
        <v>Coquimbo</v>
      </c>
      <c r="V1385">
        <f t="shared" si="85"/>
        <v>7.97</v>
      </c>
      <c r="W1385">
        <f t="shared" si="86"/>
        <v>39.284999999999997</v>
      </c>
      <c r="X1385" s="12">
        <f t="shared" si="87"/>
        <v>0.20287641593483519</v>
      </c>
    </row>
    <row r="1386" spans="1:24" x14ac:dyDescent="0.25">
      <c r="A1386" s="58">
        <v>35</v>
      </c>
      <c r="B1386" s="58" t="s">
        <v>775</v>
      </c>
      <c r="C1386" s="58" t="s">
        <v>1306</v>
      </c>
      <c r="D1386" s="62">
        <v>42479</v>
      </c>
      <c r="E1386" s="63">
        <v>0.53125</v>
      </c>
      <c r="F1386" s="63">
        <v>0.59375</v>
      </c>
      <c r="G1386" s="63" t="s">
        <v>1272</v>
      </c>
      <c r="H1386" s="58">
        <v>56</v>
      </c>
      <c r="I1386" s="68">
        <v>12</v>
      </c>
      <c r="J1386" s="58">
        <v>14</v>
      </c>
      <c r="K1386" s="58">
        <v>15</v>
      </c>
      <c r="L1386" s="73">
        <v>0.59375</v>
      </c>
      <c r="M1386" s="58" t="s">
        <v>250</v>
      </c>
      <c r="N1386" s="60" t="s">
        <v>250</v>
      </c>
      <c r="O1386" s="58" t="s">
        <v>1363</v>
      </c>
      <c r="P1386" s="58">
        <v>112</v>
      </c>
      <c r="Q1386" s="58">
        <v>1</v>
      </c>
      <c r="R1386" s="58" t="s">
        <v>373</v>
      </c>
      <c r="S1386" s="4" t="s">
        <v>372</v>
      </c>
      <c r="T1386" s="58">
        <v>2</v>
      </c>
      <c r="U1386" t="str">
        <f t="shared" si="84"/>
        <v>Coquimbo</v>
      </c>
      <c r="V1386">
        <f t="shared" si="85"/>
        <v>17.84</v>
      </c>
      <c r="W1386">
        <f t="shared" si="86"/>
        <v>39.284999999999997</v>
      </c>
      <c r="X1386" s="12">
        <f t="shared" si="87"/>
        <v>0.45411734758813799</v>
      </c>
    </row>
    <row r="1387" spans="1:24" x14ac:dyDescent="0.25">
      <c r="A1387" s="58">
        <v>35</v>
      </c>
      <c r="B1387" s="58" t="s">
        <v>775</v>
      </c>
      <c r="C1387" s="58" t="s">
        <v>1306</v>
      </c>
      <c r="D1387" s="62">
        <v>42479</v>
      </c>
      <c r="E1387" s="63">
        <v>0.53125</v>
      </c>
      <c r="F1387" s="63">
        <v>0.59375</v>
      </c>
      <c r="G1387" s="63" t="s">
        <v>1272</v>
      </c>
      <c r="H1387" s="58">
        <v>56</v>
      </c>
      <c r="I1387" s="68">
        <v>13</v>
      </c>
      <c r="J1387" s="58">
        <v>14</v>
      </c>
      <c r="K1387" s="58">
        <v>15</v>
      </c>
      <c r="L1387" s="73">
        <v>0.59375</v>
      </c>
      <c r="M1387" s="58" t="s">
        <v>141</v>
      </c>
      <c r="N1387" s="60" t="s">
        <v>141</v>
      </c>
      <c r="O1387" s="58" t="s">
        <v>1366</v>
      </c>
      <c r="P1387" s="58">
        <v>203</v>
      </c>
      <c r="Q1387" s="58">
        <v>1</v>
      </c>
      <c r="R1387" s="58" t="s">
        <v>373</v>
      </c>
      <c r="S1387" s="4" t="s">
        <v>372</v>
      </c>
      <c r="T1387" s="58">
        <v>1</v>
      </c>
      <c r="U1387" t="str">
        <f t="shared" si="84"/>
        <v>Coquimbo</v>
      </c>
      <c r="V1387">
        <f t="shared" si="85"/>
        <v>7.97</v>
      </c>
      <c r="W1387">
        <f t="shared" si="86"/>
        <v>39.284999999999997</v>
      </c>
      <c r="X1387" s="12">
        <f t="shared" si="87"/>
        <v>0.20287641593483519</v>
      </c>
    </row>
    <row r="1388" spans="1:24" x14ac:dyDescent="0.25">
      <c r="A1388" s="58">
        <v>35</v>
      </c>
      <c r="B1388" s="58" t="s">
        <v>775</v>
      </c>
      <c r="C1388" s="58" t="s">
        <v>1306</v>
      </c>
      <c r="D1388" s="62">
        <v>42479</v>
      </c>
      <c r="E1388" s="63">
        <v>0.73958333333333337</v>
      </c>
      <c r="F1388" s="63">
        <v>0.80208333333333337</v>
      </c>
      <c r="G1388" s="63" t="s">
        <v>1273</v>
      </c>
      <c r="H1388" s="58">
        <v>57</v>
      </c>
      <c r="I1388" s="68">
        <v>1</v>
      </c>
      <c r="J1388" s="58">
        <v>17</v>
      </c>
      <c r="K1388" s="58">
        <v>48</v>
      </c>
      <c r="L1388" s="73">
        <v>0.7416666666666667</v>
      </c>
      <c r="M1388" s="58" t="s">
        <v>678</v>
      </c>
      <c r="N1388" s="60" t="s">
        <v>678</v>
      </c>
      <c r="O1388" s="58" t="s">
        <v>1371</v>
      </c>
      <c r="P1388" s="58">
        <v>308</v>
      </c>
      <c r="Q1388" s="58">
        <v>1</v>
      </c>
      <c r="R1388" s="58" t="s">
        <v>373</v>
      </c>
      <c r="S1388" s="4" t="s">
        <v>372</v>
      </c>
      <c r="T1388" s="58">
        <v>3</v>
      </c>
      <c r="U1388" t="str">
        <f t="shared" si="84"/>
        <v>Coquimbo</v>
      </c>
      <c r="V1388">
        <f t="shared" si="85"/>
        <v>30.84</v>
      </c>
      <c r="W1388">
        <f t="shared" si="86"/>
        <v>39.284999999999997</v>
      </c>
      <c r="X1388" s="12">
        <f t="shared" si="87"/>
        <v>0.78503245513554798</v>
      </c>
    </row>
    <row r="1389" spans="1:24" x14ac:dyDescent="0.25">
      <c r="A1389" s="58">
        <v>35</v>
      </c>
      <c r="B1389" s="58" t="s">
        <v>775</v>
      </c>
      <c r="C1389" s="58" t="s">
        <v>1306</v>
      </c>
      <c r="D1389" s="62">
        <v>42479</v>
      </c>
      <c r="E1389" s="63">
        <v>0.73958333333333337</v>
      </c>
      <c r="F1389" s="63">
        <v>0.80208333333333337</v>
      </c>
      <c r="G1389" s="63" t="s">
        <v>1273</v>
      </c>
      <c r="H1389" s="58">
        <v>57</v>
      </c>
      <c r="I1389" s="68">
        <v>2</v>
      </c>
      <c r="J1389" s="58">
        <v>17</v>
      </c>
      <c r="K1389" s="58">
        <v>49</v>
      </c>
      <c r="L1389" s="73">
        <v>0.74236111111111114</v>
      </c>
      <c r="M1389" s="58" t="s">
        <v>681</v>
      </c>
      <c r="N1389" s="60" t="s">
        <v>681</v>
      </c>
      <c r="O1389" s="58" t="s">
        <v>1371</v>
      </c>
      <c r="P1389" s="58">
        <v>307</v>
      </c>
      <c r="Q1389" s="58">
        <v>1</v>
      </c>
      <c r="R1389" s="58" t="s">
        <v>373</v>
      </c>
      <c r="S1389" s="4" t="s">
        <v>372</v>
      </c>
      <c r="T1389" s="58">
        <v>2</v>
      </c>
      <c r="U1389" t="str">
        <f t="shared" si="84"/>
        <v>Coquimbo</v>
      </c>
      <c r="V1389">
        <f t="shared" si="85"/>
        <v>17.84</v>
      </c>
      <c r="W1389">
        <f t="shared" si="86"/>
        <v>39.284999999999997</v>
      </c>
      <c r="X1389" s="12">
        <f t="shared" si="87"/>
        <v>0.45411734758813799</v>
      </c>
    </row>
    <row r="1390" spans="1:24" x14ac:dyDescent="0.25">
      <c r="A1390" s="58">
        <v>35</v>
      </c>
      <c r="B1390" s="58" t="s">
        <v>775</v>
      </c>
      <c r="C1390" s="58" t="s">
        <v>1306</v>
      </c>
      <c r="D1390" s="62">
        <v>42479</v>
      </c>
      <c r="E1390" s="63">
        <v>0.73958333333333337</v>
      </c>
      <c r="F1390" s="63">
        <v>0.80208333333333337</v>
      </c>
      <c r="G1390" s="63" t="s">
        <v>1273</v>
      </c>
      <c r="H1390" s="58">
        <v>57</v>
      </c>
      <c r="I1390" s="68">
        <v>3</v>
      </c>
      <c r="J1390" s="58">
        <v>17</v>
      </c>
      <c r="K1390" s="58">
        <v>50</v>
      </c>
      <c r="L1390" s="73">
        <v>0.74305555555555547</v>
      </c>
      <c r="M1390" s="58" t="s">
        <v>89</v>
      </c>
      <c r="N1390" s="60" t="s">
        <v>103</v>
      </c>
      <c r="O1390" s="58" t="s">
        <v>1366</v>
      </c>
      <c r="P1390" s="58" t="s">
        <v>370</v>
      </c>
      <c r="Q1390" s="58">
        <v>1</v>
      </c>
      <c r="R1390" s="58" t="s">
        <v>369</v>
      </c>
      <c r="S1390" s="4" t="s">
        <v>372</v>
      </c>
      <c r="T1390" s="58">
        <v>2</v>
      </c>
      <c r="U1390" t="str">
        <f t="shared" si="84"/>
        <v>Coquimbo</v>
      </c>
      <c r="V1390">
        <f t="shared" si="85"/>
        <v>17.84</v>
      </c>
      <c r="W1390">
        <f t="shared" si="86"/>
        <v>39.284999999999997</v>
      </c>
      <c r="X1390" s="12">
        <f t="shared" si="87"/>
        <v>0.45411734758813799</v>
      </c>
    </row>
    <row r="1391" spans="1:24" x14ac:dyDescent="0.25">
      <c r="A1391" s="58">
        <v>35</v>
      </c>
      <c r="B1391" s="58" t="s">
        <v>775</v>
      </c>
      <c r="C1391" s="58" t="s">
        <v>1306</v>
      </c>
      <c r="D1391" s="62">
        <v>42479</v>
      </c>
      <c r="E1391" s="63">
        <v>0.73958333333333337</v>
      </c>
      <c r="F1391" s="63">
        <v>0.80208333333333337</v>
      </c>
      <c r="G1391" s="63" t="s">
        <v>1273</v>
      </c>
      <c r="H1391" s="58">
        <v>57</v>
      </c>
      <c r="I1391" s="68">
        <v>4</v>
      </c>
      <c r="J1391" s="58">
        <v>17</v>
      </c>
      <c r="K1391" s="58">
        <v>51</v>
      </c>
      <c r="L1391" s="73">
        <v>0.74375000000000002</v>
      </c>
      <c r="M1391" s="58" t="s">
        <v>105</v>
      </c>
      <c r="N1391" s="60" t="s">
        <v>105</v>
      </c>
      <c r="O1391" s="58" t="s">
        <v>1371</v>
      </c>
      <c r="P1391" s="58">
        <v>301</v>
      </c>
      <c r="Q1391" s="58">
        <v>1</v>
      </c>
      <c r="R1391" s="58" t="s">
        <v>369</v>
      </c>
      <c r="S1391" s="4" t="s">
        <v>372</v>
      </c>
      <c r="T1391" s="58">
        <v>2</v>
      </c>
      <c r="U1391" t="str">
        <f t="shared" si="84"/>
        <v>Coquimbo</v>
      </c>
      <c r="V1391">
        <f t="shared" si="85"/>
        <v>17.84</v>
      </c>
      <c r="W1391">
        <f t="shared" si="86"/>
        <v>39.284999999999997</v>
      </c>
      <c r="X1391" s="12">
        <f t="shared" si="87"/>
        <v>0.45411734758813799</v>
      </c>
    </row>
    <row r="1392" spans="1:24" x14ac:dyDescent="0.25">
      <c r="A1392" s="58">
        <v>35</v>
      </c>
      <c r="B1392" s="58" t="s">
        <v>775</v>
      </c>
      <c r="C1392" s="58" t="s">
        <v>1306</v>
      </c>
      <c r="D1392" s="62">
        <v>42479</v>
      </c>
      <c r="E1392" s="63">
        <v>0.73958333333333337</v>
      </c>
      <c r="F1392" s="63">
        <v>0.80208333333333337</v>
      </c>
      <c r="G1392" s="63" t="s">
        <v>1273</v>
      </c>
      <c r="H1392" s="58">
        <v>57</v>
      </c>
      <c r="I1392" s="68">
        <v>5</v>
      </c>
      <c r="J1392" s="58">
        <v>17</v>
      </c>
      <c r="K1392" s="58">
        <v>53</v>
      </c>
      <c r="L1392" s="73">
        <v>0.74513888888888891</v>
      </c>
      <c r="M1392" s="58" t="s">
        <v>106</v>
      </c>
      <c r="N1392" s="60" t="s">
        <v>106</v>
      </c>
      <c r="O1392" s="58" t="s">
        <v>1366</v>
      </c>
      <c r="P1392" s="58">
        <v>201</v>
      </c>
      <c r="Q1392" s="58">
        <v>1</v>
      </c>
      <c r="R1392" s="58" t="s">
        <v>369</v>
      </c>
      <c r="S1392" s="4" t="s">
        <v>372</v>
      </c>
      <c r="T1392" s="58">
        <v>2</v>
      </c>
      <c r="U1392" t="str">
        <f t="shared" si="84"/>
        <v>Coquimbo</v>
      </c>
      <c r="V1392">
        <f t="shared" si="85"/>
        <v>17.84</v>
      </c>
      <c r="W1392">
        <f t="shared" si="86"/>
        <v>39.284999999999997</v>
      </c>
      <c r="X1392" s="12">
        <f t="shared" si="87"/>
        <v>0.45411734758813799</v>
      </c>
    </row>
    <row r="1393" spans="1:24" x14ac:dyDescent="0.25">
      <c r="A1393" s="58">
        <v>35</v>
      </c>
      <c r="B1393" s="58" t="s">
        <v>775</v>
      </c>
      <c r="C1393" s="58" t="s">
        <v>1306</v>
      </c>
      <c r="D1393" s="62">
        <v>42479</v>
      </c>
      <c r="E1393" s="63">
        <v>0.73958333333333337</v>
      </c>
      <c r="F1393" s="63">
        <v>0.80208333333333337</v>
      </c>
      <c r="G1393" s="63" t="s">
        <v>1273</v>
      </c>
      <c r="H1393" s="58">
        <v>57</v>
      </c>
      <c r="I1393" s="68">
        <v>6</v>
      </c>
      <c r="J1393" s="58">
        <v>17</v>
      </c>
      <c r="K1393" s="58">
        <v>55</v>
      </c>
      <c r="L1393" s="73">
        <v>0.74652777777777779</v>
      </c>
      <c r="M1393" s="58" t="s">
        <v>335</v>
      </c>
      <c r="N1393" s="60" t="s">
        <v>222</v>
      </c>
      <c r="O1393" s="58" t="s">
        <v>1366</v>
      </c>
      <c r="P1393" s="58">
        <v>207</v>
      </c>
      <c r="Q1393" s="58">
        <v>1</v>
      </c>
      <c r="R1393" s="58" t="s">
        <v>369</v>
      </c>
      <c r="S1393" s="4" t="s">
        <v>372</v>
      </c>
      <c r="T1393" s="58">
        <v>2</v>
      </c>
      <c r="U1393" t="str">
        <f t="shared" si="84"/>
        <v>Coquimbo</v>
      </c>
      <c r="V1393">
        <f t="shared" si="85"/>
        <v>17.84</v>
      </c>
      <c r="W1393">
        <f t="shared" si="86"/>
        <v>39.284999999999997</v>
      </c>
      <c r="X1393" s="12">
        <f t="shared" si="87"/>
        <v>0.45411734758813799</v>
      </c>
    </row>
    <row r="1394" spans="1:24" x14ac:dyDescent="0.25">
      <c r="A1394" s="58">
        <v>35</v>
      </c>
      <c r="B1394" s="58" t="s">
        <v>775</v>
      </c>
      <c r="C1394" s="58" t="s">
        <v>1306</v>
      </c>
      <c r="D1394" s="62">
        <v>42479</v>
      </c>
      <c r="E1394" s="63">
        <v>0.73958333333333337</v>
      </c>
      <c r="F1394" s="63">
        <v>0.80208333333333337</v>
      </c>
      <c r="G1394" s="63" t="s">
        <v>1273</v>
      </c>
      <c r="H1394" s="58">
        <v>57</v>
      </c>
      <c r="I1394" s="68">
        <v>7</v>
      </c>
      <c r="J1394" s="58">
        <v>17</v>
      </c>
      <c r="K1394" s="58">
        <v>56</v>
      </c>
      <c r="L1394" s="73">
        <v>0.74722222222222223</v>
      </c>
      <c r="M1394" s="58" t="s">
        <v>704</v>
      </c>
      <c r="N1394" s="60" t="s">
        <v>704</v>
      </c>
      <c r="O1394" s="58" t="s">
        <v>1371</v>
      </c>
      <c r="P1394" s="58">
        <v>308</v>
      </c>
      <c r="Q1394" s="58">
        <v>1</v>
      </c>
      <c r="R1394" s="58" t="s">
        <v>373</v>
      </c>
      <c r="S1394" s="4" t="s">
        <v>372</v>
      </c>
      <c r="T1394" s="58">
        <v>5</v>
      </c>
      <c r="U1394" t="str">
        <f t="shared" si="84"/>
        <v>Coquimbo</v>
      </c>
      <c r="V1394">
        <f t="shared" si="85"/>
        <v>39.284999999999997</v>
      </c>
      <c r="W1394">
        <f t="shared" si="86"/>
        <v>39.284999999999997</v>
      </c>
      <c r="X1394" s="12">
        <f t="shared" si="87"/>
        <v>1</v>
      </c>
    </row>
    <row r="1395" spans="1:24" x14ac:dyDescent="0.25">
      <c r="A1395" s="58">
        <v>35</v>
      </c>
      <c r="B1395" s="58" t="s">
        <v>775</v>
      </c>
      <c r="C1395" s="58" t="s">
        <v>1306</v>
      </c>
      <c r="D1395" s="62">
        <v>42479</v>
      </c>
      <c r="E1395" s="63">
        <v>0.73958333333333337</v>
      </c>
      <c r="F1395" s="63">
        <v>0.80208333333333337</v>
      </c>
      <c r="G1395" s="63" t="s">
        <v>1273</v>
      </c>
      <c r="H1395" s="58">
        <v>57</v>
      </c>
      <c r="I1395" s="68">
        <v>8</v>
      </c>
      <c r="J1395" s="58">
        <v>17</v>
      </c>
      <c r="K1395" s="58">
        <v>57</v>
      </c>
      <c r="L1395" s="73">
        <v>0.74791666666666667</v>
      </c>
      <c r="M1395" s="58" t="s">
        <v>243</v>
      </c>
      <c r="N1395" s="60" t="s">
        <v>243</v>
      </c>
      <c r="O1395" s="58" t="s">
        <v>1371</v>
      </c>
      <c r="P1395" s="58">
        <v>307</v>
      </c>
      <c r="Q1395" s="58">
        <v>1</v>
      </c>
      <c r="R1395" s="58" t="s">
        <v>373</v>
      </c>
      <c r="S1395" s="4" t="s">
        <v>372</v>
      </c>
      <c r="T1395" s="58">
        <v>2</v>
      </c>
      <c r="U1395" t="str">
        <f t="shared" si="84"/>
        <v>Coquimbo</v>
      </c>
      <c r="V1395">
        <f t="shared" si="85"/>
        <v>17.84</v>
      </c>
      <c r="W1395">
        <f t="shared" si="86"/>
        <v>39.284999999999997</v>
      </c>
      <c r="X1395" s="12">
        <f t="shared" si="87"/>
        <v>0.45411734758813799</v>
      </c>
    </row>
    <row r="1396" spans="1:24" x14ac:dyDescent="0.25">
      <c r="A1396" s="58">
        <v>35</v>
      </c>
      <c r="B1396" s="58" t="s">
        <v>775</v>
      </c>
      <c r="C1396" s="58" t="s">
        <v>1306</v>
      </c>
      <c r="D1396" s="62">
        <v>42479</v>
      </c>
      <c r="E1396" s="63">
        <v>0.73958333333333337</v>
      </c>
      <c r="F1396" s="63">
        <v>0.80208333333333337</v>
      </c>
      <c r="G1396" s="63" t="s">
        <v>1273</v>
      </c>
      <c r="H1396" s="58">
        <v>57</v>
      </c>
      <c r="I1396" s="68">
        <v>9</v>
      </c>
      <c r="J1396" s="58">
        <v>17</v>
      </c>
      <c r="K1396" s="58">
        <v>58</v>
      </c>
      <c r="L1396" s="73">
        <v>0.74861111111111101</v>
      </c>
      <c r="M1396" s="58" t="s">
        <v>111</v>
      </c>
      <c r="N1396" s="60" t="s">
        <v>111</v>
      </c>
      <c r="O1396" s="58" t="s">
        <v>1366</v>
      </c>
      <c r="P1396" s="58">
        <v>201</v>
      </c>
      <c r="Q1396" s="58">
        <v>1</v>
      </c>
      <c r="R1396" s="58" t="s">
        <v>369</v>
      </c>
      <c r="S1396" s="4" t="s">
        <v>372</v>
      </c>
      <c r="T1396" s="58">
        <v>2</v>
      </c>
      <c r="U1396" t="str">
        <f t="shared" si="84"/>
        <v>Coquimbo</v>
      </c>
      <c r="V1396">
        <f t="shared" si="85"/>
        <v>17.84</v>
      </c>
      <c r="W1396">
        <f t="shared" si="86"/>
        <v>39.284999999999997</v>
      </c>
      <c r="X1396" s="12">
        <f t="shared" si="87"/>
        <v>0.45411734758813799</v>
      </c>
    </row>
    <row r="1397" spans="1:24" x14ac:dyDescent="0.25">
      <c r="A1397" s="58">
        <v>35</v>
      </c>
      <c r="B1397" s="58" t="s">
        <v>775</v>
      </c>
      <c r="C1397" s="58" t="s">
        <v>1306</v>
      </c>
      <c r="D1397" s="62">
        <v>42479</v>
      </c>
      <c r="E1397" s="63">
        <v>0.73958333333333337</v>
      </c>
      <c r="F1397" s="63">
        <v>0.80208333333333337</v>
      </c>
      <c r="G1397" s="63" t="s">
        <v>1273</v>
      </c>
      <c r="H1397" s="58">
        <v>57</v>
      </c>
      <c r="I1397" s="68">
        <v>10</v>
      </c>
      <c r="J1397" s="58">
        <v>17</v>
      </c>
      <c r="K1397" s="58">
        <v>59</v>
      </c>
      <c r="L1397" s="73">
        <v>0.74930555555555556</v>
      </c>
      <c r="M1397" s="58" t="s">
        <v>793</v>
      </c>
      <c r="N1397" s="60" t="s">
        <v>176</v>
      </c>
      <c r="O1397" s="58" t="s">
        <v>1363</v>
      </c>
      <c r="P1397" s="58">
        <v>112</v>
      </c>
      <c r="Q1397" s="58">
        <v>1</v>
      </c>
      <c r="R1397" s="58" t="s">
        <v>373</v>
      </c>
      <c r="S1397" s="4" t="s">
        <v>372</v>
      </c>
      <c r="T1397" s="58">
        <v>1</v>
      </c>
      <c r="U1397" t="str">
        <f t="shared" si="84"/>
        <v>Coquimbo</v>
      </c>
      <c r="V1397">
        <f t="shared" si="85"/>
        <v>7.97</v>
      </c>
      <c r="W1397">
        <f t="shared" si="86"/>
        <v>39.284999999999997</v>
      </c>
      <c r="X1397" s="12">
        <f t="shared" si="87"/>
        <v>0.20287641593483519</v>
      </c>
    </row>
    <row r="1398" spans="1:24" x14ac:dyDescent="0.25">
      <c r="A1398" s="58">
        <v>35</v>
      </c>
      <c r="B1398" s="58" t="s">
        <v>775</v>
      </c>
      <c r="C1398" s="58" t="s">
        <v>1306</v>
      </c>
      <c r="D1398" s="62">
        <v>42479</v>
      </c>
      <c r="E1398" s="63">
        <v>0.73958333333333337</v>
      </c>
      <c r="F1398" s="63">
        <v>0.80208333333333337</v>
      </c>
      <c r="G1398" s="63" t="s">
        <v>1273</v>
      </c>
      <c r="H1398" s="58">
        <v>57</v>
      </c>
      <c r="I1398" s="68">
        <v>11</v>
      </c>
      <c r="J1398" s="58">
        <v>18</v>
      </c>
      <c r="K1398" s="58">
        <v>2</v>
      </c>
      <c r="L1398" s="73">
        <v>0.75138888888888899</v>
      </c>
      <c r="M1398" s="58" t="s">
        <v>705</v>
      </c>
      <c r="N1398" s="60" t="s">
        <v>705</v>
      </c>
      <c r="O1398" s="58" t="s">
        <v>1371</v>
      </c>
      <c r="P1398" s="58">
        <v>308</v>
      </c>
      <c r="Q1398" s="58">
        <v>1</v>
      </c>
      <c r="R1398" s="58" t="s">
        <v>373</v>
      </c>
      <c r="S1398" s="4" t="s">
        <v>372</v>
      </c>
      <c r="T1398" s="58">
        <v>2</v>
      </c>
      <c r="U1398" t="str">
        <f t="shared" si="84"/>
        <v>Coquimbo</v>
      </c>
      <c r="V1398">
        <f t="shared" si="85"/>
        <v>17.84</v>
      </c>
      <c r="W1398">
        <f t="shared" si="86"/>
        <v>39.284999999999997</v>
      </c>
      <c r="X1398" s="12">
        <f t="shared" si="87"/>
        <v>0.45411734758813799</v>
      </c>
    </row>
    <row r="1399" spans="1:24" x14ac:dyDescent="0.25">
      <c r="A1399" s="58">
        <v>35</v>
      </c>
      <c r="B1399" s="58" t="s">
        <v>775</v>
      </c>
      <c r="C1399" s="58" t="s">
        <v>1306</v>
      </c>
      <c r="D1399" s="62">
        <v>42479</v>
      </c>
      <c r="E1399" s="63">
        <v>0.73958333333333337</v>
      </c>
      <c r="F1399" s="63">
        <v>0.80208333333333337</v>
      </c>
      <c r="G1399" s="63" t="s">
        <v>1273</v>
      </c>
      <c r="H1399" s="58">
        <v>57</v>
      </c>
      <c r="I1399" s="68">
        <v>12</v>
      </c>
      <c r="J1399" s="58">
        <v>18</v>
      </c>
      <c r="K1399" s="58">
        <v>2</v>
      </c>
      <c r="L1399" s="73">
        <v>0.75138888888888899</v>
      </c>
      <c r="M1399" s="58" t="s">
        <v>113</v>
      </c>
      <c r="N1399" s="60" t="s">
        <v>113</v>
      </c>
      <c r="O1399" s="58" t="s">
        <v>1371</v>
      </c>
      <c r="P1399" s="58">
        <v>307</v>
      </c>
      <c r="Q1399" s="58">
        <v>1</v>
      </c>
      <c r="R1399" s="58" t="s">
        <v>373</v>
      </c>
      <c r="S1399" s="4" t="s">
        <v>372</v>
      </c>
      <c r="T1399" s="58">
        <v>1</v>
      </c>
      <c r="U1399" t="str">
        <f t="shared" si="84"/>
        <v>Coquimbo</v>
      </c>
      <c r="V1399">
        <f t="shared" si="85"/>
        <v>7.97</v>
      </c>
      <c r="W1399">
        <f t="shared" si="86"/>
        <v>39.284999999999997</v>
      </c>
      <c r="X1399" s="12">
        <f t="shared" si="87"/>
        <v>0.20287641593483519</v>
      </c>
    </row>
    <row r="1400" spans="1:24" x14ac:dyDescent="0.25">
      <c r="A1400" s="58">
        <v>35</v>
      </c>
      <c r="B1400" s="58" t="s">
        <v>775</v>
      </c>
      <c r="C1400" s="58" t="s">
        <v>1306</v>
      </c>
      <c r="D1400" s="62">
        <v>42479</v>
      </c>
      <c r="E1400" s="63">
        <v>0.73958333333333337</v>
      </c>
      <c r="F1400" s="63">
        <v>0.80208333333333337</v>
      </c>
      <c r="G1400" s="63" t="s">
        <v>1273</v>
      </c>
      <c r="H1400" s="58">
        <v>57</v>
      </c>
      <c r="I1400" s="68">
        <v>13</v>
      </c>
      <c r="J1400" s="58">
        <v>18</v>
      </c>
      <c r="K1400" s="58">
        <v>3</v>
      </c>
      <c r="L1400" s="73">
        <v>0.75208333333333333</v>
      </c>
      <c r="M1400" s="58" t="s">
        <v>110</v>
      </c>
      <c r="N1400" s="60" t="s">
        <v>110</v>
      </c>
      <c r="O1400" s="58" t="s">
        <v>1366</v>
      </c>
      <c r="P1400" s="58" t="s">
        <v>370</v>
      </c>
      <c r="Q1400" s="58">
        <v>1</v>
      </c>
      <c r="R1400" s="58" t="s">
        <v>369</v>
      </c>
      <c r="S1400" s="4" t="s">
        <v>372</v>
      </c>
      <c r="T1400" s="58">
        <v>2</v>
      </c>
      <c r="U1400" t="str">
        <f t="shared" si="84"/>
        <v>Coquimbo</v>
      </c>
      <c r="V1400">
        <f t="shared" si="85"/>
        <v>17.84</v>
      </c>
      <c r="W1400">
        <f t="shared" si="86"/>
        <v>39.284999999999997</v>
      </c>
      <c r="X1400" s="12">
        <f t="shared" si="87"/>
        <v>0.45411734758813799</v>
      </c>
    </row>
    <row r="1401" spans="1:24" x14ac:dyDescent="0.25">
      <c r="A1401" s="58">
        <v>35</v>
      </c>
      <c r="B1401" s="58" t="s">
        <v>775</v>
      </c>
      <c r="C1401" s="58" t="s">
        <v>1306</v>
      </c>
      <c r="D1401" s="62">
        <v>42479</v>
      </c>
      <c r="E1401" s="63">
        <v>0.73958333333333337</v>
      </c>
      <c r="F1401" s="63">
        <v>0.80208333333333337</v>
      </c>
      <c r="G1401" s="63" t="s">
        <v>1273</v>
      </c>
      <c r="H1401" s="58">
        <v>57</v>
      </c>
      <c r="I1401" s="68">
        <v>14</v>
      </c>
      <c r="J1401" s="58">
        <v>18</v>
      </c>
      <c r="K1401" s="58">
        <v>4</v>
      </c>
      <c r="L1401" s="73">
        <v>0.75277777777777777</v>
      </c>
      <c r="M1401" s="58" t="s">
        <v>794</v>
      </c>
      <c r="N1401" s="60" t="s">
        <v>154</v>
      </c>
      <c r="O1401" s="58" t="s">
        <v>1366</v>
      </c>
      <c r="P1401" s="58">
        <v>203</v>
      </c>
      <c r="Q1401" s="58">
        <v>1</v>
      </c>
      <c r="R1401" s="58" t="s">
        <v>373</v>
      </c>
      <c r="S1401" s="4" t="s">
        <v>372</v>
      </c>
      <c r="T1401" s="58">
        <v>1</v>
      </c>
      <c r="U1401" t="str">
        <f t="shared" si="84"/>
        <v>Coquimbo</v>
      </c>
      <c r="V1401">
        <f t="shared" si="85"/>
        <v>7.97</v>
      </c>
      <c r="W1401">
        <f t="shared" si="86"/>
        <v>39.284999999999997</v>
      </c>
      <c r="X1401" s="12">
        <f t="shared" si="87"/>
        <v>0.20287641593483519</v>
      </c>
    </row>
    <row r="1402" spans="1:24" x14ac:dyDescent="0.25">
      <c r="A1402" s="58">
        <v>35</v>
      </c>
      <c r="B1402" s="58" t="s">
        <v>775</v>
      </c>
      <c r="C1402" s="58" t="s">
        <v>1306</v>
      </c>
      <c r="D1402" s="62">
        <v>42479</v>
      </c>
      <c r="E1402" s="63">
        <v>0.73958333333333337</v>
      </c>
      <c r="F1402" s="63">
        <v>0.80208333333333337</v>
      </c>
      <c r="G1402" s="63" t="s">
        <v>1273</v>
      </c>
      <c r="H1402" s="58">
        <v>57</v>
      </c>
      <c r="I1402" s="68">
        <v>15</v>
      </c>
      <c r="J1402" s="58">
        <v>18</v>
      </c>
      <c r="K1402" s="58">
        <v>6</v>
      </c>
      <c r="L1402" s="73">
        <v>0.75416666666666676</v>
      </c>
      <c r="M1402" s="58" t="s">
        <v>718</v>
      </c>
      <c r="N1402" s="60" t="s">
        <v>718</v>
      </c>
      <c r="O1402" s="58" t="s">
        <v>1371</v>
      </c>
      <c r="P1402" s="58">
        <v>307</v>
      </c>
      <c r="Q1402" s="58">
        <v>1</v>
      </c>
      <c r="R1402" s="58" t="s">
        <v>369</v>
      </c>
      <c r="S1402" s="4" t="s">
        <v>372</v>
      </c>
      <c r="T1402" s="58">
        <v>2</v>
      </c>
      <c r="U1402" t="str">
        <f t="shared" si="84"/>
        <v>Coquimbo</v>
      </c>
      <c r="V1402">
        <f t="shared" si="85"/>
        <v>17.84</v>
      </c>
      <c r="W1402">
        <f t="shared" si="86"/>
        <v>39.284999999999997</v>
      </c>
      <c r="X1402" s="12">
        <f t="shared" si="87"/>
        <v>0.45411734758813799</v>
      </c>
    </row>
    <row r="1403" spans="1:24" x14ac:dyDescent="0.25">
      <c r="A1403" s="58">
        <v>35</v>
      </c>
      <c r="B1403" s="58" t="s">
        <v>775</v>
      </c>
      <c r="C1403" s="58" t="s">
        <v>1306</v>
      </c>
      <c r="D1403" s="62">
        <v>42479</v>
      </c>
      <c r="E1403" s="63">
        <v>0.73958333333333337</v>
      </c>
      <c r="F1403" s="63">
        <v>0.80208333333333337</v>
      </c>
      <c r="G1403" s="63" t="s">
        <v>1273</v>
      </c>
      <c r="H1403" s="58">
        <v>57</v>
      </c>
      <c r="I1403" s="68">
        <v>16</v>
      </c>
      <c r="J1403" s="58">
        <v>18</v>
      </c>
      <c r="K1403" s="58">
        <v>7</v>
      </c>
      <c r="L1403" s="73">
        <v>0.75486111111111109</v>
      </c>
      <c r="M1403" s="58" t="s">
        <v>117</v>
      </c>
      <c r="N1403" s="60" t="s">
        <v>117</v>
      </c>
      <c r="O1403" s="58" t="s">
        <v>1366</v>
      </c>
      <c r="P1403" s="58">
        <v>201</v>
      </c>
      <c r="Q1403" s="58">
        <v>1</v>
      </c>
      <c r="R1403" s="58" t="s">
        <v>369</v>
      </c>
      <c r="S1403" s="4" t="s">
        <v>372</v>
      </c>
      <c r="T1403" s="58">
        <v>2</v>
      </c>
      <c r="U1403" t="str">
        <f t="shared" si="84"/>
        <v>Coquimbo</v>
      </c>
      <c r="V1403">
        <f t="shared" si="85"/>
        <v>17.84</v>
      </c>
      <c r="W1403">
        <f t="shared" si="86"/>
        <v>39.284999999999997</v>
      </c>
      <c r="X1403" s="12">
        <f t="shared" si="87"/>
        <v>0.45411734758813799</v>
      </c>
    </row>
    <row r="1404" spans="1:24" x14ac:dyDescent="0.25">
      <c r="A1404" s="58">
        <v>35</v>
      </c>
      <c r="B1404" s="58" t="s">
        <v>775</v>
      </c>
      <c r="C1404" s="58" t="s">
        <v>1306</v>
      </c>
      <c r="D1404" s="62">
        <v>42479</v>
      </c>
      <c r="E1404" s="63">
        <v>0.73958333333333337</v>
      </c>
      <c r="F1404" s="63">
        <v>0.80208333333333337</v>
      </c>
      <c r="G1404" s="63" t="s">
        <v>1273</v>
      </c>
      <c r="H1404" s="58">
        <v>57</v>
      </c>
      <c r="I1404" s="68">
        <v>17</v>
      </c>
      <c r="J1404" s="58">
        <v>18</v>
      </c>
      <c r="K1404" s="58">
        <v>9</v>
      </c>
      <c r="L1404" s="73">
        <v>0.75624999999999998</v>
      </c>
      <c r="M1404" s="58" t="s">
        <v>282</v>
      </c>
      <c r="N1404" s="60" t="s">
        <v>282</v>
      </c>
      <c r="O1404" s="58" t="s">
        <v>1366</v>
      </c>
      <c r="P1404" s="58">
        <v>203</v>
      </c>
      <c r="Q1404" s="58">
        <v>1</v>
      </c>
      <c r="R1404" s="58" t="s">
        <v>373</v>
      </c>
      <c r="S1404" s="4" t="s">
        <v>372</v>
      </c>
      <c r="T1404" s="58">
        <v>5</v>
      </c>
      <c r="U1404" t="str">
        <f t="shared" si="84"/>
        <v>Coquimbo</v>
      </c>
      <c r="V1404">
        <f t="shared" si="85"/>
        <v>39.284999999999997</v>
      </c>
      <c r="W1404">
        <f t="shared" si="86"/>
        <v>39.284999999999997</v>
      </c>
      <c r="X1404" s="12">
        <f t="shared" si="87"/>
        <v>1</v>
      </c>
    </row>
    <row r="1405" spans="1:24" x14ac:dyDescent="0.25">
      <c r="A1405" s="58">
        <v>35</v>
      </c>
      <c r="B1405" s="58" t="s">
        <v>775</v>
      </c>
      <c r="C1405" s="58" t="s">
        <v>1306</v>
      </c>
      <c r="D1405" s="62">
        <v>42479</v>
      </c>
      <c r="E1405" s="63">
        <v>0.73958333333333337</v>
      </c>
      <c r="F1405" s="63">
        <v>0.80208333333333337</v>
      </c>
      <c r="G1405" s="63" t="s">
        <v>1273</v>
      </c>
      <c r="H1405" s="58">
        <v>57</v>
      </c>
      <c r="I1405" s="68">
        <v>18</v>
      </c>
      <c r="J1405" s="58">
        <v>18</v>
      </c>
      <c r="K1405" s="58">
        <v>9</v>
      </c>
      <c r="L1405" s="73">
        <v>0.75624999999999998</v>
      </c>
      <c r="M1405" s="58" t="s">
        <v>119</v>
      </c>
      <c r="N1405" s="60" t="s">
        <v>119</v>
      </c>
      <c r="O1405" s="58" t="s">
        <v>1366</v>
      </c>
      <c r="P1405" s="58">
        <v>201</v>
      </c>
      <c r="Q1405" s="58">
        <v>1</v>
      </c>
      <c r="R1405" s="58" t="s">
        <v>369</v>
      </c>
      <c r="S1405" s="4" t="s">
        <v>372</v>
      </c>
      <c r="T1405" s="58">
        <v>3</v>
      </c>
      <c r="U1405" t="str">
        <f t="shared" si="84"/>
        <v>Coquimbo</v>
      </c>
      <c r="V1405">
        <f t="shared" si="85"/>
        <v>30.84</v>
      </c>
      <c r="W1405">
        <f t="shared" si="86"/>
        <v>39.284999999999997</v>
      </c>
      <c r="X1405" s="12">
        <f t="shared" si="87"/>
        <v>0.78503245513554798</v>
      </c>
    </row>
    <row r="1406" spans="1:24" x14ac:dyDescent="0.25">
      <c r="A1406" s="58">
        <v>35</v>
      </c>
      <c r="B1406" s="58" t="s">
        <v>775</v>
      </c>
      <c r="C1406" s="58" t="s">
        <v>1306</v>
      </c>
      <c r="D1406" s="62">
        <v>42479</v>
      </c>
      <c r="E1406" s="63">
        <v>0.73958333333333337</v>
      </c>
      <c r="F1406" s="63">
        <v>0.80208333333333337</v>
      </c>
      <c r="G1406" s="63" t="s">
        <v>1273</v>
      </c>
      <c r="H1406" s="58">
        <v>57</v>
      </c>
      <c r="I1406" s="68">
        <v>19</v>
      </c>
      <c r="J1406" s="58">
        <v>18</v>
      </c>
      <c r="K1406" s="58">
        <v>10</v>
      </c>
      <c r="L1406" s="73">
        <v>0.75694444444444453</v>
      </c>
      <c r="M1406" s="58" t="s">
        <v>693</v>
      </c>
      <c r="N1406" s="60" t="s">
        <v>693</v>
      </c>
      <c r="O1406" s="58" t="s">
        <v>1371</v>
      </c>
      <c r="P1406" s="58">
        <v>308</v>
      </c>
      <c r="Q1406" s="58">
        <v>1</v>
      </c>
      <c r="R1406" s="58" t="s">
        <v>373</v>
      </c>
      <c r="S1406" s="4" t="s">
        <v>372</v>
      </c>
      <c r="T1406" s="58">
        <v>2</v>
      </c>
      <c r="U1406" t="str">
        <f t="shared" si="84"/>
        <v>Coquimbo</v>
      </c>
      <c r="V1406">
        <f t="shared" si="85"/>
        <v>17.84</v>
      </c>
      <c r="W1406">
        <f t="shared" si="86"/>
        <v>39.284999999999997</v>
      </c>
      <c r="X1406" s="12">
        <f t="shared" si="87"/>
        <v>0.45411734758813799</v>
      </c>
    </row>
    <row r="1407" spans="1:24" x14ac:dyDescent="0.25">
      <c r="A1407" s="58">
        <v>35</v>
      </c>
      <c r="B1407" s="58" t="s">
        <v>775</v>
      </c>
      <c r="C1407" s="58" t="s">
        <v>1306</v>
      </c>
      <c r="D1407" s="62">
        <v>42479</v>
      </c>
      <c r="E1407" s="63">
        <v>0.73958333333333337</v>
      </c>
      <c r="F1407" s="63">
        <v>0.80208333333333337</v>
      </c>
      <c r="G1407" s="63" t="s">
        <v>1273</v>
      </c>
      <c r="H1407" s="58">
        <v>57</v>
      </c>
      <c r="I1407" s="68">
        <v>20</v>
      </c>
      <c r="J1407" s="58">
        <v>18</v>
      </c>
      <c r="K1407" s="58">
        <v>11</v>
      </c>
      <c r="L1407" s="73">
        <v>0.75763888888888886</v>
      </c>
      <c r="M1407" s="58" t="s">
        <v>122</v>
      </c>
      <c r="N1407" s="60" t="s">
        <v>122</v>
      </c>
      <c r="O1407" s="58" t="s">
        <v>1366</v>
      </c>
      <c r="P1407" s="58">
        <v>201</v>
      </c>
      <c r="Q1407" s="58">
        <v>1</v>
      </c>
      <c r="R1407" s="58" t="s">
        <v>369</v>
      </c>
      <c r="S1407" s="4" t="s">
        <v>372</v>
      </c>
      <c r="T1407" s="58">
        <v>2</v>
      </c>
      <c r="U1407" t="str">
        <f t="shared" si="84"/>
        <v>Coquimbo</v>
      </c>
      <c r="V1407">
        <f t="shared" si="85"/>
        <v>17.84</v>
      </c>
      <c r="W1407">
        <f t="shared" si="86"/>
        <v>39.284999999999997</v>
      </c>
      <c r="X1407" s="12">
        <f t="shared" si="87"/>
        <v>0.45411734758813799</v>
      </c>
    </row>
    <row r="1408" spans="1:24" x14ac:dyDescent="0.25">
      <c r="A1408" s="58">
        <v>35</v>
      </c>
      <c r="B1408" s="58" t="s">
        <v>775</v>
      </c>
      <c r="C1408" s="58" t="s">
        <v>1306</v>
      </c>
      <c r="D1408" s="62">
        <v>42479</v>
      </c>
      <c r="E1408" s="63">
        <v>0.73958333333333337</v>
      </c>
      <c r="F1408" s="63">
        <v>0.80208333333333337</v>
      </c>
      <c r="G1408" s="63" t="s">
        <v>1273</v>
      </c>
      <c r="H1408" s="58">
        <v>57</v>
      </c>
      <c r="I1408" s="68">
        <v>21</v>
      </c>
      <c r="J1408" s="58">
        <v>18</v>
      </c>
      <c r="K1408" s="58">
        <v>12</v>
      </c>
      <c r="L1408" s="73">
        <v>0.7583333333333333</v>
      </c>
      <c r="M1408" s="58" t="s">
        <v>763</v>
      </c>
      <c r="N1408" s="60" t="s">
        <v>763</v>
      </c>
      <c r="O1408" s="58" t="s">
        <v>1371</v>
      </c>
      <c r="P1408" s="58">
        <v>307</v>
      </c>
      <c r="Q1408" s="58">
        <v>1</v>
      </c>
      <c r="R1408" s="58" t="s">
        <v>373</v>
      </c>
      <c r="S1408" s="4" t="s">
        <v>372</v>
      </c>
      <c r="T1408" s="58">
        <v>3</v>
      </c>
      <c r="U1408" t="str">
        <f t="shared" si="84"/>
        <v>Coquimbo</v>
      </c>
      <c r="V1408">
        <f t="shared" si="85"/>
        <v>30.84</v>
      </c>
      <c r="W1408">
        <f t="shared" si="86"/>
        <v>39.284999999999997</v>
      </c>
      <c r="X1408" s="12">
        <f t="shared" si="87"/>
        <v>0.78503245513554798</v>
      </c>
    </row>
    <row r="1409" spans="1:24" x14ac:dyDescent="0.25">
      <c r="A1409" s="58">
        <v>35</v>
      </c>
      <c r="B1409" s="58" t="s">
        <v>775</v>
      </c>
      <c r="C1409" s="58" t="s">
        <v>1306</v>
      </c>
      <c r="D1409" s="62">
        <v>42479</v>
      </c>
      <c r="E1409" s="63">
        <v>0.73958333333333337</v>
      </c>
      <c r="F1409" s="63">
        <v>0.80208333333333337</v>
      </c>
      <c r="G1409" s="63" t="s">
        <v>1273</v>
      </c>
      <c r="H1409" s="58">
        <v>57</v>
      </c>
      <c r="I1409" s="68">
        <v>22</v>
      </c>
      <c r="J1409" s="58">
        <v>18</v>
      </c>
      <c r="K1409" s="58">
        <v>17</v>
      </c>
      <c r="L1409" s="73">
        <v>0.76180555555555562</v>
      </c>
      <c r="M1409" s="58" t="s">
        <v>795</v>
      </c>
      <c r="N1409" s="60" t="s">
        <v>320</v>
      </c>
      <c r="O1409" s="58" t="s">
        <v>1366</v>
      </c>
      <c r="P1409" s="58">
        <v>201</v>
      </c>
      <c r="Q1409" s="58">
        <v>1</v>
      </c>
      <c r="R1409" s="58" t="s">
        <v>369</v>
      </c>
      <c r="S1409" s="4" t="s">
        <v>372</v>
      </c>
      <c r="T1409" s="58">
        <v>1</v>
      </c>
      <c r="U1409" t="str">
        <f t="shared" si="84"/>
        <v>Coquimbo</v>
      </c>
      <c r="V1409">
        <f t="shared" si="85"/>
        <v>7.97</v>
      </c>
      <c r="W1409">
        <f t="shared" si="86"/>
        <v>39.284999999999997</v>
      </c>
      <c r="X1409" s="12">
        <f t="shared" si="87"/>
        <v>0.20287641593483519</v>
      </c>
    </row>
    <row r="1410" spans="1:24" x14ac:dyDescent="0.25">
      <c r="A1410" s="58">
        <v>35</v>
      </c>
      <c r="B1410" s="58" t="s">
        <v>775</v>
      </c>
      <c r="C1410" s="58" t="s">
        <v>1306</v>
      </c>
      <c r="D1410" s="62">
        <v>42479</v>
      </c>
      <c r="E1410" s="63">
        <v>0.73958333333333337</v>
      </c>
      <c r="F1410" s="63">
        <v>0.80208333333333337</v>
      </c>
      <c r="G1410" s="63" t="s">
        <v>1273</v>
      </c>
      <c r="H1410" s="58">
        <v>57</v>
      </c>
      <c r="I1410" s="68">
        <v>23</v>
      </c>
      <c r="J1410" s="58">
        <v>18</v>
      </c>
      <c r="K1410" s="58">
        <v>19</v>
      </c>
      <c r="L1410" s="73">
        <v>0.7631944444444444</v>
      </c>
      <c r="M1410" s="58" t="s">
        <v>695</v>
      </c>
      <c r="N1410" s="60" t="s">
        <v>695</v>
      </c>
      <c r="O1410" s="58" t="s">
        <v>1371</v>
      </c>
      <c r="P1410" s="58">
        <v>308</v>
      </c>
      <c r="Q1410" s="58">
        <v>1</v>
      </c>
      <c r="R1410" s="58" t="s">
        <v>373</v>
      </c>
      <c r="S1410" s="4" t="s">
        <v>372</v>
      </c>
      <c r="T1410" s="58">
        <v>1</v>
      </c>
      <c r="U1410" t="str">
        <f t="shared" ref="U1410:U1473" si="88">+VLOOKUP(A1410,$Z$4:$AA$32,2,0)</f>
        <v>Coquimbo</v>
      </c>
      <c r="V1410">
        <f t="shared" ref="V1410:V1473" si="89">+IF(S1410="BUS",VLOOKUP(T1410,$AC$4:$AE$9,3,0),VLOOKUP(T1410,$AC$4:$AE$9,2,0))</f>
        <v>7.97</v>
      </c>
      <c r="W1410">
        <f t="shared" ref="W1410:W1473" si="90">+IF(S1410="BUS",$AE$8,$AD$8)</f>
        <v>39.284999999999997</v>
      </c>
      <c r="X1410" s="12">
        <f t="shared" ref="X1410:X1473" si="91">+V1410/W1410</f>
        <v>0.20287641593483519</v>
      </c>
    </row>
    <row r="1411" spans="1:24" x14ac:dyDescent="0.25">
      <c r="A1411" s="58">
        <v>35</v>
      </c>
      <c r="B1411" s="58" t="s">
        <v>775</v>
      </c>
      <c r="C1411" s="58" t="s">
        <v>1306</v>
      </c>
      <c r="D1411" s="62">
        <v>42479</v>
      </c>
      <c r="E1411" s="63">
        <v>0.73958333333333337</v>
      </c>
      <c r="F1411" s="63">
        <v>0.80208333333333337</v>
      </c>
      <c r="G1411" s="63" t="s">
        <v>1273</v>
      </c>
      <c r="H1411" s="58">
        <v>57</v>
      </c>
      <c r="I1411" s="68">
        <v>24</v>
      </c>
      <c r="J1411" s="58">
        <v>18</v>
      </c>
      <c r="K1411" s="58">
        <v>22</v>
      </c>
      <c r="L1411" s="73">
        <v>0.76527777777777783</v>
      </c>
      <c r="M1411" s="58" t="s">
        <v>796</v>
      </c>
      <c r="N1411" s="60" t="s">
        <v>160</v>
      </c>
      <c r="O1411" s="58" t="s">
        <v>1366</v>
      </c>
      <c r="P1411" s="58">
        <v>203</v>
      </c>
      <c r="Q1411" s="58">
        <v>1</v>
      </c>
      <c r="R1411" s="58" t="s">
        <v>373</v>
      </c>
      <c r="S1411" s="4" t="s">
        <v>372</v>
      </c>
      <c r="T1411" s="58">
        <v>2</v>
      </c>
      <c r="U1411" t="str">
        <f t="shared" si="88"/>
        <v>Coquimbo</v>
      </c>
      <c r="V1411">
        <f t="shared" si="89"/>
        <v>17.84</v>
      </c>
      <c r="W1411">
        <f t="shared" si="90"/>
        <v>39.284999999999997</v>
      </c>
      <c r="X1411" s="12">
        <f t="shared" si="91"/>
        <v>0.45411734758813799</v>
      </c>
    </row>
    <row r="1412" spans="1:24" x14ac:dyDescent="0.25">
      <c r="A1412" s="58">
        <v>35</v>
      </c>
      <c r="B1412" s="58" t="s">
        <v>775</v>
      </c>
      <c r="C1412" s="58" t="s">
        <v>1306</v>
      </c>
      <c r="D1412" s="62">
        <v>42479</v>
      </c>
      <c r="E1412" s="63">
        <v>0.73958333333333337</v>
      </c>
      <c r="F1412" s="63">
        <v>0.80208333333333337</v>
      </c>
      <c r="G1412" s="63" t="s">
        <v>1273</v>
      </c>
      <c r="H1412" s="58">
        <v>57</v>
      </c>
      <c r="I1412" s="68">
        <v>25</v>
      </c>
      <c r="J1412" s="58">
        <v>18</v>
      </c>
      <c r="K1412" s="58">
        <v>23</v>
      </c>
      <c r="L1412" s="73">
        <v>0.76597222222222217</v>
      </c>
      <c r="M1412" s="58" t="s">
        <v>662</v>
      </c>
      <c r="N1412" s="60" t="s">
        <v>662</v>
      </c>
      <c r="O1412" s="58" t="s">
        <v>1371</v>
      </c>
      <c r="P1412" s="58">
        <v>301</v>
      </c>
      <c r="Q1412" s="58">
        <v>1</v>
      </c>
      <c r="R1412" s="58" t="s">
        <v>369</v>
      </c>
      <c r="S1412" s="4" t="s">
        <v>372</v>
      </c>
      <c r="T1412" s="58">
        <v>2</v>
      </c>
      <c r="U1412" t="str">
        <f t="shared" si="88"/>
        <v>Coquimbo</v>
      </c>
      <c r="V1412">
        <f t="shared" si="89"/>
        <v>17.84</v>
      </c>
      <c r="W1412">
        <f t="shared" si="90"/>
        <v>39.284999999999997</v>
      </c>
      <c r="X1412" s="12">
        <f t="shared" si="91"/>
        <v>0.45411734758813799</v>
      </c>
    </row>
    <row r="1413" spans="1:24" x14ac:dyDescent="0.25">
      <c r="A1413" s="58">
        <v>35</v>
      </c>
      <c r="B1413" s="58" t="s">
        <v>775</v>
      </c>
      <c r="C1413" s="58" t="s">
        <v>1306</v>
      </c>
      <c r="D1413" s="62">
        <v>42479</v>
      </c>
      <c r="E1413" s="63">
        <v>0.73958333333333337</v>
      </c>
      <c r="F1413" s="63">
        <v>0.80208333333333337</v>
      </c>
      <c r="G1413" s="63" t="s">
        <v>1273</v>
      </c>
      <c r="H1413" s="58">
        <v>57</v>
      </c>
      <c r="I1413" s="68">
        <v>26</v>
      </c>
      <c r="J1413" s="58">
        <v>18</v>
      </c>
      <c r="K1413" s="58">
        <v>23</v>
      </c>
      <c r="L1413" s="73">
        <v>0.76597222222222217</v>
      </c>
      <c r="M1413" s="58" t="s">
        <v>242</v>
      </c>
      <c r="N1413" s="60" t="s">
        <v>242</v>
      </c>
      <c r="O1413" s="58" t="s">
        <v>1366</v>
      </c>
      <c r="P1413" s="58">
        <v>207</v>
      </c>
      <c r="Q1413" s="58">
        <v>1</v>
      </c>
      <c r="R1413" s="58" t="s">
        <v>369</v>
      </c>
      <c r="S1413" s="4" t="s">
        <v>372</v>
      </c>
      <c r="T1413" s="58">
        <v>1</v>
      </c>
      <c r="U1413" t="str">
        <f t="shared" si="88"/>
        <v>Coquimbo</v>
      </c>
      <c r="V1413">
        <f t="shared" si="89"/>
        <v>7.97</v>
      </c>
      <c r="W1413">
        <f t="shared" si="90"/>
        <v>39.284999999999997</v>
      </c>
      <c r="X1413" s="12">
        <f t="shared" si="91"/>
        <v>0.20287641593483519</v>
      </c>
    </row>
    <row r="1414" spans="1:24" x14ac:dyDescent="0.25">
      <c r="A1414" s="58">
        <v>35</v>
      </c>
      <c r="B1414" s="58" t="s">
        <v>775</v>
      </c>
      <c r="C1414" s="58" t="s">
        <v>1306</v>
      </c>
      <c r="D1414" s="62">
        <v>42479</v>
      </c>
      <c r="E1414" s="63">
        <v>0.73958333333333337</v>
      </c>
      <c r="F1414" s="63">
        <v>0.80208333333333337</v>
      </c>
      <c r="G1414" s="63" t="s">
        <v>1273</v>
      </c>
      <c r="H1414" s="58">
        <v>57</v>
      </c>
      <c r="I1414" s="68">
        <v>27</v>
      </c>
      <c r="J1414" s="58">
        <v>18</v>
      </c>
      <c r="K1414" s="58">
        <v>24</v>
      </c>
      <c r="L1414" s="73">
        <v>0.76666666666666661</v>
      </c>
      <c r="M1414" s="58" t="s">
        <v>697</v>
      </c>
      <c r="N1414" s="60" t="s">
        <v>697</v>
      </c>
      <c r="O1414" s="58" t="s">
        <v>1371</v>
      </c>
      <c r="P1414" s="58">
        <v>308</v>
      </c>
      <c r="Q1414" s="58">
        <v>1</v>
      </c>
      <c r="R1414" s="58" t="s">
        <v>373</v>
      </c>
      <c r="S1414" s="4" t="s">
        <v>372</v>
      </c>
      <c r="T1414" s="58">
        <v>2</v>
      </c>
      <c r="U1414" t="str">
        <f t="shared" si="88"/>
        <v>Coquimbo</v>
      </c>
      <c r="V1414">
        <f t="shared" si="89"/>
        <v>17.84</v>
      </c>
      <c r="W1414">
        <f t="shared" si="90"/>
        <v>39.284999999999997</v>
      </c>
      <c r="X1414" s="12">
        <f t="shared" si="91"/>
        <v>0.45411734758813799</v>
      </c>
    </row>
    <row r="1415" spans="1:24" x14ac:dyDescent="0.25">
      <c r="A1415" s="58">
        <v>35</v>
      </c>
      <c r="B1415" s="58" t="s">
        <v>775</v>
      </c>
      <c r="C1415" s="58" t="s">
        <v>1306</v>
      </c>
      <c r="D1415" s="62">
        <v>42479</v>
      </c>
      <c r="E1415" s="63">
        <v>0.73958333333333337</v>
      </c>
      <c r="F1415" s="63">
        <v>0.80208333333333337</v>
      </c>
      <c r="G1415" s="63" t="s">
        <v>1273</v>
      </c>
      <c r="H1415" s="58">
        <v>57</v>
      </c>
      <c r="I1415" s="68">
        <v>28</v>
      </c>
      <c r="J1415" s="58">
        <v>18</v>
      </c>
      <c r="K1415" s="58">
        <v>25</v>
      </c>
      <c r="L1415" s="73">
        <v>0.76736111111111116</v>
      </c>
      <c r="M1415" s="58" t="s">
        <v>185</v>
      </c>
      <c r="N1415" s="60" t="s">
        <v>185</v>
      </c>
      <c r="O1415" s="58" t="s">
        <v>1366</v>
      </c>
      <c r="P1415" s="58">
        <v>203</v>
      </c>
      <c r="Q1415" s="58">
        <v>1</v>
      </c>
      <c r="R1415" s="58" t="s">
        <v>373</v>
      </c>
      <c r="S1415" s="4" t="s">
        <v>372</v>
      </c>
      <c r="T1415" s="58">
        <v>3</v>
      </c>
      <c r="U1415" t="str">
        <f t="shared" si="88"/>
        <v>Coquimbo</v>
      </c>
      <c r="V1415">
        <f t="shared" si="89"/>
        <v>30.84</v>
      </c>
      <c r="W1415">
        <f t="shared" si="90"/>
        <v>39.284999999999997</v>
      </c>
      <c r="X1415" s="12">
        <f t="shared" si="91"/>
        <v>0.78503245513554798</v>
      </c>
    </row>
    <row r="1416" spans="1:24" x14ac:dyDescent="0.25">
      <c r="A1416" s="58">
        <v>35</v>
      </c>
      <c r="B1416" s="58" t="s">
        <v>775</v>
      </c>
      <c r="C1416" s="58" t="s">
        <v>1306</v>
      </c>
      <c r="D1416" s="62">
        <v>42479</v>
      </c>
      <c r="E1416" s="63">
        <v>0.73958333333333337</v>
      </c>
      <c r="F1416" s="63">
        <v>0.80208333333333337</v>
      </c>
      <c r="G1416" s="63" t="s">
        <v>1273</v>
      </c>
      <c r="H1416" s="58">
        <v>57</v>
      </c>
      <c r="I1416" s="68">
        <v>29</v>
      </c>
      <c r="J1416" s="58">
        <v>18</v>
      </c>
      <c r="K1416" s="58">
        <v>26</v>
      </c>
      <c r="L1416" s="73">
        <v>0.7680555555555556</v>
      </c>
      <c r="M1416" s="58" t="s">
        <v>186</v>
      </c>
      <c r="N1416" s="60" t="s">
        <v>186</v>
      </c>
      <c r="O1416" s="58" t="s">
        <v>1366</v>
      </c>
      <c r="P1416" s="58">
        <v>201</v>
      </c>
      <c r="Q1416" s="58">
        <v>1</v>
      </c>
      <c r="R1416" s="58" t="s">
        <v>369</v>
      </c>
      <c r="S1416" s="4" t="s">
        <v>372</v>
      </c>
      <c r="T1416" s="58">
        <v>3</v>
      </c>
      <c r="U1416" t="str">
        <f t="shared" si="88"/>
        <v>Coquimbo</v>
      </c>
      <c r="V1416">
        <f t="shared" si="89"/>
        <v>30.84</v>
      </c>
      <c r="W1416">
        <f t="shared" si="90"/>
        <v>39.284999999999997</v>
      </c>
      <c r="X1416" s="12">
        <f t="shared" si="91"/>
        <v>0.78503245513554798</v>
      </c>
    </row>
    <row r="1417" spans="1:24" x14ac:dyDescent="0.25">
      <c r="A1417" s="58">
        <v>35</v>
      </c>
      <c r="B1417" s="58" t="s">
        <v>775</v>
      </c>
      <c r="C1417" s="58" t="s">
        <v>1306</v>
      </c>
      <c r="D1417" s="62">
        <v>42479</v>
      </c>
      <c r="E1417" s="63">
        <v>0.73958333333333337</v>
      </c>
      <c r="F1417" s="63">
        <v>0.80208333333333337</v>
      </c>
      <c r="G1417" s="63" t="s">
        <v>1273</v>
      </c>
      <c r="H1417" s="58">
        <v>57</v>
      </c>
      <c r="I1417" s="68">
        <v>30</v>
      </c>
      <c r="J1417" s="58">
        <v>18</v>
      </c>
      <c r="K1417" s="58">
        <v>27</v>
      </c>
      <c r="L1417" s="73">
        <v>0.76874999999999993</v>
      </c>
      <c r="M1417" s="58" t="s">
        <v>341</v>
      </c>
      <c r="N1417" s="60" t="s">
        <v>636</v>
      </c>
      <c r="O1417" s="58" t="s">
        <v>1371</v>
      </c>
      <c r="P1417" s="58">
        <v>307</v>
      </c>
      <c r="Q1417" s="58">
        <v>1</v>
      </c>
      <c r="R1417" s="58" t="s">
        <v>373</v>
      </c>
      <c r="S1417" s="4" t="s">
        <v>372</v>
      </c>
      <c r="T1417" s="58">
        <v>2</v>
      </c>
      <c r="U1417" t="str">
        <f t="shared" si="88"/>
        <v>Coquimbo</v>
      </c>
      <c r="V1417">
        <f t="shared" si="89"/>
        <v>17.84</v>
      </c>
      <c r="W1417">
        <f t="shared" si="90"/>
        <v>39.284999999999997</v>
      </c>
      <c r="X1417" s="12">
        <f t="shared" si="91"/>
        <v>0.45411734758813799</v>
      </c>
    </row>
    <row r="1418" spans="1:24" x14ac:dyDescent="0.25">
      <c r="A1418" s="58">
        <v>35</v>
      </c>
      <c r="B1418" s="58" t="s">
        <v>775</v>
      </c>
      <c r="C1418" s="58" t="s">
        <v>1306</v>
      </c>
      <c r="D1418" s="62">
        <v>42479</v>
      </c>
      <c r="E1418" s="63">
        <v>0.73958333333333337</v>
      </c>
      <c r="F1418" s="63">
        <v>0.80208333333333337</v>
      </c>
      <c r="G1418" s="63" t="s">
        <v>1273</v>
      </c>
      <c r="H1418" s="58">
        <v>58</v>
      </c>
      <c r="I1418" s="68">
        <v>1</v>
      </c>
      <c r="J1418" s="58">
        <v>18</v>
      </c>
      <c r="K1418" s="58">
        <v>29</v>
      </c>
      <c r="L1418" s="73">
        <v>0.77013888888888893</v>
      </c>
      <c r="M1418" s="58" t="s">
        <v>702</v>
      </c>
      <c r="N1418" s="60" t="s">
        <v>702</v>
      </c>
      <c r="O1418" s="58" t="s">
        <v>1371</v>
      </c>
      <c r="P1418" s="58">
        <v>308</v>
      </c>
      <c r="Q1418" s="58">
        <v>1</v>
      </c>
      <c r="R1418" s="58" t="s">
        <v>373</v>
      </c>
      <c r="S1418" s="4" t="s">
        <v>372</v>
      </c>
      <c r="T1418" s="58">
        <v>2</v>
      </c>
      <c r="U1418" t="str">
        <f t="shared" si="88"/>
        <v>Coquimbo</v>
      </c>
      <c r="V1418">
        <f t="shared" si="89"/>
        <v>17.84</v>
      </c>
      <c r="W1418">
        <f t="shared" si="90"/>
        <v>39.284999999999997</v>
      </c>
      <c r="X1418" s="12">
        <f t="shared" si="91"/>
        <v>0.45411734758813799</v>
      </c>
    </row>
    <row r="1419" spans="1:24" x14ac:dyDescent="0.25">
      <c r="A1419" s="58">
        <v>35</v>
      </c>
      <c r="B1419" s="58" t="s">
        <v>775</v>
      </c>
      <c r="C1419" s="58" t="s">
        <v>1306</v>
      </c>
      <c r="D1419" s="62">
        <v>42479</v>
      </c>
      <c r="E1419" s="63">
        <v>0.73958333333333337</v>
      </c>
      <c r="F1419" s="63">
        <v>0.80208333333333337</v>
      </c>
      <c r="G1419" s="63" t="s">
        <v>1273</v>
      </c>
      <c r="H1419" s="58">
        <v>58</v>
      </c>
      <c r="I1419" s="68">
        <v>2</v>
      </c>
      <c r="J1419" s="58">
        <v>18</v>
      </c>
      <c r="K1419" s="58">
        <v>30</v>
      </c>
      <c r="L1419" s="73">
        <v>0.77083333333333337</v>
      </c>
      <c r="M1419" s="58" t="s">
        <v>25</v>
      </c>
      <c r="N1419" s="60" t="s">
        <v>204</v>
      </c>
      <c r="O1419" s="58" t="s">
        <v>1366</v>
      </c>
      <c r="P1419" s="58">
        <v>201</v>
      </c>
      <c r="Q1419" s="58">
        <v>1</v>
      </c>
      <c r="R1419" s="58" t="s">
        <v>369</v>
      </c>
      <c r="S1419" s="4" t="s">
        <v>372</v>
      </c>
      <c r="T1419" s="58">
        <v>3</v>
      </c>
      <c r="U1419" t="str">
        <f t="shared" si="88"/>
        <v>Coquimbo</v>
      </c>
      <c r="V1419">
        <f t="shared" si="89"/>
        <v>30.84</v>
      </c>
      <c r="W1419">
        <f t="shared" si="90"/>
        <v>39.284999999999997</v>
      </c>
      <c r="X1419" s="12">
        <f t="shared" si="91"/>
        <v>0.78503245513554798</v>
      </c>
    </row>
    <row r="1420" spans="1:24" x14ac:dyDescent="0.25">
      <c r="A1420" s="58">
        <v>35</v>
      </c>
      <c r="B1420" s="58" t="s">
        <v>775</v>
      </c>
      <c r="C1420" s="58" t="s">
        <v>1306</v>
      </c>
      <c r="D1420" s="62">
        <v>42479</v>
      </c>
      <c r="E1420" s="63">
        <v>0.73958333333333337</v>
      </c>
      <c r="F1420" s="63">
        <v>0.80208333333333337</v>
      </c>
      <c r="G1420" s="63" t="s">
        <v>1273</v>
      </c>
      <c r="H1420" s="58">
        <v>58</v>
      </c>
      <c r="I1420" s="68">
        <v>3</v>
      </c>
      <c r="J1420" s="58">
        <v>18</v>
      </c>
      <c r="K1420" s="58">
        <v>34</v>
      </c>
      <c r="L1420" s="73">
        <v>0.77361111111111114</v>
      </c>
      <c r="M1420" s="58" t="s">
        <v>696</v>
      </c>
      <c r="N1420" s="60" t="s">
        <v>696</v>
      </c>
      <c r="O1420" s="58" t="s">
        <v>1371</v>
      </c>
      <c r="P1420" s="58">
        <v>301</v>
      </c>
      <c r="Q1420" s="58">
        <v>1</v>
      </c>
      <c r="R1420" s="58" t="s">
        <v>369</v>
      </c>
      <c r="S1420" s="4" t="s">
        <v>372</v>
      </c>
      <c r="T1420" s="58">
        <v>1</v>
      </c>
      <c r="U1420" t="str">
        <f t="shared" si="88"/>
        <v>Coquimbo</v>
      </c>
      <c r="V1420">
        <f t="shared" si="89"/>
        <v>7.97</v>
      </c>
      <c r="W1420">
        <f t="shared" si="90"/>
        <v>39.284999999999997</v>
      </c>
      <c r="X1420" s="12">
        <f t="shared" si="91"/>
        <v>0.20287641593483519</v>
      </c>
    </row>
    <row r="1421" spans="1:24" x14ac:dyDescent="0.25">
      <c r="A1421" s="58">
        <v>35</v>
      </c>
      <c r="B1421" s="58" t="s">
        <v>775</v>
      </c>
      <c r="C1421" s="58" t="s">
        <v>1306</v>
      </c>
      <c r="D1421" s="62">
        <v>42479</v>
      </c>
      <c r="E1421" s="63">
        <v>0.73958333333333337</v>
      </c>
      <c r="F1421" s="63">
        <v>0.80208333333333337</v>
      </c>
      <c r="G1421" s="63" t="s">
        <v>1273</v>
      </c>
      <c r="H1421" s="58">
        <v>58</v>
      </c>
      <c r="I1421" s="68">
        <v>4</v>
      </c>
      <c r="J1421" s="58">
        <v>18</v>
      </c>
      <c r="K1421" s="58">
        <v>36</v>
      </c>
      <c r="L1421" s="73">
        <v>0.77500000000000002</v>
      </c>
      <c r="M1421" s="58" t="s">
        <v>283</v>
      </c>
      <c r="N1421" s="60" t="s">
        <v>283</v>
      </c>
      <c r="O1421" s="58" t="s">
        <v>1371</v>
      </c>
      <c r="P1421" s="58">
        <v>307</v>
      </c>
      <c r="Q1421" s="58">
        <v>1</v>
      </c>
      <c r="R1421" s="58" t="s">
        <v>373</v>
      </c>
      <c r="S1421" s="4" t="s">
        <v>372</v>
      </c>
      <c r="T1421" s="58">
        <v>3</v>
      </c>
      <c r="U1421" t="str">
        <f t="shared" si="88"/>
        <v>Coquimbo</v>
      </c>
      <c r="V1421">
        <f t="shared" si="89"/>
        <v>30.84</v>
      </c>
      <c r="W1421">
        <f t="shared" si="90"/>
        <v>39.284999999999997</v>
      </c>
      <c r="X1421" s="12">
        <f t="shared" si="91"/>
        <v>0.78503245513554798</v>
      </c>
    </row>
    <row r="1422" spans="1:24" x14ac:dyDescent="0.25">
      <c r="A1422" s="58">
        <v>35</v>
      </c>
      <c r="B1422" s="58" t="s">
        <v>775</v>
      </c>
      <c r="C1422" s="58" t="s">
        <v>1306</v>
      </c>
      <c r="D1422" s="62">
        <v>42479</v>
      </c>
      <c r="E1422" s="63">
        <v>0.73958333333333337</v>
      </c>
      <c r="F1422" s="63">
        <v>0.80208333333333337</v>
      </c>
      <c r="G1422" s="63" t="s">
        <v>1273</v>
      </c>
      <c r="H1422" s="58">
        <v>58</v>
      </c>
      <c r="I1422" s="68">
        <v>5</v>
      </c>
      <c r="J1422" s="58">
        <v>18</v>
      </c>
      <c r="K1422" s="58">
        <v>41</v>
      </c>
      <c r="L1422" s="73">
        <v>0.77847222222222223</v>
      </c>
      <c r="M1422" s="58" t="s">
        <v>192</v>
      </c>
      <c r="N1422" s="60" t="s">
        <v>192</v>
      </c>
      <c r="O1422" s="58" t="s">
        <v>1366</v>
      </c>
      <c r="P1422" s="58">
        <v>201</v>
      </c>
      <c r="Q1422" s="58">
        <v>1</v>
      </c>
      <c r="R1422" s="58" t="s">
        <v>369</v>
      </c>
      <c r="S1422" s="4" t="s">
        <v>372</v>
      </c>
      <c r="T1422" s="58">
        <v>2</v>
      </c>
      <c r="U1422" t="str">
        <f t="shared" si="88"/>
        <v>Coquimbo</v>
      </c>
      <c r="V1422">
        <f t="shared" si="89"/>
        <v>17.84</v>
      </c>
      <c r="W1422">
        <f t="shared" si="90"/>
        <v>39.284999999999997</v>
      </c>
      <c r="X1422" s="12">
        <f t="shared" si="91"/>
        <v>0.45411734758813799</v>
      </c>
    </row>
    <row r="1423" spans="1:24" x14ac:dyDescent="0.25">
      <c r="A1423" s="58">
        <v>35</v>
      </c>
      <c r="B1423" s="58" t="s">
        <v>775</v>
      </c>
      <c r="C1423" s="58" t="s">
        <v>1306</v>
      </c>
      <c r="D1423" s="62">
        <v>42479</v>
      </c>
      <c r="E1423" s="63">
        <v>0.73958333333333337</v>
      </c>
      <c r="F1423" s="63">
        <v>0.80208333333333337</v>
      </c>
      <c r="G1423" s="63" t="s">
        <v>1273</v>
      </c>
      <c r="H1423" s="58">
        <v>58</v>
      </c>
      <c r="I1423" s="68">
        <v>6</v>
      </c>
      <c r="J1423" s="58">
        <v>18</v>
      </c>
      <c r="K1423" s="58">
        <v>44</v>
      </c>
      <c r="L1423" s="73">
        <v>0.78055555555555556</v>
      </c>
      <c r="M1423" s="58" t="s">
        <v>193</v>
      </c>
      <c r="N1423" s="60" t="s">
        <v>193</v>
      </c>
      <c r="O1423" s="58" t="s">
        <v>1366</v>
      </c>
      <c r="P1423" s="58">
        <v>201</v>
      </c>
      <c r="Q1423" s="58">
        <v>1</v>
      </c>
      <c r="R1423" s="58" t="s">
        <v>369</v>
      </c>
      <c r="S1423" s="4" t="s">
        <v>372</v>
      </c>
      <c r="T1423" s="58">
        <v>2</v>
      </c>
      <c r="U1423" t="str">
        <f t="shared" si="88"/>
        <v>Coquimbo</v>
      </c>
      <c r="V1423">
        <f t="shared" si="89"/>
        <v>17.84</v>
      </c>
      <c r="W1423">
        <f t="shared" si="90"/>
        <v>39.284999999999997</v>
      </c>
      <c r="X1423" s="12">
        <f t="shared" si="91"/>
        <v>0.45411734758813799</v>
      </c>
    </row>
    <row r="1424" spans="1:24" x14ac:dyDescent="0.25">
      <c r="A1424" s="58">
        <v>35</v>
      </c>
      <c r="B1424" s="58" t="s">
        <v>775</v>
      </c>
      <c r="C1424" s="58" t="s">
        <v>1306</v>
      </c>
      <c r="D1424" s="62">
        <v>42479</v>
      </c>
      <c r="E1424" s="63">
        <v>0.73958333333333337</v>
      </c>
      <c r="F1424" s="63">
        <v>0.80208333333333337</v>
      </c>
      <c r="G1424" s="63" t="s">
        <v>1273</v>
      </c>
      <c r="H1424" s="58">
        <v>58</v>
      </c>
      <c r="I1424" s="68">
        <v>7</v>
      </c>
      <c r="J1424" s="58">
        <v>18</v>
      </c>
      <c r="K1424" s="58">
        <v>45</v>
      </c>
      <c r="L1424" s="73">
        <v>0.78125</v>
      </c>
      <c r="M1424" s="58" t="s">
        <v>202</v>
      </c>
      <c r="N1424" s="60" t="s">
        <v>202</v>
      </c>
      <c r="O1424" s="58" t="s">
        <v>1371</v>
      </c>
      <c r="P1424" s="58">
        <v>307</v>
      </c>
      <c r="Q1424" s="58">
        <v>1</v>
      </c>
      <c r="R1424" s="58" t="s">
        <v>373</v>
      </c>
      <c r="S1424" s="4" t="s">
        <v>372</v>
      </c>
      <c r="T1424" s="58">
        <v>3</v>
      </c>
      <c r="U1424" t="str">
        <f t="shared" si="88"/>
        <v>Coquimbo</v>
      </c>
      <c r="V1424">
        <f t="shared" si="89"/>
        <v>30.84</v>
      </c>
      <c r="W1424">
        <f t="shared" si="90"/>
        <v>39.284999999999997</v>
      </c>
      <c r="X1424" s="12">
        <f t="shared" si="91"/>
        <v>0.78503245513554798</v>
      </c>
    </row>
    <row r="1425" spans="1:24" x14ac:dyDescent="0.25">
      <c r="A1425" s="58">
        <v>35</v>
      </c>
      <c r="B1425" s="58" t="s">
        <v>775</v>
      </c>
      <c r="C1425" s="58" t="s">
        <v>1306</v>
      </c>
      <c r="D1425" s="62">
        <v>42479</v>
      </c>
      <c r="E1425" s="63">
        <v>0.73958333333333337</v>
      </c>
      <c r="F1425" s="63">
        <v>0.80208333333333337</v>
      </c>
      <c r="G1425" s="63" t="s">
        <v>1273</v>
      </c>
      <c r="H1425" s="58">
        <v>58</v>
      </c>
      <c r="I1425" s="68">
        <v>8</v>
      </c>
      <c r="J1425" s="58">
        <v>18</v>
      </c>
      <c r="K1425" s="58">
        <v>46</v>
      </c>
      <c r="L1425" s="73">
        <v>0.78194444444444444</v>
      </c>
      <c r="M1425" s="58" t="s">
        <v>674</v>
      </c>
      <c r="N1425" s="60" t="s">
        <v>674</v>
      </c>
      <c r="O1425" s="58" t="s">
        <v>1371</v>
      </c>
      <c r="P1425" s="58">
        <v>307</v>
      </c>
      <c r="Q1425" s="58">
        <v>1</v>
      </c>
      <c r="R1425" s="58" t="s">
        <v>373</v>
      </c>
      <c r="S1425" s="4" t="s">
        <v>372</v>
      </c>
      <c r="T1425" s="58">
        <v>2</v>
      </c>
      <c r="U1425" t="str">
        <f t="shared" si="88"/>
        <v>Coquimbo</v>
      </c>
      <c r="V1425">
        <f t="shared" si="89"/>
        <v>17.84</v>
      </c>
      <c r="W1425">
        <f t="shared" si="90"/>
        <v>39.284999999999997</v>
      </c>
      <c r="X1425" s="12">
        <f t="shared" si="91"/>
        <v>0.45411734758813799</v>
      </c>
    </row>
    <row r="1426" spans="1:24" x14ac:dyDescent="0.25">
      <c r="A1426" s="58">
        <v>35</v>
      </c>
      <c r="B1426" s="58" t="s">
        <v>775</v>
      </c>
      <c r="C1426" s="58" t="s">
        <v>1306</v>
      </c>
      <c r="D1426" s="62">
        <v>42479</v>
      </c>
      <c r="E1426" s="63">
        <v>0.73958333333333337</v>
      </c>
      <c r="F1426" s="63">
        <v>0.80208333333333337</v>
      </c>
      <c r="G1426" s="63" t="s">
        <v>1273</v>
      </c>
      <c r="H1426" s="58">
        <v>58</v>
      </c>
      <c r="I1426" s="68">
        <v>9</v>
      </c>
      <c r="J1426" s="58">
        <v>18</v>
      </c>
      <c r="K1426" s="58">
        <v>49</v>
      </c>
      <c r="L1426" s="73">
        <v>0.78402777777777777</v>
      </c>
      <c r="M1426" s="58" t="s">
        <v>797</v>
      </c>
      <c r="N1426" s="60" t="s">
        <v>131</v>
      </c>
      <c r="O1426" s="58" t="s">
        <v>1366</v>
      </c>
      <c r="P1426" s="58">
        <v>201</v>
      </c>
      <c r="Q1426" s="58">
        <v>1</v>
      </c>
      <c r="R1426" s="58" t="s">
        <v>369</v>
      </c>
      <c r="S1426" s="4" t="s">
        <v>372</v>
      </c>
      <c r="T1426" s="58">
        <v>1</v>
      </c>
      <c r="U1426" t="str">
        <f t="shared" si="88"/>
        <v>Coquimbo</v>
      </c>
      <c r="V1426">
        <f t="shared" si="89"/>
        <v>7.97</v>
      </c>
      <c r="W1426">
        <f t="shared" si="90"/>
        <v>39.284999999999997</v>
      </c>
      <c r="X1426" s="12">
        <f t="shared" si="91"/>
        <v>0.20287641593483519</v>
      </c>
    </row>
    <row r="1427" spans="1:24" x14ac:dyDescent="0.25">
      <c r="A1427" s="58">
        <v>35</v>
      </c>
      <c r="B1427" s="58" t="s">
        <v>775</v>
      </c>
      <c r="C1427" s="58" t="s">
        <v>1306</v>
      </c>
      <c r="D1427" s="62">
        <v>42479</v>
      </c>
      <c r="E1427" s="63">
        <v>0.73958333333333337</v>
      </c>
      <c r="F1427" s="63">
        <v>0.80208333333333337</v>
      </c>
      <c r="G1427" s="63" t="s">
        <v>1273</v>
      </c>
      <c r="H1427" s="58">
        <v>58</v>
      </c>
      <c r="I1427" s="68">
        <v>10</v>
      </c>
      <c r="J1427" s="58">
        <v>18</v>
      </c>
      <c r="K1427" s="58">
        <v>53</v>
      </c>
      <c r="L1427" s="73">
        <v>0.78680555555555554</v>
      </c>
      <c r="M1427" s="58" t="s">
        <v>139</v>
      </c>
      <c r="N1427" s="60" t="s">
        <v>139</v>
      </c>
      <c r="O1427" s="58" t="s">
        <v>1366</v>
      </c>
      <c r="P1427" s="58">
        <v>207</v>
      </c>
      <c r="Q1427" s="58">
        <v>1</v>
      </c>
      <c r="R1427" s="58" t="s">
        <v>369</v>
      </c>
      <c r="S1427" s="4" t="s">
        <v>372</v>
      </c>
      <c r="T1427" s="58">
        <v>2</v>
      </c>
      <c r="U1427" t="str">
        <f t="shared" si="88"/>
        <v>Coquimbo</v>
      </c>
      <c r="V1427">
        <f t="shared" si="89"/>
        <v>17.84</v>
      </c>
      <c r="W1427">
        <f t="shared" si="90"/>
        <v>39.284999999999997</v>
      </c>
      <c r="X1427" s="12">
        <f t="shared" si="91"/>
        <v>0.45411734758813799</v>
      </c>
    </row>
    <row r="1428" spans="1:24" x14ac:dyDescent="0.25">
      <c r="A1428" s="58">
        <v>35</v>
      </c>
      <c r="B1428" s="58" t="s">
        <v>775</v>
      </c>
      <c r="C1428" s="58" t="s">
        <v>1306</v>
      </c>
      <c r="D1428" s="62">
        <v>42479</v>
      </c>
      <c r="E1428" s="63">
        <v>0.73958333333333337</v>
      </c>
      <c r="F1428" s="63">
        <v>0.80208333333333337</v>
      </c>
      <c r="G1428" s="63" t="s">
        <v>1273</v>
      </c>
      <c r="H1428" s="58">
        <v>58</v>
      </c>
      <c r="I1428" s="68">
        <v>11</v>
      </c>
      <c r="J1428" s="58">
        <v>18</v>
      </c>
      <c r="K1428" s="58">
        <v>54</v>
      </c>
      <c r="L1428" s="73">
        <v>0.78749999999999998</v>
      </c>
      <c r="M1428" s="58" t="s">
        <v>196</v>
      </c>
      <c r="N1428" s="60" t="s">
        <v>196</v>
      </c>
      <c r="O1428" s="58" t="s">
        <v>1366</v>
      </c>
      <c r="P1428" s="58">
        <v>201</v>
      </c>
      <c r="Q1428" s="58">
        <v>1</v>
      </c>
      <c r="R1428" s="58" t="s">
        <v>369</v>
      </c>
      <c r="S1428" s="4" t="s">
        <v>372</v>
      </c>
      <c r="T1428" s="58">
        <v>2</v>
      </c>
      <c r="U1428" t="str">
        <f t="shared" si="88"/>
        <v>Coquimbo</v>
      </c>
      <c r="V1428">
        <f t="shared" si="89"/>
        <v>17.84</v>
      </c>
      <c r="W1428">
        <f t="shared" si="90"/>
        <v>39.284999999999997</v>
      </c>
      <c r="X1428" s="12">
        <f t="shared" si="91"/>
        <v>0.45411734758813799</v>
      </c>
    </row>
    <row r="1429" spans="1:24" x14ac:dyDescent="0.25">
      <c r="A1429" s="58">
        <v>35</v>
      </c>
      <c r="B1429" s="58" t="s">
        <v>775</v>
      </c>
      <c r="C1429" s="58" t="s">
        <v>1306</v>
      </c>
      <c r="D1429" s="62">
        <v>42479</v>
      </c>
      <c r="E1429" s="63">
        <v>0.73958333333333337</v>
      </c>
      <c r="F1429" s="63">
        <v>0.80208333333333337</v>
      </c>
      <c r="G1429" s="63" t="s">
        <v>1273</v>
      </c>
      <c r="H1429" s="58">
        <v>58</v>
      </c>
      <c r="I1429" s="68">
        <v>12</v>
      </c>
      <c r="J1429" s="58">
        <v>18</v>
      </c>
      <c r="K1429" s="58">
        <v>54</v>
      </c>
      <c r="L1429" s="73">
        <v>0.78749999999999998</v>
      </c>
      <c r="M1429" s="58" t="s">
        <v>364</v>
      </c>
      <c r="N1429" s="60" t="s">
        <v>364</v>
      </c>
      <c r="O1429" s="58" t="s">
        <v>1371</v>
      </c>
      <c r="P1429" s="58">
        <v>308</v>
      </c>
      <c r="Q1429" s="58">
        <v>1</v>
      </c>
      <c r="R1429" s="58" t="s">
        <v>373</v>
      </c>
      <c r="S1429" s="4" t="s">
        <v>372</v>
      </c>
      <c r="T1429" s="58">
        <v>1</v>
      </c>
      <c r="U1429" t="str">
        <f t="shared" si="88"/>
        <v>Coquimbo</v>
      </c>
      <c r="V1429">
        <f t="shared" si="89"/>
        <v>7.97</v>
      </c>
      <c r="W1429">
        <f t="shared" si="90"/>
        <v>39.284999999999997</v>
      </c>
      <c r="X1429" s="12">
        <f t="shared" si="91"/>
        <v>0.20287641593483519</v>
      </c>
    </row>
    <row r="1430" spans="1:24" x14ac:dyDescent="0.25">
      <c r="A1430" s="58">
        <v>35</v>
      </c>
      <c r="B1430" s="58" t="s">
        <v>775</v>
      </c>
      <c r="C1430" s="58" t="s">
        <v>1306</v>
      </c>
      <c r="D1430" s="62">
        <v>42479</v>
      </c>
      <c r="E1430" s="63">
        <v>0.73958333333333337</v>
      </c>
      <c r="F1430" s="63">
        <v>0.80208333333333337</v>
      </c>
      <c r="G1430" s="63" t="s">
        <v>1273</v>
      </c>
      <c r="H1430" s="58">
        <v>58</v>
      </c>
      <c r="I1430" s="68">
        <v>13</v>
      </c>
      <c r="J1430" s="58">
        <v>18</v>
      </c>
      <c r="K1430" s="58">
        <v>55</v>
      </c>
      <c r="L1430" s="73">
        <v>0.78819444444444453</v>
      </c>
      <c r="M1430" s="58" t="s">
        <v>197</v>
      </c>
      <c r="N1430" s="60" t="s">
        <v>197</v>
      </c>
      <c r="O1430" s="58" t="s">
        <v>1366</v>
      </c>
      <c r="P1430" s="58">
        <v>203</v>
      </c>
      <c r="Q1430" s="58">
        <v>1</v>
      </c>
      <c r="R1430" s="58" t="s">
        <v>373</v>
      </c>
      <c r="S1430" s="4" t="s">
        <v>372</v>
      </c>
      <c r="T1430" s="58">
        <v>3</v>
      </c>
      <c r="U1430" t="str">
        <f t="shared" si="88"/>
        <v>Coquimbo</v>
      </c>
      <c r="V1430">
        <f t="shared" si="89"/>
        <v>30.84</v>
      </c>
      <c r="W1430">
        <f t="shared" si="90"/>
        <v>39.284999999999997</v>
      </c>
      <c r="X1430" s="12">
        <f t="shared" si="91"/>
        <v>0.78503245513554798</v>
      </c>
    </row>
    <row r="1431" spans="1:24" x14ac:dyDescent="0.25">
      <c r="A1431" s="58">
        <v>35</v>
      </c>
      <c r="B1431" s="58" t="s">
        <v>775</v>
      </c>
      <c r="C1431" s="58" t="s">
        <v>1306</v>
      </c>
      <c r="D1431" s="62">
        <v>42479</v>
      </c>
      <c r="E1431" s="63">
        <v>0.73958333333333337</v>
      </c>
      <c r="F1431" s="63">
        <v>0.80208333333333337</v>
      </c>
      <c r="G1431" s="63" t="s">
        <v>1273</v>
      </c>
      <c r="H1431" s="58">
        <v>58</v>
      </c>
      <c r="I1431" s="68">
        <v>14</v>
      </c>
      <c r="J1431" s="58">
        <v>18</v>
      </c>
      <c r="K1431" s="58">
        <v>58</v>
      </c>
      <c r="L1431" s="73">
        <v>0.79027777777777775</v>
      </c>
      <c r="M1431" s="58" t="s">
        <v>130</v>
      </c>
      <c r="N1431" s="60" t="s">
        <v>130</v>
      </c>
      <c r="O1431" s="58" t="s">
        <v>1363</v>
      </c>
      <c r="P1431" s="58">
        <v>112</v>
      </c>
      <c r="Q1431" s="58">
        <v>1</v>
      </c>
      <c r="R1431" s="58" t="s">
        <v>373</v>
      </c>
      <c r="S1431" s="4" t="s">
        <v>372</v>
      </c>
      <c r="T1431" s="58">
        <v>6</v>
      </c>
      <c r="U1431" t="str">
        <f t="shared" si="88"/>
        <v>Coquimbo</v>
      </c>
      <c r="V1431">
        <f t="shared" si="89"/>
        <v>42.7</v>
      </c>
      <c r="W1431">
        <f t="shared" si="90"/>
        <v>39.284999999999997</v>
      </c>
      <c r="X1431" s="12">
        <f t="shared" si="91"/>
        <v>1.0869288532518775</v>
      </c>
    </row>
    <row r="1432" spans="1:24" x14ac:dyDescent="0.25">
      <c r="A1432" s="58">
        <v>35</v>
      </c>
      <c r="B1432" s="58" t="s">
        <v>775</v>
      </c>
      <c r="C1432" s="58" t="s">
        <v>1306</v>
      </c>
      <c r="D1432" s="62">
        <v>42479</v>
      </c>
      <c r="E1432" s="63">
        <v>0.73958333333333337</v>
      </c>
      <c r="F1432" s="63">
        <v>0.80208333333333337</v>
      </c>
      <c r="G1432" s="63" t="s">
        <v>1273</v>
      </c>
      <c r="H1432" s="58">
        <v>58</v>
      </c>
      <c r="I1432" s="68">
        <v>15</v>
      </c>
      <c r="J1432" s="58">
        <v>19</v>
      </c>
      <c r="K1432" s="58">
        <v>3</v>
      </c>
      <c r="L1432" s="73">
        <v>0.79375000000000007</v>
      </c>
      <c r="M1432" s="58" t="s">
        <v>709</v>
      </c>
      <c r="N1432" s="60" t="s">
        <v>732</v>
      </c>
      <c r="O1432" s="58" t="s">
        <v>1371</v>
      </c>
      <c r="P1432" s="58">
        <v>308</v>
      </c>
      <c r="Q1432" s="58">
        <v>1</v>
      </c>
      <c r="R1432" s="58" t="s">
        <v>373</v>
      </c>
      <c r="S1432" s="4" t="s">
        <v>372</v>
      </c>
      <c r="T1432" s="58">
        <v>2</v>
      </c>
      <c r="U1432" t="str">
        <f t="shared" si="88"/>
        <v>Coquimbo</v>
      </c>
      <c r="V1432">
        <f t="shared" si="89"/>
        <v>17.84</v>
      </c>
      <c r="W1432">
        <f t="shared" si="90"/>
        <v>39.284999999999997</v>
      </c>
      <c r="X1432" s="12">
        <f t="shared" si="91"/>
        <v>0.45411734758813799</v>
      </c>
    </row>
    <row r="1433" spans="1:24" x14ac:dyDescent="0.25">
      <c r="A1433" s="58">
        <v>35</v>
      </c>
      <c r="B1433" s="58" t="s">
        <v>775</v>
      </c>
      <c r="C1433" s="58" t="s">
        <v>1306</v>
      </c>
      <c r="D1433" s="62">
        <v>42479</v>
      </c>
      <c r="E1433" s="63">
        <v>0.73958333333333337</v>
      </c>
      <c r="F1433" s="63">
        <v>0.80208333333333337</v>
      </c>
      <c r="G1433" s="63" t="s">
        <v>1273</v>
      </c>
      <c r="H1433" s="58">
        <v>58</v>
      </c>
      <c r="I1433" s="68">
        <v>16</v>
      </c>
      <c r="J1433" s="58">
        <v>19</v>
      </c>
      <c r="K1433" s="58">
        <v>3</v>
      </c>
      <c r="L1433" s="73">
        <v>0.79375000000000007</v>
      </c>
      <c r="M1433" s="58" t="s">
        <v>198</v>
      </c>
      <c r="N1433" s="60" t="s">
        <v>198</v>
      </c>
      <c r="O1433" s="58" t="s">
        <v>1366</v>
      </c>
      <c r="P1433" s="58">
        <v>201</v>
      </c>
      <c r="Q1433" s="58">
        <v>1</v>
      </c>
      <c r="R1433" s="58" t="s">
        <v>369</v>
      </c>
      <c r="S1433" s="4" t="s">
        <v>372</v>
      </c>
      <c r="T1433" s="58">
        <v>3</v>
      </c>
      <c r="U1433" t="str">
        <f t="shared" si="88"/>
        <v>Coquimbo</v>
      </c>
      <c r="V1433">
        <f t="shared" si="89"/>
        <v>30.84</v>
      </c>
      <c r="W1433">
        <f t="shared" si="90"/>
        <v>39.284999999999997</v>
      </c>
      <c r="X1433" s="12">
        <f t="shared" si="91"/>
        <v>0.78503245513554798</v>
      </c>
    </row>
    <row r="1434" spans="1:24" x14ac:dyDescent="0.25">
      <c r="A1434" s="58">
        <v>35</v>
      </c>
      <c r="B1434" s="58" t="s">
        <v>775</v>
      </c>
      <c r="C1434" s="58" t="s">
        <v>1306</v>
      </c>
      <c r="D1434" s="62">
        <v>42479</v>
      </c>
      <c r="E1434" s="63">
        <v>0.73958333333333337</v>
      </c>
      <c r="F1434" s="63">
        <v>0.80208333333333337</v>
      </c>
      <c r="G1434" s="63" t="s">
        <v>1273</v>
      </c>
      <c r="H1434" s="58">
        <v>58</v>
      </c>
      <c r="I1434" s="68">
        <v>17</v>
      </c>
      <c r="J1434" s="58">
        <v>19</v>
      </c>
      <c r="K1434" s="58">
        <v>6</v>
      </c>
      <c r="L1434" s="73">
        <v>0.79583333333333339</v>
      </c>
      <c r="M1434" s="58" t="s">
        <v>310</v>
      </c>
      <c r="N1434" s="60" t="s">
        <v>310</v>
      </c>
      <c r="O1434" s="58" t="s">
        <v>1366</v>
      </c>
      <c r="P1434" s="58">
        <v>201</v>
      </c>
      <c r="Q1434" s="58">
        <v>1</v>
      </c>
      <c r="R1434" s="58" t="s">
        <v>369</v>
      </c>
      <c r="S1434" s="4" t="s">
        <v>372</v>
      </c>
      <c r="T1434" s="58">
        <v>1</v>
      </c>
      <c r="U1434" t="str">
        <f t="shared" si="88"/>
        <v>Coquimbo</v>
      </c>
      <c r="V1434">
        <f t="shared" si="89"/>
        <v>7.97</v>
      </c>
      <c r="W1434">
        <f t="shared" si="90"/>
        <v>39.284999999999997</v>
      </c>
      <c r="X1434" s="12">
        <f t="shared" si="91"/>
        <v>0.20287641593483519</v>
      </c>
    </row>
    <row r="1435" spans="1:24" x14ac:dyDescent="0.25">
      <c r="A1435" s="58">
        <v>35</v>
      </c>
      <c r="B1435" s="58" t="s">
        <v>775</v>
      </c>
      <c r="C1435" s="58" t="s">
        <v>1306</v>
      </c>
      <c r="D1435" s="62">
        <v>42479</v>
      </c>
      <c r="E1435" s="63">
        <v>0.73958333333333337</v>
      </c>
      <c r="F1435" s="63">
        <v>0.80208333333333337</v>
      </c>
      <c r="G1435" s="63" t="s">
        <v>1273</v>
      </c>
      <c r="H1435" s="58">
        <v>58</v>
      </c>
      <c r="I1435" s="68">
        <v>18</v>
      </c>
      <c r="J1435" s="58">
        <v>19</v>
      </c>
      <c r="K1435" s="58">
        <v>8</v>
      </c>
      <c r="L1435" s="73">
        <v>0.79722222222222217</v>
      </c>
      <c r="M1435" s="58" t="s">
        <v>655</v>
      </c>
      <c r="N1435" s="60" t="s">
        <v>655</v>
      </c>
      <c r="O1435" s="58" t="s">
        <v>1371</v>
      </c>
      <c r="P1435" s="58">
        <v>308</v>
      </c>
      <c r="Q1435" s="58">
        <v>1</v>
      </c>
      <c r="R1435" s="58" t="s">
        <v>373</v>
      </c>
      <c r="S1435" s="4" t="s">
        <v>372</v>
      </c>
      <c r="T1435" s="58">
        <v>2</v>
      </c>
      <c r="U1435" t="str">
        <f t="shared" si="88"/>
        <v>Coquimbo</v>
      </c>
      <c r="V1435">
        <f t="shared" si="89"/>
        <v>17.84</v>
      </c>
      <c r="W1435">
        <f t="shared" si="90"/>
        <v>39.284999999999997</v>
      </c>
      <c r="X1435" s="12">
        <f t="shared" si="91"/>
        <v>0.45411734758813799</v>
      </c>
    </row>
    <row r="1436" spans="1:24" x14ac:dyDescent="0.25">
      <c r="A1436" s="58">
        <v>35</v>
      </c>
      <c r="B1436" s="58" t="s">
        <v>775</v>
      </c>
      <c r="C1436" s="58" t="s">
        <v>1306</v>
      </c>
      <c r="D1436" s="62">
        <v>42479</v>
      </c>
      <c r="E1436" s="63">
        <v>0.73958333333333337</v>
      </c>
      <c r="F1436" s="63">
        <v>0.80208333333333337</v>
      </c>
      <c r="G1436" s="63" t="s">
        <v>1273</v>
      </c>
      <c r="H1436" s="58">
        <v>58</v>
      </c>
      <c r="I1436" s="68">
        <v>19</v>
      </c>
      <c r="J1436" s="58">
        <v>19</v>
      </c>
      <c r="K1436" s="58">
        <v>11</v>
      </c>
      <c r="L1436" s="73">
        <v>0.7993055555555556</v>
      </c>
      <c r="M1436" s="58" t="s">
        <v>322</v>
      </c>
      <c r="N1436" s="60" t="s">
        <v>322</v>
      </c>
      <c r="O1436" s="58" t="s">
        <v>1371</v>
      </c>
      <c r="P1436" s="58">
        <v>301</v>
      </c>
      <c r="Q1436" s="58">
        <v>1</v>
      </c>
      <c r="R1436" s="58" t="s">
        <v>369</v>
      </c>
      <c r="S1436" s="4" t="s">
        <v>372</v>
      </c>
      <c r="T1436" s="58">
        <v>1</v>
      </c>
      <c r="U1436" t="str">
        <f t="shared" si="88"/>
        <v>Coquimbo</v>
      </c>
      <c r="V1436">
        <f t="shared" si="89"/>
        <v>7.97</v>
      </c>
      <c r="W1436">
        <f t="shared" si="90"/>
        <v>39.284999999999997</v>
      </c>
      <c r="X1436" s="12">
        <f t="shared" si="91"/>
        <v>0.20287641593483519</v>
      </c>
    </row>
    <row r="1437" spans="1:24" x14ac:dyDescent="0.25">
      <c r="A1437" s="58">
        <v>35</v>
      </c>
      <c r="B1437" s="58" t="s">
        <v>775</v>
      </c>
      <c r="C1437" s="58" t="s">
        <v>1306</v>
      </c>
      <c r="D1437" s="62">
        <v>42479</v>
      </c>
      <c r="E1437" s="63">
        <v>0.73958333333333337</v>
      </c>
      <c r="F1437" s="63">
        <v>0.80208333333333337</v>
      </c>
      <c r="G1437" s="63" t="s">
        <v>1273</v>
      </c>
      <c r="H1437" s="58">
        <v>58</v>
      </c>
      <c r="I1437" s="68">
        <v>20</v>
      </c>
      <c r="J1437" s="58">
        <v>19</v>
      </c>
      <c r="K1437" s="58">
        <v>12</v>
      </c>
      <c r="L1437" s="73">
        <v>0.79999999999999993</v>
      </c>
      <c r="M1437" s="58" t="s">
        <v>83</v>
      </c>
      <c r="N1437" s="60" t="s">
        <v>83</v>
      </c>
      <c r="O1437" s="58" t="s">
        <v>1363</v>
      </c>
      <c r="P1437" s="58">
        <v>112</v>
      </c>
      <c r="Q1437" s="58">
        <v>1</v>
      </c>
      <c r="R1437" s="58" t="s">
        <v>373</v>
      </c>
      <c r="S1437" s="4" t="s">
        <v>372</v>
      </c>
      <c r="T1437" s="58">
        <v>1</v>
      </c>
      <c r="U1437" t="str">
        <f t="shared" si="88"/>
        <v>Coquimbo</v>
      </c>
      <c r="V1437">
        <f t="shared" si="89"/>
        <v>7.97</v>
      </c>
      <c r="W1437">
        <f t="shared" si="90"/>
        <v>39.284999999999997</v>
      </c>
      <c r="X1437" s="12">
        <f t="shared" si="91"/>
        <v>0.20287641593483519</v>
      </c>
    </row>
    <row r="1438" spans="1:24" x14ac:dyDescent="0.25">
      <c r="A1438" s="58">
        <v>35</v>
      </c>
      <c r="B1438" s="58" t="s">
        <v>775</v>
      </c>
      <c r="C1438" s="58" t="s">
        <v>1306</v>
      </c>
      <c r="D1438" s="62">
        <v>42479</v>
      </c>
      <c r="E1438" s="63">
        <v>0.73958333333333337</v>
      </c>
      <c r="F1438" s="63">
        <v>0.80208333333333337</v>
      </c>
      <c r="G1438" s="63" t="s">
        <v>1273</v>
      </c>
      <c r="H1438" s="58">
        <v>58</v>
      </c>
      <c r="I1438" s="68">
        <v>21</v>
      </c>
      <c r="J1438" s="58">
        <v>19</v>
      </c>
      <c r="K1438" s="58">
        <v>13</v>
      </c>
      <c r="L1438" s="73">
        <v>0.80069444444444438</v>
      </c>
      <c r="M1438" s="58" t="s">
        <v>232</v>
      </c>
      <c r="N1438" s="60" t="s">
        <v>232</v>
      </c>
      <c r="O1438" s="58" t="s">
        <v>1371</v>
      </c>
      <c r="P1438" s="58">
        <v>307</v>
      </c>
      <c r="Q1438" s="58">
        <v>1</v>
      </c>
      <c r="R1438" s="58" t="s">
        <v>373</v>
      </c>
      <c r="S1438" s="4" t="s">
        <v>372</v>
      </c>
      <c r="T1438" s="58">
        <v>2</v>
      </c>
      <c r="U1438" t="str">
        <f t="shared" si="88"/>
        <v>Coquimbo</v>
      </c>
      <c r="V1438">
        <f t="shared" si="89"/>
        <v>17.84</v>
      </c>
      <c r="W1438">
        <f t="shared" si="90"/>
        <v>39.284999999999997</v>
      </c>
      <c r="X1438" s="12">
        <f t="shared" si="91"/>
        <v>0.45411734758813799</v>
      </c>
    </row>
    <row r="1439" spans="1:24" x14ac:dyDescent="0.25">
      <c r="A1439" s="58">
        <v>35</v>
      </c>
      <c r="B1439" s="58" t="s">
        <v>775</v>
      </c>
      <c r="C1439" s="58" t="s">
        <v>1306</v>
      </c>
      <c r="D1439" s="62">
        <v>42479</v>
      </c>
      <c r="E1439" s="63">
        <v>0.73958333333333337</v>
      </c>
      <c r="F1439" s="63">
        <v>0.80208333333333337</v>
      </c>
      <c r="G1439" s="63" t="s">
        <v>1273</v>
      </c>
      <c r="H1439" s="58">
        <v>58</v>
      </c>
      <c r="I1439" s="68">
        <v>22</v>
      </c>
      <c r="J1439" s="58">
        <v>19</v>
      </c>
      <c r="K1439" s="58">
        <v>15</v>
      </c>
      <c r="L1439" s="73">
        <v>0.80208333333333337</v>
      </c>
      <c r="M1439" s="58" t="s">
        <v>259</v>
      </c>
      <c r="N1439" s="60" t="s">
        <v>259</v>
      </c>
      <c r="O1439" s="58" t="s">
        <v>1371</v>
      </c>
      <c r="P1439" s="58">
        <v>308</v>
      </c>
      <c r="Q1439" s="58">
        <v>1</v>
      </c>
      <c r="R1439" s="58" t="s">
        <v>373</v>
      </c>
      <c r="S1439" s="4" t="s">
        <v>372</v>
      </c>
      <c r="T1439" s="58">
        <v>2</v>
      </c>
      <c r="U1439" t="str">
        <f t="shared" si="88"/>
        <v>Coquimbo</v>
      </c>
      <c r="V1439">
        <f t="shared" si="89"/>
        <v>17.84</v>
      </c>
      <c r="W1439">
        <f t="shared" si="90"/>
        <v>39.284999999999997</v>
      </c>
      <c r="X1439" s="12">
        <f t="shared" si="91"/>
        <v>0.45411734758813799</v>
      </c>
    </row>
    <row r="1440" spans="1:24" x14ac:dyDescent="0.25">
      <c r="A1440" s="57">
        <v>38</v>
      </c>
      <c r="B1440" s="58" t="s">
        <v>14</v>
      </c>
      <c r="C1440" s="58" t="s">
        <v>1306</v>
      </c>
      <c r="D1440" s="62">
        <v>42479</v>
      </c>
      <c r="E1440" s="63">
        <v>0.30208333333333331</v>
      </c>
      <c r="F1440" s="63">
        <v>0.36458333333333331</v>
      </c>
      <c r="G1440" s="63" t="s">
        <v>1270</v>
      </c>
      <c r="H1440" s="60">
        <v>59</v>
      </c>
      <c r="I1440" s="68">
        <v>1</v>
      </c>
      <c r="J1440" s="58">
        <v>7</v>
      </c>
      <c r="K1440" s="58">
        <v>15</v>
      </c>
      <c r="L1440" s="73">
        <v>0.30208333333333331</v>
      </c>
      <c r="M1440" s="58" t="s">
        <v>15</v>
      </c>
      <c r="N1440" s="60" t="s">
        <v>15</v>
      </c>
      <c r="O1440" s="58" t="s">
        <v>1366</v>
      </c>
      <c r="P1440" s="58">
        <v>202</v>
      </c>
      <c r="Q1440" s="58">
        <v>1</v>
      </c>
      <c r="R1440" s="58" t="s">
        <v>373</v>
      </c>
      <c r="S1440" s="4" t="s">
        <v>372</v>
      </c>
      <c r="T1440" s="58">
        <v>3</v>
      </c>
      <c r="U1440" t="str">
        <f t="shared" si="88"/>
        <v>Coquimbo</v>
      </c>
      <c r="V1440">
        <f t="shared" si="89"/>
        <v>30.84</v>
      </c>
      <c r="W1440">
        <f t="shared" si="90"/>
        <v>39.284999999999997</v>
      </c>
      <c r="X1440" s="12">
        <f t="shared" si="91"/>
        <v>0.78503245513554798</v>
      </c>
    </row>
    <row r="1441" spans="1:24" x14ac:dyDescent="0.25">
      <c r="A1441" s="57">
        <v>38</v>
      </c>
      <c r="B1441" s="58" t="s">
        <v>14</v>
      </c>
      <c r="C1441" s="58" t="s">
        <v>1306</v>
      </c>
      <c r="D1441" s="62">
        <v>42479</v>
      </c>
      <c r="E1441" s="63">
        <v>0.30208333333333331</v>
      </c>
      <c r="F1441" s="63">
        <v>0.36458333333333331</v>
      </c>
      <c r="G1441" s="63" t="s">
        <v>1270</v>
      </c>
      <c r="H1441" s="60">
        <v>59</v>
      </c>
      <c r="I1441" s="68">
        <v>2</v>
      </c>
      <c r="J1441" s="58">
        <v>7</v>
      </c>
      <c r="K1441" s="58">
        <v>15</v>
      </c>
      <c r="L1441" s="73">
        <v>0.30208333333333331</v>
      </c>
      <c r="M1441" s="58" t="s">
        <v>16</v>
      </c>
      <c r="N1441" s="60" t="s">
        <v>16</v>
      </c>
      <c r="O1441" s="58" t="s">
        <v>1371</v>
      </c>
      <c r="P1441" s="58">
        <v>301</v>
      </c>
      <c r="Q1441" s="58">
        <v>1</v>
      </c>
      <c r="R1441" s="58" t="s">
        <v>369</v>
      </c>
      <c r="S1441" s="4" t="s">
        <v>372</v>
      </c>
      <c r="T1441" s="58">
        <v>2</v>
      </c>
      <c r="U1441" t="str">
        <f t="shared" si="88"/>
        <v>Coquimbo</v>
      </c>
      <c r="V1441">
        <f t="shared" si="89"/>
        <v>17.84</v>
      </c>
      <c r="W1441">
        <f t="shared" si="90"/>
        <v>39.284999999999997</v>
      </c>
      <c r="X1441" s="12">
        <f t="shared" si="91"/>
        <v>0.45411734758813799</v>
      </c>
    </row>
    <row r="1442" spans="1:24" x14ac:dyDescent="0.25">
      <c r="A1442" s="57">
        <v>38</v>
      </c>
      <c r="B1442" s="58" t="s">
        <v>14</v>
      </c>
      <c r="C1442" s="58" t="s">
        <v>1306</v>
      </c>
      <c r="D1442" s="62">
        <v>42479</v>
      </c>
      <c r="E1442" s="63">
        <v>0.30208333333333331</v>
      </c>
      <c r="F1442" s="63">
        <v>0.36458333333333331</v>
      </c>
      <c r="G1442" s="63" t="s">
        <v>1270</v>
      </c>
      <c r="H1442" s="60">
        <v>59</v>
      </c>
      <c r="I1442" s="68">
        <v>3</v>
      </c>
      <c r="J1442" s="58">
        <v>7</v>
      </c>
      <c r="K1442" s="58">
        <v>16</v>
      </c>
      <c r="L1442" s="73">
        <v>0.30277777777777776</v>
      </c>
      <c r="M1442" s="58"/>
      <c r="N1442" s="60" t="s">
        <v>1386</v>
      </c>
      <c r="O1442" s="58" t="s">
        <v>1366</v>
      </c>
      <c r="P1442" s="58">
        <v>201</v>
      </c>
      <c r="Q1442" s="58">
        <v>1</v>
      </c>
      <c r="R1442" s="58" t="s">
        <v>369</v>
      </c>
      <c r="S1442" s="4" t="s">
        <v>372</v>
      </c>
      <c r="T1442" s="58">
        <v>4</v>
      </c>
      <c r="U1442" t="str">
        <f t="shared" si="88"/>
        <v>Coquimbo</v>
      </c>
      <c r="V1442">
        <f t="shared" si="89"/>
        <v>35.869999999999997</v>
      </c>
      <c r="W1442">
        <f t="shared" si="90"/>
        <v>39.284999999999997</v>
      </c>
      <c r="X1442" s="12">
        <f t="shared" si="91"/>
        <v>0.91307114674812273</v>
      </c>
    </row>
    <row r="1443" spans="1:24" x14ac:dyDescent="0.25">
      <c r="A1443" s="57">
        <v>38</v>
      </c>
      <c r="B1443" s="58" t="s">
        <v>14</v>
      </c>
      <c r="C1443" s="58" t="s">
        <v>1306</v>
      </c>
      <c r="D1443" s="62">
        <v>42479</v>
      </c>
      <c r="E1443" s="63">
        <v>0.30208333333333331</v>
      </c>
      <c r="F1443" s="63">
        <v>0.36458333333333331</v>
      </c>
      <c r="G1443" s="63" t="s">
        <v>1270</v>
      </c>
      <c r="H1443" s="60">
        <v>59</v>
      </c>
      <c r="I1443" s="68">
        <v>4</v>
      </c>
      <c r="J1443" s="58">
        <v>7</v>
      </c>
      <c r="K1443" s="58">
        <v>19</v>
      </c>
      <c r="L1443" s="73">
        <v>0.30486111111111108</v>
      </c>
      <c r="M1443" s="58"/>
      <c r="N1443" s="60" t="s">
        <v>1386</v>
      </c>
      <c r="O1443" s="58" t="s">
        <v>1366</v>
      </c>
      <c r="P1443" s="58">
        <v>201</v>
      </c>
      <c r="Q1443" s="58">
        <v>1</v>
      </c>
      <c r="R1443" s="58" t="s">
        <v>369</v>
      </c>
      <c r="S1443" s="4" t="s">
        <v>372</v>
      </c>
      <c r="T1443" s="58">
        <v>4</v>
      </c>
      <c r="U1443" t="str">
        <f t="shared" si="88"/>
        <v>Coquimbo</v>
      </c>
      <c r="V1443">
        <f t="shared" si="89"/>
        <v>35.869999999999997</v>
      </c>
      <c r="W1443">
        <f t="shared" si="90"/>
        <v>39.284999999999997</v>
      </c>
      <c r="X1443" s="12">
        <f t="shared" si="91"/>
        <v>0.91307114674812273</v>
      </c>
    </row>
    <row r="1444" spans="1:24" x14ac:dyDescent="0.25">
      <c r="A1444" s="57">
        <v>38</v>
      </c>
      <c r="B1444" s="58" t="s">
        <v>14</v>
      </c>
      <c r="C1444" s="58" t="s">
        <v>1306</v>
      </c>
      <c r="D1444" s="62">
        <v>42479</v>
      </c>
      <c r="E1444" s="63">
        <v>0.30208333333333331</v>
      </c>
      <c r="F1444" s="63">
        <v>0.36458333333333331</v>
      </c>
      <c r="G1444" s="63" t="s">
        <v>1270</v>
      </c>
      <c r="H1444" s="60">
        <v>59</v>
      </c>
      <c r="I1444" s="68">
        <v>5</v>
      </c>
      <c r="J1444" s="58">
        <v>7</v>
      </c>
      <c r="K1444" s="58">
        <v>21</v>
      </c>
      <c r="L1444" s="73">
        <v>0.30624999999999997</v>
      </c>
      <c r="M1444" s="58" t="s">
        <v>17</v>
      </c>
      <c r="N1444" s="60" t="s">
        <v>216</v>
      </c>
      <c r="O1444" s="58" t="s">
        <v>1366</v>
      </c>
      <c r="P1444" s="58" t="s">
        <v>370</v>
      </c>
      <c r="Q1444" s="58">
        <v>1</v>
      </c>
      <c r="R1444" s="58" t="s">
        <v>369</v>
      </c>
      <c r="S1444" s="4" t="s">
        <v>372</v>
      </c>
      <c r="T1444" s="58">
        <v>3</v>
      </c>
      <c r="U1444" t="str">
        <f t="shared" si="88"/>
        <v>Coquimbo</v>
      </c>
      <c r="V1444">
        <f t="shared" si="89"/>
        <v>30.84</v>
      </c>
      <c r="W1444">
        <f t="shared" si="90"/>
        <v>39.284999999999997</v>
      </c>
      <c r="X1444" s="12">
        <f t="shared" si="91"/>
        <v>0.78503245513554798</v>
      </c>
    </row>
    <row r="1445" spans="1:24" x14ac:dyDescent="0.25">
      <c r="A1445" s="57">
        <v>38</v>
      </c>
      <c r="B1445" s="58" t="s">
        <v>14</v>
      </c>
      <c r="C1445" s="58" t="s">
        <v>1306</v>
      </c>
      <c r="D1445" s="62">
        <v>42479</v>
      </c>
      <c r="E1445" s="63">
        <v>0.30208333333333331</v>
      </c>
      <c r="F1445" s="63">
        <v>0.36458333333333331</v>
      </c>
      <c r="G1445" s="63" t="s">
        <v>1270</v>
      </c>
      <c r="H1445" s="60">
        <v>59</v>
      </c>
      <c r="I1445" s="68">
        <v>6</v>
      </c>
      <c r="J1445" s="58">
        <v>7</v>
      </c>
      <c r="K1445" s="58">
        <v>21</v>
      </c>
      <c r="L1445" s="73">
        <v>0.30624999999999997</v>
      </c>
      <c r="M1445" s="58" t="s">
        <v>18</v>
      </c>
      <c r="N1445" s="60" t="s">
        <v>18</v>
      </c>
      <c r="O1445" s="58" t="s">
        <v>1366</v>
      </c>
      <c r="P1445" s="58" t="s">
        <v>370</v>
      </c>
      <c r="Q1445" s="58">
        <v>1</v>
      </c>
      <c r="R1445" s="58" t="s">
        <v>369</v>
      </c>
      <c r="S1445" s="4" t="s">
        <v>372</v>
      </c>
      <c r="T1445" s="58">
        <v>1</v>
      </c>
      <c r="U1445" t="str">
        <f t="shared" si="88"/>
        <v>Coquimbo</v>
      </c>
      <c r="V1445">
        <f t="shared" si="89"/>
        <v>7.97</v>
      </c>
      <c r="W1445">
        <f t="shared" si="90"/>
        <v>39.284999999999997</v>
      </c>
      <c r="X1445" s="12">
        <f t="shared" si="91"/>
        <v>0.20287641593483519</v>
      </c>
    </row>
    <row r="1446" spans="1:24" x14ac:dyDescent="0.25">
      <c r="A1446" s="57">
        <v>38</v>
      </c>
      <c r="B1446" s="58" t="s">
        <v>14</v>
      </c>
      <c r="C1446" s="58" t="s">
        <v>1306</v>
      </c>
      <c r="D1446" s="62">
        <v>42479</v>
      </c>
      <c r="E1446" s="63">
        <v>0.30208333333333331</v>
      </c>
      <c r="F1446" s="63">
        <v>0.36458333333333331</v>
      </c>
      <c r="G1446" s="63" t="s">
        <v>1270</v>
      </c>
      <c r="H1446" s="60">
        <v>59</v>
      </c>
      <c r="I1446" s="68">
        <v>7</v>
      </c>
      <c r="J1446" s="58">
        <v>7</v>
      </c>
      <c r="K1446" s="58">
        <v>21</v>
      </c>
      <c r="L1446" s="73">
        <v>0.30624999999999997</v>
      </c>
      <c r="M1446" s="58" t="s">
        <v>19</v>
      </c>
      <c r="N1446" s="60" t="s">
        <v>635</v>
      </c>
      <c r="O1446" s="58" t="s">
        <v>1366</v>
      </c>
      <c r="P1446" s="58" t="s">
        <v>371</v>
      </c>
      <c r="Q1446" s="58">
        <v>1</v>
      </c>
      <c r="R1446" s="58" t="s">
        <v>369</v>
      </c>
      <c r="S1446" s="4" t="s">
        <v>372</v>
      </c>
      <c r="T1446" s="58">
        <v>2</v>
      </c>
      <c r="U1446" t="str">
        <f t="shared" si="88"/>
        <v>Coquimbo</v>
      </c>
      <c r="V1446">
        <f t="shared" si="89"/>
        <v>17.84</v>
      </c>
      <c r="W1446">
        <f t="shared" si="90"/>
        <v>39.284999999999997</v>
      </c>
      <c r="X1446" s="12">
        <f t="shared" si="91"/>
        <v>0.45411734758813799</v>
      </c>
    </row>
    <row r="1447" spans="1:24" x14ac:dyDescent="0.25">
      <c r="A1447" s="57">
        <v>38</v>
      </c>
      <c r="B1447" s="58" t="s">
        <v>14</v>
      </c>
      <c r="C1447" s="58" t="s">
        <v>1306</v>
      </c>
      <c r="D1447" s="62">
        <v>42479</v>
      </c>
      <c r="E1447" s="63">
        <v>0.30208333333333331</v>
      </c>
      <c r="F1447" s="63">
        <v>0.36458333333333331</v>
      </c>
      <c r="G1447" s="63" t="s">
        <v>1270</v>
      </c>
      <c r="H1447" s="60">
        <v>59</v>
      </c>
      <c r="I1447" s="68">
        <v>8</v>
      </c>
      <c r="J1447" s="58">
        <v>7</v>
      </c>
      <c r="K1447" s="58">
        <v>24</v>
      </c>
      <c r="L1447" s="73">
        <v>0.30833333333333335</v>
      </c>
      <c r="M1447" s="58" t="s">
        <v>20</v>
      </c>
      <c r="N1447" s="60" t="s">
        <v>20</v>
      </c>
      <c r="O1447" s="58" t="s">
        <v>1366</v>
      </c>
      <c r="P1447" s="58">
        <v>201</v>
      </c>
      <c r="Q1447" s="58">
        <v>1</v>
      </c>
      <c r="R1447" s="58" t="s">
        <v>369</v>
      </c>
      <c r="S1447" s="4" t="s">
        <v>372</v>
      </c>
      <c r="T1447" s="58">
        <v>4</v>
      </c>
      <c r="U1447" t="str">
        <f t="shared" si="88"/>
        <v>Coquimbo</v>
      </c>
      <c r="V1447">
        <f t="shared" si="89"/>
        <v>35.869999999999997</v>
      </c>
      <c r="W1447">
        <f t="shared" si="90"/>
        <v>39.284999999999997</v>
      </c>
      <c r="X1447" s="12">
        <f t="shared" si="91"/>
        <v>0.91307114674812273</v>
      </c>
    </row>
    <row r="1448" spans="1:24" x14ac:dyDescent="0.25">
      <c r="A1448" s="57">
        <v>38</v>
      </c>
      <c r="B1448" s="58" t="s">
        <v>14</v>
      </c>
      <c r="C1448" s="58" t="s">
        <v>1306</v>
      </c>
      <c r="D1448" s="62">
        <v>42479</v>
      </c>
      <c r="E1448" s="63">
        <v>0.30208333333333331</v>
      </c>
      <c r="F1448" s="63">
        <v>0.36458333333333331</v>
      </c>
      <c r="G1448" s="63" t="s">
        <v>1270</v>
      </c>
      <c r="H1448" s="60">
        <v>59</v>
      </c>
      <c r="I1448" s="68">
        <v>9</v>
      </c>
      <c r="J1448" s="58">
        <v>7</v>
      </c>
      <c r="K1448" s="58">
        <v>26</v>
      </c>
      <c r="L1448" s="73">
        <v>0.30972222222222223</v>
      </c>
      <c r="M1448" s="58" t="s">
        <v>21</v>
      </c>
      <c r="N1448" s="60" t="s">
        <v>21</v>
      </c>
      <c r="O1448" s="58" t="s">
        <v>1366</v>
      </c>
      <c r="P1448" s="58" t="s">
        <v>370</v>
      </c>
      <c r="Q1448" s="58">
        <v>1</v>
      </c>
      <c r="R1448" s="58" t="s">
        <v>369</v>
      </c>
      <c r="S1448" s="4" t="s">
        <v>372</v>
      </c>
      <c r="T1448" s="58">
        <v>2</v>
      </c>
      <c r="U1448" t="str">
        <f t="shared" si="88"/>
        <v>Coquimbo</v>
      </c>
      <c r="V1448">
        <f t="shared" si="89"/>
        <v>17.84</v>
      </c>
      <c r="W1448">
        <f t="shared" si="90"/>
        <v>39.284999999999997</v>
      </c>
      <c r="X1448" s="12">
        <f t="shared" si="91"/>
        <v>0.45411734758813799</v>
      </c>
    </row>
    <row r="1449" spans="1:24" x14ac:dyDescent="0.25">
      <c r="A1449" s="57">
        <v>38</v>
      </c>
      <c r="B1449" s="58" t="s">
        <v>14</v>
      </c>
      <c r="C1449" s="58" t="s">
        <v>1306</v>
      </c>
      <c r="D1449" s="62">
        <v>42479</v>
      </c>
      <c r="E1449" s="63">
        <v>0.30208333333333331</v>
      </c>
      <c r="F1449" s="63">
        <v>0.36458333333333331</v>
      </c>
      <c r="G1449" s="63" t="s">
        <v>1270</v>
      </c>
      <c r="H1449" s="60">
        <v>59</v>
      </c>
      <c r="I1449" s="68">
        <v>10</v>
      </c>
      <c r="J1449" s="58">
        <v>7</v>
      </c>
      <c r="K1449" s="58">
        <v>28</v>
      </c>
      <c r="L1449" s="73">
        <v>0.31111111111111112</v>
      </c>
      <c r="M1449" s="58" t="s">
        <v>24</v>
      </c>
      <c r="N1449" s="60" t="s">
        <v>93</v>
      </c>
      <c r="O1449" s="58" t="s">
        <v>1366</v>
      </c>
      <c r="P1449" s="58">
        <v>202</v>
      </c>
      <c r="Q1449" s="58">
        <v>1</v>
      </c>
      <c r="R1449" s="58" t="s">
        <v>373</v>
      </c>
      <c r="S1449" s="4" t="s">
        <v>372</v>
      </c>
      <c r="T1449" s="58">
        <v>2</v>
      </c>
      <c r="U1449" t="str">
        <f t="shared" si="88"/>
        <v>Coquimbo</v>
      </c>
      <c r="V1449">
        <f t="shared" si="89"/>
        <v>17.84</v>
      </c>
      <c r="W1449">
        <f t="shared" si="90"/>
        <v>39.284999999999997</v>
      </c>
      <c r="X1449" s="12">
        <f t="shared" si="91"/>
        <v>0.45411734758813799</v>
      </c>
    </row>
    <row r="1450" spans="1:24" x14ac:dyDescent="0.25">
      <c r="A1450" s="57">
        <v>38</v>
      </c>
      <c r="B1450" s="58" t="s">
        <v>14</v>
      </c>
      <c r="C1450" s="58" t="s">
        <v>1306</v>
      </c>
      <c r="D1450" s="62">
        <v>42479</v>
      </c>
      <c r="E1450" s="63">
        <v>0.30208333333333331</v>
      </c>
      <c r="F1450" s="63">
        <v>0.36458333333333331</v>
      </c>
      <c r="G1450" s="63" t="s">
        <v>1270</v>
      </c>
      <c r="H1450" s="60">
        <v>59</v>
      </c>
      <c r="I1450" s="68">
        <v>11</v>
      </c>
      <c r="J1450" s="58">
        <v>7</v>
      </c>
      <c r="K1450" s="58">
        <v>29</v>
      </c>
      <c r="L1450" s="73">
        <v>0.31180555555555556</v>
      </c>
      <c r="M1450" s="58" t="s">
        <v>22</v>
      </c>
      <c r="N1450" s="60" t="s">
        <v>22</v>
      </c>
      <c r="O1450" s="58" t="s">
        <v>1371</v>
      </c>
      <c r="P1450" s="58">
        <v>301</v>
      </c>
      <c r="Q1450" s="58">
        <v>1</v>
      </c>
      <c r="R1450" s="58" t="s">
        <v>369</v>
      </c>
      <c r="S1450" s="4" t="s">
        <v>372</v>
      </c>
      <c r="T1450" s="58">
        <v>6</v>
      </c>
      <c r="U1450" t="str">
        <f t="shared" si="88"/>
        <v>Coquimbo</v>
      </c>
      <c r="V1450">
        <f t="shared" si="89"/>
        <v>42.7</v>
      </c>
      <c r="W1450">
        <f t="shared" si="90"/>
        <v>39.284999999999997</v>
      </c>
      <c r="X1450" s="12">
        <f t="shared" si="91"/>
        <v>1.0869288532518775</v>
      </c>
    </row>
    <row r="1451" spans="1:24" x14ac:dyDescent="0.25">
      <c r="A1451" s="57">
        <v>38</v>
      </c>
      <c r="B1451" s="58" t="s">
        <v>14</v>
      </c>
      <c r="C1451" s="58" t="s">
        <v>1306</v>
      </c>
      <c r="D1451" s="62">
        <v>42479</v>
      </c>
      <c r="E1451" s="63">
        <v>0.30208333333333331</v>
      </c>
      <c r="F1451" s="63">
        <v>0.36458333333333331</v>
      </c>
      <c r="G1451" s="63" t="s">
        <v>1270</v>
      </c>
      <c r="H1451" s="60">
        <v>59</v>
      </c>
      <c r="I1451" s="68">
        <v>12</v>
      </c>
      <c r="J1451" s="58">
        <v>7</v>
      </c>
      <c r="K1451" s="58">
        <v>30</v>
      </c>
      <c r="L1451" s="73">
        <v>0.3125</v>
      </c>
      <c r="M1451" s="58" t="s">
        <v>23</v>
      </c>
      <c r="N1451" s="60" t="s">
        <v>228</v>
      </c>
      <c r="O1451" s="58" t="s">
        <v>1366</v>
      </c>
      <c r="P1451" s="58">
        <v>201</v>
      </c>
      <c r="Q1451" s="58">
        <v>1</v>
      </c>
      <c r="R1451" s="58" t="s">
        <v>369</v>
      </c>
      <c r="S1451" s="4" t="s">
        <v>372</v>
      </c>
      <c r="T1451" s="58">
        <v>4</v>
      </c>
      <c r="U1451" t="str">
        <f t="shared" si="88"/>
        <v>Coquimbo</v>
      </c>
      <c r="V1451">
        <f t="shared" si="89"/>
        <v>35.869999999999997</v>
      </c>
      <c r="W1451">
        <f t="shared" si="90"/>
        <v>39.284999999999997</v>
      </c>
      <c r="X1451" s="12">
        <f t="shared" si="91"/>
        <v>0.91307114674812273</v>
      </c>
    </row>
    <row r="1452" spans="1:24" x14ac:dyDescent="0.25">
      <c r="A1452" s="57">
        <v>38</v>
      </c>
      <c r="B1452" s="58" t="s">
        <v>14</v>
      </c>
      <c r="C1452" s="58" t="s">
        <v>1306</v>
      </c>
      <c r="D1452" s="62">
        <v>42479</v>
      </c>
      <c r="E1452" s="63">
        <v>0.30208333333333331</v>
      </c>
      <c r="F1452" s="63">
        <v>0.36458333333333331</v>
      </c>
      <c r="G1452" s="63" t="s">
        <v>1270</v>
      </c>
      <c r="H1452" s="60">
        <v>59</v>
      </c>
      <c r="I1452" s="68">
        <v>13</v>
      </c>
      <c r="J1452" s="58">
        <v>7</v>
      </c>
      <c r="K1452" s="58">
        <v>31</v>
      </c>
      <c r="L1452" s="73">
        <v>0.31319444444444444</v>
      </c>
      <c r="M1452" s="58" t="s">
        <v>25</v>
      </c>
      <c r="N1452" s="60" t="s">
        <v>204</v>
      </c>
      <c r="O1452" s="58" t="s">
        <v>1366</v>
      </c>
      <c r="P1452" s="58" t="s">
        <v>370</v>
      </c>
      <c r="Q1452" s="58">
        <v>1</v>
      </c>
      <c r="R1452" s="58" t="s">
        <v>369</v>
      </c>
      <c r="S1452" s="4" t="s">
        <v>372</v>
      </c>
      <c r="T1452" s="58">
        <v>3</v>
      </c>
      <c r="U1452" t="str">
        <f t="shared" si="88"/>
        <v>Coquimbo</v>
      </c>
      <c r="V1452">
        <f t="shared" si="89"/>
        <v>30.84</v>
      </c>
      <c r="W1452">
        <f t="shared" si="90"/>
        <v>39.284999999999997</v>
      </c>
      <c r="X1452" s="12">
        <f t="shared" si="91"/>
        <v>0.78503245513554798</v>
      </c>
    </row>
    <row r="1453" spans="1:24" x14ac:dyDescent="0.25">
      <c r="A1453" s="57">
        <v>38</v>
      </c>
      <c r="B1453" s="58" t="s">
        <v>14</v>
      </c>
      <c r="C1453" s="58" t="s">
        <v>1306</v>
      </c>
      <c r="D1453" s="62">
        <v>42479</v>
      </c>
      <c r="E1453" s="63">
        <v>0.30208333333333331</v>
      </c>
      <c r="F1453" s="63">
        <v>0.36458333333333331</v>
      </c>
      <c r="G1453" s="63" t="s">
        <v>1270</v>
      </c>
      <c r="H1453" s="60">
        <v>59</v>
      </c>
      <c r="I1453" s="68">
        <v>14</v>
      </c>
      <c r="J1453" s="58">
        <v>7</v>
      </c>
      <c r="K1453" s="58">
        <v>31</v>
      </c>
      <c r="L1453" s="73">
        <v>0.31319444444444444</v>
      </c>
      <c r="M1453" s="58" t="s">
        <v>26</v>
      </c>
      <c r="N1453" s="60" t="s">
        <v>26</v>
      </c>
      <c r="O1453" s="58" t="s">
        <v>1366</v>
      </c>
      <c r="P1453" s="58">
        <v>201</v>
      </c>
      <c r="Q1453" s="58">
        <v>1</v>
      </c>
      <c r="R1453" s="58" t="s">
        <v>369</v>
      </c>
      <c r="S1453" s="4" t="s">
        <v>372</v>
      </c>
      <c r="T1453" s="58">
        <v>2</v>
      </c>
      <c r="U1453" t="str">
        <f t="shared" si="88"/>
        <v>Coquimbo</v>
      </c>
      <c r="V1453">
        <f t="shared" si="89"/>
        <v>17.84</v>
      </c>
      <c r="W1453">
        <f t="shared" si="90"/>
        <v>39.284999999999997</v>
      </c>
      <c r="X1453" s="12">
        <f t="shared" si="91"/>
        <v>0.45411734758813799</v>
      </c>
    </row>
    <row r="1454" spans="1:24" x14ac:dyDescent="0.25">
      <c r="A1454" s="57">
        <v>38</v>
      </c>
      <c r="B1454" s="58" t="s">
        <v>14</v>
      </c>
      <c r="C1454" s="58" t="s">
        <v>1306</v>
      </c>
      <c r="D1454" s="62">
        <v>42479</v>
      </c>
      <c r="E1454" s="63">
        <v>0.30208333333333331</v>
      </c>
      <c r="F1454" s="63">
        <v>0.36458333333333331</v>
      </c>
      <c r="G1454" s="63" t="s">
        <v>1270</v>
      </c>
      <c r="H1454" s="60">
        <v>59</v>
      </c>
      <c r="I1454" s="68">
        <v>15</v>
      </c>
      <c r="J1454" s="58">
        <v>7</v>
      </c>
      <c r="K1454" s="58">
        <v>38</v>
      </c>
      <c r="L1454" s="73">
        <v>0.31805555555555554</v>
      </c>
      <c r="M1454" s="58" t="s">
        <v>27</v>
      </c>
      <c r="N1454" s="60" t="s">
        <v>27</v>
      </c>
      <c r="O1454" s="58" t="s">
        <v>1363</v>
      </c>
      <c r="P1454" s="58">
        <v>112</v>
      </c>
      <c r="Q1454" s="58">
        <v>1</v>
      </c>
      <c r="R1454" s="58" t="s">
        <v>369</v>
      </c>
      <c r="S1454" s="4" t="s">
        <v>372</v>
      </c>
      <c r="T1454" s="58">
        <v>2</v>
      </c>
      <c r="U1454" t="str">
        <f t="shared" si="88"/>
        <v>Coquimbo</v>
      </c>
      <c r="V1454">
        <f t="shared" si="89"/>
        <v>17.84</v>
      </c>
      <c r="W1454">
        <f t="shared" si="90"/>
        <v>39.284999999999997</v>
      </c>
      <c r="X1454" s="12">
        <f t="shared" si="91"/>
        <v>0.45411734758813799</v>
      </c>
    </row>
    <row r="1455" spans="1:24" x14ac:dyDescent="0.25">
      <c r="A1455" s="57">
        <v>38</v>
      </c>
      <c r="B1455" s="58" t="s">
        <v>14</v>
      </c>
      <c r="C1455" s="58" t="s">
        <v>1306</v>
      </c>
      <c r="D1455" s="62">
        <v>42479</v>
      </c>
      <c r="E1455" s="63">
        <v>0.30208333333333331</v>
      </c>
      <c r="F1455" s="63">
        <v>0.36458333333333331</v>
      </c>
      <c r="G1455" s="63" t="s">
        <v>1270</v>
      </c>
      <c r="H1455" s="60">
        <v>59</v>
      </c>
      <c r="I1455" s="68">
        <v>16</v>
      </c>
      <c r="J1455" s="58">
        <v>7</v>
      </c>
      <c r="K1455" s="58">
        <v>38</v>
      </c>
      <c r="L1455" s="73">
        <v>0.31805555555555554</v>
      </c>
      <c r="M1455" s="58" t="s">
        <v>28</v>
      </c>
      <c r="N1455" s="60" t="s">
        <v>28</v>
      </c>
      <c r="O1455" s="58" t="s">
        <v>1366</v>
      </c>
      <c r="P1455" s="58" t="s">
        <v>370</v>
      </c>
      <c r="Q1455" s="58">
        <v>1</v>
      </c>
      <c r="R1455" s="58" t="s">
        <v>369</v>
      </c>
      <c r="S1455" s="4" t="s">
        <v>372</v>
      </c>
      <c r="T1455" s="58">
        <v>4</v>
      </c>
      <c r="U1455" t="str">
        <f t="shared" si="88"/>
        <v>Coquimbo</v>
      </c>
      <c r="V1455">
        <f t="shared" si="89"/>
        <v>35.869999999999997</v>
      </c>
      <c r="W1455">
        <f t="shared" si="90"/>
        <v>39.284999999999997</v>
      </c>
      <c r="X1455" s="12">
        <f t="shared" si="91"/>
        <v>0.91307114674812273</v>
      </c>
    </row>
    <row r="1456" spans="1:24" x14ac:dyDescent="0.25">
      <c r="A1456" s="57">
        <v>38</v>
      </c>
      <c r="B1456" s="58" t="s">
        <v>14</v>
      </c>
      <c r="C1456" s="58" t="s">
        <v>1306</v>
      </c>
      <c r="D1456" s="62">
        <v>42479</v>
      </c>
      <c r="E1456" s="63">
        <v>0.30208333333333331</v>
      </c>
      <c r="F1456" s="63">
        <v>0.36458333333333331</v>
      </c>
      <c r="G1456" s="63" t="s">
        <v>1270</v>
      </c>
      <c r="H1456" s="60">
        <v>59</v>
      </c>
      <c r="I1456" s="68">
        <v>17</v>
      </c>
      <c r="J1456" s="58">
        <v>7</v>
      </c>
      <c r="K1456" s="58">
        <v>39</v>
      </c>
      <c r="L1456" s="73">
        <v>0.31875000000000003</v>
      </c>
      <c r="M1456" s="58" t="s">
        <v>29</v>
      </c>
      <c r="N1456" s="60" t="s">
        <v>29</v>
      </c>
      <c r="O1456" s="58" t="s">
        <v>1371</v>
      </c>
      <c r="P1456" s="58">
        <v>301</v>
      </c>
      <c r="Q1456" s="58">
        <v>1</v>
      </c>
      <c r="R1456" s="58" t="s">
        <v>369</v>
      </c>
      <c r="S1456" s="4" t="s">
        <v>372</v>
      </c>
      <c r="T1456" s="58">
        <v>2</v>
      </c>
      <c r="U1456" t="str">
        <f t="shared" si="88"/>
        <v>Coquimbo</v>
      </c>
      <c r="V1456">
        <f t="shared" si="89"/>
        <v>17.84</v>
      </c>
      <c r="W1456">
        <f t="shared" si="90"/>
        <v>39.284999999999997</v>
      </c>
      <c r="X1456" s="12">
        <f t="shared" si="91"/>
        <v>0.45411734758813799</v>
      </c>
    </row>
    <row r="1457" spans="1:24" x14ac:dyDescent="0.25">
      <c r="A1457" s="57">
        <v>38</v>
      </c>
      <c r="B1457" s="58" t="s">
        <v>14</v>
      </c>
      <c r="C1457" s="58" t="s">
        <v>1306</v>
      </c>
      <c r="D1457" s="62">
        <v>42479</v>
      </c>
      <c r="E1457" s="63">
        <v>0.30208333333333331</v>
      </c>
      <c r="F1457" s="63">
        <v>0.36458333333333331</v>
      </c>
      <c r="G1457" s="63" t="s">
        <v>1270</v>
      </c>
      <c r="H1457" s="60">
        <v>59</v>
      </c>
      <c r="I1457" s="68">
        <v>18</v>
      </c>
      <c r="J1457" s="58">
        <v>7</v>
      </c>
      <c r="K1457" s="58">
        <v>40</v>
      </c>
      <c r="L1457" s="73">
        <v>0.31944444444444448</v>
      </c>
      <c r="M1457" s="58" t="s">
        <v>30</v>
      </c>
      <c r="N1457" s="60" t="s">
        <v>30</v>
      </c>
      <c r="O1457" s="58" t="s">
        <v>1366</v>
      </c>
      <c r="P1457" s="58">
        <v>202</v>
      </c>
      <c r="Q1457" s="58">
        <v>1</v>
      </c>
      <c r="R1457" s="58" t="s">
        <v>373</v>
      </c>
      <c r="S1457" s="4" t="s">
        <v>372</v>
      </c>
      <c r="T1457" s="58">
        <v>2</v>
      </c>
      <c r="U1457" t="str">
        <f t="shared" si="88"/>
        <v>Coquimbo</v>
      </c>
      <c r="V1457">
        <f t="shared" si="89"/>
        <v>17.84</v>
      </c>
      <c r="W1457">
        <f t="shared" si="90"/>
        <v>39.284999999999997</v>
      </c>
      <c r="X1457" s="12">
        <f t="shared" si="91"/>
        <v>0.45411734758813799</v>
      </c>
    </row>
    <row r="1458" spans="1:24" x14ac:dyDescent="0.25">
      <c r="A1458" s="57">
        <v>38</v>
      </c>
      <c r="B1458" s="58" t="s">
        <v>14</v>
      </c>
      <c r="C1458" s="58" t="s">
        <v>1306</v>
      </c>
      <c r="D1458" s="62">
        <v>42479</v>
      </c>
      <c r="E1458" s="63">
        <v>0.30208333333333331</v>
      </c>
      <c r="F1458" s="63">
        <v>0.36458333333333331</v>
      </c>
      <c r="G1458" s="63" t="s">
        <v>1270</v>
      </c>
      <c r="H1458" s="60">
        <v>59</v>
      </c>
      <c r="I1458" s="68">
        <v>19</v>
      </c>
      <c r="J1458" s="58">
        <v>7</v>
      </c>
      <c r="K1458" s="58">
        <v>44</v>
      </c>
      <c r="L1458" s="73">
        <v>0.32222222222222224</v>
      </c>
      <c r="M1458" s="58" t="s">
        <v>31</v>
      </c>
      <c r="N1458" s="60" t="s">
        <v>31</v>
      </c>
      <c r="O1458" s="58" t="s">
        <v>1366</v>
      </c>
      <c r="P1458" s="58">
        <v>201</v>
      </c>
      <c r="Q1458" s="58">
        <v>1</v>
      </c>
      <c r="R1458" s="58" t="s">
        <v>369</v>
      </c>
      <c r="S1458" s="4" t="s">
        <v>372</v>
      </c>
      <c r="T1458" s="58">
        <v>3</v>
      </c>
      <c r="U1458" t="str">
        <f t="shared" si="88"/>
        <v>Coquimbo</v>
      </c>
      <c r="V1458">
        <f t="shared" si="89"/>
        <v>30.84</v>
      </c>
      <c r="W1458">
        <f t="shared" si="90"/>
        <v>39.284999999999997</v>
      </c>
      <c r="X1458" s="12">
        <f t="shared" si="91"/>
        <v>0.78503245513554798</v>
      </c>
    </row>
    <row r="1459" spans="1:24" x14ac:dyDescent="0.25">
      <c r="A1459" s="57">
        <v>38</v>
      </c>
      <c r="B1459" s="58" t="s">
        <v>14</v>
      </c>
      <c r="C1459" s="58" t="s">
        <v>1306</v>
      </c>
      <c r="D1459" s="62">
        <v>42479</v>
      </c>
      <c r="E1459" s="63">
        <v>0.30208333333333331</v>
      </c>
      <c r="F1459" s="63">
        <v>0.36458333333333331</v>
      </c>
      <c r="G1459" s="63" t="s">
        <v>1270</v>
      </c>
      <c r="H1459" s="60">
        <v>59</v>
      </c>
      <c r="I1459" s="68">
        <v>20</v>
      </c>
      <c r="J1459" s="58">
        <v>7</v>
      </c>
      <c r="K1459" s="58">
        <v>44</v>
      </c>
      <c r="L1459" s="73">
        <v>0.32222222222222224</v>
      </c>
      <c r="M1459" s="58" t="s">
        <v>32</v>
      </c>
      <c r="N1459" s="60" t="s">
        <v>32</v>
      </c>
      <c r="O1459" s="58" t="s">
        <v>1366</v>
      </c>
      <c r="P1459" s="58">
        <v>203</v>
      </c>
      <c r="Q1459" s="58">
        <v>1</v>
      </c>
      <c r="R1459" s="58" t="s">
        <v>369</v>
      </c>
      <c r="S1459" s="4" t="s">
        <v>372</v>
      </c>
      <c r="T1459" s="58">
        <v>2</v>
      </c>
      <c r="U1459" t="str">
        <f t="shared" si="88"/>
        <v>Coquimbo</v>
      </c>
      <c r="V1459">
        <f t="shared" si="89"/>
        <v>17.84</v>
      </c>
      <c r="W1459">
        <f t="shared" si="90"/>
        <v>39.284999999999997</v>
      </c>
      <c r="X1459" s="12">
        <f t="shared" si="91"/>
        <v>0.45411734758813799</v>
      </c>
    </row>
    <row r="1460" spans="1:24" x14ac:dyDescent="0.25">
      <c r="A1460" s="57">
        <v>38</v>
      </c>
      <c r="B1460" s="58" t="s">
        <v>14</v>
      </c>
      <c r="C1460" s="58" t="s">
        <v>1306</v>
      </c>
      <c r="D1460" s="62">
        <v>42479</v>
      </c>
      <c r="E1460" s="63">
        <v>0.30208333333333331</v>
      </c>
      <c r="F1460" s="63">
        <v>0.36458333333333331</v>
      </c>
      <c r="G1460" s="63" t="s">
        <v>1270</v>
      </c>
      <c r="H1460" s="60">
        <v>59</v>
      </c>
      <c r="I1460" s="68">
        <v>21</v>
      </c>
      <c r="J1460" s="58">
        <v>7</v>
      </c>
      <c r="K1460" s="58">
        <v>46</v>
      </c>
      <c r="L1460" s="73">
        <v>0.32361111111111113</v>
      </c>
      <c r="M1460" s="58" t="s">
        <v>33</v>
      </c>
      <c r="N1460" s="60" t="s">
        <v>332</v>
      </c>
      <c r="O1460" s="58" t="s">
        <v>1366</v>
      </c>
      <c r="P1460" s="58">
        <v>201</v>
      </c>
      <c r="Q1460" s="58">
        <v>1</v>
      </c>
      <c r="R1460" s="58" t="s">
        <v>369</v>
      </c>
      <c r="S1460" s="4" t="s">
        <v>372</v>
      </c>
      <c r="T1460" s="58">
        <v>1</v>
      </c>
      <c r="U1460" t="str">
        <f t="shared" si="88"/>
        <v>Coquimbo</v>
      </c>
      <c r="V1460">
        <f t="shared" si="89"/>
        <v>7.97</v>
      </c>
      <c r="W1460">
        <f t="shared" si="90"/>
        <v>39.284999999999997</v>
      </c>
      <c r="X1460" s="12">
        <f t="shared" si="91"/>
        <v>0.20287641593483519</v>
      </c>
    </row>
    <row r="1461" spans="1:24" x14ac:dyDescent="0.25">
      <c r="A1461" s="57">
        <v>38</v>
      </c>
      <c r="B1461" s="58" t="s">
        <v>14</v>
      </c>
      <c r="C1461" s="58" t="s">
        <v>1306</v>
      </c>
      <c r="D1461" s="62">
        <v>42479</v>
      </c>
      <c r="E1461" s="63">
        <v>0.30208333333333331</v>
      </c>
      <c r="F1461" s="63">
        <v>0.36458333333333331</v>
      </c>
      <c r="G1461" s="63" t="s">
        <v>1270</v>
      </c>
      <c r="H1461" s="60">
        <v>59</v>
      </c>
      <c r="I1461" s="68">
        <v>22</v>
      </c>
      <c r="J1461" s="58">
        <v>7</v>
      </c>
      <c r="K1461" s="58">
        <v>49</v>
      </c>
      <c r="L1461" s="73">
        <v>0.32569444444444445</v>
      </c>
      <c r="M1461" s="58" t="s">
        <v>34</v>
      </c>
      <c r="N1461" s="60" t="s">
        <v>159</v>
      </c>
      <c r="O1461" s="58" t="s">
        <v>1366</v>
      </c>
      <c r="P1461" s="58">
        <v>202</v>
      </c>
      <c r="Q1461" s="58">
        <v>1</v>
      </c>
      <c r="R1461" s="58" t="s">
        <v>373</v>
      </c>
      <c r="S1461" s="4" t="s">
        <v>372</v>
      </c>
      <c r="T1461" s="58">
        <v>3</v>
      </c>
      <c r="U1461" t="str">
        <f t="shared" si="88"/>
        <v>Coquimbo</v>
      </c>
      <c r="V1461">
        <f t="shared" si="89"/>
        <v>30.84</v>
      </c>
      <c r="W1461">
        <f t="shared" si="90"/>
        <v>39.284999999999997</v>
      </c>
      <c r="X1461" s="12">
        <f t="shared" si="91"/>
        <v>0.78503245513554798</v>
      </c>
    </row>
    <row r="1462" spans="1:24" x14ac:dyDescent="0.25">
      <c r="A1462" s="57">
        <v>38</v>
      </c>
      <c r="B1462" s="58" t="s">
        <v>14</v>
      </c>
      <c r="C1462" s="58" t="s">
        <v>1306</v>
      </c>
      <c r="D1462" s="62">
        <v>42479</v>
      </c>
      <c r="E1462" s="63">
        <v>0.30208333333333331</v>
      </c>
      <c r="F1462" s="63">
        <v>0.36458333333333331</v>
      </c>
      <c r="G1462" s="63" t="s">
        <v>1270</v>
      </c>
      <c r="H1462" s="60">
        <v>59</v>
      </c>
      <c r="I1462" s="68">
        <v>23</v>
      </c>
      <c r="J1462" s="58">
        <v>7</v>
      </c>
      <c r="K1462" s="58">
        <v>51</v>
      </c>
      <c r="L1462" s="73">
        <v>0.32708333333333334</v>
      </c>
      <c r="M1462" s="58" t="s">
        <v>35</v>
      </c>
      <c r="N1462" s="60" t="s">
        <v>35</v>
      </c>
      <c r="O1462" s="58" t="s">
        <v>1371</v>
      </c>
      <c r="P1462" s="58">
        <v>301</v>
      </c>
      <c r="Q1462" s="58">
        <v>1</v>
      </c>
      <c r="R1462" s="58" t="s">
        <v>369</v>
      </c>
      <c r="S1462" s="4" t="s">
        <v>372</v>
      </c>
      <c r="T1462" s="58">
        <v>2</v>
      </c>
      <c r="U1462" t="str">
        <f t="shared" si="88"/>
        <v>Coquimbo</v>
      </c>
      <c r="V1462">
        <f t="shared" si="89"/>
        <v>17.84</v>
      </c>
      <c r="W1462">
        <f t="shared" si="90"/>
        <v>39.284999999999997</v>
      </c>
      <c r="X1462" s="12">
        <f t="shared" si="91"/>
        <v>0.45411734758813799</v>
      </c>
    </row>
    <row r="1463" spans="1:24" x14ac:dyDescent="0.25">
      <c r="A1463" s="57">
        <v>38</v>
      </c>
      <c r="B1463" s="58" t="s">
        <v>14</v>
      </c>
      <c r="C1463" s="58" t="s">
        <v>1306</v>
      </c>
      <c r="D1463" s="62">
        <v>42479</v>
      </c>
      <c r="E1463" s="63">
        <v>0.30208333333333331</v>
      </c>
      <c r="F1463" s="63">
        <v>0.36458333333333331</v>
      </c>
      <c r="G1463" s="63" t="s">
        <v>1270</v>
      </c>
      <c r="H1463" s="60">
        <v>59</v>
      </c>
      <c r="I1463" s="68">
        <v>24</v>
      </c>
      <c r="J1463" s="58">
        <v>7</v>
      </c>
      <c r="K1463" s="58">
        <v>53</v>
      </c>
      <c r="L1463" s="73">
        <v>0.32847222222222222</v>
      </c>
      <c r="M1463" s="58" t="s">
        <v>36</v>
      </c>
      <c r="N1463" s="60" t="s">
        <v>125</v>
      </c>
      <c r="O1463" s="58" t="s">
        <v>1366</v>
      </c>
      <c r="P1463" s="58">
        <v>202</v>
      </c>
      <c r="Q1463" s="58">
        <v>1</v>
      </c>
      <c r="R1463" s="58" t="s">
        <v>373</v>
      </c>
      <c r="S1463" s="4" t="s">
        <v>372</v>
      </c>
      <c r="T1463" s="58">
        <v>2</v>
      </c>
      <c r="U1463" t="str">
        <f t="shared" si="88"/>
        <v>Coquimbo</v>
      </c>
      <c r="V1463">
        <f t="shared" si="89"/>
        <v>17.84</v>
      </c>
      <c r="W1463">
        <f t="shared" si="90"/>
        <v>39.284999999999997</v>
      </c>
      <c r="X1463" s="12">
        <f t="shared" si="91"/>
        <v>0.45411734758813799</v>
      </c>
    </row>
    <row r="1464" spans="1:24" x14ac:dyDescent="0.25">
      <c r="A1464" s="57">
        <v>38</v>
      </c>
      <c r="B1464" s="58" t="s">
        <v>14</v>
      </c>
      <c r="C1464" s="58" t="s">
        <v>1306</v>
      </c>
      <c r="D1464" s="62">
        <v>42479</v>
      </c>
      <c r="E1464" s="63">
        <v>0.30208333333333331</v>
      </c>
      <c r="F1464" s="63">
        <v>0.36458333333333331</v>
      </c>
      <c r="G1464" s="63" t="s">
        <v>1270</v>
      </c>
      <c r="H1464" s="60">
        <v>59</v>
      </c>
      <c r="I1464" s="68">
        <v>25</v>
      </c>
      <c r="J1464" s="58">
        <v>7</v>
      </c>
      <c r="K1464" s="58">
        <v>54</v>
      </c>
      <c r="L1464" s="73">
        <v>0.32916666666666666</v>
      </c>
      <c r="M1464" s="58" t="s">
        <v>37</v>
      </c>
      <c r="N1464" s="60" t="s">
        <v>37</v>
      </c>
      <c r="O1464" s="58" t="s">
        <v>1366</v>
      </c>
      <c r="P1464" s="58" t="s">
        <v>370</v>
      </c>
      <c r="Q1464" s="58">
        <v>1</v>
      </c>
      <c r="R1464" s="58" t="s">
        <v>369</v>
      </c>
      <c r="S1464" s="4" t="s">
        <v>372</v>
      </c>
      <c r="T1464" s="58">
        <v>5</v>
      </c>
      <c r="U1464" t="str">
        <f t="shared" si="88"/>
        <v>Coquimbo</v>
      </c>
      <c r="V1464">
        <f t="shared" si="89"/>
        <v>39.284999999999997</v>
      </c>
      <c r="W1464">
        <f t="shared" si="90"/>
        <v>39.284999999999997</v>
      </c>
      <c r="X1464" s="12">
        <f t="shared" si="91"/>
        <v>1</v>
      </c>
    </row>
    <row r="1465" spans="1:24" x14ac:dyDescent="0.25">
      <c r="A1465" s="57">
        <v>38</v>
      </c>
      <c r="B1465" s="58" t="s">
        <v>14</v>
      </c>
      <c r="C1465" s="58" t="s">
        <v>1306</v>
      </c>
      <c r="D1465" s="62">
        <v>42479</v>
      </c>
      <c r="E1465" s="63">
        <v>0.30208333333333331</v>
      </c>
      <c r="F1465" s="63">
        <v>0.36458333333333331</v>
      </c>
      <c r="G1465" s="63" t="s">
        <v>1270</v>
      </c>
      <c r="H1465" s="60">
        <v>59</v>
      </c>
      <c r="I1465" s="68">
        <v>26</v>
      </c>
      <c r="J1465" s="58">
        <v>7</v>
      </c>
      <c r="K1465" s="58">
        <v>56</v>
      </c>
      <c r="L1465" s="73">
        <v>0.33055555555555555</v>
      </c>
      <c r="M1465" s="58" t="s">
        <v>38</v>
      </c>
      <c r="N1465" s="60" t="s">
        <v>641</v>
      </c>
      <c r="O1465" s="58" t="s">
        <v>1366</v>
      </c>
      <c r="P1465" s="58">
        <v>201</v>
      </c>
      <c r="Q1465" s="58">
        <v>1</v>
      </c>
      <c r="R1465" s="58" t="s">
        <v>369</v>
      </c>
      <c r="S1465" s="4" t="s">
        <v>372</v>
      </c>
      <c r="T1465" s="58">
        <v>6</v>
      </c>
      <c r="U1465" t="str">
        <f t="shared" si="88"/>
        <v>Coquimbo</v>
      </c>
      <c r="V1465">
        <f t="shared" si="89"/>
        <v>42.7</v>
      </c>
      <c r="W1465">
        <f t="shared" si="90"/>
        <v>39.284999999999997</v>
      </c>
      <c r="X1465" s="12">
        <f t="shared" si="91"/>
        <v>1.0869288532518775</v>
      </c>
    </row>
    <row r="1466" spans="1:24" x14ac:dyDescent="0.25">
      <c r="A1466" s="57">
        <v>38</v>
      </c>
      <c r="B1466" s="58" t="s">
        <v>14</v>
      </c>
      <c r="C1466" s="58" t="s">
        <v>1306</v>
      </c>
      <c r="D1466" s="62">
        <v>42479</v>
      </c>
      <c r="E1466" s="63">
        <v>0.30208333333333331</v>
      </c>
      <c r="F1466" s="63">
        <v>0.36458333333333331</v>
      </c>
      <c r="G1466" s="63" t="s">
        <v>1270</v>
      </c>
      <c r="H1466" s="60">
        <v>59</v>
      </c>
      <c r="I1466" s="68">
        <v>27</v>
      </c>
      <c r="J1466" s="58">
        <v>7</v>
      </c>
      <c r="K1466" s="58">
        <v>57</v>
      </c>
      <c r="L1466" s="73">
        <v>0.33124999999999999</v>
      </c>
      <c r="M1466" s="58" t="s">
        <v>39</v>
      </c>
      <c r="N1466" s="60" t="s">
        <v>39</v>
      </c>
      <c r="O1466" s="58" t="s">
        <v>1366</v>
      </c>
      <c r="P1466" s="58" t="s">
        <v>370</v>
      </c>
      <c r="Q1466" s="58">
        <v>1</v>
      </c>
      <c r="R1466" s="58" t="s">
        <v>369</v>
      </c>
      <c r="S1466" s="4" t="s">
        <v>372</v>
      </c>
      <c r="T1466" s="58">
        <v>3</v>
      </c>
      <c r="U1466" t="str">
        <f t="shared" si="88"/>
        <v>Coquimbo</v>
      </c>
      <c r="V1466">
        <f t="shared" si="89"/>
        <v>30.84</v>
      </c>
      <c r="W1466">
        <f t="shared" si="90"/>
        <v>39.284999999999997</v>
      </c>
      <c r="X1466" s="12">
        <f t="shared" si="91"/>
        <v>0.78503245513554798</v>
      </c>
    </row>
    <row r="1467" spans="1:24" x14ac:dyDescent="0.25">
      <c r="A1467" s="57">
        <v>38</v>
      </c>
      <c r="B1467" s="58" t="s">
        <v>14</v>
      </c>
      <c r="C1467" s="58" t="s">
        <v>1306</v>
      </c>
      <c r="D1467" s="62">
        <v>42479</v>
      </c>
      <c r="E1467" s="63">
        <v>0.30208333333333331</v>
      </c>
      <c r="F1467" s="63">
        <v>0.36458333333333331</v>
      </c>
      <c r="G1467" s="63" t="s">
        <v>1270</v>
      </c>
      <c r="H1467" s="60">
        <v>59</v>
      </c>
      <c r="I1467" s="68">
        <v>28</v>
      </c>
      <c r="J1467" s="58">
        <v>8</v>
      </c>
      <c r="K1467" s="58">
        <v>0</v>
      </c>
      <c r="L1467" s="73">
        <v>0.33333333333333331</v>
      </c>
      <c r="M1467" s="58" t="s">
        <v>40</v>
      </c>
      <c r="N1467" s="60" t="s">
        <v>40</v>
      </c>
      <c r="O1467" s="58" t="s">
        <v>1366</v>
      </c>
      <c r="P1467" s="58">
        <v>202</v>
      </c>
      <c r="Q1467" s="58">
        <v>1</v>
      </c>
      <c r="R1467" s="58" t="s">
        <v>373</v>
      </c>
      <c r="S1467" s="4" t="s">
        <v>372</v>
      </c>
      <c r="T1467" s="58">
        <v>2</v>
      </c>
      <c r="U1467" t="str">
        <f t="shared" si="88"/>
        <v>Coquimbo</v>
      </c>
      <c r="V1467">
        <f t="shared" si="89"/>
        <v>17.84</v>
      </c>
      <c r="W1467">
        <f t="shared" si="90"/>
        <v>39.284999999999997</v>
      </c>
      <c r="X1467" s="12">
        <f t="shared" si="91"/>
        <v>0.45411734758813799</v>
      </c>
    </row>
    <row r="1468" spans="1:24" x14ac:dyDescent="0.25">
      <c r="A1468" s="57">
        <v>38</v>
      </c>
      <c r="B1468" s="58" t="s">
        <v>14</v>
      </c>
      <c r="C1468" s="58" t="s">
        <v>1306</v>
      </c>
      <c r="D1468" s="62">
        <v>42479</v>
      </c>
      <c r="E1468" s="63">
        <v>0.30208333333333331</v>
      </c>
      <c r="F1468" s="63">
        <v>0.36458333333333331</v>
      </c>
      <c r="G1468" s="63" t="s">
        <v>1270</v>
      </c>
      <c r="H1468" s="60">
        <v>59</v>
      </c>
      <c r="I1468" s="68">
        <v>29</v>
      </c>
      <c r="J1468" s="58">
        <v>8</v>
      </c>
      <c r="K1468" s="58">
        <v>2</v>
      </c>
      <c r="L1468" s="73">
        <v>0.3347222222222222</v>
      </c>
      <c r="M1468" s="58" t="s">
        <v>41</v>
      </c>
      <c r="N1468" s="60" t="s">
        <v>41</v>
      </c>
      <c r="O1468" s="58" t="s">
        <v>1366</v>
      </c>
      <c r="P1468" s="58">
        <v>201</v>
      </c>
      <c r="Q1468" s="58">
        <v>1</v>
      </c>
      <c r="R1468" s="58" t="s">
        <v>369</v>
      </c>
      <c r="S1468" s="4" t="s">
        <v>372</v>
      </c>
      <c r="T1468" s="58">
        <v>2</v>
      </c>
      <c r="U1468" t="str">
        <f t="shared" si="88"/>
        <v>Coquimbo</v>
      </c>
      <c r="V1468">
        <f t="shared" si="89"/>
        <v>17.84</v>
      </c>
      <c r="W1468">
        <f t="shared" si="90"/>
        <v>39.284999999999997</v>
      </c>
      <c r="X1468" s="12">
        <f t="shared" si="91"/>
        <v>0.45411734758813799</v>
      </c>
    </row>
    <row r="1469" spans="1:24" x14ac:dyDescent="0.25">
      <c r="A1469" s="57">
        <v>38</v>
      </c>
      <c r="B1469" s="58" t="s">
        <v>14</v>
      </c>
      <c r="C1469" s="58" t="s">
        <v>1306</v>
      </c>
      <c r="D1469" s="62">
        <v>42479</v>
      </c>
      <c r="E1469" s="63">
        <v>0.30208333333333331</v>
      </c>
      <c r="F1469" s="63">
        <v>0.36458333333333331</v>
      </c>
      <c r="G1469" s="63" t="s">
        <v>1270</v>
      </c>
      <c r="H1469" s="60">
        <v>59</v>
      </c>
      <c r="I1469" s="68">
        <v>30</v>
      </c>
      <c r="J1469" s="58">
        <v>8</v>
      </c>
      <c r="K1469" s="58">
        <v>5</v>
      </c>
      <c r="L1469" s="73">
        <v>0.33680555555555558</v>
      </c>
      <c r="M1469" s="58" t="s">
        <v>42</v>
      </c>
      <c r="N1469" s="60" t="s">
        <v>273</v>
      </c>
      <c r="O1469" s="58" t="s">
        <v>1371</v>
      </c>
      <c r="P1469" s="58">
        <v>301</v>
      </c>
      <c r="Q1469" s="58">
        <v>1</v>
      </c>
      <c r="R1469" s="58" t="s">
        <v>369</v>
      </c>
      <c r="S1469" s="4" t="s">
        <v>372</v>
      </c>
      <c r="T1469" s="58">
        <v>2</v>
      </c>
      <c r="U1469" t="str">
        <f t="shared" si="88"/>
        <v>Coquimbo</v>
      </c>
      <c r="V1469">
        <f t="shared" si="89"/>
        <v>17.84</v>
      </c>
      <c r="W1469">
        <f t="shared" si="90"/>
        <v>39.284999999999997</v>
      </c>
      <c r="X1469" s="12">
        <f t="shared" si="91"/>
        <v>0.45411734758813799</v>
      </c>
    </row>
    <row r="1470" spans="1:24" x14ac:dyDescent="0.25">
      <c r="A1470" s="57">
        <v>38</v>
      </c>
      <c r="B1470" s="58" t="s">
        <v>14</v>
      </c>
      <c r="C1470" s="58" t="s">
        <v>1306</v>
      </c>
      <c r="D1470" s="62">
        <v>42479</v>
      </c>
      <c r="E1470" s="63">
        <v>0.30208333333333331</v>
      </c>
      <c r="F1470" s="63">
        <v>0.36458333333333331</v>
      </c>
      <c r="G1470" s="63" t="s">
        <v>1270</v>
      </c>
      <c r="H1470" s="60">
        <v>60</v>
      </c>
      <c r="I1470" s="68">
        <v>1</v>
      </c>
      <c r="J1470" s="58">
        <v>8</v>
      </c>
      <c r="K1470" s="58">
        <v>5</v>
      </c>
      <c r="L1470" s="73">
        <v>0.33680555555555558</v>
      </c>
      <c r="M1470" s="58" t="s">
        <v>43</v>
      </c>
      <c r="N1470" s="60" t="s">
        <v>43</v>
      </c>
      <c r="O1470" s="58" t="s">
        <v>1363</v>
      </c>
      <c r="P1470" s="58">
        <v>112</v>
      </c>
      <c r="Q1470" s="58">
        <v>1</v>
      </c>
      <c r="R1470" s="58" t="s">
        <v>369</v>
      </c>
      <c r="S1470" s="4" t="s">
        <v>372</v>
      </c>
      <c r="T1470" s="58">
        <v>2</v>
      </c>
      <c r="U1470" t="str">
        <f t="shared" si="88"/>
        <v>Coquimbo</v>
      </c>
      <c r="V1470">
        <f t="shared" si="89"/>
        <v>17.84</v>
      </c>
      <c r="W1470">
        <f t="shared" si="90"/>
        <v>39.284999999999997</v>
      </c>
      <c r="X1470" s="12">
        <f t="shared" si="91"/>
        <v>0.45411734758813799</v>
      </c>
    </row>
    <row r="1471" spans="1:24" x14ac:dyDescent="0.25">
      <c r="A1471" s="57">
        <v>38</v>
      </c>
      <c r="B1471" s="58" t="s">
        <v>14</v>
      </c>
      <c r="C1471" s="58" t="s">
        <v>1306</v>
      </c>
      <c r="D1471" s="62">
        <v>42479</v>
      </c>
      <c r="E1471" s="63">
        <v>0.30208333333333331</v>
      </c>
      <c r="F1471" s="63">
        <v>0.36458333333333331</v>
      </c>
      <c r="G1471" s="63" t="s">
        <v>1270</v>
      </c>
      <c r="H1471" s="60">
        <v>60</v>
      </c>
      <c r="I1471" s="68">
        <v>2</v>
      </c>
      <c r="J1471" s="58">
        <v>8</v>
      </c>
      <c r="K1471" s="58">
        <v>6</v>
      </c>
      <c r="L1471" s="73">
        <v>0.33749999999999997</v>
      </c>
      <c r="M1471" s="58" t="s">
        <v>44</v>
      </c>
      <c r="N1471" s="60" t="s">
        <v>44</v>
      </c>
      <c r="O1471" s="58" t="s">
        <v>1366</v>
      </c>
      <c r="P1471" s="58">
        <v>202</v>
      </c>
      <c r="Q1471" s="58">
        <v>1</v>
      </c>
      <c r="R1471" s="58" t="s">
        <v>373</v>
      </c>
      <c r="S1471" s="4" t="s">
        <v>372</v>
      </c>
      <c r="T1471" s="58">
        <v>3</v>
      </c>
      <c r="U1471" t="str">
        <f t="shared" si="88"/>
        <v>Coquimbo</v>
      </c>
      <c r="V1471">
        <f t="shared" si="89"/>
        <v>30.84</v>
      </c>
      <c r="W1471">
        <f t="shared" si="90"/>
        <v>39.284999999999997</v>
      </c>
      <c r="X1471" s="12">
        <f t="shared" si="91"/>
        <v>0.78503245513554798</v>
      </c>
    </row>
    <row r="1472" spans="1:24" x14ac:dyDescent="0.25">
      <c r="A1472" s="57">
        <v>38</v>
      </c>
      <c r="B1472" s="58" t="s">
        <v>14</v>
      </c>
      <c r="C1472" s="58" t="s">
        <v>1306</v>
      </c>
      <c r="D1472" s="62">
        <v>42479</v>
      </c>
      <c r="E1472" s="63">
        <v>0.30208333333333331</v>
      </c>
      <c r="F1472" s="63">
        <v>0.36458333333333331</v>
      </c>
      <c r="G1472" s="63" t="s">
        <v>1270</v>
      </c>
      <c r="H1472" s="60">
        <v>60</v>
      </c>
      <c r="I1472" s="68">
        <v>3</v>
      </c>
      <c r="J1472" s="58">
        <v>8</v>
      </c>
      <c r="K1472" s="58">
        <v>6</v>
      </c>
      <c r="L1472" s="73">
        <v>0.33749999999999997</v>
      </c>
      <c r="M1472" s="58" t="s">
        <v>45</v>
      </c>
      <c r="N1472" s="60" t="s">
        <v>210</v>
      </c>
      <c r="O1472" s="58" t="s">
        <v>1366</v>
      </c>
      <c r="P1472" s="58" t="s">
        <v>371</v>
      </c>
      <c r="Q1472" s="58">
        <v>1</v>
      </c>
      <c r="R1472" s="58" t="s">
        <v>369</v>
      </c>
      <c r="S1472" s="4" t="s">
        <v>372</v>
      </c>
      <c r="T1472" s="58">
        <v>2</v>
      </c>
      <c r="U1472" t="str">
        <f t="shared" si="88"/>
        <v>Coquimbo</v>
      </c>
      <c r="V1472">
        <f t="shared" si="89"/>
        <v>17.84</v>
      </c>
      <c r="W1472">
        <f t="shared" si="90"/>
        <v>39.284999999999997</v>
      </c>
      <c r="X1472" s="12">
        <f t="shared" si="91"/>
        <v>0.45411734758813799</v>
      </c>
    </row>
    <row r="1473" spans="1:24" x14ac:dyDescent="0.25">
      <c r="A1473" s="57">
        <v>38</v>
      </c>
      <c r="B1473" s="58" t="s">
        <v>14</v>
      </c>
      <c r="C1473" s="58" t="s">
        <v>1306</v>
      </c>
      <c r="D1473" s="62">
        <v>42479</v>
      </c>
      <c r="E1473" s="63">
        <v>0.30208333333333331</v>
      </c>
      <c r="F1473" s="63">
        <v>0.36458333333333331</v>
      </c>
      <c r="G1473" s="63" t="s">
        <v>1270</v>
      </c>
      <c r="H1473" s="60">
        <v>60</v>
      </c>
      <c r="I1473" s="68">
        <v>4</v>
      </c>
      <c r="J1473" s="58">
        <v>8</v>
      </c>
      <c r="K1473" s="58">
        <v>8</v>
      </c>
      <c r="L1473" s="73">
        <v>0.33888888888888885</v>
      </c>
      <c r="M1473" s="58" t="s">
        <v>46</v>
      </c>
      <c r="N1473" s="60" t="s">
        <v>46</v>
      </c>
      <c r="O1473" s="58" t="s">
        <v>1366</v>
      </c>
      <c r="P1473" s="58">
        <v>201</v>
      </c>
      <c r="Q1473" s="58">
        <v>1</v>
      </c>
      <c r="R1473" s="58" t="s">
        <v>369</v>
      </c>
      <c r="S1473" s="4" t="s">
        <v>372</v>
      </c>
      <c r="T1473" s="58">
        <v>2</v>
      </c>
      <c r="U1473" t="str">
        <f t="shared" si="88"/>
        <v>Coquimbo</v>
      </c>
      <c r="V1473">
        <f t="shared" si="89"/>
        <v>17.84</v>
      </c>
      <c r="W1473">
        <f t="shared" si="90"/>
        <v>39.284999999999997</v>
      </c>
      <c r="X1473" s="12">
        <f t="shared" si="91"/>
        <v>0.45411734758813799</v>
      </c>
    </row>
    <row r="1474" spans="1:24" x14ac:dyDescent="0.25">
      <c r="A1474" s="57">
        <v>38</v>
      </c>
      <c r="B1474" s="58" t="s">
        <v>14</v>
      </c>
      <c r="C1474" s="58" t="s">
        <v>1306</v>
      </c>
      <c r="D1474" s="62">
        <v>42479</v>
      </c>
      <c r="E1474" s="63">
        <v>0.30208333333333331</v>
      </c>
      <c r="F1474" s="63">
        <v>0.36458333333333331</v>
      </c>
      <c r="G1474" s="63" t="s">
        <v>1270</v>
      </c>
      <c r="H1474" s="60">
        <v>60</v>
      </c>
      <c r="I1474" s="68">
        <v>5</v>
      </c>
      <c r="J1474" s="58">
        <v>8</v>
      </c>
      <c r="K1474" s="58">
        <v>10</v>
      </c>
      <c r="L1474" s="73">
        <v>0.34027777777777773</v>
      </c>
      <c r="M1474" s="58" t="s">
        <v>47</v>
      </c>
      <c r="N1474" s="60" t="s">
        <v>106</v>
      </c>
      <c r="O1474" s="58" t="s">
        <v>1366</v>
      </c>
      <c r="P1474" s="58">
        <v>202</v>
      </c>
      <c r="Q1474" s="58">
        <v>1</v>
      </c>
      <c r="R1474" s="58" t="s">
        <v>373</v>
      </c>
      <c r="S1474" s="4" t="s">
        <v>372</v>
      </c>
      <c r="T1474" s="58">
        <v>1</v>
      </c>
      <c r="U1474" t="str">
        <f t="shared" ref="U1474:U1537" si="92">+VLOOKUP(A1474,$Z$4:$AA$32,2,0)</f>
        <v>Coquimbo</v>
      </c>
      <c r="V1474">
        <f t="shared" ref="V1474:V1537" si="93">+IF(S1474="BUS",VLOOKUP(T1474,$AC$4:$AE$9,3,0),VLOOKUP(T1474,$AC$4:$AE$9,2,0))</f>
        <v>7.97</v>
      </c>
      <c r="W1474">
        <f t="shared" ref="W1474:W1537" si="94">+IF(S1474="BUS",$AE$8,$AD$8)</f>
        <v>39.284999999999997</v>
      </c>
      <c r="X1474" s="12">
        <f t="shared" ref="X1474:X1537" si="95">+V1474/W1474</f>
        <v>0.20287641593483519</v>
      </c>
    </row>
    <row r="1475" spans="1:24" x14ac:dyDescent="0.25">
      <c r="A1475" s="57">
        <v>38</v>
      </c>
      <c r="B1475" s="58" t="s">
        <v>14</v>
      </c>
      <c r="C1475" s="58" t="s">
        <v>1306</v>
      </c>
      <c r="D1475" s="62">
        <v>42479</v>
      </c>
      <c r="E1475" s="63">
        <v>0.30208333333333331</v>
      </c>
      <c r="F1475" s="63">
        <v>0.36458333333333331</v>
      </c>
      <c r="G1475" s="63" t="s">
        <v>1270</v>
      </c>
      <c r="H1475" s="60">
        <v>60</v>
      </c>
      <c r="I1475" s="68">
        <v>6</v>
      </c>
      <c r="J1475" s="58">
        <v>8</v>
      </c>
      <c r="K1475" s="58">
        <v>11</v>
      </c>
      <c r="L1475" s="73">
        <v>0.34097222222222223</v>
      </c>
      <c r="M1475" s="58" t="s">
        <v>48</v>
      </c>
      <c r="N1475" s="60" t="s">
        <v>48</v>
      </c>
      <c r="O1475" s="58" t="s">
        <v>1366</v>
      </c>
      <c r="P1475" s="58">
        <v>201</v>
      </c>
      <c r="Q1475" s="58">
        <v>1</v>
      </c>
      <c r="R1475" s="58" t="s">
        <v>369</v>
      </c>
      <c r="S1475" s="4" t="s">
        <v>372</v>
      </c>
      <c r="T1475" s="58">
        <v>2</v>
      </c>
      <c r="U1475" t="str">
        <f t="shared" si="92"/>
        <v>Coquimbo</v>
      </c>
      <c r="V1475">
        <f t="shared" si="93"/>
        <v>17.84</v>
      </c>
      <c r="W1475">
        <f t="shared" si="94"/>
        <v>39.284999999999997</v>
      </c>
      <c r="X1475" s="12">
        <f t="shared" si="95"/>
        <v>0.45411734758813799</v>
      </c>
    </row>
    <row r="1476" spans="1:24" x14ac:dyDescent="0.25">
      <c r="A1476" s="57">
        <v>38</v>
      </c>
      <c r="B1476" s="58" t="s">
        <v>14</v>
      </c>
      <c r="C1476" s="58" t="s">
        <v>1306</v>
      </c>
      <c r="D1476" s="62">
        <v>42479</v>
      </c>
      <c r="E1476" s="63">
        <v>0.30208333333333331</v>
      </c>
      <c r="F1476" s="63">
        <v>0.36458333333333331</v>
      </c>
      <c r="G1476" s="63" t="s">
        <v>1270</v>
      </c>
      <c r="H1476" s="60">
        <v>60</v>
      </c>
      <c r="I1476" s="68">
        <v>7</v>
      </c>
      <c r="J1476" s="58">
        <v>8</v>
      </c>
      <c r="K1476" s="58">
        <v>13</v>
      </c>
      <c r="L1476" s="73">
        <v>0.34236111111111112</v>
      </c>
      <c r="M1476" s="58" t="s">
        <v>49</v>
      </c>
      <c r="N1476" s="60" t="s">
        <v>49</v>
      </c>
      <c r="O1476" s="58" t="s">
        <v>1366</v>
      </c>
      <c r="P1476" s="58" t="s">
        <v>370</v>
      </c>
      <c r="Q1476" s="58">
        <v>1</v>
      </c>
      <c r="R1476" s="58" t="s">
        <v>369</v>
      </c>
      <c r="S1476" s="4" t="s">
        <v>372</v>
      </c>
      <c r="T1476" s="58">
        <v>1</v>
      </c>
      <c r="U1476" t="str">
        <f t="shared" si="92"/>
        <v>Coquimbo</v>
      </c>
      <c r="V1476">
        <f t="shared" si="93"/>
        <v>7.97</v>
      </c>
      <c r="W1476">
        <f t="shared" si="94"/>
        <v>39.284999999999997</v>
      </c>
      <c r="X1476" s="12">
        <f t="shared" si="95"/>
        <v>0.20287641593483519</v>
      </c>
    </row>
    <row r="1477" spans="1:24" x14ac:dyDescent="0.25">
      <c r="A1477" s="57">
        <v>38</v>
      </c>
      <c r="B1477" s="58" t="s">
        <v>14</v>
      </c>
      <c r="C1477" s="58" t="s">
        <v>1306</v>
      </c>
      <c r="D1477" s="62">
        <v>42479</v>
      </c>
      <c r="E1477" s="63">
        <v>0.30208333333333331</v>
      </c>
      <c r="F1477" s="63">
        <v>0.36458333333333331</v>
      </c>
      <c r="G1477" s="63" t="s">
        <v>1270</v>
      </c>
      <c r="H1477" s="60">
        <v>60</v>
      </c>
      <c r="I1477" s="68">
        <v>8</v>
      </c>
      <c r="J1477" s="58">
        <v>8</v>
      </c>
      <c r="K1477" s="58">
        <v>16</v>
      </c>
      <c r="L1477" s="73">
        <v>0.3444444444444445</v>
      </c>
      <c r="M1477" s="58" t="s">
        <v>50</v>
      </c>
      <c r="N1477" s="60" t="s">
        <v>50</v>
      </c>
      <c r="O1477" s="58" t="s">
        <v>1371</v>
      </c>
      <c r="P1477" s="58">
        <v>301</v>
      </c>
      <c r="Q1477" s="58">
        <v>1</v>
      </c>
      <c r="R1477" s="58" t="s">
        <v>369</v>
      </c>
      <c r="S1477" s="4" t="s">
        <v>372</v>
      </c>
      <c r="T1477" s="58">
        <v>1</v>
      </c>
      <c r="U1477" t="str">
        <f t="shared" si="92"/>
        <v>Coquimbo</v>
      </c>
      <c r="V1477">
        <f t="shared" si="93"/>
        <v>7.97</v>
      </c>
      <c r="W1477">
        <f t="shared" si="94"/>
        <v>39.284999999999997</v>
      </c>
      <c r="X1477" s="12">
        <f t="shared" si="95"/>
        <v>0.20287641593483519</v>
      </c>
    </row>
    <row r="1478" spans="1:24" x14ac:dyDescent="0.25">
      <c r="A1478" s="57">
        <v>38</v>
      </c>
      <c r="B1478" s="58" t="s">
        <v>14</v>
      </c>
      <c r="C1478" s="58" t="s">
        <v>1306</v>
      </c>
      <c r="D1478" s="62">
        <v>42479</v>
      </c>
      <c r="E1478" s="63">
        <v>0.30208333333333331</v>
      </c>
      <c r="F1478" s="63">
        <v>0.36458333333333331</v>
      </c>
      <c r="G1478" s="63" t="s">
        <v>1270</v>
      </c>
      <c r="H1478" s="60">
        <v>60</v>
      </c>
      <c r="I1478" s="68">
        <v>9</v>
      </c>
      <c r="J1478" s="58">
        <v>8</v>
      </c>
      <c r="K1478" s="58">
        <v>18</v>
      </c>
      <c r="L1478" s="73">
        <v>0.34583333333333338</v>
      </c>
      <c r="M1478" s="58" t="s">
        <v>51</v>
      </c>
      <c r="N1478" s="60" t="s">
        <v>51</v>
      </c>
      <c r="O1478" s="58" t="s">
        <v>1366</v>
      </c>
      <c r="P1478" s="58">
        <v>202</v>
      </c>
      <c r="Q1478" s="58">
        <v>1</v>
      </c>
      <c r="R1478" s="58" t="s">
        <v>373</v>
      </c>
      <c r="S1478" s="4" t="s">
        <v>372</v>
      </c>
      <c r="T1478" s="58">
        <v>2</v>
      </c>
      <c r="U1478" t="str">
        <f t="shared" si="92"/>
        <v>Coquimbo</v>
      </c>
      <c r="V1478">
        <f t="shared" si="93"/>
        <v>17.84</v>
      </c>
      <c r="W1478">
        <f t="shared" si="94"/>
        <v>39.284999999999997</v>
      </c>
      <c r="X1478" s="12">
        <f t="shared" si="95"/>
        <v>0.45411734758813799</v>
      </c>
    </row>
    <row r="1479" spans="1:24" x14ac:dyDescent="0.25">
      <c r="A1479" s="57">
        <v>38</v>
      </c>
      <c r="B1479" s="58" t="s">
        <v>14</v>
      </c>
      <c r="C1479" s="58" t="s">
        <v>1306</v>
      </c>
      <c r="D1479" s="62">
        <v>42479</v>
      </c>
      <c r="E1479" s="63">
        <v>0.30208333333333331</v>
      </c>
      <c r="F1479" s="63">
        <v>0.36458333333333331</v>
      </c>
      <c r="G1479" s="63" t="s">
        <v>1270</v>
      </c>
      <c r="H1479" s="60">
        <v>60</v>
      </c>
      <c r="I1479" s="68">
        <v>10</v>
      </c>
      <c r="J1479" s="58">
        <v>8</v>
      </c>
      <c r="K1479" s="58">
        <v>19</v>
      </c>
      <c r="L1479" s="73">
        <v>0.34652777777777777</v>
      </c>
      <c r="M1479" s="58" t="s">
        <v>52</v>
      </c>
      <c r="N1479" s="60" t="s">
        <v>52</v>
      </c>
      <c r="O1479" s="58" t="s">
        <v>1363</v>
      </c>
      <c r="P1479" s="58">
        <v>112</v>
      </c>
      <c r="Q1479" s="58">
        <v>1</v>
      </c>
      <c r="R1479" s="58" t="s">
        <v>369</v>
      </c>
      <c r="S1479" s="4" t="s">
        <v>372</v>
      </c>
      <c r="T1479" s="58">
        <v>2</v>
      </c>
      <c r="U1479" t="str">
        <f t="shared" si="92"/>
        <v>Coquimbo</v>
      </c>
      <c r="V1479">
        <f t="shared" si="93"/>
        <v>17.84</v>
      </c>
      <c r="W1479">
        <f t="shared" si="94"/>
        <v>39.284999999999997</v>
      </c>
      <c r="X1479" s="12">
        <f t="shared" si="95"/>
        <v>0.45411734758813799</v>
      </c>
    </row>
    <row r="1480" spans="1:24" x14ac:dyDescent="0.25">
      <c r="A1480" s="57">
        <v>38</v>
      </c>
      <c r="B1480" s="58" t="s">
        <v>14</v>
      </c>
      <c r="C1480" s="58" t="s">
        <v>1306</v>
      </c>
      <c r="D1480" s="62">
        <v>42479</v>
      </c>
      <c r="E1480" s="63">
        <v>0.30208333333333331</v>
      </c>
      <c r="F1480" s="63">
        <v>0.36458333333333331</v>
      </c>
      <c r="G1480" s="63" t="s">
        <v>1270</v>
      </c>
      <c r="H1480" s="60">
        <v>60</v>
      </c>
      <c r="I1480" s="68">
        <v>11</v>
      </c>
      <c r="J1480" s="58">
        <v>8</v>
      </c>
      <c r="K1480" s="58">
        <v>19</v>
      </c>
      <c r="L1480" s="73">
        <v>0.34652777777777777</v>
      </c>
      <c r="M1480" s="58" t="s">
        <v>53</v>
      </c>
      <c r="N1480" s="60" t="s">
        <v>222</v>
      </c>
      <c r="O1480" s="58" t="s">
        <v>1366</v>
      </c>
      <c r="P1480" s="58" t="s">
        <v>370</v>
      </c>
      <c r="Q1480" s="58">
        <v>1</v>
      </c>
      <c r="R1480" s="58" t="s">
        <v>369</v>
      </c>
      <c r="S1480" s="4" t="s">
        <v>372</v>
      </c>
      <c r="T1480" s="58">
        <v>2</v>
      </c>
      <c r="U1480" t="str">
        <f t="shared" si="92"/>
        <v>Coquimbo</v>
      </c>
      <c r="V1480">
        <f t="shared" si="93"/>
        <v>17.84</v>
      </c>
      <c r="W1480">
        <f t="shared" si="94"/>
        <v>39.284999999999997</v>
      </c>
      <c r="X1480" s="12">
        <f t="shared" si="95"/>
        <v>0.45411734758813799</v>
      </c>
    </row>
    <row r="1481" spans="1:24" x14ac:dyDescent="0.25">
      <c r="A1481" s="57">
        <v>38</v>
      </c>
      <c r="B1481" s="58" t="s">
        <v>14</v>
      </c>
      <c r="C1481" s="58" t="s">
        <v>1306</v>
      </c>
      <c r="D1481" s="62">
        <v>42479</v>
      </c>
      <c r="E1481" s="63">
        <v>0.30208333333333331</v>
      </c>
      <c r="F1481" s="63">
        <v>0.36458333333333331</v>
      </c>
      <c r="G1481" s="63" t="s">
        <v>1270</v>
      </c>
      <c r="H1481" s="60">
        <v>60</v>
      </c>
      <c r="I1481" s="68">
        <v>12</v>
      </c>
      <c r="J1481" s="58">
        <v>8</v>
      </c>
      <c r="K1481" s="58">
        <v>19</v>
      </c>
      <c r="L1481" s="73">
        <v>0.34652777777777777</v>
      </c>
      <c r="M1481" s="58" t="s">
        <v>54</v>
      </c>
      <c r="N1481" s="60" t="s">
        <v>54</v>
      </c>
      <c r="O1481" s="58" t="s">
        <v>1366</v>
      </c>
      <c r="P1481" s="58">
        <v>201</v>
      </c>
      <c r="Q1481" s="58">
        <v>1</v>
      </c>
      <c r="R1481" s="58" t="s">
        <v>369</v>
      </c>
      <c r="S1481" s="4" t="s">
        <v>372</v>
      </c>
      <c r="T1481" s="58">
        <v>1</v>
      </c>
      <c r="U1481" t="str">
        <f t="shared" si="92"/>
        <v>Coquimbo</v>
      </c>
      <c r="V1481">
        <f t="shared" si="93"/>
        <v>7.97</v>
      </c>
      <c r="W1481">
        <f t="shared" si="94"/>
        <v>39.284999999999997</v>
      </c>
      <c r="X1481" s="12">
        <f t="shared" si="95"/>
        <v>0.20287641593483519</v>
      </c>
    </row>
    <row r="1482" spans="1:24" x14ac:dyDescent="0.25">
      <c r="A1482" s="57">
        <v>38</v>
      </c>
      <c r="B1482" s="58" t="s">
        <v>14</v>
      </c>
      <c r="C1482" s="58" t="s">
        <v>1306</v>
      </c>
      <c r="D1482" s="62">
        <v>42479</v>
      </c>
      <c r="E1482" s="63">
        <v>0.30208333333333331</v>
      </c>
      <c r="F1482" s="63">
        <v>0.36458333333333331</v>
      </c>
      <c r="G1482" s="63" t="s">
        <v>1270</v>
      </c>
      <c r="H1482" s="60">
        <v>60</v>
      </c>
      <c r="I1482" s="68">
        <v>13</v>
      </c>
      <c r="J1482" s="58">
        <v>8</v>
      </c>
      <c r="K1482" s="58">
        <v>22</v>
      </c>
      <c r="L1482" s="73">
        <v>0.34861111111111115</v>
      </c>
      <c r="M1482" s="58" t="s">
        <v>55</v>
      </c>
      <c r="N1482" s="60" t="s">
        <v>55</v>
      </c>
      <c r="O1482" s="58" t="s">
        <v>1366</v>
      </c>
      <c r="P1482" s="58" t="s">
        <v>371</v>
      </c>
      <c r="Q1482" s="58">
        <v>1</v>
      </c>
      <c r="R1482" s="58" t="s">
        <v>369</v>
      </c>
      <c r="S1482" s="4" t="s">
        <v>372</v>
      </c>
      <c r="T1482" s="58">
        <v>2</v>
      </c>
      <c r="U1482" t="str">
        <f t="shared" si="92"/>
        <v>Coquimbo</v>
      </c>
      <c r="V1482">
        <f t="shared" si="93"/>
        <v>17.84</v>
      </c>
      <c r="W1482">
        <f t="shared" si="94"/>
        <v>39.284999999999997</v>
      </c>
      <c r="X1482" s="12">
        <f t="shared" si="95"/>
        <v>0.45411734758813799</v>
      </c>
    </row>
    <row r="1483" spans="1:24" x14ac:dyDescent="0.25">
      <c r="A1483" s="57">
        <v>38</v>
      </c>
      <c r="B1483" s="58" t="s">
        <v>14</v>
      </c>
      <c r="C1483" s="58" t="s">
        <v>1306</v>
      </c>
      <c r="D1483" s="62">
        <v>42479</v>
      </c>
      <c r="E1483" s="63">
        <v>0.30208333333333331</v>
      </c>
      <c r="F1483" s="63">
        <v>0.36458333333333331</v>
      </c>
      <c r="G1483" s="63" t="s">
        <v>1270</v>
      </c>
      <c r="H1483" s="60">
        <v>60</v>
      </c>
      <c r="I1483" s="68">
        <v>14</v>
      </c>
      <c r="J1483" s="58">
        <v>8</v>
      </c>
      <c r="K1483" s="58">
        <v>23</v>
      </c>
      <c r="L1483" s="73">
        <v>0.34930555555555554</v>
      </c>
      <c r="M1483" s="58" t="s">
        <v>56</v>
      </c>
      <c r="N1483" s="60" t="s">
        <v>56</v>
      </c>
      <c r="O1483" s="58" t="s">
        <v>1366</v>
      </c>
      <c r="P1483" s="58">
        <v>202</v>
      </c>
      <c r="Q1483" s="58">
        <v>1</v>
      </c>
      <c r="R1483" s="58" t="s">
        <v>373</v>
      </c>
      <c r="S1483" s="4" t="s">
        <v>372</v>
      </c>
      <c r="T1483" s="58">
        <v>2</v>
      </c>
      <c r="U1483" t="str">
        <f t="shared" si="92"/>
        <v>Coquimbo</v>
      </c>
      <c r="V1483">
        <f t="shared" si="93"/>
        <v>17.84</v>
      </c>
      <c r="W1483">
        <f t="shared" si="94"/>
        <v>39.284999999999997</v>
      </c>
      <c r="X1483" s="12">
        <f t="shared" si="95"/>
        <v>0.45411734758813799</v>
      </c>
    </row>
    <row r="1484" spans="1:24" x14ac:dyDescent="0.25">
      <c r="A1484" s="57">
        <v>38</v>
      </c>
      <c r="B1484" s="58" t="s">
        <v>14</v>
      </c>
      <c r="C1484" s="58" t="s">
        <v>1306</v>
      </c>
      <c r="D1484" s="62">
        <v>42479</v>
      </c>
      <c r="E1484" s="63">
        <v>0.30208333333333331</v>
      </c>
      <c r="F1484" s="63">
        <v>0.36458333333333331</v>
      </c>
      <c r="G1484" s="63" t="s">
        <v>1270</v>
      </c>
      <c r="H1484" s="60">
        <v>60</v>
      </c>
      <c r="I1484" s="68">
        <v>15</v>
      </c>
      <c r="J1484" s="58">
        <v>8</v>
      </c>
      <c r="K1484" s="58">
        <v>24</v>
      </c>
      <c r="L1484" s="73">
        <v>0.35000000000000003</v>
      </c>
      <c r="M1484" s="58" t="s">
        <v>57</v>
      </c>
      <c r="N1484" s="60" t="s">
        <v>57</v>
      </c>
      <c r="O1484" s="58" t="s">
        <v>1366</v>
      </c>
      <c r="P1484" s="58">
        <v>201</v>
      </c>
      <c r="Q1484" s="58">
        <v>1</v>
      </c>
      <c r="R1484" s="58" t="s">
        <v>369</v>
      </c>
      <c r="S1484" s="4" t="s">
        <v>372</v>
      </c>
      <c r="T1484" s="58">
        <v>1</v>
      </c>
      <c r="U1484" t="str">
        <f t="shared" si="92"/>
        <v>Coquimbo</v>
      </c>
      <c r="V1484">
        <f t="shared" si="93"/>
        <v>7.97</v>
      </c>
      <c r="W1484">
        <f t="shared" si="94"/>
        <v>39.284999999999997</v>
      </c>
      <c r="X1484" s="12">
        <f t="shared" si="95"/>
        <v>0.20287641593483519</v>
      </c>
    </row>
    <row r="1485" spans="1:24" x14ac:dyDescent="0.25">
      <c r="A1485" s="57">
        <v>38</v>
      </c>
      <c r="B1485" s="58" t="s">
        <v>14</v>
      </c>
      <c r="C1485" s="58" t="s">
        <v>1306</v>
      </c>
      <c r="D1485" s="62">
        <v>42479</v>
      </c>
      <c r="E1485" s="63">
        <v>0.30208333333333331</v>
      </c>
      <c r="F1485" s="63">
        <v>0.36458333333333331</v>
      </c>
      <c r="G1485" s="63" t="s">
        <v>1270</v>
      </c>
      <c r="H1485" s="60">
        <v>60</v>
      </c>
      <c r="I1485" s="68">
        <v>16</v>
      </c>
      <c r="J1485" s="58">
        <v>8</v>
      </c>
      <c r="K1485" s="58">
        <v>26</v>
      </c>
      <c r="L1485" s="73">
        <v>0.35138888888888892</v>
      </c>
      <c r="M1485" s="58" t="s">
        <v>58</v>
      </c>
      <c r="N1485" s="60" t="s">
        <v>58</v>
      </c>
      <c r="O1485" s="58" t="s">
        <v>1366</v>
      </c>
      <c r="P1485" s="58" t="s">
        <v>371</v>
      </c>
      <c r="Q1485" s="58">
        <v>1</v>
      </c>
      <c r="R1485" s="58" t="s">
        <v>369</v>
      </c>
      <c r="S1485" s="4" t="s">
        <v>372</v>
      </c>
      <c r="T1485" s="58">
        <v>2</v>
      </c>
      <c r="U1485" t="str">
        <f t="shared" si="92"/>
        <v>Coquimbo</v>
      </c>
      <c r="V1485">
        <f t="shared" si="93"/>
        <v>17.84</v>
      </c>
      <c r="W1485">
        <f t="shared" si="94"/>
        <v>39.284999999999997</v>
      </c>
      <c r="X1485" s="12">
        <f t="shared" si="95"/>
        <v>0.45411734758813799</v>
      </c>
    </row>
    <row r="1486" spans="1:24" x14ac:dyDescent="0.25">
      <c r="A1486" s="57">
        <v>38</v>
      </c>
      <c r="B1486" s="58" t="s">
        <v>14</v>
      </c>
      <c r="C1486" s="58" t="s">
        <v>1306</v>
      </c>
      <c r="D1486" s="62">
        <v>42479</v>
      </c>
      <c r="E1486" s="63">
        <v>0.30208333333333331</v>
      </c>
      <c r="F1486" s="63">
        <v>0.36458333333333331</v>
      </c>
      <c r="G1486" s="63" t="s">
        <v>1270</v>
      </c>
      <c r="H1486" s="60">
        <v>60</v>
      </c>
      <c r="I1486" s="68">
        <v>17</v>
      </c>
      <c r="J1486" s="58">
        <v>8</v>
      </c>
      <c r="K1486" s="58">
        <v>27</v>
      </c>
      <c r="L1486" s="73">
        <v>0.3520833333333333</v>
      </c>
      <c r="M1486" s="58" t="s">
        <v>59</v>
      </c>
      <c r="N1486" s="60" t="s">
        <v>59</v>
      </c>
      <c r="O1486" s="58" t="s">
        <v>1366</v>
      </c>
      <c r="P1486" s="58">
        <v>202</v>
      </c>
      <c r="Q1486" s="58">
        <v>1</v>
      </c>
      <c r="R1486" s="58" t="s">
        <v>373</v>
      </c>
      <c r="S1486" s="4" t="s">
        <v>372</v>
      </c>
      <c r="T1486" s="58">
        <v>2</v>
      </c>
      <c r="U1486" t="str">
        <f t="shared" si="92"/>
        <v>Coquimbo</v>
      </c>
      <c r="V1486">
        <f t="shared" si="93"/>
        <v>17.84</v>
      </c>
      <c r="W1486">
        <f t="shared" si="94"/>
        <v>39.284999999999997</v>
      </c>
      <c r="X1486" s="12">
        <f t="shared" si="95"/>
        <v>0.45411734758813799</v>
      </c>
    </row>
    <row r="1487" spans="1:24" x14ac:dyDescent="0.25">
      <c r="A1487" s="57">
        <v>38</v>
      </c>
      <c r="B1487" s="58" t="s">
        <v>14</v>
      </c>
      <c r="C1487" s="58" t="s">
        <v>1306</v>
      </c>
      <c r="D1487" s="62">
        <v>42479</v>
      </c>
      <c r="E1487" s="63">
        <v>0.30208333333333331</v>
      </c>
      <c r="F1487" s="63">
        <v>0.36458333333333331</v>
      </c>
      <c r="G1487" s="63" t="s">
        <v>1270</v>
      </c>
      <c r="H1487" s="60">
        <v>60</v>
      </c>
      <c r="I1487" s="68">
        <v>18</v>
      </c>
      <c r="J1487" s="58">
        <v>8</v>
      </c>
      <c r="K1487" s="58">
        <v>27</v>
      </c>
      <c r="L1487" s="73">
        <v>0.3520833333333333</v>
      </c>
      <c r="M1487" s="58" t="s">
        <v>60</v>
      </c>
      <c r="N1487" s="60" t="s">
        <v>321</v>
      </c>
      <c r="O1487" s="58" t="s">
        <v>1366</v>
      </c>
      <c r="P1487" s="58">
        <v>203</v>
      </c>
      <c r="Q1487" s="58">
        <v>1</v>
      </c>
      <c r="R1487" s="58" t="s">
        <v>369</v>
      </c>
      <c r="S1487" s="4" t="s">
        <v>372</v>
      </c>
      <c r="T1487" s="58">
        <v>2</v>
      </c>
      <c r="U1487" t="str">
        <f t="shared" si="92"/>
        <v>Coquimbo</v>
      </c>
      <c r="V1487">
        <f t="shared" si="93"/>
        <v>17.84</v>
      </c>
      <c r="W1487">
        <f t="shared" si="94"/>
        <v>39.284999999999997</v>
      </c>
      <c r="X1487" s="12">
        <f t="shared" si="95"/>
        <v>0.45411734758813799</v>
      </c>
    </row>
    <row r="1488" spans="1:24" x14ac:dyDescent="0.25">
      <c r="A1488" s="57">
        <v>38</v>
      </c>
      <c r="B1488" s="58" t="s">
        <v>14</v>
      </c>
      <c r="C1488" s="58" t="s">
        <v>1306</v>
      </c>
      <c r="D1488" s="62">
        <v>42479</v>
      </c>
      <c r="E1488" s="63">
        <v>0.30208333333333331</v>
      </c>
      <c r="F1488" s="63">
        <v>0.36458333333333331</v>
      </c>
      <c r="G1488" s="63" t="s">
        <v>1270</v>
      </c>
      <c r="H1488" s="60">
        <v>60</v>
      </c>
      <c r="I1488" s="68">
        <v>19</v>
      </c>
      <c r="J1488" s="58">
        <v>8</v>
      </c>
      <c r="K1488" s="58">
        <v>29</v>
      </c>
      <c r="L1488" s="73">
        <v>0.35347222222222219</v>
      </c>
      <c r="M1488" s="58" t="s">
        <v>61</v>
      </c>
      <c r="N1488" s="60" t="s">
        <v>61</v>
      </c>
      <c r="O1488" s="58" t="s">
        <v>1363</v>
      </c>
      <c r="P1488" s="58">
        <v>112</v>
      </c>
      <c r="Q1488" s="58">
        <v>1</v>
      </c>
      <c r="R1488" s="58" t="s">
        <v>369</v>
      </c>
      <c r="S1488" s="4" t="s">
        <v>372</v>
      </c>
      <c r="T1488" s="58">
        <v>2</v>
      </c>
      <c r="U1488" t="str">
        <f t="shared" si="92"/>
        <v>Coquimbo</v>
      </c>
      <c r="V1488">
        <f t="shared" si="93"/>
        <v>17.84</v>
      </c>
      <c r="W1488">
        <f t="shared" si="94"/>
        <v>39.284999999999997</v>
      </c>
      <c r="X1488" s="12">
        <f t="shared" si="95"/>
        <v>0.45411734758813799</v>
      </c>
    </row>
    <row r="1489" spans="1:24" x14ac:dyDescent="0.25">
      <c r="A1489" s="57">
        <v>38</v>
      </c>
      <c r="B1489" s="58" t="s">
        <v>14</v>
      </c>
      <c r="C1489" s="58" t="s">
        <v>1306</v>
      </c>
      <c r="D1489" s="62">
        <v>42479</v>
      </c>
      <c r="E1489" s="63">
        <v>0.30208333333333331</v>
      </c>
      <c r="F1489" s="63">
        <v>0.36458333333333331</v>
      </c>
      <c r="G1489" s="63" t="s">
        <v>1270</v>
      </c>
      <c r="H1489" s="60">
        <v>60</v>
      </c>
      <c r="I1489" s="68">
        <v>20</v>
      </c>
      <c r="J1489" s="58">
        <v>8</v>
      </c>
      <c r="K1489" s="58">
        <v>30</v>
      </c>
      <c r="L1489" s="73">
        <v>0.35416666666666669</v>
      </c>
      <c r="M1489" s="58" t="s">
        <v>62</v>
      </c>
      <c r="N1489" s="60" t="s">
        <v>62</v>
      </c>
      <c r="O1489" s="58" t="s">
        <v>1366</v>
      </c>
      <c r="P1489" s="58">
        <v>203</v>
      </c>
      <c r="Q1489" s="58">
        <v>1</v>
      </c>
      <c r="R1489" s="58" t="s">
        <v>369</v>
      </c>
      <c r="S1489" s="4" t="s">
        <v>372</v>
      </c>
      <c r="T1489" s="58">
        <v>1</v>
      </c>
      <c r="U1489" t="str">
        <f t="shared" si="92"/>
        <v>Coquimbo</v>
      </c>
      <c r="V1489">
        <f t="shared" si="93"/>
        <v>7.97</v>
      </c>
      <c r="W1489">
        <f t="shared" si="94"/>
        <v>39.284999999999997</v>
      </c>
      <c r="X1489" s="12">
        <f t="shared" si="95"/>
        <v>0.20287641593483519</v>
      </c>
    </row>
    <row r="1490" spans="1:24" x14ac:dyDescent="0.25">
      <c r="A1490" s="57">
        <v>38</v>
      </c>
      <c r="B1490" s="58" t="s">
        <v>14</v>
      </c>
      <c r="C1490" s="58" t="s">
        <v>1306</v>
      </c>
      <c r="D1490" s="62">
        <v>42479</v>
      </c>
      <c r="E1490" s="63">
        <v>0.30208333333333331</v>
      </c>
      <c r="F1490" s="63">
        <v>0.36458333333333331</v>
      </c>
      <c r="G1490" s="63" t="s">
        <v>1270</v>
      </c>
      <c r="H1490" s="60">
        <v>60</v>
      </c>
      <c r="I1490" s="68">
        <v>21</v>
      </c>
      <c r="J1490" s="58">
        <v>8</v>
      </c>
      <c r="K1490" s="58">
        <v>36</v>
      </c>
      <c r="L1490" s="73">
        <v>0.35833333333333334</v>
      </c>
      <c r="M1490" s="58" t="s">
        <v>63</v>
      </c>
      <c r="N1490" s="60" t="s">
        <v>63</v>
      </c>
      <c r="O1490" s="58" t="s">
        <v>1366</v>
      </c>
      <c r="P1490" s="58">
        <v>201</v>
      </c>
      <c r="Q1490" s="58">
        <v>1</v>
      </c>
      <c r="R1490" s="58" t="s">
        <v>369</v>
      </c>
      <c r="S1490" s="4" t="s">
        <v>372</v>
      </c>
      <c r="T1490" s="58">
        <v>6</v>
      </c>
      <c r="U1490" t="str">
        <f t="shared" si="92"/>
        <v>Coquimbo</v>
      </c>
      <c r="V1490">
        <f t="shared" si="93"/>
        <v>42.7</v>
      </c>
      <c r="W1490">
        <f t="shared" si="94"/>
        <v>39.284999999999997</v>
      </c>
      <c r="X1490" s="12">
        <f t="shared" si="95"/>
        <v>1.0869288532518775</v>
      </c>
    </row>
    <row r="1491" spans="1:24" x14ac:dyDescent="0.25">
      <c r="A1491" s="57">
        <v>38</v>
      </c>
      <c r="B1491" s="58" t="s">
        <v>14</v>
      </c>
      <c r="C1491" s="58" t="s">
        <v>1306</v>
      </c>
      <c r="D1491" s="62">
        <v>42479</v>
      </c>
      <c r="E1491" s="63">
        <v>0.30208333333333331</v>
      </c>
      <c r="F1491" s="63">
        <v>0.36458333333333331</v>
      </c>
      <c r="G1491" s="63" t="s">
        <v>1270</v>
      </c>
      <c r="H1491" s="60">
        <v>60</v>
      </c>
      <c r="I1491" s="68">
        <v>22</v>
      </c>
      <c r="J1491" s="58">
        <v>8</v>
      </c>
      <c r="K1491" s="58">
        <v>36</v>
      </c>
      <c r="L1491" s="73">
        <v>0.35833333333333334</v>
      </c>
      <c r="M1491" s="58" t="s">
        <v>64</v>
      </c>
      <c r="N1491" s="60" t="s">
        <v>156</v>
      </c>
      <c r="O1491" s="58" t="s">
        <v>1366</v>
      </c>
      <c r="P1491" s="58" t="s">
        <v>370</v>
      </c>
      <c r="Q1491" s="58">
        <v>1</v>
      </c>
      <c r="R1491" s="58" t="s">
        <v>369</v>
      </c>
      <c r="S1491" s="4" t="s">
        <v>372</v>
      </c>
      <c r="T1491" s="58">
        <v>2</v>
      </c>
      <c r="U1491" t="str">
        <f t="shared" si="92"/>
        <v>Coquimbo</v>
      </c>
      <c r="V1491">
        <f t="shared" si="93"/>
        <v>17.84</v>
      </c>
      <c r="W1491">
        <f t="shared" si="94"/>
        <v>39.284999999999997</v>
      </c>
      <c r="X1491" s="12">
        <f t="shared" si="95"/>
        <v>0.45411734758813799</v>
      </c>
    </row>
    <row r="1492" spans="1:24" x14ac:dyDescent="0.25">
      <c r="A1492" s="57">
        <v>38</v>
      </c>
      <c r="B1492" s="58" t="s">
        <v>14</v>
      </c>
      <c r="C1492" s="58" t="s">
        <v>1306</v>
      </c>
      <c r="D1492" s="62">
        <v>42479</v>
      </c>
      <c r="E1492" s="63">
        <v>0.30208333333333331</v>
      </c>
      <c r="F1492" s="63">
        <v>0.36458333333333331</v>
      </c>
      <c r="G1492" s="63" t="s">
        <v>1270</v>
      </c>
      <c r="H1492" s="60">
        <v>60</v>
      </c>
      <c r="I1492" s="68">
        <v>23</v>
      </c>
      <c r="J1492" s="58">
        <v>8</v>
      </c>
      <c r="K1492" s="58">
        <v>36</v>
      </c>
      <c r="L1492" s="73">
        <v>0.35833333333333334</v>
      </c>
      <c r="M1492" s="58" t="s">
        <v>65</v>
      </c>
      <c r="N1492" s="60" t="s">
        <v>65</v>
      </c>
      <c r="O1492" s="58" t="s">
        <v>1366</v>
      </c>
      <c r="P1492" s="58">
        <v>202</v>
      </c>
      <c r="Q1492" s="58">
        <v>1</v>
      </c>
      <c r="R1492" s="58" t="s">
        <v>373</v>
      </c>
      <c r="S1492" s="4" t="s">
        <v>372</v>
      </c>
      <c r="T1492" s="58">
        <v>1</v>
      </c>
      <c r="U1492" t="str">
        <f t="shared" si="92"/>
        <v>Coquimbo</v>
      </c>
      <c r="V1492">
        <f t="shared" si="93"/>
        <v>7.97</v>
      </c>
      <c r="W1492">
        <f t="shared" si="94"/>
        <v>39.284999999999997</v>
      </c>
      <c r="X1492" s="12">
        <f t="shared" si="95"/>
        <v>0.20287641593483519</v>
      </c>
    </row>
    <row r="1493" spans="1:24" x14ac:dyDescent="0.25">
      <c r="A1493" s="57">
        <v>38</v>
      </c>
      <c r="B1493" s="58" t="s">
        <v>14</v>
      </c>
      <c r="C1493" s="58" t="s">
        <v>1306</v>
      </c>
      <c r="D1493" s="62">
        <v>42479</v>
      </c>
      <c r="E1493" s="63">
        <v>0.30208333333333331</v>
      </c>
      <c r="F1493" s="63">
        <v>0.36458333333333331</v>
      </c>
      <c r="G1493" s="63" t="s">
        <v>1270</v>
      </c>
      <c r="H1493" s="60">
        <v>60</v>
      </c>
      <c r="I1493" s="68">
        <v>24</v>
      </c>
      <c r="J1493" s="58">
        <v>8</v>
      </c>
      <c r="K1493" s="58">
        <v>37</v>
      </c>
      <c r="L1493" s="73">
        <v>0.35902777777777778</v>
      </c>
      <c r="M1493" s="58" t="s">
        <v>66</v>
      </c>
      <c r="N1493" s="60" t="s">
        <v>66</v>
      </c>
      <c r="O1493" s="58" t="s">
        <v>1366</v>
      </c>
      <c r="P1493" s="58" t="s">
        <v>371</v>
      </c>
      <c r="Q1493" s="58">
        <v>1</v>
      </c>
      <c r="R1493" s="58" t="s">
        <v>369</v>
      </c>
      <c r="S1493" s="4" t="s">
        <v>372</v>
      </c>
      <c r="T1493" s="58">
        <v>2</v>
      </c>
      <c r="U1493" t="str">
        <f t="shared" si="92"/>
        <v>Coquimbo</v>
      </c>
      <c r="V1493">
        <f t="shared" si="93"/>
        <v>17.84</v>
      </c>
      <c r="W1493">
        <f t="shared" si="94"/>
        <v>39.284999999999997</v>
      </c>
      <c r="X1493" s="12">
        <f t="shared" si="95"/>
        <v>0.45411734758813799</v>
      </c>
    </row>
    <row r="1494" spans="1:24" x14ac:dyDescent="0.25">
      <c r="A1494" s="57">
        <v>38</v>
      </c>
      <c r="B1494" s="58" t="s">
        <v>14</v>
      </c>
      <c r="C1494" s="58" t="s">
        <v>1306</v>
      </c>
      <c r="D1494" s="62">
        <v>42479</v>
      </c>
      <c r="E1494" s="63">
        <v>0.30208333333333331</v>
      </c>
      <c r="F1494" s="63">
        <v>0.36458333333333331</v>
      </c>
      <c r="G1494" s="63" t="s">
        <v>1270</v>
      </c>
      <c r="H1494" s="60">
        <v>60</v>
      </c>
      <c r="I1494" s="68">
        <v>25</v>
      </c>
      <c r="J1494" s="58">
        <v>8</v>
      </c>
      <c r="K1494" s="58">
        <v>38</v>
      </c>
      <c r="L1494" s="73">
        <v>0.35972222222222222</v>
      </c>
      <c r="M1494" s="58" t="s">
        <v>67</v>
      </c>
      <c r="N1494" s="60" t="s">
        <v>324</v>
      </c>
      <c r="O1494" s="58" t="s">
        <v>1366</v>
      </c>
      <c r="P1494" s="58">
        <v>203</v>
      </c>
      <c r="Q1494" s="58">
        <v>1</v>
      </c>
      <c r="R1494" s="58" t="s">
        <v>369</v>
      </c>
      <c r="S1494" s="4" t="s">
        <v>372</v>
      </c>
      <c r="T1494" s="58">
        <v>2</v>
      </c>
      <c r="U1494" t="str">
        <f t="shared" si="92"/>
        <v>Coquimbo</v>
      </c>
      <c r="V1494">
        <f t="shared" si="93"/>
        <v>17.84</v>
      </c>
      <c r="W1494">
        <f t="shared" si="94"/>
        <v>39.284999999999997</v>
      </c>
      <c r="X1494" s="12">
        <f t="shared" si="95"/>
        <v>0.45411734758813799</v>
      </c>
    </row>
    <row r="1495" spans="1:24" x14ac:dyDescent="0.25">
      <c r="A1495" s="57">
        <v>38</v>
      </c>
      <c r="B1495" s="58" t="s">
        <v>14</v>
      </c>
      <c r="C1495" s="58" t="s">
        <v>1306</v>
      </c>
      <c r="D1495" s="62">
        <v>42479</v>
      </c>
      <c r="E1495" s="63">
        <v>0.30208333333333331</v>
      </c>
      <c r="F1495" s="63">
        <v>0.36458333333333331</v>
      </c>
      <c r="G1495" s="63" t="s">
        <v>1270</v>
      </c>
      <c r="H1495" s="60">
        <v>60</v>
      </c>
      <c r="I1495" s="68">
        <v>26</v>
      </c>
      <c r="J1495" s="58">
        <v>8</v>
      </c>
      <c r="K1495" s="58">
        <v>39</v>
      </c>
      <c r="L1495" s="73">
        <v>0.36041666666666666</v>
      </c>
      <c r="M1495" s="58" t="s">
        <v>68</v>
      </c>
      <c r="N1495" s="60" t="s">
        <v>258</v>
      </c>
      <c r="O1495" s="58" t="s">
        <v>1366</v>
      </c>
      <c r="P1495" s="58">
        <v>201</v>
      </c>
      <c r="Q1495" s="58">
        <v>1</v>
      </c>
      <c r="R1495" s="58" t="s">
        <v>369</v>
      </c>
      <c r="S1495" s="4" t="s">
        <v>372</v>
      </c>
      <c r="T1495" s="58">
        <v>3</v>
      </c>
      <c r="U1495" t="str">
        <f t="shared" si="92"/>
        <v>Coquimbo</v>
      </c>
      <c r="V1495">
        <f t="shared" si="93"/>
        <v>30.84</v>
      </c>
      <c r="W1495">
        <f t="shared" si="94"/>
        <v>39.284999999999997</v>
      </c>
      <c r="X1495" s="12">
        <f t="shared" si="95"/>
        <v>0.78503245513554798</v>
      </c>
    </row>
    <row r="1496" spans="1:24" x14ac:dyDescent="0.25">
      <c r="A1496" s="57">
        <v>38</v>
      </c>
      <c r="B1496" s="58" t="s">
        <v>14</v>
      </c>
      <c r="C1496" s="58" t="s">
        <v>1306</v>
      </c>
      <c r="D1496" s="62">
        <v>42479</v>
      </c>
      <c r="E1496" s="63">
        <v>0.30208333333333331</v>
      </c>
      <c r="F1496" s="63">
        <v>0.36458333333333331</v>
      </c>
      <c r="G1496" s="63" t="s">
        <v>1270</v>
      </c>
      <c r="H1496" s="60">
        <v>60</v>
      </c>
      <c r="I1496" s="68">
        <v>27</v>
      </c>
      <c r="J1496" s="58">
        <v>8</v>
      </c>
      <c r="K1496" s="58">
        <v>41</v>
      </c>
      <c r="L1496" s="73">
        <v>0.36180555555555555</v>
      </c>
      <c r="M1496" s="58" t="s">
        <v>69</v>
      </c>
      <c r="N1496" s="60" t="s">
        <v>913</v>
      </c>
      <c r="O1496" s="58" t="s">
        <v>1371</v>
      </c>
      <c r="P1496" s="58">
        <v>301</v>
      </c>
      <c r="Q1496" s="58">
        <v>1</v>
      </c>
      <c r="R1496" s="58" t="s">
        <v>369</v>
      </c>
      <c r="S1496" s="4" t="s">
        <v>372</v>
      </c>
      <c r="T1496" s="58">
        <v>3</v>
      </c>
      <c r="U1496" t="str">
        <f t="shared" si="92"/>
        <v>Coquimbo</v>
      </c>
      <c r="V1496">
        <f t="shared" si="93"/>
        <v>30.84</v>
      </c>
      <c r="W1496">
        <f t="shared" si="94"/>
        <v>39.284999999999997</v>
      </c>
      <c r="X1496" s="12">
        <f t="shared" si="95"/>
        <v>0.78503245513554798</v>
      </c>
    </row>
    <row r="1497" spans="1:24" x14ac:dyDescent="0.25">
      <c r="A1497" s="57">
        <v>38</v>
      </c>
      <c r="B1497" s="58" t="s">
        <v>14</v>
      </c>
      <c r="C1497" s="58" t="s">
        <v>1306</v>
      </c>
      <c r="D1497" s="62">
        <v>42479</v>
      </c>
      <c r="E1497" s="63">
        <v>0.30208333333333331</v>
      </c>
      <c r="F1497" s="63">
        <v>0.36458333333333331</v>
      </c>
      <c r="G1497" s="63" t="s">
        <v>1270</v>
      </c>
      <c r="H1497" s="60">
        <v>60</v>
      </c>
      <c r="I1497" s="68">
        <v>28</v>
      </c>
      <c r="J1497" s="58">
        <v>8</v>
      </c>
      <c r="K1497" s="58">
        <v>42</v>
      </c>
      <c r="L1497" s="73">
        <v>0.36249999999999999</v>
      </c>
      <c r="M1497" s="58" t="s">
        <v>70</v>
      </c>
      <c r="N1497" s="60" t="s">
        <v>250</v>
      </c>
      <c r="O1497" s="58" t="s">
        <v>1363</v>
      </c>
      <c r="P1497" s="58">
        <v>112</v>
      </c>
      <c r="Q1497" s="58">
        <v>1</v>
      </c>
      <c r="R1497" s="58" t="s">
        <v>369</v>
      </c>
      <c r="S1497" s="4" t="s">
        <v>372</v>
      </c>
      <c r="T1497" s="58">
        <v>1</v>
      </c>
      <c r="U1497" t="str">
        <f t="shared" si="92"/>
        <v>Coquimbo</v>
      </c>
      <c r="V1497">
        <f t="shared" si="93"/>
        <v>7.97</v>
      </c>
      <c r="W1497">
        <f t="shared" si="94"/>
        <v>39.284999999999997</v>
      </c>
      <c r="X1497" s="12">
        <f t="shared" si="95"/>
        <v>0.20287641593483519</v>
      </c>
    </row>
    <row r="1498" spans="1:24" x14ac:dyDescent="0.25">
      <c r="A1498" s="57">
        <v>38</v>
      </c>
      <c r="B1498" s="58" t="s">
        <v>14</v>
      </c>
      <c r="C1498" s="58" t="s">
        <v>1306</v>
      </c>
      <c r="D1498" s="62">
        <v>42479</v>
      </c>
      <c r="E1498" s="63">
        <v>0.30208333333333331</v>
      </c>
      <c r="F1498" s="63">
        <v>0.36458333333333331</v>
      </c>
      <c r="G1498" s="63" t="s">
        <v>1270</v>
      </c>
      <c r="H1498" s="60">
        <v>60</v>
      </c>
      <c r="I1498" s="68">
        <v>29</v>
      </c>
      <c r="J1498" s="58">
        <v>8</v>
      </c>
      <c r="K1498" s="58">
        <v>42</v>
      </c>
      <c r="L1498" s="73">
        <v>0.36249999999999999</v>
      </c>
      <c r="M1498" s="58" t="s">
        <v>71</v>
      </c>
      <c r="N1498" s="60" t="s">
        <v>71</v>
      </c>
      <c r="O1498" s="58" t="s">
        <v>1366</v>
      </c>
      <c r="P1498" s="58">
        <v>202</v>
      </c>
      <c r="Q1498" s="58">
        <v>1</v>
      </c>
      <c r="R1498" s="58" t="s">
        <v>373</v>
      </c>
      <c r="S1498" s="4" t="s">
        <v>372</v>
      </c>
      <c r="T1498" s="58">
        <v>2</v>
      </c>
      <c r="U1498" t="str">
        <f t="shared" si="92"/>
        <v>Coquimbo</v>
      </c>
      <c r="V1498">
        <f t="shared" si="93"/>
        <v>17.84</v>
      </c>
      <c r="W1498">
        <f t="shared" si="94"/>
        <v>39.284999999999997</v>
      </c>
      <c r="X1498" s="12">
        <f t="shared" si="95"/>
        <v>0.45411734758813799</v>
      </c>
    </row>
    <row r="1499" spans="1:24" x14ac:dyDescent="0.25">
      <c r="A1499" s="57">
        <v>38</v>
      </c>
      <c r="B1499" s="58" t="s">
        <v>14</v>
      </c>
      <c r="C1499" s="58" t="s">
        <v>1306</v>
      </c>
      <c r="D1499" s="62">
        <v>42479</v>
      </c>
      <c r="E1499" s="63">
        <v>0.40625</v>
      </c>
      <c r="F1499" s="63">
        <v>0.46875</v>
      </c>
      <c r="G1499" s="63" t="s">
        <v>1271</v>
      </c>
      <c r="H1499" s="60">
        <v>61</v>
      </c>
      <c r="I1499" s="68">
        <v>1</v>
      </c>
      <c r="J1499" s="58">
        <v>9</v>
      </c>
      <c r="K1499" s="58">
        <v>46</v>
      </c>
      <c r="L1499" s="73">
        <v>0.4069444444444445</v>
      </c>
      <c r="M1499" s="58" t="s">
        <v>72</v>
      </c>
      <c r="N1499" s="60" t="s">
        <v>72</v>
      </c>
      <c r="O1499" s="58" t="s">
        <v>1366</v>
      </c>
      <c r="P1499" s="58">
        <v>201</v>
      </c>
      <c r="Q1499" s="58">
        <v>1</v>
      </c>
      <c r="R1499" s="58" t="s">
        <v>369</v>
      </c>
      <c r="S1499" s="4" t="s">
        <v>372</v>
      </c>
      <c r="T1499" s="58">
        <v>1</v>
      </c>
      <c r="U1499" t="str">
        <f t="shared" si="92"/>
        <v>Coquimbo</v>
      </c>
      <c r="V1499">
        <f t="shared" si="93"/>
        <v>7.97</v>
      </c>
      <c r="W1499">
        <f t="shared" si="94"/>
        <v>39.284999999999997</v>
      </c>
      <c r="X1499" s="12">
        <f t="shared" si="95"/>
        <v>0.20287641593483519</v>
      </c>
    </row>
    <row r="1500" spans="1:24" x14ac:dyDescent="0.25">
      <c r="A1500" s="57">
        <v>38</v>
      </c>
      <c r="B1500" s="58" t="s">
        <v>14</v>
      </c>
      <c r="C1500" s="58" t="s">
        <v>1306</v>
      </c>
      <c r="D1500" s="62">
        <v>42479</v>
      </c>
      <c r="E1500" s="63">
        <v>0.40625</v>
      </c>
      <c r="F1500" s="63">
        <v>0.46875</v>
      </c>
      <c r="G1500" s="63" t="s">
        <v>1271</v>
      </c>
      <c r="H1500" s="60">
        <v>61</v>
      </c>
      <c r="I1500" s="68">
        <v>2</v>
      </c>
      <c r="J1500" s="58">
        <v>9</v>
      </c>
      <c r="K1500" s="58">
        <v>50</v>
      </c>
      <c r="L1500" s="73">
        <v>0.40972222222222227</v>
      </c>
      <c r="M1500" s="58" t="s">
        <v>73</v>
      </c>
      <c r="N1500" s="60" t="s">
        <v>73</v>
      </c>
      <c r="O1500" s="58" t="s">
        <v>1366</v>
      </c>
      <c r="P1500" s="58">
        <v>203</v>
      </c>
      <c r="Q1500" s="58">
        <v>1</v>
      </c>
      <c r="R1500" s="58" t="s">
        <v>369</v>
      </c>
      <c r="S1500" s="4" t="s">
        <v>372</v>
      </c>
      <c r="T1500" s="58">
        <v>1</v>
      </c>
      <c r="U1500" t="str">
        <f t="shared" si="92"/>
        <v>Coquimbo</v>
      </c>
      <c r="V1500">
        <f t="shared" si="93"/>
        <v>7.97</v>
      </c>
      <c r="W1500">
        <f t="shared" si="94"/>
        <v>39.284999999999997</v>
      </c>
      <c r="X1500" s="12">
        <f t="shared" si="95"/>
        <v>0.20287641593483519</v>
      </c>
    </row>
    <row r="1501" spans="1:24" x14ac:dyDescent="0.25">
      <c r="A1501" s="57">
        <v>38</v>
      </c>
      <c r="B1501" s="58" t="s">
        <v>14</v>
      </c>
      <c r="C1501" s="58" t="s">
        <v>1306</v>
      </c>
      <c r="D1501" s="62">
        <v>42479</v>
      </c>
      <c r="E1501" s="63">
        <v>0.40625</v>
      </c>
      <c r="F1501" s="63">
        <v>0.46875</v>
      </c>
      <c r="G1501" s="63" t="s">
        <v>1271</v>
      </c>
      <c r="H1501" s="60">
        <v>61</v>
      </c>
      <c r="I1501" s="68">
        <v>3</v>
      </c>
      <c r="J1501" s="58">
        <v>9</v>
      </c>
      <c r="K1501" s="58">
        <v>50</v>
      </c>
      <c r="L1501" s="73">
        <v>0.40972222222222227</v>
      </c>
      <c r="M1501" s="58" t="s">
        <v>150</v>
      </c>
      <c r="N1501" s="60" t="s">
        <v>150</v>
      </c>
      <c r="O1501" s="58" t="s">
        <v>1366</v>
      </c>
      <c r="P1501" s="58" t="s">
        <v>371</v>
      </c>
      <c r="Q1501" s="58">
        <v>1</v>
      </c>
      <c r="R1501" s="58" t="s">
        <v>369</v>
      </c>
      <c r="S1501" s="4" t="s">
        <v>372</v>
      </c>
      <c r="T1501" s="58">
        <v>1</v>
      </c>
      <c r="U1501" t="str">
        <f t="shared" si="92"/>
        <v>Coquimbo</v>
      </c>
      <c r="V1501">
        <f t="shared" si="93"/>
        <v>7.97</v>
      </c>
      <c r="W1501">
        <f t="shared" si="94"/>
        <v>39.284999999999997</v>
      </c>
      <c r="X1501" s="12">
        <f t="shared" si="95"/>
        <v>0.20287641593483519</v>
      </c>
    </row>
    <row r="1502" spans="1:24" x14ac:dyDescent="0.25">
      <c r="A1502" s="57">
        <v>38</v>
      </c>
      <c r="B1502" s="58" t="s">
        <v>14</v>
      </c>
      <c r="C1502" s="58" t="s">
        <v>1306</v>
      </c>
      <c r="D1502" s="62">
        <v>42479</v>
      </c>
      <c r="E1502" s="63">
        <v>0.40625</v>
      </c>
      <c r="F1502" s="63">
        <v>0.46875</v>
      </c>
      <c r="G1502" s="63" t="s">
        <v>1271</v>
      </c>
      <c r="H1502" s="60">
        <v>61</v>
      </c>
      <c r="I1502" s="68">
        <v>4</v>
      </c>
      <c r="J1502" s="58">
        <v>9</v>
      </c>
      <c r="K1502" s="58">
        <v>51</v>
      </c>
      <c r="L1502" s="73">
        <v>0.41041666666666665</v>
      </c>
      <c r="M1502" s="58" t="s">
        <v>74</v>
      </c>
      <c r="N1502" s="60" t="s">
        <v>324</v>
      </c>
      <c r="O1502" s="58" t="s">
        <v>1366</v>
      </c>
      <c r="P1502" s="58">
        <v>203</v>
      </c>
      <c r="Q1502" s="58">
        <v>1</v>
      </c>
      <c r="R1502" s="58" t="s">
        <v>369</v>
      </c>
      <c r="S1502" s="4" t="s">
        <v>372</v>
      </c>
      <c r="T1502" s="58">
        <v>1</v>
      </c>
      <c r="U1502" t="str">
        <f t="shared" si="92"/>
        <v>Coquimbo</v>
      </c>
      <c r="V1502">
        <f t="shared" si="93"/>
        <v>7.97</v>
      </c>
      <c r="W1502">
        <f t="shared" si="94"/>
        <v>39.284999999999997</v>
      </c>
      <c r="X1502" s="12">
        <f t="shared" si="95"/>
        <v>0.20287641593483519</v>
      </c>
    </row>
    <row r="1503" spans="1:24" x14ac:dyDescent="0.25">
      <c r="A1503" s="57">
        <v>38</v>
      </c>
      <c r="B1503" s="58" t="s">
        <v>14</v>
      </c>
      <c r="C1503" s="58" t="s">
        <v>1306</v>
      </c>
      <c r="D1503" s="62">
        <v>42479</v>
      </c>
      <c r="E1503" s="63">
        <v>0.40625</v>
      </c>
      <c r="F1503" s="63">
        <v>0.46875</v>
      </c>
      <c r="G1503" s="63" t="s">
        <v>1271</v>
      </c>
      <c r="H1503" s="60">
        <v>61</v>
      </c>
      <c r="I1503" s="68">
        <v>5</v>
      </c>
      <c r="J1503" s="58">
        <v>9</v>
      </c>
      <c r="K1503" s="58">
        <v>51</v>
      </c>
      <c r="L1503" s="73">
        <v>0.41041666666666665</v>
      </c>
      <c r="M1503" s="58" t="s">
        <v>75</v>
      </c>
      <c r="N1503" s="60" t="s">
        <v>75</v>
      </c>
      <c r="O1503" s="58" t="s">
        <v>1366</v>
      </c>
      <c r="P1503" s="58">
        <v>201</v>
      </c>
      <c r="Q1503" s="58">
        <v>1</v>
      </c>
      <c r="R1503" s="58" t="s">
        <v>369</v>
      </c>
      <c r="S1503" s="4" t="s">
        <v>372</v>
      </c>
      <c r="T1503" s="58">
        <v>1</v>
      </c>
      <c r="U1503" t="str">
        <f t="shared" si="92"/>
        <v>Coquimbo</v>
      </c>
      <c r="V1503">
        <f t="shared" si="93"/>
        <v>7.97</v>
      </c>
      <c r="W1503">
        <f t="shared" si="94"/>
        <v>39.284999999999997</v>
      </c>
      <c r="X1503" s="12">
        <f t="shared" si="95"/>
        <v>0.20287641593483519</v>
      </c>
    </row>
    <row r="1504" spans="1:24" x14ac:dyDescent="0.25">
      <c r="A1504" s="57">
        <v>38</v>
      </c>
      <c r="B1504" s="58" t="s">
        <v>14</v>
      </c>
      <c r="C1504" s="58" t="s">
        <v>1306</v>
      </c>
      <c r="D1504" s="62">
        <v>42479</v>
      </c>
      <c r="E1504" s="63">
        <v>0.40625</v>
      </c>
      <c r="F1504" s="63">
        <v>0.46875</v>
      </c>
      <c r="G1504" s="63" t="s">
        <v>1271</v>
      </c>
      <c r="H1504" s="60">
        <v>61</v>
      </c>
      <c r="I1504" s="68">
        <v>6</v>
      </c>
      <c r="J1504" s="58">
        <v>9</v>
      </c>
      <c r="K1504" s="58">
        <v>52</v>
      </c>
      <c r="L1504" s="73">
        <v>0.41111111111111115</v>
      </c>
      <c r="M1504" s="58" t="s">
        <v>76</v>
      </c>
      <c r="N1504" s="60" t="s">
        <v>76</v>
      </c>
      <c r="O1504" s="58" t="s">
        <v>1366</v>
      </c>
      <c r="P1504" s="58">
        <v>203</v>
      </c>
      <c r="Q1504" s="58">
        <v>1</v>
      </c>
      <c r="R1504" s="58" t="s">
        <v>369</v>
      </c>
      <c r="S1504" s="4" t="s">
        <v>372</v>
      </c>
      <c r="T1504" s="58">
        <v>1</v>
      </c>
      <c r="U1504" t="str">
        <f t="shared" si="92"/>
        <v>Coquimbo</v>
      </c>
      <c r="V1504">
        <f t="shared" si="93"/>
        <v>7.97</v>
      </c>
      <c r="W1504">
        <f t="shared" si="94"/>
        <v>39.284999999999997</v>
      </c>
      <c r="X1504" s="12">
        <f t="shared" si="95"/>
        <v>0.20287641593483519</v>
      </c>
    </row>
    <row r="1505" spans="1:24" x14ac:dyDescent="0.25">
      <c r="A1505" s="57">
        <v>38</v>
      </c>
      <c r="B1505" s="58" t="s">
        <v>14</v>
      </c>
      <c r="C1505" s="58" t="s">
        <v>1306</v>
      </c>
      <c r="D1505" s="62">
        <v>42479</v>
      </c>
      <c r="E1505" s="63">
        <v>0.40625</v>
      </c>
      <c r="F1505" s="63">
        <v>0.46875</v>
      </c>
      <c r="G1505" s="63" t="s">
        <v>1271</v>
      </c>
      <c r="H1505" s="60">
        <v>61</v>
      </c>
      <c r="I1505" s="68">
        <v>7</v>
      </c>
      <c r="J1505" s="58">
        <v>9</v>
      </c>
      <c r="K1505" s="58">
        <v>55</v>
      </c>
      <c r="L1505" s="73">
        <v>0.41319444444444442</v>
      </c>
      <c r="M1505" s="58" t="s">
        <v>77</v>
      </c>
      <c r="N1505" s="60" t="s">
        <v>77</v>
      </c>
      <c r="O1505" s="58" t="s">
        <v>1366</v>
      </c>
      <c r="P1505" s="58">
        <v>201</v>
      </c>
      <c r="Q1505" s="58">
        <v>1</v>
      </c>
      <c r="R1505" s="58" t="s">
        <v>369</v>
      </c>
      <c r="S1505" s="4" t="s">
        <v>372</v>
      </c>
      <c r="T1505" s="58">
        <v>2</v>
      </c>
      <c r="U1505" t="str">
        <f t="shared" si="92"/>
        <v>Coquimbo</v>
      </c>
      <c r="V1505">
        <f t="shared" si="93"/>
        <v>17.84</v>
      </c>
      <c r="W1505">
        <f t="shared" si="94"/>
        <v>39.284999999999997</v>
      </c>
      <c r="X1505" s="12">
        <f t="shared" si="95"/>
        <v>0.45411734758813799</v>
      </c>
    </row>
    <row r="1506" spans="1:24" x14ac:dyDescent="0.25">
      <c r="A1506" s="57">
        <v>38</v>
      </c>
      <c r="B1506" s="58" t="s">
        <v>14</v>
      </c>
      <c r="C1506" s="58" t="s">
        <v>1306</v>
      </c>
      <c r="D1506" s="62">
        <v>42479</v>
      </c>
      <c r="E1506" s="63">
        <v>0.40625</v>
      </c>
      <c r="F1506" s="63">
        <v>0.46875</v>
      </c>
      <c r="G1506" s="63" t="s">
        <v>1271</v>
      </c>
      <c r="H1506" s="60">
        <v>61</v>
      </c>
      <c r="I1506" s="68">
        <v>8</v>
      </c>
      <c r="J1506" s="58">
        <v>9</v>
      </c>
      <c r="K1506" s="58">
        <v>55</v>
      </c>
      <c r="L1506" s="73">
        <v>0.41319444444444442</v>
      </c>
      <c r="M1506" s="58" t="s">
        <v>78</v>
      </c>
      <c r="N1506" s="60" t="s">
        <v>208</v>
      </c>
      <c r="O1506" s="58" t="s">
        <v>1371</v>
      </c>
      <c r="P1506" s="58">
        <v>301</v>
      </c>
      <c r="Q1506" s="58">
        <v>1</v>
      </c>
      <c r="R1506" s="58" t="s">
        <v>369</v>
      </c>
      <c r="S1506" s="4" t="s">
        <v>372</v>
      </c>
      <c r="T1506" s="58">
        <v>2</v>
      </c>
      <c r="U1506" t="str">
        <f t="shared" si="92"/>
        <v>Coquimbo</v>
      </c>
      <c r="V1506">
        <f t="shared" si="93"/>
        <v>17.84</v>
      </c>
      <c r="W1506">
        <f t="shared" si="94"/>
        <v>39.284999999999997</v>
      </c>
      <c r="X1506" s="12">
        <f t="shared" si="95"/>
        <v>0.45411734758813799</v>
      </c>
    </row>
    <row r="1507" spans="1:24" x14ac:dyDescent="0.25">
      <c r="A1507" s="57">
        <v>38</v>
      </c>
      <c r="B1507" s="58" t="s">
        <v>14</v>
      </c>
      <c r="C1507" s="58" t="s">
        <v>1306</v>
      </c>
      <c r="D1507" s="62">
        <v>42479</v>
      </c>
      <c r="E1507" s="63">
        <v>0.40625</v>
      </c>
      <c r="F1507" s="63">
        <v>0.46875</v>
      </c>
      <c r="G1507" s="63" t="s">
        <v>1271</v>
      </c>
      <c r="H1507" s="60">
        <v>61</v>
      </c>
      <c r="I1507" s="68">
        <v>9</v>
      </c>
      <c r="J1507" s="58">
        <v>9</v>
      </c>
      <c r="K1507" s="58">
        <v>56</v>
      </c>
      <c r="L1507" s="73">
        <v>0.41388888888888892</v>
      </c>
      <c r="M1507" s="58" t="s">
        <v>79</v>
      </c>
      <c r="N1507" s="60" t="s">
        <v>134</v>
      </c>
      <c r="O1507" s="58" t="s">
        <v>1366</v>
      </c>
      <c r="P1507" s="58" t="s">
        <v>370</v>
      </c>
      <c r="Q1507" s="58">
        <v>1</v>
      </c>
      <c r="R1507" s="58" t="s">
        <v>369</v>
      </c>
      <c r="S1507" s="4" t="s">
        <v>372</v>
      </c>
      <c r="T1507" s="58">
        <v>1</v>
      </c>
      <c r="U1507" t="str">
        <f t="shared" si="92"/>
        <v>Coquimbo</v>
      </c>
      <c r="V1507">
        <f t="shared" si="93"/>
        <v>7.97</v>
      </c>
      <c r="W1507">
        <f t="shared" si="94"/>
        <v>39.284999999999997</v>
      </c>
      <c r="X1507" s="12">
        <f t="shared" si="95"/>
        <v>0.20287641593483519</v>
      </c>
    </row>
    <row r="1508" spans="1:24" x14ac:dyDescent="0.25">
      <c r="A1508" s="57">
        <v>38</v>
      </c>
      <c r="B1508" s="58" t="s">
        <v>14</v>
      </c>
      <c r="C1508" s="58" t="s">
        <v>1306</v>
      </c>
      <c r="D1508" s="62">
        <v>42479</v>
      </c>
      <c r="E1508" s="63">
        <v>0.40625</v>
      </c>
      <c r="F1508" s="63">
        <v>0.46875</v>
      </c>
      <c r="G1508" s="63" t="s">
        <v>1271</v>
      </c>
      <c r="H1508" s="60">
        <v>61</v>
      </c>
      <c r="I1508" s="68">
        <v>10</v>
      </c>
      <c r="J1508" s="58">
        <v>10</v>
      </c>
      <c r="K1508" s="58">
        <v>0</v>
      </c>
      <c r="L1508" s="73">
        <v>0.41666666666666669</v>
      </c>
      <c r="M1508" s="58" t="s">
        <v>80</v>
      </c>
      <c r="N1508" s="60" t="s">
        <v>80</v>
      </c>
      <c r="O1508" s="58" t="s">
        <v>1366</v>
      </c>
      <c r="P1508" s="58">
        <v>201</v>
      </c>
      <c r="Q1508" s="58">
        <v>1</v>
      </c>
      <c r="R1508" s="58" t="s">
        <v>369</v>
      </c>
      <c r="S1508" s="4" t="s">
        <v>372</v>
      </c>
      <c r="T1508" s="58">
        <v>1</v>
      </c>
      <c r="U1508" t="str">
        <f t="shared" si="92"/>
        <v>Coquimbo</v>
      </c>
      <c r="V1508">
        <f t="shared" si="93"/>
        <v>7.97</v>
      </c>
      <c r="W1508">
        <f t="shared" si="94"/>
        <v>39.284999999999997</v>
      </c>
      <c r="X1508" s="12">
        <f t="shared" si="95"/>
        <v>0.20287641593483519</v>
      </c>
    </row>
    <row r="1509" spans="1:24" x14ac:dyDescent="0.25">
      <c r="A1509" s="57">
        <v>38</v>
      </c>
      <c r="B1509" s="58" t="s">
        <v>14</v>
      </c>
      <c r="C1509" s="58" t="s">
        <v>1306</v>
      </c>
      <c r="D1509" s="62">
        <v>42479</v>
      </c>
      <c r="E1509" s="63">
        <v>0.40625</v>
      </c>
      <c r="F1509" s="63">
        <v>0.46875</v>
      </c>
      <c r="G1509" s="63" t="s">
        <v>1271</v>
      </c>
      <c r="H1509" s="60">
        <v>61</v>
      </c>
      <c r="I1509" s="68">
        <v>11</v>
      </c>
      <c r="J1509" s="58">
        <v>10</v>
      </c>
      <c r="K1509" s="58">
        <v>0</v>
      </c>
      <c r="L1509" s="73">
        <v>0.41666666666666669</v>
      </c>
      <c r="M1509" s="58" t="s">
        <v>81</v>
      </c>
      <c r="N1509" s="60" t="s">
        <v>81</v>
      </c>
      <c r="O1509" s="58" t="s">
        <v>1366</v>
      </c>
      <c r="P1509" s="58">
        <v>202</v>
      </c>
      <c r="Q1509" s="58">
        <v>1</v>
      </c>
      <c r="R1509" s="58" t="s">
        <v>373</v>
      </c>
      <c r="S1509" s="4" t="s">
        <v>372</v>
      </c>
      <c r="T1509" s="58">
        <v>2</v>
      </c>
      <c r="U1509" t="str">
        <f t="shared" si="92"/>
        <v>Coquimbo</v>
      </c>
      <c r="V1509">
        <f t="shared" si="93"/>
        <v>17.84</v>
      </c>
      <c r="W1509">
        <f t="shared" si="94"/>
        <v>39.284999999999997</v>
      </c>
      <c r="X1509" s="12">
        <f t="shared" si="95"/>
        <v>0.45411734758813799</v>
      </c>
    </row>
    <row r="1510" spans="1:24" x14ac:dyDescent="0.25">
      <c r="A1510" s="57">
        <v>38</v>
      </c>
      <c r="B1510" s="58" t="s">
        <v>14</v>
      </c>
      <c r="C1510" s="58" t="s">
        <v>1306</v>
      </c>
      <c r="D1510" s="62">
        <v>42479</v>
      </c>
      <c r="E1510" s="63">
        <v>0.40625</v>
      </c>
      <c r="F1510" s="63">
        <v>0.46875</v>
      </c>
      <c r="G1510" s="63" t="s">
        <v>1271</v>
      </c>
      <c r="H1510" s="60">
        <v>61</v>
      </c>
      <c r="I1510" s="68">
        <v>12</v>
      </c>
      <c r="J1510" s="58">
        <v>10</v>
      </c>
      <c r="K1510" s="58">
        <v>2</v>
      </c>
      <c r="L1510" s="73">
        <v>0.41805555555555557</v>
      </c>
      <c r="M1510" s="58" t="s">
        <v>82</v>
      </c>
      <c r="N1510" s="60" t="s">
        <v>82</v>
      </c>
      <c r="O1510" s="58" t="s">
        <v>1366</v>
      </c>
      <c r="P1510" s="58">
        <v>201</v>
      </c>
      <c r="Q1510" s="58">
        <v>1</v>
      </c>
      <c r="R1510" s="58" t="s">
        <v>369</v>
      </c>
      <c r="S1510" s="4" t="s">
        <v>372</v>
      </c>
      <c r="T1510" s="58">
        <v>1</v>
      </c>
      <c r="U1510" t="str">
        <f t="shared" si="92"/>
        <v>Coquimbo</v>
      </c>
      <c r="V1510">
        <f t="shared" si="93"/>
        <v>7.97</v>
      </c>
      <c r="W1510">
        <f t="shared" si="94"/>
        <v>39.284999999999997</v>
      </c>
      <c r="X1510" s="12">
        <f t="shared" si="95"/>
        <v>0.20287641593483519</v>
      </c>
    </row>
    <row r="1511" spans="1:24" x14ac:dyDescent="0.25">
      <c r="A1511" s="57">
        <v>38</v>
      </c>
      <c r="B1511" s="58" t="s">
        <v>14</v>
      </c>
      <c r="C1511" s="58" t="s">
        <v>1306</v>
      </c>
      <c r="D1511" s="62">
        <v>42479</v>
      </c>
      <c r="E1511" s="63">
        <v>0.40625</v>
      </c>
      <c r="F1511" s="63">
        <v>0.46875</v>
      </c>
      <c r="G1511" s="63" t="s">
        <v>1271</v>
      </c>
      <c r="H1511" s="60">
        <v>61</v>
      </c>
      <c r="I1511" s="68">
        <v>13</v>
      </c>
      <c r="J1511" s="58">
        <v>10</v>
      </c>
      <c r="K1511" s="58">
        <v>3</v>
      </c>
      <c r="L1511" s="73">
        <v>0.41875000000000001</v>
      </c>
      <c r="M1511" s="58" t="s">
        <v>83</v>
      </c>
      <c r="N1511" s="60" t="s">
        <v>83</v>
      </c>
      <c r="O1511" s="58" t="s">
        <v>1363</v>
      </c>
      <c r="P1511" s="58">
        <v>112</v>
      </c>
      <c r="Q1511" s="58">
        <v>1</v>
      </c>
      <c r="R1511" s="58" t="s">
        <v>369</v>
      </c>
      <c r="S1511" s="4" t="s">
        <v>372</v>
      </c>
      <c r="T1511" s="58">
        <v>2</v>
      </c>
      <c r="U1511" t="str">
        <f t="shared" si="92"/>
        <v>Coquimbo</v>
      </c>
      <c r="V1511">
        <f t="shared" si="93"/>
        <v>17.84</v>
      </c>
      <c r="W1511">
        <f t="shared" si="94"/>
        <v>39.284999999999997</v>
      </c>
      <c r="X1511" s="12">
        <f t="shared" si="95"/>
        <v>0.45411734758813799</v>
      </c>
    </row>
    <row r="1512" spans="1:24" x14ac:dyDescent="0.25">
      <c r="A1512" s="57">
        <v>38</v>
      </c>
      <c r="B1512" s="58" t="s">
        <v>14</v>
      </c>
      <c r="C1512" s="58" t="s">
        <v>1306</v>
      </c>
      <c r="D1512" s="62">
        <v>42479</v>
      </c>
      <c r="E1512" s="63">
        <v>0.40625</v>
      </c>
      <c r="F1512" s="63">
        <v>0.46875</v>
      </c>
      <c r="G1512" s="63" t="s">
        <v>1271</v>
      </c>
      <c r="H1512" s="60">
        <v>61</v>
      </c>
      <c r="I1512" s="68">
        <v>14</v>
      </c>
      <c r="J1512" s="58">
        <v>10</v>
      </c>
      <c r="K1512" s="58">
        <v>6</v>
      </c>
      <c r="L1512" s="73">
        <v>0.42083333333333334</v>
      </c>
      <c r="M1512" s="58" t="s">
        <v>84</v>
      </c>
      <c r="N1512" s="60" t="s">
        <v>143</v>
      </c>
      <c r="O1512" s="58" t="s">
        <v>1366</v>
      </c>
      <c r="P1512" s="58">
        <v>202</v>
      </c>
      <c r="Q1512" s="58">
        <v>1</v>
      </c>
      <c r="R1512" s="58" t="s">
        <v>373</v>
      </c>
      <c r="S1512" s="4" t="s">
        <v>372</v>
      </c>
      <c r="T1512" s="58">
        <v>1</v>
      </c>
      <c r="U1512" t="str">
        <f t="shared" si="92"/>
        <v>Coquimbo</v>
      </c>
      <c r="V1512">
        <f t="shared" si="93"/>
        <v>7.97</v>
      </c>
      <c r="W1512">
        <f t="shared" si="94"/>
        <v>39.284999999999997</v>
      </c>
      <c r="X1512" s="12">
        <f t="shared" si="95"/>
        <v>0.20287641593483519</v>
      </c>
    </row>
    <row r="1513" spans="1:24" x14ac:dyDescent="0.25">
      <c r="A1513" s="57">
        <v>38</v>
      </c>
      <c r="B1513" s="58" t="s">
        <v>14</v>
      </c>
      <c r="C1513" s="58" t="s">
        <v>1306</v>
      </c>
      <c r="D1513" s="62">
        <v>42479</v>
      </c>
      <c r="E1513" s="63">
        <v>0.40625</v>
      </c>
      <c r="F1513" s="63">
        <v>0.46875</v>
      </c>
      <c r="G1513" s="63" t="s">
        <v>1271</v>
      </c>
      <c r="H1513" s="60">
        <v>61</v>
      </c>
      <c r="I1513" s="68">
        <v>15</v>
      </c>
      <c r="J1513" s="58">
        <v>10</v>
      </c>
      <c r="K1513" s="58">
        <v>7</v>
      </c>
      <c r="L1513" s="73">
        <v>0.42152777777777778</v>
      </c>
      <c r="M1513" s="58" t="s">
        <v>85</v>
      </c>
      <c r="N1513" s="60" t="s">
        <v>157</v>
      </c>
      <c r="O1513" s="58" t="s">
        <v>1366</v>
      </c>
      <c r="P1513" s="58">
        <v>203</v>
      </c>
      <c r="Q1513" s="58">
        <v>1</v>
      </c>
      <c r="R1513" s="58" t="s">
        <v>369</v>
      </c>
      <c r="S1513" s="4" t="s">
        <v>372</v>
      </c>
      <c r="T1513" s="58">
        <v>1</v>
      </c>
      <c r="U1513" t="str">
        <f t="shared" si="92"/>
        <v>Coquimbo</v>
      </c>
      <c r="V1513">
        <f t="shared" si="93"/>
        <v>7.97</v>
      </c>
      <c r="W1513">
        <f t="shared" si="94"/>
        <v>39.284999999999997</v>
      </c>
      <c r="X1513" s="12">
        <f t="shared" si="95"/>
        <v>0.20287641593483519</v>
      </c>
    </row>
    <row r="1514" spans="1:24" x14ac:dyDescent="0.25">
      <c r="A1514" s="57">
        <v>38</v>
      </c>
      <c r="B1514" s="58" t="s">
        <v>14</v>
      </c>
      <c r="C1514" s="58" t="s">
        <v>1306</v>
      </c>
      <c r="D1514" s="62">
        <v>42479</v>
      </c>
      <c r="E1514" s="63">
        <v>0.40625</v>
      </c>
      <c r="F1514" s="63">
        <v>0.46875</v>
      </c>
      <c r="G1514" s="63" t="s">
        <v>1271</v>
      </c>
      <c r="H1514" s="60">
        <v>61</v>
      </c>
      <c r="I1514" s="68">
        <v>16</v>
      </c>
      <c r="J1514" s="58">
        <v>10</v>
      </c>
      <c r="K1514" s="58">
        <v>7</v>
      </c>
      <c r="L1514" s="73">
        <v>0.42152777777777778</v>
      </c>
      <c r="M1514" s="58" t="s">
        <v>86</v>
      </c>
      <c r="N1514" s="60" t="s">
        <v>86</v>
      </c>
      <c r="O1514" s="58" t="s">
        <v>1371</v>
      </c>
      <c r="P1514" s="58">
        <v>301</v>
      </c>
      <c r="Q1514" s="58">
        <v>1</v>
      </c>
      <c r="R1514" s="58" t="s">
        <v>369</v>
      </c>
      <c r="S1514" s="4" t="s">
        <v>372</v>
      </c>
      <c r="T1514" s="58">
        <v>2</v>
      </c>
      <c r="U1514" t="str">
        <f t="shared" si="92"/>
        <v>Coquimbo</v>
      </c>
      <c r="V1514">
        <f t="shared" si="93"/>
        <v>17.84</v>
      </c>
      <c r="W1514">
        <f t="shared" si="94"/>
        <v>39.284999999999997</v>
      </c>
      <c r="X1514" s="12">
        <f t="shared" si="95"/>
        <v>0.45411734758813799</v>
      </c>
    </row>
    <row r="1515" spans="1:24" x14ac:dyDescent="0.25">
      <c r="A1515" s="57">
        <v>38</v>
      </c>
      <c r="B1515" s="58" t="s">
        <v>14</v>
      </c>
      <c r="C1515" s="58" t="s">
        <v>1306</v>
      </c>
      <c r="D1515" s="62">
        <v>42479</v>
      </c>
      <c r="E1515" s="63">
        <v>0.40625</v>
      </c>
      <c r="F1515" s="63">
        <v>0.46875</v>
      </c>
      <c r="G1515" s="63" t="s">
        <v>1271</v>
      </c>
      <c r="H1515" s="60">
        <v>61</v>
      </c>
      <c r="I1515" s="68">
        <v>17</v>
      </c>
      <c r="J1515" s="58">
        <v>10</v>
      </c>
      <c r="K1515" s="58">
        <v>11</v>
      </c>
      <c r="L1515" s="73">
        <v>0.42430555555555555</v>
      </c>
      <c r="M1515" s="58" t="s">
        <v>87</v>
      </c>
      <c r="N1515" s="60" t="s">
        <v>87</v>
      </c>
      <c r="O1515" s="58" t="s">
        <v>1366</v>
      </c>
      <c r="P1515" s="58" t="s">
        <v>371</v>
      </c>
      <c r="Q1515" s="58">
        <v>1</v>
      </c>
      <c r="R1515" s="58" t="s">
        <v>369</v>
      </c>
      <c r="S1515" s="4" t="s">
        <v>372</v>
      </c>
      <c r="T1515" s="58">
        <v>1</v>
      </c>
      <c r="U1515" t="str">
        <f t="shared" si="92"/>
        <v>Coquimbo</v>
      </c>
      <c r="V1515">
        <f t="shared" si="93"/>
        <v>7.97</v>
      </c>
      <c r="W1515">
        <f t="shared" si="94"/>
        <v>39.284999999999997</v>
      </c>
      <c r="X1515" s="12">
        <f t="shared" si="95"/>
        <v>0.20287641593483519</v>
      </c>
    </row>
    <row r="1516" spans="1:24" x14ac:dyDescent="0.25">
      <c r="A1516" s="57">
        <v>38</v>
      </c>
      <c r="B1516" s="58" t="s">
        <v>14</v>
      </c>
      <c r="C1516" s="58" t="s">
        <v>1306</v>
      </c>
      <c r="D1516" s="62">
        <v>42479</v>
      </c>
      <c r="E1516" s="63">
        <v>0.40625</v>
      </c>
      <c r="F1516" s="63">
        <v>0.46875</v>
      </c>
      <c r="G1516" s="63" t="s">
        <v>1271</v>
      </c>
      <c r="H1516" s="60">
        <v>61</v>
      </c>
      <c r="I1516" s="68">
        <v>18</v>
      </c>
      <c r="J1516" s="58">
        <v>10</v>
      </c>
      <c r="K1516" s="58">
        <v>12</v>
      </c>
      <c r="L1516" s="73">
        <v>0.42499999999999999</v>
      </c>
      <c r="M1516" s="58" t="s">
        <v>88</v>
      </c>
      <c r="N1516" s="60" t="s">
        <v>88</v>
      </c>
      <c r="O1516" s="58" t="s">
        <v>1366</v>
      </c>
      <c r="P1516" s="58">
        <v>201</v>
      </c>
      <c r="Q1516" s="58">
        <v>1</v>
      </c>
      <c r="R1516" s="58" t="s">
        <v>369</v>
      </c>
      <c r="S1516" s="4" t="s">
        <v>372</v>
      </c>
      <c r="T1516" s="58">
        <v>2</v>
      </c>
      <c r="U1516" t="str">
        <f t="shared" si="92"/>
        <v>Coquimbo</v>
      </c>
      <c r="V1516">
        <f t="shared" si="93"/>
        <v>17.84</v>
      </c>
      <c r="W1516">
        <f t="shared" si="94"/>
        <v>39.284999999999997</v>
      </c>
      <c r="X1516" s="12">
        <f t="shared" si="95"/>
        <v>0.45411734758813799</v>
      </c>
    </row>
    <row r="1517" spans="1:24" x14ac:dyDescent="0.25">
      <c r="A1517" s="57">
        <v>38</v>
      </c>
      <c r="B1517" s="58" t="s">
        <v>14</v>
      </c>
      <c r="C1517" s="58" t="s">
        <v>1306</v>
      </c>
      <c r="D1517" s="62">
        <v>42479</v>
      </c>
      <c r="E1517" s="63">
        <v>0.40625</v>
      </c>
      <c r="F1517" s="63">
        <v>0.46875</v>
      </c>
      <c r="G1517" s="63" t="s">
        <v>1271</v>
      </c>
      <c r="H1517" s="60">
        <v>61</v>
      </c>
      <c r="I1517" s="68">
        <v>19</v>
      </c>
      <c r="J1517" s="58">
        <v>10</v>
      </c>
      <c r="K1517" s="58">
        <v>12</v>
      </c>
      <c r="L1517" s="73">
        <v>0.42499999999999999</v>
      </c>
      <c r="M1517" s="58" t="s">
        <v>15</v>
      </c>
      <c r="N1517" s="60" t="s">
        <v>15</v>
      </c>
      <c r="O1517" s="58" t="s">
        <v>1366</v>
      </c>
      <c r="P1517" s="58">
        <v>202</v>
      </c>
      <c r="Q1517" s="58">
        <v>1</v>
      </c>
      <c r="R1517" s="58" t="s">
        <v>373</v>
      </c>
      <c r="S1517" s="4" t="s">
        <v>372</v>
      </c>
      <c r="T1517" s="58">
        <v>2</v>
      </c>
      <c r="U1517" t="str">
        <f t="shared" si="92"/>
        <v>Coquimbo</v>
      </c>
      <c r="V1517">
        <f t="shared" si="93"/>
        <v>17.84</v>
      </c>
      <c r="W1517">
        <f t="shared" si="94"/>
        <v>39.284999999999997</v>
      </c>
      <c r="X1517" s="12">
        <f t="shared" si="95"/>
        <v>0.45411734758813799</v>
      </c>
    </row>
    <row r="1518" spans="1:24" x14ac:dyDescent="0.25">
      <c r="A1518" s="57">
        <v>38</v>
      </c>
      <c r="B1518" s="58" t="s">
        <v>14</v>
      </c>
      <c r="C1518" s="58" t="s">
        <v>1306</v>
      </c>
      <c r="D1518" s="62">
        <v>42479</v>
      </c>
      <c r="E1518" s="63">
        <v>0.40625</v>
      </c>
      <c r="F1518" s="63">
        <v>0.46875</v>
      </c>
      <c r="G1518" s="63" t="s">
        <v>1271</v>
      </c>
      <c r="H1518" s="60">
        <v>61</v>
      </c>
      <c r="I1518" s="68">
        <v>20</v>
      </c>
      <c r="J1518" s="58">
        <v>10</v>
      </c>
      <c r="K1518" s="58">
        <v>13</v>
      </c>
      <c r="L1518" s="73">
        <v>0.42569444444444443</v>
      </c>
      <c r="M1518" s="58" t="s">
        <v>89</v>
      </c>
      <c r="N1518" s="60" t="s">
        <v>103</v>
      </c>
      <c r="O1518" s="58" t="s">
        <v>1366</v>
      </c>
      <c r="P1518" s="58">
        <v>207</v>
      </c>
      <c r="Q1518" s="58">
        <v>1</v>
      </c>
      <c r="R1518" s="58" t="s">
        <v>369</v>
      </c>
      <c r="S1518" s="4" t="s">
        <v>372</v>
      </c>
      <c r="T1518" s="58">
        <v>1</v>
      </c>
      <c r="U1518" t="str">
        <f t="shared" si="92"/>
        <v>Coquimbo</v>
      </c>
      <c r="V1518">
        <f t="shared" si="93"/>
        <v>7.97</v>
      </c>
      <c r="W1518">
        <f t="shared" si="94"/>
        <v>39.284999999999997</v>
      </c>
      <c r="X1518" s="12">
        <f t="shared" si="95"/>
        <v>0.20287641593483519</v>
      </c>
    </row>
    <row r="1519" spans="1:24" x14ac:dyDescent="0.25">
      <c r="A1519" s="57">
        <v>38</v>
      </c>
      <c r="B1519" s="58" t="s">
        <v>14</v>
      </c>
      <c r="C1519" s="58" t="s">
        <v>1306</v>
      </c>
      <c r="D1519" s="62">
        <v>42479</v>
      </c>
      <c r="E1519" s="63">
        <v>0.40625</v>
      </c>
      <c r="F1519" s="63">
        <v>0.46875</v>
      </c>
      <c r="G1519" s="63" t="s">
        <v>1271</v>
      </c>
      <c r="H1519" s="60">
        <v>61</v>
      </c>
      <c r="I1519" s="68">
        <v>21</v>
      </c>
      <c r="J1519" s="58">
        <v>10</v>
      </c>
      <c r="K1519" s="58">
        <v>14</v>
      </c>
      <c r="L1519" s="73">
        <v>0.42638888888888887</v>
      </c>
      <c r="M1519" s="58" t="s">
        <v>90</v>
      </c>
      <c r="N1519" s="60" t="s">
        <v>90</v>
      </c>
      <c r="O1519" s="58" t="s">
        <v>1366</v>
      </c>
      <c r="P1519" s="58">
        <v>203</v>
      </c>
      <c r="Q1519" s="58">
        <v>1</v>
      </c>
      <c r="R1519" s="58" t="s">
        <v>369</v>
      </c>
      <c r="S1519" s="4" t="s">
        <v>372</v>
      </c>
      <c r="T1519" s="58">
        <v>2</v>
      </c>
      <c r="U1519" t="str">
        <f t="shared" si="92"/>
        <v>Coquimbo</v>
      </c>
      <c r="V1519">
        <f t="shared" si="93"/>
        <v>17.84</v>
      </c>
      <c r="W1519">
        <f t="shared" si="94"/>
        <v>39.284999999999997</v>
      </c>
      <c r="X1519" s="12">
        <f t="shared" si="95"/>
        <v>0.45411734758813799</v>
      </c>
    </row>
    <row r="1520" spans="1:24" x14ac:dyDescent="0.25">
      <c r="A1520" s="57">
        <v>38</v>
      </c>
      <c r="B1520" s="58" t="s">
        <v>14</v>
      </c>
      <c r="C1520" s="58" t="s">
        <v>1306</v>
      </c>
      <c r="D1520" s="62">
        <v>42479</v>
      </c>
      <c r="E1520" s="63">
        <v>0.40625</v>
      </c>
      <c r="F1520" s="63">
        <v>0.46875</v>
      </c>
      <c r="G1520" s="63" t="s">
        <v>1271</v>
      </c>
      <c r="H1520" s="60">
        <v>61</v>
      </c>
      <c r="I1520" s="68">
        <v>22</v>
      </c>
      <c r="J1520" s="58">
        <v>10</v>
      </c>
      <c r="K1520" s="58">
        <v>15</v>
      </c>
      <c r="L1520" s="73">
        <v>0.42708333333333331</v>
      </c>
      <c r="M1520" s="58" t="s">
        <v>91</v>
      </c>
      <c r="N1520" s="60" t="s">
        <v>91</v>
      </c>
      <c r="O1520" s="58" t="s">
        <v>1366</v>
      </c>
      <c r="P1520" s="58">
        <v>203</v>
      </c>
      <c r="Q1520" s="58">
        <v>1</v>
      </c>
      <c r="R1520" s="58" t="s">
        <v>369</v>
      </c>
      <c r="S1520" s="4" t="s">
        <v>372</v>
      </c>
      <c r="T1520" s="58">
        <v>2</v>
      </c>
      <c r="U1520" t="str">
        <f t="shared" si="92"/>
        <v>Coquimbo</v>
      </c>
      <c r="V1520">
        <f t="shared" si="93"/>
        <v>17.84</v>
      </c>
      <c r="W1520">
        <f t="shared" si="94"/>
        <v>39.284999999999997</v>
      </c>
      <c r="X1520" s="12">
        <f t="shared" si="95"/>
        <v>0.45411734758813799</v>
      </c>
    </row>
    <row r="1521" spans="1:24" x14ac:dyDescent="0.25">
      <c r="A1521" s="57">
        <v>38</v>
      </c>
      <c r="B1521" s="58" t="s">
        <v>14</v>
      </c>
      <c r="C1521" s="58" t="s">
        <v>1306</v>
      </c>
      <c r="D1521" s="62">
        <v>42479</v>
      </c>
      <c r="E1521" s="63">
        <v>0.40625</v>
      </c>
      <c r="F1521" s="63">
        <v>0.46875</v>
      </c>
      <c r="G1521" s="63" t="s">
        <v>1271</v>
      </c>
      <c r="H1521" s="60">
        <v>61</v>
      </c>
      <c r="I1521" s="68">
        <v>23</v>
      </c>
      <c r="J1521" s="58">
        <v>10</v>
      </c>
      <c r="K1521" s="58">
        <v>17</v>
      </c>
      <c r="L1521" s="73">
        <v>0.4284722222222222</v>
      </c>
      <c r="M1521" s="58" t="s">
        <v>92</v>
      </c>
      <c r="N1521" s="60" t="s">
        <v>910</v>
      </c>
      <c r="O1521" s="58" t="s">
        <v>1366</v>
      </c>
      <c r="P1521" s="58">
        <v>201</v>
      </c>
      <c r="Q1521" s="58">
        <v>1</v>
      </c>
      <c r="R1521" s="58" t="s">
        <v>369</v>
      </c>
      <c r="S1521" s="4" t="s">
        <v>372</v>
      </c>
      <c r="T1521" s="58">
        <v>2</v>
      </c>
      <c r="U1521" t="str">
        <f t="shared" si="92"/>
        <v>Coquimbo</v>
      </c>
      <c r="V1521">
        <f t="shared" si="93"/>
        <v>17.84</v>
      </c>
      <c r="W1521">
        <f t="shared" si="94"/>
        <v>39.284999999999997</v>
      </c>
      <c r="X1521" s="12">
        <f t="shared" si="95"/>
        <v>0.45411734758813799</v>
      </c>
    </row>
    <row r="1522" spans="1:24" x14ac:dyDescent="0.25">
      <c r="A1522" s="57">
        <v>38</v>
      </c>
      <c r="B1522" s="58" t="s">
        <v>14</v>
      </c>
      <c r="C1522" s="58" t="s">
        <v>1306</v>
      </c>
      <c r="D1522" s="62">
        <v>42479</v>
      </c>
      <c r="E1522" s="63">
        <v>0.40625</v>
      </c>
      <c r="F1522" s="63">
        <v>0.46875</v>
      </c>
      <c r="G1522" s="63" t="s">
        <v>1271</v>
      </c>
      <c r="H1522" s="60">
        <v>61</v>
      </c>
      <c r="I1522" s="68">
        <v>24</v>
      </c>
      <c r="J1522" s="58">
        <v>10</v>
      </c>
      <c r="K1522" s="58">
        <v>20</v>
      </c>
      <c r="L1522" s="73">
        <v>0.43055555555555558</v>
      </c>
      <c r="M1522" s="58" t="s">
        <v>93</v>
      </c>
      <c r="N1522" s="60" t="s">
        <v>93</v>
      </c>
      <c r="O1522" s="58" t="s">
        <v>1366</v>
      </c>
      <c r="P1522" s="58">
        <v>202</v>
      </c>
      <c r="Q1522" s="58">
        <v>1</v>
      </c>
      <c r="R1522" s="58" t="s">
        <v>373</v>
      </c>
      <c r="S1522" s="4" t="s">
        <v>372</v>
      </c>
      <c r="T1522" s="58">
        <v>1</v>
      </c>
      <c r="U1522" t="str">
        <f t="shared" si="92"/>
        <v>Coquimbo</v>
      </c>
      <c r="V1522">
        <f t="shared" si="93"/>
        <v>7.97</v>
      </c>
      <c r="W1522">
        <f t="shared" si="94"/>
        <v>39.284999999999997</v>
      </c>
      <c r="X1522" s="12">
        <f t="shared" si="95"/>
        <v>0.20287641593483519</v>
      </c>
    </row>
    <row r="1523" spans="1:24" x14ac:dyDescent="0.25">
      <c r="A1523" s="57">
        <v>38</v>
      </c>
      <c r="B1523" s="58" t="s">
        <v>14</v>
      </c>
      <c r="C1523" s="58" t="s">
        <v>1306</v>
      </c>
      <c r="D1523" s="62">
        <v>42479</v>
      </c>
      <c r="E1523" s="63">
        <v>0.40625</v>
      </c>
      <c r="F1523" s="63">
        <v>0.46875</v>
      </c>
      <c r="G1523" s="63" t="s">
        <v>1271</v>
      </c>
      <c r="H1523" s="60">
        <v>61</v>
      </c>
      <c r="I1523" s="68">
        <v>25</v>
      </c>
      <c r="J1523" s="58">
        <v>10</v>
      </c>
      <c r="K1523" s="58">
        <v>21</v>
      </c>
      <c r="L1523" s="73">
        <v>0.43124999999999997</v>
      </c>
      <c r="M1523" s="58" t="s">
        <v>77</v>
      </c>
      <c r="N1523" s="60" t="s">
        <v>77</v>
      </c>
      <c r="O1523" s="58" t="s">
        <v>1366</v>
      </c>
      <c r="P1523" s="58" t="s">
        <v>370</v>
      </c>
      <c r="Q1523" s="58">
        <v>1</v>
      </c>
      <c r="R1523" s="58" t="s">
        <v>369</v>
      </c>
      <c r="S1523" s="4" t="s">
        <v>372</v>
      </c>
      <c r="T1523" s="58">
        <v>1</v>
      </c>
      <c r="U1523" t="str">
        <f t="shared" si="92"/>
        <v>Coquimbo</v>
      </c>
      <c r="V1523">
        <f t="shared" si="93"/>
        <v>7.97</v>
      </c>
      <c r="W1523">
        <f t="shared" si="94"/>
        <v>39.284999999999997</v>
      </c>
      <c r="X1523" s="12">
        <f t="shared" si="95"/>
        <v>0.20287641593483519</v>
      </c>
    </row>
    <row r="1524" spans="1:24" x14ac:dyDescent="0.25">
      <c r="A1524" s="57">
        <v>38</v>
      </c>
      <c r="B1524" s="58" t="s">
        <v>14</v>
      </c>
      <c r="C1524" s="58" t="s">
        <v>1306</v>
      </c>
      <c r="D1524" s="62">
        <v>42479</v>
      </c>
      <c r="E1524" s="63">
        <v>0.40625</v>
      </c>
      <c r="F1524" s="63">
        <v>0.46875</v>
      </c>
      <c r="G1524" s="63" t="s">
        <v>1271</v>
      </c>
      <c r="H1524" s="60">
        <v>61</v>
      </c>
      <c r="I1524" s="68">
        <v>26</v>
      </c>
      <c r="J1524" s="58">
        <v>10</v>
      </c>
      <c r="K1524" s="58">
        <v>21</v>
      </c>
      <c r="L1524" s="73">
        <v>0.43124999999999997</v>
      </c>
      <c r="M1524" s="58" t="s">
        <v>94</v>
      </c>
      <c r="N1524" s="60" t="s">
        <v>94</v>
      </c>
      <c r="O1524" s="58" t="s">
        <v>1371</v>
      </c>
      <c r="P1524" s="58">
        <v>301</v>
      </c>
      <c r="Q1524" s="58">
        <v>1</v>
      </c>
      <c r="R1524" s="58" t="s">
        <v>369</v>
      </c>
      <c r="S1524" s="4" t="s">
        <v>372</v>
      </c>
      <c r="T1524" s="58">
        <v>2</v>
      </c>
      <c r="U1524" t="str">
        <f t="shared" si="92"/>
        <v>Coquimbo</v>
      </c>
      <c r="V1524">
        <f t="shared" si="93"/>
        <v>17.84</v>
      </c>
      <c r="W1524">
        <f t="shared" si="94"/>
        <v>39.284999999999997</v>
      </c>
      <c r="X1524" s="12">
        <f t="shared" si="95"/>
        <v>0.45411734758813799</v>
      </c>
    </row>
    <row r="1525" spans="1:24" x14ac:dyDescent="0.25">
      <c r="A1525" s="57">
        <v>38</v>
      </c>
      <c r="B1525" s="58" t="s">
        <v>14</v>
      </c>
      <c r="C1525" s="58" t="s">
        <v>1306</v>
      </c>
      <c r="D1525" s="62">
        <v>42479</v>
      </c>
      <c r="E1525" s="63">
        <v>0.40625</v>
      </c>
      <c r="F1525" s="63">
        <v>0.46875</v>
      </c>
      <c r="G1525" s="63" t="s">
        <v>1271</v>
      </c>
      <c r="H1525" s="60">
        <v>61</v>
      </c>
      <c r="I1525" s="68">
        <v>27</v>
      </c>
      <c r="J1525" s="58">
        <v>10</v>
      </c>
      <c r="K1525" s="58">
        <v>21</v>
      </c>
      <c r="L1525" s="73">
        <v>0.43124999999999997</v>
      </c>
      <c r="M1525" s="58" t="s">
        <v>95</v>
      </c>
      <c r="N1525" s="60" t="s">
        <v>27</v>
      </c>
      <c r="O1525" s="58" t="s">
        <v>1363</v>
      </c>
      <c r="P1525" s="58">
        <v>112</v>
      </c>
      <c r="Q1525" s="58">
        <v>1</v>
      </c>
      <c r="R1525" s="58" t="s">
        <v>369</v>
      </c>
      <c r="S1525" s="4" t="s">
        <v>372</v>
      </c>
      <c r="T1525" s="58">
        <v>2</v>
      </c>
      <c r="U1525" t="str">
        <f t="shared" si="92"/>
        <v>Coquimbo</v>
      </c>
      <c r="V1525">
        <f t="shared" si="93"/>
        <v>17.84</v>
      </c>
      <c r="W1525">
        <f t="shared" si="94"/>
        <v>39.284999999999997</v>
      </c>
      <c r="X1525" s="12">
        <f t="shared" si="95"/>
        <v>0.45411734758813799</v>
      </c>
    </row>
    <row r="1526" spans="1:24" x14ac:dyDescent="0.25">
      <c r="A1526" s="57">
        <v>38</v>
      </c>
      <c r="B1526" s="58" t="s">
        <v>14</v>
      </c>
      <c r="C1526" s="58" t="s">
        <v>1306</v>
      </c>
      <c r="D1526" s="62">
        <v>42479</v>
      </c>
      <c r="E1526" s="63">
        <v>0.40625</v>
      </c>
      <c r="F1526" s="63">
        <v>0.46875</v>
      </c>
      <c r="G1526" s="63" t="s">
        <v>1271</v>
      </c>
      <c r="H1526" s="60">
        <v>61</v>
      </c>
      <c r="I1526" s="68">
        <v>28</v>
      </c>
      <c r="J1526" s="58">
        <v>10</v>
      </c>
      <c r="K1526" s="58">
        <v>24</v>
      </c>
      <c r="L1526" s="73">
        <v>0.43333333333333335</v>
      </c>
      <c r="M1526" s="58" t="s">
        <v>96</v>
      </c>
      <c r="N1526" s="60" t="s">
        <v>110</v>
      </c>
      <c r="O1526" s="58" t="s">
        <v>1366</v>
      </c>
      <c r="P1526" s="58">
        <v>207</v>
      </c>
      <c r="Q1526" s="58">
        <v>1</v>
      </c>
      <c r="R1526" s="58" t="s">
        <v>369</v>
      </c>
      <c r="S1526" s="4" t="s">
        <v>372</v>
      </c>
      <c r="T1526" s="58">
        <v>2</v>
      </c>
      <c r="U1526" t="str">
        <f t="shared" si="92"/>
        <v>Coquimbo</v>
      </c>
      <c r="V1526">
        <f t="shared" si="93"/>
        <v>17.84</v>
      </c>
      <c r="W1526">
        <f t="shared" si="94"/>
        <v>39.284999999999997</v>
      </c>
      <c r="X1526" s="12">
        <f t="shared" si="95"/>
        <v>0.45411734758813799</v>
      </c>
    </row>
    <row r="1527" spans="1:24" x14ac:dyDescent="0.25">
      <c r="A1527" s="57">
        <v>38</v>
      </c>
      <c r="B1527" s="58" t="s">
        <v>14</v>
      </c>
      <c r="C1527" s="58" t="s">
        <v>1306</v>
      </c>
      <c r="D1527" s="62">
        <v>42479</v>
      </c>
      <c r="E1527" s="63">
        <v>0.40625</v>
      </c>
      <c r="F1527" s="63">
        <v>0.46875</v>
      </c>
      <c r="G1527" s="63" t="s">
        <v>1271</v>
      </c>
      <c r="H1527" s="60">
        <v>61</v>
      </c>
      <c r="I1527" s="68">
        <v>29</v>
      </c>
      <c r="J1527" s="58">
        <v>10</v>
      </c>
      <c r="K1527" s="58">
        <v>27</v>
      </c>
      <c r="L1527" s="73">
        <v>0.43541666666666662</v>
      </c>
      <c r="M1527" s="58" t="s">
        <v>97</v>
      </c>
      <c r="N1527" s="60" t="s">
        <v>152</v>
      </c>
      <c r="O1527" s="58" t="s">
        <v>1366</v>
      </c>
      <c r="P1527" s="58">
        <v>202</v>
      </c>
      <c r="Q1527" s="58">
        <v>1</v>
      </c>
      <c r="R1527" s="58" t="s">
        <v>373</v>
      </c>
      <c r="S1527" s="4" t="s">
        <v>372</v>
      </c>
      <c r="T1527" s="58">
        <v>3</v>
      </c>
      <c r="U1527" t="str">
        <f t="shared" si="92"/>
        <v>Coquimbo</v>
      </c>
      <c r="V1527">
        <f t="shared" si="93"/>
        <v>30.84</v>
      </c>
      <c r="W1527">
        <f t="shared" si="94"/>
        <v>39.284999999999997</v>
      </c>
      <c r="X1527" s="12">
        <f t="shared" si="95"/>
        <v>0.78503245513554798</v>
      </c>
    </row>
    <row r="1528" spans="1:24" x14ac:dyDescent="0.25">
      <c r="A1528" s="57">
        <v>38</v>
      </c>
      <c r="B1528" s="58" t="s">
        <v>14</v>
      </c>
      <c r="C1528" s="58" t="s">
        <v>1306</v>
      </c>
      <c r="D1528" s="62">
        <v>42479</v>
      </c>
      <c r="E1528" s="63">
        <v>0.40625</v>
      </c>
      <c r="F1528" s="63">
        <v>0.46875</v>
      </c>
      <c r="G1528" s="63" t="s">
        <v>1271</v>
      </c>
      <c r="H1528" s="60">
        <v>61</v>
      </c>
      <c r="I1528" s="68">
        <v>30</v>
      </c>
      <c r="J1528" s="58">
        <v>10</v>
      </c>
      <c r="K1528" s="58">
        <v>28</v>
      </c>
      <c r="L1528" s="73">
        <v>0.43611111111111112</v>
      </c>
      <c r="M1528" s="58" t="s">
        <v>98</v>
      </c>
      <c r="N1528" s="60" t="s">
        <v>98</v>
      </c>
      <c r="O1528" s="58" t="s">
        <v>1366</v>
      </c>
      <c r="P1528" s="58">
        <v>201</v>
      </c>
      <c r="Q1528" s="58">
        <v>1</v>
      </c>
      <c r="R1528" s="58" t="s">
        <v>369</v>
      </c>
      <c r="S1528" s="4" t="s">
        <v>372</v>
      </c>
      <c r="T1528" s="58">
        <v>2</v>
      </c>
      <c r="U1528" t="str">
        <f t="shared" si="92"/>
        <v>Coquimbo</v>
      </c>
      <c r="V1528">
        <f t="shared" si="93"/>
        <v>17.84</v>
      </c>
      <c r="W1528">
        <f t="shared" si="94"/>
        <v>39.284999999999997</v>
      </c>
      <c r="X1528" s="12">
        <f t="shared" si="95"/>
        <v>0.45411734758813799</v>
      </c>
    </row>
    <row r="1529" spans="1:24" x14ac:dyDescent="0.25">
      <c r="A1529" s="57">
        <v>38</v>
      </c>
      <c r="B1529" s="58" t="s">
        <v>14</v>
      </c>
      <c r="C1529" s="58" t="s">
        <v>1306</v>
      </c>
      <c r="D1529" s="62">
        <v>42479</v>
      </c>
      <c r="E1529" s="63">
        <v>0.40625</v>
      </c>
      <c r="F1529" s="63">
        <v>0.46875</v>
      </c>
      <c r="G1529" s="63" t="s">
        <v>1271</v>
      </c>
      <c r="H1529" s="60">
        <v>62</v>
      </c>
      <c r="I1529" s="68">
        <v>1</v>
      </c>
      <c r="J1529" s="58">
        <v>10</v>
      </c>
      <c r="K1529" s="58">
        <v>31</v>
      </c>
      <c r="L1529" s="73">
        <v>0.4381944444444445</v>
      </c>
      <c r="M1529" s="58" t="s">
        <v>99</v>
      </c>
      <c r="N1529" s="60" t="s">
        <v>99</v>
      </c>
      <c r="O1529" s="58" t="s">
        <v>1366</v>
      </c>
      <c r="P1529" s="58">
        <v>203</v>
      </c>
      <c r="Q1529" s="58">
        <v>1</v>
      </c>
      <c r="R1529" s="58" t="s">
        <v>369</v>
      </c>
      <c r="S1529" s="4" t="s">
        <v>372</v>
      </c>
      <c r="T1529" s="58">
        <v>2</v>
      </c>
      <c r="U1529" t="str">
        <f t="shared" si="92"/>
        <v>Coquimbo</v>
      </c>
      <c r="V1529">
        <f t="shared" si="93"/>
        <v>17.84</v>
      </c>
      <c r="W1529">
        <f t="shared" si="94"/>
        <v>39.284999999999997</v>
      </c>
      <c r="X1529" s="12">
        <f t="shared" si="95"/>
        <v>0.45411734758813799</v>
      </c>
    </row>
    <row r="1530" spans="1:24" x14ac:dyDescent="0.25">
      <c r="A1530" s="57">
        <v>38</v>
      </c>
      <c r="B1530" s="58" t="s">
        <v>14</v>
      </c>
      <c r="C1530" s="58" t="s">
        <v>1306</v>
      </c>
      <c r="D1530" s="62">
        <v>42479</v>
      </c>
      <c r="E1530" s="63">
        <v>0.40625</v>
      </c>
      <c r="F1530" s="63">
        <v>0.46875</v>
      </c>
      <c r="G1530" s="63" t="s">
        <v>1271</v>
      </c>
      <c r="H1530" s="60">
        <v>62</v>
      </c>
      <c r="I1530" s="68">
        <v>2</v>
      </c>
      <c r="J1530" s="58">
        <v>10</v>
      </c>
      <c r="K1530" s="58">
        <v>31</v>
      </c>
      <c r="L1530" s="73">
        <v>0.4381944444444445</v>
      </c>
      <c r="M1530" s="58" t="s">
        <v>100</v>
      </c>
      <c r="N1530" s="60" t="s">
        <v>100</v>
      </c>
      <c r="O1530" s="58" t="s">
        <v>1366</v>
      </c>
      <c r="P1530" s="58">
        <v>201</v>
      </c>
      <c r="Q1530" s="58">
        <v>1</v>
      </c>
      <c r="R1530" s="58" t="s">
        <v>369</v>
      </c>
      <c r="S1530" s="4" t="s">
        <v>372</v>
      </c>
      <c r="T1530" s="58">
        <v>1</v>
      </c>
      <c r="U1530" t="str">
        <f t="shared" si="92"/>
        <v>Coquimbo</v>
      </c>
      <c r="V1530">
        <f t="shared" si="93"/>
        <v>7.97</v>
      </c>
      <c r="W1530">
        <f t="shared" si="94"/>
        <v>39.284999999999997</v>
      </c>
      <c r="X1530" s="12">
        <f t="shared" si="95"/>
        <v>0.20287641593483519</v>
      </c>
    </row>
    <row r="1531" spans="1:24" x14ac:dyDescent="0.25">
      <c r="A1531" s="57">
        <v>38</v>
      </c>
      <c r="B1531" s="58" t="s">
        <v>14</v>
      </c>
      <c r="C1531" s="58" t="s">
        <v>1306</v>
      </c>
      <c r="D1531" s="62">
        <v>42479</v>
      </c>
      <c r="E1531" s="63">
        <v>0.40625</v>
      </c>
      <c r="F1531" s="63">
        <v>0.46875</v>
      </c>
      <c r="G1531" s="63" t="s">
        <v>1271</v>
      </c>
      <c r="H1531" s="60">
        <v>62</v>
      </c>
      <c r="I1531" s="68">
        <v>3</v>
      </c>
      <c r="J1531" s="58">
        <v>10</v>
      </c>
      <c r="K1531" s="58">
        <v>31</v>
      </c>
      <c r="L1531" s="73">
        <v>0.4381944444444445</v>
      </c>
      <c r="M1531" s="58" t="s">
        <v>101</v>
      </c>
      <c r="N1531" s="60" t="s">
        <v>313</v>
      </c>
      <c r="O1531" s="58" t="s">
        <v>1366</v>
      </c>
      <c r="P1531" s="58" t="s">
        <v>371</v>
      </c>
      <c r="Q1531" s="58">
        <v>1</v>
      </c>
      <c r="R1531" s="58" t="s">
        <v>369</v>
      </c>
      <c r="S1531" s="4" t="s">
        <v>372</v>
      </c>
      <c r="T1531" s="58">
        <v>1</v>
      </c>
      <c r="U1531" t="str">
        <f t="shared" si="92"/>
        <v>Coquimbo</v>
      </c>
      <c r="V1531">
        <f t="shared" si="93"/>
        <v>7.97</v>
      </c>
      <c r="W1531">
        <f t="shared" si="94"/>
        <v>39.284999999999997</v>
      </c>
      <c r="X1531" s="12">
        <f t="shared" si="95"/>
        <v>0.20287641593483519</v>
      </c>
    </row>
    <row r="1532" spans="1:24" x14ac:dyDescent="0.25">
      <c r="A1532" s="57">
        <v>38</v>
      </c>
      <c r="B1532" s="58" t="s">
        <v>14</v>
      </c>
      <c r="C1532" s="58" t="s">
        <v>1306</v>
      </c>
      <c r="D1532" s="62">
        <v>42479</v>
      </c>
      <c r="E1532" s="63">
        <v>0.40625</v>
      </c>
      <c r="F1532" s="63">
        <v>0.46875</v>
      </c>
      <c r="G1532" s="63" t="s">
        <v>1271</v>
      </c>
      <c r="H1532" s="60">
        <v>62</v>
      </c>
      <c r="I1532" s="68">
        <v>4</v>
      </c>
      <c r="J1532" s="58">
        <v>10</v>
      </c>
      <c r="K1532" s="58">
        <v>33</v>
      </c>
      <c r="L1532" s="73">
        <v>0.43958333333333338</v>
      </c>
      <c r="M1532" s="58" t="s">
        <v>102</v>
      </c>
      <c r="N1532" s="60" t="s">
        <v>692</v>
      </c>
      <c r="O1532" s="58" t="s">
        <v>1366</v>
      </c>
      <c r="P1532" s="58">
        <v>203</v>
      </c>
      <c r="Q1532" s="58">
        <v>1</v>
      </c>
      <c r="R1532" s="58" t="s">
        <v>369</v>
      </c>
      <c r="S1532" s="4" t="s">
        <v>372</v>
      </c>
      <c r="T1532" s="58">
        <v>1</v>
      </c>
      <c r="U1532" t="str">
        <f t="shared" si="92"/>
        <v>Coquimbo</v>
      </c>
      <c r="V1532">
        <f t="shared" si="93"/>
        <v>7.97</v>
      </c>
      <c r="W1532">
        <f t="shared" si="94"/>
        <v>39.284999999999997</v>
      </c>
      <c r="X1532" s="12">
        <f t="shared" si="95"/>
        <v>0.20287641593483519</v>
      </c>
    </row>
    <row r="1533" spans="1:24" x14ac:dyDescent="0.25">
      <c r="A1533" s="57">
        <v>38</v>
      </c>
      <c r="B1533" s="58" t="s">
        <v>14</v>
      </c>
      <c r="C1533" s="58" t="s">
        <v>1306</v>
      </c>
      <c r="D1533" s="62">
        <v>42479</v>
      </c>
      <c r="E1533" s="63">
        <v>0.40625</v>
      </c>
      <c r="F1533" s="63">
        <v>0.46875</v>
      </c>
      <c r="G1533" s="63" t="s">
        <v>1271</v>
      </c>
      <c r="H1533" s="60">
        <v>62</v>
      </c>
      <c r="I1533" s="68">
        <v>5</v>
      </c>
      <c r="J1533" s="58">
        <v>10</v>
      </c>
      <c r="K1533" s="58">
        <v>33</v>
      </c>
      <c r="L1533" s="73">
        <v>0.43958333333333338</v>
      </c>
      <c r="M1533" s="58" t="s">
        <v>103</v>
      </c>
      <c r="N1533" s="60" t="s">
        <v>103</v>
      </c>
      <c r="O1533" s="58" t="s">
        <v>1366</v>
      </c>
      <c r="P1533" s="58" t="s">
        <v>370</v>
      </c>
      <c r="Q1533" s="58">
        <v>1</v>
      </c>
      <c r="R1533" s="58" t="s">
        <v>369</v>
      </c>
      <c r="S1533" s="4" t="s">
        <v>372</v>
      </c>
      <c r="T1533" s="58">
        <v>1</v>
      </c>
      <c r="U1533" t="str">
        <f t="shared" si="92"/>
        <v>Coquimbo</v>
      </c>
      <c r="V1533">
        <f t="shared" si="93"/>
        <v>7.97</v>
      </c>
      <c r="W1533">
        <f t="shared" si="94"/>
        <v>39.284999999999997</v>
      </c>
      <c r="X1533" s="12">
        <f t="shared" si="95"/>
        <v>0.20287641593483519</v>
      </c>
    </row>
    <row r="1534" spans="1:24" x14ac:dyDescent="0.25">
      <c r="A1534" s="57">
        <v>38</v>
      </c>
      <c r="B1534" s="58" t="s">
        <v>14</v>
      </c>
      <c r="C1534" s="58" t="s">
        <v>1306</v>
      </c>
      <c r="D1534" s="62">
        <v>42479</v>
      </c>
      <c r="E1534" s="63">
        <v>0.40625</v>
      </c>
      <c r="F1534" s="63">
        <v>0.46875</v>
      </c>
      <c r="G1534" s="63" t="s">
        <v>1271</v>
      </c>
      <c r="H1534" s="60">
        <v>62</v>
      </c>
      <c r="I1534" s="68">
        <v>6</v>
      </c>
      <c r="J1534" s="58">
        <v>10</v>
      </c>
      <c r="K1534" s="58">
        <v>34</v>
      </c>
      <c r="L1534" s="73">
        <v>0.44027777777777777</v>
      </c>
      <c r="M1534" s="58" t="s">
        <v>104</v>
      </c>
      <c r="N1534" s="60" t="s">
        <v>344</v>
      </c>
      <c r="O1534" s="58" t="s">
        <v>1366</v>
      </c>
      <c r="P1534" s="58">
        <v>207</v>
      </c>
      <c r="Q1534" s="58">
        <v>1</v>
      </c>
      <c r="R1534" s="58" t="s">
        <v>369</v>
      </c>
      <c r="S1534" s="4" t="s">
        <v>372</v>
      </c>
      <c r="T1534" s="58">
        <v>2</v>
      </c>
      <c r="U1534" t="str">
        <f t="shared" si="92"/>
        <v>Coquimbo</v>
      </c>
      <c r="V1534">
        <f t="shared" si="93"/>
        <v>17.84</v>
      </c>
      <c r="W1534">
        <f t="shared" si="94"/>
        <v>39.284999999999997</v>
      </c>
      <c r="X1534" s="12">
        <f t="shared" si="95"/>
        <v>0.45411734758813799</v>
      </c>
    </row>
    <row r="1535" spans="1:24" x14ac:dyDescent="0.25">
      <c r="A1535" s="57">
        <v>38</v>
      </c>
      <c r="B1535" s="58" t="s">
        <v>14</v>
      </c>
      <c r="C1535" s="58" t="s">
        <v>1306</v>
      </c>
      <c r="D1535" s="62">
        <v>42479</v>
      </c>
      <c r="E1535" s="63">
        <v>0.40625</v>
      </c>
      <c r="F1535" s="63">
        <v>0.46875</v>
      </c>
      <c r="G1535" s="63" t="s">
        <v>1271</v>
      </c>
      <c r="H1535" s="60">
        <v>62</v>
      </c>
      <c r="I1535" s="68">
        <v>7</v>
      </c>
      <c r="J1535" s="58">
        <v>10</v>
      </c>
      <c r="K1535" s="58">
        <v>37</v>
      </c>
      <c r="L1535" s="73">
        <v>0.44236111111111115</v>
      </c>
      <c r="M1535" s="58" t="s">
        <v>105</v>
      </c>
      <c r="N1535" s="60" t="s">
        <v>105</v>
      </c>
      <c r="O1535" s="58" t="s">
        <v>1371</v>
      </c>
      <c r="P1535" s="58">
        <v>301</v>
      </c>
      <c r="Q1535" s="58">
        <v>1</v>
      </c>
      <c r="R1535" s="58" t="s">
        <v>369</v>
      </c>
      <c r="S1535" s="4" t="s">
        <v>372</v>
      </c>
      <c r="T1535" s="58">
        <v>3</v>
      </c>
      <c r="U1535" t="str">
        <f t="shared" si="92"/>
        <v>Coquimbo</v>
      </c>
      <c r="V1535">
        <f t="shared" si="93"/>
        <v>30.84</v>
      </c>
      <c r="W1535">
        <f t="shared" si="94"/>
        <v>39.284999999999997</v>
      </c>
      <c r="X1535" s="12">
        <f t="shared" si="95"/>
        <v>0.78503245513554798</v>
      </c>
    </row>
    <row r="1536" spans="1:24" x14ac:dyDescent="0.25">
      <c r="A1536" s="57">
        <v>38</v>
      </c>
      <c r="B1536" s="58" t="s">
        <v>14</v>
      </c>
      <c r="C1536" s="58" t="s">
        <v>1306</v>
      </c>
      <c r="D1536" s="62">
        <v>42479</v>
      </c>
      <c r="E1536" s="63">
        <v>0.40625</v>
      </c>
      <c r="F1536" s="63">
        <v>0.46875</v>
      </c>
      <c r="G1536" s="63" t="s">
        <v>1271</v>
      </c>
      <c r="H1536" s="60">
        <v>62</v>
      </c>
      <c r="I1536" s="68">
        <v>8</v>
      </c>
      <c r="J1536" s="58">
        <v>10</v>
      </c>
      <c r="K1536" s="58">
        <v>41</v>
      </c>
      <c r="L1536" s="73">
        <v>0.44513888888888892</v>
      </c>
      <c r="M1536" s="58" t="s">
        <v>106</v>
      </c>
      <c r="N1536" s="60" t="s">
        <v>106</v>
      </c>
      <c r="O1536" s="58" t="s">
        <v>1366</v>
      </c>
      <c r="P1536" s="58">
        <v>201</v>
      </c>
      <c r="Q1536" s="58">
        <v>1</v>
      </c>
      <c r="R1536" s="58" t="s">
        <v>369</v>
      </c>
      <c r="S1536" s="4" t="s">
        <v>372</v>
      </c>
      <c r="T1536" s="58">
        <v>3</v>
      </c>
      <c r="U1536" t="str">
        <f t="shared" si="92"/>
        <v>Coquimbo</v>
      </c>
      <c r="V1536">
        <f t="shared" si="93"/>
        <v>30.84</v>
      </c>
      <c r="W1536">
        <f t="shared" si="94"/>
        <v>39.284999999999997</v>
      </c>
      <c r="X1536" s="12">
        <f t="shared" si="95"/>
        <v>0.78503245513554798</v>
      </c>
    </row>
    <row r="1537" spans="1:24" x14ac:dyDescent="0.25">
      <c r="A1537" s="57">
        <v>38</v>
      </c>
      <c r="B1537" s="58" t="s">
        <v>14</v>
      </c>
      <c r="C1537" s="58" t="s">
        <v>1306</v>
      </c>
      <c r="D1537" s="62">
        <v>42479</v>
      </c>
      <c r="E1537" s="63">
        <v>0.40625</v>
      </c>
      <c r="F1537" s="63">
        <v>0.46875</v>
      </c>
      <c r="G1537" s="63" t="s">
        <v>1271</v>
      </c>
      <c r="H1537" s="60">
        <v>62</v>
      </c>
      <c r="I1537" s="68">
        <v>9</v>
      </c>
      <c r="J1537" s="58">
        <v>10</v>
      </c>
      <c r="K1537" s="58">
        <v>42</v>
      </c>
      <c r="L1537" s="73">
        <v>0.4458333333333333</v>
      </c>
      <c r="M1537" s="58" t="s">
        <v>107</v>
      </c>
      <c r="N1537" s="60" t="s">
        <v>107</v>
      </c>
      <c r="O1537" s="58" t="s">
        <v>1366</v>
      </c>
      <c r="P1537" s="58">
        <v>202</v>
      </c>
      <c r="Q1537" s="58">
        <v>1</v>
      </c>
      <c r="R1537" s="58" t="s">
        <v>373</v>
      </c>
      <c r="S1537" s="4" t="s">
        <v>372</v>
      </c>
      <c r="T1537" s="58">
        <v>1</v>
      </c>
      <c r="U1537" t="str">
        <f t="shared" si="92"/>
        <v>Coquimbo</v>
      </c>
      <c r="V1537">
        <f t="shared" si="93"/>
        <v>7.97</v>
      </c>
      <c r="W1537">
        <f t="shared" si="94"/>
        <v>39.284999999999997</v>
      </c>
      <c r="X1537" s="12">
        <f t="shared" si="95"/>
        <v>0.20287641593483519</v>
      </c>
    </row>
    <row r="1538" spans="1:24" x14ac:dyDescent="0.25">
      <c r="A1538" s="57">
        <v>38</v>
      </c>
      <c r="B1538" s="58" t="s">
        <v>14</v>
      </c>
      <c r="C1538" s="58" t="s">
        <v>1306</v>
      </c>
      <c r="D1538" s="62">
        <v>42479</v>
      </c>
      <c r="E1538" s="63">
        <v>0.40625</v>
      </c>
      <c r="F1538" s="63">
        <v>0.46875</v>
      </c>
      <c r="G1538" s="63" t="s">
        <v>1271</v>
      </c>
      <c r="H1538" s="60">
        <v>62</v>
      </c>
      <c r="I1538" s="68">
        <v>10</v>
      </c>
      <c r="J1538" s="58">
        <v>10</v>
      </c>
      <c r="K1538" s="58">
        <v>44</v>
      </c>
      <c r="L1538" s="73">
        <v>0.44722222222222219</v>
      </c>
      <c r="M1538" s="58" t="s">
        <v>108</v>
      </c>
      <c r="N1538" s="60" t="s">
        <v>185</v>
      </c>
      <c r="O1538" s="58" t="s">
        <v>1366</v>
      </c>
      <c r="P1538" s="58">
        <v>203</v>
      </c>
      <c r="Q1538" s="58">
        <v>1</v>
      </c>
      <c r="R1538" s="58" t="s">
        <v>369</v>
      </c>
      <c r="S1538" s="4" t="s">
        <v>372</v>
      </c>
      <c r="T1538" s="58">
        <v>2</v>
      </c>
      <c r="U1538" t="str">
        <f t="shared" ref="U1538:U1601" si="96">+VLOOKUP(A1538,$Z$4:$AA$32,2,0)</f>
        <v>Coquimbo</v>
      </c>
      <c r="V1538">
        <f t="shared" ref="V1538:V1601" si="97">+IF(S1538="BUS",VLOOKUP(T1538,$AC$4:$AE$9,3,0),VLOOKUP(T1538,$AC$4:$AE$9,2,0))</f>
        <v>17.84</v>
      </c>
      <c r="W1538">
        <f t="shared" ref="W1538:W1601" si="98">+IF(S1538="BUS",$AE$8,$AD$8)</f>
        <v>39.284999999999997</v>
      </c>
      <c r="X1538" s="12">
        <f t="shared" ref="X1538:X1601" si="99">+V1538/W1538</f>
        <v>0.45411734758813799</v>
      </c>
    </row>
    <row r="1539" spans="1:24" x14ac:dyDescent="0.25">
      <c r="A1539" s="57">
        <v>38</v>
      </c>
      <c r="B1539" s="58" t="s">
        <v>14</v>
      </c>
      <c r="C1539" s="58" t="s">
        <v>1306</v>
      </c>
      <c r="D1539" s="62">
        <v>42479</v>
      </c>
      <c r="E1539" s="63">
        <v>0.40625</v>
      </c>
      <c r="F1539" s="63">
        <v>0.46875</v>
      </c>
      <c r="G1539" s="63" t="s">
        <v>1271</v>
      </c>
      <c r="H1539" s="60">
        <v>62</v>
      </c>
      <c r="I1539" s="68">
        <v>11</v>
      </c>
      <c r="J1539" s="58">
        <v>10</v>
      </c>
      <c r="K1539" s="58">
        <v>45</v>
      </c>
      <c r="L1539" s="73">
        <v>0.44791666666666669</v>
      </c>
      <c r="M1539" s="58" t="s">
        <v>109</v>
      </c>
      <c r="N1539" s="60" t="s">
        <v>43</v>
      </c>
      <c r="O1539" s="58" t="s">
        <v>1363</v>
      </c>
      <c r="P1539" s="58">
        <v>112</v>
      </c>
      <c r="Q1539" s="58">
        <v>1</v>
      </c>
      <c r="R1539" s="58" t="s">
        <v>369</v>
      </c>
      <c r="S1539" s="4" t="s">
        <v>372</v>
      </c>
      <c r="T1539" s="58">
        <v>1</v>
      </c>
      <c r="U1539" t="str">
        <f t="shared" si="96"/>
        <v>Coquimbo</v>
      </c>
      <c r="V1539">
        <f t="shared" si="97"/>
        <v>7.97</v>
      </c>
      <c r="W1539">
        <f t="shared" si="98"/>
        <v>39.284999999999997</v>
      </c>
      <c r="X1539" s="12">
        <f t="shared" si="99"/>
        <v>0.20287641593483519</v>
      </c>
    </row>
    <row r="1540" spans="1:24" x14ac:dyDescent="0.25">
      <c r="A1540" s="57">
        <v>38</v>
      </c>
      <c r="B1540" s="58" t="s">
        <v>14</v>
      </c>
      <c r="C1540" s="58" t="s">
        <v>1306</v>
      </c>
      <c r="D1540" s="62">
        <v>42479</v>
      </c>
      <c r="E1540" s="63">
        <v>0.40625</v>
      </c>
      <c r="F1540" s="63">
        <v>0.46875</v>
      </c>
      <c r="G1540" s="63" t="s">
        <v>1271</v>
      </c>
      <c r="H1540" s="60">
        <v>62</v>
      </c>
      <c r="I1540" s="68">
        <v>12</v>
      </c>
      <c r="J1540" s="58">
        <v>10</v>
      </c>
      <c r="K1540" s="58">
        <v>46</v>
      </c>
      <c r="L1540" s="73">
        <v>0.44861111111111113</v>
      </c>
      <c r="M1540" s="58" t="s">
        <v>110</v>
      </c>
      <c r="N1540" s="60" t="s">
        <v>110</v>
      </c>
      <c r="O1540" s="58" t="s">
        <v>1366</v>
      </c>
      <c r="P1540" s="58" t="s">
        <v>370</v>
      </c>
      <c r="Q1540" s="58">
        <v>1</v>
      </c>
      <c r="R1540" s="58" t="s">
        <v>369</v>
      </c>
      <c r="S1540" s="4" t="s">
        <v>372</v>
      </c>
      <c r="T1540" s="58">
        <v>1</v>
      </c>
      <c r="U1540" t="str">
        <f t="shared" si="96"/>
        <v>Coquimbo</v>
      </c>
      <c r="V1540">
        <f t="shared" si="97"/>
        <v>7.97</v>
      </c>
      <c r="W1540">
        <f t="shared" si="98"/>
        <v>39.284999999999997</v>
      </c>
      <c r="X1540" s="12">
        <f t="shared" si="99"/>
        <v>0.20287641593483519</v>
      </c>
    </row>
    <row r="1541" spans="1:24" x14ac:dyDescent="0.25">
      <c r="A1541" s="57">
        <v>38</v>
      </c>
      <c r="B1541" s="58" t="s">
        <v>14</v>
      </c>
      <c r="C1541" s="58" t="s">
        <v>1306</v>
      </c>
      <c r="D1541" s="62">
        <v>42479</v>
      </c>
      <c r="E1541" s="63">
        <v>0.40625</v>
      </c>
      <c r="F1541" s="63">
        <v>0.46875</v>
      </c>
      <c r="G1541" s="63" t="s">
        <v>1271</v>
      </c>
      <c r="H1541" s="60">
        <v>62</v>
      </c>
      <c r="I1541" s="68">
        <v>13</v>
      </c>
      <c r="J1541" s="58">
        <v>10</v>
      </c>
      <c r="K1541" s="58">
        <v>47</v>
      </c>
      <c r="L1541" s="73">
        <v>0.44930555555555557</v>
      </c>
      <c r="M1541" s="58" t="s">
        <v>111</v>
      </c>
      <c r="N1541" s="60" t="s">
        <v>111</v>
      </c>
      <c r="O1541" s="58" t="s">
        <v>1366</v>
      </c>
      <c r="P1541" s="58">
        <v>201</v>
      </c>
      <c r="Q1541" s="58">
        <v>1</v>
      </c>
      <c r="R1541" s="58" t="s">
        <v>369</v>
      </c>
      <c r="S1541" s="4" t="s">
        <v>372</v>
      </c>
      <c r="T1541" s="58">
        <v>2</v>
      </c>
      <c r="U1541" t="str">
        <f t="shared" si="96"/>
        <v>Coquimbo</v>
      </c>
      <c r="V1541">
        <f t="shared" si="97"/>
        <v>17.84</v>
      </c>
      <c r="W1541">
        <f t="shared" si="98"/>
        <v>39.284999999999997</v>
      </c>
      <c r="X1541" s="12">
        <f t="shared" si="99"/>
        <v>0.45411734758813799</v>
      </c>
    </row>
    <row r="1542" spans="1:24" x14ac:dyDescent="0.25">
      <c r="A1542" s="57">
        <v>38</v>
      </c>
      <c r="B1542" s="58" t="s">
        <v>14</v>
      </c>
      <c r="C1542" s="58" t="s">
        <v>1306</v>
      </c>
      <c r="D1542" s="62">
        <v>42479</v>
      </c>
      <c r="E1542" s="63">
        <v>0.40625</v>
      </c>
      <c r="F1542" s="63">
        <v>0.46875</v>
      </c>
      <c r="G1542" s="63" t="s">
        <v>1271</v>
      </c>
      <c r="H1542" s="60">
        <v>62</v>
      </c>
      <c r="I1542" s="68">
        <v>14</v>
      </c>
      <c r="J1542" s="58">
        <v>10</v>
      </c>
      <c r="K1542" s="58">
        <v>48</v>
      </c>
      <c r="L1542" s="73">
        <v>0.45</v>
      </c>
      <c r="M1542" s="58" t="s">
        <v>30</v>
      </c>
      <c r="N1542" s="60" t="s">
        <v>30</v>
      </c>
      <c r="O1542" s="58" t="s">
        <v>1366</v>
      </c>
      <c r="P1542" s="58">
        <v>202</v>
      </c>
      <c r="Q1542" s="58">
        <v>1</v>
      </c>
      <c r="R1542" s="58" t="s">
        <v>373</v>
      </c>
      <c r="S1542" s="4" t="s">
        <v>372</v>
      </c>
      <c r="T1542" s="58">
        <v>1</v>
      </c>
      <c r="U1542" t="str">
        <f t="shared" si="96"/>
        <v>Coquimbo</v>
      </c>
      <c r="V1542">
        <f t="shared" si="97"/>
        <v>7.97</v>
      </c>
      <c r="W1542">
        <f t="shared" si="98"/>
        <v>39.284999999999997</v>
      </c>
      <c r="X1542" s="12">
        <f t="shared" si="99"/>
        <v>0.20287641593483519</v>
      </c>
    </row>
    <row r="1543" spans="1:24" x14ac:dyDescent="0.25">
      <c r="A1543" s="57">
        <v>38</v>
      </c>
      <c r="B1543" s="58" t="s">
        <v>14</v>
      </c>
      <c r="C1543" s="58" t="s">
        <v>1306</v>
      </c>
      <c r="D1543" s="62">
        <v>42479</v>
      </c>
      <c r="E1543" s="63">
        <v>0.40625</v>
      </c>
      <c r="F1543" s="63">
        <v>0.46875</v>
      </c>
      <c r="G1543" s="63" t="s">
        <v>1271</v>
      </c>
      <c r="H1543" s="60">
        <v>62</v>
      </c>
      <c r="I1543" s="68">
        <v>15</v>
      </c>
      <c r="J1543" s="58">
        <v>10</v>
      </c>
      <c r="K1543" s="58">
        <v>48</v>
      </c>
      <c r="L1543" s="73">
        <v>0.45</v>
      </c>
      <c r="M1543" s="58" t="s">
        <v>112</v>
      </c>
      <c r="N1543" s="60" t="s">
        <v>112</v>
      </c>
      <c r="O1543" s="58" t="s">
        <v>1366</v>
      </c>
      <c r="P1543" s="58" t="s">
        <v>371</v>
      </c>
      <c r="Q1543" s="58">
        <v>1</v>
      </c>
      <c r="R1543" s="58" t="s">
        <v>369</v>
      </c>
      <c r="S1543" s="4" t="s">
        <v>372</v>
      </c>
      <c r="T1543" s="58">
        <v>1</v>
      </c>
      <c r="U1543" t="str">
        <f t="shared" si="96"/>
        <v>Coquimbo</v>
      </c>
      <c r="V1543">
        <f t="shared" si="97"/>
        <v>7.97</v>
      </c>
      <c r="W1543">
        <f t="shared" si="98"/>
        <v>39.284999999999997</v>
      </c>
      <c r="X1543" s="12">
        <f t="shared" si="99"/>
        <v>0.20287641593483519</v>
      </c>
    </row>
    <row r="1544" spans="1:24" x14ac:dyDescent="0.25">
      <c r="A1544" s="57">
        <v>38</v>
      </c>
      <c r="B1544" s="58" t="s">
        <v>14</v>
      </c>
      <c r="C1544" s="58" t="s">
        <v>1306</v>
      </c>
      <c r="D1544" s="62">
        <v>42479</v>
      </c>
      <c r="E1544" s="63">
        <v>0.40625</v>
      </c>
      <c r="F1544" s="63">
        <v>0.46875</v>
      </c>
      <c r="G1544" s="63" t="s">
        <v>1271</v>
      </c>
      <c r="H1544" s="60">
        <v>62</v>
      </c>
      <c r="I1544" s="68">
        <v>16</v>
      </c>
      <c r="J1544" s="58">
        <v>10</v>
      </c>
      <c r="K1544" s="58">
        <v>52</v>
      </c>
      <c r="L1544" s="73">
        <v>0.45277777777777778</v>
      </c>
      <c r="M1544" s="58" t="s">
        <v>113</v>
      </c>
      <c r="N1544" s="60" t="s">
        <v>113</v>
      </c>
      <c r="O1544" s="58" t="s">
        <v>1371</v>
      </c>
      <c r="P1544" s="58">
        <v>301</v>
      </c>
      <c r="Q1544" s="58">
        <v>1</v>
      </c>
      <c r="R1544" s="58" t="s">
        <v>369</v>
      </c>
      <c r="S1544" s="4" t="s">
        <v>372</v>
      </c>
      <c r="T1544" s="58">
        <v>1</v>
      </c>
      <c r="U1544" t="str">
        <f t="shared" si="96"/>
        <v>Coquimbo</v>
      </c>
      <c r="V1544">
        <f t="shared" si="97"/>
        <v>7.97</v>
      </c>
      <c r="W1544">
        <f t="shared" si="98"/>
        <v>39.284999999999997</v>
      </c>
      <c r="X1544" s="12">
        <f t="shared" si="99"/>
        <v>0.20287641593483519</v>
      </c>
    </row>
    <row r="1545" spans="1:24" x14ac:dyDescent="0.25">
      <c r="A1545" s="57">
        <v>38</v>
      </c>
      <c r="B1545" s="58" t="s">
        <v>14</v>
      </c>
      <c r="C1545" s="58" t="s">
        <v>1306</v>
      </c>
      <c r="D1545" s="62">
        <v>42479</v>
      </c>
      <c r="E1545" s="63">
        <v>0.40625</v>
      </c>
      <c r="F1545" s="63">
        <v>0.46875</v>
      </c>
      <c r="G1545" s="63" t="s">
        <v>1271</v>
      </c>
      <c r="H1545" s="60">
        <v>62</v>
      </c>
      <c r="I1545" s="68">
        <v>17</v>
      </c>
      <c r="J1545" s="58">
        <v>10</v>
      </c>
      <c r="K1545" s="58">
        <v>52</v>
      </c>
      <c r="L1545" s="73">
        <v>0.45277777777777778</v>
      </c>
      <c r="M1545" s="58" t="s">
        <v>114</v>
      </c>
      <c r="N1545" s="60" t="s">
        <v>114</v>
      </c>
      <c r="O1545" s="58" t="s">
        <v>1366</v>
      </c>
      <c r="P1545" s="58">
        <v>207</v>
      </c>
      <c r="Q1545" s="58">
        <v>1</v>
      </c>
      <c r="R1545" s="58" t="s">
        <v>369</v>
      </c>
      <c r="S1545" s="4" t="s">
        <v>372</v>
      </c>
      <c r="T1545" s="58">
        <v>1</v>
      </c>
      <c r="U1545" t="str">
        <f t="shared" si="96"/>
        <v>Coquimbo</v>
      </c>
      <c r="V1545">
        <f t="shared" si="97"/>
        <v>7.97</v>
      </c>
      <c r="W1545">
        <f t="shared" si="98"/>
        <v>39.284999999999997</v>
      </c>
      <c r="X1545" s="12">
        <f t="shared" si="99"/>
        <v>0.20287641593483519</v>
      </c>
    </row>
    <row r="1546" spans="1:24" x14ac:dyDescent="0.25">
      <c r="A1546" s="57">
        <v>38</v>
      </c>
      <c r="B1546" s="58" t="s">
        <v>14</v>
      </c>
      <c r="C1546" s="58" t="s">
        <v>1306</v>
      </c>
      <c r="D1546" s="62">
        <v>42479</v>
      </c>
      <c r="E1546" s="63">
        <v>0.40625</v>
      </c>
      <c r="F1546" s="63">
        <v>0.46875</v>
      </c>
      <c r="G1546" s="63" t="s">
        <v>1271</v>
      </c>
      <c r="H1546" s="60">
        <v>62</v>
      </c>
      <c r="I1546" s="68">
        <v>18</v>
      </c>
      <c r="J1546" s="58">
        <v>10</v>
      </c>
      <c r="K1546" s="58">
        <v>53</v>
      </c>
      <c r="L1546" s="73">
        <v>0.45347222222222222</v>
      </c>
      <c r="M1546" s="58" t="s">
        <v>115</v>
      </c>
      <c r="N1546" s="60" t="s">
        <v>159</v>
      </c>
      <c r="O1546" s="58" t="s">
        <v>1366</v>
      </c>
      <c r="P1546" s="58">
        <v>202</v>
      </c>
      <c r="Q1546" s="58">
        <v>1</v>
      </c>
      <c r="R1546" s="58" t="s">
        <v>373</v>
      </c>
      <c r="S1546" s="4" t="s">
        <v>372</v>
      </c>
      <c r="T1546" s="58">
        <v>2</v>
      </c>
      <c r="U1546" t="str">
        <f t="shared" si="96"/>
        <v>Coquimbo</v>
      </c>
      <c r="V1546">
        <f t="shared" si="97"/>
        <v>17.84</v>
      </c>
      <c r="W1546">
        <f t="shared" si="98"/>
        <v>39.284999999999997</v>
      </c>
      <c r="X1546" s="12">
        <f t="shared" si="99"/>
        <v>0.45411734758813799</v>
      </c>
    </row>
    <row r="1547" spans="1:24" x14ac:dyDescent="0.25">
      <c r="A1547" s="57">
        <v>38</v>
      </c>
      <c r="B1547" s="58" t="s">
        <v>14</v>
      </c>
      <c r="C1547" s="58" t="s">
        <v>1306</v>
      </c>
      <c r="D1547" s="62">
        <v>42479</v>
      </c>
      <c r="E1547" s="63">
        <v>0.40625</v>
      </c>
      <c r="F1547" s="63">
        <v>0.46875</v>
      </c>
      <c r="G1547" s="63" t="s">
        <v>1271</v>
      </c>
      <c r="H1547" s="60">
        <v>62</v>
      </c>
      <c r="I1547" s="68">
        <v>19</v>
      </c>
      <c r="J1547" s="58">
        <v>10</v>
      </c>
      <c r="K1547" s="58">
        <v>56</v>
      </c>
      <c r="L1547" s="73">
        <v>0.45555555555555555</v>
      </c>
      <c r="M1547" s="58" t="s">
        <v>116</v>
      </c>
      <c r="N1547" s="60" t="s">
        <v>116</v>
      </c>
      <c r="O1547" s="58" t="s">
        <v>1366</v>
      </c>
      <c r="P1547" s="58">
        <v>203</v>
      </c>
      <c r="Q1547" s="58">
        <v>1</v>
      </c>
      <c r="R1547" s="58" t="s">
        <v>369</v>
      </c>
      <c r="S1547" s="4" t="s">
        <v>372</v>
      </c>
      <c r="T1547" s="58">
        <v>1</v>
      </c>
      <c r="U1547" t="str">
        <f t="shared" si="96"/>
        <v>Coquimbo</v>
      </c>
      <c r="V1547">
        <f t="shared" si="97"/>
        <v>7.97</v>
      </c>
      <c r="W1547">
        <f t="shared" si="98"/>
        <v>39.284999999999997</v>
      </c>
      <c r="X1547" s="12">
        <f t="shared" si="99"/>
        <v>0.20287641593483519</v>
      </c>
    </row>
    <row r="1548" spans="1:24" x14ac:dyDescent="0.25">
      <c r="A1548" s="57">
        <v>38</v>
      </c>
      <c r="B1548" s="58" t="s">
        <v>14</v>
      </c>
      <c r="C1548" s="58" t="s">
        <v>1306</v>
      </c>
      <c r="D1548" s="62">
        <v>42479</v>
      </c>
      <c r="E1548" s="63">
        <v>0.40625</v>
      </c>
      <c r="F1548" s="63">
        <v>0.46875</v>
      </c>
      <c r="G1548" s="63" t="s">
        <v>1271</v>
      </c>
      <c r="H1548" s="60">
        <v>62</v>
      </c>
      <c r="I1548" s="68">
        <v>20</v>
      </c>
      <c r="J1548" s="58">
        <v>10</v>
      </c>
      <c r="K1548" s="58">
        <v>57</v>
      </c>
      <c r="L1548" s="73">
        <v>0.45624999999999999</v>
      </c>
      <c r="M1548" s="58" t="s">
        <v>117</v>
      </c>
      <c r="N1548" s="60" t="s">
        <v>117</v>
      </c>
      <c r="O1548" s="58" t="s">
        <v>1366</v>
      </c>
      <c r="P1548" s="58">
        <v>201</v>
      </c>
      <c r="Q1548" s="58">
        <v>1</v>
      </c>
      <c r="R1548" s="58" t="s">
        <v>369</v>
      </c>
      <c r="S1548" s="4" t="s">
        <v>372</v>
      </c>
      <c r="T1548" s="58">
        <v>1</v>
      </c>
      <c r="U1548" t="str">
        <f t="shared" si="96"/>
        <v>Coquimbo</v>
      </c>
      <c r="V1548">
        <f t="shared" si="97"/>
        <v>7.97</v>
      </c>
      <c r="W1548">
        <f t="shared" si="98"/>
        <v>39.284999999999997</v>
      </c>
      <c r="X1548" s="12">
        <f t="shared" si="99"/>
        <v>0.20287641593483519</v>
      </c>
    </row>
    <row r="1549" spans="1:24" x14ac:dyDescent="0.25">
      <c r="A1549" s="57">
        <v>38</v>
      </c>
      <c r="B1549" s="58" t="s">
        <v>14</v>
      </c>
      <c r="C1549" s="58" t="s">
        <v>1306</v>
      </c>
      <c r="D1549" s="62">
        <v>42479</v>
      </c>
      <c r="E1549" s="63">
        <v>0.40625</v>
      </c>
      <c r="F1549" s="63">
        <v>0.46875</v>
      </c>
      <c r="G1549" s="63" t="s">
        <v>1271</v>
      </c>
      <c r="H1549" s="60">
        <v>62</v>
      </c>
      <c r="I1549" s="68">
        <v>21</v>
      </c>
      <c r="J1549" s="58">
        <v>11</v>
      </c>
      <c r="K1549" s="58">
        <v>0</v>
      </c>
      <c r="L1549" s="73">
        <v>0.45833333333333331</v>
      </c>
      <c r="M1549" s="58" t="s">
        <v>118</v>
      </c>
      <c r="N1549" s="60" t="s">
        <v>62</v>
      </c>
      <c r="O1549" s="58" t="s">
        <v>1366</v>
      </c>
      <c r="P1549" s="58">
        <v>202</v>
      </c>
      <c r="Q1549" s="58">
        <v>1</v>
      </c>
      <c r="R1549" s="58" t="s">
        <v>373</v>
      </c>
      <c r="S1549" s="4" t="s">
        <v>372</v>
      </c>
      <c r="T1549" s="58">
        <v>1</v>
      </c>
      <c r="U1549" t="str">
        <f t="shared" si="96"/>
        <v>Coquimbo</v>
      </c>
      <c r="V1549">
        <f t="shared" si="97"/>
        <v>7.97</v>
      </c>
      <c r="W1549">
        <f t="shared" si="98"/>
        <v>39.284999999999997</v>
      </c>
      <c r="X1549" s="12">
        <f t="shared" si="99"/>
        <v>0.20287641593483519</v>
      </c>
    </row>
    <row r="1550" spans="1:24" x14ac:dyDescent="0.25">
      <c r="A1550" s="57">
        <v>38</v>
      </c>
      <c r="B1550" s="58" t="s">
        <v>14</v>
      </c>
      <c r="C1550" s="58" t="s">
        <v>1306</v>
      </c>
      <c r="D1550" s="62">
        <v>42479</v>
      </c>
      <c r="E1550" s="63">
        <v>0.40625</v>
      </c>
      <c r="F1550" s="63">
        <v>0.46875</v>
      </c>
      <c r="G1550" s="63" t="s">
        <v>1271</v>
      </c>
      <c r="H1550" s="60">
        <v>62</v>
      </c>
      <c r="I1550" s="68">
        <v>22</v>
      </c>
      <c r="J1550" s="58">
        <v>11</v>
      </c>
      <c r="K1550" s="58">
        <v>0</v>
      </c>
      <c r="L1550" s="73">
        <v>0.45833333333333331</v>
      </c>
      <c r="M1550" s="58" t="s">
        <v>52</v>
      </c>
      <c r="N1550" s="60" t="s">
        <v>52</v>
      </c>
      <c r="O1550" s="58" t="s">
        <v>1363</v>
      </c>
      <c r="P1550" s="58">
        <v>112</v>
      </c>
      <c r="Q1550" s="58">
        <v>1</v>
      </c>
      <c r="R1550" s="58" t="s">
        <v>369</v>
      </c>
      <c r="S1550" s="4" t="s">
        <v>372</v>
      </c>
      <c r="T1550" s="58">
        <v>2</v>
      </c>
      <c r="U1550" t="str">
        <f t="shared" si="96"/>
        <v>Coquimbo</v>
      </c>
      <c r="V1550">
        <f t="shared" si="97"/>
        <v>17.84</v>
      </c>
      <c r="W1550">
        <f t="shared" si="98"/>
        <v>39.284999999999997</v>
      </c>
      <c r="X1550" s="12">
        <f t="shared" si="99"/>
        <v>0.45411734758813799</v>
      </c>
    </row>
    <row r="1551" spans="1:24" x14ac:dyDescent="0.25">
      <c r="A1551" s="57">
        <v>38</v>
      </c>
      <c r="B1551" s="58" t="s">
        <v>14</v>
      </c>
      <c r="C1551" s="58" t="s">
        <v>1306</v>
      </c>
      <c r="D1551" s="62">
        <v>42479</v>
      </c>
      <c r="E1551" s="63">
        <v>0.40625</v>
      </c>
      <c r="F1551" s="63">
        <v>0.46875</v>
      </c>
      <c r="G1551" s="63" t="s">
        <v>1271</v>
      </c>
      <c r="H1551" s="60">
        <v>62</v>
      </c>
      <c r="I1551" s="68">
        <v>23</v>
      </c>
      <c r="J1551" s="58">
        <v>11</v>
      </c>
      <c r="K1551" s="58">
        <v>1</v>
      </c>
      <c r="L1551" s="73">
        <v>0.45902777777777781</v>
      </c>
      <c r="M1551" s="58" t="s">
        <v>119</v>
      </c>
      <c r="N1551" s="60" t="s">
        <v>119</v>
      </c>
      <c r="O1551" s="58" t="s">
        <v>1366</v>
      </c>
      <c r="P1551" s="58">
        <v>201</v>
      </c>
      <c r="Q1551" s="58">
        <v>1</v>
      </c>
      <c r="R1551" s="58" t="s">
        <v>369</v>
      </c>
      <c r="S1551" s="4" t="s">
        <v>372</v>
      </c>
      <c r="T1551" s="58">
        <v>1</v>
      </c>
      <c r="U1551" t="str">
        <f t="shared" si="96"/>
        <v>Coquimbo</v>
      </c>
      <c r="V1551">
        <f t="shared" si="97"/>
        <v>7.97</v>
      </c>
      <c r="W1551">
        <f t="shared" si="98"/>
        <v>39.284999999999997</v>
      </c>
      <c r="X1551" s="12">
        <f t="shared" si="99"/>
        <v>0.20287641593483519</v>
      </c>
    </row>
    <row r="1552" spans="1:24" x14ac:dyDescent="0.25">
      <c r="A1552" s="57">
        <v>38</v>
      </c>
      <c r="B1552" s="58" t="s">
        <v>14</v>
      </c>
      <c r="C1552" s="58" t="s">
        <v>1306</v>
      </c>
      <c r="D1552" s="62">
        <v>42479</v>
      </c>
      <c r="E1552" s="63">
        <v>0.40625</v>
      </c>
      <c r="F1552" s="63">
        <v>0.46875</v>
      </c>
      <c r="G1552" s="63" t="s">
        <v>1271</v>
      </c>
      <c r="H1552" s="60">
        <v>62</v>
      </c>
      <c r="I1552" s="68">
        <v>24</v>
      </c>
      <c r="J1552" s="58">
        <v>11</v>
      </c>
      <c r="K1552" s="58">
        <v>3</v>
      </c>
      <c r="L1552" s="73">
        <v>0.4604166666666667</v>
      </c>
      <c r="M1552" s="58" t="s">
        <v>120</v>
      </c>
      <c r="N1552" s="60" t="s">
        <v>120</v>
      </c>
      <c r="O1552" s="58" t="s">
        <v>1366</v>
      </c>
      <c r="P1552" s="58" t="s">
        <v>370</v>
      </c>
      <c r="Q1552" s="58">
        <v>1</v>
      </c>
      <c r="R1552" s="58" t="s">
        <v>369</v>
      </c>
      <c r="S1552" s="4" t="s">
        <v>372</v>
      </c>
      <c r="T1552" s="58">
        <v>1</v>
      </c>
      <c r="U1552" t="str">
        <f t="shared" si="96"/>
        <v>Coquimbo</v>
      </c>
      <c r="V1552">
        <f t="shared" si="97"/>
        <v>7.97</v>
      </c>
      <c r="W1552">
        <f t="shared" si="98"/>
        <v>39.284999999999997</v>
      </c>
      <c r="X1552" s="12">
        <f t="shared" si="99"/>
        <v>0.20287641593483519</v>
      </c>
    </row>
    <row r="1553" spans="1:24" x14ac:dyDescent="0.25">
      <c r="A1553" s="57">
        <v>38</v>
      </c>
      <c r="B1553" s="58" t="s">
        <v>14</v>
      </c>
      <c r="C1553" s="58" t="s">
        <v>1306</v>
      </c>
      <c r="D1553" s="62">
        <v>42479</v>
      </c>
      <c r="E1553" s="63">
        <v>0.40625</v>
      </c>
      <c r="F1553" s="63">
        <v>0.46875</v>
      </c>
      <c r="G1553" s="63" t="s">
        <v>1271</v>
      </c>
      <c r="H1553" s="60">
        <v>62</v>
      </c>
      <c r="I1553" s="68">
        <v>25</v>
      </c>
      <c r="J1553" s="58">
        <v>11</v>
      </c>
      <c r="K1553" s="58">
        <v>3</v>
      </c>
      <c r="L1553" s="73">
        <v>0.4604166666666667</v>
      </c>
      <c r="M1553" s="58" t="s">
        <v>121</v>
      </c>
      <c r="N1553" s="60" t="s">
        <v>121</v>
      </c>
      <c r="O1553" s="58" t="s">
        <v>1366</v>
      </c>
      <c r="P1553" s="58" t="s">
        <v>371</v>
      </c>
      <c r="Q1553" s="58">
        <v>1</v>
      </c>
      <c r="R1553" s="58" t="s">
        <v>369</v>
      </c>
      <c r="S1553" s="4" t="s">
        <v>372</v>
      </c>
      <c r="T1553" s="58">
        <v>2</v>
      </c>
      <c r="U1553" t="str">
        <f t="shared" si="96"/>
        <v>Coquimbo</v>
      </c>
      <c r="V1553">
        <f t="shared" si="97"/>
        <v>17.84</v>
      </c>
      <c r="W1553">
        <f t="shared" si="98"/>
        <v>39.284999999999997</v>
      </c>
      <c r="X1553" s="12">
        <f t="shared" si="99"/>
        <v>0.45411734758813799</v>
      </c>
    </row>
    <row r="1554" spans="1:24" x14ac:dyDescent="0.25">
      <c r="A1554" s="57">
        <v>38</v>
      </c>
      <c r="B1554" s="58" t="s">
        <v>14</v>
      </c>
      <c r="C1554" s="58" t="s">
        <v>1306</v>
      </c>
      <c r="D1554" s="62">
        <v>42479</v>
      </c>
      <c r="E1554" s="63">
        <v>0.40625</v>
      </c>
      <c r="F1554" s="63">
        <v>0.46875</v>
      </c>
      <c r="G1554" s="63" t="s">
        <v>1271</v>
      </c>
      <c r="H1554" s="60">
        <v>62</v>
      </c>
      <c r="I1554" s="68">
        <v>26</v>
      </c>
      <c r="J1554" s="58">
        <v>11</v>
      </c>
      <c r="K1554" s="58">
        <v>7</v>
      </c>
      <c r="L1554" s="73">
        <v>0.46319444444444446</v>
      </c>
      <c r="M1554" s="58" t="s">
        <v>73</v>
      </c>
      <c r="N1554" s="60" t="s">
        <v>73</v>
      </c>
      <c r="O1554" s="58" t="s">
        <v>1366</v>
      </c>
      <c r="P1554" s="58">
        <v>203</v>
      </c>
      <c r="Q1554" s="58">
        <v>1</v>
      </c>
      <c r="R1554" s="58" t="s">
        <v>369</v>
      </c>
      <c r="S1554" s="4" t="s">
        <v>372</v>
      </c>
      <c r="T1554" s="58">
        <v>1</v>
      </c>
      <c r="U1554" t="str">
        <f t="shared" si="96"/>
        <v>Coquimbo</v>
      </c>
      <c r="V1554">
        <f t="shared" si="97"/>
        <v>7.97</v>
      </c>
      <c r="W1554">
        <f t="shared" si="98"/>
        <v>39.284999999999997</v>
      </c>
      <c r="X1554" s="12">
        <f t="shared" si="99"/>
        <v>0.20287641593483519</v>
      </c>
    </row>
    <row r="1555" spans="1:24" x14ac:dyDescent="0.25">
      <c r="A1555" s="57">
        <v>38</v>
      </c>
      <c r="B1555" s="58" t="s">
        <v>14</v>
      </c>
      <c r="C1555" s="58" t="s">
        <v>1306</v>
      </c>
      <c r="D1555" s="62">
        <v>42479</v>
      </c>
      <c r="E1555" s="63">
        <v>0.40625</v>
      </c>
      <c r="F1555" s="63">
        <v>0.46875</v>
      </c>
      <c r="G1555" s="63" t="s">
        <v>1271</v>
      </c>
      <c r="H1555" s="60">
        <v>62</v>
      </c>
      <c r="I1555" s="68">
        <v>27</v>
      </c>
      <c r="J1555" s="58">
        <v>11</v>
      </c>
      <c r="K1555" s="58">
        <v>7</v>
      </c>
      <c r="L1555" s="73">
        <v>0.46319444444444446</v>
      </c>
      <c r="M1555" s="58" t="s">
        <v>122</v>
      </c>
      <c r="N1555" s="60" t="s">
        <v>122</v>
      </c>
      <c r="O1555" s="58" t="s">
        <v>1366</v>
      </c>
      <c r="P1555" s="58">
        <v>201</v>
      </c>
      <c r="Q1555" s="58">
        <v>1</v>
      </c>
      <c r="R1555" s="58" t="s">
        <v>369</v>
      </c>
      <c r="S1555" s="4" t="s">
        <v>372</v>
      </c>
      <c r="T1555" s="58">
        <v>1</v>
      </c>
      <c r="U1555" t="str">
        <f t="shared" si="96"/>
        <v>Coquimbo</v>
      </c>
      <c r="V1555">
        <f t="shared" si="97"/>
        <v>7.97</v>
      </c>
      <c r="W1555">
        <f t="shared" si="98"/>
        <v>39.284999999999997</v>
      </c>
      <c r="X1555" s="12">
        <f t="shared" si="99"/>
        <v>0.20287641593483519</v>
      </c>
    </row>
    <row r="1556" spans="1:24" x14ac:dyDescent="0.25">
      <c r="A1556" s="57">
        <v>38</v>
      </c>
      <c r="B1556" s="58" t="s">
        <v>14</v>
      </c>
      <c r="C1556" s="58" t="s">
        <v>1306</v>
      </c>
      <c r="D1556" s="62">
        <v>42479</v>
      </c>
      <c r="E1556" s="63">
        <v>0.40625</v>
      </c>
      <c r="F1556" s="63">
        <v>0.46875</v>
      </c>
      <c r="G1556" s="63" t="s">
        <v>1271</v>
      </c>
      <c r="H1556" s="60">
        <v>62</v>
      </c>
      <c r="I1556" s="68">
        <v>28</v>
      </c>
      <c r="J1556" s="58">
        <v>11</v>
      </c>
      <c r="K1556" s="58">
        <v>11</v>
      </c>
      <c r="L1556" s="73">
        <v>0.46597222222222223</v>
      </c>
      <c r="M1556" s="58" t="s">
        <v>123</v>
      </c>
      <c r="N1556" s="60" t="s">
        <v>123</v>
      </c>
      <c r="O1556" s="58" t="s">
        <v>1366</v>
      </c>
      <c r="P1556" s="58">
        <v>203</v>
      </c>
      <c r="Q1556" s="58">
        <v>1</v>
      </c>
      <c r="R1556" s="58" t="s">
        <v>369</v>
      </c>
      <c r="S1556" s="4" t="s">
        <v>372</v>
      </c>
      <c r="T1556" s="58">
        <v>2</v>
      </c>
      <c r="U1556" t="str">
        <f t="shared" si="96"/>
        <v>Coquimbo</v>
      </c>
      <c r="V1556">
        <f t="shared" si="97"/>
        <v>17.84</v>
      </c>
      <c r="W1556">
        <f t="shared" si="98"/>
        <v>39.284999999999997</v>
      </c>
      <c r="X1556" s="12">
        <f t="shared" si="99"/>
        <v>0.45411734758813799</v>
      </c>
    </row>
    <row r="1557" spans="1:24" x14ac:dyDescent="0.25">
      <c r="A1557" s="57">
        <v>38</v>
      </c>
      <c r="B1557" s="58" t="s">
        <v>14</v>
      </c>
      <c r="C1557" s="58" t="s">
        <v>1306</v>
      </c>
      <c r="D1557" s="62">
        <v>42479</v>
      </c>
      <c r="E1557" s="63">
        <v>0.40625</v>
      </c>
      <c r="F1557" s="63">
        <v>0.46875</v>
      </c>
      <c r="G1557" s="63" t="s">
        <v>1271</v>
      </c>
      <c r="H1557" s="60">
        <v>62</v>
      </c>
      <c r="I1557" s="68">
        <v>29</v>
      </c>
      <c r="J1557" s="58">
        <v>11</v>
      </c>
      <c r="K1557" s="58">
        <v>12</v>
      </c>
      <c r="L1557" s="73">
        <v>0.46666666666666662</v>
      </c>
      <c r="M1557" s="58" t="s">
        <v>124</v>
      </c>
      <c r="N1557" s="60" t="s">
        <v>320</v>
      </c>
      <c r="O1557" s="58" t="s">
        <v>1366</v>
      </c>
      <c r="P1557" s="58">
        <v>201</v>
      </c>
      <c r="Q1557" s="58">
        <v>1</v>
      </c>
      <c r="R1557" s="58" t="s">
        <v>369</v>
      </c>
      <c r="S1557" s="4" t="s">
        <v>372</v>
      </c>
      <c r="T1557" s="58">
        <v>5</v>
      </c>
      <c r="U1557" t="str">
        <f t="shared" si="96"/>
        <v>Coquimbo</v>
      </c>
      <c r="V1557">
        <f t="shared" si="97"/>
        <v>39.284999999999997</v>
      </c>
      <c r="W1557">
        <f t="shared" si="98"/>
        <v>39.284999999999997</v>
      </c>
      <c r="X1557" s="12">
        <f t="shared" si="99"/>
        <v>1</v>
      </c>
    </row>
    <row r="1558" spans="1:24" x14ac:dyDescent="0.25">
      <c r="A1558" s="57">
        <v>38</v>
      </c>
      <c r="B1558" s="58" t="s">
        <v>14</v>
      </c>
      <c r="C1558" s="58" t="s">
        <v>1306</v>
      </c>
      <c r="D1558" s="62">
        <v>42479</v>
      </c>
      <c r="E1558" s="63">
        <v>0.40625</v>
      </c>
      <c r="F1558" s="63">
        <v>0.46875</v>
      </c>
      <c r="G1558" s="63" t="s">
        <v>1271</v>
      </c>
      <c r="H1558" s="60">
        <v>62</v>
      </c>
      <c r="I1558" s="68">
        <v>30</v>
      </c>
      <c r="J1558" s="58">
        <v>11</v>
      </c>
      <c r="K1558" s="58">
        <v>14</v>
      </c>
      <c r="L1558" s="73">
        <v>0.4680555555555555</v>
      </c>
      <c r="M1558" s="58" t="s">
        <v>125</v>
      </c>
      <c r="N1558" s="60" t="s">
        <v>125</v>
      </c>
      <c r="O1558" s="58" t="s">
        <v>1366</v>
      </c>
      <c r="P1558" s="58">
        <v>202</v>
      </c>
      <c r="Q1558" s="58">
        <v>1</v>
      </c>
      <c r="R1558" s="58" t="s">
        <v>373</v>
      </c>
      <c r="S1558" s="4" t="s">
        <v>372</v>
      </c>
      <c r="T1558" s="58">
        <v>1</v>
      </c>
      <c r="U1558" t="str">
        <f t="shared" si="96"/>
        <v>Coquimbo</v>
      </c>
      <c r="V1558">
        <f t="shared" si="97"/>
        <v>7.97</v>
      </c>
      <c r="W1558">
        <f t="shared" si="98"/>
        <v>39.284999999999997</v>
      </c>
      <c r="X1558" s="12">
        <f t="shared" si="99"/>
        <v>0.20287641593483519</v>
      </c>
    </row>
    <row r="1559" spans="1:24" x14ac:dyDescent="0.25">
      <c r="A1559" s="57">
        <v>38</v>
      </c>
      <c r="B1559" s="58" t="s">
        <v>14</v>
      </c>
      <c r="C1559" s="58" t="s">
        <v>1306</v>
      </c>
      <c r="D1559" s="62">
        <v>42479</v>
      </c>
      <c r="E1559" s="63">
        <v>0.40625</v>
      </c>
      <c r="F1559" s="63">
        <v>0.46875</v>
      </c>
      <c r="G1559" s="63" t="s">
        <v>1271</v>
      </c>
      <c r="H1559" s="60">
        <v>63</v>
      </c>
      <c r="I1559" s="68">
        <v>1</v>
      </c>
      <c r="J1559" s="58">
        <v>11</v>
      </c>
      <c r="K1559" s="58">
        <v>14</v>
      </c>
      <c r="L1559" s="73">
        <v>0.4680555555555555</v>
      </c>
      <c r="M1559" s="58" t="s">
        <v>18</v>
      </c>
      <c r="N1559" s="60" t="s">
        <v>18</v>
      </c>
      <c r="O1559" s="58" t="s">
        <v>1366</v>
      </c>
      <c r="P1559" s="58">
        <v>207</v>
      </c>
      <c r="Q1559" s="58">
        <v>1</v>
      </c>
      <c r="R1559" s="58" t="s">
        <v>369</v>
      </c>
      <c r="S1559" s="4" t="s">
        <v>372</v>
      </c>
      <c r="T1559" s="58">
        <v>2</v>
      </c>
      <c r="U1559" t="str">
        <f t="shared" si="96"/>
        <v>Coquimbo</v>
      </c>
      <c r="V1559">
        <f t="shared" si="97"/>
        <v>17.84</v>
      </c>
      <c r="W1559">
        <f t="shared" si="98"/>
        <v>39.284999999999997</v>
      </c>
      <c r="X1559" s="12">
        <f t="shared" si="99"/>
        <v>0.45411734758813799</v>
      </c>
    </row>
    <row r="1560" spans="1:24" x14ac:dyDescent="0.25">
      <c r="A1560" s="57">
        <v>38</v>
      </c>
      <c r="B1560" s="58" t="s">
        <v>14</v>
      </c>
      <c r="C1560" s="58" t="s">
        <v>1306</v>
      </c>
      <c r="D1560" s="62">
        <v>42479</v>
      </c>
      <c r="E1560" s="63">
        <v>0.53125</v>
      </c>
      <c r="F1560" s="63">
        <v>0.59375</v>
      </c>
      <c r="G1560" s="63" t="s">
        <v>1272</v>
      </c>
      <c r="H1560" s="60">
        <v>64</v>
      </c>
      <c r="I1560" s="68">
        <v>1</v>
      </c>
      <c r="J1560" s="58">
        <v>12</v>
      </c>
      <c r="K1560" s="58">
        <v>46</v>
      </c>
      <c r="L1560" s="73">
        <v>0.53194444444444444</v>
      </c>
      <c r="M1560" s="58" t="s">
        <v>126</v>
      </c>
      <c r="N1560" s="60" t="s">
        <v>355</v>
      </c>
      <c r="O1560" s="58" t="s">
        <v>1366</v>
      </c>
      <c r="P1560" s="58">
        <v>203</v>
      </c>
      <c r="Q1560" s="58">
        <v>1</v>
      </c>
      <c r="R1560" s="58" t="s">
        <v>369</v>
      </c>
      <c r="S1560" s="4" t="s">
        <v>372</v>
      </c>
      <c r="T1560" s="58">
        <v>1</v>
      </c>
      <c r="U1560" t="str">
        <f t="shared" si="96"/>
        <v>Coquimbo</v>
      </c>
      <c r="V1560">
        <f t="shared" si="97"/>
        <v>7.97</v>
      </c>
      <c r="W1560">
        <f t="shared" si="98"/>
        <v>39.284999999999997</v>
      </c>
      <c r="X1560" s="12">
        <f t="shared" si="99"/>
        <v>0.20287641593483519</v>
      </c>
    </row>
    <row r="1561" spans="1:24" x14ac:dyDescent="0.25">
      <c r="A1561" s="57">
        <v>38</v>
      </c>
      <c r="B1561" s="58" t="s">
        <v>14</v>
      </c>
      <c r="C1561" s="58" t="s">
        <v>1306</v>
      </c>
      <c r="D1561" s="62">
        <v>42479</v>
      </c>
      <c r="E1561" s="63">
        <v>0.53125</v>
      </c>
      <c r="F1561" s="63">
        <v>0.59375</v>
      </c>
      <c r="G1561" s="63" t="s">
        <v>1272</v>
      </c>
      <c r="H1561" s="60">
        <v>64</v>
      </c>
      <c r="I1561" s="68">
        <v>2</v>
      </c>
      <c r="J1561" s="58">
        <v>12</v>
      </c>
      <c r="K1561" s="58">
        <v>48</v>
      </c>
      <c r="L1561" s="73">
        <v>0.53333333333333333</v>
      </c>
      <c r="M1561" s="58" t="s">
        <v>127</v>
      </c>
      <c r="N1561" s="60" t="s">
        <v>127</v>
      </c>
      <c r="O1561" s="58" t="s">
        <v>1371</v>
      </c>
      <c r="P1561" s="58">
        <v>301</v>
      </c>
      <c r="Q1561" s="58">
        <v>1</v>
      </c>
      <c r="R1561" s="58" t="s">
        <v>369</v>
      </c>
      <c r="S1561" s="4" t="s">
        <v>372</v>
      </c>
      <c r="T1561" s="58">
        <v>2</v>
      </c>
      <c r="U1561" t="str">
        <f t="shared" si="96"/>
        <v>Coquimbo</v>
      </c>
      <c r="V1561">
        <f t="shared" si="97"/>
        <v>17.84</v>
      </c>
      <c r="W1561">
        <f t="shared" si="98"/>
        <v>39.284999999999997</v>
      </c>
      <c r="X1561" s="12">
        <f t="shared" si="99"/>
        <v>0.45411734758813799</v>
      </c>
    </row>
    <row r="1562" spans="1:24" x14ac:dyDescent="0.25">
      <c r="A1562" s="57">
        <v>38</v>
      </c>
      <c r="B1562" s="58" t="s">
        <v>14</v>
      </c>
      <c r="C1562" s="58" t="s">
        <v>1306</v>
      </c>
      <c r="D1562" s="62">
        <v>42479</v>
      </c>
      <c r="E1562" s="63">
        <v>0.53125</v>
      </c>
      <c r="F1562" s="63">
        <v>0.59375</v>
      </c>
      <c r="G1562" s="63" t="s">
        <v>1272</v>
      </c>
      <c r="H1562" s="60">
        <v>64</v>
      </c>
      <c r="I1562" s="68">
        <v>3</v>
      </c>
      <c r="J1562" s="58">
        <v>12</v>
      </c>
      <c r="K1562" s="58">
        <v>49</v>
      </c>
      <c r="L1562" s="73">
        <v>0.53402777777777777</v>
      </c>
      <c r="M1562" s="58" t="s">
        <v>128</v>
      </c>
      <c r="N1562" s="60" t="s">
        <v>128</v>
      </c>
      <c r="O1562" s="58" t="s">
        <v>1366</v>
      </c>
      <c r="P1562" s="58">
        <v>202</v>
      </c>
      <c r="Q1562" s="58">
        <v>1</v>
      </c>
      <c r="R1562" s="58" t="s">
        <v>373</v>
      </c>
      <c r="S1562" s="4" t="s">
        <v>372</v>
      </c>
      <c r="T1562" s="58">
        <v>1</v>
      </c>
      <c r="U1562" t="str">
        <f t="shared" si="96"/>
        <v>Coquimbo</v>
      </c>
      <c r="V1562">
        <f t="shared" si="97"/>
        <v>7.97</v>
      </c>
      <c r="W1562">
        <f t="shared" si="98"/>
        <v>39.284999999999997</v>
      </c>
      <c r="X1562" s="12">
        <f t="shared" si="99"/>
        <v>0.20287641593483519</v>
      </c>
    </row>
    <row r="1563" spans="1:24" x14ac:dyDescent="0.25">
      <c r="A1563" s="57">
        <v>38</v>
      </c>
      <c r="B1563" s="58" t="s">
        <v>14</v>
      </c>
      <c r="C1563" s="58" t="s">
        <v>1306</v>
      </c>
      <c r="D1563" s="62">
        <v>42479</v>
      </c>
      <c r="E1563" s="63">
        <v>0.53125</v>
      </c>
      <c r="F1563" s="63">
        <v>0.59375</v>
      </c>
      <c r="G1563" s="63" t="s">
        <v>1272</v>
      </c>
      <c r="H1563" s="60">
        <v>64</v>
      </c>
      <c r="I1563" s="68">
        <v>4</v>
      </c>
      <c r="J1563" s="58">
        <v>12</v>
      </c>
      <c r="K1563" s="58">
        <v>49</v>
      </c>
      <c r="L1563" s="73">
        <v>0.53402777777777777</v>
      </c>
      <c r="M1563" s="58" t="s">
        <v>129</v>
      </c>
      <c r="N1563" s="60" t="s">
        <v>324</v>
      </c>
      <c r="O1563" s="58" t="s">
        <v>1366</v>
      </c>
      <c r="P1563" s="58">
        <v>203</v>
      </c>
      <c r="Q1563" s="58">
        <v>1</v>
      </c>
      <c r="R1563" s="58" t="s">
        <v>369</v>
      </c>
      <c r="S1563" s="4" t="s">
        <v>372</v>
      </c>
      <c r="T1563" s="58">
        <v>1</v>
      </c>
      <c r="U1563" t="str">
        <f t="shared" si="96"/>
        <v>Coquimbo</v>
      </c>
      <c r="V1563">
        <f t="shared" si="97"/>
        <v>7.97</v>
      </c>
      <c r="W1563">
        <f t="shared" si="98"/>
        <v>39.284999999999997</v>
      </c>
      <c r="X1563" s="12">
        <f t="shared" si="99"/>
        <v>0.20287641593483519</v>
      </c>
    </row>
    <row r="1564" spans="1:24" x14ac:dyDescent="0.25">
      <c r="A1564" s="57">
        <v>38</v>
      </c>
      <c r="B1564" s="58" t="s">
        <v>14</v>
      </c>
      <c r="C1564" s="58" t="s">
        <v>1306</v>
      </c>
      <c r="D1564" s="62">
        <v>42479</v>
      </c>
      <c r="E1564" s="63">
        <v>0.53125</v>
      </c>
      <c r="F1564" s="63">
        <v>0.59375</v>
      </c>
      <c r="G1564" s="63" t="s">
        <v>1272</v>
      </c>
      <c r="H1564" s="60">
        <v>64</v>
      </c>
      <c r="I1564" s="68">
        <v>6</v>
      </c>
      <c r="J1564" s="58">
        <v>12</v>
      </c>
      <c r="K1564" s="58">
        <v>52</v>
      </c>
      <c r="L1564" s="73">
        <v>0.53611111111111109</v>
      </c>
      <c r="M1564" s="58" t="s">
        <v>130</v>
      </c>
      <c r="N1564" s="60" t="s">
        <v>130</v>
      </c>
      <c r="O1564" s="58" t="s">
        <v>1363</v>
      </c>
      <c r="P1564" s="58">
        <v>112</v>
      </c>
      <c r="Q1564" s="58">
        <v>1</v>
      </c>
      <c r="R1564" s="58" t="s">
        <v>369</v>
      </c>
      <c r="S1564" s="4" t="s">
        <v>372</v>
      </c>
      <c r="T1564" s="58">
        <v>2</v>
      </c>
      <c r="U1564" t="str">
        <f t="shared" si="96"/>
        <v>Coquimbo</v>
      </c>
      <c r="V1564">
        <f t="shared" si="97"/>
        <v>17.84</v>
      </c>
      <c r="W1564">
        <f t="shared" si="98"/>
        <v>39.284999999999997</v>
      </c>
      <c r="X1564" s="12">
        <f t="shared" si="99"/>
        <v>0.45411734758813799</v>
      </c>
    </row>
    <row r="1565" spans="1:24" x14ac:dyDescent="0.25">
      <c r="A1565" s="57">
        <v>38</v>
      </c>
      <c r="B1565" s="58" t="s">
        <v>14</v>
      </c>
      <c r="C1565" s="58" t="s">
        <v>1306</v>
      </c>
      <c r="D1565" s="62">
        <v>42479</v>
      </c>
      <c r="E1565" s="63">
        <v>0.53125</v>
      </c>
      <c r="F1565" s="63">
        <v>0.59375</v>
      </c>
      <c r="G1565" s="63" t="s">
        <v>1272</v>
      </c>
      <c r="H1565" s="60">
        <v>64</v>
      </c>
      <c r="I1565" s="68">
        <v>7</v>
      </c>
      <c r="J1565" s="58">
        <v>12</v>
      </c>
      <c r="K1565" s="58">
        <v>54</v>
      </c>
      <c r="L1565" s="73">
        <v>0.53749999999999998</v>
      </c>
      <c r="M1565" s="58" t="s">
        <v>131</v>
      </c>
      <c r="N1565" s="60" t="s">
        <v>131</v>
      </c>
      <c r="O1565" s="58" t="s">
        <v>1366</v>
      </c>
      <c r="P1565" s="58" t="s">
        <v>370</v>
      </c>
      <c r="Q1565" s="58">
        <v>1</v>
      </c>
      <c r="R1565" s="58" t="s">
        <v>369</v>
      </c>
      <c r="S1565" s="4" t="s">
        <v>372</v>
      </c>
      <c r="T1565" s="58">
        <v>2</v>
      </c>
      <c r="U1565" t="str">
        <f t="shared" si="96"/>
        <v>Coquimbo</v>
      </c>
      <c r="V1565">
        <f t="shared" si="97"/>
        <v>17.84</v>
      </c>
      <c r="W1565">
        <f t="shared" si="98"/>
        <v>39.284999999999997</v>
      </c>
      <c r="X1565" s="12">
        <f t="shared" si="99"/>
        <v>0.45411734758813799</v>
      </c>
    </row>
    <row r="1566" spans="1:24" x14ac:dyDescent="0.25">
      <c r="A1566" s="57">
        <v>38</v>
      </c>
      <c r="B1566" s="58" t="s">
        <v>14</v>
      </c>
      <c r="C1566" s="58" t="s">
        <v>1306</v>
      </c>
      <c r="D1566" s="62">
        <v>42479</v>
      </c>
      <c r="E1566" s="63">
        <v>0.53125</v>
      </c>
      <c r="F1566" s="63">
        <v>0.59375</v>
      </c>
      <c r="G1566" s="63" t="s">
        <v>1272</v>
      </c>
      <c r="H1566" s="60">
        <v>64</v>
      </c>
      <c r="I1566" s="68">
        <v>8</v>
      </c>
      <c r="J1566" s="58">
        <v>12</v>
      </c>
      <c r="K1566" s="58">
        <v>54</v>
      </c>
      <c r="L1566" s="73">
        <v>0.53749999999999998</v>
      </c>
      <c r="M1566" s="58" t="s">
        <v>132</v>
      </c>
      <c r="N1566" s="60" t="s">
        <v>132</v>
      </c>
      <c r="O1566" s="58" t="s">
        <v>1366</v>
      </c>
      <c r="P1566" s="58">
        <v>201</v>
      </c>
      <c r="Q1566" s="58">
        <v>1</v>
      </c>
      <c r="R1566" s="58" t="s">
        <v>369</v>
      </c>
      <c r="S1566" s="4" t="s">
        <v>372</v>
      </c>
      <c r="T1566" s="58">
        <v>2</v>
      </c>
      <c r="U1566" t="str">
        <f t="shared" si="96"/>
        <v>Coquimbo</v>
      </c>
      <c r="V1566">
        <f t="shared" si="97"/>
        <v>17.84</v>
      </c>
      <c r="W1566">
        <f t="shared" si="98"/>
        <v>39.284999999999997</v>
      </c>
      <c r="X1566" s="12">
        <f t="shared" si="99"/>
        <v>0.45411734758813799</v>
      </c>
    </row>
    <row r="1567" spans="1:24" x14ac:dyDescent="0.25">
      <c r="A1567" s="57">
        <v>38</v>
      </c>
      <c r="B1567" s="58" t="s">
        <v>14</v>
      </c>
      <c r="C1567" s="58" t="s">
        <v>1306</v>
      </c>
      <c r="D1567" s="62">
        <v>42479</v>
      </c>
      <c r="E1567" s="63">
        <v>0.53125</v>
      </c>
      <c r="F1567" s="63">
        <v>0.59375</v>
      </c>
      <c r="G1567" s="63" t="s">
        <v>1272</v>
      </c>
      <c r="H1567" s="60">
        <v>64</v>
      </c>
      <c r="I1567" s="68">
        <v>9</v>
      </c>
      <c r="J1567" s="58">
        <v>12</v>
      </c>
      <c r="K1567" s="58">
        <v>55</v>
      </c>
      <c r="L1567" s="73">
        <v>0.53819444444444442</v>
      </c>
      <c r="M1567" s="58" t="s">
        <v>133</v>
      </c>
      <c r="N1567" s="60" t="s">
        <v>133</v>
      </c>
      <c r="O1567" s="58" t="s">
        <v>1366</v>
      </c>
      <c r="P1567" s="58">
        <v>202</v>
      </c>
      <c r="Q1567" s="58">
        <v>1</v>
      </c>
      <c r="R1567" s="58" t="s">
        <v>373</v>
      </c>
      <c r="S1567" s="4" t="s">
        <v>372</v>
      </c>
      <c r="T1567" s="58">
        <v>2</v>
      </c>
      <c r="U1567" t="str">
        <f t="shared" si="96"/>
        <v>Coquimbo</v>
      </c>
      <c r="V1567">
        <f t="shared" si="97"/>
        <v>17.84</v>
      </c>
      <c r="W1567">
        <f t="shared" si="98"/>
        <v>39.284999999999997</v>
      </c>
      <c r="X1567" s="12">
        <f t="shared" si="99"/>
        <v>0.45411734758813799</v>
      </c>
    </row>
    <row r="1568" spans="1:24" x14ac:dyDescent="0.25">
      <c r="A1568" s="57">
        <v>38</v>
      </c>
      <c r="B1568" s="58" t="s">
        <v>14</v>
      </c>
      <c r="C1568" s="58" t="s">
        <v>1306</v>
      </c>
      <c r="D1568" s="62">
        <v>42479</v>
      </c>
      <c r="E1568" s="63">
        <v>0.53125</v>
      </c>
      <c r="F1568" s="63">
        <v>0.59375</v>
      </c>
      <c r="G1568" s="63" t="s">
        <v>1272</v>
      </c>
      <c r="H1568" s="60">
        <v>64</v>
      </c>
      <c r="I1568" s="68">
        <v>10</v>
      </c>
      <c r="J1568" s="58">
        <v>12</v>
      </c>
      <c r="K1568" s="58">
        <v>58</v>
      </c>
      <c r="L1568" s="73">
        <v>0.54027777777777775</v>
      </c>
      <c r="M1568" s="58" t="s">
        <v>83</v>
      </c>
      <c r="N1568" s="60" t="s">
        <v>83</v>
      </c>
      <c r="O1568" s="58" t="s">
        <v>1363</v>
      </c>
      <c r="P1568" s="58">
        <v>112</v>
      </c>
      <c r="Q1568" s="58">
        <v>1</v>
      </c>
      <c r="R1568" s="58" t="s">
        <v>369</v>
      </c>
      <c r="S1568" s="4" t="s">
        <v>372</v>
      </c>
      <c r="T1568" s="58">
        <v>2</v>
      </c>
      <c r="U1568" t="str">
        <f t="shared" si="96"/>
        <v>Coquimbo</v>
      </c>
      <c r="V1568">
        <f t="shared" si="97"/>
        <v>17.84</v>
      </c>
      <c r="W1568">
        <f t="shared" si="98"/>
        <v>39.284999999999997</v>
      </c>
      <c r="X1568" s="12">
        <f t="shared" si="99"/>
        <v>0.45411734758813799</v>
      </c>
    </row>
    <row r="1569" spans="1:24" x14ac:dyDescent="0.25">
      <c r="A1569" s="57">
        <v>38</v>
      </c>
      <c r="B1569" s="58" t="s">
        <v>14</v>
      </c>
      <c r="C1569" s="58" t="s">
        <v>1306</v>
      </c>
      <c r="D1569" s="62">
        <v>42479</v>
      </c>
      <c r="E1569" s="63">
        <v>0.53125</v>
      </c>
      <c r="F1569" s="63">
        <v>0.59375</v>
      </c>
      <c r="G1569" s="63" t="s">
        <v>1272</v>
      </c>
      <c r="H1569" s="60">
        <v>64</v>
      </c>
      <c r="I1569" s="68">
        <v>11</v>
      </c>
      <c r="J1569" s="58">
        <v>12</v>
      </c>
      <c r="K1569" s="58">
        <v>59</v>
      </c>
      <c r="L1569" s="73">
        <v>0.54097222222222219</v>
      </c>
      <c r="M1569" s="58" t="s">
        <v>134</v>
      </c>
      <c r="N1569" s="60" t="s">
        <v>134</v>
      </c>
      <c r="O1569" s="58" t="s">
        <v>1366</v>
      </c>
      <c r="P1569" s="58">
        <v>207</v>
      </c>
      <c r="Q1569" s="58">
        <v>1</v>
      </c>
      <c r="R1569" s="58" t="s">
        <v>369</v>
      </c>
      <c r="S1569" s="4" t="s">
        <v>372</v>
      </c>
      <c r="T1569" s="58">
        <v>2</v>
      </c>
      <c r="U1569" t="str">
        <f t="shared" si="96"/>
        <v>Coquimbo</v>
      </c>
      <c r="V1569">
        <f t="shared" si="97"/>
        <v>17.84</v>
      </c>
      <c r="W1569">
        <f t="shared" si="98"/>
        <v>39.284999999999997</v>
      </c>
      <c r="X1569" s="12">
        <f t="shared" si="99"/>
        <v>0.45411734758813799</v>
      </c>
    </row>
    <row r="1570" spans="1:24" x14ac:dyDescent="0.25">
      <c r="A1570" s="57">
        <v>38</v>
      </c>
      <c r="B1570" s="58" t="s">
        <v>14</v>
      </c>
      <c r="C1570" s="58" t="s">
        <v>1306</v>
      </c>
      <c r="D1570" s="62">
        <v>42479</v>
      </c>
      <c r="E1570" s="63">
        <v>0.53125</v>
      </c>
      <c r="F1570" s="63">
        <v>0.59375</v>
      </c>
      <c r="G1570" s="63" t="s">
        <v>1272</v>
      </c>
      <c r="H1570" s="60">
        <v>64</v>
      </c>
      <c r="I1570" s="68">
        <v>12</v>
      </c>
      <c r="J1570" s="58">
        <v>12</v>
      </c>
      <c r="K1570" s="58">
        <v>59</v>
      </c>
      <c r="L1570" s="73">
        <v>0.54097222222222219</v>
      </c>
      <c r="M1570" s="58" t="s">
        <v>135</v>
      </c>
      <c r="N1570" s="60" t="s">
        <v>363</v>
      </c>
      <c r="O1570" s="58" t="s">
        <v>1366</v>
      </c>
      <c r="P1570" s="58">
        <v>202</v>
      </c>
      <c r="Q1570" s="58">
        <v>1</v>
      </c>
      <c r="R1570" s="58" t="s">
        <v>373</v>
      </c>
      <c r="S1570" s="4" t="s">
        <v>372</v>
      </c>
      <c r="T1570" s="58">
        <v>2</v>
      </c>
      <c r="U1570" t="str">
        <f t="shared" si="96"/>
        <v>Coquimbo</v>
      </c>
      <c r="V1570">
        <f t="shared" si="97"/>
        <v>17.84</v>
      </c>
      <c r="W1570">
        <f t="shared" si="98"/>
        <v>39.284999999999997</v>
      </c>
      <c r="X1570" s="12">
        <f t="shared" si="99"/>
        <v>0.45411734758813799</v>
      </c>
    </row>
    <row r="1571" spans="1:24" x14ac:dyDescent="0.25">
      <c r="A1571" s="57">
        <v>38</v>
      </c>
      <c r="B1571" s="58" t="s">
        <v>14</v>
      </c>
      <c r="C1571" s="58" t="s">
        <v>1306</v>
      </c>
      <c r="D1571" s="62">
        <v>42479</v>
      </c>
      <c r="E1571" s="63">
        <v>0.53125</v>
      </c>
      <c r="F1571" s="63">
        <v>0.59375</v>
      </c>
      <c r="G1571" s="63" t="s">
        <v>1272</v>
      </c>
      <c r="H1571" s="60">
        <v>64</v>
      </c>
      <c r="I1571" s="68">
        <v>13</v>
      </c>
      <c r="J1571" s="58">
        <v>13</v>
      </c>
      <c r="K1571" s="58">
        <v>0</v>
      </c>
      <c r="L1571" s="73">
        <v>0.54166666666666663</v>
      </c>
      <c r="M1571" s="58" t="s">
        <v>136</v>
      </c>
      <c r="N1571" s="60" t="s">
        <v>308</v>
      </c>
      <c r="O1571" s="58" t="s">
        <v>1366</v>
      </c>
      <c r="P1571" s="58">
        <v>201</v>
      </c>
      <c r="Q1571" s="58">
        <v>1</v>
      </c>
      <c r="R1571" s="58" t="s">
        <v>369</v>
      </c>
      <c r="S1571" s="4" t="s">
        <v>372</v>
      </c>
      <c r="T1571" s="58">
        <v>2</v>
      </c>
      <c r="U1571" t="str">
        <f t="shared" si="96"/>
        <v>Coquimbo</v>
      </c>
      <c r="V1571">
        <f t="shared" si="97"/>
        <v>17.84</v>
      </c>
      <c r="W1571">
        <f t="shared" si="98"/>
        <v>39.284999999999997</v>
      </c>
      <c r="X1571" s="12">
        <f t="shared" si="99"/>
        <v>0.45411734758813799</v>
      </c>
    </row>
    <row r="1572" spans="1:24" x14ac:dyDescent="0.25">
      <c r="A1572" s="57">
        <v>38</v>
      </c>
      <c r="B1572" s="58" t="s">
        <v>14</v>
      </c>
      <c r="C1572" s="58" t="s">
        <v>1306</v>
      </c>
      <c r="D1572" s="62">
        <v>42479</v>
      </c>
      <c r="E1572" s="63">
        <v>0.53125</v>
      </c>
      <c r="F1572" s="63">
        <v>0.59375</v>
      </c>
      <c r="G1572" s="63" t="s">
        <v>1272</v>
      </c>
      <c r="H1572" s="60">
        <v>64</v>
      </c>
      <c r="I1572" s="68">
        <v>14</v>
      </c>
      <c r="J1572" s="58">
        <v>13</v>
      </c>
      <c r="K1572" s="58">
        <v>1</v>
      </c>
      <c r="L1572" s="73">
        <v>0.54236111111111118</v>
      </c>
      <c r="M1572" s="58" t="s">
        <v>137</v>
      </c>
      <c r="N1572" s="60" t="s">
        <v>207</v>
      </c>
      <c r="O1572" s="58" t="s">
        <v>1366</v>
      </c>
      <c r="P1572" s="58">
        <v>203</v>
      </c>
      <c r="Q1572" s="58">
        <v>1</v>
      </c>
      <c r="R1572" s="58" t="s">
        <v>369</v>
      </c>
      <c r="S1572" s="4" t="s">
        <v>372</v>
      </c>
      <c r="T1572" s="58">
        <v>2</v>
      </c>
      <c r="U1572" t="str">
        <f t="shared" si="96"/>
        <v>Coquimbo</v>
      </c>
      <c r="V1572">
        <f t="shared" si="97"/>
        <v>17.84</v>
      </c>
      <c r="W1572">
        <f t="shared" si="98"/>
        <v>39.284999999999997</v>
      </c>
      <c r="X1572" s="12">
        <f t="shared" si="99"/>
        <v>0.45411734758813799</v>
      </c>
    </row>
    <row r="1573" spans="1:24" x14ac:dyDescent="0.25">
      <c r="A1573" s="57">
        <v>38</v>
      </c>
      <c r="B1573" s="58" t="s">
        <v>14</v>
      </c>
      <c r="C1573" s="58" t="s">
        <v>1306</v>
      </c>
      <c r="D1573" s="62">
        <v>42479</v>
      </c>
      <c r="E1573" s="63">
        <v>0.53125</v>
      </c>
      <c r="F1573" s="63">
        <v>0.59375</v>
      </c>
      <c r="G1573" s="63" t="s">
        <v>1272</v>
      </c>
      <c r="H1573" s="60">
        <v>64</v>
      </c>
      <c r="I1573" s="68">
        <v>15</v>
      </c>
      <c r="J1573" s="58">
        <v>13</v>
      </c>
      <c r="K1573" s="58">
        <v>4</v>
      </c>
      <c r="L1573" s="73">
        <v>0.5444444444444444</v>
      </c>
      <c r="M1573" s="58" t="s">
        <v>138</v>
      </c>
      <c r="N1573" s="60" t="s">
        <v>138</v>
      </c>
      <c r="O1573" s="58" t="s">
        <v>1371</v>
      </c>
      <c r="P1573" s="58">
        <v>301</v>
      </c>
      <c r="Q1573" s="58">
        <v>1</v>
      </c>
      <c r="R1573" s="58" t="s">
        <v>369</v>
      </c>
      <c r="S1573" s="4" t="s">
        <v>372</v>
      </c>
      <c r="T1573" s="58">
        <v>2</v>
      </c>
      <c r="U1573" t="str">
        <f t="shared" si="96"/>
        <v>Coquimbo</v>
      </c>
      <c r="V1573">
        <f t="shared" si="97"/>
        <v>17.84</v>
      </c>
      <c r="W1573">
        <f t="shared" si="98"/>
        <v>39.284999999999997</v>
      </c>
      <c r="X1573" s="12">
        <f t="shared" si="99"/>
        <v>0.45411734758813799</v>
      </c>
    </row>
    <row r="1574" spans="1:24" x14ac:dyDescent="0.25">
      <c r="A1574" s="57">
        <v>38</v>
      </c>
      <c r="B1574" s="58" t="s">
        <v>14</v>
      </c>
      <c r="C1574" s="58" t="s">
        <v>1306</v>
      </c>
      <c r="D1574" s="62">
        <v>42479</v>
      </c>
      <c r="E1574" s="63">
        <v>0.53125</v>
      </c>
      <c r="F1574" s="63">
        <v>0.59375</v>
      </c>
      <c r="G1574" s="63" t="s">
        <v>1272</v>
      </c>
      <c r="H1574" s="60">
        <v>64</v>
      </c>
      <c r="I1574" s="68">
        <v>16</v>
      </c>
      <c r="J1574" s="58">
        <v>13</v>
      </c>
      <c r="K1574" s="58">
        <v>6</v>
      </c>
      <c r="L1574" s="73">
        <v>0.54583333333333328</v>
      </c>
      <c r="M1574" s="58" t="s">
        <v>139</v>
      </c>
      <c r="N1574" s="60" t="s">
        <v>139</v>
      </c>
      <c r="O1574" s="58" t="s">
        <v>1366</v>
      </c>
      <c r="P1574" s="58" t="s">
        <v>370</v>
      </c>
      <c r="Q1574" s="58">
        <v>1</v>
      </c>
      <c r="R1574" s="58" t="s">
        <v>369</v>
      </c>
      <c r="S1574" s="4" t="s">
        <v>372</v>
      </c>
      <c r="T1574" s="58">
        <v>2</v>
      </c>
      <c r="U1574" t="str">
        <f t="shared" si="96"/>
        <v>Coquimbo</v>
      </c>
      <c r="V1574">
        <f t="shared" si="97"/>
        <v>17.84</v>
      </c>
      <c r="W1574">
        <f t="shared" si="98"/>
        <v>39.284999999999997</v>
      </c>
      <c r="X1574" s="12">
        <f t="shared" si="99"/>
        <v>0.45411734758813799</v>
      </c>
    </row>
    <row r="1575" spans="1:24" x14ac:dyDescent="0.25">
      <c r="A1575" s="57">
        <v>38</v>
      </c>
      <c r="B1575" s="58" t="s">
        <v>14</v>
      </c>
      <c r="C1575" s="58" t="s">
        <v>1306</v>
      </c>
      <c r="D1575" s="62">
        <v>42479</v>
      </c>
      <c r="E1575" s="63">
        <v>0.53125</v>
      </c>
      <c r="F1575" s="63">
        <v>0.59375</v>
      </c>
      <c r="G1575" s="63" t="s">
        <v>1272</v>
      </c>
      <c r="H1575" s="60">
        <v>64</v>
      </c>
      <c r="I1575" s="68">
        <v>17</v>
      </c>
      <c r="J1575" s="58">
        <v>13</v>
      </c>
      <c r="K1575" s="58">
        <v>6</v>
      </c>
      <c r="L1575" s="73">
        <v>0.54583333333333328</v>
      </c>
      <c r="M1575" s="58" t="s">
        <v>140</v>
      </c>
      <c r="N1575" s="60" t="s">
        <v>140</v>
      </c>
      <c r="O1575" s="58" t="s">
        <v>1366</v>
      </c>
      <c r="P1575" s="58" t="s">
        <v>371</v>
      </c>
      <c r="Q1575" s="58">
        <v>1</v>
      </c>
      <c r="R1575" s="58" t="s">
        <v>369</v>
      </c>
      <c r="S1575" s="4" t="s">
        <v>372</v>
      </c>
      <c r="T1575" s="58">
        <v>2</v>
      </c>
      <c r="U1575" t="str">
        <f t="shared" si="96"/>
        <v>Coquimbo</v>
      </c>
      <c r="V1575">
        <f t="shared" si="97"/>
        <v>17.84</v>
      </c>
      <c r="W1575">
        <f t="shared" si="98"/>
        <v>39.284999999999997</v>
      </c>
      <c r="X1575" s="12">
        <f t="shared" si="99"/>
        <v>0.45411734758813799</v>
      </c>
    </row>
    <row r="1576" spans="1:24" x14ac:dyDescent="0.25">
      <c r="A1576" s="57">
        <v>38</v>
      </c>
      <c r="B1576" s="58" t="s">
        <v>14</v>
      </c>
      <c r="C1576" s="58" t="s">
        <v>1306</v>
      </c>
      <c r="D1576" s="62">
        <v>42479</v>
      </c>
      <c r="E1576" s="63">
        <v>0.53125</v>
      </c>
      <c r="F1576" s="63">
        <v>0.59375</v>
      </c>
      <c r="G1576" s="63" t="s">
        <v>1272</v>
      </c>
      <c r="H1576" s="60">
        <v>64</v>
      </c>
      <c r="I1576" s="68">
        <v>18</v>
      </c>
      <c r="J1576" s="58">
        <v>13</v>
      </c>
      <c r="K1576" s="58">
        <v>8</v>
      </c>
      <c r="L1576" s="73">
        <v>0.54722222222222217</v>
      </c>
      <c r="M1576" s="58" t="s">
        <v>141</v>
      </c>
      <c r="N1576" s="60" t="s">
        <v>141</v>
      </c>
      <c r="O1576" s="58" t="s">
        <v>1366</v>
      </c>
      <c r="P1576" s="58">
        <v>203</v>
      </c>
      <c r="Q1576" s="58">
        <v>1</v>
      </c>
      <c r="R1576" s="58" t="s">
        <v>369</v>
      </c>
      <c r="S1576" s="4" t="s">
        <v>372</v>
      </c>
      <c r="T1576" s="58">
        <v>2</v>
      </c>
      <c r="U1576" t="str">
        <f t="shared" si="96"/>
        <v>Coquimbo</v>
      </c>
      <c r="V1576">
        <f t="shared" si="97"/>
        <v>17.84</v>
      </c>
      <c r="W1576">
        <f t="shared" si="98"/>
        <v>39.284999999999997</v>
      </c>
      <c r="X1576" s="12">
        <f t="shared" si="99"/>
        <v>0.45411734758813799</v>
      </c>
    </row>
    <row r="1577" spans="1:24" x14ac:dyDescent="0.25">
      <c r="A1577" s="57">
        <v>38</v>
      </c>
      <c r="B1577" s="58" t="s">
        <v>14</v>
      </c>
      <c r="C1577" s="58" t="s">
        <v>1306</v>
      </c>
      <c r="D1577" s="62">
        <v>42479</v>
      </c>
      <c r="E1577" s="63">
        <v>0.53125</v>
      </c>
      <c r="F1577" s="63">
        <v>0.59375</v>
      </c>
      <c r="G1577" s="63" t="s">
        <v>1272</v>
      </c>
      <c r="H1577" s="60">
        <v>64</v>
      </c>
      <c r="I1577" s="68">
        <v>19</v>
      </c>
      <c r="J1577" s="58">
        <v>13</v>
      </c>
      <c r="K1577" s="58">
        <v>10</v>
      </c>
      <c r="L1577" s="73">
        <v>0.54861111111111105</v>
      </c>
      <c r="M1577" s="58" t="s">
        <v>142</v>
      </c>
      <c r="N1577" s="60" t="s">
        <v>142</v>
      </c>
      <c r="O1577" s="58" t="s">
        <v>1366</v>
      </c>
      <c r="P1577" s="58">
        <v>201</v>
      </c>
      <c r="Q1577" s="58">
        <v>1</v>
      </c>
      <c r="R1577" s="58" t="s">
        <v>369</v>
      </c>
      <c r="S1577" s="4" t="s">
        <v>372</v>
      </c>
      <c r="T1577" s="58">
        <v>1</v>
      </c>
      <c r="U1577" t="str">
        <f t="shared" si="96"/>
        <v>Coquimbo</v>
      </c>
      <c r="V1577">
        <f t="shared" si="97"/>
        <v>7.97</v>
      </c>
      <c r="W1577">
        <f t="shared" si="98"/>
        <v>39.284999999999997</v>
      </c>
      <c r="X1577" s="12">
        <f t="shared" si="99"/>
        <v>0.20287641593483519</v>
      </c>
    </row>
    <row r="1578" spans="1:24" x14ac:dyDescent="0.25">
      <c r="A1578" s="57">
        <v>38</v>
      </c>
      <c r="B1578" s="58" t="s">
        <v>14</v>
      </c>
      <c r="C1578" s="58" t="s">
        <v>1306</v>
      </c>
      <c r="D1578" s="62">
        <v>42479</v>
      </c>
      <c r="E1578" s="63">
        <v>0.53125</v>
      </c>
      <c r="F1578" s="63">
        <v>0.59375</v>
      </c>
      <c r="G1578" s="63" t="s">
        <v>1272</v>
      </c>
      <c r="H1578" s="60">
        <v>64</v>
      </c>
      <c r="I1578" s="68">
        <v>20</v>
      </c>
      <c r="J1578" s="58">
        <v>13</v>
      </c>
      <c r="K1578" s="58">
        <v>10</v>
      </c>
      <c r="L1578" s="73">
        <v>0.54861111111111105</v>
      </c>
      <c r="M1578" s="58" t="s">
        <v>143</v>
      </c>
      <c r="N1578" s="60" t="s">
        <v>143</v>
      </c>
      <c r="O1578" s="58" t="s">
        <v>1366</v>
      </c>
      <c r="P1578" s="58">
        <v>202</v>
      </c>
      <c r="Q1578" s="58">
        <v>1</v>
      </c>
      <c r="R1578" s="58" t="s">
        <v>373</v>
      </c>
      <c r="S1578" s="4" t="s">
        <v>372</v>
      </c>
      <c r="T1578" s="58">
        <v>3</v>
      </c>
      <c r="U1578" t="str">
        <f t="shared" si="96"/>
        <v>Coquimbo</v>
      </c>
      <c r="V1578">
        <f t="shared" si="97"/>
        <v>30.84</v>
      </c>
      <c r="W1578">
        <f t="shared" si="98"/>
        <v>39.284999999999997</v>
      </c>
      <c r="X1578" s="12">
        <f t="shared" si="99"/>
        <v>0.78503245513554798</v>
      </c>
    </row>
    <row r="1579" spans="1:24" x14ac:dyDescent="0.25">
      <c r="A1579" s="57">
        <v>38</v>
      </c>
      <c r="B1579" s="58" t="s">
        <v>14</v>
      </c>
      <c r="C1579" s="58" t="s">
        <v>1306</v>
      </c>
      <c r="D1579" s="62">
        <v>42479</v>
      </c>
      <c r="E1579" s="63">
        <v>0.53125</v>
      </c>
      <c r="F1579" s="63">
        <v>0.59375</v>
      </c>
      <c r="G1579" s="63" t="s">
        <v>1272</v>
      </c>
      <c r="H1579" s="60">
        <v>64</v>
      </c>
      <c r="I1579" s="68">
        <v>21</v>
      </c>
      <c r="J1579" s="58">
        <v>13</v>
      </c>
      <c r="K1579" s="58">
        <v>12</v>
      </c>
      <c r="L1579" s="73">
        <v>0.54999999999999993</v>
      </c>
      <c r="M1579" s="58" t="s">
        <v>27</v>
      </c>
      <c r="N1579" s="60" t="s">
        <v>27</v>
      </c>
      <c r="O1579" s="58" t="s">
        <v>1363</v>
      </c>
      <c r="P1579" s="58">
        <v>112</v>
      </c>
      <c r="Q1579" s="58">
        <v>1</v>
      </c>
      <c r="R1579" s="58" t="s">
        <v>369</v>
      </c>
      <c r="S1579" s="4" t="s">
        <v>372</v>
      </c>
      <c r="T1579" s="58">
        <v>2</v>
      </c>
      <c r="U1579" t="str">
        <f t="shared" si="96"/>
        <v>Coquimbo</v>
      </c>
      <c r="V1579">
        <f t="shared" si="97"/>
        <v>17.84</v>
      </c>
      <c r="W1579">
        <f t="shared" si="98"/>
        <v>39.284999999999997</v>
      </c>
      <c r="X1579" s="12">
        <f t="shared" si="99"/>
        <v>0.45411734758813799</v>
      </c>
    </row>
    <row r="1580" spans="1:24" x14ac:dyDescent="0.25">
      <c r="A1580" s="57">
        <v>38</v>
      </c>
      <c r="B1580" s="58" t="s">
        <v>14</v>
      </c>
      <c r="C1580" s="58" t="s">
        <v>1306</v>
      </c>
      <c r="D1580" s="62">
        <v>42479</v>
      </c>
      <c r="E1580" s="63">
        <v>0.53125</v>
      </c>
      <c r="F1580" s="63">
        <v>0.59375</v>
      </c>
      <c r="G1580" s="63" t="s">
        <v>1272</v>
      </c>
      <c r="H1580" s="60">
        <v>64</v>
      </c>
      <c r="I1580" s="68">
        <v>22</v>
      </c>
      <c r="J1580" s="58">
        <v>13</v>
      </c>
      <c r="K1580" s="58">
        <v>14</v>
      </c>
      <c r="L1580" s="73">
        <v>0.55138888888888882</v>
      </c>
      <c r="M1580" s="58" t="s">
        <v>144</v>
      </c>
      <c r="N1580" s="60" t="s">
        <v>144</v>
      </c>
      <c r="O1580" s="58" t="s">
        <v>1366</v>
      </c>
      <c r="P1580" s="58">
        <v>201</v>
      </c>
      <c r="Q1580" s="58">
        <v>1</v>
      </c>
      <c r="R1580" s="58" t="s">
        <v>369</v>
      </c>
      <c r="S1580" s="4" t="s">
        <v>372</v>
      </c>
      <c r="T1580" s="58">
        <v>2</v>
      </c>
      <c r="U1580" t="str">
        <f t="shared" si="96"/>
        <v>Coquimbo</v>
      </c>
      <c r="V1580">
        <f t="shared" si="97"/>
        <v>17.84</v>
      </c>
      <c r="W1580">
        <f t="shared" si="98"/>
        <v>39.284999999999997</v>
      </c>
      <c r="X1580" s="12">
        <f t="shared" si="99"/>
        <v>0.45411734758813799</v>
      </c>
    </row>
    <row r="1581" spans="1:24" x14ac:dyDescent="0.25">
      <c r="A1581" s="57">
        <v>38</v>
      </c>
      <c r="B1581" s="58" t="s">
        <v>14</v>
      </c>
      <c r="C1581" s="58" t="s">
        <v>1306</v>
      </c>
      <c r="D1581" s="62">
        <v>42479</v>
      </c>
      <c r="E1581" s="63">
        <v>0.53125</v>
      </c>
      <c r="F1581" s="63">
        <v>0.59375</v>
      </c>
      <c r="G1581" s="63" t="s">
        <v>1272</v>
      </c>
      <c r="H1581" s="60">
        <v>64</v>
      </c>
      <c r="I1581" s="68">
        <v>23</v>
      </c>
      <c r="J1581" s="58">
        <v>13</v>
      </c>
      <c r="K1581" s="58">
        <v>18</v>
      </c>
      <c r="L1581" s="73">
        <v>0.5541666666666667</v>
      </c>
      <c r="M1581" s="58" t="s">
        <v>15</v>
      </c>
      <c r="N1581" s="60" t="s">
        <v>15</v>
      </c>
      <c r="O1581" s="58" t="s">
        <v>1366</v>
      </c>
      <c r="P1581" s="58">
        <v>202</v>
      </c>
      <c r="Q1581" s="58">
        <v>1</v>
      </c>
      <c r="R1581" s="58" t="s">
        <v>373</v>
      </c>
      <c r="S1581" s="4" t="s">
        <v>372</v>
      </c>
      <c r="T1581" s="58">
        <v>2</v>
      </c>
      <c r="U1581" t="str">
        <f t="shared" si="96"/>
        <v>Coquimbo</v>
      </c>
      <c r="V1581">
        <f t="shared" si="97"/>
        <v>17.84</v>
      </c>
      <c r="W1581">
        <f t="shared" si="98"/>
        <v>39.284999999999997</v>
      </c>
      <c r="X1581" s="12">
        <f t="shared" si="99"/>
        <v>0.45411734758813799</v>
      </c>
    </row>
    <row r="1582" spans="1:24" x14ac:dyDescent="0.25">
      <c r="A1582" s="57">
        <v>38</v>
      </c>
      <c r="B1582" s="58" t="s">
        <v>14</v>
      </c>
      <c r="C1582" s="58" t="s">
        <v>1306</v>
      </c>
      <c r="D1582" s="62">
        <v>42479</v>
      </c>
      <c r="E1582" s="63">
        <v>0.53125</v>
      </c>
      <c r="F1582" s="63">
        <v>0.59375</v>
      </c>
      <c r="G1582" s="63" t="s">
        <v>1272</v>
      </c>
      <c r="H1582" s="60">
        <v>64</v>
      </c>
      <c r="I1582" s="68">
        <v>24</v>
      </c>
      <c r="J1582" s="58">
        <v>13</v>
      </c>
      <c r="K1582" s="58">
        <v>20</v>
      </c>
      <c r="L1582" s="73">
        <v>0.55555555555555558</v>
      </c>
      <c r="M1582" s="58" t="s">
        <v>145</v>
      </c>
      <c r="N1582" s="60" t="s">
        <v>766</v>
      </c>
      <c r="O1582" s="58" t="s">
        <v>1371</v>
      </c>
      <c r="P1582" s="58">
        <v>301</v>
      </c>
      <c r="Q1582" s="58">
        <v>1</v>
      </c>
      <c r="R1582" s="58" t="s">
        <v>369</v>
      </c>
      <c r="S1582" s="4" t="s">
        <v>372</v>
      </c>
      <c r="T1582" s="58">
        <v>1</v>
      </c>
      <c r="U1582" t="str">
        <f t="shared" si="96"/>
        <v>Coquimbo</v>
      </c>
      <c r="V1582">
        <f t="shared" si="97"/>
        <v>7.97</v>
      </c>
      <c r="W1582">
        <f t="shared" si="98"/>
        <v>39.284999999999997</v>
      </c>
      <c r="X1582" s="12">
        <f t="shared" si="99"/>
        <v>0.20287641593483519</v>
      </c>
    </row>
    <row r="1583" spans="1:24" x14ac:dyDescent="0.25">
      <c r="A1583" s="57">
        <v>38</v>
      </c>
      <c r="B1583" s="58" t="s">
        <v>14</v>
      </c>
      <c r="C1583" s="58" t="s">
        <v>1306</v>
      </c>
      <c r="D1583" s="62">
        <v>42479</v>
      </c>
      <c r="E1583" s="63">
        <v>0.53125</v>
      </c>
      <c r="F1583" s="63">
        <v>0.59375</v>
      </c>
      <c r="G1583" s="63" t="s">
        <v>1272</v>
      </c>
      <c r="H1583" s="60">
        <v>64</v>
      </c>
      <c r="I1583" s="68">
        <v>25</v>
      </c>
      <c r="J1583" s="58">
        <v>13</v>
      </c>
      <c r="K1583" s="58">
        <v>21</v>
      </c>
      <c r="L1583" s="73">
        <v>0.55625000000000002</v>
      </c>
      <c r="M1583" s="58" t="s">
        <v>146</v>
      </c>
      <c r="N1583" s="60" t="s">
        <v>87</v>
      </c>
      <c r="O1583" s="58" t="s">
        <v>1366</v>
      </c>
      <c r="P1583" s="58">
        <v>207</v>
      </c>
      <c r="Q1583" s="58">
        <v>1</v>
      </c>
      <c r="R1583" s="58" t="s">
        <v>369</v>
      </c>
      <c r="S1583" s="4" t="s">
        <v>372</v>
      </c>
      <c r="T1583" s="58">
        <v>2</v>
      </c>
      <c r="U1583" t="str">
        <f t="shared" si="96"/>
        <v>Coquimbo</v>
      </c>
      <c r="V1583">
        <f t="shared" si="97"/>
        <v>17.84</v>
      </c>
      <c r="W1583">
        <f t="shared" si="98"/>
        <v>39.284999999999997</v>
      </c>
      <c r="X1583" s="12">
        <f t="shared" si="99"/>
        <v>0.45411734758813799</v>
      </c>
    </row>
    <row r="1584" spans="1:24" x14ac:dyDescent="0.25">
      <c r="A1584" s="57">
        <v>38</v>
      </c>
      <c r="B1584" s="58" t="s">
        <v>14</v>
      </c>
      <c r="C1584" s="58" t="s">
        <v>1306</v>
      </c>
      <c r="D1584" s="62">
        <v>42479</v>
      </c>
      <c r="E1584" s="63">
        <v>0.53125</v>
      </c>
      <c r="F1584" s="63">
        <v>0.59375</v>
      </c>
      <c r="G1584" s="63" t="s">
        <v>1272</v>
      </c>
      <c r="H1584" s="60">
        <v>64</v>
      </c>
      <c r="I1584" s="68">
        <v>26</v>
      </c>
      <c r="J1584" s="58">
        <v>13</v>
      </c>
      <c r="K1584" s="58">
        <v>22</v>
      </c>
      <c r="L1584" s="73">
        <v>0.55694444444444446</v>
      </c>
      <c r="M1584" s="58" t="s">
        <v>32</v>
      </c>
      <c r="N1584" s="60" t="s">
        <v>32</v>
      </c>
      <c r="O1584" s="58" t="s">
        <v>1366</v>
      </c>
      <c r="P1584" s="58">
        <v>203</v>
      </c>
      <c r="Q1584" s="58">
        <v>1</v>
      </c>
      <c r="R1584" s="58" t="s">
        <v>369</v>
      </c>
      <c r="S1584" s="4" t="s">
        <v>372</v>
      </c>
      <c r="T1584" s="58">
        <v>2</v>
      </c>
      <c r="U1584" t="str">
        <f t="shared" si="96"/>
        <v>Coquimbo</v>
      </c>
      <c r="V1584">
        <f t="shared" si="97"/>
        <v>17.84</v>
      </c>
      <c r="W1584">
        <f t="shared" si="98"/>
        <v>39.284999999999997</v>
      </c>
      <c r="X1584" s="12">
        <f t="shared" si="99"/>
        <v>0.45411734758813799</v>
      </c>
    </row>
    <row r="1585" spans="1:24" x14ac:dyDescent="0.25">
      <c r="A1585" s="57">
        <v>38</v>
      </c>
      <c r="B1585" s="58" t="s">
        <v>14</v>
      </c>
      <c r="C1585" s="58" t="s">
        <v>1306</v>
      </c>
      <c r="D1585" s="62">
        <v>42479</v>
      </c>
      <c r="E1585" s="63">
        <v>0.53125</v>
      </c>
      <c r="F1585" s="63">
        <v>0.59375</v>
      </c>
      <c r="G1585" s="63" t="s">
        <v>1272</v>
      </c>
      <c r="H1585" s="60">
        <v>64</v>
      </c>
      <c r="I1585" s="68">
        <v>27</v>
      </c>
      <c r="J1585" s="58">
        <v>13</v>
      </c>
      <c r="K1585" s="58">
        <v>24</v>
      </c>
      <c r="L1585" s="73">
        <v>0.55833333333333335</v>
      </c>
      <c r="M1585" s="58" t="s">
        <v>147</v>
      </c>
      <c r="N1585" s="60" t="s">
        <v>134</v>
      </c>
      <c r="O1585" s="58" t="s">
        <v>1366</v>
      </c>
      <c r="P1585" s="58" t="s">
        <v>370</v>
      </c>
      <c r="Q1585" s="58">
        <v>1</v>
      </c>
      <c r="R1585" s="58" t="s">
        <v>369</v>
      </c>
      <c r="S1585" s="4" t="s">
        <v>372</v>
      </c>
      <c r="T1585" s="58">
        <v>1</v>
      </c>
      <c r="U1585" t="str">
        <f t="shared" si="96"/>
        <v>Coquimbo</v>
      </c>
      <c r="V1585">
        <f t="shared" si="97"/>
        <v>7.97</v>
      </c>
      <c r="W1585">
        <f t="shared" si="98"/>
        <v>39.284999999999997</v>
      </c>
      <c r="X1585" s="12">
        <f t="shared" si="99"/>
        <v>0.20287641593483519</v>
      </c>
    </row>
    <row r="1586" spans="1:24" x14ac:dyDescent="0.25">
      <c r="A1586" s="57">
        <v>38</v>
      </c>
      <c r="B1586" s="58" t="s">
        <v>14</v>
      </c>
      <c r="C1586" s="58" t="s">
        <v>1306</v>
      </c>
      <c r="D1586" s="62">
        <v>42479</v>
      </c>
      <c r="E1586" s="63">
        <v>0.53125</v>
      </c>
      <c r="F1586" s="63">
        <v>0.59375</v>
      </c>
      <c r="G1586" s="63" t="s">
        <v>1272</v>
      </c>
      <c r="H1586" s="60">
        <v>64</v>
      </c>
      <c r="I1586" s="68">
        <v>28</v>
      </c>
      <c r="J1586" s="58">
        <v>13</v>
      </c>
      <c r="K1586" s="58">
        <v>25</v>
      </c>
      <c r="L1586" s="73">
        <v>0.55902777777777779</v>
      </c>
      <c r="M1586" s="58" t="s">
        <v>148</v>
      </c>
      <c r="N1586" s="60" t="s">
        <v>93</v>
      </c>
      <c r="O1586" s="58" t="s">
        <v>1366</v>
      </c>
      <c r="P1586" s="58">
        <v>202</v>
      </c>
      <c r="Q1586" s="58">
        <v>1</v>
      </c>
      <c r="R1586" s="58" t="s">
        <v>373</v>
      </c>
      <c r="S1586" s="4" t="s">
        <v>372</v>
      </c>
      <c r="T1586" s="58">
        <v>4</v>
      </c>
      <c r="U1586" t="str">
        <f t="shared" si="96"/>
        <v>Coquimbo</v>
      </c>
      <c r="V1586">
        <f t="shared" si="97"/>
        <v>35.869999999999997</v>
      </c>
      <c r="W1586">
        <f t="shared" si="98"/>
        <v>39.284999999999997</v>
      </c>
      <c r="X1586" s="12">
        <f t="shared" si="99"/>
        <v>0.91307114674812273</v>
      </c>
    </row>
    <row r="1587" spans="1:24" x14ac:dyDescent="0.25">
      <c r="A1587" s="57">
        <v>38</v>
      </c>
      <c r="B1587" s="58" t="s">
        <v>14</v>
      </c>
      <c r="C1587" s="58" t="s">
        <v>1306</v>
      </c>
      <c r="D1587" s="62">
        <v>42479</v>
      </c>
      <c r="E1587" s="63">
        <v>0.53125</v>
      </c>
      <c r="F1587" s="63">
        <v>0.59375</v>
      </c>
      <c r="G1587" s="63" t="s">
        <v>1272</v>
      </c>
      <c r="H1587" s="60">
        <v>64</v>
      </c>
      <c r="I1587" s="68">
        <v>29</v>
      </c>
      <c r="J1587" s="58">
        <v>13</v>
      </c>
      <c r="K1587" s="58">
        <v>25</v>
      </c>
      <c r="L1587" s="73">
        <v>0.55902777777777779</v>
      </c>
      <c r="M1587" s="58" t="s">
        <v>149</v>
      </c>
      <c r="N1587" s="60" t="s">
        <v>282</v>
      </c>
      <c r="O1587" s="58" t="s">
        <v>1366</v>
      </c>
      <c r="P1587" s="58">
        <v>203</v>
      </c>
      <c r="Q1587" s="58">
        <v>1</v>
      </c>
      <c r="R1587" s="58" t="s">
        <v>369</v>
      </c>
      <c r="S1587" s="4" t="s">
        <v>372</v>
      </c>
      <c r="T1587" s="58">
        <v>2</v>
      </c>
      <c r="U1587" t="str">
        <f t="shared" si="96"/>
        <v>Coquimbo</v>
      </c>
      <c r="V1587">
        <f t="shared" si="97"/>
        <v>17.84</v>
      </c>
      <c r="W1587">
        <f t="shared" si="98"/>
        <v>39.284999999999997</v>
      </c>
      <c r="X1587" s="12">
        <f t="shared" si="99"/>
        <v>0.45411734758813799</v>
      </c>
    </row>
    <row r="1588" spans="1:24" x14ac:dyDescent="0.25">
      <c r="A1588" s="57">
        <v>38</v>
      </c>
      <c r="B1588" s="58" t="s">
        <v>14</v>
      </c>
      <c r="C1588" s="58" t="s">
        <v>1306</v>
      </c>
      <c r="D1588" s="62">
        <v>42479</v>
      </c>
      <c r="E1588" s="63">
        <v>0.53125</v>
      </c>
      <c r="F1588" s="63">
        <v>0.59375</v>
      </c>
      <c r="G1588" s="63" t="s">
        <v>1272</v>
      </c>
      <c r="H1588" s="60">
        <v>64</v>
      </c>
      <c r="I1588" s="68">
        <v>30</v>
      </c>
      <c r="J1588" s="58">
        <v>13</v>
      </c>
      <c r="K1588" s="58">
        <v>26</v>
      </c>
      <c r="L1588" s="73">
        <v>0.55972222222222223</v>
      </c>
      <c r="M1588" s="58" t="s">
        <v>150</v>
      </c>
      <c r="N1588" s="60" t="s">
        <v>150</v>
      </c>
      <c r="O1588" s="58" t="s">
        <v>1366</v>
      </c>
      <c r="P1588" s="58" t="s">
        <v>371</v>
      </c>
      <c r="Q1588" s="58">
        <v>1</v>
      </c>
      <c r="R1588" s="58" t="s">
        <v>369</v>
      </c>
      <c r="S1588" s="4" t="s">
        <v>372</v>
      </c>
      <c r="T1588" s="58">
        <v>2</v>
      </c>
      <c r="U1588" t="str">
        <f t="shared" si="96"/>
        <v>Coquimbo</v>
      </c>
      <c r="V1588">
        <f t="shared" si="97"/>
        <v>17.84</v>
      </c>
      <c r="W1588">
        <f t="shared" si="98"/>
        <v>39.284999999999997</v>
      </c>
      <c r="X1588" s="12">
        <f t="shared" si="99"/>
        <v>0.45411734758813799</v>
      </c>
    </row>
    <row r="1589" spans="1:24" x14ac:dyDescent="0.25">
      <c r="A1589" s="57">
        <v>38</v>
      </c>
      <c r="B1589" s="58" t="s">
        <v>14</v>
      </c>
      <c r="C1589" s="58" t="s">
        <v>1306</v>
      </c>
      <c r="D1589" s="62">
        <v>42479</v>
      </c>
      <c r="E1589" s="63">
        <v>0.53125</v>
      </c>
      <c r="F1589" s="63">
        <v>0.59375</v>
      </c>
      <c r="G1589" s="63" t="s">
        <v>1272</v>
      </c>
      <c r="H1589" s="60">
        <v>65</v>
      </c>
      <c r="I1589" s="68">
        <v>1</v>
      </c>
      <c r="J1589" s="58">
        <v>13</v>
      </c>
      <c r="K1589" s="58">
        <v>28</v>
      </c>
      <c r="L1589" s="73">
        <v>0.56111111111111112</v>
      </c>
      <c r="M1589" s="58" t="s">
        <v>151</v>
      </c>
      <c r="N1589" s="60" t="s">
        <v>151</v>
      </c>
      <c r="O1589" s="58" t="s">
        <v>1366</v>
      </c>
      <c r="P1589" s="58">
        <v>201</v>
      </c>
      <c r="Q1589" s="58">
        <v>1</v>
      </c>
      <c r="R1589" s="58" t="s">
        <v>369</v>
      </c>
      <c r="S1589" s="4" t="s">
        <v>372</v>
      </c>
      <c r="T1589" s="58">
        <v>6</v>
      </c>
      <c r="U1589" t="str">
        <f t="shared" si="96"/>
        <v>Coquimbo</v>
      </c>
      <c r="V1589">
        <f t="shared" si="97"/>
        <v>42.7</v>
      </c>
      <c r="W1589">
        <f t="shared" si="98"/>
        <v>39.284999999999997</v>
      </c>
      <c r="X1589" s="12">
        <f t="shared" si="99"/>
        <v>1.0869288532518775</v>
      </c>
    </row>
    <row r="1590" spans="1:24" x14ac:dyDescent="0.25">
      <c r="A1590" s="57">
        <v>38</v>
      </c>
      <c r="B1590" s="58" t="s">
        <v>14</v>
      </c>
      <c r="C1590" s="58" t="s">
        <v>1306</v>
      </c>
      <c r="D1590" s="62">
        <v>42479</v>
      </c>
      <c r="E1590" s="63">
        <v>0.53125</v>
      </c>
      <c r="F1590" s="63">
        <v>0.59375</v>
      </c>
      <c r="G1590" s="63" t="s">
        <v>1272</v>
      </c>
      <c r="H1590" s="60">
        <v>65</v>
      </c>
      <c r="I1590" s="68">
        <v>2</v>
      </c>
      <c r="J1590" s="58">
        <v>13</v>
      </c>
      <c r="K1590" s="58">
        <v>29</v>
      </c>
      <c r="L1590" s="73">
        <v>0.56180555555555556</v>
      </c>
      <c r="M1590" s="58" t="s">
        <v>152</v>
      </c>
      <c r="N1590" s="60" t="s">
        <v>152</v>
      </c>
      <c r="O1590" s="58" t="s">
        <v>1366</v>
      </c>
      <c r="P1590" s="58">
        <v>202</v>
      </c>
      <c r="Q1590" s="58">
        <v>1</v>
      </c>
      <c r="R1590" s="58" t="s">
        <v>373</v>
      </c>
      <c r="S1590" s="4" t="s">
        <v>372</v>
      </c>
      <c r="T1590" s="58">
        <v>6</v>
      </c>
      <c r="U1590" t="str">
        <f t="shared" si="96"/>
        <v>Coquimbo</v>
      </c>
      <c r="V1590">
        <f t="shared" si="97"/>
        <v>42.7</v>
      </c>
      <c r="W1590">
        <f t="shared" si="98"/>
        <v>39.284999999999997</v>
      </c>
      <c r="X1590" s="12">
        <f t="shared" si="99"/>
        <v>1.0869288532518775</v>
      </c>
    </row>
    <row r="1591" spans="1:24" x14ac:dyDescent="0.25">
      <c r="A1591" s="57">
        <v>38</v>
      </c>
      <c r="B1591" s="58" t="s">
        <v>14</v>
      </c>
      <c r="C1591" s="58" t="s">
        <v>1306</v>
      </c>
      <c r="D1591" s="62">
        <v>42479</v>
      </c>
      <c r="E1591" s="63">
        <v>0.53125</v>
      </c>
      <c r="F1591" s="63">
        <v>0.59375</v>
      </c>
      <c r="G1591" s="63" t="s">
        <v>1272</v>
      </c>
      <c r="H1591" s="60">
        <v>65</v>
      </c>
      <c r="I1591" s="68">
        <v>3</v>
      </c>
      <c r="J1591" s="58">
        <v>13</v>
      </c>
      <c r="K1591" s="58">
        <v>31</v>
      </c>
      <c r="L1591" s="73">
        <v>0.56319444444444444</v>
      </c>
      <c r="M1591" s="58" t="s">
        <v>43</v>
      </c>
      <c r="N1591" s="60" t="s">
        <v>43</v>
      </c>
      <c r="O1591" s="58" t="s">
        <v>1363</v>
      </c>
      <c r="P1591" s="58">
        <v>112</v>
      </c>
      <c r="Q1591" s="58">
        <v>1</v>
      </c>
      <c r="R1591" s="58" t="s">
        <v>369</v>
      </c>
      <c r="S1591" s="4" t="s">
        <v>372</v>
      </c>
      <c r="T1591" s="58">
        <v>3</v>
      </c>
      <c r="U1591" t="str">
        <f t="shared" si="96"/>
        <v>Coquimbo</v>
      </c>
      <c r="V1591">
        <f t="shared" si="97"/>
        <v>30.84</v>
      </c>
      <c r="W1591">
        <f t="shared" si="98"/>
        <v>39.284999999999997</v>
      </c>
      <c r="X1591" s="12">
        <f t="shared" si="99"/>
        <v>0.78503245513554798</v>
      </c>
    </row>
    <row r="1592" spans="1:24" x14ac:dyDescent="0.25">
      <c r="A1592" s="57">
        <v>38</v>
      </c>
      <c r="B1592" s="58" t="s">
        <v>14</v>
      </c>
      <c r="C1592" s="58" t="s">
        <v>1306</v>
      </c>
      <c r="D1592" s="62">
        <v>42479</v>
      </c>
      <c r="E1592" s="63">
        <v>0.53125</v>
      </c>
      <c r="F1592" s="63">
        <v>0.59375</v>
      </c>
      <c r="G1592" s="63" t="s">
        <v>1272</v>
      </c>
      <c r="H1592" s="60">
        <v>65</v>
      </c>
      <c r="I1592" s="68">
        <v>4</v>
      </c>
      <c r="J1592" s="58">
        <v>13</v>
      </c>
      <c r="K1592" s="58">
        <v>32</v>
      </c>
      <c r="L1592" s="73">
        <v>0.56388888888888888</v>
      </c>
      <c r="M1592" s="58" t="s">
        <v>153</v>
      </c>
      <c r="N1592" s="60" t="s">
        <v>153</v>
      </c>
      <c r="O1592" s="58" t="s">
        <v>1371</v>
      </c>
      <c r="P1592" s="58">
        <v>301</v>
      </c>
      <c r="Q1592" s="58">
        <v>1</v>
      </c>
      <c r="R1592" s="58" t="s">
        <v>369</v>
      </c>
      <c r="S1592" s="4" t="s">
        <v>372</v>
      </c>
      <c r="T1592" s="58">
        <v>3</v>
      </c>
      <c r="U1592" t="str">
        <f t="shared" si="96"/>
        <v>Coquimbo</v>
      </c>
      <c r="V1592">
        <f t="shared" si="97"/>
        <v>30.84</v>
      </c>
      <c r="W1592">
        <f t="shared" si="98"/>
        <v>39.284999999999997</v>
      </c>
      <c r="X1592" s="12">
        <f t="shared" si="99"/>
        <v>0.78503245513554798</v>
      </c>
    </row>
    <row r="1593" spans="1:24" x14ac:dyDescent="0.25">
      <c r="A1593" s="57">
        <v>38</v>
      </c>
      <c r="B1593" s="58" t="s">
        <v>14</v>
      </c>
      <c r="C1593" s="58" t="s">
        <v>1306</v>
      </c>
      <c r="D1593" s="62">
        <v>42479</v>
      </c>
      <c r="E1593" s="63">
        <v>0.53125</v>
      </c>
      <c r="F1593" s="63">
        <v>0.59375</v>
      </c>
      <c r="G1593" s="63" t="s">
        <v>1272</v>
      </c>
      <c r="H1593" s="60">
        <v>65</v>
      </c>
      <c r="I1593" s="68">
        <v>5</v>
      </c>
      <c r="J1593" s="58">
        <v>13</v>
      </c>
      <c r="K1593" s="58">
        <v>35</v>
      </c>
      <c r="L1593" s="73">
        <v>0.56597222222222221</v>
      </c>
      <c r="M1593" s="58" t="s">
        <v>107</v>
      </c>
      <c r="N1593" s="60" t="s">
        <v>107</v>
      </c>
      <c r="O1593" s="58" t="s">
        <v>1366</v>
      </c>
      <c r="P1593" s="58">
        <v>202</v>
      </c>
      <c r="Q1593" s="58">
        <v>1</v>
      </c>
      <c r="R1593" s="58" t="s">
        <v>373</v>
      </c>
      <c r="S1593" s="4" t="s">
        <v>372</v>
      </c>
      <c r="T1593" s="58">
        <v>2</v>
      </c>
      <c r="U1593" t="str">
        <f t="shared" si="96"/>
        <v>Coquimbo</v>
      </c>
      <c r="V1593">
        <f t="shared" si="97"/>
        <v>17.84</v>
      </c>
      <c r="W1593">
        <f t="shared" si="98"/>
        <v>39.284999999999997</v>
      </c>
      <c r="X1593" s="12">
        <f t="shared" si="99"/>
        <v>0.45411734758813799</v>
      </c>
    </row>
    <row r="1594" spans="1:24" x14ac:dyDescent="0.25">
      <c r="A1594" s="57">
        <v>38</v>
      </c>
      <c r="B1594" s="58" t="s">
        <v>14</v>
      </c>
      <c r="C1594" s="58" t="s">
        <v>1306</v>
      </c>
      <c r="D1594" s="62">
        <v>42479</v>
      </c>
      <c r="E1594" s="63">
        <v>0.53125</v>
      </c>
      <c r="F1594" s="63">
        <v>0.59375</v>
      </c>
      <c r="G1594" s="63" t="s">
        <v>1272</v>
      </c>
      <c r="H1594" s="60">
        <v>65</v>
      </c>
      <c r="I1594" s="68">
        <v>6</v>
      </c>
      <c r="J1594" s="58">
        <v>13</v>
      </c>
      <c r="K1594" s="58">
        <v>37</v>
      </c>
      <c r="L1594" s="73">
        <v>0.56736111111111109</v>
      </c>
      <c r="M1594" s="58" t="s">
        <v>154</v>
      </c>
      <c r="N1594" s="60" t="s">
        <v>154</v>
      </c>
      <c r="O1594" s="58" t="s">
        <v>1366</v>
      </c>
      <c r="P1594" s="58">
        <v>203</v>
      </c>
      <c r="Q1594" s="58">
        <v>1</v>
      </c>
      <c r="R1594" s="58" t="s">
        <v>369</v>
      </c>
      <c r="S1594" s="4" t="s">
        <v>372</v>
      </c>
      <c r="T1594" s="58">
        <v>2</v>
      </c>
      <c r="U1594" t="str">
        <f t="shared" si="96"/>
        <v>Coquimbo</v>
      </c>
      <c r="V1594">
        <f t="shared" si="97"/>
        <v>17.84</v>
      </c>
      <c r="W1594">
        <f t="shared" si="98"/>
        <v>39.284999999999997</v>
      </c>
      <c r="X1594" s="12">
        <f t="shared" si="99"/>
        <v>0.45411734758813799</v>
      </c>
    </row>
    <row r="1595" spans="1:24" x14ac:dyDescent="0.25">
      <c r="A1595" s="57">
        <v>38</v>
      </c>
      <c r="B1595" s="58" t="s">
        <v>14</v>
      </c>
      <c r="C1595" s="58" t="s">
        <v>1306</v>
      </c>
      <c r="D1595" s="62">
        <v>42479</v>
      </c>
      <c r="E1595" s="63">
        <v>0.53125</v>
      </c>
      <c r="F1595" s="63">
        <v>0.59375</v>
      </c>
      <c r="G1595" s="63" t="s">
        <v>1272</v>
      </c>
      <c r="H1595" s="60">
        <v>65</v>
      </c>
      <c r="I1595" s="68">
        <v>7</v>
      </c>
      <c r="J1595" s="58">
        <v>13</v>
      </c>
      <c r="K1595" s="58">
        <v>37</v>
      </c>
      <c r="L1595" s="73">
        <v>0.56736111111111109</v>
      </c>
      <c r="M1595" s="58" t="s">
        <v>77</v>
      </c>
      <c r="N1595" s="60" t="s">
        <v>77</v>
      </c>
      <c r="O1595" s="58" t="s">
        <v>1366</v>
      </c>
      <c r="P1595" s="58">
        <v>207</v>
      </c>
      <c r="Q1595" s="58">
        <v>1</v>
      </c>
      <c r="R1595" s="58" t="s">
        <v>369</v>
      </c>
      <c r="S1595" s="4" t="s">
        <v>372</v>
      </c>
      <c r="T1595" s="58">
        <v>2</v>
      </c>
      <c r="U1595" t="str">
        <f t="shared" si="96"/>
        <v>Coquimbo</v>
      </c>
      <c r="V1595">
        <f t="shared" si="97"/>
        <v>17.84</v>
      </c>
      <c r="W1595">
        <f t="shared" si="98"/>
        <v>39.284999999999997</v>
      </c>
      <c r="X1595" s="12">
        <f t="shared" si="99"/>
        <v>0.45411734758813799</v>
      </c>
    </row>
    <row r="1596" spans="1:24" x14ac:dyDescent="0.25">
      <c r="A1596" s="57">
        <v>38</v>
      </c>
      <c r="B1596" s="58" t="s">
        <v>14</v>
      </c>
      <c r="C1596" s="58" t="s">
        <v>1306</v>
      </c>
      <c r="D1596" s="62">
        <v>42479</v>
      </c>
      <c r="E1596" s="63">
        <v>0.53125</v>
      </c>
      <c r="F1596" s="63">
        <v>0.59375</v>
      </c>
      <c r="G1596" s="63" t="s">
        <v>1272</v>
      </c>
      <c r="H1596" s="60">
        <v>65</v>
      </c>
      <c r="I1596" s="68">
        <v>8</v>
      </c>
      <c r="J1596" s="58">
        <v>13</v>
      </c>
      <c r="K1596" s="58">
        <v>40</v>
      </c>
      <c r="L1596" s="73">
        <v>0.56944444444444442</v>
      </c>
      <c r="M1596" s="58" t="s">
        <v>155</v>
      </c>
      <c r="N1596" s="60" t="s">
        <v>155</v>
      </c>
      <c r="O1596" s="58" t="s">
        <v>1366</v>
      </c>
      <c r="P1596" s="58">
        <v>201</v>
      </c>
      <c r="Q1596" s="58">
        <v>1</v>
      </c>
      <c r="R1596" s="58" t="s">
        <v>369</v>
      </c>
      <c r="S1596" s="4" t="s">
        <v>372</v>
      </c>
      <c r="T1596" s="58">
        <v>5</v>
      </c>
      <c r="U1596" t="str">
        <f t="shared" si="96"/>
        <v>Coquimbo</v>
      </c>
      <c r="V1596">
        <f t="shared" si="97"/>
        <v>39.284999999999997</v>
      </c>
      <c r="W1596">
        <f t="shared" si="98"/>
        <v>39.284999999999997</v>
      </c>
      <c r="X1596" s="12">
        <f t="shared" si="99"/>
        <v>1</v>
      </c>
    </row>
    <row r="1597" spans="1:24" x14ac:dyDescent="0.25">
      <c r="A1597" s="57">
        <v>38</v>
      </c>
      <c r="B1597" s="58" t="s">
        <v>14</v>
      </c>
      <c r="C1597" s="58" t="s">
        <v>1306</v>
      </c>
      <c r="D1597" s="62">
        <v>42479</v>
      </c>
      <c r="E1597" s="63">
        <v>0.53125</v>
      </c>
      <c r="F1597" s="63">
        <v>0.59375</v>
      </c>
      <c r="G1597" s="63" t="s">
        <v>1272</v>
      </c>
      <c r="H1597" s="60">
        <v>65</v>
      </c>
      <c r="I1597" s="68">
        <v>9</v>
      </c>
      <c r="J1597" s="58">
        <v>13</v>
      </c>
      <c r="K1597" s="58">
        <v>41</v>
      </c>
      <c r="L1597" s="73">
        <v>0.57013888888888886</v>
      </c>
      <c r="M1597" s="58" t="s">
        <v>156</v>
      </c>
      <c r="N1597" s="60" t="s">
        <v>156</v>
      </c>
      <c r="O1597" s="58" t="s">
        <v>1366</v>
      </c>
      <c r="P1597" s="58" t="s">
        <v>370</v>
      </c>
      <c r="Q1597" s="58">
        <v>1</v>
      </c>
      <c r="R1597" s="58" t="s">
        <v>369</v>
      </c>
      <c r="S1597" s="4" t="s">
        <v>372</v>
      </c>
      <c r="T1597" s="58">
        <v>1</v>
      </c>
      <c r="U1597" t="str">
        <f t="shared" si="96"/>
        <v>Coquimbo</v>
      </c>
      <c r="V1597">
        <f t="shared" si="97"/>
        <v>7.97</v>
      </c>
      <c r="W1597">
        <f t="shared" si="98"/>
        <v>39.284999999999997</v>
      </c>
      <c r="X1597" s="12">
        <f t="shared" si="99"/>
        <v>0.20287641593483519</v>
      </c>
    </row>
    <row r="1598" spans="1:24" x14ac:dyDescent="0.25">
      <c r="A1598" s="57">
        <v>38</v>
      </c>
      <c r="B1598" s="58" t="s">
        <v>14</v>
      </c>
      <c r="C1598" s="58" t="s">
        <v>1306</v>
      </c>
      <c r="D1598" s="62">
        <v>42479</v>
      </c>
      <c r="E1598" s="63">
        <v>0.53125</v>
      </c>
      <c r="F1598" s="63">
        <v>0.59375</v>
      </c>
      <c r="G1598" s="63" t="s">
        <v>1272</v>
      </c>
      <c r="H1598" s="60">
        <v>65</v>
      </c>
      <c r="I1598" s="68">
        <v>10</v>
      </c>
      <c r="J1598" s="58">
        <v>13</v>
      </c>
      <c r="K1598" s="58">
        <v>42</v>
      </c>
      <c r="L1598" s="73">
        <v>0.5708333333333333</v>
      </c>
      <c r="M1598" s="58" t="s">
        <v>30</v>
      </c>
      <c r="N1598" s="60" t="s">
        <v>30</v>
      </c>
      <c r="O1598" s="58" t="s">
        <v>1366</v>
      </c>
      <c r="P1598" s="58">
        <v>202</v>
      </c>
      <c r="Q1598" s="58">
        <v>1</v>
      </c>
      <c r="R1598" s="58" t="s">
        <v>373</v>
      </c>
      <c r="S1598" s="4" t="s">
        <v>372</v>
      </c>
      <c r="T1598" s="58">
        <v>2</v>
      </c>
      <c r="U1598" t="str">
        <f t="shared" si="96"/>
        <v>Coquimbo</v>
      </c>
      <c r="V1598">
        <f t="shared" si="97"/>
        <v>17.84</v>
      </c>
      <c r="W1598">
        <f t="shared" si="98"/>
        <v>39.284999999999997</v>
      </c>
      <c r="X1598" s="12">
        <f t="shared" si="99"/>
        <v>0.45411734758813799</v>
      </c>
    </row>
    <row r="1599" spans="1:24" x14ac:dyDescent="0.25">
      <c r="A1599" s="57">
        <v>38</v>
      </c>
      <c r="B1599" s="58" t="s">
        <v>14</v>
      </c>
      <c r="C1599" s="58" t="s">
        <v>1306</v>
      </c>
      <c r="D1599" s="62">
        <v>42479</v>
      </c>
      <c r="E1599" s="63">
        <v>0.53125</v>
      </c>
      <c r="F1599" s="63">
        <v>0.59375</v>
      </c>
      <c r="G1599" s="63" t="s">
        <v>1272</v>
      </c>
      <c r="H1599" s="60">
        <v>65</v>
      </c>
      <c r="I1599" s="68">
        <v>11</v>
      </c>
      <c r="J1599" s="58">
        <v>13</v>
      </c>
      <c r="K1599" s="58">
        <v>43</v>
      </c>
      <c r="L1599" s="73">
        <v>0.57152777777777775</v>
      </c>
      <c r="M1599" s="58" t="s">
        <v>157</v>
      </c>
      <c r="N1599" s="60" t="s">
        <v>157</v>
      </c>
      <c r="O1599" s="58" t="s">
        <v>1366</v>
      </c>
      <c r="P1599" s="58">
        <v>203</v>
      </c>
      <c r="Q1599" s="58">
        <v>1</v>
      </c>
      <c r="R1599" s="58" t="s">
        <v>369</v>
      </c>
      <c r="S1599" s="4" t="s">
        <v>372</v>
      </c>
      <c r="T1599" s="58">
        <v>2</v>
      </c>
      <c r="U1599" t="str">
        <f t="shared" si="96"/>
        <v>Coquimbo</v>
      </c>
      <c r="V1599">
        <f t="shared" si="97"/>
        <v>17.84</v>
      </c>
      <c r="W1599">
        <f t="shared" si="98"/>
        <v>39.284999999999997</v>
      </c>
      <c r="X1599" s="12">
        <f t="shared" si="99"/>
        <v>0.45411734758813799</v>
      </c>
    </row>
    <row r="1600" spans="1:24" x14ac:dyDescent="0.25">
      <c r="A1600" s="57">
        <v>38</v>
      </c>
      <c r="B1600" s="58" t="s">
        <v>14</v>
      </c>
      <c r="C1600" s="58" t="s">
        <v>1306</v>
      </c>
      <c r="D1600" s="62">
        <v>42479</v>
      </c>
      <c r="E1600" s="63">
        <v>0.53125</v>
      </c>
      <c r="F1600" s="63">
        <v>0.59375</v>
      </c>
      <c r="G1600" s="63" t="s">
        <v>1272</v>
      </c>
      <c r="H1600" s="60">
        <v>65</v>
      </c>
      <c r="I1600" s="68">
        <v>12</v>
      </c>
      <c r="J1600" s="58">
        <v>13</v>
      </c>
      <c r="K1600" s="58">
        <v>43</v>
      </c>
      <c r="L1600" s="73">
        <v>0.57152777777777775</v>
      </c>
      <c r="M1600" s="58" t="s">
        <v>158</v>
      </c>
      <c r="N1600" s="60" t="s">
        <v>158</v>
      </c>
      <c r="O1600" s="58" t="s">
        <v>1366</v>
      </c>
      <c r="P1600" s="58">
        <v>201</v>
      </c>
      <c r="Q1600" s="58">
        <v>1</v>
      </c>
      <c r="R1600" s="58" t="s">
        <v>369</v>
      </c>
      <c r="S1600" s="4" t="s">
        <v>372</v>
      </c>
      <c r="T1600" s="58">
        <v>2</v>
      </c>
      <c r="U1600" t="str">
        <f t="shared" si="96"/>
        <v>Coquimbo</v>
      </c>
      <c r="V1600">
        <f t="shared" si="97"/>
        <v>17.84</v>
      </c>
      <c r="W1600">
        <f t="shared" si="98"/>
        <v>39.284999999999997</v>
      </c>
      <c r="X1600" s="12">
        <f t="shared" si="99"/>
        <v>0.45411734758813799</v>
      </c>
    </row>
    <row r="1601" spans="1:24" x14ac:dyDescent="0.25">
      <c r="A1601" s="57">
        <v>38</v>
      </c>
      <c r="B1601" s="58" t="s">
        <v>14</v>
      </c>
      <c r="C1601" s="58" t="s">
        <v>1306</v>
      </c>
      <c r="D1601" s="62">
        <v>42479</v>
      </c>
      <c r="E1601" s="63">
        <v>0.53125</v>
      </c>
      <c r="F1601" s="63">
        <v>0.59375</v>
      </c>
      <c r="G1601" s="63" t="s">
        <v>1272</v>
      </c>
      <c r="H1601" s="60">
        <v>65</v>
      </c>
      <c r="I1601" s="68">
        <v>13</v>
      </c>
      <c r="J1601" s="58">
        <v>13</v>
      </c>
      <c r="K1601" s="58">
        <v>44</v>
      </c>
      <c r="L1601" s="73">
        <v>0.57222222222222219</v>
      </c>
      <c r="M1601" s="58" t="s">
        <v>52</v>
      </c>
      <c r="N1601" s="60" t="s">
        <v>52</v>
      </c>
      <c r="O1601" s="58" t="s">
        <v>1363</v>
      </c>
      <c r="P1601" s="58">
        <v>112</v>
      </c>
      <c r="Q1601" s="58">
        <v>1</v>
      </c>
      <c r="R1601" s="58" t="s">
        <v>369</v>
      </c>
      <c r="S1601" s="4" t="s">
        <v>372</v>
      </c>
      <c r="T1601" s="58">
        <v>1</v>
      </c>
      <c r="U1601" t="str">
        <f t="shared" si="96"/>
        <v>Coquimbo</v>
      </c>
      <c r="V1601">
        <f t="shared" si="97"/>
        <v>7.97</v>
      </c>
      <c r="W1601">
        <f t="shared" si="98"/>
        <v>39.284999999999997</v>
      </c>
      <c r="X1601" s="12">
        <f t="shared" si="99"/>
        <v>0.20287641593483519</v>
      </c>
    </row>
    <row r="1602" spans="1:24" x14ac:dyDescent="0.25">
      <c r="A1602" s="57">
        <v>38</v>
      </c>
      <c r="B1602" s="58" t="s">
        <v>14</v>
      </c>
      <c r="C1602" s="58" t="s">
        <v>1306</v>
      </c>
      <c r="D1602" s="62">
        <v>42479</v>
      </c>
      <c r="E1602" s="63">
        <v>0.53125</v>
      </c>
      <c r="F1602" s="63">
        <v>0.59375</v>
      </c>
      <c r="G1602" s="63" t="s">
        <v>1272</v>
      </c>
      <c r="H1602" s="60">
        <v>65</v>
      </c>
      <c r="I1602" s="68">
        <v>14</v>
      </c>
      <c r="J1602" s="58">
        <v>13</v>
      </c>
      <c r="K1602" s="58">
        <v>45</v>
      </c>
      <c r="L1602" s="73">
        <v>0.57291666666666663</v>
      </c>
      <c r="M1602" s="58" t="s">
        <v>87</v>
      </c>
      <c r="N1602" s="60" t="s">
        <v>87</v>
      </c>
      <c r="O1602" s="58" t="s">
        <v>1366</v>
      </c>
      <c r="P1602" s="58" t="s">
        <v>371</v>
      </c>
      <c r="Q1602" s="58">
        <v>1</v>
      </c>
      <c r="R1602" s="58" t="s">
        <v>369</v>
      </c>
      <c r="S1602" s="4" t="s">
        <v>372</v>
      </c>
      <c r="T1602" s="58">
        <v>2</v>
      </c>
      <c r="U1602" t="str">
        <f t="shared" ref="U1602:U1665" si="100">+VLOOKUP(A1602,$Z$4:$AA$32,2,0)</f>
        <v>Coquimbo</v>
      </c>
      <c r="V1602">
        <f t="shared" ref="V1602:V1665" si="101">+IF(S1602="BUS",VLOOKUP(T1602,$AC$4:$AE$9,3,0),VLOOKUP(T1602,$AC$4:$AE$9,2,0))</f>
        <v>17.84</v>
      </c>
      <c r="W1602">
        <f t="shared" ref="W1602:W1665" si="102">+IF(S1602="BUS",$AE$8,$AD$8)</f>
        <v>39.284999999999997</v>
      </c>
      <c r="X1602" s="12">
        <f t="shared" ref="X1602:X1665" si="103">+V1602/W1602</f>
        <v>0.45411734758813799</v>
      </c>
    </row>
    <row r="1603" spans="1:24" x14ac:dyDescent="0.25">
      <c r="A1603" s="57">
        <v>38</v>
      </c>
      <c r="B1603" s="58" t="s">
        <v>14</v>
      </c>
      <c r="C1603" s="58" t="s">
        <v>1306</v>
      </c>
      <c r="D1603" s="62">
        <v>42479</v>
      </c>
      <c r="E1603" s="63">
        <v>0.53125</v>
      </c>
      <c r="F1603" s="63">
        <v>0.59375</v>
      </c>
      <c r="G1603" s="63" t="s">
        <v>1272</v>
      </c>
      <c r="H1603" s="60">
        <v>65</v>
      </c>
      <c r="I1603" s="68">
        <v>15</v>
      </c>
      <c r="J1603" s="58">
        <v>13</v>
      </c>
      <c r="K1603" s="58">
        <v>46</v>
      </c>
      <c r="L1603" s="73">
        <v>0.57361111111111118</v>
      </c>
      <c r="M1603" s="58" t="s">
        <v>159</v>
      </c>
      <c r="N1603" s="60" t="s">
        <v>159</v>
      </c>
      <c r="O1603" s="58" t="s">
        <v>1366</v>
      </c>
      <c r="P1603" s="58">
        <v>202</v>
      </c>
      <c r="Q1603" s="58">
        <v>1</v>
      </c>
      <c r="R1603" s="58" t="s">
        <v>373</v>
      </c>
      <c r="S1603" s="4" t="s">
        <v>372</v>
      </c>
      <c r="T1603" s="58">
        <v>2</v>
      </c>
      <c r="U1603" t="str">
        <f t="shared" si="100"/>
        <v>Coquimbo</v>
      </c>
      <c r="V1603">
        <f t="shared" si="101"/>
        <v>17.84</v>
      </c>
      <c r="W1603">
        <f t="shared" si="102"/>
        <v>39.284999999999997</v>
      </c>
      <c r="X1603" s="12">
        <f t="shared" si="103"/>
        <v>0.45411734758813799</v>
      </c>
    </row>
    <row r="1604" spans="1:24" x14ac:dyDescent="0.25">
      <c r="A1604" s="57">
        <v>38</v>
      </c>
      <c r="B1604" s="58" t="s">
        <v>14</v>
      </c>
      <c r="C1604" s="58" t="s">
        <v>1306</v>
      </c>
      <c r="D1604" s="62">
        <v>42479</v>
      </c>
      <c r="E1604" s="63">
        <v>0.53125</v>
      </c>
      <c r="F1604" s="63">
        <v>0.59375</v>
      </c>
      <c r="G1604" s="63" t="s">
        <v>1272</v>
      </c>
      <c r="H1604" s="60">
        <v>65</v>
      </c>
      <c r="I1604" s="68">
        <v>16</v>
      </c>
      <c r="J1604" s="58">
        <v>13</v>
      </c>
      <c r="K1604" s="58">
        <v>47</v>
      </c>
      <c r="L1604" s="73">
        <v>0.57430555555555551</v>
      </c>
      <c r="M1604" s="58" t="s">
        <v>160</v>
      </c>
      <c r="N1604" s="60" t="s">
        <v>160</v>
      </c>
      <c r="O1604" s="58" t="s">
        <v>1366</v>
      </c>
      <c r="P1604" s="58">
        <v>203</v>
      </c>
      <c r="Q1604" s="58">
        <v>1</v>
      </c>
      <c r="R1604" s="58" t="s">
        <v>369</v>
      </c>
      <c r="S1604" s="4" t="s">
        <v>372</v>
      </c>
      <c r="T1604" s="58">
        <v>2</v>
      </c>
      <c r="U1604" t="str">
        <f t="shared" si="100"/>
        <v>Coquimbo</v>
      </c>
      <c r="V1604">
        <f t="shared" si="101"/>
        <v>17.84</v>
      </c>
      <c r="W1604">
        <f t="shared" si="102"/>
        <v>39.284999999999997</v>
      </c>
      <c r="X1604" s="12">
        <f t="shared" si="103"/>
        <v>0.45411734758813799</v>
      </c>
    </row>
    <row r="1605" spans="1:24" x14ac:dyDescent="0.25">
      <c r="A1605" s="57">
        <v>38</v>
      </c>
      <c r="B1605" s="58" t="s">
        <v>14</v>
      </c>
      <c r="C1605" s="58" t="s">
        <v>1306</v>
      </c>
      <c r="D1605" s="62">
        <v>42479</v>
      </c>
      <c r="E1605" s="63">
        <v>0.53125</v>
      </c>
      <c r="F1605" s="63">
        <v>0.59375</v>
      </c>
      <c r="G1605" s="63" t="s">
        <v>1272</v>
      </c>
      <c r="H1605" s="60">
        <v>65</v>
      </c>
      <c r="I1605" s="68">
        <v>17</v>
      </c>
      <c r="J1605" s="58">
        <v>13</v>
      </c>
      <c r="K1605" s="58">
        <v>50</v>
      </c>
      <c r="L1605" s="73">
        <v>0.57638888888888895</v>
      </c>
      <c r="M1605" s="58" t="s">
        <v>161</v>
      </c>
      <c r="N1605" s="60" t="s">
        <v>690</v>
      </c>
      <c r="O1605" s="58" t="s">
        <v>1371</v>
      </c>
      <c r="P1605" s="58">
        <v>301</v>
      </c>
      <c r="Q1605" s="58">
        <v>1</v>
      </c>
      <c r="R1605" s="58" t="s">
        <v>369</v>
      </c>
      <c r="S1605" s="4" t="s">
        <v>372</v>
      </c>
      <c r="T1605" s="58">
        <v>4</v>
      </c>
      <c r="U1605" t="str">
        <f t="shared" si="100"/>
        <v>Coquimbo</v>
      </c>
      <c r="V1605">
        <f t="shared" si="101"/>
        <v>35.869999999999997</v>
      </c>
      <c r="W1605">
        <f t="shared" si="102"/>
        <v>39.284999999999997</v>
      </c>
      <c r="X1605" s="12">
        <f t="shared" si="103"/>
        <v>0.91307114674812273</v>
      </c>
    </row>
    <row r="1606" spans="1:24" x14ac:dyDescent="0.25">
      <c r="A1606" s="57">
        <v>38</v>
      </c>
      <c r="B1606" s="58" t="s">
        <v>14</v>
      </c>
      <c r="C1606" s="58" t="s">
        <v>1306</v>
      </c>
      <c r="D1606" s="62">
        <v>42479</v>
      </c>
      <c r="E1606" s="63">
        <v>0.53125</v>
      </c>
      <c r="F1606" s="63">
        <v>0.59375</v>
      </c>
      <c r="G1606" s="63" t="s">
        <v>1272</v>
      </c>
      <c r="H1606" s="60">
        <v>65</v>
      </c>
      <c r="I1606" s="68">
        <v>18</v>
      </c>
      <c r="J1606" s="58">
        <v>13</v>
      </c>
      <c r="K1606" s="58">
        <v>50</v>
      </c>
      <c r="L1606" s="73">
        <v>0.57638888888888895</v>
      </c>
      <c r="M1606" s="58" t="s">
        <v>162</v>
      </c>
      <c r="N1606" s="60" t="s">
        <v>103</v>
      </c>
      <c r="O1606" s="58" t="s">
        <v>1366</v>
      </c>
      <c r="P1606" s="58">
        <v>207</v>
      </c>
      <c r="Q1606" s="58">
        <v>1</v>
      </c>
      <c r="R1606" s="58" t="s">
        <v>369</v>
      </c>
      <c r="S1606" s="4" t="s">
        <v>372</v>
      </c>
      <c r="T1606" s="58">
        <v>2</v>
      </c>
      <c r="U1606" t="str">
        <f t="shared" si="100"/>
        <v>Coquimbo</v>
      </c>
      <c r="V1606">
        <f t="shared" si="101"/>
        <v>17.84</v>
      </c>
      <c r="W1606">
        <f t="shared" si="102"/>
        <v>39.284999999999997</v>
      </c>
      <c r="X1606" s="12">
        <f t="shared" si="103"/>
        <v>0.45411734758813799</v>
      </c>
    </row>
    <row r="1607" spans="1:24" x14ac:dyDescent="0.25">
      <c r="A1607" s="57">
        <v>38</v>
      </c>
      <c r="B1607" s="58" t="s">
        <v>14</v>
      </c>
      <c r="C1607" s="58" t="s">
        <v>1306</v>
      </c>
      <c r="D1607" s="62">
        <v>42479</v>
      </c>
      <c r="E1607" s="63">
        <v>0.53125</v>
      </c>
      <c r="F1607" s="63">
        <v>0.59375</v>
      </c>
      <c r="G1607" s="63" t="s">
        <v>1272</v>
      </c>
      <c r="H1607" s="60">
        <v>65</v>
      </c>
      <c r="I1607" s="68">
        <v>19</v>
      </c>
      <c r="J1607" s="58">
        <v>13</v>
      </c>
      <c r="K1607" s="58">
        <v>53</v>
      </c>
      <c r="L1607" s="73">
        <v>0.57847222222222217</v>
      </c>
      <c r="M1607" s="58" t="s">
        <v>163</v>
      </c>
      <c r="N1607" s="60" t="s">
        <v>163</v>
      </c>
      <c r="O1607" s="58" t="s">
        <v>1366</v>
      </c>
      <c r="P1607" s="58">
        <v>201</v>
      </c>
      <c r="Q1607" s="58">
        <v>1</v>
      </c>
      <c r="R1607" s="58" t="s">
        <v>369</v>
      </c>
      <c r="S1607" s="4" t="s">
        <v>372</v>
      </c>
      <c r="T1607" s="58">
        <v>2</v>
      </c>
      <c r="U1607" t="str">
        <f t="shared" si="100"/>
        <v>Coquimbo</v>
      </c>
      <c r="V1607">
        <f t="shared" si="101"/>
        <v>17.84</v>
      </c>
      <c r="W1607">
        <f t="shared" si="102"/>
        <v>39.284999999999997</v>
      </c>
      <c r="X1607" s="12">
        <f t="shared" si="103"/>
        <v>0.45411734758813799</v>
      </c>
    </row>
    <row r="1608" spans="1:24" x14ac:dyDescent="0.25">
      <c r="A1608" s="57">
        <v>38</v>
      </c>
      <c r="B1608" s="58" t="s">
        <v>14</v>
      </c>
      <c r="C1608" s="58" t="s">
        <v>1306</v>
      </c>
      <c r="D1608" s="62">
        <v>42479</v>
      </c>
      <c r="E1608" s="63">
        <v>0.53125</v>
      </c>
      <c r="F1608" s="63">
        <v>0.59375</v>
      </c>
      <c r="G1608" s="63" t="s">
        <v>1272</v>
      </c>
      <c r="H1608" s="60">
        <v>65</v>
      </c>
      <c r="I1608" s="68">
        <v>20</v>
      </c>
      <c r="J1608" s="58">
        <v>13</v>
      </c>
      <c r="K1608" s="58">
        <v>54</v>
      </c>
      <c r="L1608" s="73">
        <v>0.57916666666666672</v>
      </c>
      <c r="M1608" s="58" t="s">
        <v>62</v>
      </c>
      <c r="N1608" s="60" t="s">
        <v>62</v>
      </c>
      <c r="O1608" s="58" t="s">
        <v>1366</v>
      </c>
      <c r="P1608" s="58">
        <v>202</v>
      </c>
      <c r="Q1608" s="58">
        <v>1</v>
      </c>
      <c r="R1608" s="58" t="s">
        <v>373</v>
      </c>
      <c r="S1608" s="4" t="s">
        <v>372</v>
      </c>
      <c r="T1608" s="58">
        <v>1</v>
      </c>
      <c r="U1608" t="str">
        <f t="shared" si="100"/>
        <v>Coquimbo</v>
      </c>
      <c r="V1608">
        <f t="shared" si="101"/>
        <v>7.97</v>
      </c>
      <c r="W1608">
        <f t="shared" si="102"/>
        <v>39.284999999999997</v>
      </c>
      <c r="X1608" s="12">
        <f t="shared" si="103"/>
        <v>0.20287641593483519</v>
      </c>
    </row>
    <row r="1609" spans="1:24" x14ac:dyDescent="0.25">
      <c r="A1609" s="57">
        <v>38</v>
      </c>
      <c r="B1609" s="58" t="s">
        <v>14</v>
      </c>
      <c r="C1609" s="58" t="s">
        <v>1306</v>
      </c>
      <c r="D1609" s="62">
        <v>42479</v>
      </c>
      <c r="E1609" s="63">
        <v>0.53125</v>
      </c>
      <c r="F1609" s="63">
        <v>0.59375</v>
      </c>
      <c r="G1609" s="63" t="s">
        <v>1272</v>
      </c>
      <c r="H1609" s="60">
        <v>65</v>
      </c>
      <c r="I1609" s="68">
        <v>21</v>
      </c>
      <c r="J1609" s="58">
        <v>13</v>
      </c>
      <c r="K1609" s="58">
        <v>54</v>
      </c>
      <c r="L1609" s="73">
        <v>0.57916666666666672</v>
      </c>
      <c r="M1609" s="58" t="s">
        <v>91</v>
      </c>
      <c r="N1609" s="60" t="s">
        <v>91</v>
      </c>
      <c r="O1609" s="58" t="s">
        <v>1366</v>
      </c>
      <c r="P1609" s="58">
        <v>207</v>
      </c>
      <c r="Q1609" s="58">
        <v>1</v>
      </c>
      <c r="R1609" s="58" t="s">
        <v>369</v>
      </c>
      <c r="S1609" s="4" t="s">
        <v>372</v>
      </c>
      <c r="T1609" s="58">
        <v>1</v>
      </c>
      <c r="U1609" t="str">
        <f t="shared" si="100"/>
        <v>Coquimbo</v>
      </c>
      <c r="V1609">
        <f t="shared" si="101"/>
        <v>7.97</v>
      </c>
      <c r="W1609">
        <f t="shared" si="102"/>
        <v>39.284999999999997</v>
      </c>
      <c r="X1609" s="12">
        <f t="shared" si="103"/>
        <v>0.20287641593483519</v>
      </c>
    </row>
    <row r="1610" spans="1:24" x14ac:dyDescent="0.25">
      <c r="A1610" s="57">
        <v>38</v>
      </c>
      <c r="B1610" s="58" t="s">
        <v>14</v>
      </c>
      <c r="C1610" s="58" t="s">
        <v>1306</v>
      </c>
      <c r="D1610" s="62">
        <v>42479</v>
      </c>
      <c r="E1610" s="63">
        <v>0.53125</v>
      </c>
      <c r="F1610" s="63">
        <v>0.59375</v>
      </c>
      <c r="G1610" s="63" t="s">
        <v>1272</v>
      </c>
      <c r="H1610" s="60">
        <v>65</v>
      </c>
      <c r="I1610" s="68">
        <v>22</v>
      </c>
      <c r="J1610" s="58">
        <v>13</v>
      </c>
      <c r="K1610" s="58">
        <v>55</v>
      </c>
      <c r="L1610" s="73">
        <v>0.57986111111111105</v>
      </c>
      <c r="M1610" s="58" t="s">
        <v>164</v>
      </c>
      <c r="N1610" s="60" t="s">
        <v>164</v>
      </c>
      <c r="O1610" s="58" t="s">
        <v>1366</v>
      </c>
      <c r="P1610" s="58">
        <v>207</v>
      </c>
      <c r="Q1610" s="58">
        <v>1</v>
      </c>
      <c r="R1610" s="58" t="s">
        <v>369</v>
      </c>
      <c r="S1610" s="4" t="s">
        <v>372</v>
      </c>
      <c r="T1610" s="58">
        <v>2</v>
      </c>
      <c r="U1610" t="str">
        <f t="shared" si="100"/>
        <v>Coquimbo</v>
      </c>
      <c r="V1610">
        <f t="shared" si="101"/>
        <v>17.84</v>
      </c>
      <c r="W1610">
        <f t="shared" si="102"/>
        <v>39.284999999999997</v>
      </c>
      <c r="X1610" s="12">
        <f t="shared" si="103"/>
        <v>0.45411734758813799</v>
      </c>
    </row>
    <row r="1611" spans="1:24" x14ac:dyDescent="0.25">
      <c r="A1611" s="57">
        <v>38</v>
      </c>
      <c r="B1611" s="58" t="s">
        <v>14</v>
      </c>
      <c r="C1611" s="58" t="s">
        <v>1306</v>
      </c>
      <c r="D1611" s="62">
        <v>42479</v>
      </c>
      <c r="E1611" s="63">
        <v>0.53125</v>
      </c>
      <c r="F1611" s="63">
        <v>0.59375</v>
      </c>
      <c r="G1611" s="63" t="s">
        <v>1272</v>
      </c>
      <c r="H1611" s="60">
        <v>65</v>
      </c>
      <c r="I1611" s="68">
        <v>23</v>
      </c>
      <c r="J1611" s="58">
        <v>13</v>
      </c>
      <c r="K1611" s="58">
        <v>58</v>
      </c>
      <c r="L1611" s="73">
        <v>0.58194444444444449</v>
      </c>
      <c r="M1611" s="58" t="s">
        <v>165</v>
      </c>
      <c r="N1611" s="60" t="s">
        <v>276</v>
      </c>
      <c r="O1611" s="58" t="s">
        <v>1366</v>
      </c>
      <c r="P1611" s="58">
        <v>201</v>
      </c>
      <c r="Q1611" s="58">
        <v>1</v>
      </c>
      <c r="R1611" s="58" t="s">
        <v>369</v>
      </c>
      <c r="S1611" s="4" t="s">
        <v>372</v>
      </c>
      <c r="T1611" s="58">
        <v>1</v>
      </c>
      <c r="U1611" t="str">
        <f t="shared" si="100"/>
        <v>Coquimbo</v>
      </c>
      <c r="V1611">
        <f t="shared" si="101"/>
        <v>7.97</v>
      </c>
      <c r="W1611">
        <f t="shared" si="102"/>
        <v>39.284999999999997</v>
      </c>
      <c r="X1611" s="12">
        <f t="shared" si="103"/>
        <v>0.20287641593483519</v>
      </c>
    </row>
    <row r="1612" spans="1:24" x14ac:dyDescent="0.25">
      <c r="A1612" s="57">
        <v>38</v>
      </c>
      <c r="B1612" s="58" t="s">
        <v>14</v>
      </c>
      <c r="C1612" s="58" t="s">
        <v>1306</v>
      </c>
      <c r="D1612" s="62">
        <v>42479</v>
      </c>
      <c r="E1612" s="63">
        <v>0.53125</v>
      </c>
      <c r="F1612" s="63">
        <v>0.59375</v>
      </c>
      <c r="G1612" s="63" t="s">
        <v>1272</v>
      </c>
      <c r="H1612" s="60">
        <v>65</v>
      </c>
      <c r="I1612" s="68">
        <v>24</v>
      </c>
      <c r="J1612" s="58">
        <v>13</v>
      </c>
      <c r="K1612" s="58">
        <v>59</v>
      </c>
      <c r="L1612" s="73">
        <v>0.58263888888888882</v>
      </c>
      <c r="M1612" s="58" t="s">
        <v>74</v>
      </c>
      <c r="N1612" s="60" t="s">
        <v>324</v>
      </c>
      <c r="O1612" s="58" t="s">
        <v>1366</v>
      </c>
      <c r="P1612" s="58">
        <v>203</v>
      </c>
      <c r="Q1612" s="58">
        <v>1</v>
      </c>
      <c r="R1612" s="58" t="s">
        <v>369</v>
      </c>
      <c r="S1612" s="4" t="s">
        <v>372</v>
      </c>
      <c r="T1612" s="58">
        <v>2</v>
      </c>
      <c r="U1612" t="str">
        <f t="shared" si="100"/>
        <v>Coquimbo</v>
      </c>
      <c r="V1612">
        <f t="shared" si="101"/>
        <v>17.84</v>
      </c>
      <c r="W1612">
        <f t="shared" si="102"/>
        <v>39.284999999999997</v>
      </c>
      <c r="X1612" s="12">
        <f t="shared" si="103"/>
        <v>0.45411734758813799</v>
      </c>
    </row>
    <row r="1613" spans="1:24" x14ac:dyDescent="0.25">
      <c r="A1613" s="57">
        <v>38</v>
      </c>
      <c r="B1613" s="58" t="s">
        <v>14</v>
      </c>
      <c r="C1613" s="58" t="s">
        <v>1306</v>
      </c>
      <c r="D1613" s="62">
        <v>42479</v>
      </c>
      <c r="E1613" s="63">
        <v>0.53125</v>
      </c>
      <c r="F1613" s="63">
        <v>0.59375</v>
      </c>
      <c r="G1613" s="63" t="s">
        <v>1272</v>
      </c>
      <c r="H1613" s="60">
        <v>65</v>
      </c>
      <c r="I1613" s="68">
        <v>25</v>
      </c>
      <c r="J1613" s="58">
        <v>13</v>
      </c>
      <c r="K1613" s="58">
        <v>59</v>
      </c>
      <c r="L1613" s="73">
        <v>0.58263888888888882</v>
      </c>
      <c r="M1613" s="58" t="s">
        <v>77</v>
      </c>
      <c r="N1613" s="60" t="s">
        <v>77</v>
      </c>
      <c r="O1613" s="58" t="s">
        <v>1366</v>
      </c>
      <c r="P1613" s="58" t="s">
        <v>371</v>
      </c>
      <c r="Q1613" s="58">
        <v>1</v>
      </c>
      <c r="R1613" s="58" t="s">
        <v>369</v>
      </c>
      <c r="S1613" s="4" t="s">
        <v>372</v>
      </c>
      <c r="T1613" s="58">
        <v>2</v>
      </c>
      <c r="U1613" t="str">
        <f t="shared" si="100"/>
        <v>Coquimbo</v>
      </c>
      <c r="V1613">
        <f t="shared" si="101"/>
        <v>17.84</v>
      </c>
      <c r="W1613">
        <f t="shared" si="102"/>
        <v>39.284999999999997</v>
      </c>
      <c r="X1613" s="12">
        <f t="shared" si="103"/>
        <v>0.45411734758813799</v>
      </c>
    </row>
    <row r="1614" spans="1:24" x14ac:dyDescent="0.25">
      <c r="A1614" s="57">
        <v>38</v>
      </c>
      <c r="B1614" s="58" t="s">
        <v>14</v>
      </c>
      <c r="C1614" s="58" t="s">
        <v>1306</v>
      </c>
      <c r="D1614" s="62">
        <v>42479</v>
      </c>
      <c r="E1614" s="63">
        <v>0.53125</v>
      </c>
      <c r="F1614" s="63">
        <v>0.59375</v>
      </c>
      <c r="G1614" s="63" t="s">
        <v>1272</v>
      </c>
      <c r="H1614" s="60">
        <v>65</v>
      </c>
      <c r="I1614" s="68">
        <v>26</v>
      </c>
      <c r="J1614" s="58">
        <v>14</v>
      </c>
      <c r="K1614" s="58">
        <v>2</v>
      </c>
      <c r="L1614" s="73">
        <v>0.58472222222222225</v>
      </c>
      <c r="M1614" s="58" t="s">
        <v>125</v>
      </c>
      <c r="N1614" s="60" t="s">
        <v>125</v>
      </c>
      <c r="O1614" s="58" t="s">
        <v>1366</v>
      </c>
      <c r="P1614" s="58">
        <v>202</v>
      </c>
      <c r="Q1614" s="58">
        <v>1</v>
      </c>
      <c r="R1614" s="58" t="s">
        <v>373</v>
      </c>
      <c r="S1614" s="4" t="s">
        <v>372</v>
      </c>
      <c r="T1614" s="58">
        <v>2</v>
      </c>
      <c r="U1614" t="str">
        <f t="shared" si="100"/>
        <v>Coquimbo</v>
      </c>
      <c r="V1614">
        <f t="shared" si="101"/>
        <v>17.84</v>
      </c>
      <c r="W1614">
        <f t="shared" si="102"/>
        <v>39.284999999999997</v>
      </c>
      <c r="X1614" s="12">
        <f t="shared" si="103"/>
        <v>0.45411734758813799</v>
      </c>
    </row>
    <row r="1615" spans="1:24" x14ac:dyDescent="0.25">
      <c r="A1615" s="57">
        <v>38</v>
      </c>
      <c r="B1615" s="58" t="s">
        <v>14</v>
      </c>
      <c r="C1615" s="58" t="s">
        <v>1306</v>
      </c>
      <c r="D1615" s="62">
        <v>42479</v>
      </c>
      <c r="E1615" s="63">
        <v>0.53125</v>
      </c>
      <c r="F1615" s="63">
        <v>0.59375</v>
      </c>
      <c r="G1615" s="63" t="s">
        <v>1272</v>
      </c>
      <c r="H1615" s="60">
        <v>65</v>
      </c>
      <c r="I1615" s="68">
        <v>27</v>
      </c>
      <c r="J1615" s="58">
        <v>14</v>
      </c>
      <c r="K1615" s="58">
        <v>3</v>
      </c>
      <c r="L1615" s="73">
        <v>0.5854166666666667</v>
      </c>
      <c r="M1615" s="58" t="s">
        <v>166</v>
      </c>
      <c r="N1615" s="60" t="s">
        <v>696</v>
      </c>
      <c r="O1615" s="58" t="s">
        <v>1371</v>
      </c>
      <c r="P1615" s="58">
        <v>301</v>
      </c>
      <c r="Q1615" s="58">
        <v>1</v>
      </c>
      <c r="R1615" s="58" t="s">
        <v>369</v>
      </c>
      <c r="S1615" s="4" t="s">
        <v>372</v>
      </c>
      <c r="T1615" s="58">
        <v>1</v>
      </c>
      <c r="U1615" t="str">
        <f t="shared" si="100"/>
        <v>Coquimbo</v>
      </c>
      <c r="V1615">
        <f t="shared" si="101"/>
        <v>7.97</v>
      </c>
      <c r="W1615">
        <f t="shared" si="102"/>
        <v>39.284999999999997</v>
      </c>
      <c r="X1615" s="12">
        <f t="shared" si="103"/>
        <v>0.20287641593483519</v>
      </c>
    </row>
    <row r="1616" spans="1:24" x14ac:dyDescent="0.25">
      <c r="A1616" s="57">
        <v>38</v>
      </c>
      <c r="B1616" s="58" t="s">
        <v>14</v>
      </c>
      <c r="C1616" s="58" t="s">
        <v>1306</v>
      </c>
      <c r="D1616" s="62">
        <v>42479</v>
      </c>
      <c r="E1616" s="63">
        <v>0.53125</v>
      </c>
      <c r="F1616" s="63">
        <v>0.59375</v>
      </c>
      <c r="G1616" s="63" t="s">
        <v>1272</v>
      </c>
      <c r="H1616" s="60">
        <v>65</v>
      </c>
      <c r="I1616" s="68">
        <v>28</v>
      </c>
      <c r="J1616" s="58">
        <v>14</v>
      </c>
      <c r="K1616" s="58">
        <v>6</v>
      </c>
      <c r="L1616" s="73">
        <v>0.58750000000000002</v>
      </c>
      <c r="M1616" s="58" t="s">
        <v>99</v>
      </c>
      <c r="N1616" s="60" t="s">
        <v>99</v>
      </c>
      <c r="O1616" s="58" t="s">
        <v>1366</v>
      </c>
      <c r="P1616" s="58">
        <v>203</v>
      </c>
      <c r="Q1616" s="58">
        <v>1</v>
      </c>
      <c r="R1616" s="58" t="s">
        <v>369</v>
      </c>
      <c r="S1616" s="4" t="s">
        <v>372</v>
      </c>
      <c r="T1616" s="58">
        <v>2</v>
      </c>
      <c r="U1616" t="str">
        <f t="shared" si="100"/>
        <v>Coquimbo</v>
      </c>
      <c r="V1616">
        <f t="shared" si="101"/>
        <v>17.84</v>
      </c>
      <c r="W1616">
        <f t="shared" si="102"/>
        <v>39.284999999999997</v>
      </c>
      <c r="X1616" s="12">
        <f t="shared" si="103"/>
        <v>0.45411734758813799</v>
      </c>
    </row>
    <row r="1617" spans="1:24" x14ac:dyDescent="0.25">
      <c r="A1617" s="57">
        <v>38</v>
      </c>
      <c r="B1617" s="58" t="s">
        <v>14</v>
      </c>
      <c r="C1617" s="58" t="s">
        <v>1306</v>
      </c>
      <c r="D1617" s="62">
        <v>42479</v>
      </c>
      <c r="E1617" s="63">
        <v>0.53125</v>
      </c>
      <c r="F1617" s="63">
        <v>0.59375</v>
      </c>
      <c r="G1617" s="63" t="s">
        <v>1272</v>
      </c>
      <c r="H1617" s="60">
        <v>65</v>
      </c>
      <c r="I1617" s="68">
        <v>29</v>
      </c>
      <c r="J1617" s="58">
        <v>14</v>
      </c>
      <c r="K1617" s="58">
        <v>7</v>
      </c>
      <c r="L1617" s="73">
        <v>0.58819444444444446</v>
      </c>
      <c r="M1617" s="58" t="s">
        <v>40</v>
      </c>
      <c r="N1617" s="60" t="s">
        <v>40</v>
      </c>
      <c r="O1617" s="58" t="s">
        <v>1366</v>
      </c>
      <c r="P1617" s="58">
        <v>202</v>
      </c>
      <c r="Q1617" s="58">
        <v>1</v>
      </c>
      <c r="R1617" s="58" t="s">
        <v>373</v>
      </c>
      <c r="S1617" s="4" t="s">
        <v>372</v>
      </c>
      <c r="T1617" s="58">
        <v>2</v>
      </c>
      <c r="U1617" t="str">
        <f t="shared" si="100"/>
        <v>Coquimbo</v>
      </c>
      <c r="V1617">
        <f t="shared" si="101"/>
        <v>17.84</v>
      </c>
      <c r="W1617">
        <f t="shared" si="102"/>
        <v>39.284999999999997</v>
      </c>
      <c r="X1617" s="12">
        <f t="shared" si="103"/>
        <v>0.45411734758813799</v>
      </c>
    </row>
    <row r="1618" spans="1:24" x14ac:dyDescent="0.25">
      <c r="A1618" s="57">
        <v>38</v>
      </c>
      <c r="B1618" s="58" t="s">
        <v>14</v>
      </c>
      <c r="C1618" s="58" t="s">
        <v>1306</v>
      </c>
      <c r="D1618" s="62">
        <v>42479</v>
      </c>
      <c r="E1618" s="63">
        <v>0.53125</v>
      </c>
      <c r="F1618" s="63">
        <v>0.59375</v>
      </c>
      <c r="G1618" s="63" t="s">
        <v>1272</v>
      </c>
      <c r="H1618" s="60">
        <v>65</v>
      </c>
      <c r="I1618" s="68">
        <v>30</v>
      </c>
      <c r="J1618" s="58">
        <v>14</v>
      </c>
      <c r="K1618" s="58">
        <v>8</v>
      </c>
      <c r="L1618" s="73">
        <v>0.58888888888888891</v>
      </c>
      <c r="M1618" s="58" t="s">
        <v>167</v>
      </c>
      <c r="N1618" s="60" t="s">
        <v>167</v>
      </c>
      <c r="O1618" s="58" t="s">
        <v>1366</v>
      </c>
      <c r="P1618" s="58">
        <v>201</v>
      </c>
      <c r="Q1618" s="58">
        <v>1</v>
      </c>
      <c r="R1618" s="58" t="s">
        <v>369</v>
      </c>
      <c r="S1618" s="4" t="s">
        <v>372</v>
      </c>
      <c r="T1618" s="58">
        <v>2</v>
      </c>
      <c r="U1618" t="str">
        <f t="shared" si="100"/>
        <v>Coquimbo</v>
      </c>
      <c r="V1618">
        <f t="shared" si="101"/>
        <v>17.84</v>
      </c>
      <c r="W1618">
        <f t="shared" si="102"/>
        <v>39.284999999999997</v>
      </c>
      <c r="X1618" s="12">
        <f t="shared" si="103"/>
        <v>0.45411734758813799</v>
      </c>
    </row>
    <row r="1619" spans="1:24" x14ac:dyDescent="0.25">
      <c r="A1619" s="57">
        <v>38</v>
      </c>
      <c r="B1619" s="58" t="s">
        <v>14</v>
      </c>
      <c r="C1619" s="58" t="s">
        <v>1306</v>
      </c>
      <c r="D1619" s="62">
        <v>42479</v>
      </c>
      <c r="E1619" s="63">
        <v>0.53125</v>
      </c>
      <c r="F1619" s="63">
        <v>0.59375</v>
      </c>
      <c r="G1619" s="63" t="s">
        <v>1272</v>
      </c>
      <c r="H1619" s="60">
        <v>66</v>
      </c>
      <c r="I1619" s="68">
        <v>1</v>
      </c>
      <c r="J1619" s="58">
        <v>14</v>
      </c>
      <c r="K1619" s="58">
        <v>9</v>
      </c>
      <c r="L1619" s="73">
        <v>0.58958333333333335</v>
      </c>
      <c r="M1619" s="58" t="s">
        <v>61</v>
      </c>
      <c r="N1619" s="60" t="s">
        <v>61</v>
      </c>
      <c r="O1619" s="58" t="s">
        <v>1363</v>
      </c>
      <c r="P1619" s="58">
        <v>112</v>
      </c>
      <c r="Q1619" s="58">
        <v>1</v>
      </c>
      <c r="R1619" s="58" t="s">
        <v>369</v>
      </c>
      <c r="S1619" s="4" t="s">
        <v>372</v>
      </c>
      <c r="T1619" s="58">
        <v>2</v>
      </c>
      <c r="U1619" t="str">
        <f t="shared" si="100"/>
        <v>Coquimbo</v>
      </c>
      <c r="V1619">
        <f t="shared" si="101"/>
        <v>17.84</v>
      </c>
      <c r="W1619">
        <f t="shared" si="102"/>
        <v>39.284999999999997</v>
      </c>
      <c r="X1619" s="12">
        <f t="shared" si="103"/>
        <v>0.45411734758813799</v>
      </c>
    </row>
    <row r="1620" spans="1:24" x14ac:dyDescent="0.25">
      <c r="A1620" s="57">
        <v>38</v>
      </c>
      <c r="B1620" s="58" t="s">
        <v>14</v>
      </c>
      <c r="C1620" s="58" t="s">
        <v>1306</v>
      </c>
      <c r="D1620" s="62">
        <v>42479</v>
      </c>
      <c r="E1620" s="63">
        <v>0.53125</v>
      </c>
      <c r="F1620" s="63">
        <v>0.59375</v>
      </c>
      <c r="G1620" s="63" t="s">
        <v>1272</v>
      </c>
      <c r="H1620" s="60">
        <v>66</v>
      </c>
      <c r="I1620" s="68">
        <v>2</v>
      </c>
      <c r="J1620" s="58">
        <v>14</v>
      </c>
      <c r="K1620" s="58">
        <v>11</v>
      </c>
      <c r="L1620" s="73">
        <v>0.59097222222222223</v>
      </c>
      <c r="M1620" s="58" t="s">
        <v>168</v>
      </c>
      <c r="N1620" s="60" t="s">
        <v>221</v>
      </c>
      <c r="O1620" s="58" t="s">
        <v>1371</v>
      </c>
      <c r="P1620" s="58">
        <v>301</v>
      </c>
      <c r="Q1620" s="58">
        <v>1</v>
      </c>
      <c r="R1620" s="58" t="s">
        <v>369</v>
      </c>
      <c r="S1620" s="4" t="s">
        <v>372</v>
      </c>
      <c r="T1620" s="58">
        <v>2</v>
      </c>
      <c r="U1620" t="str">
        <f t="shared" si="100"/>
        <v>Coquimbo</v>
      </c>
      <c r="V1620">
        <f t="shared" si="101"/>
        <v>17.84</v>
      </c>
      <c r="W1620">
        <f t="shared" si="102"/>
        <v>39.284999999999997</v>
      </c>
      <c r="X1620" s="12">
        <f t="shared" si="103"/>
        <v>0.45411734758813799</v>
      </c>
    </row>
    <row r="1621" spans="1:24" x14ac:dyDescent="0.25">
      <c r="A1621" s="57">
        <v>38</v>
      </c>
      <c r="B1621" s="58" t="s">
        <v>14</v>
      </c>
      <c r="C1621" s="58" t="s">
        <v>1306</v>
      </c>
      <c r="D1621" s="62">
        <v>42479</v>
      </c>
      <c r="E1621" s="63">
        <v>0.53125</v>
      </c>
      <c r="F1621" s="63">
        <v>0.59375</v>
      </c>
      <c r="G1621" s="63" t="s">
        <v>1272</v>
      </c>
      <c r="H1621" s="60">
        <v>66</v>
      </c>
      <c r="I1621" s="68">
        <v>3</v>
      </c>
      <c r="J1621" s="58">
        <v>14</v>
      </c>
      <c r="K1621" s="58">
        <v>13</v>
      </c>
      <c r="L1621" s="73">
        <v>0.59236111111111112</v>
      </c>
      <c r="M1621" s="58" t="s">
        <v>169</v>
      </c>
      <c r="N1621" s="60" t="s">
        <v>44</v>
      </c>
      <c r="O1621" s="58" t="s">
        <v>1366</v>
      </c>
      <c r="P1621" s="58">
        <v>202</v>
      </c>
      <c r="Q1621" s="58">
        <v>1</v>
      </c>
      <c r="R1621" s="58" t="s">
        <v>373</v>
      </c>
      <c r="S1621" s="4" t="s">
        <v>372</v>
      </c>
      <c r="T1621" s="58">
        <v>2</v>
      </c>
      <c r="U1621" t="str">
        <f t="shared" si="100"/>
        <v>Coquimbo</v>
      </c>
      <c r="V1621">
        <f t="shared" si="101"/>
        <v>17.84</v>
      </c>
      <c r="W1621">
        <f t="shared" si="102"/>
        <v>39.284999999999997</v>
      </c>
      <c r="X1621" s="12">
        <f t="shared" si="103"/>
        <v>0.45411734758813799</v>
      </c>
    </row>
    <row r="1622" spans="1:24" x14ac:dyDescent="0.25">
      <c r="A1622" s="57">
        <v>38</v>
      </c>
      <c r="B1622" s="58" t="s">
        <v>14</v>
      </c>
      <c r="C1622" s="58" t="s">
        <v>1306</v>
      </c>
      <c r="D1622" s="62">
        <v>42479</v>
      </c>
      <c r="E1622" s="63">
        <v>0.53125</v>
      </c>
      <c r="F1622" s="63">
        <v>0.59375</v>
      </c>
      <c r="G1622" s="63" t="s">
        <v>1272</v>
      </c>
      <c r="H1622" s="60">
        <v>66</v>
      </c>
      <c r="I1622" s="68">
        <v>4</v>
      </c>
      <c r="J1622" s="58">
        <v>14</v>
      </c>
      <c r="K1622" s="58">
        <v>15</v>
      </c>
      <c r="L1622" s="73">
        <v>0.59375</v>
      </c>
      <c r="M1622" s="58" t="s">
        <v>170</v>
      </c>
      <c r="N1622" s="60" t="s">
        <v>170</v>
      </c>
      <c r="O1622" s="58" t="s">
        <v>1366</v>
      </c>
      <c r="P1622" s="58">
        <v>201</v>
      </c>
      <c r="Q1622" s="58">
        <v>1</v>
      </c>
      <c r="R1622" s="58" t="s">
        <v>369</v>
      </c>
      <c r="S1622" s="4" t="s">
        <v>372</v>
      </c>
      <c r="T1622" s="58">
        <v>2</v>
      </c>
      <c r="U1622" t="str">
        <f t="shared" si="100"/>
        <v>Coquimbo</v>
      </c>
      <c r="V1622">
        <f t="shared" si="101"/>
        <v>17.84</v>
      </c>
      <c r="W1622">
        <f t="shared" si="102"/>
        <v>39.284999999999997</v>
      </c>
      <c r="X1622" s="12">
        <f t="shared" si="103"/>
        <v>0.45411734758813799</v>
      </c>
    </row>
    <row r="1623" spans="1:24" x14ac:dyDescent="0.25">
      <c r="A1623" s="57">
        <v>38</v>
      </c>
      <c r="B1623" s="58" t="s">
        <v>14</v>
      </c>
      <c r="C1623" s="58" t="s">
        <v>1306</v>
      </c>
      <c r="D1623" s="62">
        <v>42479</v>
      </c>
      <c r="E1623" s="63">
        <v>0.53125</v>
      </c>
      <c r="F1623" s="63">
        <v>0.59375</v>
      </c>
      <c r="G1623" s="63" t="s">
        <v>1272</v>
      </c>
      <c r="H1623" s="60">
        <v>67</v>
      </c>
      <c r="I1623" s="68">
        <v>1</v>
      </c>
      <c r="J1623" s="58">
        <v>12</v>
      </c>
      <c r="K1623" s="58">
        <v>47</v>
      </c>
      <c r="L1623" s="73">
        <v>0.53263888888888888</v>
      </c>
      <c r="M1623" s="58" t="s">
        <v>134</v>
      </c>
      <c r="N1623" s="60" t="s">
        <v>134</v>
      </c>
      <c r="O1623" s="58" t="s">
        <v>1366</v>
      </c>
      <c r="P1623" s="58">
        <v>201</v>
      </c>
      <c r="Q1623" s="58">
        <v>1</v>
      </c>
      <c r="R1623" s="58" t="s">
        <v>369</v>
      </c>
      <c r="S1623" s="4" t="s">
        <v>372</v>
      </c>
      <c r="T1623" s="58">
        <v>4</v>
      </c>
      <c r="U1623" t="str">
        <f t="shared" si="100"/>
        <v>Coquimbo</v>
      </c>
      <c r="V1623">
        <f t="shared" si="101"/>
        <v>35.869999999999997</v>
      </c>
      <c r="W1623">
        <f t="shared" si="102"/>
        <v>39.284999999999997</v>
      </c>
      <c r="X1623" s="12">
        <f t="shared" si="103"/>
        <v>0.91307114674812273</v>
      </c>
    </row>
    <row r="1624" spans="1:24" x14ac:dyDescent="0.25">
      <c r="A1624" s="57">
        <v>38</v>
      </c>
      <c r="B1624" s="58" t="s">
        <v>14</v>
      </c>
      <c r="C1624" s="58" t="s">
        <v>1306</v>
      </c>
      <c r="D1624" s="62">
        <v>42479</v>
      </c>
      <c r="E1624" s="63">
        <v>0.53125</v>
      </c>
      <c r="F1624" s="63">
        <v>0.59375</v>
      </c>
      <c r="G1624" s="63" t="s">
        <v>1272</v>
      </c>
      <c r="H1624" s="60">
        <v>67</v>
      </c>
      <c r="I1624" s="68">
        <v>2</v>
      </c>
      <c r="J1624" s="58">
        <v>12</v>
      </c>
      <c r="K1624" s="58">
        <v>49</v>
      </c>
      <c r="L1624" s="73">
        <v>0.53402777777777777</v>
      </c>
      <c r="M1624" s="58" t="s">
        <v>56</v>
      </c>
      <c r="N1624" s="60" t="s">
        <v>56</v>
      </c>
      <c r="O1624" s="58" t="s">
        <v>1366</v>
      </c>
      <c r="P1624" s="58">
        <v>202</v>
      </c>
      <c r="Q1624" s="58">
        <v>1</v>
      </c>
      <c r="R1624" s="58" t="s">
        <v>373</v>
      </c>
      <c r="S1624" s="4" t="s">
        <v>372</v>
      </c>
      <c r="T1624" s="58">
        <v>3</v>
      </c>
      <c r="U1624" t="str">
        <f t="shared" si="100"/>
        <v>Coquimbo</v>
      </c>
      <c r="V1624">
        <f t="shared" si="101"/>
        <v>30.84</v>
      </c>
      <c r="W1624">
        <f t="shared" si="102"/>
        <v>39.284999999999997</v>
      </c>
      <c r="X1624" s="12">
        <f t="shared" si="103"/>
        <v>0.78503245513554798</v>
      </c>
    </row>
    <row r="1625" spans="1:24" x14ac:dyDescent="0.25">
      <c r="A1625" s="57">
        <v>38</v>
      </c>
      <c r="B1625" s="58" t="s">
        <v>14</v>
      </c>
      <c r="C1625" s="58" t="s">
        <v>1306</v>
      </c>
      <c r="D1625" s="62">
        <v>42479</v>
      </c>
      <c r="E1625" s="63">
        <v>0.53125</v>
      </c>
      <c r="F1625" s="63">
        <v>0.59375</v>
      </c>
      <c r="G1625" s="63" t="s">
        <v>1272</v>
      </c>
      <c r="H1625" s="60">
        <v>67</v>
      </c>
      <c r="I1625" s="68">
        <v>3</v>
      </c>
      <c r="J1625" s="58">
        <v>12</v>
      </c>
      <c r="K1625" s="58">
        <v>51</v>
      </c>
      <c r="L1625" s="73">
        <v>0.53541666666666665</v>
      </c>
      <c r="M1625" s="58" t="s">
        <v>110</v>
      </c>
      <c r="N1625" s="60" t="s">
        <v>110</v>
      </c>
      <c r="O1625" s="58" t="s">
        <v>1366</v>
      </c>
      <c r="P1625" s="58">
        <v>207</v>
      </c>
      <c r="Q1625" s="58">
        <v>1</v>
      </c>
      <c r="R1625" s="58" t="s">
        <v>369</v>
      </c>
      <c r="S1625" s="4" t="s">
        <v>372</v>
      </c>
      <c r="T1625" s="58">
        <v>1</v>
      </c>
      <c r="U1625" t="str">
        <f t="shared" si="100"/>
        <v>Coquimbo</v>
      </c>
      <c r="V1625">
        <f t="shared" si="101"/>
        <v>7.97</v>
      </c>
      <c r="W1625">
        <f t="shared" si="102"/>
        <v>39.284999999999997</v>
      </c>
      <c r="X1625" s="12">
        <f t="shared" si="103"/>
        <v>0.20287641593483519</v>
      </c>
    </row>
    <row r="1626" spans="1:24" x14ac:dyDescent="0.25">
      <c r="A1626" s="57">
        <v>38</v>
      </c>
      <c r="B1626" s="58" t="s">
        <v>14</v>
      </c>
      <c r="C1626" s="58" t="s">
        <v>1306</v>
      </c>
      <c r="D1626" s="62">
        <v>42479</v>
      </c>
      <c r="E1626" s="63">
        <v>0.53125</v>
      </c>
      <c r="F1626" s="63">
        <v>0.59375</v>
      </c>
      <c r="G1626" s="63" t="s">
        <v>1272</v>
      </c>
      <c r="H1626" s="60">
        <v>67</v>
      </c>
      <c r="I1626" s="68">
        <v>4</v>
      </c>
      <c r="J1626" s="58">
        <v>12</v>
      </c>
      <c r="K1626" s="58">
        <v>52</v>
      </c>
      <c r="L1626" s="73">
        <v>0.53611111111111109</v>
      </c>
      <c r="M1626" s="58" t="s">
        <v>171</v>
      </c>
      <c r="N1626" s="60" t="s">
        <v>100</v>
      </c>
      <c r="O1626" s="58" t="s">
        <v>1366</v>
      </c>
      <c r="P1626" s="58">
        <v>201</v>
      </c>
      <c r="Q1626" s="58">
        <v>1</v>
      </c>
      <c r="R1626" s="58" t="s">
        <v>369</v>
      </c>
      <c r="S1626" s="4" t="s">
        <v>372</v>
      </c>
      <c r="T1626" s="58">
        <v>2</v>
      </c>
      <c r="U1626" t="str">
        <f t="shared" si="100"/>
        <v>Coquimbo</v>
      </c>
      <c r="V1626">
        <f t="shared" si="101"/>
        <v>17.84</v>
      </c>
      <c r="W1626">
        <f t="shared" si="102"/>
        <v>39.284999999999997</v>
      </c>
      <c r="X1626" s="12">
        <f t="shared" si="103"/>
        <v>0.45411734758813799</v>
      </c>
    </row>
    <row r="1627" spans="1:24" x14ac:dyDescent="0.25">
      <c r="A1627" s="57">
        <v>38</v>
      </c>
      <c r="B1627" s="58" t="s">
        <v>14</v>
      </c>
      <c r="C1627" s="58" t="s">
        <v>1306</v>
      </c>
      <c r="D1627" s="62">
        <v>42479</v>
      </c>
      <c r="E1627" s="63">
        <v>0.53125</v>
      </c>
      <c r="F1627" s="63">
        <v>0.59375</v>
      </c>
      <c r="G1627" s="63" t="s">
        <v>1272</v>
      </c>
      <c r="H1627" s="60">
        <v>67</v>
      </c>
      <c r="I1627" s="68">
        <v>5</v>
      </c>
      <c r="J1627" s="58">
        <v>12</v>
      </c>
      <c r="K1627" s="58">
        <v>53</v>
      </c>
      <c r="L1627" s="73">
        <v>0.53680555555555554</v>
      </c>
      <c r="M1627" s="58" t="s">
        <v>172</v>
      </c>
      <c r="N1627" s="60" t="s">
        <v>172</v>
      </c>
      <c r="O1627" s="58" t="s">
        <v>1363</v>
      </c>
      <c r="P1627" s="58">
        <v>112</v>
      </c>
      <c r="Q1627" s="58">
        <v>1</v>
      </c>
      <c r="R1627" s="58" t="s">
        <v>369</v>
      </c>
      <c r="S1627" s="4" t="s">
        <v>372</v>
      </c>
      <c r="T1627" s="58">
        <v>3</v>
      </c>
      <c r="U1627" t="str">
        <f t="shared" si="100"/>
        <v>Coquimbo</v>
      </c>
      <c r="V1627">
        <f t="shared" si="101"/>
        <v>30.84</v>
      </c>
      <c r="W1627">
        <f t="shared" si="102"/>
        <v>39.284999999999997</v>
      </c>
      <c r="X1627" s="12">
        <f t="shared" si="103"/>
        <v>0.78503245513554798</v>
      </c>
    </row>
    <row r="1628" spans="1:24" x14ac:dyDescent="0.25">
      <c r="A1628" s="57">
        <v>38</v>
      </c>
      <c r="B1628" s="58" t="s">
        <v>14</v>
      </c>
      <c r="C1628" s="58" t="s">
        <v>1306</v>
      </c>
      <c r="D1628" s="62">
        <v>42479</v>
      </c>
      <c r="E1628" s="63">
        <v>0.53125</v>
      </c>
      <c r="F1628" s="63">
        <v>0.59375</v>
      </c>
      <c r="G1628" s="63" t="s">
        <v>1272</v>
      </c>
      <c r="H1628" s="60">
        <v>67</v>
      </c>
      <c r="I1628" s="68">
        <v>6</v>
      </c>
      <c r="J1628" s="58">
        <v>12</v>
      </c>
      <c r="K1628" s="58">
        <v>55</v>
      </c>
      <c r="L1628" s="73">
        <v>0.53819444444444442</v>
      </c>
      <c r="M1628" s="58" t="s">
        <v>173</v>
      </c>
      <c r="N1628" s="60" t="s">
        <v>32</v>
      </c>
      <c r="O1628" s="58" t="s">
        <v>1366</v>
      </c>
      <c r="P1628" s="58">
        <v>203</v>
      </c>
      <c r="Q1628" s="58">
        <v>1</v>
      </c>
      <c r="R1628" s="58" t="s">
        <v>369</v>
      </c>
      <c r="S1628" s="4" t="s">
        <v>372</v>
      </c>
      <c r="T1628" s="58">
        <v>2</v>
      </c>
      <c r="U1628" t="str">
        <f t="shared" si="100"/>
        <v>Coquimbo</v>
      </c>
      <c r="V1628">
        <f t="shared" si="101"/>
        <v>17.84</v>
      </c>
      <c r="W1628">
        <f t="shared" si="102"/>
        <v>39.284999999999997</v>
      </c>
      <c r="X1628" s="12">
        <f t="shared" si="103"/>
        <v>0.45411734758813799</v>
      </c>
    </row>
    <row r="1629" spans="1:24" x14ac:dyDescent="0.25">
      <c r="A1629" s="57">
        <v>38</v>
      </c>
      <c r="B1629" s="58" t="s">
        <v>14</v>
      </c>
      <c r="C1629" s="58" t="s">
        <v>1306</v>
      </c>
      <c r="D1629" s="62">
        <v>42479</v>
      </c>
      <c r="E1629" s="63">
        <v>0.53125</v>
      </c>
      <c r="F1629" s="63">
        <v>0.59375</v>
      </c>
      <c r="G1629" s="63" t="s">
        <v>1272</v>
      </c>
      <c r="H1629" s="60">
        <v>67</v>
      </c>
      <c r="I1629" s="68">
        <v>7</v>
      </c>
      <c r="J1629" s="58">
        <v>12</v>
      </c>
      <c r="K1629" s="58">
        <v>56</v>
      </c>
      <c r="L1629" s="73">
        <v>0.53888888888888886</v>
      </c>
      <c r="M1629" s="58" t="s">
        <v>174</v>
      </c>
      <c r="N1629" s="60" t="s">
        <v>174</v>
      </c>
      <c r="O1629" s="58" t="s">
        <v>1366</v>
      </c>
      <c r="P1629" s="58" t="s">
        <v>371</v>
      </c>
      <c r="Q1629" s="58">
        <v>1</v>
      </c>
      <c r="R1629" s="58" t="s">
        <v>369</v>
      </c>
      <c r="S1629" s="4" t="s">
        <v>372</v>
      </c>
      <c r="T1629" s="58">
        <v>1</v>
      </c>
      <c r="U1629" t="str">
        <f t="shared" si="100"/>
        <v>Coquimbo</v>
      </c>
      <c r="V1629">
        <f t="shared" si="101"/>
        <v>7.97</v>
      </c>
      <c r="W1629">
        <f t="shared" si="102"/>
        <v>39.284999999999997</v>
      </c>
      <c r="X1629" s="12">
        <f t="shared" si="103"/>
        <v>0.20287641593483519</v>
      </c>
    </row>
    <row r="1630" spans="1:24" x14ac:dyDescent="0.25">
      <c r="A1630" s="57">
        <v>38</v>
      </c>
      <c r="B1630" s="58" t="s">
        <v>14</v>
      </c>
      <c r="C1630" s="58" t="s">
        <v>1306</v>
      </c>
      <c r="D1630" s="62">
        <v>42479</v>
      </c>
      <c r="E1630" s="63">
        <v>0.53125</v>
      </c>
      <c r="F1630" s="63">
        <v>0.59375</v>
      </c>
      <c r="G1630" s="63" t="s">
        <v>1272</v>
      </c>
      <c r="H1630" s="60">
        <v>67</v>
      </c>
      <c r="I1630" s="68">
        <v>8</v>
      </c>
      <c r="J1630" s="58">
        <v>12</v>
      </c>
      <c r="K1630" s="58">
        <v>59</v>
      </c>
      <c r="L1630" s="73">
        <v>0.54097222222222219</v>
      </c>
      <c r="M1630" s="58"/>
      <c r="N1630" s="60" t="s">
        <v>1386</v>
      </c>
      <c r="O1630" s="58" t="s">
        <v>1366</v>
      </c>
      <c r="P1630" s="58">
        <v>201</v>
      </c>
      <c r="Q1630" s="58">
        <v>1</v>
      </c>
      <c r="R1630" s="58" t="s">
        <v>369</v>
      </c>
      <c r="S1630" s="4" t="s">
        <v>372</v>
      </c>
      <c r="T1630" s="58">
        <v>1</v>
      </c>
      <c r="U1630" t="str">
        <f t="shared" si="100"/>
        <v>Coquimbo</v>
      </c>
      <c r="V1630">
        <f t="shared" si="101"/>
        <v>7.97</v>
      </c>
      <c r="W1630">
        <f t="shared" si="102"/>
        <v>39.284999999999997</v>
      </c>
      <c r="X1630" s="12">
        <f t="shared" si="103"/>
        <v>0.20287641593483519</v>
      </c>
    </row>
    <row r="1631" spans="1:24" x14ac:dyDescent="0.25">
      <c r="A1631" s="57">
        <v>38</v>
      </c>
      <c r="B1631" s="58" t="s">
        <v>14</v>
      </c>
      <c r="C1631" s="58" t="s">
        <v>1306</v>
      </c>
      <c r="D1631" s="62">
        <v>42479</v>
      </c>
      <c r="E1631" s="63">
        <v>0.73958333333333337</v>
      </c>
      <c r="F1631" s="63">
        <v>0.80208333333333337</v>
      </c>
      <c r="G1631" s="63" t="s">
        <v>1273</v>
      </c>
      <c r="H1631" s="60">
        <v>67</v>
      </c>
      <c r="I1631" s="68">
        <v>10</v>
      </c>
      <c r="J1631" s="58">
        <v>18</v>
      </c>
      <c r="K1631" s="58">
        <v>0</v>
      </c>
      <c r="L1631" s="73">
        <v>0.75</v>
      </c>
      <c r="M1631" s="58" t="s">
        <v>175</v>
      </c>
      <c r="N1631" s="60" t="s">
        <v>103</v>
      </c>
      <c r="O1631" s="58" t="s">
        <v>1366</v>
      </c>
      <c r="P1631" s="58" t="s">
        <v>370</v>
      </c>
      <c r="Q1631" s="58">
        <v>1</v>
      </c>
      <c r="R1631" s="58" t="s">
        <v>369</v>
      </c>
      <c r="S1631" s="4" t="s">
        <v>372</v>
      </c>
      <c r="T1631" s="58">
        <v>2</v>
      </c>
      <c r="U1631" t="str">
        <f t="shared" si="100"/>
        <v>Coquimbo</v>
      </c>
      <c r="V1631">
        <f t="shared" si="101"/>
        <v>17.84</v>
      </c>
      <c r="W1631">
        <f t="shared" si="102"/>
        <v>39.284999999999997</v>
      </c>
      <c r="X1631" s="12">
        <f t="shared" si="103"/>
        <v>0.45411734758813799</v>
      </c>
    </row>
    <row r="1632" spans="1:24" x14ac:dyDescent="0.25">
      <c r="A1632" s="57">
        <v>38</v>
      </c>
      <c r="B1632" s="58" t="s">
        <v>14</v>
      </c>
      <c r="C1632" s="58" t="s">
        <v>1306</v>
      </c>
      <c r="D1632" s="62">
        <v>42479</v>
      </c>
      <c r="E1632" s="63">
        <v>0.73958333333333337</v>
      </c>
      <c r="F1632" s="63">
        <v>0.80208333333333337</v>
      </c>
      <c r="G1632" s="63" t="s">
        <v>1273</v>
      </c>
      <c r="H1632" s="60">
        <v>67</v>
      </c>
      <c r="I1632" s="68">
        <v>11</v>
      </c>
      <c r="J1632" s="58">
        <v>18</v>
      </c>
      <c r="K1632" s="58">
        <v>1</v>
      </c>
      <c r="L1632" s="73">
        <v>0.75069444444444444</v>
      </c>
      <c r="M1632" s="58" t="s">
        <v>106</v>
      </c>
      <c r="N1632" s="60" t="s">
        <v>106</v>
      </c>
      <c r="O1632" s="58" t="s">
        <v>1366</v>
      </c>
      <c r="P1632" s="58">
        <v>201</v>
      </c>
      <c r="Q1632" s="58">
        <v>1</v>
      </c>
      <c r="R1632" s="58" t="s">
        <v>369</v>
      </c>
      <c r="S1632" s="4" t="s">
        <v>372</v>
      </c>
      <c r="T1632" s="58">
        <v>3</v>
      </c>
      <c r="U1632" t="str">
        <f t="shared" si="100"/>
        <v>Coquimbo</v>
      </c>
      <c r="V1632">
        <f t="shared" si="101"/>
        <v>30.84</v>
      </c>
      <c r="W1632">
        <f t="shared" si="102"/>
        <v>39.284999999999997</v>
      </c>
      <c r="X1632" s="12">
        <f t="shared" si="103"/>
        <v>0.78503245513554798</v>
      </c>
    </row>
    <row r="1633" spans="1:24" x14ac:dyDescent="0.25">
      <c r="A1633" s="57">
        <v>38</v>
      </c>
      <c r="B1633" s="58" t="s">
        <v>14</v>
      </c>
      <c r="C1633" s="58" t="s">
        <v>1306</v>
      </c>
      <c r="D1633" s="62">
        <v>42479</v>
      </c>
      <c r="E1633" s="63">
        <v>0.73958333333333337</v>
      </c>
      <c r="F1633" s="63">
        <v>0.80208333333333337</v>
      </c>
      <c r="G1633" s="63" t="s">
        <v>1273</v>
      </c>
      <c r="H1633" s="60">
        <v>67</v>
      </c>
      <c r="I1633" s="68">
        <v>12</v>
      </c>
      <c r="J1633" s="58">
        <v>18</v>
      </c>
      <c r="K1633" s="58">
        <v>6</v>
      </c>
      <c r="L1633" s="73">
        <v>0.75416666666666676</v>
      </c>
      <c r="M1633" s="58" t="s">
        <v>111</v>
      </c>
      <c r="N1633" s="60" t="s">
        <v>111</v>
      </c>
      <c r="O1633" s="58" t="s">
        <v>1366</v>
      </c>
      <c r="P1633" s="58">
        <v>201</v>
      </c>
      <c r="Q1633" s="58">
        <v>1</v>
      </c>
      <c r="R1633" s="58" t="s">
        <v>369</v>
      </c>
      <c r="S1633" s="4" t="s">
        <v>372</v>
      </c>
      <c r="T1633" s="58">
        <v>3</v>
      </c>
      <c r="U1633" t="str">
        <f t="shared" si="100"/>
        <v>Coquimbo</v>
      </c>
      <c r="V1633">
        <f t="shared" si="101"/>
        <v>30.84</v>
      </c>
      <c r="W1633">
        <f t="shared" si="102"/>
        <v>39.284999999999997</v>
      </c>
      <c r="X1633" s="12">
        <f t="shared" si="103"/>
        <v>0.78503245513554798</v>
      </c>
    </row>
    <row r="1634" spans="1:24" x14ac:dyDescent="0.25">
      <c r="A1634" s="57">
        <v>38</v>
      </c>
      <c r="B1634" s="58" t="s">
        <v>14</v>
      </c>
      <c r="C1634" s="58" t="s">
        <v>1306</v>
      </c>
      <c r="D1634" s="62">
        <v>42479</v>
      </c>
      <c r="E1634" s="63">
        <v>0.73958333333333337</v>
      </c>
      <c r="F1634" s="63">
        <v>0.80208333333333337</v>
      </c>
      <c r="G1634" s="63" t="s">
        <v>1273</v>
      </c>
      <c r="H1634" s="60">
        <v>67</v>
      </c>
      <c r="I1634" s="68">
        <v>13</v>
      </c>
      <c r="J1634" s="58">
        <v>18</v>
      </c>
      <c r="K1634" s="58">
        <v>7</v>
      </c>
      <c r="L1634" s="73">
        <v>0.75486111111111109</v>
      </c>
      <c r="M1634" s="58" t="s">
        <v>71</v>
      </c>
      <c r="N1634" s="60" t="s">
        <v>71</v>
      </c>
      <c r="O1634" s="58" t="s">
        <v>1366</v>
      </c>
      <c r="P1634" s="58">
        <v>202</v>
      </c>
      <c r="Q1634" s="58">
        <v>1</v>
      </c>
      <c r="R1634" s="58" t="s">
        <v>373</v>
      </c>
      <c r="S1634" s="4" t="s">
        <v>372</v>
      </c>
      <c r="T1634" s="58">
        <v>1</v>
      </c>
      <c r="U1634" t="str">
        <f t="shared" si="100"/>
        <v>Coquimbo</v>
      </c>
      <c r="V1634">
        <f t="shared" si="101"/>
        <v>7.97</v>
      </c>
      <c r="W1634">
        <f t="shared" si="102"/>
        <v>39.284999999999997</v>
      </c>
      <c r="X1634" s="12">
        <f t="shared" si="103"/>
        <v>0.20287641593483519</v>
      </c>
    </row>
    <row r="1635" spans="1:24" x14ac:dyDescent="0.25">
      <c r="A1635" s="57">
        <v>38</v>
      </c>
      <c r="B1635" s="58" t="s">
        <v>14</v>
      </c>
      <c r="C1635" s="58" t="s">
        <v>1306</v>
      </c>
      <c r="D1635" s="62">
        <v>42479</v>
      </c>
      <c r="E1635" s="63">
        <v>0.73958333333333337</v>
      </c>
      <c r="F1635" s="63">
        <v>0.80208333333333337</v>
      </c>
      <c r="G1635" s="63" t="s">
        <v>1273</v>
      </c>
      <c r="H1635" s="60">
        <v>67</v>
      </c>
      <c r="I1635" s="68">
        <v>14</v>
      </c>
      <c r="J1635" s="58">
        <v>18</v>
      </c>
      <c r="K1635" s="58">
        <v>7</v>
      </c>
      <c r="L1635" s="73">
        <v>0.75486111111111109</v>
      </c>
      <c r="M1635" s="58" t="s">
        <v>176</v>
      </c>
      <c r="N1635" s="60" t="s">
        <v>176</v>
      </c>
      <c r="O1635" s="58" t="s">
        <v>1363</v>
      </c>
      <c r="P1635" s="58">
        <v>112</v>
      </c>
      <c r="Q1635" s="58">
        <v>1</v>
      </c>
      <c r="R1635" s="58" t="s">
        <v>369</v>
      </c>
      <c r="S1635" s="4" t="s">
        <v>372</v>
      </c>
      <c r="T1635" s="58">
        <v>2</v>
      </c>
      <c r="U1635" t="str">
        <f t="shared" si="100"/>
        <v>Coquimbo</v>
      </c>
      <c r="V1635">
        <f t="shared" si="101"/>
        <v>17.84</v>
      </c>
      <c r="W1635">
        <f t="shared" si="102"/>
        <v>39.284999999999997</v>
      </c>
      <c r="X1635" s="12">
        <f t="shared" si="103"/>
        <v>0.45411734758813799</v>
      </c>
    </row>
    <row r="1636" spans="1:24" x14ac:dyDescent="0.25">
      <c r="A1636" s="57">
        <v>38</v>
      </c>
      <c r="B1636" s="58" t="s">
        <v>14</v>
      </c>
      <c r="C1636" s="58" t="s">
        <v>1306</v>
      </c>
      <c r="D1636" s="62">
        <v>42479</v>
      </c>
      <c r="E1636" s="63">
        <v>0.73958333333333337</v>
      </c>
      <c r="F1636" s="63">
        <v>0.80208333333333337</v>
      </c>
      <c r="G1636" s="63" t="s">
        <v>1273</v>
      </c>
      <c r="H1636" s="60">
        <v>67</v>
      </c>
      <c r="I1636" s="68">
        <v>15</v>
      </c>
      <c r="J1636" s="58">
        <v>18</v>
      </c>
      <c r="K1636" s="58">
        <v>8</v>
      </c>
      <c r="L1636" s="73">
        <v>0.75555555555555554</v>
      </c>
      <c r="M1636" s="58" t="s">
        <v>177</v>
      </c>
      <c r="N1636" s="60" t="s">
        <v>65</v>
      </c>
      <c r="O1636" s="58" t="s">
        <v>1366</v>
      </c>
      <c r="P1636" s="58">
        <v>202</v>
      </c>
      <c r="Q1636" s="58">
        <v>1</v>
      </c>
      <c r="R1636" s="58" t="s">
        <v>373</v>
      </c>
      <c r="S1636" s="4" t="s">
        <v>372</v>
      </c>
      <c r="T1636" s="58">
        <v>2</v>
      </c>
      <c r="U1636" t="str">
        <f t="shared" si="100"/>
        <v>Coquimbo</v>
      </c>
      <c r="V1636">
        <f t="shared" si="101"/>
        <v>17.84</v>
      </c>
      <c r="W1636">
        <f t="shared" si="102"/>
        <v>39.284999999999997</v>
      </c>
      <c r="X1636" s="12">
        <f t="shared" si="103"/>
        <v>0.45411734758813799</v>
      </c>
    </row>
    <row r="1637" spans="1:24" x14ac:dyDescent="0.25">
      <c r="A1637" s="57">
        <v>38</v>
      </c>
      <c r="B1637" s="58" t="s">
        <v>14</v>
      </c>
      <c r="C1637" s="58" t="s">
        <v>1306</v>
      </c>
      <c r="D1637" s="62">
        <v>42479</v>
      </c>
      <c r="E1637" s="63">
        <v>0.73958333333333337</v>
      </c>
      <c r="F1637" s="63">
        <v>0.80208333333333337</v>
      </c>
      <c r="G1637" s="63" t="s">
        <v>1273</v>
      </c>
      <c r="H1637" s="60">
        <v>67</v>
      </c>
      <c r="I1637" s="68">
        <v>16</v>
      </c>
      <c r="J1637" s="58">
        <v>18</v>
      </c>
      <c r="K1637" s="58">
        <v>10</v>
      </c>
      <c r="L1637" s="73">
        <v>0.75694444444444453</v>
      </c>
      <c r="M1637" s="58" t="s">
        <v>113</v>
      </c>
      <c r="N1637" s="60" t="s">
        <v>113</v>
      </c>
      <c r="O1637" s="58" t="s">
        <v>1371</v>
      </c>
      <c r="P1637" s="58">
        <v>301</v>
      </c>
      <c r="Q1637" s="58">
        <v>1</v>
      </c>
      <c r="R1637" s="58" t="s">
        <v>369</v>
      </c>
      <c r="S1637" s="4" t="s">
        <v>372</v>
      </c>
      <c r="T1637" s="58">
        <v>2</v>
      </c>
      <c r="U1637" t="str">
        <f t="shared" si="100"/>
        <v>Coquimbo</v>
      </c>
      <c r="V1637">
        <f t="shared" si="101"/>
        <v>17.84</v>
      </c>
      <c r="W1637">
        <f t="shared" si="102"/>
        <v>39.284999999999997</v>
      </c>
      <c r="X1637" s="12">
        <f t="shared" si="103"/>
        <v>0.45411734758813799</v>
      </c>
    </row>
    <row r="1638" spans="1:24" x14ac:dyDescent="0.25">
      <c r="A1638" s="57">
        <v>38</v>
      </c>
      <c r="B1638" s="58" t="s">
        <v>14</v>
      </c>
      <c r="C1638" s="58" t="s">
        <v>1306</v>
      </c>
      <c r="D1638" s="62">
        <v>42479</v>
      </c>
      <c r="E1638" s="63">
        <v>0.73958333333333337</v>
      </c>
      <c r="F1638" s="63">
        <v>0.80208333333333337</v>
      </c>
      <c r="G1638" s="63" t="s">
        <v>1273</v>
      </c>
      <c r="H1638" s="60">
        <v>67</v>
      </c>
      <c r="I1638" s="68">
        <v>17</v>
      </c>
      <c r="J1638" s="58">
        <v>18</v>
      </c>
      <c r="K1638" s="58">
        <v>13</v>
      </c>
      <c r="L1638" s="73">
        <v>0.75902777777777775</v>
      </c>
      <c r="M1638" s="58" t="s">
        <v>110</v>
      </c>
      <c r="N1638" s="60" t="s">
        <v>110</v>
      </c>
      <c r="O1638" s="58" t="s">
        <v>1366</v>
      </c>
      <c r="P1638" s="58" t="s">
        <v>370</v>
      </c>
      <c r="Q1638" s="58">
        <v>1</v>
      </c>
      <c r="R1638" s="58" t="s">
        <v>369</v>
      </c>
      <c r="S1638" s="4" t="s">
        <v>372</v>
      </c>
      <c r="T1638" s="58">
        <v>1</v>
      </c>
      <c r="U1638" t="str">
        <f t="shared" si="100"/>
        <v>Coquimbo</v>
      </c>
      <c r="V1638">
        <f t="shared" si="101"/>
        <v>7.97</v>
      </c>
      <c r="W1638">
        <f t="shared" si="102"/>
        <v>39.284999999999997</v>
      </c>
      <c r="X1638" s="12">
        <f t="shared" si="103"/>
        <v>0.20287641593483519</v>
      </c>
    </row>
    <row r="1639" spans="1:24" x14ac:dyDescent="0.25">
      <c r="A1639" s="57">
        <v>38</v>
      </c>
      <c r="B1639" s="58" t="s">
        <v>14</v>
      </c>
      <c r="C1639" s="58" t="s">
        <v>1306</v>
      </c>
      <c r="D1639" s="62">
        <v>42479</v>
      </c>
      <c r="E1639" s="63">
        <v>0.73958333333333337</v>
      </c>
      <c r="F1639" s="63">
        <v>0.80208333333333337</v>
      </c>
      <c r="G1639" s="63" t="s">
        <v>1273</v>
      </c>
      <c r="H1639" s="60">
        <v>67</v>
      </c>
      <c r="I1639" s="68">
        <v>18</v>
      </c>
      <c r="J1639" s="58">
        <v>18</v>
      </c>
      <c r="K1639" s="58">
        <v>14</v>
      </c>
      <c r="L1639" s="73">
        <v>0.7597222222222223</v>
      </c>
      <c r="M1639" s="58" t="s">
        <v>117</v>
      </c>
      <c r="N1639" s="60" t="s">
        <v>117</v>
      </c>
      <c r="O1639" s="58" t="s">
        <v>1366</v>
      </c>
      <c r="P1639" s="58">
        <v>201</v>
      </c>
      <c r="Q1639" s="58">
        <v>1</v>
      </c>
      <c r="R1639" s="58" t="s">
        <v>369</v>
      </c>
      <c r="S1639" s="4" t="s">
        <v>372</v>
      </c>
      <c r="T1639" s="58">
        <v>2</v>
      </c>
      <c r="U1639" t="str">
        <f t="shared" si="100"/>
        <v>Coquimbo</v>
      </c>
      <c r="V1639">
        <f t="shared" si="101"/>
        <v>17.84</v>
      </c>
      <c r="W1639">
        <f t="shared" si="102"/>
        <v>39.284999999999997</v>
      </c>
      <c r="X1639" s="12">
        <f t="shared" si="103"/>
        <v>0.45411734758813799</v>
      </c>
    </row>
    <row r="1640" spans="1:24" x14ac:dyDescent="0.25">
      <c r="A1640" s="57">
        <v>38</v>
      </c>
      <c r="B1640" s="58" t="s">
        <v>14</v>
      </c>
      <c r="C1640" s="58" t="s">
        <v>1306</v>
      </c>
      <c r="D1640" s="62">
        <v>42479</v>
      </c>
      <c r="E1640" s="63">
        <v>0.73958333333333337</v>
      </c>
      <c r="F1640" s="63">
        <v>0.80208333333333337</v>
      </c>
      <c r="G1640" s="63" t="s">
        <v>1273</v>
      </c>
      <c r="H1640" s="60">
        <v>67</v>
      </c>
      <c r="I1640" s="68">
        <v>19</v>
      </c>
      <c r="J1640" s="58">
        <v>18</v>
      </c>
      <c r="K1640" s="58">
        <v>14</v>
      </c>
      <c r="L1640" s="73">
        <v>0.7597222222222223</v>
      </c>
      <c r="M1640" s="58" t="s">
        <v>154</v>
      </c>
      <c r="N1640" s="60" t="s">
        <v>154</v>
      </c>
      <c r="O1640" s="58" t="s">
        <v>1366</v>
      </c>
      <c r="P1640" s="58">
        <v>203</v>
      </c>
      <c r="Q1640" s="58">
        <v>1</v>
      </c>
      <c r="R1640" s="58" t="s">
        <v>369</v>
      </c>
      <c r="S1640" s="4" t="s">
        <v>372</v>
      </c>
      <c r="T1640" s="58">
        <v>2</v>
      </c>
      <c r="U1640" t="str">
        <f t="shared" si="100"/>
        <v>Coquimbo</v>
      </c>
      <c r="V1640">
        <f t="shared" si="101"/>
        <v>17.84</v>
      </c>
      <c r="W1640">
        <f t="shared" si="102"/>
        <v>39.284999999999997</v>
      </c>
      <c r="X1640" s="12">
        <f t="shared" si="103"/>
        <v>0.45411734758813799</v>
      </c>
    </row>
    <row r="1641" spans="1:24" x14ac:dyDescent="0.25">
      <c r="A1641" s="57">
        <v>38</v>
      </c>
      <c r="B1641" s="58" t="s">
        <v>14</v>
      </c>
      <c r="C1641" s="58" t="s">
        <v>1306</v>
      </c>
      <c r="D1641" s="62">
        <v>42479</v>
      </c>
      <c r="E1641" s="63">
        <v>0.73958333333333337</v>
      </c>
      <c r="F1641" s="63">
        <v>0.80208333333333337</v>
      </c>
      <c r="G1641" s="63" t="s">
        <v>1273</v>
      </c>
      <c r="H1641" s="60">
        <v>67</v>
      </c>
      <c r="I1641" s="68">
        <v>20</v>
      </c>
      <c r="J1641" s="58">
        <v>18</v>
      </c>
      <c r="K1641" s="58">
        <v>16</v>
      </c>
      <c r="L1641" s="73">
        <v>0.76111111111111107</v>
      </c>
      <c r="M1641" s="58" t="s">
        <v>178</v>
      </c>
      <c r="N1641" s="60" t="s">
        <v>239</v>
      </c>
      <c r="O1641" s="58" t="s">
        <v>1366</v>
      </c>
      <c r="P1641" s="58">
        <v>202</v>
      </c>
      <c r="Q1641" s="58">
        <v>1</v>
      </c>
      <c r="R1641" s="58" t="s">
        <v>373</v>
      </c>
      <c r="S1641" s="4" t="s">
        <v>372</v>
      </c>
      <c r="T1641" s="58">
        <v>1</v>
      </c>
      <c r="U1641" t="str">
        <f t="shared" si="100"/>
        <v>Coquimbo</v>
      </c>
      <c r="V1641">
        <f t="shared" si="101"/>
        <v>7.97</v>
      </c>
      <c r="W1641">
        <f t="shared" si="102"/>
        <v>39.284999999999997</v>
      </c>
      <c r="X1641" s="12">
        <f t="shared" si="103"/>
        <v>0.20287641593483519</v>
      </c>
    </row>
    <row r="1642" spans="1:24" x14ac:dyDescent="0.25">
      <c r="A1642" s="57">
        <v>38</v>
      </c>
      <c r="B1642" s="58" t="s">
        <v>14</v>
      </c>
      <c r="C1642" s="58" t="s">
        <v>1306</v>
      </c>
      <c r="D1642" s="62">
        <v>42479</v>
      </c>
      <c r="E1642" s="63">
        <v>0.73958333333333337</v>
      </c>
      <c r="F1642" s="63">
        <v>0.80208333333333337</v>
      </c>
      <c r="G1642" s="63" t="s">
        <v>1273</v>
      </c>
      <c r="H1642" s="60">
        <v>67</v>
      </c>
      <c r="I1642" s="68">
        <v>21</v>
      </c>
      <c r="J1642" s="58">
        <v>18</v>
      </c>
      <c r="K1642" s="58">
        <v>17</v>
      </c>
      <c r="L1642" s="73">
        <v>0.76180555555555562</v>
      </c>
      <c r="M1642" s="58" t="s">
        <v>149</v>
      </c>
      <c r="N1642" s="60" t="s">
        <v>282</v>
      </c>
      <c r="O1642" s="58" t="s">
        <v>1366</v>
      </c>
      <c r="P1642" s="58">
        <v>203</v>
      </c>
      <c r="Q1642" s="58">
        <v>1</v>
      </c>
      <c r="R1642" s="58" t="s">
        <v>369</v>
      </c>
      <c r="S1642" s="4" t="s">
        <v>372</v>
      </c>
      <c r="T1642" s="58">
        <v>1</v>
      </c>
      <c r="U1642" t="str">
        <f t="shared" si="100"/>
        <v>Coquimbo</v>
      </c>
      <c r="V1642">
        <f t="shared" si="101"/>
        <v>7.97</v>
      </c>
      <c r="W1642">
        <f t="shared" si="102"/>
        <v>39.284999999999997</v>
      </c>
      <c r="X1642" s="12">
        <f t="shared" si="103"/>
        <v>0.20287641593483519</v>
      </c>
    </row>
    <row r="1643" spans="1:24" x14ac:dyDescent="0.25">
      <c r="A1643" s="57">
        <v>38</v>
      </c>
      <c r="B1643" s="58" t="s">
        <v>14</v>
      </c>
      <c r="C1643" s="58" t="s">
        <v>1306</v>
      </c>
      <c r="D1643" s="62">
        <v>42479</v>
      </c>
      <c r="E1643" s="63">
        <v>0.73958333333333337</v>
      </c>
      <c r="F1643" s="63">
        <v>0.80208333333333337</v>
      </c>
      <c r="G1643" s="63" t="s">
        <v>1273</v>
      </c>
      <c r="H1643" s="60">
        <v>67</v>
      </c>
      <c r="I1643" s="68">
        <v>22</v>
      </c>
      <c r="J1643" s="58">
        <v>18</v>
      </c>
      <c r="K1643" s="58">
        <v>17</v>
      </c>
      <c r="L1643" s="73">
        <v>0.76180555555555562</v>
      </c>
      <c r="M1643" s="58" t="s">
        <v>119</v>
      </c>
      <c r="N1643" s="60" t="s">
        <v>119</v>
      </c>
      <c r="O1643" s="58" t="s">
        <v>1366</v>
      </c>
      <c r="P1643" s="58">
        <v>201</v>
      </c>
      <c r="Q1643" s="58">
        <v>1</v>
      </c>
      <c r="R1643" s="58" t="s">
        <v>369</v>
      </c>
      <c r="S1643" s="4" t="s">
        <v>372</v>
      </c>
      <c r="T1643" s="58">
        <v>2</v>
      </c>
      <c r="U1643" t="str">
        <f t="shared" si="100"/>
        <v>Coquimbo</v>
      </c>
      <c r="V1643">
        <f t="shared" si="101"/>
        <v>17.84</v>
      </c>
      <c r="W1643">
        <f t="shared" si="102"/>
        <v>39.284999999999997</v>
      </c>
      <c r="X1643" s="12">
        <f t="shared" si="103"/>
        <v>0.45411734758813799</v>
      </c>
    </row>
    <row r="1644" spans="1:24" x14ac:dyDescent="0.25">
      <c r="A1644" s="57">
        <v>38</v>
      </c>
      <c r="B1644" s="58" t="s">
        <v>14</v>
      </c>
      <c r="C1644" s="58" t="s">
        <v>1306</v>
      </c>
      <c r="D1644" s="62">
        <v>42479</v>
      </c>
      <c r="E1644" s="63">
        <v>0.73958333333333337</v>
      </c>
      <c r="F1644" s="63">
        <v>0.80208333333333337</v>
      </c>
      <c r="G1644" s="63" t="s">
        <v>1273</v>
      </c>
      <c r="H1644" s="60">
        <v>67</v>
      </c>
      <c r="I1644" s="68">
        <v>23</v>
      </c>
      <c r="J1644" s="58">
        <v>18</v>
      </c>
      <c r="K1644" s="58">
        <v>19</v>
      </c>
      <c r="L1644" s="73">
        <v>0.7631944444444444</v>
      </c>
      <c r="M1644" s="58" t="s">
        <v>179</v>
      </c>
      <c r="N1644" s="60" t="s">
        <v>188</v>
      </c>
      <c r="O1644" s="58" t="s">
        <v>1366</v>
      </c>
      <c r="P1644" s="58">
        <v>207</v>
      </c>
      <c r="Q1644" s="58">
        <v>1</v>
      </c>
      <c r="R1644" s="58" t="s">
        <v>369</v>
      </c>
      <c r="S1644" s="4" t="s">
        <v>372</v>
      </c>
      <c r="T1644" s="58">
        <v>1</v>
      </c>
      <c r="U1644" t="str">
        <f t="shared" si="100"/>
        <v>Coquimbo</v>
      </c>
      <c r="V1644">
        <f t="shared" si="101"/>
        <v>7.97</v>
      </c>
      <c r="W1644">
        <f t="shared" si="102"/>
        <v>39.284999999999997</v>
      </c>
      <c r="X1644" s="12">
        <f t="shared" si="103"/>
        <v>0.20287641593483519</v>
      </c>
    </row>
    <row r="1645" spans="1:24" x14ac:dyDescent="0.25">
      <c r="A1645" s="57">
        <v>38</v>
      </c>
      <c r="B1645" s="58" t="s">
        <v>14</v>
      </c>
      <c r="C1645" s="58" t="s">
        <v>1306</v>
      </c>
      <c r="D1645" s="62">
        <v>42479</v>
      </c>
      <c r="E1645" s="63">
        <v>0.73958333333333337</v>
      </c>
      <c r="F1645" s="63">
        <v>0.80208333333333337</v>
      </c>
      <c r="G1645" s="63" t="s">
        <v>1273</v>
      </c>
      <c r="H1645" s="60">
        <v>67</v>
      </c>
      <c r="I1645" s="68">
        <v>24</v>
      </c>
      <c r="J1645" s="58">
        <v>18</v>
      </c>
      <c r="K1645" s="58">
        <v>21</v>
      </c>
      <c r="L1645" s="73">
        <v>0.76458333333333339</v>
      </c>
      <c r="M1645" s="58" t="s">
        <v>122</v>
      </c>
      <c r="N1645" s="60" t="s">
        <v>122</v>
      </c>
      <c r="O1645" s="58" t="s">
        <v>1366</v>
      </c>
      <c r="P1645" s="58">
        <v>201</v>
      </c>
      <c r="Q1645" s="58">
        <v>1</v>
      </c>
      <c r="R1645" s="58" t="s">
        <v>369</v>
      </c>
      <c r="S1645" s="4" t="s">
        <v>372</v>
      </c>
      <c r="T1645" s="58">
        <v>2</v>
      </c>
      <c r="U1645" t="str">
        <f t="shared" si="100"/>
        <v>Coquimbo</v>
      </c>
      <c r="V1645">
        <f t="shared" si="101"/>
        <v>17.84</v>
      </c>
      <c r="W1645">
        <f t="shared" si="102"/>
        <v>39.284999999999997</v>
      </c>
      <c r="X1645" s="12">
        <f t="shared" si="103"/>
        <v>0.45411734758813799</v>
      </c>
    </row>
    <row r="1646" spans="1:24" x14ac:dyDescent="0.25">
      <c r="A1646" s="57">
        <v>38</v>
      </c>
      <c r="B1646" s="58" t="s">
        <v>14</v>
      </c>
      <c r="C1646" s="58" t="s">
        <v>1306</v>
      </c>
      <c r="D1646" s="62">
        <v>42479</v>
      </c>
      <c r="E1646" s="63">
        <v>0.73958333333333337</v>
      </c>
      <c r="F1646" s="63">
        <v>0.80208333333333337</v>
      </c>
      <c r="G1646" s="63" t="s">
        <v>1273</v>
      </c>
      <c r="H1646" s="60">
        <v>67</v>
      </c>
      <c r="I1646" s="68">
        <v>25</v>
      </c>
      <c r="J1646" s="58">
        <v>18</v>
      </c>
      <c r="K1646" s="58">
        <v>23</v>
      </c>
      <c r="L1646" s="73">
        <v>0.76597222222222217</v>
      </c>
      <c r="M1646" s="58" t="s">
        <v>180</v>
      </c>
      <c r="N1646" s="60" t="s">
        <v>180</v>
      </c>
      <c r="O1646" s="58" t="s">
        <v>1366</v>
      </c>
      <c r="P1646" s="58">
        <v>202</v>
      </c>
      <c r="Q1646" s="58">
        <v>1</v>
      </c>
      <c r="R1646" s="58" t="s">
        <v>373</v>
      </c>
      <c r="S1646" s="4" t="s">
        <v>372</v>
      </c>
      <c r="T1646" s="58">
        <v>1</v>
      </c>
      <c r="U1646" t="str">
        <f t="shared" si="100"/>
        <v>Coquimbo</v>
      </c>
      <c r="V1646">
        <f t="shared" si="101"/>
        <v>7.97</v>
      </c>
      <c r="W1646">
        <f t="shared" si="102"/>
        <v>39.284999999999997</v>
      </c>
      <c r="X1646" s="12">
        <f t="shared" si="103"/>
        <v>0.20287641593483519</v>
      </c>
    </row>
    <row r="1647" spans="1:24" x14ac:dyDescent="0.25">
      <c r="A1647" s="57">
        <v>38</v>
      </c>
      <c r="B1647" s="58" t="s">
        <v>14</v>
      </c>
      <c r="C1647" s="58" t="s">
        <v>1306</v>
      </c>
      <c r="D1647" s="62">
        <v>42479</v>
      </c>
      <c r="E1647" s="63">
        <v>0.73958333333333337</v>
      </c>
      <c r="F1647" s="63">
        <v>0.80208333333333337</v>
      </c>
      <c r="G1647" s="63" t="s">
        <v>1273</v>
      </c>
      <c r="H1647" s="60">
        <v>67</v>
      </c>
      <c r="I1647" s="68">
        <v>26</v>
      </c>
      <c r="J1647" s="58">
        <v>18</v>
      </c>
      <c r="K1647" s="58">
        <v>25</v>
      </c>
      <c r="L1647" s="73">
        <v>0.76736111111111116</v>
      </c>
      <c r="M1647" s="58" t="s">
        <v>181</v>
      </c>
      <c r="N1647" s="60" t="s">
        <v>320</v>
      </c>
      <c r="O1647" s="58" t="s">
        <v>1366</v>
      </c>
      <c r="P1647" s="58">
        <v>201</v>
      </c>
      <c r="Q1647" s="58">
        <v>1</v>
      </c>
      <c r="R1647" s="58" t="s">
        <v>369</v>
      </c>
      <c r="S1647" s="4" t="s">
        <v>372</v>
      </c>
      <c r="T1647" s="58">
        <v>2</v>
      </c>
      <c r="U1647" t="str">
        <f t="shared" si="100"/>
        <v>Coquimbo</v>
      </c>
      <c r="V1647">
        <f t="shared" si="101"/>
        <v>17.84</v>
      </c>
      <c r="W1647">
        <f t="shared" si="102"/>
        <v>39.284999999999997</v>
      </c>
      <c r="X1647" s="12">
        <f t="shared" si="103"/>
        <v>0.45411734758813799</v>
      </c>
    </row>
    <row r="1648" spans="1:24" x14ac:dyDescent="0.25">
      <c r="A1648" s="57">
        <v>38</v>
      </c>
      <c r="B1648" s="58" t="s">
        <v>14</v>
      </c>
      <c r="C1648" s="58" t="s">
        <v>1306</v>
      </c>
      <c r="D1648" s="62">
        <v>42479</v>
      </c>
      <c r="E1648" s="63">
        <v>0.73958333333333337</v>
      </c>
      <c r="F1648" s="63">
        <v>0.80208333333333337</v>
      </c>
      <c r="G1648" s="63" t="s">
        <v>1273</v>
      </c>
      <c r="H1648" s="60">
        <v>67</v>
      </c>
      <c r="I1648" s="68">
        <v>27</v>
      </c>
      <c r="J1648" s="58">
        <v>18</v>
      </c>
      <c r="K1648" s="58">
        <v>30</v>
      </c>
      <c r="L1648" s="73">
        <v>0.77083333333333337</v>
      </c>
      <c r="M1648" s="58" t="s">
        <v>182</v>
      </c>
      <c r="N1648" s="60" t="s">
        <v>182</v>
      </c>
      <c r="O1648" s="58" t="s">
        <v>1366</v>
      </c>
      <c r="P1648" s="58">
        <v>202</v>
      </c>
      <c r="Q1648" s="58">
        <v>1</v>
      </c>
      <c r="R1648" s="58" t="s">
        <v>373</v>
      </c>
      <c r="S1648" s="4" t="s">
        <v>372</v>
      </c>
      <c r="T1648" s="58">
        <v>2</v>
      </c>
      <c r="U1648" t="str">
        <f t="shared" si="100"/>
        <v>Coquimbo</v>
      </c>
      <c r="V1648">
        <f t="shared" si="101"/>
        <v>17.84</v>
      </c>
      <c r="W1648">
        <f t="shared" si="102"/>
        <v>39.284999999999997</v>
      </c>
      <c r="X1648" s="12">
        <f t="shared" si="103"/>
        <v>0.45411734758813799</v>
      </c>
    </row>
    <row r="1649" spans="1:24" x14ac:dyDescent="0.25">
      <c r="A1649" s="57">
        <v>38</v>
      </c>
      <c r="B1649" s="58" t="s">
        <v>14</v>
      </c>
      <c r="C1649" s="58" t="s">
        <v>1306</v>
      </c>
      <c r="D1649" s="62">
        <v>42479</v>
      </c>
      <c r="E1649" s="63">
        <v>0.73958333333333337</v>
      </c>
      <c r="F1649" s="63">
        <v>0.80208333333333337</v>
      </c>
      <c r="G1649" s="63" t="s">
        <v>1273</v>
      </c>
      <c r="H1649" s="60">
        <v>67</v>
      </c>
      <c r="I1649" s="68">
        <v>28</v>
      </c>
      <c r="J1649" s="58">
        <v>18</v>
      </c>
      <c r="K1649" s="58">
        <v>30</v>
      </c>
      <c r="L1649" s="73">
        <v>0.77083333333333337</v>
      </c>
      <c r="M1649" s="58" t="s">
        <v>183</v>
      </c>
      <c r="N1649" s="60" t="s">
        <v>662</v>
      </c>
      <c r="O1649" s="58" t="s">
        <v>1371</v>
      </c>
      <c r="P1649" s="58">
        <v>301</v>
      </c>
      <c r="Q1649" s="58">
        <v>1</v>
      </c>
      <c r="R1649" s="58" t="s">
        <v>369</v>
      </c>
      <c r="S1649" s="4" t="s">
        <v>372</v>
      </c>
      <c r="T1649" s="58">
        <v>2</v>
      </c>
      <c r="U1649" t="str">
        <f t="shared" si="100"/>
        <v>Coquimbo</v>
      </c>
      <c r="V1649">
        <f t="shared" si="101"/>
        <v>17.84</v>
      </c>
      <c r="W1649">
        <f t="shared" si="102"/>
        <v>39.284999999999997</v>
      </c>
      <c r="X1649" s="12">
        <f t="shared" si="103"/>
        <v>0.45411734758813799</v>
      </c>
    </row>
    <row r="1650" spans="1:24" x14ac:dyDescent="0.25">
      <c r="A1650" s="57">
        <v>38</v>
      </c>
      <c r="B1650" s="58" t="s">
        <v>14</v>
      </c>
      <c r="C1650" s="58" t="s">
        <v>1306</v>
      </c>
      <c r="D1650" s="62">
        <v>42479</v>
      </c>
      <c r="E1650" s="63">
        <v>0.73958333333333337</v>
      </c>
      <c r="F1650" s="63">
        <v>0.80208333333333337</v>
      </c>
      <c r="G1650" s="63" t="s">
        <v>1273</v>
      </c>
      <c r="H1650" s="60">
        <v>67</v>
      </c>
      <c r="I1650" s="68">
        <v>29</v>
      </c>
      <c r="J1650" s="58">
        <v>18</v>
      </c>
      <c r="K1650" s="58">
        <v>32</v>
      </c>
      <c r="L1650" s="73">
        <v>0.77222222222222225</v>
      </c>
      <c r="M1650" s="58" t="s">
        <v>184</v>
      </c>
      <c r="N1650" s="60" t="s">
        <v>160</v>
      </c>
      <c r="O1650" s="58" t="s">
        <v>1366</v>
      </c>
      <c r="P1650" s="58">
        <v>203</v>
      </c>
      <c r="Q1650" s="58">
        <v>1</v>
      </c>
      <c r="R1650" s="58" t="s">
        <v>369</v>
      </c>
      <c r="S1650" s="4" t="s">
        <v>372</v>
      </c>
      <c r="T1650" s="58">
        <v>2</v>
      </c>
      <c r="U1650" t="str">
        <f t="shared" si="100"/>
        <v>Coquimbo</v>
      </c>
      <c r="V1650">
        <f t="shared" si="101"/>
        <v>17.84</v>
      </c>
      <c r="W1650">
        <f t="shared" si="102"/>
        <v>39.284999999999997</v>
      </c>
      <c r="X1650" s="12">
        <f t="shared" si="103"/>
        <v>0.45411734758813799</v>
      </c>
    </row>
    <row r="1651" spans="1:24" x14ac:dyDescent="0.25">
      <c r="A1651" s="57">
        <v>38</v>
      </c>
      <c r="B1651" s="58" t="s">
        <v>14</v>
      </c>
      <c r="C1651" s="58" t="s">
        <v>1306</v>
      </c>
      <c r="D1651" s="62">
        <v>42479</v>
      </c>
      <c r="E1651" s="63">
        <v>0.73958333333333337</v>
      </c>
      <c r="F1651" s="63">
        <v>0.80208333333333337</v>
      </c>
      <c r="G1651" s="63" t="s">
        <v>1273</v>
      </c>
      <c r="H1651" s="60">
        <v>67</v>
      </c>
      <c r="I1651" s="68">
        <v>30</v>
      </c>
      <c r="J1651" s="58">
        <v>18</v>
      </c>
      <c r="K1651" s="58">
        <v>32</v>
      </c>
      <c r="L1651" s="73">
        <v>0.77222222222222225</v>
      </c>
      <c r="M1651" s="58" t="s">
        <v>185</v>
      </c>
      <c r="N1651" s="60" t="s">
        <v>185</v>
      </c>
      <c r="O1651" s="58" t="s">
        <v>1366</v>
      </c>
      <c r="P1651" s="58">
        <v>203</v>
      </c>
      <c r="Q1651" s="58">
        <v>1</v>
      </c>
      <c r="R1651" s="58" t="s">
        <v>369</v>
      </c>
      <c r="S1651" s="4" t="s">
        <v>372</v>
      </c>
      <c r="T1651" s="58">
        <v>2</v>
      </c>
      <c r="U1651" t="str">
        <f t="shared" si="100"/>
        <v>Coquimbo</v>
      </c>
      <c r="V1651">
        <f t="shared" si="101"/>
        <v>17.84</v>
      </c>
      <c r="W1651">
        <f t="shared" si="102"/>
        <v>39.284999999999997</v>
      </c>
      <c r="X1651" s="12">
        <f t="shared" si="103"/>
        <v>0.45411734758813799</v>
      </c>
    </row>
    <row r="1652" spans="1:24" x14ac:dyDescent="0.25">
      <c r="A1652" s="57">
        <v>38</v>
      </c>
      <c r="B1652" s="58" t="s">
        <v>14</v>
      </c>
      <c r="C1652" s="58" t="s">
        <v>1306</v>
      </c>
      <c r="D1652" s="62">
        <v>42479</v>
      </c>
      <c r="E1652" s="63">
        <v>0.73958333333333337</v>
      </c>
      <c r="F1652" s="63">
        <v>0.80208333333333337</v>
      </c>
      <c r="G1652" s="63" t="s">
        <v>1273</v>
      </c>
      <c r="H1652" s="60">
        <v>68</v>
      </c>
      <c r="I1652" s="68">
        <v>1</v>
      </c>
      <c r="J1652" s="58">
        <v>18</v>
      </c>
      <c r="K1652" s="58">
        <v>33</v>
      </c>
      <c r="L1652" s="73">
        <v>0.7729166666666667</v>
      </c>
      <c r="M1652" s="58" t="s">
        <v>186</v>
      </c>
      <c r="N1652" s="60" t="s">
        <v>186</v>
      </c>
      <c r="O1652" s="58" t="s">
        <v>1366</v>
      </c>
      <c r="P1652" s="58">
        <v>201</v>
      </c>
      <c r="Q1652" s="58">
        <v>1</v>
      </c>
      <c r="R1652" s="58" t="s">
        <v>369</v>
      </c>
      <c r="S1652" s="4" t="s">
        <v>372</v>
      </c>
      <c r="T1652" s="58">
        <v>2</v>
      </c>
      <c r="U1652" t="str">
        <f t="shared" si="100"/>
        <v>Coquimbo</v>
      </c>
      <c r="V1652">
        <f t="shared" si="101"/>
        <v>17.84</v>
      </c>
      <c r="W1652">
        <f t="shared" si="102"/>
        <v>39.284999999999997</v>
      </c>
      <c r="X1652" s="12">
        <f t="shared" si="103"/>
        <v>0.45411734758813799</v>
      </c>
    </row>
    <row r="1653" spans="1:24" x14ac:dyDescent="0.25">
      <c r="A1653" s="57">
        <v>38</v>
      </c>
      <c r="B1653" s="58" t="s">
        <v>14</v>
      </c>
      <c r="C1653" s="58" t="s">
        <v>1306</v>
      </c>
      <c r="D1653" s="62">
        <v>42479</v>
      </c>
      <c r="E1653" s="63">
        <v>0.73958333333333337</v>
      </c>
      <c r="F1653" s="63">
        <v>0.80208333333333337</v>
      </c>
      <c r="G1653" s="63" t="s">
        <v>1273</v>
      </c>
      <c r="H1653" s="60">
        <v>68</v>
      </c>
      <c r="I1653" s="68">
        <v>2</v>
      </c>
      <c r="J1653" s="58">
        <v>18</v>
      </c>
      <c r="K1653" s="58">
        <v>34</v>
      </c>
      <c r="L1653" s="73">
        <v>0.77361111111111114</v>
      </c>
      <c r="M1653" s="58" t="s">
        <v>187</v>
      </c>
      <c r="N1653" s="60" t="s">
        <v>187</v>
      </c>
      <c r="O1653" s="58" t="s">
        <v>1366</v>
      </c>
      <c r="P1653" s="58">
        <v>202</v>
      </c>
      <c r="Q1653" s="58">
        <v>1</v>
      </c>
      <c r="R1653" s="58" t="s">
        <v>373</v>
      </c>
      <c r="S1653" s="4" t="s">
        <v>372</v>
      </c>
      <c r="T1653" s="58">
        <v>2</v>
      </c>
      <c r="U1653" t="str">
        <f t="shared" si="100"/>
        <v>Coquimbo</v>
      </c>
      <c r="V1653">
        <f t="shared" si="101"/>
        <v>17.84</v>
      </c>
      <c r="W1653">
        <f t="shared" si="102"/>
        <v>39.284999999999997</v>
      </c>
      <c r="X1653" s="12">
        <f t="shared" si="103"/>
        <v>0.45411734758813799</v>
      </c>
    </row>
    <row r="1654" spans="1:24" x14ac:dyDescent="0.25">
      <c r="A1654" s="57">
        <v>38</v>
      </c>
      <c r="B1654" s="58" t="s">
        <v>14</v>
      </c>
      <c r="C1654" s="58" t="s">
        <v>1306</v>
      </c>
      <c r="D1654" s="62">
        <v>42479</v>
      </c>
      <c r="E1654" s="63">
        <v>0.73958333333333337</v>
      </c>
      <c r="F1654" s="63">
        <v>0.80208333333333337</v>
      </c>
      <c r="G1654" s="63" t="s">
        <v>1273</v>
      </c>
      <c r="H1654" s="60">
        <v>68</v>
      </c>
      <c r="I1654" s="68">
        <v>3</v>
      </c>
      <c r="J1654" s="58">
        <v>18</v>
      </c>
      <c r="K1654" s="58">
        <v>36</v>
      </c>
      <c r="L1654" s="73">
        <v>0.77500000000000002</v>
      </c>
      <c r="M1654" s="58" t="s">
        <v>188</v>
      </c>
      <c r="N1654" s="60" t="s">
        <v>188</v>
      </c>
      <c r="O1654" s="58" t="s">
        <v>1366</v>
      </c>
      <c r="P1654" s="58" t="s">
        <v>371</v>
      </c>
      <c r="Q1654" s="58">
        <v>1</v>
      </c>
      <c r="R1654" s="58" t="s">
        <v>369</v>
      </c>
      <c r="S1654" s="4" t="s">
        <v>372</v>
      </c>
      <c r="T1654" s="58">
        <v>1</v>
      </c>
      <c r="U1654" t="str">
        <f t="shared" si="100"/>
        <v>Coquimbo</v>
      </c>
      <c r="V1654">
        <f t="shared" si="101"/>
        <v>7.97</v>
      </c>
      <c r="W1654">
        <f t="shared" si="102"/>
        <v>39.284999999999997</v>
      </c>
      <c r="X1654" s="12">
        <f t="shared" si="103"/>
        <v>0.20287641593483519</v>
      </c>
    </row>
    <row r="1655" spans="1:24" x14ac:dyDescent="0.25">
      <c r="A1655" s="57">
        <v>38</v>
      </c>
      <c r="B1655" s="58" t="s">
        <v>14</v>
      </c>
      <c r="C1655" s="58" t="s">
        <v>1306</v>
      </c>
      <c r="D1655" s="62">
        <v>42479</v>
      </c>
      <c r="E1655" s="63">
        <v>0.73958333333333337</v>
      </c>
      <c r="F1655" s="63">
        <v>0.80208333333333337</v>
      </c>
      <c r="G1655" s="63" t="s">
        <v>1273</v>
      </c>
      <c r="H1655" s="60">
        <v>68</v>
      </c>
      <c r="I1655" s="68">
        <v>4</v>
      </c>
      <c r="J1655" s="58">
        <v>18</v>
      </c>
      <c r="K1655" s="58">
        <v>38</v>
      </c>
      <c r="L1655" s="73">
        <v>0.77638888888888891</v>
      </c>
      <c r="M1655" s="58" t="s">
        <v>189</v>
      </c>
      <c r="N1655" s="60" t="s">
        <v>204</v>
      </c>
      <c r="O1655" s="58" t="s">
        <v>1366</v>
      </c>
      <c r="P1655" s="58">
        <v>201</v>
      </c>
      <c r="Q1655" s="58">
        <v>1</v>
      </c>
      <c r="R1655" s="58" t="s">
        <v>369</v>
      </c>
      <c r="S1655" s="4" t="s">
        <v>372</v>
      </c>
      <c r="T1655" s="58">
        <v>3</v>
      </c>
      <c r="U1655" t="str">
        <f t="shared" si="100"/>
        <v>Coquimbo</v>
      </c>
      <c r="V1655">
        <f t="shared" si="101"/>
        <v>30.84</v>
      </c>
      <c r="W1655">
        <f t="shared" si="102"/>
        <v>39.284999999999997</v>
      </c>
      <c r="X1655" s="12">
        <f t="shared" si="103"/>
        <v>0.78503245513554798</v>
      </c>
    </row>
    <row r="1656" spans="1:24" x14ac:dyDescent="0.25">
      <c r="A1656" s="57">
        <v>38</v>
      </c>
      <c r="B1656" s="58" t="s">
        <v>14</v>
      </c>
      <c r="C1656" s="58" t="s">
        <v>1306</v>
      </c>
      <c r="D1656" s="62">
        <v>42479</v>
      </c>
      <c r="E1656" s="63">
        <v>0.73958333333333337</v>
      </c>
      <c r="F1656" s="63">
        <v>0.80208333333333337</v>
      </c>
      <c r="G1656" s="63" t="s">
        <v>1273</v>
      </c>
      <c r="H1656" s="60">
        <v>68</v>
      </c>
      <c r="I1656" s="68">
        <v>5</v>
      </c>
      <c r="J1656" s="58">
        <v>18</v>
      </c>
      <c r="K1656" s="58">
        <v>44</v>
      </c>
      <c r="L1656" s="73">
        <v>0.78055555555555556</v>
      </c>
      <c r="M1656" s="58" t="s">
        <v>190</v>
      </c>
      <c r="N1656" s="60" t="s">
        <v>304</v>
      </c>
      <c r="O1656" s="58" t="s">
        <v>1366</v>
      </c>
      <c r="P1656" s="58">
        <v>202</v>
      </c>
      <c r="Q1656" s="58">
        <v>1</v>
      </c>
      <c r="R1656" s="58" t="s">
        <v>373</v>
      </c>
      <c r="S1656" s="4" t="s">
        <v>372</v>
      </c>
      <c r="T1656" s="58">
        <v>2</v>
      </c>
      <c r="U1656" t="str">
        <f t="shared" si="100"/>
        <v>Coquimbo</v>
      </c>
      <c r="V1656">
        <f t="shared" si="101"/>
        <v>17.84</v>
      </c>
      <c r="W1656">
        <f t="shared" si="102"/>
        <v>39.284999999999997</v>
      </c>
      <c r="X1656" s="12">
        <f t="shared" si="103"/>
        <v>0.45411734758813799</v>
      </c>
    </row>
    <row r="1657" spans="1:24" x14ac:dyDescent="0.25">
      <c r="A1657" s="57">
        <v>38</v>
      </c>
      <c r="B1657" s="58" t="s">
        <v>14</v>
      </c>
      <c r="C1657" s="58" t="s">
        <v>1306</v>
      </c>
      <c r="D1657" s="62">
        <v>42479</v>
      </c>
      <c r="E1657" s="63">
        <v>0.73958333333333337</v>
      </c>
      <c r="F1657" s="63">
        <v>0.80208333333333337</v>
      </c>
      <c r="G1657" s="63" t="s">
        <v>1273</v>
      </c>
      <c r="H1657" s="60">
        <v>68</v>
      </c>
      <c r="I1657" s="68">
        <v>6</v>
      </c>
      <c r="J1657" s="58">
        <v>18</v>
      </c>
      <c r="K1657" s="58">
        <v>42</v>
      </c>
      <c r="L1657" s="73">
        <v>0.77916666666666667</v>
      </c>
      <c r="M1657" s="58" t="s">
        <v>191</v>
      </c>
      <c r="N1657" s="60" t="s">
        <v>312</v>
      </c>
      <c r="O1657" s="58" t="s">
        <v>1371</v>
      </c>
      <c r="P1657" s="58">
        <v>301</v>
      </c>
      <c r="Q1657" s="58">
        <v>1</v>
      </c>
      <c r="R1657" s="58" t="s">
        <v>369</v>
      </c>
      <c r="S1657" s="4" t="s">
        <v>372</v>
      </c>
      <c r="T1657" s="58">
        <v>1</v>
      </c>
      <c r="U1657" t="str">
        <f t="shared" si="100"/>
        <v>Coquimbo</v>
      </c>
      <c r="V1657">
        <f t="shared" si="101"/>
        <v>7.97</v>
      </c>
      <c r="W1657">
        <f t="shared" si="102"/>
        <v>39.284999999999997</v>
      </c>
      <c r="X1657" s="12">
        <f t="shared" si="103"/>
        <v>0.20287641593483519</v>
      </c>
    </row>
    <row r="1658" spans="1:24" x14ac:dyDescent="0.25">
      <c r="A1658" s="57">
        <v>38</v>
      </c>
      <c r="B1658" s="58" t="s">
        <v>14</v>
      </c>
      <c r="C1658" s="58" t="s">
        <v>1306</v>
      </c>
      <c r="D1658" s="62">
        <v>42479</v>
      </c>
      <c r="E1658" s="63">
        <v>0.73958333333333337</v>
      </c>
      <c r="F1658" s="63">
        <v>0.80208333333333337</v>
      </c>
      <c r="G1658" s="63" t="s">
        <v>1273</v>
      </c>
      <c r="H1658" s="60">
        <v>68</v>
      </c>
      <c r="I1658" s="68">
        <v>7</v>
      </c>
      <c r="J1658" s="58">
        <v>18</v>
      </c>
      <c r="K1658" s="58">
        <v>43</v>
      </c>
      <c r="L1658" s="73">
        <v>0.77986111111111101</v>
      </c>
      <c r="M1658" s="58" t="s">
        <v>150</v>
      </c>
      <c r="N1658" s="60" t="s">
        <v>150</v>
      </c>
      <c r="O1658" s="58" t="s">
        <v>1366</v>
      </c>
      <c r="P1658" s="58" t="s">
        <v>370</v>
      </c>
      <c r="Q1658" s="58">
        <v>1</v>
      </c>
      <c r="R1658" s="58" t="s">
        <v>369</v>
      </c>
      <c r="S1658" s="4" t="s">
        <v>372</v>
      </c>
      <c r="T1658" s="58">
        <v>2</v>
      </c>
      <c r="U1658" t="str">
        <f t="shared" si="100"/>
        <v>Coquimbo</v>
      </c>
      <c r="V1658">
        <f t="shared" si="101"/>
        <v>17.84</v>
      </c>
      <c r="W1658">
        <f t="shared" si="102"/>
        <v>39.284999999999997</v>
      </c>
      <c r="X1658" s="12">
        <f t="shared" si="103"/>
        <v>0.45411734758813799</v>
      </c>
    </row>
    <row r="1659" spans="1:24" x14ac:dyDescent="0.25">
      <c r="A1659" s="57">
        <v>38</v>
      </c>
      <c r="B1659" s="58" t="s">
        <v>14</v>
      </c>
      <c r="C1659" s="58" t="s">
        <v>1306</v>
      </c>
      <c r="D1659" s="62">
        <v>42479</v>
      </c>
      <c r="E1659" s="63">
        <v>0.73958333333333337</v>
      </c>
      <c r="F1659" s="63">
        <v>0.80208333333333337</v>
      </c>
      <c r="G1659" s="63" t="s">
        <v>1273</v>
      </c>
      <c r="H1659" s="60">
        <v>68</v>
      </c>
      <c r="I1659" s="68">
        <v>8</v>
      </c>
      <c r="J1659" s="58">
        <v>18</v>
      </c>
      <c r="K1659" s="58">
        <v>46</v>
      </c>
      <c r="L1659" s="73">
        <v>0.78194444444444444</v>
      </c>
      <c r="M1659" s="58" t="s">
        <v>192</v>
      </c>
      <c r="N1659" s="60" t="s">
        <v>192</v>
      </c>
      <c r="O1659" s="58" t="s">
        <v>1366</v>
      </c>
      <c r="P1659" s="58">
        <v>201</v>
      </c>
      <c r="Q1659" s="58">
        <v>1</v>
      </c>
      <c r="R1659" s="58" t="s">
        <v>369</v>
      </c>
      <c r="S1659" s="4" t="s">
        <v>372</v>
      </c>
      <c r="T1659" s="58">
        <v>2</v>
      </c>
      <c r="U1659" t="str">
        <f t="shared" si="100"/>
        <v>Coquimbo</v>
      </c>
      <c r="V1659">
        <f t="shared" si="101"/>
        <v>17.84</v>
      </c>
      <c r="W1659">
        <f t="shared" si="102"/>
        <v>39.284999999999997</v>
      </c>
      <c r="X1659" s="12">
        <f t="shared" si="103"/>
        <v>0.45411734758813799</v>
      </c>
    </row>
    <row r="1660" spans="1:24" x14ac:dyDescent="0.25">
      <c r="A1660" s="57">
        <v>38</v>
      </c>
      <c r="B1660" s="58" t="s">
        <v>14</v>
      </c>
      <c r="C1660" s="58" t="s">
        <v>1306</v>
      </c>
      <c r="D1660" s="62">
        <v>42479</v>
      </c>
      <c r="E1660" s="63">
        <v>0.73958333333333337</v>
      </c>
      <c r="F1660" s="63">
        <v>0.80208333333333337</v>
      </c>
      <c r="G1660" s="63" t="s">
        <v>1273</v>
      </c>
      <c r="H1660" s="60">
        <v>68</v>
      </c>
      <c r="I1660" s="68">
        <v>9</v>
      </c>
      <c r="J1660" s="58">
        <v>18</v>
      </c>
      <c r="K1660" s="58">
        <v>50</v>
      </c>
      <c r="L1660" s="73">
        <v>0.78472222222222221</v>
      </c>
      <c r="M1660" s="58" t="s">
        <v>193</v>
      </c>
      <c r="N1660" s="60" t="s">
        <v>193</v>
      </c>
      <c r="O1660" s="58" t="s">
        <v>1366</v>
      </c>
      <c r="P1660" s="58">
        <v>201</v>
      </c>
      <c r="Q1660" s="58">
        <v>1</v>
      </c>
      <c r="R1660" s="58" t="s">
        <v>369</v>
      </c>
      <c r="S1660" s="4" t="s">
        <v>372</v>
      </c>
      <c r="T1660" s="58">
        <v>1</v>
      </c>
      <c r="U1660" t="str">
        <f t="shared" si="100"/>
        <v>Coquimbo</v>
      </c>
      <c r="V1660">
        <f t="shared" si="101"/>
        <v>7.97</v>
      </c>
      <c r="W1660">
        <f t="shared" si="102"/>
        <v>39.284999999999997</v>
      </c>
      <c r="X1660" s="12">
        <f t="shared" si="103"/>
        <v>0.20287641593483519</v>
      </c>
    </row>
    <row r="1661" spans="1:24" x14ac:dyDescent="0.25">
      <c r="A1661" s="57">
        <v>38</v>
      </c>
      <c r="B1661" s="58" t="s">
        <v>14</v>
      </c>
      <c r="C1661" s="58" t="s">
        <v>1306</v>
      </c>
      <c r="D1661" s="62">
        <v>42479</v>
      </c>
      <c r="E1661" s="63">
        <v>0.73958333333333337</v>
      </c>
      <c r="F1661" s="63">
        <v>0.80208333333333337</v>
      </c>
      <c r="G1661" s="63" t="s">
        <v>1273</v>
      </c>
      <c r="H1661" s="60">
        <v>68</v>
      </c>
      <c r="I1661" s="68">
        <v>10</v>
      </c>
      <c r="J1661" s="58">
        <v>18</v>
      </c>
      <c r="K1661" s="58">
        <v>55</v>
      </c>
      <c r="L1661" s="73">
        <v>0.78819444444444453</v>
      </c>
      <c r="M1661" s="58" t="s">
        <v>194</v>
      </c>
      <c r="N1661" s="60" t="s">
        <v>194</v>
      </c>
      <c r="O1661" s="58" t="s">
        <v>1366</v>
      </c>
      <c r="P1661" s="58">
        <v>201</v>
      </c>
      <c r="Q1661" s="58">
        <v>1</v>
      </c>
      <c r="R1661" s="58" t="s">
        <v>369</v>
      </c>
      <c r="S1661" s="4" t="s">
        <v>372</v>
      </c>
      <c r="T1661" s="58">
        <v>2</v>
      </c>
      <c r="U1661" t="str">
        <f t="shared" si="100"/>
        <v>Coquimbo</v>
      </c>
      <c r="V1661">
        <f t="shared" si="101"/>
        <v>17.84</v>
      </c>
      <c r="W1661">
        <f t="shared" si="102"/>
        <v>39.284999999999997</v>
      </c>
      <c r="X1661" s="12">
        <f t="shared" si="103"/>
        <v>0.45411734758813799</v>
      </c>
    </row>
    <row r="1662" spans="1:24" x14ac:dyDescent="0.25">
      <c r="A1662" s="57">
        <v>38</v>
      </c>
      <c r="B1662" s="58" t="s">
        <v>14</v>
      </c>
      <c r="C1662" s="58" t="s">
        <v>1306</v>
      </c>
      <c r="D1662" s="62">
        <v>42479</v>
      </c>
      <c r="E1662" s="63">
        <v>0.73958333333333337</v>
      </c>
      <c r="F1662" s="63">
        <v>0.80208333333333337</v>
      </c>
      <c r="G1662" s="63" t="s">
        <v>1273</v>
      </c>
      <c r="H1662" s="60">
        <v>68</v>
      </c>
      <c r="I1662" s="68">
        <v>11</v>
      </c>
      <c r="J1662" s="58">
        <v>19</v>
      </c>
      <c r="K1662" s="58">
        <v>0</v>
      </c>
      <c r="L1662" s="73">
        <v>0.79166666666666663</v>
      </c>
      <c r="M1662" s="58" t="s">
        <v>195</v>
      </c>
      <c r="N1662" s="60" t="s">
        <v>384</v>
      </c>
      <c r="O1662" s="58" t="s">
        <v>1366</v>
      </c>
      <c r="P1662" s="58">
        <v>202</v>
      </c>
      <c r="Q1662" s="58">
        <v>1</v>
      </c>
      <c r="R1662" s="58" t="s">
        <v>373</v>
      </c>
      <c r="S1662" s="4" t="s">
        <v>372</v>
      </c>
      <c r="T1662" s="58">
        <v>2</v>
      </c>
      <c r="U1662" t="str">
        <f t="shared" si="100"/>
        <v>Coquimbo</v>
      </c>
      <c r="V1662">
        <f t="shared" si="101"/>
        <v>17.84</v>
      </c>
      <c r="W1662">
        <f t="shared" si="102"/>
        <v>39.284999999999997</v>
      </c>
      <c r="X1662" s="12">
        <f t="shared" si="103"/>
        <v>0.45411734758813799</v>
      </c>
    </row>
    <row r="1663" spans="1:24" x14ac:dyDescent="0.25">
      <c r="A1663" s="57">
        <v>38</v>
      </c>
      <c r="B1663" s="58" t="s">
        <v>14</v>
      </c>
      <c r="C1663" s="58" t="s">
        <v>1306</v>
      </c>
      <c r="D1663" s="62">
        <v>42479</v>
      </c>
      <c r="E1663" s="63">
        <v>0.73958333333333337</v>
      </c>
      <c r="F1663" s="63">
        <v>0.80208333333333337</v>
      </c>
      <c r="G1663" s="63" t="s">
        <v>1273</v>
      </c>
      <c r="H1663" s="60">
        <v>68</v>
      </c>
      <c r="I1663" s="68">
        <v>12</v>
      </c>
      <c r="J1663" s="58">
        <v>19</v>
      </c>
      <c r="K1663" s="58">
        <v>1</v>
      </c>
      <c r="L1663" s="73">
        <v>0.79236111111111107</v>
      </c>
      <c r="M1663" s="58" t="s">
        <v>196</v>
      </c>
      <c r="N1663" s="60" t="s">
        <v>196</v>
      </c>
      <c r="O1663" s="58" t="s">
        <v>1366</v>
      </c>
      <c r="P1663" s="58">
        <v>201</v>
      </c>
      <c r="Q1663" s="58">
        <v>1</v>
      </c>
      <c r="R1663" s="58" t="s">
        <v>369</v>
      </c>
      <c r="S1663" s="4" t="s">
        <v>372</v>
      </c>
      <c r="T1663" s="58">
        <v>4</v>
      </c>
      <c r="U1663" t="str">
        <f t="shared" si="100"/>
        <v>Coquimbo</v>
      </c>
      <c r="V1663">
        <f t="shared" si="101"/>
        <v>35.869999999999997</v>
      </c>
      <c r="W1663">
        <f t="shared" si="102"/>
        <v>39.284999999999997</v>
      </c>
      <c r="X1663" s="12">
        <f t="shared" si="103"/>
        <v>0.91307114674812273</v>
      </c>
    </row>
    <row r="1664" spans="1:24" x14ac:dyDescent="0.25">
      <c r="A1664" s="57">
        <v>38</v>
      </c>
      <c r="B1664" s="58" t="s">
        <v>14</v>
      </c>
      <c r="C1664" s="58" t="s">
        <v>1306</v>
      </c>
      <c r="D1664" s="62">
        <v>42479</v>
      </c>
      <c r="E1664" s="63">
        <v>0.73958333333333337</v>
      </c>
      <c r="F1664" s="63">
        <v>0.80208333333333337</v>
      </c>
      <c r="G1664" s="63" t="s">
        <v>1273</v>
      </c>
      <c r="H1664" s="60">
        <v>68</v>
      </c>
      <c r="I1664" s="68">
        <v>13</v>
      </c>
      <c r="J1664" s="58">
        <v>19</v>
      </c>
      <c r="K1664" s="58">
        <v>3</v>
      </c>
      <c r="L1664" s="73">
        <v>0.79375000000000007</v>
      </c>
      <c r="M1664" s="58" t="s">
        <v>197</v>
      </c>
      <c r="N1664" s="60" t="s">
        <v>197</v>
      </c>
      <c r="O1664" s="58" t="s">
        <v>1366</v>
      </c>
      <c r="P1664" s="58">
        <v>203</v>
      </c>
      <c r="Q1664" s="58">
        <v>1</v>
      </c>
      <c r="R1664" s="58" t="s">
        <v>369</v>
      </c>
      <c r="S1664" s="4" t="s">
        <v>372</v>
      </c>
      <c r="T1664" s="58">
        <v>4</v>
      </c>
      <c r="U1664" t="str">
        <f t="shared" si="100"/>
        <v>Coquimbo</v>
      </c>
      <c r="V1664">
        <f t="shared" si="101"/>
        <v>35.869999999999997</v>
      </c>
      <c r="W1664">
        <f t="shared" si="102"/>
        <v>39.284999999999997</v>
      </c>
      <c r="X1664" s="12">
        <f t="shared" si="103"/>
        <v>0.91307114674812273</v>
      </c>
    </row>
    <row r="1665" spans="1:24" x14ac:dyDescent="0.25">
      <c r="A1665" s="57">
        <v>38</v>
      </c>
      <c r="B1665" s="58" t="s">
        <v>14</v>
      </c>
      <c r="C1665" s="58" t="s">
        <v>1306</v>
      </c>
      <c r="D1665" s="62">
        <v>42479</v>
      </c>
      <c r="E1665" s="63">
        <v>0.73958333333333337</v>
      </c>
      <c r="F1665" s="63">
        <v>0.80208333333333337</v>
      </c>
      <c r="G1665" s="63" t="s">
        <v>1273</v>
      </c>
      <c r="H1665" s="60">
        <v>68</v>
      </c>
      <c r="I1665" s="68">
        <v>14</v>
      </c>
      <c r="J1665" s="58">
        <v>19</v>
      </c>
      <c r="K1665" s="58">
        <v>8</v>
      </c>
      <c r="L1665" s="73">
        <v>0.79722222222222217</v>
      </c>
      <c r="M1665" s="58" t="s">
        <v>130</v>
      </c>
      <c r="N1665" s="60" t="s">
        <v>130</v>
      </c>
      <c r="O1665" s="58" t="s">
        <v>1363</v>
      </c>
      <c r="P1665" s="58">
        <v>112</v>
      </c>
      <c r="Q1665" s="58">
        <v>1</v>
      </c>
      <c r="R1665" s="58" t="s">
        <v>369</v>
      </c>
      <c r="S1665" s="4" t="s">
        <v>372</v>
      </c>
      <c r="T1665" s="58">
        <v>4</v>
      </c>
      <c r="U1665" t="str">
        <f t="shared" si="100"/>
        <v>Coquimbo</v>
      </c>
      <c r="V1665">
        <f t="shared" si="101"/>
        <v>35.869999999999997</v>
      </c>
      <c r="W1665">
        <f t="shared" si="102"/>
        <v>39.284999999999997</v>
      </c>
      <c r="X1665" s="12">
        <f t="shared" si="103"/>
        <v>0.91307114674812273</v>
      </c>
    </row>
    <row r="1666" spans="1:24" x14ac:dyDescent="0.25">
      <c r="A1666" s="57">
        <v>38</v>
      </c>
      <c r="B1666" s="58" t="s">
        <v>14</v>
      </c>
      <c r="C1666" s="58" t="s">
        <v>1306</v>
      </c>
      <c r="D1666" s="62">
        <v>42479</v>
      </c>
      <c r="E1666" s="63">
        <v>0.73958333333333337</v>
      </c>
      <c r="F1666" s="63">
        <v>0.80208333333333337</v>
      </c>
      <c r="G1666" s="63" t="s">
        <v>1273</v>
      </c>
      <c r="H1666" s="60">
        <v>68</v>
      </c>
      <c r="I1666" s="68">
        <v>15</v>
      </c>
      <c r="J1666" s="58">
        <v>19</v>
      </c>
      <c r="K1666" s="58">
        <v>8</v>
      </c>
      <c r="L1666" s="73">
        <v>0.79722222222222217</v>
      </c>
      <c r="M1666" s="58" t="s">
        <v>198</v>
      </c>
      <c r="N1666" s="60" t="s">
        <v>198</v>
      </c>
      <c r="O1666" s="58" t="s">
        <v>1366</v>
      </c>
      <c r="P1666" s="58">
        <v>201</v>
      </c>
      <c r="Q1666" s="58">
        <v>1</v>
      </c>
      <c r="R1666" s="58" t="s">
        <v>369</v>
      </c>
      <c r="S1666" s="4" t="s">
        <v>372</v>
      </c>
      <c r="T1666" s="58">
        <v>4</v>
      </c>
      <c r="U1666" t="str">
        <f t="shared" ref="U1666:U1729" si="104">+VLOOKUP(A1666,$Z$4:$AA$32,2,0)</f>
        <v>Coquimbo</v>
      </c>
      <c r="V1666">
        <f t="shared" ref="V1666:V1729" si="105">+IF(S1666="BUS",VLOOKUP(T1666,$AC$4:$AE$9,3,0),VLOOKUP(T1666,$AC$4:$AE$9,2,0))</f>
        <v>35.869999999999997</v>
      </c>
      <c r="W1666">
        <f t="shared" ref="W1666:W1729" si="106">+IF(S1666="BUS",$AE$8,$AD$8)</f>
        <v>39.284999999999997</v>
      </c>
      <c r="X1666" s="12">
        <f t="shared" ref="X1666:X1729" si="107">+V1666/W1666</f>
        <v>0.91307114674812273</v>
      </c>
    </row>
    <row r="1667" spans="1:24" x14ac:dyDescent="0.25">
      <c r="A1667" s="57">
        <v>40</v>
      </c>
      <c r="B1667" s="58" t="s">
        <v>14</v>
      </c>
      <c r="C1667" s="58" t="s">
        <v>1306</v>
      </c>
      <c r="D1667" s="62">
        <v>42481</v>
      </c>
      <c r="E1667" s="63">
        <v>0.30208333333333331</v>
      </c>
      <c r="F1667" s="63">
        <v>0.36458333333333331</v>
      </c>
      <c r="G1667" s="63" t="s">
        <v>1270</v>
      </c>
      <c r="H1667" s="60">
        <v>69</v>
      </c>
      <c r="I1667" s="68">
        <v>1</v>
      </c>
      <c r="J1667" s="58">
        <v>7</v>
      </c>
      <c r="K1667" s="58">
        <v>15</v>
      </c>
      <c r="L1667" s="73">
        <v>0.30208333333333331</v>
      </c>
      <c r="M1667" s="58" t="s">
        <v>199</v>
      </c>
      <c r="N1667" s="60" t="s">
        <v>40</v>
      </c>
      <c r="O1667" s="58" t="s">
        <v>1366</v>
      </c>
      <c r="P1667" s="58">
        <v>201</v>
      </c>
      <c r="Q1667" s="58">
        <v>1</v>
      </c>
      <c r="R1667" s="58" t="s">
        <v>369</v>
      </c>
      <c r="S1667" s="4" t="s">
        <v>372</v>
      </c>
      <c r="T1667" s="58">
        <v>6</v>
      </c>
      <c r="U1667" t="str">
        <f t="shared" si="104"/>
        <v>Coquimbo</v>
      </c>
      <c r="V1667">
        <f t="shared" si="105"/>
        <v>42.7</v>
      </c>
      <c r="W1667">
        <f t="shared" si="106"/>
        <v>39.284999999999997</v>
      </c>
      <c r="X1667" s="12">
        <f t="shared" si="107"/>
        <v>1.0869288532518775</v>
      </c>
    </row>
    <row r="1668" spans="1:24" x14ac:dyDescent="0.25">
      <c r="A1668" s="57">
        <v>40</v>
      </c>
      <c r="B1668" s="58" t="s">
        <v>14</v>
      </c>
      <c r="C1668" s="58" t="s">
        <v>1306</v>
      </c>
      <c r="D1668" s="62">
        <v>42481</v>
      </c>
      <c r="E1668" s="63">
        <v>0.30208333333333331</v>
      </c>
      <c r="F1668" s="63">
        <v>0.36458333333333331</v>
      </c>
      <c r="G1668" s="63" t="s">
        <v>1270</v>
      </c>
      <c r="H1668" s="60">
        <v>69</v>
      </c>
      <c r="I1668" s="68">
        <v>2</v>
      </c>
      <c r="J1668" s="58">
        <v>7</v>
      </c>
      <c r="K1668" s="58">
        <v>17</v>
      </c>
      <c r="L1668" s="73">
        <v>0.3034722222222222</v>
      </c>
      <c r="M1668" s="58" t="s">
        <v>200</v>
      </c>
      <c r="N1668" s="60" t="s">
        <v>313</v>
      </c>
      <c r="O1668" s="58" t="s">
        <v>1366</v>
      </c>
      <c r="P1668" s="58">
        <v>201</v>
      </c>
      <c r="Q1668" s="58">
        <v>1</v>
      </c>
      <c r="R1668" s="58" t="s">
        <v>369</v>
      </c>
      <c r="S1668" s="4" t="s">
        <v>372</v>
      </c>
      <c r="T1668" s="58">
        <v>5</v>
      </c>
      <c r="U1668" t="str">
        <f t="shared" si="104"/>
        <v>Coquimbo</v>
      </c>
      <c r="V1668">
        <f t="shared" si="105"/>
        <v>39.284999999999997</v>
      </c>
      <c r="W1668">
        <f t="shared" si="106"/>
        <v>39.284999999999997</v>
      </c>
      <c r="X1668" s="12">
        <f t="shared" si="107"/>
        <v>1</v>
      </c>
    </row>
    <row r="1669" spans="1:24" x14ac:dyDescent="0.25">
      <c r="A1669" s="57">
        <v>40</v>
      </c>
      <c r="B1669" s="58" t="s">
        <v>14</v>
      </c>
      <c r="C1669" s="58" t="s">
        <v>1306</v>
      </c>
      <c r="D1669" s="62">
        <v>42481</v>
      </c>
      <c r="E1669" s="63">
        <v>0.30208333333333331</v>
      </c>
      <c r="F1669" s="63">
        <v>0.36458333333333331</v>
      </c>
      <c r="G1669" s="63" t="s">
        <v>1270</v>
      </c>
      <c r="H1669" s="60">
        <v>69</v>
      </c>
      <c r="I1669" s="68">
        <v>3</v>
      </c>
      <c r="J1669" s="58">
        <v>7</v>
      </c>
      <c r="K1669" s="58">
        <v>20</v>
      </c>
      <c r="L1669" s="73">
        <v>0.30555555555555552</v>
      </c>
      <c r="M1669" s="58" t="s">
        <v>80</v>
      </c>
      <c r="N1669" s="60" t="s">
        <v>80</v>
      </c>
      <c r="O1669" s="58" t="s">
        <v>1366</v>
      </c>
      <c r="P1669" s="58">
        <v>202</v>
      </c>
      <c r="Q1669" s="58">
        <v>1</v>
      </c>
      <c r="R1669" s="58" t="s">
        <v>373</v>
      </c>
      <c r="S1669" s="4" t="s">
        <v>372</v>
      </c>
      <c r="T1669" s="58">
        <v>6</v>
      </c>
      <c r="U1669" t="str">
        <f t="shared" si="104"/>
        <v>Coquimbo</v>
      </c>
      <c r="V1669">
        <f t="shared" si="105"/>
        <v>42.7</v>
      </c>
      <c r="W1669">
        <f t="shared" si="106"/>
        <v>39.284999999999997</v>
      </c>
      <c r="X1669" s="12">
        <f t="shared" si="107"/>
        <v>1.0869288532518775</v>
      </c>
    </row>
    <row r="1670" spans="1:24" x14ac:dyDescent="0.25">
      <c r="A1670" s="57">
        <v>40</v>
      </c>
      <c r="B1670" s="58" t="s">
        <v>14</v>
      </c>
      <c r="C1670" s="58" t="s">
        <v>1306</v>
      </c>
      <c r="D1670" s="62">
        <v>42481</v>
      </c>
      <c r="E1670" s="63">
        <v>0.30208333333333331</v>
      </c>
      <c r="F1670" s="63">
        <v>0.36458333333333331</v>
      </c>
      <c r="G1670" s="63" t="s">
        <v>1270</v>
      </c>
      <c r="H1670" s="60">
        <v>69</v>
      </c>
      <c r="I1670" s="68">
        <v>4</v>
      </c>
      <c r="J1670" s="58">
        <v>7</v>
      </c>
      <c r="K1670" s="58">
        <v>25</v>
      </c>
      <c r="L1670" s="73">
        <v>0.30902777777777779</v>
      </c>
      <c r="M1670" s="58" t="s">
        <v>201</v>
      </c>
      <c r="N1670" s="60" t="s">
        <v>121</v>
      </c>
      <c r="O1670" s="58" t="s">
        <v>1366</v>
      </c>
      <c r="P1670" s="58">
        <v>202</v>
      </c>
      <c r="Q1670" s="58">
        <v>1</v>
      </c>
      <c r="R1670" s="58" t="s">
        <v>373</v>
      </c>
      <c r="S1670" s="4" t="s">
        <v>372</v>
      </c>
      <c r="T1670" s="58">
        <v>5</v>
      </c>
      <c r="U1670" t="str">
        <f t="shared" si="104"/>
        <v>Coquimbo</v>
      </c>
      <c r="V1670">
        <f t="shared" si="105"/>
        <v>39.284999999999997</v>
      </c>
      <c r="W1670">
        <f t="shared" si="106"/>
        <v>39.284999999999997</v>
      </c>
      <c r="X1670" s="12">
        <f t="shared" si="107"/>
        <v>1</v>
      </c>
    </row>
    <row r="1671" spans="1:24" x14ac:dyDescent="0.25">
      <c r="A1671" s="57">
        <v>40</v>
      </c>
      <c r="B1671" s="58" t="s">
        <v>14</v>
      </c>
      <c r="C1671" s="58" t="s">
        <v>1306</v>
      </c>
      <c r="D1671" s="62">
        <v>42481</v>
      </c>
      <c r="E1671" s="63">
        <v>0.30208333333333331</v>
      </c>
      <c r="F1671" s="63">
        <v>0.36458333333333331</v>
      </c>
      <c r="G1671" s="63" t="s">
        <v>1270</v>
      </c>
      <c r="H1671" s="60">
        <v>69</v>
      </c>
      <c r="I1671" s="68">
        <v>5</v>
      </c>
      <c r="J1671" s="58">
        <v>7</v>
      </c>
      <c r="K1671" s="58">
        <v>28</v>
      </c>
      <c r="L1671" s="73">
        <v>0.31111111111111112</v>
      </c>
      <c r="M1671" s="58" t="s">
        <v>74</v>
      </c>
      <c r="N1671" s="60" t="s">
        <v>324</v>
      </c>
      <c r="O1671" s="58" t="s">
        <v>1366</v>
      </c>
      <c r="P1671" s="58">
        <v>201</v>
      </c>
      <c r="Q1671" s="58">
        <v>1</v>
      </c>
      <c r="R1671" s="58" t="s">
        <v>369</v>
      </c>
      <c r="S1671" s="4" t="s">
        <v>372</v>
      </c>
      <c r="T1671" s="58">
        <v>5</v>
      </c>
      <c r="U1671" t="str">
        <f t="shared" si="104"/>
        <v>Coquimbo</v>
      </c>
      <c r="V1671">
        <f t="shared" si="105"/>
        <v>39.284999999999997</v>
      </c>
      <c r="W1671">
        <f t="shared" si="106"/>
        <v>39.284999999999997</v>
      </c>
      <c r="X1671" s="12">
        <f t="shared" si="107"/>
        <v>1</v>
      </c>
    </row>
    <row r="1672" spans="1:24" x14ac:dyDescent="0.25">
      <c r="A1672" s="57">
        <v>40</v>
      </c>
      <c r="B1672" s="58" t="s">
        <v>14</v>
      </c>
      <c r="C1672" s="58" t="s">
        <v>1306</v>
      </c>
      <c r="D1672" s="62">
        <v>42481</v>
      </c>
      <c r="E1672" s="63">
        <v>0.30208333333333331</v>
      </c>
      <c r="F1672" s="63">
        <v>0.36458333333333331</v>
      </c>
      <c r="G1672" s="63" t="s">
        <v>1270</v>
      </c>
      <c r="H1672" s="60">
        <v>69</v>
      </c>
      <c r="I1672" s="68">
        <v>6</v>
      </c>
      <c r="J1672" s="58">
        <v>7</v>
      </c>
      <c r="K1672" s="58">
        <v>32</v>
      </c>
      <c r="L1672" s="73">
        <v>0.31388888888888888</v>
      </c>
      <c r="M1672" s="58" t="s">
        <v>157</v>
      </c>
      <c r="N1672" s="60" t="s">
        <v>157</v>
      </c>
      <c r="O1672" s="58" t="s">
        <v>1366</v>
      </c>
      <c r="P1672" s="58">
        <v>202</v>
      </c>
      <c r="Q1672" s="58">
        <v>1</v>
      </c>
      <c r="R1672" s="58" t="s">
        <v>373</v>
      </c>
      <c r="S1672" s="4" t="s">
        <v>372</v>
      </c>
      <c r="T1672" s="58">
        <v>5</v>
      </c>
      <c r="U1672" t="str">
        <f t="shared" si="104"/>
        <v>Coquimbo</v>
      </c>
      <c r="V1672">
        <f t="shared" si="105"/>
        <v>39.284999999999997</v>
      </c>
      <c r="W1672">
        <f t="shared" si="106"/>
        <v>39.284999999999997</v>
      </c>
      <c r="X1672" s="12">
        <f t="shared" si="107"/>
        <v>1</v>
      </c>
    </row>
    <row r="1673" spans="1:24" x14ac:dyDescent="0.25">
      <c r="A1673" s="57">
        <v>40</v>
      </c>
      <c r="B1673" s="58" t="s">
        <v>14</v>
      </c>
      <c r="C1673" s="58" t="s">
        <v>1306</v>
      </c>
      <c r="D1673" s="62">
        <v>42481</v>
      </c>
      <c r="E1673" s="63">
        <v>0.30208333333333331</v>
      </c>
      <c r="F1673" s="63">
        <v>0.36458333333333331</v>
      </c>
      <c r="G1673" s="63" t="s">
        <v>1270</v>
      </c>
      <c r="H1673" s="60">
        <v>69</v>
      </c>
      <c r="I1673" s="68">
        <v>7</v>
      </c>
      <c r="J1673" s="58">
        <v>7</v>
      </c>
      <c r="K1673" s="58">
        <v>35</v>
      </c>
      <c r="L1673" s="73">
        <v>0.31597222222222221</v>
      </c>
      <c r="M1673" s="58" t="s">
        <v>160</v>
      </c>
      <c r="N1673" s="60" t="s">
        <v>160</v>
      </c>
      <c r="O1673" s="58" t="s">
        <v>1366</v>
      </c>
      <c r="P1673" s="58">
        <v>202</v>
      </c>
      <c r="Q1673" s="58">
        <v>1</v>
      </c>
      <c r="R1673" s="58" t="s">
        <v>373</v>
      </c>
      <c r="S1673" s="4" t="s">
        <v>372</v>
      </c>
      <c r="T1673" s="58">
        <v>2</v>
      </c>
      <c r="U1673" t="str">
        <f t="shared" si="104"/>
        <v>Coquimbo</v>
      </c>
      <c r="V1673">
        <f t="shared" si="105"/>
        <v>17.84</v>
      </c>
      <c r="W1673">
        <f t="shared" si="106"/>
        <v>39.284999999999997</v>
      </c>
      <c r="X1673" s="12">
        <f t="shared" si="107"/>
        <v>0.45411734758813799</v>
      </c>
    </row>
    <row r="1674" spans="1:24" x14ac:dyDescent="0.25">
      <c r="A1674" s="57">
        <v>40</v>
      </c>
      <c r="B1674" s="58" t="s">
        <v>14</v>
      </c>
      <c r="C1674" s="58" t="s">
        <v>1306</v>
      </c>
      <c r="D1674" s="62">
        <v>42481</v>
      </c>
      <c r="E1674" s="63">
        <v>0.30208333333333331</v>
      </c>
      <c r="F1674" s="63">
        <v>0.36458333333333331</v>
      </c>
      <c r="G1674" s="63" t="s">
        <v>1270</v>
      </c>
      <c r="H1674" s="60">
        <v>69</v>
      </c>
      <c r="I1674" s="68">
        <v>8</v>
      </c>
      <c r="J1674" s="58">
        <v>7</v>
      </c>
      <c r="K1674" s="58">
        <v>36</v>
      </c>
      <c r="L1674" s="73">
        <v>0.31666666666666665</v>
      </c>
      <c r="M1674" s="58" t="s">
        <v>202</v>
      </c>
      <c r="N1674" s="60" t="s">
        <v>202</v>
      </c>
      <c r="O1674" s="58" t="s">
        <v>1371</v>
      </c>
      <c r="P1674" s="58">
        <v>301</v>
      </c>
      <c r="Q1674" s="58">
        <v>1</v>
      </c>
      <c r="R1674" s="58" t="s">
        <v>369</v>
      </c>
      <c r="S1674" s="4" t="s">
        <v>372</v>
      </c>
      <c r="T1674" s="58">
        <v>5</v>
      </c>
      <c r="U1674" t="str">
        <f t="shared" si="104"/>
        <v>Coquimbo</v>
      </c>
      <c r="V1674">
        <f t="shared" si="105"/>
        <v>39.284999999999997</v>
      </c>
      <c r="W1674">
        <f t="shared" si="106"/>
        <v>39.284999999999997</v>
      </c>
      <c r="X1674" s="12">
        <f t="shared" si="107"/>
        <v>1</v>
      </c>
    </row>
    <row r="1675" spans="1:24" x14ac:dyDescent="0.25">
      <c r="A1675" s="57">
        <v>40</v>
      </c>
      <c r="B1675" s="58" t="s">
        <v>14</v>
      </c>
      <c r="C1675" s="58" t="s">
        <v>1306</v>
      </c>
      <c r="D1675" s="62">
        <v>42481</v>
      </c>
      <c r="E1675" s="63">
        <v>0.30208333333333331</v>
      </c>
      <c r="F1675" s="63">
        <v>0.36458333333333331</v>
      </c>
      <c r="G1675" s="63" t="s">
        <v>1270</v>
      </c>
      <c r="H1675" s="60">
        <v>69</v>
      </c>
      <c r="I1675" s="68">
        <v>9</v>
      </c>
      <c r="J1675" s="58">
        <v>7</v>
      </c>
      <c r="K1675" s="58">
        <v>37</v>
      </c>
      <c r="L1675" s="73">
        <v>0.31736111111111115</v>
      </c>
      <c r="M1675" s="58" t="s">
        <v>203</v>
      </c>
      <c r="N1675" s="60" t="s">
        <v>203</v>
      </c>
      <c r="O1675" s="58" t="s">
        <v>1371</v>
      </c>
      <c r="P1675" s="58">
        <v>301</v>
      </c>
      <c r="Q1675" s="58">
        <v>1</v>
      </c>
      <c r="R1675" s="58" t="s">
        <v>369</v>
      </c>
      <c r="S1675" s="4" t="s">
        <v>372</v>
      </c>
      <c r="T1675" s="58">
        <v>5</v>
      </c>
      <c r="U1675" t="str">
        <f t="shared" si="104"/>
        <v>Coquimbo</v>
      </c>
      <c r="V1675">
        <f t="shared" si="105"/>
        <v>39.284999999999997</v>
      </c>
      <c r="W1675">
        <f t="shared" si="106"/>
        <v>39.284999999999997</v>
      </c>
      <c r="X1675" s="12">
        <f t="shared" si="107"/>
        <v>1</v>
      </c>
    </row>
    <row r="1676" spans="1:24" x14ac:dyDescent="0.25">
      <c r="A1676" s="57">
        <v>40</v>
      </c>
      <c r="B1676" s="58" t="s">
        <v>14</v>
      </c>
      <c r="C1676" s="58" t="s">
        <v>1306</v>
      </c>
      <c r="D1676" s="62">
        <v>42481</v>
      </c>
      <c r="E1676" s="63">
        <v>0.30208333333333331</v>
      </c>
      <c r="F1676" s="63">
        <v>0.36458333333333331</v>
      </c>
      <c r="G1676" s="63" t="s">
        <v>1270</v>
      </c>
      <c r="H1676" s="60">
        <v>69</v>
      </c>
      <c r="I1676" s="68">
        <v>10</v>
      </c>
      <c r="J1676" s="58">
        <v>7</v>
      </c>
      <c r="K1676" s="58">
        <v>38</v>
      </c>
      <c r="L1676" s="73">
        <v>0.31805555555555554</v>
      </c>
      <c r="M1676" s="58" t="s">
        <v>57</v>
      </c>
      <c r="N1676" s="60" t="s">
        <v>57</v>
      </c>
      <c r="O1676" s="58" t="s">
        <v>1366</v>
      </c>
      <c r="P1676" s="58">
        <v>201</v>
      </c>
      <c r="Q1676" s="58">
        <v>1</v>
      </c>
      <c r="R1676" s="58" t="s">
        <v>369</v>
      </c>
      <c r="S1676" s="4" t="s">
        <v>372</v>
      </c>
      <c r="T1676" s="58">
        <v>2</v>
      </c>
      <c r="U1676" t="str">
        <f t="shared" si="104"/>
        <v>Coquimbo</v>
      </c>
      <c r="V1676">
        <f t="shared" si="105"/>
        <v>17.84</v>
      </c>
      <c r="W1676">
        <f t="shared" si="106"/>
        <v>39.284999999999997</v>
      </c>
      <c r="X1676" s="12">
        <f t="shared" si="107"/>
        <v>0.45411734758813799</v>
      </c>
    </row>
    <row r="1677" spans="1:24" x14ac:dyDescent="0.25">
      <c r="A1677" s="57">
        <v>40</v>
      </c>
      <c r="B1677" s="58" t="s">
        <v>14</v>
      </c>
      <c r="C1677" s="58" t="s">
        <v>1306</v>
      </c>
      <c r="D1677" s="62">
        <v>42481</v>
      </c>
      <c r="E1677" s="63">
        <v>0.30208333333333331</v>
      </c>
      <c r="F1677" s="63">
        <v>0.36458333333333331</v>
      </c>
      <c r="G1677" s="63" t="s">
        <v>1270</v>
      </c>
      <c r="H1677" s="60">
        <v>69</v>
      </c>
      <c r="I1677" s="68">
        <v>11</v>
      </c>
      <c r="J1677" s="58">
        <v>7</v>
      </c>
      <c r="K1677" s="58">
        <v>38</v>
      </c>
      <c r="L1677" s="73">
        <v>0.31805555555555554</v>
      </c>
      <c r="M1677" s="58" t="s">
        <v>204</v>
      </c>
      <c r="N1677" s="60" t="s">
        <v>204</v>
      </c>
      <c r="O1677" s="58" t="s">
        <v>1366</v>
      </c>
      <c r="P1677" s="58" t="s">
        <v>370</v>
      </c>
      <c r="Q1677" s="58">
        <v>1</v>
      </c>
      <c r="R1677" s="58" t="s">
        <v>369</v>
      </c>
      <c r="S1677" s="4" t="s">
        <v>372</v>
      </c>
      <c r="T1677" s="58">
        <v>2</v>
      </c>
      <c r="U1677" t="str">
        <f t="shared" si="104"/>
        <v>Coquimbo</v>
      </c>
      <c r="V1677">
        <f t="shared" si="105"/>
        <v>17.84</v>
      </c>
      <c r="W1677">
        <f t="shared" si="106"/>
        <v>39.284999999999997</v>
      </c>
      <c r="X1677" s="12">
        <f t="shared" si="107"/>
        <v>0.45411734758813799</v>
      </c>
    </row>
    <row r="1678" spans="1:24" x14ac:dyDescent="0.25">
      <c r="A1678" s="57">
        <v>40</v>
      </c>
      <c r="B1678" s="58" t="s">
        <v>14</v>
      </c>
      <c r="C1678" s="58" t="s">
        <v>1306</v>
      </c>
      <c r="D1678" s="62">
        <v>42481</v>
      </c>
      <c r="E1678" s="63">
        <v>0.30208333333333331</v>
      </c>
      <c r="F1678" s="63">
        <v>0.36458333333333331</v>
      </c>
      <c r="G1678" s="63" t="s">
        <v>1270</v>
      </c>
      <c r="H1678" s="60">
        <v>69</v>
      </c>
      <c r="I1678" s="68">
        <v>12</v>
      </c>
      <c r="J1678" s="58">
        <v>7</v>
      </c>
      <c r="K1678" s="58">
        <v>42</v>
      </c>
      <c r="L1678" s="73">
        <v>0.32083333333333336</v>
      </c>
      <c r="M1678" s="58" t="s">
        <v>27</v>
      </c>
      <c r="N1678" s="60" t="s">
        <v>27</v>
      </c>
      <c r="O1678" s="58" t="s">
        <v>1363</v>
      </c>
      <c r="P1678" s="58">
        <v>112</v>
      </c>
      <c r="Q1678" s="58">
        <v>1</v>
      </c>
      <c r="R1678" s="58" t="s">
        <v>369</v>
      </c>
      <c r="S1678" s="4" t="s">
        <v>372</v>
      </c>
      <c r="T1678" s="58">
        <v>4</v>
      </c>
      <c r="U1678" t="str">
        <f t="shared" si="104"/>
        <v>Coquimbo</v>
      </c>
      <c r="V1678">
        <f t="shared" si="105"/>
        <v>35.869999999999997</v>
      </c>
      <c r="W1678">
        <f t="shared" si="106"/>
        <v>39.284999999999997</v>
      </c>
      <c r="X1678" s="12">
        <f t="shared" si="107"/>
        <v>0.91307114674812273</v>
      </c>
    </row>
    <row r="1679" spans="1:24" x14ac:dyDescent="0.25">
      <c r="A1679" s="57">
        <v>40</v>
      </c>
      <c r="B1679" s="58" t="s">
        <v>14</v>
      </c>
      <c r="C1679" s="58" t="s">
        <v>1306</v>
      </c>
      <c r="D1679" s="62">
        <v>42481</v>
      </c>
      <c r="E1679" s="63">
        <v>0.30208333333333331</v>
      </c>
      <c r="F1679" s="63">
        <v>0.36458333333333331</v>
      </c>
      <c r="G1679" s="63" t="s">
        <v>1270</v>
      </c>
      <c r="H1679" s="60">
        <v>69</v>
      </c>
      <c r="I1679" s="68">
        <v>13</v>
      </c>
      <c r="J1679" s="58">
        <v>7</v>
      </c>
      <c r="K1679" s="58">
        <v>46</v>
      </c>
      <c r="L1679" s="73">
        <v>0.32361111111111113</v>
      </c>
      <c r="M1679" s="58" t="s">
        <v>15</v>
      </c>
      <c r="N1679" s="60" t="s">
        <v>15</v>
      </c>
      <c r="O1679" s="58" t="s">
        <v>1366</v>
      </c>
      <c r="P1679" s="58">
        <v>202</v>
      </c>
      <c r="Q1679" s="58">
        <v>1</v>
      </c>
      <c r="R1679" s="58" t="s">
        <v>373</v>
      </c>
      <c r="S1679" s="4" t="s">
        <v>372</v>
      </c>
      <c r="T1679" s="58">
        <v>4</v>
      </c>
      <c r="U1679" t="str">
        <f t="shared" si="104"/>
        <v>Coquimbo</v>
      </c>
      <c r="V1679">
        <f t="shared" si="105"/>
        <v>35.869999999999997</v>
      </c>
      <c r="W1679">
        <f t="shared" si="106"/>
        <v>39.284999999999997</v>
      </c>
      <c r="X1679" s="12">
        <f t="shared" si="107"/>
        <v>0.91307114674812273</v>
      </c>
    </row>
    <row r="1680" spans="1:24" x14ac:dyDescent="0.25">
      <c r="A1680" s="57">
        <v>40</v>
      </c>
      <c r="B1680" s="58" t="s">
        <v>14</v>
      </c>
      <c r="C1680" s="58" t="s">
        <v>1306</v>
      </c>
      <c r="D1680" s="62">
        <v>42481</v>
      </c>
      <c r="E1680" s="63">
        <v>0.30208333333333331</v>
      </c>
      <c r="F1680" s="63">
        <v>0.36458333333333331</v>
      </c>
      <c r="G1680" s="63" t="s">
        <v>1270</v>
      </c>
      <c r="H1680" s="60">
        <v>69</v>
      </c>
      <c r="I1680" s="68">
        <v>14</v>
      </c>
      <c r="J1680" s="58">
        <v>7</v>
      </c>
      <c r="K1680" s="58">
        <v>47</v>
      </c>
      <c r="L1680" s="73">
        <v>0.32430555555555557</v>
      </c>
      <c r="M1680" s="58" t="s">
        <v>205</v>
      </c>
      <c r="N1680" s="60" t="s">
        <v>205</v>
      </c>
      <c r="O1680" s="58" t="s">
        <v>1366</v>
      </c>
      <c r="P1680" s="58" t="s">
        <v>370</v>
      </c>
      <c r="Q1680" s="58">
        <v>1</v>
      </c>
      <c r="R1680" s="58" t="s">
        <v>369</v>
      </c>
      <c r="S1680" s="4" t="s">
        <v>372</v>
      </c>
      <c r="T1680" s="58">
        <v>2</v>
      </c>
      <c r="U1680" t="str">
        <f t="shared" si="104"/>
        <v>Coquimbo</v>
      </c>
      <c r="V1680">
        <f t="shared" si="105"/>
        <v>17.84</v>
      </c>
      <c r="W1680">
        <f t="shared" si="106"/>
        <v>39.284999999999997</v>
      </c>
      <c r="X1680" s="12">
        <f t="shared" si="107"/>
        <v>0.45411734758813799</v>
      </c>
    </row>
    <row r="1681" spans="1:24" x14ac:dyDescent="0.25">
      <c r="A1681" s="57">
        <v>40</v>
      </c>
      <c r="B1681" s="58" t="s">
        <v>14</v>
      </c>
      <c r="C1681" s="58" t="s">
        <v>1306</v>
      </c>
      <c r="D1681" s="62">
        <v>42481</v>
      </c>
      <c r="E1681" s="63">
        <v>0.30208333333333331</v>
      </c>
      <c r="F1681" s="63">
        <v>0.36458333333333331</v>
      </c>
      <c r="G1681" s="63" t="s">
        <v>1270</v>
      </c>
      <c r="H1681" s="60">
        <v>69</v>
      </c>
      <c r="I1681" s="68">
        <v>15</v>
      </c>
      <c r="J1681" s="58">
        <v>7</v>
      </c>
      <c r="K1681" s="58">
        <v>48</v>
      </c>
      <c r="L1681" s="73">
        <v>0.32500000000000001</v>
      </c>
      <c r="M1681" s="58" t="s">
        <v>206</v>
      </c>
      <c r="N1681" s="60" t="s">
        <v>187</v>
      </c>
      <c r="O1681" s="58" t="s">
        <v>1366</v>
      </c>
      <c r="P1681" s="58">
        <v>203</v>
      </c>
      <c r="Q1681" s="58">
        <v>1</v>
      </c>
      <c r="R1681" s="58" t="s">
        <v>369</v>
      </c>
      <c r="S1681" s="4" t="s">
        <v>372</v>
      </c>
      <c r="T1681" s="58">
        <v>2</v>
      </c>
      <c r="U1681" t="str">
        <f t="shared" si="104"/>
        <v>Coquimbo</v>
      </c>
      <c r="V1681">
        <f t="shared" si="105"/>
        <v>17.84</v>
      </c>
      <c r="W1681">
        <f t="shared" si="106"/>
        <v>39.284999999999997</v>
      </c>
      <c r="X1681" s="12">
        <f t="shared" si="107"/>
        <v>0.45411734758813799</v>
      </c>
    </row>
    <row r="1682" spans="1:24" x14ac:dyDescent="0.25">
      <c r="A1682" s="57">
        <v>40</v>
      </c>
      <c r="B1682" s="58" t="s">
        <v>14</v>
      </c>
      <c r="C1682" s="58" t="s">
        <v>1306</v>
      </c>
      <c r="D1682" s="62">
        <v>42481</v>
      </c>
      <c r="E1682" s="63">
        <v>0.30208333333333331</v>
      </c>
      <c r="F1682" s="63">
        <v>0.36458333333333331</v>
      </c>
      <c r="G1682" s="63" t="s">
        <v>1270</v>
      </c>
      <c r="H1682" s="60">
        <v>69</v>
      </c>
      <c r="I1682" s="68">
        <v>16</v>
      </c>
      <c r="J1682" s="58">
        <v>7</v>
      </c>
      <c r="K1682" s="58">
        <v>48</v>
      </c>
      <c r="L1682" s="73">
        <v>0.32500000000000001</v>
      </c>
      <c r="M1682" s="58" t="s">
        <v>207</v>
      </c>
      <c r="N1682" s="60" t="s">
        <v>207</v>
      </c>
      <c r="O1682" s="58" t="s">
        <v>1366</v>
      </c>
      <c r="P1682" s="58">
        <v>202</v>
      </c>
      <c r="Q1682" s="58">
        <v>1</v>
      </c>
      <c r="R1682" s="58" t="s">
        <v>373</v>
      </c>
      <c r="S1682" s="4" t="s">
        <v>372</v>
      </c>
      <c r="T1682" s="58">
        <v>2</v>
      </c>
      <c r="U1682" t="str">
        <f t="shared" si="104"/>
        <v>Coquimbo</v>
      </c>
      <c r="V1682">
        <f t="shared" si="105"/>
        <v>17.84</v>
      </c>
      <c r="W1682">
        <f t="shared" si="106"/>
        <v>39.284999999999997</v>
      </c>
      <c r="X1682" s="12">
        <f t="shared" si="107"/>
        <v>0.45411734758813799</v>
      </c>
    </row>
    <row r="1683" spans="1:24" x14ac:dyDescent="0.25">
      <c r="A1683" s="57">
        <v>40</v>
      </c>
      <c r="B1683" s="58" t="s">
        <v>14</v>
      </c>
      <c r="C1683" s="58" t="s">
        <v>1306</v>
      </c>
      <c r="D1683" s="62">
        <v>42481</v>
      </c>
      <c r="E1683" s="63">
        <v>0.30208333333333331</v>
      </c>
      <c r="F1683" s="63">
        <v>0.36458333333333331</v>
      </c>
      <c r="G1683" s="63" t="s">
        <v>1270</v>
      </c>
      <c r="H1683" s="60">
        <v>69</v>
      </c>
      <c r="I1683" s="68">
        <v>17</v>
      </c>
      <c r="J1683" s="58">
        <v>7</v>
      </c>
      <c r="K1683" s="58">
        <v>49</v>
      </c>
      <c r="L1683" s="73">
        <v>0.32569444444444445</v>
      </c>
      <c r="M1683" s="58" t="s">
        <v>208</v>
      </c>
      <c r="N1683" s="60" t="s">
        <v>208</v>
      </c>
      <c r="O1683" s="58" t="s">
        <v>1371</v>
      </c>
      <c r="P1683" s="58">
        <v>301</v>
      </c>
      <c r="Q1683" s="58">
        <v>1</v>
      </c>
      <c r="R1683" s="58" t="s">
        <v>369</v>
      </c>
      <c r="S1683" s="4" t="s">
        <v>372</v>
      </c>
      <c r="T1683" s="58">
        <v>4</v>
      </c>
      <c r="U1683" t="str">
        <f t="shared" si="104"/>
        <v>Coquimbo</v>
      </c>
      <c r="V1683">
        <f t="shared" si="105"/>
        <v>35.869999999999997</v>
      </c>
      <c r="W1683">
        <f t="shared" si="106"/>
        <v>39.284999999999997</v>
      </c>
      <c r="X1683" s="12">
        <f t="shared" si="107"/>
        <v>0.91307114674812273</v>
      </c>
    </row>
    <row r="1684" spans="1:24" x14ac:dyDescent="0.25">
      <c r="A1684" s="57">
        <v>40</v>
      </c>
      <c r="B1684" s="58" t="s">
        <v>14</v>
      </c>
      <c r="C1684" s="58" t="s">
        <v>1306</v>
      </c>
      <c r="D1684" s="62">
        <v>42481</v>
      </c>
      <c r="E1684" s="63">
        <v>0.30208333333333331</v>
      </c>
      <c r="F1684" s="63">
        <v>0.36458333333333331</v>
      </c>
      <c r="G1684" s="63" t="s">
        <v>1270</v>
      </c>
      <c r="H1684" s="60">
        <v>69</v>
      </c>
      <c r="I1684" s="68">
        <v>18</v>
      </c>
      <c r="J1684" s="58">
        <v>7</v>
      </c>
      <c r="K1684" s="58">
        <v>50</v>
      </c>
      <c r="L1684" s="73">
        <v>0.3263888888888889</v>
      </c>
      <c r="M1684" s="58" t="s">
        <v>209</v>
      </c>
      <c r="N1684" s="60" t="s">
        <v>344</v>
      </c>
      <c r="O1684" s="58" t="s">
        <v>1366</v>
      </c>
      <c r="P1684" s="58">
        <v>201</v>
      </c>
      <c r="Q1684" s="58">
        <v>1</v>
      </c>
      <c r="R1684" s="58" t="s">
        <v>369</v>
      </c>
      <c r="S1684" s="4" t="s">
        <v>372</v>
      </c>
      <c r="T1684" s="58">
        <v>4</v>
      </c>
      <c r="U1684" t="str">
        <f t="shared" si="104"/>
        <v>Coquimbo</v>
      </c>
      <c r="V1684">
        <f t="shared" si="105"/>
        <v>35.869999999999997</v>
      </c>
      <c r="W1684">
        <f t="shared" si="106"/>
        <v>39.284999999999997</v>
      </c>
      <c r="X1684" s="12">
        <f t="shared" si="107"/>
        <v>0.91307114674812273</v>
      </c>
    </row>
    <row r="1685" spans="1:24" x14ac:dyDescent="0.25">
      <c r="A1685" s="57">
        <v>40</v>
      </c>
      <c r="B1685" s="58" t="s">
        <v>14</v>
      </c>
      <c r="C1685" s="58" t="s">
        <v>1306</v>
      </c>
      <c r="D1685" s="62">
        <v>42481</v>
      </c>
      <c r="E1685" s="63">
        <v>0.30208333333333331</v>
      </c>
      <c r="F1685" s="63">
        <v>0.36458333333333331</v>
      </c>
      <c r="G1685" s="63" t="s">
        <v>1270</v>
      </c>
      <c r="H1685" s="60">
        <v>69</v>
      </c>
      <c r="I1685" s="68">
        <v>19</v>
      </c>
      <c r="J1685" s="58">
        <v>7</v>
      </c>
      <c r="K1685" s="58">
        <v>54</v>
      </c>
      <c r="L1685" s="73">
        <v>0.32916666666666666</v>
      </c>
      <c r="M1685" s="58" t="s">
        <v>210</v>
      </c>
      <c r="N1685" s="60" t="s">
        <v>210</v>
      </c>
      <c r="O1685" s="58" t="s">
        <v>1366</v>
      </c>
      <c r="P1685" s="58">
        <v>202</v>
      </c>
      <c r="Q1685" s="58">
        <v>1</v>
      </c>
      <c r="R1685" s="58" t="s">
        <v>373</v>
      </c>
      <c r="S1685" s="4" t="s">
        <v>372</v>
      </c>
      <c r="T1685" s="58">
        <v>2</v>
      </c>
      <c r="U1685" t="str">
        <f t="shared" si="104"/>
        <v>Coquimbo</v>
      </c>
      <c r="V1685">
        <f t="shared" si="105"/>
        <v>17.84</v>
      </c>
      <c r="W1685">
        <f t="shared" si="106"/>
        <v>39.284999999999997</v>
      </c>
      <c r="X1685" s="12">
        <f t="shared" si="107"/>
        <v>0.45411734758813799</v>
      </c>
    </row>
    <row r="1686" spans="1:24" x14ac:dyDescent="0.25">
      <c r="A1686" s="57">
        <v>40</v>
      </c>
      <c r="B1686" s="58" t="s">
        <v>14</v>
      </c>
      <c r="C1686" s="58" t="s">
        <v>1306</v>
      </c>
      <c r="D1686" s="62">
        <v>42481</v>
      </c>
      <c r="E1686" s="63">
        <v>0.30208333333333331</v>
      </c>
      <c r="F1686" s="63">
        <v>0.36458333333333331</v>
      </c>
      <c r="G1686" s="63" t="s">
        <v>1270</v>
      </c>
      <c r="H1686" s="60">
        <v>69</v>
      </c>
      <c r="I1686" s="68">
        <v>20</v>
      </c>
      <c r="J1686" s="58">
        <v>7</v>
      </c>
      <c r="K1686" s="58">
        <v>55</v>
      </c>
      <c r="L1686" s="73">
        <v>0.3298611111111111</v>
      </c>
      <c r="M1686" s="58" t="s">
        <v>63</v>
      </c>
      <c r="N1686" s="60" t="s">
        <v>63</v>
      </c>
      <c r="O1686" s="58" t="s">
        <v>1366</v>
      </c>
      <c r="P1686" s="58">
        <v>201</v>
      </c>
      <c r="Q1686" s="58">
        <v>1</v>
      </c>
      <c r="R1686" s="58" t="s">
        <v>369</v>
      </c>
      <c r="S1686" s="4" t="s">
        <v>372</v>
      </c>
      <c r="T1686" s="58">
        <v>2</v>
      </c>
      <c r="U1686" t="str">
        <f t="shared" si="104"/>
        <v>Coquimbo</v>
      </c>
      <c r="V1686">
        <f t="shared" si="105"/>
        <v>17.84</v>
      </c>
      <c r="W1686">
        <f t="shared" si="106"/>
        <v>39.284999999999997</v>
      </c>
      <c r="X1686" s="12">
        <f t="shared" si="107"/>
        <v>0.45411734758813799</v>
      </c>
    </row>
    <row r="1687" spans="1:24" x14ac:dyDescent="0.25">
      <c r="A1687" s="57">
        <v>40</v>
      </c>
      <c r="B1687" s="58" t="s">
        <v>14</v>
      </c>
      <c r="C1687" s="58" t="s">
        <v>1306</v>
      </c>
      <c r="D1687" s="62">
        <v>42481</v>
      </c>
      <c r="E1687" s="63">
        <v>0.30208333333333331</v>
      </c>
      <c r="F1687" s="63">
        <v>0.36458333333333331</v>
      </c>
      <c r="G1687" s="63" t="s">
        <v>1270</v>
      </c>
      <c r="H1687" s="60">
        <v>69</v>
      </c>
      <c r="I1687" s="68">
        <v>21</v>
      </c>
      <c r="J1687" s="58">
        <v>7</v>
      </c>
      <c r="K1687" s="58">
        <v>58</v>
      </c>
      <c r="L1687" s="73">
        <v>0.33194444444444443</v>
      </c>
      <c r="M1687" s="58" t="s">
        <v>22</v>
      </c>
      <c r="N1687" s="60" t="s">
        <v>22</v>
      </c>
      <c r="O1687" s="58" t="s">
        <v>1371</v>
      </c>
      <c r="P1687" s="58">
        <v>301</v>
      </c>
      <c r="Q1687" s="58">
        <v>1</v>
      </c>
      <c r="R1687" s="58" t="s">
        <v>369</v>
      </c>
      <c r="S1687" s="4" t="s">
        <v>372</v>
      </c>
      <c r="T1687" s="58">
        <v>2</v>
      </c>
      <c r="U1687" t="str">
        <f t="shared" si="104"/>
        <v>Coquimbo</v>
      </c>
      <c r="V1687">
        <f t="shared" si="105"/>
        <v>17.84</v>
      </c>
      <c r="W1687">
        <f t="shared" si="106"/>
        <v>39.284999999999997</v>
      </c>
      <c r="X1687" s="12">
        <f t="shared" si="107"/>
        <v>0.45411734758813799</v>
      </c>
    </row>
    <row r="1688" spans="1:24" x14ac:dyDescent="0.25">
      <c r="A1688" s="57">
        <v>40</v>
      </c>
      <c r="B1688" s="58" t="s">
        <v>14</v>
      </c>
      <c r="C1688" s="58" t="s">
        <v>1306</v>
      </c>
      <c r="D1688" s="62">
        <v>42481</v>
      </c>
      <c r="E1688" s="63">
        <v>0.30208333333333331</v>
      </c>
      <c r="F1688" s="63">
        <v>0.36458333333333331</v>
      </c>
      <c r="G1688" s="63" t="s">
        <v>1270</v>
      </c>
      <c r="H1688" s="60">
        <v>69</v>
      </c>
      <c r="I1688" s="68">
        <v>22</v>
      </c>
      <c r="J1688" s="58">
        <v>7</v>
      </c>
      <c r="K1688" s="58">
        <v>59</v>
      </c>
      <c r="L1688" s="73">
        <v>0.33263888888888887</v>
      </c>
      <c r="M1688" s="58" t="s">
        <v>211</v>
      </c>
      <c r="N1688" s="60" t="s">
        <v>736</v>
      </c>
      <c r="O1688" s="58" t="s">
        <v>1371</v>
      </c>
      <c r="P1688" s="58">
        <v>308</v>
      </c>
      <c r="Q1688" s="58">
        <v>1</v>
      </c>
      <c r="R1688" s="58" t="s">
        <v>373</v>
      </c>
      <c r="S1688" s="4" t="s">
        <v>372</v>
      </c>
      <c r="T1688" s="58">
        <v>2</v>
      </c>
      <c r="U1688" t="str">
        <f t="shared" si="104"/>
        <v>Coquimbo</v>
      </c>
      <c r="V1688">
        <f t="shared" si="105"/>
        <v>17.84</v>
      </c>
      <c r="W1688">
        <f t="shared" si="106"/>
        <v>39.284999999999997</v>
      </c>
      <c r="X1688" s="12">
        <f t="shared" si="107"/>
        <v>0.45411734758813799</v>
      </c>
    </row>
    <row r="1689" spans="1:24" x14ac:dyDescent="0.25">
      <c r="A1689" s="57">
        <v>40</v>
      </c>
      <c r="B1689" s="58" t="s">
        <v>14</v>
      </c>
      <c r="C1689" s="58" t="s">
        <v>1306</v>
      </c>
      <c r="D1689" s="62">
        <v>42481</v>
      </c>
      <c r="E1689" s="63">
        <v>0.30208333333333331</v>
      </c>
      <c r="F1689" s="63">
        <v>0.36458333333333331</v>
      </c>
      <c r="G1689" s="63" t="s">
        <v>1270</v>
      </c>
      <c r="H1689" s="60">
        <v>69</v>
      </c>
      <c r="I1689" s="68">
        <v>23</v>
      </c>
      <c r="J1689" s="58">
        <v>7</v>
      </c>
      <c r="K1689" s="58">
        <v>59</v>
      </c>
      <c r="L1689" s="73">
        <v>0.33263888888888887</v>
      </c>
      <c r="M1689" s="58" t="s">
        <v>212</v>
      </c>
      <c r="N1689" s="60" t="s">
        <v>212</v>
      </c>
      <c r="O1689" s="58" t="s">
        <v>1371</v>
      </c>
      <c r="P1689" s="58">
        <v>308</v>
      </c>
      <c r="Q1689" s="58">
        <v>1</v>
      </c>
      <c r="R1689" s="58" t="s">
        <v>373</v>
      </c>
      <c r="S1689" s="4" t="s">
        <v>372</v>
      </c>
      <c r="T1689" s="58">
        <v>1</v>
      </c>
      <c r="U1689" t="str">
        <f t="shared" si="104"/>
        <v>Coquimbo</v>
      </c>
      <c r="V1689">
        <f t="shared" si="105"/>
        <v>7.97</v>
      </c>
      <c r="W1689">
        <f t="shared" si="106"/>
        <v>39.284999999999997</v>
      </c>
      <c r="X1689" s="12">
        <f t="shared" si="107"/>
        <v>0.20287641593483519</v>
      </c>
    </row>
    <row r="1690" spans="1:24" x14ac:dyDescent="0.25">
      <c r="A1690" s="57">
        <v>40</v>
      </c>
      <c r="B1690" s="58" t="s">
        <v>14</v>
      </c>
      <c r="C1690" s="58" t="s">
        <v>1306</v>
      </c>
      <c r="D1690" s="62">
        <v>42481</v>
      </c>
      <c r="E1690" s="63">
        <v>0.30208333333333331</v>
      </c>
      <c r="F1690" s="63">
        <v>0.36458333333333331</v>
      </c>
      <c r="G1690" s="63" t="s">
        <v>1270</v>
      </c>
      <c r="H1690" s="60">
        <v>69</v>
      </c>
      <c r="I1690" s="68">
        <v>24</v>
      </c>
      <c r="J1690" s="58">
        <v>8</v>
      </c>
      <c r="K1690" s="58">
        <v>2</v>
      </c>
      <c r="L1690" s="73">
        <v>0.3347222222222222</v>
      </c>
      <c r="M1690" s="58" t="s">
        <v>185</v>
      </c>
      <c r="N1690" s="60" t="s">
        <v>185</v>
      </c>
      <c r="O1690" s="58" t="s">
        <v>1366</v>
      </c>
      <c r="P1690" s="58">
        <v>201</v>
      </c>
      <c r="Q1690" s="58">
        <v>1</v>
      </c>
      <c r="R1690" s="58" t="s">
        <v>369</v>
      </c>
      <c r="S1690" s="4" t="s">
        <v>372</v>
      </c>
      <c r="T1690" s="58">
        <v>1</v>
      </c>
      <c r="U1690" t="str">
        <f t="shared" si="104"/>
        <v>Coquimbo</v>
      </c>
      <c r="V1690">
        <f t="shared" si="105"/>
        <v>7.97</v>
      </c>
      <c r="W1690">
        <f t="shared" si="106"/>
        <v>39.284999999999997</v>
      </c>
      <c r="X1690" s="12">
        <f t="shared" si="107"/>
        <v>0.20287641593483519</v>
      </c>
    </row>
    <row r="1691" spans="1:24" x14ac:dyDescent="0.25">
      <c r="A1691" s="57">
        <v>40</v>
      </c>
      <c r="B1691" s="58" t="s">
        <v>14</v>
      </c>
      <c r="C1691" s="58" t="s">
        <v>1306</v>
      </c>
      <c r="D1691" s="62">
        <v>42481</v>
      </c>
      <c r="E1691" s="63">
        <v>0.30208333333333331</v>
      </c>
      <c r="F1691" s="63">
        <v>0.36458333333333331</v>
      </c>
      <c r="G1691" s="63" t="s">
        <v>1270</v>
      </c>
      <c r="H1691" s="60">
        <v>69</v>
      </c>
      <c r="I1691" s="68">
        <v>25</v>
      </c>
      <c r="J1691" s="58">
        <v>8</v>
      </c>
      <c r="K1691" s="58">
        <v>3</v>
      </c>
      <c r="L1691" s="73">
        <v>0.3354166666666667</v>
      </c>
      <c r="M1691" s="58" t="s">
        <v>193</v>
      </c>
      <c r="N1691" s="60" t="s">
        <v>193</v>
      </c>
      <c r="O1691" s="58" t="s">
        <v>1366</v>
      </c>
      <c r="P1691" s="58" t="s">
        <v>370</v>
      </c>
      <c r="Q1691" s="58">
        <v>1</v>
      </c>
      <c r="R1691" s="58" t="s">
        <v>369</v>
      </c>
      <c r="S1691" s="4" t="s">
        <v>372</v>
      </c>
      <c r="T1691" s="58">
        <v>2</v>
      </c>
      <c r="U1691" t="str">
        <f t="shared" si="104"/>
        <v>Coquimbo</v>
      </c>
      <c r="V1691">
        <f t="shared" si="105"/>
        <v>17.84</v>
      </c>
      <c r="W1691">
        <f t="shared" si="106"/>
        <v>39.284999999999997</v>
      </c>
      <c r="X1691" s="12">
        <f t="shared" si="107"/>
        <v>0.45411734758813799</v>
      </c>
    </row>
    <row r="1692" spans="1:24" x14ac:dyDescent="0.25">
      <c r="A1692" s="57">
        <v>40</v>
      </c>
      <c r="B1692" s="58" t="s">
        <v>14</v>
      </c>
      <c r="C1692" s="58" t="s">
        <v>1306</v>
      </c>
      <c r="D1692" s="62">
        <v>42481</v>
      </c>
      <c r="E1692" s="63">
        <v>0.30208333333333331</v>
      </c>
      <c r="F1692" s="63">
        <v>0.36458333333333331</v>
      </c>
      <c r="G1692" s="63" t="s">
        <v>1270</v>
      </c>
      <c r="H1692" s="60">
        <v>69</v>
      </c>
      <c r="I1692" s="68">
        <v>26</v>
      </c>
      <c r="J1692" s="58">
        <v>8</v>
      </c>
      <c r="K1692" s="58">
        <v>4</v>
      </c>
      <c r="L1692" s="73">
        <v>0.33611111111111108</v>
      </c>
      <c r="M1692" s="58" t="s">
        <v>213</v>
      </c>
      <c r="N1692" s="60" t="s">
        <v>213</v>
      </c>
      <c r="O1692" s="58" t="s">
        <v>1366</v>
      </c>
      <c r="P1692" s="58" t="s">
        <v>370</v>
      </c>
      <c r="Q1692" s="58">
        <v>1</v>
      </c>
      <c r="R1692" s="58" t="s">
        <v>369</v>
      </c>
      <c r="S1692" s="4" t="s">
        <v>372</v>
      </c>
      <c r="T1692" s="58">
        <v>6</v>
      </c>
      <c r="U1692" t="str">
        <f t="shared" si="104"/>
        <v>Coquimbo</v>
      </c>
      <c r="V1692">
        <f t="shared" si="105"/>
        <v>42.7</v>
      </c>
      <c r="W1692">
        <f t="shared" si="106"/>
        <v>39.284999999999997</v>
      </c>
      <c r="X1692" s="12">
        <f t="shared" si="107"/>
        <v>1.0869288532518775</v>
      </c>
    </row>
    <row r="1693" spans="1:24" x14ac:dyDescent="0.25">
      <c r="A1693" s="57">
        <v>40</v>
      </c>
      <c r="B1693" s="58" t="s">
        <v>14</v>
      </c>
      <c r="C1693" s="58" t="s">
        <v>1306</v>
      </c>
      <c r="D1693" s="62">
        <v>42481</v>
      </c>
      <c r="E1693" s="63">
        <v>0.30208333333333331</v>
      </c>
      <c r="F1693" s="63">
        <v>0.36458333333333331</v>
      </c>
      <c r="G1693" s="63" t="s">
        <v>1270</v>
      </c>
      <c r="H1693" s="60">
        <v>69</v>
      </c>
      <c r="I1693" s="68">
        <v>27</v>
      </c>
      <c r="J1693" s="58">
        <v>8</v>
      </c>
      <c r="K1693" s="58">
        <v>7</v>
      </c>
      <c r="L1693" s="73">
        <v>0.33819444444444446</v>
      </c>
      <c r="M1693" s="58" t="s">
        <v>194</v>
      </c>
      <c r="N1693" s="60" t="s">
        <v>194</v>
      </c>
      <c r="O1693" s="58" t="s">
        <v>1366</v>
      </c>
      <c r="P1693" s="58" t="s">
        <v>370</v>
      </c>
      <c r="Q1693" s="58">
        <v>1</v>
      </c>
      <c r="R1693" s="58" t="s">
        <v>369</v>
      </c>
      <c r="S1693" s="4" t="s">
        <v>372</v>
      </c>
      <c r="T1693" s="58">
        <v>1</v>
      </c>
      <c r="U1693" t="str">
        <f t="shared" si="104"/>
        <v>Coquimbo</v>
      </c>
      <c r="V1693">
        <f t="shared" si="105"/>
        <v>7.97</v>
      </c>
      <c r="W1693">
        <f t="shared" si="106"/>
        <v>39.284999999999997</v>
      </c>
      <c r="X1693" s="12">
        <f t="shared" si="107"/>
        <v>0.20287641593483519</v>
      </c>
    </row>
    <row r="1694" spans="1:24" x14ac:dyDescent="0.25">
      <c r="A1694" s="57">
        <v>40</v>
      </c>
      <c r="B1694" s="58" t="s">
        <v>14</v>
      </c>
      <c r="C1694" s="58" t="s">
        <v>1306</v>
      </c>
      <c r="D1694" s="62">
        <v>42481</v>
      </c>
      <c r="E1694" s="63">
        <v>0.30208333333333331</v>
      </c>
      <c r="F1694" s="63">
        <v>0.36458333333333331</v>
      </c>
      <c r="G1694" s="63" t="s">
        <v>1270</v>
      </c>
      <c r="H1694" s="60">
        <v>69</v>
      </c>
      <c r="I1694" s="68">
        <v>28</v>
      </c>
      <c r="J1694" s="58">
        <v>8</v>
      </c>
      <c r="K1694" s="58">
        <v>8</v>
      </c>
      <c r="L1694" s="73">
        <v>0.33888888888888885</v>
      </c>
      <c r="M1694" s="58" t="s">
        <v>58</v>
      </c>
      <c r="N1694" s="60" t="s">
        <v>58</v>
      </c>
      <c r="O1694" s="58" t="s">
        <v>1366</v>
      </c>
      <c r="P1694" s="58">
        <v>201</v>
      </c>
      <c r="Q1694" s="58">
        <v>1</v>
      </c>
      <c r="R1694" s="58" t="s">
        <v>369</v>
      </c>
      <c r="S1694" s="4" t="s">
        <v>372</v>
      </c>
      <c r="T1694" s="58">
        <v>1</v>
      </c>
      <c r="U1694" t="str">
        <f t="shared" si="104"/>
        <v>Coquimbo</v>
      </c>
      <c r="V1694">
        <f t="shared" si="105"/>
        <v>7.97</v>
      </c>
      <c r="W1694">
        <f t="shared" si="106"/>
        <v>39.284999999999997</v>
      </c>
      <c r="X1694" s="12">
        <f t="shared" si="107"/>
        <v>0.20287641593483519</v>
      </c>
    </row>
    <row r="1695" spans="1:24" x14ac:dyDescent="0.25">
      <c r="A1695" s="57">
        <v>40</v>
      </c>
      <c r="B1695" s="58" t="s">
        <v>14</v>
      </c>
      <c r="C1695" s="58" t="s">
        <v>1306</v>
      </c>
      <c r="D1695" s="62">
        <v>42481</v>
      </c>
      <c r="E1695" s="63">
        <v>0.30208333333333331</v>
      </c>
      <c r="F1695" s="63">
        <v>0.36458333333333331</v>
      </c>
      <c r="G1695" s="63" t="s">
        <v>1270</v>
      </c>
      <c r="H1695" s="60">
        <v>69</v>
      </c>
      <c r="I1695" s="68">
        <v>29</v>
      </c>
      <c r="J1695" s="58">
        <v>8</v>
      </c>
      <c r="K1695" s="58">
        <v>9</v>
      </c>
      <c r="L1695" s="73">
        <v>0.33958333333333335</v>
      </c>
      <c r="M1695" s="58" t="s">
        <v>214</v>
      </c>
      <c r="N1695" s="60" t="s">
        <v>355</v>
      </c>
      <c r="O1695" s="58" t="s">
        <v>1366</v>
      </c>
      <c r="P1695" s="58">
        <v>202</v>
      </c>
      <c r="Q1695" s="58">
        <v>1</v>
      </c>
      <c r="R1695" s="58" t="s">
        <v>373</v>
      </c>
      <c r="S1695" s="4" t="s">
        <v>372</v>
      </c>
      <c r="T1695" s="58">
        <v>2</v>
      </c>
      <c r="U1695" t="str">
        <f t="shared" si="104"/>
        <v>Coquimbo</v>
      </c>
      <c r="V1695">
        <f t="shared" si="105"/>
        <v>17.84</v>
      </c>
      <c r="W1695">
        <f t="shared" si="106"/>
        <v>39.284999999999997</v>
      </c>
      <c r="X1695" s="12">
        <f t="shared" si="107"/>
        <v>0.45411734758813799</v>
      </c>
    </row>
    <row r="1696" spans="1:24" x14ac:dyDescent="0.25">
      <c r="A1696" s="57">
        <v>40</v>
      </c>
      <c r="B1696" s="58" t="s">
        <v>14</v>
      </c>
      <c r="C1696" s="58" t="s">
        <v>1306</v>
      </c>
      <c r="D1696" s="62">
        <v>42481</v>
      </c>
      <c r="E1696" s="63">
        <v>0.30208333333333331</v>
      </c>
      <c r="F1696" s="63">
        <v>0.36458333333333331</v>
      </c>
      <c r="G1696" s="63" t="s">
        <v>1270</v>
      </c>
      <c r="H1696" s="60">
        <v>69</v>
      </c>
      <c r="I1696" s="68">
        <v>30</v>
      </c>
      <c r="J1696" s="58">
        <v>8</v>
      </c>
      <c r="K1696" s="58">
        <v>10</v>
      </c>
      <c r="L1696" s="73">
        <v>0.34027777777777773</v>
      </c>
      <c r="M1696" s="58" t="s">
        <v>172</v>
      </c>
      <c r="N1696" s="60" t="s">
        <v>172</v>
      </c>
      <c r="O1696" s="58" t="s">
        <v>1363</v>
      </c>
      <c r="P1696" s="58">
        <v>112</v>
      </c>
      <c r="Q1696" s="58">
        <v>1</v>
      </c>
      <c r="R1696" s="58" t="s">
        <v>369</v>
      </c>
      <c r="S1696" s="4" t="s">
        <v>372</v>
      </c>
      <c r="T1696" s="58">
        <v>4</v>
      </c>
      <c r="U1696" t="str">
        <f t="shared" si="104"/>
        <v>Coquimbo</v>
      </c>
      <c r="V1696">
        <f t="shared" si="105"/>
        <v>35.869999999999997</v>
      </c>
      <c r="W1696">
        <f t="shared" si="106"/>
        <v>39.284999999999997</v>
      </c>
      <c r="X1696" s="12">
        <f t="shared" si="107"/>
        <v>0.91307114674812273</v>
      </c>
    </row>
    <row r="1697" spans="1:24" x14ac:dyDescent="0.25">
      <c r="A1697" s="57">
        <v>40</v>
      </c>
      <c r="B1697" s="58" t="s">
        <v>14</v>
      </c>
      <c r="C1697" s="58" t="s">
        <v>1306</v>
      </c>
      <c r="D1697" s="62">
        <v>42481</v>
      </c>
      <c r="E1697" s="63">
        <v>0.30208333333333331</v>
      </c>
      <c r="F1697" s="63">
        <v>0.36458333333333331</v>
      </c>
      <c r="G1697" s="63" t="s">
        <v>1270</v>
      </c>
      <c r="H1697" s="60">
        <v>70</v>
      </c>
      <c r="I1697" s="68">
        <v>1</v>
      </c>
      <c r="J1697" s="58">
        <v>8</v>
      </c>
      <c r="K1697" s="58">
        <v>14</v>
      </c>
      <c r="L1697" s="73">
        <v>0.3430555555555555</v>
      </c>
      <c r="M1697" s="58" t="s">
        <v>113</v>
      </c>
      <c r="N1697" s="60" t="s">
        <v>113</v>
      </c>
      <c r="O1697" s="58" t="s">
        <v>1371</v>
      </c>
      <c r="P1697" s="58">
        <v>301</v>
      </c>
      <c r="Q1697" s="58">
        <v>1</v>
      </c>
      <c r="R1697" s="58" t="s">
        <v>369</v>
      </c>
      <c r="S1697" s="4" t="s">
        <v>372</v>
      </c>
      <c r="T1697" s="58">
        <v>2</v>
      </c>
      <c r="U1697" t="str">
        <f t="shared" si="104"/>
        <v>Coquimbo</v>
      </c>
      <c r="V1697">
        <f t="shared" si="105"/>
        <v>17.84</v>
      </c>
      <c r="W1697">
        <f t="shared" si="106"/>
        <v>39.284999999999997</v>
      </c>
      <c r="X1697" s="12">
        <f t="shared" si="107"/>
        <v>0.45411734758813799</v>
      </c>
    </row>
    <row r="1698" spans="1:24" x14ac:dyDescent="0.25">
      <c r="A1698" s="57">
        <v>40</v>
      </c>
      <c r="B1698" s="58" t="s">
        <v>14</v>
      </c>
      <c r="C1698" s="58" t="s">
        <v>1306</v>
      </c>
      <c r="D1698" s="62">
        <v>42481</v>
      </c>
      <c r="E1698" s="63">
        <v>0.30208333333333331</v>
      </c>
      <c r="F1698" s="63">
        <v>0.36458333333333331</v>
      </c>
      <c r="G1698" s="63" t="s">
        <v>1270</v>
      </c>
      <c r="H1698" s="60">
        <v>70</v>
      </c>
      <c r="I1698" s="68">
        <v>2</v>
      </c>
      <c r="J1698" s="58">
        <v>8</v>
      </c>
      <c r="K1698" s="58">
        <v>15</v>
      </c>
      <c r="L1698" s="73">
        <v>0.34375</v>
      </c>
      <c r="M1698" s="58" t="s">
        <v>215</v>
      </c>
      <c r="N1698" s="60" t="s">
        <v>365</v>
      </c>
      <c r="O1698" s="58" t="s">
        <v>1371</v>
      </c>
      <c r="P1698" s="58">
        <v>308</v>
      </c>
      <c r="Q1698" s="58">
        <v>1</v>
      </c>
      <c r="R1698" s="58" t="s">
        <v>373</v>
      </c>
      <c r="S1698" s="4" t="s">
        <v>372</v>
      </c>
      <c r="T1698" s="58">
        <v>2</v>
      </c>
      <c r="U1698" t="str">
        <f t="shared" si="104"/>
        <v>Coquimbo</v>
      </c>
      <c r="V1698">
        <f t="shared" si="105"/>
        <v>17.84</v>
      </c>
      <c r="W1698">
        <f t="shared" si="106"/>
        <v>39.284999999999997</v>
      </c>
      <c r="X1698" s="12">
        <f t="shared" si="107"/>
        <v>0.45411734758813799</v>
      </c>
    </row>
    <row r="1699" spans="1:24" x14ac:dyDescent="0.25">
      <c r="A1699" s="57">
        <v>40</v>
      </c>
      <c r="B1699" s="58" t="s">
        <v>14</v>
      </c>
      <c r="C1699" s="58" t="s">
        <v>1306</v>
      </c>
      <c r="D1699" s="62">
        <v>42481</v>
      </c>
      <c r="E1699" s="63">
        <v>0.30208333333333331</v>
      </c>
      <c r="F1699" s="63">
        <v>0.36458333333333331</v>
      </c>
      <c r="G1699" s="63" t="s">
        <v>1270</v>
      </c>
      <c r="H1699" s="60">
        <v>70</v>
      </c>
      <c r="I1699" s="68">
        <v>3</v>
      </c>
      <c r="J1699" s="58">
        <v>8</v>
      </c>
      <c r="K1699" s="58">
        <v>15</v>
      </c>
      <c r="L1699" s="73">
        <v>0.34375</v>
      </c>
      <c r="M1699" s="58" t="s">
        <v>110</v>
      </c>
      <c r="N1699" s="60" t="s">
        <v>110</v>
      </c>
      <c r="O1699" s="58" t="s">
        <v>1366</v>
      </c>
      <c r="P1699" s="58" t="s">
        <v>370</v>
      </c>
      <c r="Q1699" s="58">
        <v>1</v>
      </c>
      <c r="R1699" s="58" t="s">
        <v>369</v>
      </c>
      <c r="S1699" s="4" t="s">
        <v>372</v>
      </c>
      <c r="T1699" s="58">
        <v>3</v>
      </c>
      <c r="U1699" t="str">
        <f t="shared" si="104"/>
        <v>Coquimbo</v>
      </c>
      <c r="V1699">
        <f t="shared" si="105"/>
        <v>30.84</v>
      </c>
      <c r="W1699">
        <f t="shared" si="106"/>
        <v>39.284999999999997</v>
      </c>
      <c r="X1699" s="12">
        <f t="shared" si="107"/>
        <v>0.78503245513554798</v>
      </c>
    </row>
    <row r="1700" spans="1:24" x14ac:dyDescent="0.25">
      <c r="A1700" s="57">
        <v>40</v>
      </c>
      <c r="B1700" s="58" t="s">
        <v>14</v>
      </c>
      <c r="C1700" s="58" t="s">
        <v>1306</v>
      </c>
      <c r="D1700" s="62">
        <v>42481</v>
      </c>
      <c r="E1700" s="63">
        <v>0.30208333333333331</v>
      </c>
      <c r="F1700" s="63">
        <v>0.36458333333333331</v>
      </c>
      <c r="G1700" s="63" t="s">
        <v>1270</v>
      </c>
      <c r="H1700" s="60">
        <v>70</v>
      </c>
      <c r="I1700" s="68">
        <v>4</v>
      </c>
      <c r="J1700" s="58">
        <v>8</v>
      </c>
      <c r="K1700" s="58">
        <v>17</v>
      </c>
      <c r="L1700" s="73">
        <v>0.34513888888888888</v>
      </c>
      <c r="M1700" s="58" t="s">
        <v>120</v>
      </c>
      <c r="N1700" s="60" t="s">
        <v>120</v>
      </c>
      <c r="O1700" s="58" t="s">
        <v>1366</v>
      </c>
      <c r="P1700" s="58">
        <v>202</v>
      </c>
      <c r="Q1700" s="58">
        <v>1</v>
      </c>
      <c r="R1700" s="58" t="s">
        <v>373</v>
      </c>
      <c r="S1700" s="4" t="s">
        <v>372</v>
      </c>
      <c r="T1700" s="58">
        <v>2</v>
      </c>
      <c r="U1700" t="str">
        <f t="shared" si="104"/>
        <v>Coquimbo</v>
      </c>
      <c r="V1700">
        <f t="shared" si="105"/>
        <v>17.84</v>
      </c>
      <c r="W1700">
        <f t="shared" si="106"/>
        <v>39.284999999999997</v>
      </c>
      <c r="X1700" s="12">
        <f t="shared" si="107"/>
        <v>0.45411734758813799</v>
      </c>
    </row>
    <row r="1701" spans="1:24" x14ac:dyDescent="0.25">
      <c r="A1701" s="57">
        <v>40</v>
      </c>
      <c r="B1701" s="58" t="s">
        <v>14</v>
      </c>
      <c r="C1701" s="58" t="s">
        <v>1306</v>
      </c>
      <c r="D1701" s="62">
        <v>42481</v>
      </c>
      <c r="E1701" s="63">
        <v>0.30208333333333331</v>
      </c>
      <c r="F1701" s="63">
        <v>0.36458333333333331</v>
      </c>
      <c r="G1701" s="63" t="s">
        <v>1270</v>
      </c>
      <c r="H1701" s="60">
        <v>70</v>
      </c>
      <c r="I1701" s="68">
        <v>5</v>
      </c>
      <c r="J1701" s="58">
        <v>8</v>
      </c>
      <c r="K1701" s="58">
        <v>18</v>
      </c>
      <c r="L1701" s="73">
        <v>0.34583333333333338</v>
      </c>
      <c r="M1701" s="58" t="s">
        <v>217</v>
      </c>
      <c r="N1701" s="60" t="s">
        <v>217</v>
      </c>
      <c r="O1701" s="58" t="s">
        <v>1366</v>
      </c>
      <c r="P1701" s="58">
        <v>201</v>
      </c>
      <c r="Q1701" s="58">
        <v>1</v>
      </c>
      <c r="R1701" s="58" t="s">
        <v>369</v>
      </c>
      <c r="S1701" s="4" t="s">
        <v>372</v>
      </c>
      <c r="T1701" s="58">
        <v>2</v>
      </c>
      <c r="U1701" t="str">
        <f t="shared" si="104"/>
        <v>Coquimbo</v>
      </c>
      <c r="V1701">
        <f t="shared" si="105"/>
        <v>17.84</v>
      </c>
      <c r="W1701">
        <f t="shared" si="106"/>
        <v>39.284999999999997</v>
      </c>
      <c r="X1701" s="12">
        <f t="shared" si="107"/>
        <v>0.45411734758813799</v>
      </c>
    </row>
    <row r="1702" spans="1:24" x14ac:dyDescent="0.25">
      <c r="A1702" s="57">
        <v>40</v>
      </c>
      <c r="B1702" s="58" t="s">
        <v>14</v>
      </c>
      <c r="C1702" s="58" t="s">
        <v>1306</v>
      </c>
      <c r="D1702" s="62">
        <v>42481</v>
      </c>
      <c r="E1702" s="63">
        <v>0.30208333333333331</v>
      </c>
      <c r="F1702" s="63">
        <v>0.36458333333333331</v>
      </c>
      <c r="G1702" s="63" t="s">
        <v>1270</v>
      </c>
      <c r="H1702" s="60">
        <v>70</v>
      </c>
      <c r="I1702" s="68">
        <v>6</v>
      </c>
      <c r="J1702" s="58">
        <v>8</v>
      </c>
      <c r="K1702" s="58">
        <v>20</v>
      </c>
      <c r="L1702" s="73">
        <v>0.34722222222222227</v>
      </c>
      <c r="M1702" s="58" t="s">
        <v>218</v>
      </c>
      <c r="N1702" s="60" t="s">
        <v>133</v>
      </c>
      <c r="O1702" s="58" t="s">
        <v>1366</v>
      </c>
      <c r="P1702" s="58">
        <v>202</v>
      </c>
      <c r="Q1702" s="58">
        <v>1</v>
      </c>
      <c r="R1702" s="58" t="s">
        <v>373</v>
      </c>
      <c r="S1702" s="4" t="s">
        <v>372</v>
      </c>
      <c r="T1702" s="58">
        <v>2</v>
      </c>
      <c r="U1702" t="str">
        <f t="shared" si="104"/>
        <v>Coquimbo</v>
      </c>
      <c r="V1702">
        <f t="shared" si="105"/>
        <v>17.84</v>
      </c>
      <c r="W1702">
        <f t="shared" si="106"/>
        <v>39.284999999999997</v>
      </c>
      <c r="X1702" s="12">
        <f t="shared" si="107"/>
        <v>0.45411734758813799</v>
      </c>
    </row>
    <row r="1703" spans="1:24" x14ac:dyDescent="0.25">
      <c r="A1703" s="57">
        <v>40</v>
      </c>
      <c r="B1703" s="58" t="s">
        <v>14</v>
      </c>
      <c r="C1703" s="58" t="s">
        <v>1306</v>
      </c>
      <c r="D1703" s="62">
        <v>42481</v>
      </c>
      <c r="E1703" s="63">
        <v>0.30208333333333331</v>
      </c>
      <c r="F1703" s="63">
        <v>0.36458333333333331</v>
      </c>
      <c r="G1703" s="63" t="s">
        <v>1270</v>
      </c>
      <c r="H1703" s="60">
        <v>70</v>
      </c>
      <c r="I1703" s="68">
        <v>7</v>
      </c>
      <c r="J1703" s="58">
        <v>8</v>
      </c>
      <c r="K1703" s="58">
        <v>20</v>
      </c>
      <c r="L1703" s="73">
        <v>0.34722222222222227</v>
      </c>
      <c r="M1703" s="58" t="s">
        <v>76</v>
      </c>
      <c r="N1703" s="60" t="s">
        <v>76</v>
      </c>
      <c r="O1703" s="58" t="s">
        <v>1366</v>
      </c>
      <c r="P1703" s="58">
        <v>203</v>
      </c>
      <c r="Q1703" s="58">
        <v>1</v>
      </c>
      <c r="R1703" s="58" t="s">
        <v>369</v>
      </c>
      <c r="S1703" s="4" t="s">
        <v>372</v>
      </c>
      <c r="T1703" s="58">
        <v>1</v>
      </c>
      <c r="U1703" t="str">
        <f t="shared" si="104"/>
        <v>Coquimbo</v>
      </c>
      <c r="V1703">
        <f t="shared" si="105"/>
        <v>7.97</v>
      </c>
      <c r="W1703">
        <f t="shared" si="106"/>
        <v>39.284999999999997</v>
      </c>
      <c r="X1703" s="12">
        <f t="shared" si="107"/>
        <v>0.20287641593483519</v>
      </c>
    </row>
    <row r="1704" spans="1:24" x14ac:dyDescent="0.25">
      <c r="A1704" s="57">
        <v>40</v>
      </c>
      <c r="B1704" s="58" t="s">
        <v>14</v>
      </c>
      <c r="C1704" s="58" t="s">
        <v>1306</v>
      </c>
      <c r="D1704" s="62">
        <v>42481</v>
      </c>
      <c r="E1704" s="63">
        <v>0.30208333333333331</v>
      </c>
      <c r="F1704" s="63">
        <v>0.36458333333333331</v>
      </c>
      <c r="G1704" s="63" t="s">
        <v>1270</v>
      </c>
      <c r="H1704" s="60">
        <v>70</v>
      </c>
      <c r="I1704" s="68">
        <v>8</v>
      </c>
      <c r="J1704" s="58">
        <v>8</v>
      </c>
      <c r="K1704" s="58">
        <v>22</v>
      </c>
      <c r="L1704" s="73">
        <v>0.34861111111111115</v>
      </c>
      <c r="M1704" s="58" t="s">
        <v>219</v>
      </c>
      <c r="N1704" s="60" t="s">
        <v>219</v>
      </c>
      <c r="O1704" s="58" t="s">
        <v>1366</v>
      </c>
      <c r="P1704" s="58">
        <v>201</v>
      </c>
      <c r="Q1704" s="58">
        <v>1</v>
      </c>
      <c r="R1704" s="58" t="s">
        <v>369</v>
      </c>
      <c r="S1704" s="4" t="s">
        <v>372</v>
      </c>
      <c r="T1704" s="58">
        <v>1</v>
      </c>
      <c r="U1704" t="str">
        <f t="shared" si="104"/>
        <v>Coquimbo</v>
      </c>
      <c r="V1704">
        <f t="shared" si="105"/>
        <v>7.97</v>
      </c>
      <c r="W1704">
        <f t="shared" si="106"/>
        <v>39.284999999999997</v>
      </c>
      <c r="X1704" s="12">
        <f t="shared" si="107"/>
        <v>0.20287641593483519</v>
      </c>
    </row>
    <row r="1705" spans="1:24" x14ac:dyDescent="0.25">
      <c r="A1705" s="57">
        <v>40</v>
      </c>
      <c r="B1705" s="58" t="s">
        <v>14</v>
      </c>
      <c r="C1705" s="58" t="s">
        <v>1306</v>
      </c>
      <c r="D1705" s="62">
        <v>42481</v>
      </c>
      <c r="E1705" s="63">
        <v>0.30208333333333331</v>
      </c>
      <c r="F1705" s="63">
        <v>0.36458333333333331</v>
      </c>
      <c r="G1705" s="63" t="s">
        <v>1270</v>
      </c>
      <c r="H1705" s="60">
        <v>70</v>
      </c>
      <c r="I1705" s="68">
        <v>9</v>
      </c>
      <c r="J1705" s="58">
        <v>8</v>
      </c>
      <c r="K1705" s="58">
        <v>23</v>
      </c>
      <c r="L1705" s="73">
        <v>0.34930555555555554</v>
      </c>
      <c r="M1705" s="58" t="s">
        <v>220</v>
      </c>
      <c r="N1705" s="60" t="s">
        <v>220</v>
      </c>
      <c r="O1705" s="58" t="s">
        <v>1371</v>
      </c>
      <c r="P1705" s="58">
        <v>308</v>
      </c>
      <c r="Q1705" s="58">
        <v>1</v>
      </c>
      <c r="R1705" s="58" t="s">
        <v>373</v>
      </c>
      <c r="S1705" s="4" t="s">
        <v>372</v>
      </c>
      <c r="T1705" s="58">
        <v>2</v>
      </c>
      <c r="U1705" t="str">
        <f t="shared" si="104"/>
        <v>Coquimbo</v>
      </c>
      <c r="V1705">
        <f t="shared" si="105"/>
        <v>17.84</v>
      </c>
      <c r="W1705">
        <f t="shared" si="106"/>
        <v>39.284999999999997</v>
      </c>
      <c r="X1705" s="12">
        <f t="shared" si="107"/>
        <v>0.45411734758813799</v>
      </c>
    </row>
    <row r="1706" spans="1:24" x14ac:dyDescent="0.25">
      <c r="A1706" s="57">
        <v>40</v>
      </c>
      <c r="B1706" s="58" t="s">
        <v>14</v>
      </c>
      <c r="C1706" s="58" t="s">
        <v>1306</v>
      </c>
      <c r="D1706" s="62">
        <v>42481</v>
      </c>
      <c r="E1706" s="63">
        <v>0.30208333333333331</v>
      </c>
      <c r="F1706" s="63">
        <v>0.36458333333333331</v>
      </c>
      <c r="G1706" s="63" t="s">
        <v>1270</v>
      </c>
      <c r="H1706" s="60">
        <v>70</v>
      </c>
      <c r="I1706" s="68">
        <v>10</v>
      </c>
      <c r="J1706" s="58">
        <v>8</v>
      </c>
      <c r="K1706" s="58">
        <v>24</v>
      </c>
      <c r="L1706" s="73">
        <v>0.35000000000000003</v>
      </c>
      <c r="M1706" s="58" t="s">
        <v>174</v>
      </c>
      <c r="N1706" s="60" t="s">
        <v>174</v>
      </c>
      <c r="O1706" s="58" t="s">
        <v>1366</v>
      </c>
      <c r="P1706" s="58" t="s">
        <v>371</v>
      </c>
      <c r="Q1706" s="58">
        <v>1</v>
      </c>
      <c r="R1706" s="58" t="s">
        <v>369</v>
      </c>
      <c r="S1706" s="4" t="s">
        <v>372</v>
      </c>
      <c r="T1706" s="58">
        <v>2</v>
      </c>
      <c r="U1706" t="str">
        <f t="shared" si="104"/>
        <v>Coquimbo</v>
      </c>
      <c r="V1706">
        <f t="shared" si="105"/>
        <v>17.84</v>
      </c>
      <c r="W1706">
        <f t="shared" si="106"/>
        <v>39.284999999999997</v>
      </c>
      <c r="X1706" s="12">
        <f t="shared" si="107"/>
        <v>0.45411734758813799</v>
      </c>
    </row>
    <row r="1707" spans="1:24" x14ac:dyDescent="0.25">
      <c r="A1707" s="57">
        <v>40</v>
      </c>
      <c r="B1707" s="58" t="s">
        <v>14</v>
      </c>
      <c r="C1707" s="58" t="s">
        <v>1306</v>
      </c>
      <c r="D1707" s="62">
        <v>42481</v>
      </c>
      <c r="E1707" s="63">
        <v>0.30208333333333331</v>
      </c>
      <c r="F1707" s="63">
        <v>0.36458333333333331</v>
      </c>
      <c r="G1707" s="63" t="s">
        <v>1270</v>
      </c>
      <c r="H1707" s="60">
        <v>70</v>
      </c>
      <c r="I1707" s="68">
        <v>11</v>
      </c>
      <c r="J1707" s="58">
        <v>8</v>
      </c>
      <c r="K1707" s="58">
        <v>24</v>
      </c>
      <c r="L1707" s="73">
        <v>0.35000000000000003</v>
      </c>
      <c r="M1707" s="58" t="s">
        <v>221</v>
      </c>
      <c r="N1707" s="60" t="s">
        <v>221</v>
      </c>
      <c r="O1707" s="58" t="s">
        <v>1371</v>
      </c>
      <c r="P1707" s="58">
        <v>301</v>
      </c>
      <c r="Q1707" s="58">
        <v>1</v>
      </c>
      <c r="R1707" s="58" t="s">
        <v>369</v>
      </c>
      <c r="S1707" s="4" t="s">
        <v>372</v>
      </c>
      <c r="T1707" s="58">
        <v>3</v>
      </c>
      <c r="U1707" t="str">
        <f t="shared" si="104"/>
        <v>Coquimbo</v>
      </c>
      <c r="V1707">
        <f t="shared" si="105"/>
        <v>30.84</v>
      </c>
      <c r="W1707">
        <f t="shared" si="106"/>
        <v>39.284999999999997</v>
      </c>
      <c r="X1707" s="12">
        <f t="shared" si="107"/>
        <v>0.78503245513554798</v>
      </c>
    </row>
    <row r="1708" spans="1:24" x14ac:dyDescent="0.25">
      <c r="A1708" s="57">
        <v>40</v>
      </c>
      <c r="B1708" s="58" t="s">
        <v>14</v>
      </c>
      <c r="C1708" s="58" t="s">
        <v>1306</v>
      </c>
      <c r="D1708" s="62">
        <v>42481</v>
      </c>
      <c r="E1708" s="63">
        <v>0.30208333333333331</v>
      </c>
      <c r="F1708" s="63">
        <v>0.36458333333333331</v>
      </c>
      <c r="G1708" s="63" t="s">
        <v>1270</v>
      </c>
      <c r="H1708" s="60">
        <v>70</v>
      </c>
      <c r="I1708" s="68">
        <v>12</v>
      </c>
      <c r="J1708" s="58">
        <v>8</v>
      </c>
      <c r="K1708" s="58">
        <v>25</v>
      </c>
      <c r="L1708" s="73">
        <v>0.35069444444444442</v>
      </c>
      <c r="M1708" s="58" t="s">
        <v>90</v>
      </c>
      <c r="N1708" s="60" t="s">
        <v>90</v>
      </c>
      <c r="O1708" s="58" t="s">
        <v>1366</v>
      </c>
      <c r="P1708" s="58">
        <v>202</v>
      </c>
      <c r="Q1708" s="58">
        <v>1</v>
      </c>
      <c r="R1708" s="58" t="s">
        <v>373</v>
      </c>
      <c r="S1708" s="4" t="s">
        <v>372</v>
      </c>
      <c r="T1708" s="58">
        <v>2</v>
      </c>
      <c r="U1708" t="str">
        <f t="shared" si="104"/>
        <v>Coquimbo</v>
      </c>
      <c r="V1708">
        <f t="shared" si="105"/>
        <v>17.84</v>
      </c>
      <c r="W1708">
        <f t="shared" si="106"/>
        <v>39.284999999999997</v>
      </c>
      <c r="X1708" s="12">
        <f t="shared" si="107"/>
        <v>0.45411734758813799</v>
      </c>
    </row>
    <row r="1709" spans="1:24" x14ac:dyDescent="0.25">
      <c r="A1709" s="57">
        <v>40</v>
      </c>
      <c r="B1709" s="58" t="s">
        <v>14</v>
      </c>
      <c r="C1709" s="58" t="s">
        <v>1306</v>
      </c>
      <c r="D1709" s="62">
        <v>42481</v>
      </c>
      <c r="E1709" s="63">
        <v>0.30208333333333331</v>
      </c>
      <c r="F1709" s="63">
        <v>0.36458333333333331</v>
      </c>
      <c r="G1709" s="63" t="s">
        <v>1270</v>
      </c>
      <c r="H1709" s="60">
        <v>70</v>
      </c>
      <c r="I1709" s="68">
        <v>13</v>
      </c>
      <c r="J1709" s="58">
        <v>8</v>
      </c>
      <c r="K1709" s="58">
        <v>28</v>
      </c>
      <c r="L1709" s="73">
        <v>0.3527777777777778</v>
      </c>
      <c r="M1709" s="58" t="s">
        <v>222</v>
      </c>
      <c r="N1709" s="60" t="s">
        <v>222</v>
      </c>
      <c r="O1709" s="58" t="s">
        <v>1366</v>
      </c>
      <c r="P1709" s="58">
        <v>201</v>
      </c>
      <c r="Q1709" s="58">
        <v>1</v>
      </c>
      <c r="R1709" s="58" t="s">
        <v>369</v>
      </c>
      <c r="S1709" s="4" t="s">
        <v>372</v>
      </c>
      <c r="T1709" s="58">
        <v>3</v>
      </c>
      <c r="U1709" t="str">
        <f t="shared" si="104"/>
        <v>Coquimbo</v>
      </c>
      <c r="V1709">
        <f t="shared" si="105"/>
        <v>30.84</v>
      </c>
      <c r="W1709">
        <f t="shared" si="106"/>
        <v>39.284999999999997</v>
      </c>
      <c r="X1709" s="12">
        <f t="shared" si="107"/>
        <v>0.78503245513554798</v>
      </c>
    </row>
    <row r="1710" spans="1:24" x14ac:dyDescent="0.25">
      <c r="A1710" s="57">
        <v>40</v>
      </c>
      <c r="B1710" s="58" t="s">
        <v>14</v>
      </c>
      <c r="C1710" s="58" t="s">
        <v>1306</v>
      </c>
      <c r="D1710" s="62">
        <v>42481</v>
      </c>
      <c r="E1710" s="63">
        <v>0.30208333333333331</v>
      </c>
      <c r="F1710" s="63">
        <v>0.36458333333333331</v>
      </c>
      <c r="G1710" s="63" t="s">
        <v>1270</v>
      </c>
      <c r="H1710" s="60">
        <v>70</v>
      </c>
      <c r="I1710" s="68">
        <v>14</v>
      </c>
      <c r="J1710" s="58">
        <v>8</v>
      </c>
      <c r="K1710" s="58">
        <v>29</v>
      </c>
      <c r="L1710" s="73">
        <v>0.35347222222222219</v>
      </c>
      <c r="M1710" s="58" t="s">
        <v>223</v>
      </c>
      <c r="N1710" s="60" t="s">
        <v>65</v>
      </c>
      <c r="O1710" s="58" t="s">
        <v>1366</v>
      </c>
      <c r="P1710" s="58">
        <v>203</v>
      </c>
      <c r="Q1710" s="58">
        <v>1</v>
      </c>
      <c r="R1710" s="58" t="s">
        <v>369</v>
      </c>
      <c r="S1710" s="4" t="s">
        <v>372</v>
      </c>
      <c r="T1710" s="58">
        <v>2</v>
      </c>
      <c r="U1710" t="str">
        <f t="shared" si="104"/>
        <v>Coquimbo</v>
      </c>
      <c r="V1710">
        <f t="shared" si="105"/>
        <v>17.84</v>
      </c>
      <c r="W1710">
        <f t="shared" si="106"/>
        <v>39.284999999999997</v>
      </c>
      <c r="X1710" s="12">
        <f t="shared" si="107"/>
        <v>0.45411734758813799</v>
      </c>
    </row>
    <row r="1711" spans="1:24" x14ac:dyDescent="0.25">
      <c r="A1711" s="57">
        <v>40</v>
      </c>
      <c r="B1711" s="58" t="s">
        <v>14</v>
      </c>
      <c r="C1711" s="58" t="s">
        <v>1306</v>
      </c>
      <c r="D1711" s="62">
        <v>42481</v>
      </c>
      <c r="E1711" s="63">
        <v>0.30208333333333331</v>
      </c>
      <c r="F1711" s="63">
        <v>0.36458333333333331</v>
      </c>
      <c r="G1711" s="63" t="s">
        <v>1270</v>
      </c>
      <c r="H1711" s="60">
        <v>70</v>
      </c>
      <c r="I1711" s="68">
        <v>15</v>
      </c>
      <c r="J1711" s="58">
        <v>8</v>
      </c>
      <c r="K1711" s="58">
        <v>30</v>
      </c>
      <c r="L1711" s="73">
        <v>0.35416666666666669</v>
      </c>
      <c r="M1711" s="58" t="s">
        <v>224</v>
      </c>
      <c r="N1711" s="60" t="s">
        <v>224</v>
      </c>
      <c r="O1711" s="58" t="s">
        <v>1371</v>
      </c>
      <c r="P1711" s="58">
        <v>308</v>
      </c>
      <c r="Q1711" s="58">
        <v>1</v>
      </c>
      <c r="R1711" s="58" t="s">
        <v>373</v>
      </c>
      <c r="S1711" s="4" t="s">
        <v>372</v>
      </c>
      <c r="T1711" s="58">
        <v>1</v>
      </c>
      <c r="U1711" t="str">
        <f t="shared" si="104"/>
        <v>Coquimbo</v>
      </c>
      <c r="V1711">
        <f t="shared" si="105"/>
        <v>7.97</v>
      </c>
      <c r="W1711">
        <f t="shared" si="106"/>
        <v>39.284999999999997</v>
      </c>
      <c r="X1711" s="12">
        <f t="shared" si="107"/>
        <v>0.20287641593483519</v>
      </c>
    </row>
    <row r="1712" spans="1:24" x14ac:dyDescent="0.25">
      <c r="A1712" s="57">
        <v>40</v>
      </c>
      <c r="B1712" s="58" t="s">
        <v>14</v>
      </c>
      <c r="C1712" s="58" t="s">
        <v>1306</v>
      </c>
      <c r="D1712" s="62">
        <v>42481</v>
      </c>
      <c r="E1712" s="63">
        <v>0.30208333333333331</v>
      </c>
      <c r="F1712" s="63">
        <v>0.36458333333333331</v>
      </c>
      <c r="G1712" s="63" t="s">
        <v>1270</v>
      </c>
      <c r="H1712" s="60">
        <v>70</v>
      </c>
      <c r="I1712" s="68">
        <v>16</v>
      </c>
      <c r="J1712" s="58">
        <v>8</v>
      </c>
      <c r="K1712" s="58">
        <v>32</v>
      </c>
      <c r="L1712" s="73">
        <v>0.35555555555555557</v>
      </c>
      <c r="M1712" s="58" t="s">
        <v>61</v>
      </c>
      <c r="N1712" s="60" t="s">
        <v>61</v>
      </c>
      <c r="O1712" s="58" t="s">
        <v>1363</v>
      </c>
      <c r="P1712" s="58">
        <v>112</v>
      </c>
      <c r="Q1712" s="58">
        <v>1</v>
      </c>
      <c r="R1712" s="58" t="s">
        <v>369</v>
      </c>
      <c r="S1712" s="4" t="s">
        <v>372</v>
      </c>
      <c r="T1712" s="58">
        <v>1</v>
      </c>
      <c r="U1712" t="str">
        <f t="shared" si="104"/>
        <v>Coquimbo</v>
      </c>
      <c r="V1712">
        <f t="shared" si="105"/>
        <v>7.97</v>
      </c>
      <c r="W1712">
        <f t="shared" si="106"/>
        <v>39.284999999999997</v>
      </c>
      <c r="X1712" s="12">
        <f t="shared" si="107"/>
        <v>0.20287641593483519</v>
      </c>
    </row>
    <row r="1713" spans="1:24" x14ac:dyDescent="0.25">
      <c r="A1713" s="57">
        <v>40</v>
      </c>
      <c r="B1713" s="58" t="s">
        <v>14</v>
      </c>
      <c r="C1713" s="58" t="s">
        <v>1306</v>
      </c>
      <c r="D1713" s="62">
        <v>42481</v>
      </c>
      <c r="E1713" s="63">
        <v>0.30208333333333331</v>
      </c>
      <c r="F1713" s="63">
        <v>0.36458333333333331</v>
      </c>
      <c r="G1713" s="63" t="s">
        <v>1270</v>
      </c>
      <c r="H1713" s="60">
        <v>70</v>
      </c>
      <c r="I1713" s="68">
        <v>17</v>
      </c>
      <c r="J1713" s="58">
        <v>8</v>
      </c>
      <c r="K1713" s="58">
        <v>33</v>
      </c>
      <c r="L1713" s="73">
        <v>0.35625000000000001</v>
      </c>
      <c r="M1713" s="58" t="s">
        <v>198</v>
      </c>
      <c r="N1713" s="60" t="s">
        <v>198</v>
      </c>
      <c r="O1713" s="58" t="s">
        <v>1366</v>
      </c>
      <c r="P1713" s="58" t="s">
        <v>370</v>
      </c>
      <c r="Q1713" s="58">
        <v>1</v>
      </c>
      <c r="R1713" s="58" t="s">
        <v>369</v>
      </c>
      <c r="S1713" s="4" t="s">
        <v>372</v>
      </c>
      <c r="T1713" s="58">
        <v>1</v>
      </c>
      <c r="U1713" t="str">
        <f t="shared" si="104"/>
        <v>Coquimbo</v>
      </c>
      <c r="V1713">
        <f t="shared" si="105"/>
        <v>7.97</v>
      </c>
      <c r="W1713">
        <f t="shared" si="106"/>
        <v>39.284999999999997</v>
      </c>
      <c r="X1713" s="12">
        <f t="shared" si="107"/>
        <v>0.20287641593483519</v>
      </c>
    </row>
    <row r="1714" spans="1:24" x14ac:dyDescent="0.25">
      <c r="A1714" s="57">
        <v>40</v>
      </c>
      <c r="B1714" s="58" t="s">
        <v>14</v>
      </c>
      <c r="C1714" s="58" t="s">
        <v>1306</v>
      </c>
      <c r="D1714" s="62">
        <v>42481</v>
      </c>
      <c r="E1714" s="63">
        <v>0.30208333333333331</v>
      </c>
      <c r="F1714" s="63">
        <v>0.36458333333333331</v>
      </c>
      <c r="G1714" s="63" t="s">
        <v>1270</v>
      </c>
      <c r="H1714" s="60">
        <v>70</v>
      </c>
      <c r="I1714" s="68">
        <v>18</v>
      </c>
      <c r="J1714" s="58">
        <v>8</v>
      </c>
      <c r="K1714" s="58">
        <v>33</v>
      </c>
      <c r="L1714" s="73">
        <v>0.35625000000000001</v>
      </c>
      <c r="M1714" s="58" t="s">
        <v>225</v>
      </c>
      <c r="N1714" s="60" t="s">
        <v>225</v>
      </c>
      <c r="O1714" s="58" t="s">
        <v>1371</v>
      </c>
      <c r="P1714" s="58">
        <v>308</v>
      </c>
      <c r="Q1714" s="58">
        <v>1</v>
      </c>
      <c r="R1714" s="58" t="s">
        <v>373</v>
      </c>
      <c r="S1714" s="4" t="s">
        <v>372</v>
      </c>
      <c r="T1714" s="58">
        <v>1</v>
      </c>
      <c r="U1714" t="str">
        <f t="shared" si="104"/>
        <v>Coquimbo</v>
      </c>
      <c r="V1714">
        <f t="shared" si="105"/>
        <v>7.97</v>
      </c>
      <c r="W1714">
        <f t="shared" si="106"/>
        <v>39.284999999999997</v>
      </c>
      <c r="X1714" s="12">
        <f t="shared" si="107"/>
        <v>0.20287641593483519</v>
      </c>
    </row>
    <row r="1715" spans="1:24" x14ac:dyDescent="0.25">
      <c r="A1715" s="57">
        <v>40</v>
      </c>
      <c r="B1715" s="58" t="s">
        <v>14</v>
      </c>
      <c r="C1715" s="58" t="s">
        <v>1306</v>
      </c>
      <c r="D1715" s="62">
        <v>42481</v>
      </c>
      <c r="E1715" s="63">
        <v>0.30208333333333331</v>
      </c>
      <c r="F1715" s="63">
        <v>0.36458333333333331</v>
      </c>
      <c r="G1715" s="63" t="s">
        <v>1270</v>
      </c>
      <c r="H1715" s="60">
        <v>70</v>
      </c>
      <c r="I1715" s="68">
        <v>19</v>
      </c>
      <c r="J1715" s="58">
        <v>8</v>
      </c>
      <c r="K1715" s="58">
        <v>34</v>
      </c>
      <c r="L1715" s="73">
        <v>0.35694444444444445</v>
      </c>
      <c r="M1715" s="58" t="s">
        <v>226</v>
      </c>
      <c r="N1715" s="60" t="s">
        <v>226</v>
      </c>
      <c r="O1715" s="58" t="s">
        <v>1366</v>
      </c>
      <c r="P1715" s="58">
        <v>202</v>
      </c>
      <c r="Q1715" s="58">
        <v>1</v>
      </c>
      <c r="R1715" s="58" t="s">
        <v>373</v>
      </c>
      <c r="S1715" s="4" t="s">
        <v>372</v>
      </c>
      <c r="T1715" s="58">
        <v>2</v>
      </c>
      <c r="U1715" t="str">
        <f t="shared" si="104"/>
        <v>Coquimbo</v>
      </c>
      <c r="V1715">
        <f t="shared" si="105"/>
        <v>17.84</v>
      </c>
      <c r="W1715">
        <f t="shared" si="106"/>
        <v>39.284999999999997</v>
      </c>
      <c r="X1715" s="12">
        <f t="shared" si="107"/>
        <v>0.45411734758813799</v>
      </c>
    </row>
    <row r="1716" spans="1:24" x14ac:dyDescent="0.25">
      <c r="A1716" s="57">
        <v>40</v>
      </c>
      <c r="B1716" s="58" t="s">
        <v>14</v>
      </c>
      <c r="C1716" s="58" t="s">
        <v>1306</v>
      </c>
      <c r="D1716" s="62">
        <v>42481</v>
      </c>
      <c r="E1716" s="63">
        <v>0.30208333333333331</v>
      </c>
      <c r="F1716" s="63">
        <v>0.36458333333333331</v>
      </c>
      <c r="G1716" s="63" t="s">
        <v>1270</v>
      </c>
      <c r="H1716" s="60">
        <v>70</v>
      </c>
      <c r="I1716" s="68">
        <v>20</v>
      </c>
      <c r="J1716" s="58">
        <v>8</v>
      </c>
      <c r="K1716" s="58">
        <v>37</v>
      </c>
      <c r="L1716" s="73">
        <v>0.35902777777777778</v>
      </c>
      <c r="M1716" s="58" t="s">
        <v>227</v>
      </c>
      <c r="N1716" s="60" t="s">
        <v>339</v>
      </c>
      <c r="O1716" s="58" t="s">
        <v>1371</v>
      </c>
      <c r="P1716" s="58">
        <v>301</v>
      </c>
      <c r="Q1716" s="58">
        <v>1</v>
      </c>
      <c r="R1716" s="58" t="s">
        <v>369</v>
      </c>
      <c r="S1716" s="4" t="s">
        <v>372</v>
      </c>
      <c r="T1716" s="58">
        <v>1</v>
      </c>
      <c r="U1716" t="str">
        <f t="shared" si="104"/>
        <v>Coquimbo</v>
      </c>
      <c r="V1716">
        <f t="shared" si="105"/>
        <v>7.97</v>
      </c>
      <c r="W1716">
        <f t="shared" si="106"/>
        <v>39.284999999999997</v>
      </c>
      <c r="X1716" s="12">
        <f t="shared" si="107"/>
        <v>0.20287641593483519</v>
      </c>
    </row>
    <row r="1717" spans="1:24" x14ac:dyDescent="0.25">
      <c r="A1717" s="57">
        <v>40</v>
      </c>
      <c r="B1717" s="58" t="s">
        <v>14</v>
      </c>
      <c r="C1717" s="58" t="s">
        <v>1306</v>
      </c>
      <c r="D1717" s="62">
        <v>42481</v>
      </c>
      <c r="E1717" s="63">
        <v>0.30208333333333331</v>
      </c>
      <c r="F1717" s="63">
        <v>0.36458333333333331</v>
      </c>
      <c r="G1717" s="63" t="s">
        <v>1270</v>
      </c>
      <c r="H1717" s="60">
        <v>70</v>
      </c>
      <c r="I1717" s="68">
        <v>21</v>
      </c>
      <c r="J1717" s="58">
        <v>8</v>
      </c>
      <c r="K1717" s="58">
        <v>37</v>
      </c>
      <c r="L1717" s="73">
        <v>0.35902777777777778</v>
      </c>
      <c r="M1717" s="58" t="s">
        <v>23</v>
      </c>
      <c r="N1717" s="60" t="s">
        <v>228</v>
      </c>
      <c r="O1717" s="58" t="s">
        <v>1366</v>
      </c>
      <c r="P1717" s="58" t="s">
        <v>371</v>
      </c>
      <c r="Q1717" s="58">
        <v>1</v>
      </c>
      <c r="R1717" s="58" t="s">
        <v>369</v>
      </c>
      <c r="S1717" s="4" t="s">
        <v>372</v>
      </c>
      <c r="T1717" s="58">
        <v>2</v>
      </c>
      <c r="U1717" t="str">
        <f t="shared" si="104"/>
        <v>Coquimbo</v>
      </c>
      <c r="V1717">
        <f t="shared" si="105"/>
        <v>17.84</v>
      </c>
      <c r="W1717">
        <f t="shared" si="106"/>
        <v>39.284999999999997</v>
      </c>
      <c r="X1717" s="12">
        <f t="shared" si="107"/>
        <v>0.45411734758813799</v>
      </c>
    </row>
    <row r="1718" spans="1:24" x14ac:dyDescent="0.25">
      <c r="A1718" s="57">
        <v>40</v>
      </c>
      <c r="B1718" s="58" t="s">
        <v>14</v>
      </c>
      <c r="C1718" s="58" t="s">
        <v>1306</v>
      </c>
      <c r="D1718" s="62">
        <v>42481</v>
      </c>
      <c r="E1718" s="63">
        <v>0.30208333333333331</v>
      </c>
      <c r="F1718" s="63">
        <v>0.36458333333333331</v>
      </c>
      <c r="G1718" s="63" t="s">
        <v>1270</v>
      </c>
      <c r="H1718" s="60">
        <v>70</v>
      </c>
      <c r="I1718" s="68">
        <v>22</v>
      </c>
      <c r="J1718" s="58">
        <v>8</v>
      </c>
      <c r="K1718" s="58">
        <v>38</v>
      </c>
      <c r="L1718" s="73">
        <v>0.35972222222222222</v>
      </c>
      <c r="M1718" s="58" t="s">
        <v>117</v>
      </c>
      <c r="N1718" s="60" t="s">
        <v>117</v>
      </c>
      <c r="O1718" s="58" t="s">
        <v>1366</v>
      </c>
      <c r="P1718" s="58">
        <v>203</v>
      </c>
      <c r="Q1718" s="58">
        <v>1</v>
      </c>
      <c r="R1718" s="58" t="s">
        <v>369</v>
      </c>
      <c r="S1718" s="4" t="s">
        <v>372</v>
      </c>
      <c r="T1718" s="58">
        <v>1</v>
      </c>
      <c r="U1718" t="str">
        <f t="shared" si="104"/>
        <v>Coquimbo</v>
      </c>
      <c r="V1718">
        <f t="shared" si="105"/>
        <v>7.97</v>
      </c>
      <c r="W1718">
        <f t="shared" si="106"/>
        <v>39.284999999999997</v>
      </c>
      <c r="X1718" s="12">
        <f t="shared" si="107"/>
        <v>0.20287641593483519</v>
      </c>
    </row>
    <row r="1719" spans="1:24" x14ac:dyDescent="0.25">
      <c r="A1719" s="57">
        <v>40</v>
      </c>
      <c r="B1719" s="58" t="s">
        <v>14</v>
      </c>
      <c r="C1719" s="58" t="s">
        <v>1306</v>
      </c>
      <c r="D1719" s="62">
        <v>42481</v>
      </c>
      <c r="E1719" s="63">
        <v>0.30208333333333331</v>
      </c>
      <c r="F1719" s="63">
        <v>0.36458333333333331</v>
      </c>
      <c r="G1719" s="63" t="s">
        <v>1270</v>
      </c>
      <c r="H1719" s="60">
        <v>70</v>
      </c>
      <c r="I1719" s="68">
        <v>23</v>
      </c>
      <c r="J1719" s="58">
        <v>8</v>
      </c>
      <c r="K1719" s="58">
        <v>38</v>
      </c>
      <c r="L1719" s="73">
        <v>0.35972222222222222</v>
      </c>
      <c r="M1719" s="58" t="s">
        <v>229</v>
      </c>
      <c r="N1719" s="60" t="s">
        <v>186</v>
      </c>
      <c r="O1719" s="58" t="s">
        <v>1366</v>
      </c>
      <c r="P1719" s="58">
        <v>202</v>
      </c>
      <c r="Q1719" s="58">
        <v>1</v>
      </c>
      <c r="R1719" s="58" t="s">
        <v>373</v>
      </c>
      <c r="S1719" s="4" t="s">
        <v>372</v>
      </c>
      <c r="T1719" s="58">
        <v>1</v>
      </c>
      <c r="U1719" t="str">
        <f t="shared" si="104"/>
        <v>Coquimbo</v>
      </c>
      <c r="V1719">
        <f t="shared" si="105"/>
        <v>7.97</v>
      </c>
      <c r="W1719">
        <f t="shared" si="106"/>
        <v>39.284999999999997</v>
      </c>
      <c r="X1719" s="12">
        <f t="shared" si="107"/>
        <v>0.20287641593483519</v>
      </c>
    </row>
    <row r="1720" spans="1:24" x14ac:dyDescent="0.25">
      <c r="A1720" s="57">
        <v>40</v>
      </c>
      <c r="B1720" s="58" t="s">
        <v>14</v>
      </c>
      <c r="C1720" s="58" t="s">
        <v>1306</v>
      </c>
      <c r="D1720" s="62">
        <v>42481</v>
      </c>
      <c r="E1720" s="63">
        <v>0.30208333333333331</v>
      </c>
      <c r="F1720" s="63">
        <v>0.36458333333333331</v>
      </c>
      <c r="G1720" s="63" t="s">
        <v>1270</v>
      </c>
      <c r="H1720" s="60">
        <v>70</v>
      </c>
      <c r="I1720" s="68">
        <v>24</v>
      </c>
      <c r="J1720" s="58">
        <v>8</v>
      </c>
      <c r="K1720" s="58">
        <v>40</v>
      </c>
      <c r="L1720" s="73">
        <v>0.3611111111111111</v>
      </c>
      <c r="M1720" s="58" t="s">
        <v>39</v>
      </c>
      <c r="N1720" s="60" t="s">
        <v>39</v>
      </c>
      <c r="O1720" s="58" t="s">
        <v>1366</v>
      </c>
      <c r="P1720" s="58">
        <v>201</v>
      </c>
      <c r="Q1720" s="58">
        <v>1</v>
      </c>
      <c r="R1720" s="58" t="s">
        <v>369</v>
      </c>
      <c r="S1720" s="4" t="s">
        <v>372</v>
      </c>
      <c r="T1720" s="58">
        <v>2</v>
      </c>
      <c r="U1720" t="str">
        <f t="shared" si="104"/>
        <v>Coquimbo</v>
      </c>
      <c r="V1720">
        <f t="shared" si="105"/>
        <v>17.84</v>
      </c>
      <c r="W1720">
        <f t="shared" si="106"/>
        <v>39.284999999999997</v>
      </c>
      <c r="X1720" s="12">
        <f t="shared" si="107"/>
        <v>0.45411734758813799</v>
      </c>
    </row>
    <row r="1721" spans="1:24" x14ac:dyDescent="0.25">
      <c r="A1721" s="57">
        <v>40</v>
      </c>
      <c r="B1721" s="58" t="s">
        <v>14</v>
      </c>
      <c r="C1721" s="58" t="s">
        <v>1306</v>
      </c>
      <c r="D1721" s="62">
        <v>42481</v>
      </c>
      <c r="E1721" s="63">
        <v>0.30208333333333331</v>
      </c>
      <c r="F1721" s="63">
        <v>0.36458333333333331</v>
      </c>
      <c r="G1721" s="63" t="s">
        <v>1270</v>
      </c>
      <c r="H1721" s="60">
        <v>70</v>
      </c>
      <c r="I1721" s="68">
        <v>25</v>
      </c>
      <c r="J1721" s="58">
        <v>8</v>
      </c>
      <c r="K1721" s="58">
        <v>43</v>
      </c>
      <c r="L1721" s="73">
        <v>0.36319444444444443</v>
      </c>
      <c r="M1721" s="58" t="s">
        <v>138</v>
      </c>
      <c r="N1721" s="60" t="s">
        <v>138</v>
      </c>
      <c r="O1721" s="58" t="s">
        <v>1371</v>
      </c>
      <c r="P1721" s="58">
        <v>308</v>
      </c>
      <c r="Q1721" s="58">
        <v>1</v>
      </c>
      <c r="R1721" s="58" t="s">
        <v>373</v>
      </c>
      <c r="S1721" s="4" t="s">
        <v>372</v>
      </c>
      <c r="T1721" s="58">
        <v>1</v>
      </c>
      <c r="U1721" t="str">
        <f t="shared" si="104"/>
        <v>Coquimbo</v>
      </c>
      <c r="V1721">
        <f t="shared" si="105"/>
        <v>7.97</v>
      </c>
      <c r="W1721">
        <f t="shared" si="106"/>
        <v>39.284999999999997</v>
      </c>
      <c r="X1721" s="12">
        <f t="shared" si="107"/>
        <v>0.20287641593483519</v>
      </c>
    </row>
    <row r="1722" spans="1:24" x14ac:dyDescent="0.25">
      <c r="A1722" s="57">
        <v>40</v>
      </c>
      <c r="B1722" s="58" t="s">
        <v>14</v>
      </c>
      <c r="C1722" s="58" t="s">
        <v>1306</v>
      </c>
      <c r="D1722" s="62">
        <v>42481</v>
      </c>
      <c r="E1722" s="63">
        <v>0.30208333333333331</v>
      </c>
      <c r="F1722" s="63">
        <v>0.36458333333333331</v>
      </c>
      <c r="G1722" s="63" t="s">
        <v>1270</v>
      </c>
      <c r="H1722" s="60">
        <v>70</v>
      </c>
      <c r="I1722" s="68">
        <v>26</v>
      </c>
      <c r="J1722" s="58">
        <v>8</v>
      </c>
      <c r="K1722" s="58">
        <v>43</v>
      </c>
      <c r="L1722" s="73">
        <v>0.36319444444444443</v>
      </c>
      <c r="M1722" s="58" t="s">
        <v>230</v>
      </c>
      <c r="N1722" s="60" t="s">
        <v>230</v>
      </c>
      <c r="O1722" s="58" t="s">
        <v>1366</v>
      </c>
      <c r="P1722" s="58">
        <v>202</v>
      </c>
      <c r="Q1722" s="58">
        <v>1</v>
      </c>
      <c r="R1722" s="58" t="s">
        <v>373</v>
      </c>
      <c r="S1722" s="4" t="s">
        <v>372</v>
      </c>
      <c r="T1722" s="58">
        <v>1</v>
      </c>
      <c r="U1722" t="str">
        <f t="shared" si="104"/>
        <v>Coquimbo</v>
      </c>
      <c r="V1722">
        <f t="shared" si="105"/>
        <v>7.97</v>
      </c>
      <c r="W1722">
        <f t="shared" si="106"/>
        <v>39.284999999999997</v>
      </c>
      <c r="X1722" s="12">
        <f t="shared" si="107"/>
        <v>0.20287641593483519</v>
      </c>
    </row>
    <row r="1723" spans="1:24" x14ac:dyDescent="0.25">
      <c r="A1723" s="57">
        <v>40</v>
      </c>
      <c r="B1723" s="58" t="s">
        <v>14</v>
      </c>
      <c r="C1723" s="58" t="s">
        <v>1306</v>
      </c>
      <c r="D1723" s="62">
        <v>42481</v>
      </c>
      <c r="E1723" s="63">
        <v>0.30208333333333331</v>
      </c>
      <c r="F1723" s="63">
        <v>0.36458333333333331</v>
      </c>
      <c r="G1723" s="63" t="s">
        <v>1270</v>
      </c>
      <c r="H1723" s="60">
        <v>70</v>
      </c>
      <c r="I1723" s="68">
        <v>27</v>
      </c>
      <c r="J1723" s="58">
        <v>8</v>
      </c>
      <c r="K1723" s="58">
        <v>44</v>
      </c>
      <c r="L1723" s="73">
        <v>0.36388888888888887</v>
      </c>
      <c r="M1723" s="58" t="s">
        <v>116</v>
      </c>
      <c r="N1723" s="60" t="s">
        <v>116</v>
      </c>
      <c r="O1723" s="58" t="s">
        <v>1366</v>
      </c>
      <c r="P1723" s="58">
        <v>203</v>
      </c>
      <c r="Q1723" s="58">
        <v>1</v>
      </c>
      <c r="R1723" s="58" t="s">
        <v>369</v>
      </c>
      <c r="S1723" s="4" t="s">
        <v>372</v>
      </c>
      <c r="T1723" s="58">
        <v>1</v>
      </c>
      <c r="U1723" t="str">
        <f t="shared" si="104"/>
        <v>Coquimbo</v>
      </c>
      <c r="V1723">
        <f t="shared" si="105"/>
        <v>7.97</v>
      </c>
      <c r="W1723">
        <f t="shared" si="106"/>
        <v>39.284999999999997</v>
      </c>
      <c r="X1723" s="12">
        <f t="shared" si="107"/>
        <v>0.20287641593483519</v>
      </c>
    </row>
    <row r="1724" spans="1:24" x14ac:dyDescent="0.25">
      <c r="A1724" s="57">
        <v>40</v>
      </c>
      <c r="B1724" s="58" t="s">
        <v>14</v>
      </c>
      <c r="C1724" s="58" t="s">
        <v>1306</v>
      </c>
      <c r="D1724" s="62">
        <v>42481</v>
      </c>
      <c r="E1724" s="63">
        <v>0.30208333333333331</v>
      </c>
      <c r="F1724" s="63">
        <v>0.36458333333333331</v>
      </c>
      <c r="G1724" s="63" t="s">
        <v>1270</v>
      </c>
      <c r="H1724" s="60">
        <v>70</v>
      </c>
      <c r="I1724" s="68">
        <v>28</v>
      </c>
      <c r="J1724" s="58">
        <v>8</v>
      </c>
      <c r="K1724" s="58">
        <v>45</v>
      </c>
      <c r="L1724" s="73">
        <v>0.36458333333333331</v>
      </c>
      <c r="M1724" s="58" t="s">
        <v>155</v>
      </c>
      <c r="N1724" s="60" t="s">
        <v>155</v>
      </c>
      <c r="O1724" s="58" t="s">
        <v>1366</v>
      </c>
      <c r="P1724" s="58">
        <v>201</v>
      </c>
      <c r="Q1724" s="58">
        <v>1</v>
      </c>
      <c r="R1724" s="58" t="s">
        <v>369</v>
      </c>
      <c r="S1724" s="4" t="s">
        <v>372</v>
      </c>
      <c r="T1724" s="58">
        <v>1</v>
      </c>
      <c r="U1724" t="str">
        <f t="shared" si="104"/>
        <v>Coquimbo</v>
      </c>
      <c r="V1724">
        <f t="shared" si="105"/>
        <v>7.97</v>
      </c>
      <c r="W1724">
        <f t="shared" si="106"/>
        <v>39.284999999999997</v>
      </c>
      <c r="X1724" s="12">
        <f t="shared" si="107"/>
        <v>0.20287641593483519</v>
      </c>
    </row>
    <row r="1725" spans="1:24" x14ac:dyDescent="0.25">
      <c r="A1725" s="57">
        <v>40</v>
      </c>
      <c r="B1725" s="58" t="s">
        <v>14</v>
      </c>
      <c r="C1725" s="58" t="s">
        <v>1306</v>
      </c>
      <c r="D1725" s="62">
        <v>42481</v>
      </c>
      <c r="E1725" s="63">
        <v>0.30208333333333331</v>
      </c>
      <c r="F1725" s="63">
        <v>0.36458333333333331</v>
      </c>
      <c r="G1725" s="63" t="s">
        <v>1270</v>
      </c>
      <c r="H1725" s="60">
        <v>70</v>
      </c>
      <c r="I1725" s="68">
        <v>29</v>
      </c>
      <c r="J1725" s="58">
        <v>8</v>
      </c>
      <c r="K1725" s="58">
        <v>45</v>
      </c>
      <c r="L1725" s="73">
        <v>0.36458333333333331</v>
      </c>
      <c r="M1725" s="58" t="s">
        <v>231</v>
      </c>
      <c r="N1725" s="60" t="s">
        <v>231</v>
      </c>
      <c r="O1725" s="58" t="s">
        <v>1371</v>
      </c>
      <c r="P1725" s="58">
        <v>308</v>
      </c>
      <c r="Q1725" s="58">
        <v>1</v>
      </c>
      <c r="R1725" s="58" t="s">
        <v>373</v>
      </c>
      <c r="S1725" s="4" t="s">
        <v>372</v>
      </c>
      <c r="T1725" s="58">
        <v>1</v>
      </c>
      <c r="U1725" t="str">
        <f t="shared" si="104"/>
        <v>Coquimbo</v>
      </c>
      <c r="V1725">
        <f t="shared" si="105"/>
        <v>7.97</v>
      </c>
      <c r="W1725">
        <f t="shared" si="106"/>
        <v>39.284999999999997</v>
      </c>
      <c r="X1725" s="12">
        <f t="shared" si="107"/>
        <v>0.20287641593483519</v>
      </c>
    </row>
    <row r="1726" spans="1:24" x14ac:dyDescent="0.25">
      <c r="A1726" s="57">
        <v>40</v>
      </c>
      <c r="B1726" s="58" t="s">
        <v>14</v>
      </c>
      <c r="C1726" s="58" t="s">
        <v>1306</v>
      </c>
      <c r="D1726" s="62">
        <v>42481</v>
      </c>
      <c r="E1726" s="63">
        <v>0.40625</v>
      </c>
      <c r="F1726" s="63">
        <v>0.46875</v>
      </c>
      <c r="G1726" s="63" t="s">
        <v>1271</v>
      </c>
      <c r="H1726" s="60">
        <v>71</v>
      </c>
      <c r="I1726" s="68">
        <v>1</v>
      </c>
      <c r="J1726" s="58">
        <v>9</v>
      </c>
      <c r="K1726" s="58">
        <v>45</v>
      </c>
      <c r="L1726" s="73">
        <v>0.40625</v>
      </c>
      <c r="M1726" s="58" t="s">
        <v>231</v>
      </c>
      <c r="N1726" s="60" t="s">
        <v>231</v>
      </c>
      <c r="O1726" s="58" t="s">
        <v>1371</v>
      </c>
      <c r="P1726" s="58">
        <v>308</v>
      </c>
      <c r="Q1726" s="58">
        <v>1</v>
      </c>
      <c r="R1726" s="58" t="s">
        <v>373</v>
      </c>
      <c r="S1726" s="4" t="s">
        <v>372</v>
      </c>
      <c r="T1726" s="58">
        <v>1</v>
      </c>
      <c r="U1726" t="str">
        <f t="shared" si="104"/>
        <v>Coquimbo</v>
      </c>
      <c r="V1726">
        <f t="shared" si="105"/>
        <v>7.97</v>
      </c>
      <c r="W1726">
        <f t="shared" si="106"/>
        <v>39.284999999999997</v>
      </c>
      <c r="X1726" s="12">
        <f t="shared" si="107"/>
        <v>0.20287641593483519</v>
      </c>
    </row>
    <row r="1727" spans="1:24" x14ac:dyDescent="0.25">
      <c r="A1727" s="57">
        <v>40</v>
      </c>
      <c r="B1727" s="58" t="s">
        <v>14</v>
      </c>
      <c r="C1727" s="58" t="s">
        <v>1306</v>
      </c>
      <c r="D1727" s="62">
        <v>42481</v>
      </c>
      <c r="E1727" s="63">
        <v>0.40625</v>
      </c>
      <c r="F1727" s="63">
        <v>0.46875</v>
      </c>
      <c r="G1727" s="63" t="s">
        <v>1271</v>
      </c>
      <c r="H1727" s="60">
        <v>71</v>
      </c>
      <c r="I1727" s="68">
        <v>2</v>
      </c>
      <c r="J1727" s="58">
        <v>9</v>
      </c>
      <c r="K1727" s="58">
        <v>46</v>
      </c>
      <c r="L1727" s="73">
        <v>0.4069444444444445</v>
      </c>
      <c r="M1727" s="58" t="s">
        <v>232</v>
      </c>
      <c r="N1727" s="60" t="s">
        <v>232</v>
      </c>
      <c r="O1727" s="58" t="s">
        <v>1371</v>
      </c>
      <c r="P1727" s="58">
        <v>301</v>
      </c>
      <c r="Q1727" s="58">
        <v>1</v>
      </c>
      <c r="R1727" s="58" t="s">
        <v>369</v>
      </c>
      <c r="S1727" s="4" t="s">
        <v>372</v>
      </c>
      <c r="T1727" s="58">
        <v>1</v>
      </c>
      <c r="U1727" t="str">
        <f t="shared" si="104"/>
        <v>Coquimbo</v>
      </c>
      <c r="V1727">
        <f t="shared" si="105"/>
        <v>7.97</v>
      </c>
      <c r="W1727">
        <f t="shared" si="106"/>
        <v>39.284999999999997</v>
      </c>
      <c r="X1727" s="12">
        <f t="shared" si="107"/>
        <v>0.20287641593483519</v>
      </c>
    </row>
    <row r="1728" spans="1:24" x14ac:dyDescent="0.25">
      <c r="A1728" s="57">
        <v>40</v>
      </c>
      <c r="B1728" s="58" t="s">
        <v>14</v>
      </c>
      <c r="C1728" s="58" t="s">
        <v>1306</v>
      </c>
      <c r="D1728" s="62">
        <v>42481</v>
      </c>
      <c r="E1728" s="63">
        <v>0.40625</v>
      </c>
      <c r="F1728" s="63">
        <v>0.46875</v>
      </c>
      <c r="G1728" s="63" t="s">
        <v>1271</v>
      </c>
      <c r="H1728" s="60">
        <v>71</v>
      </c>
      <c r="I1728" s="68">
        <v>3</v>
      </c>
      <c r="J1728" s="58">
        <v>9</v>
      </c>
      <c r="K1728" s="58">
        <v>50</v>
      </c>
      <c r="L1728" s="73">
        <v>0.40972222222222227</v>
      </c>
      <c r="M1728" s="58" t="s">
        <v>123</v>
      </c>
      <c r="N1728" s="60" t="s">
        <v>123</v>
      </c>
      <c r="O1728" s="58" t="s">
        <v>1366</v>
      </c>
      <c r="P1728" s="58">
        <v>202</v>
      </c>
      <c r="Q1728" s="58">
        <v>1</v>
      </c>
      <c r="R1728" s="58" t="s">
        <v>373</v>
      </c>
      <c r="S1728" s="4" t="s">
        <v>372</v>
      </c>
      <c r="T1728" s="58">
        <v>1</v>
      </c>
      <c r="U1728" t="str">
        <f t="shared" si="104"/>
        <v>Coquimbo</v>
      </c>
      <c r="V1728">
        <f t="shared" si="105"/>
        <v>7.97</v>
      </c>
      <c r="W1728">
        <f t="shared" si="106"/>
        <v>39.284999999999997</v>
      </c>
      <c r="X1728" s="12">
        <f t="shared" si="107"/>
        <v>0.20287641593483519</v>
      </c>
    </row>
    <row r="1729" spans="1:24" x14ac:dyDescent="0.25">
      <c r="A1729" s="57">
        <v>40</v>
      </c>
      <c r="B1729" s="58" t="s">
        <v>14</v>
      </c>
      <c r="C1729" s="58" t="s">
        <v>1306</v>
      </c>
      <c r="D1729" s="62">
        <v>42481</v>
      </c>
      <c r="E1729" s="63">
        <v>0.40625</v>
      </c>
      <c r="F1729" s="63">
        <v>0.46875</v>
      </c>
      <c r="G1729" s="63" t="s">
        <v>1271</v>
      </c>
      <c r="H1729" s="60">
        <v>71</v>
      </c>
      <c r="I1729" s="68">
        <v>4</v>
      </c>
      <c r="J1729" s="58">
        <v>9</v>
      </c>
      <c r="K1729" s="58">
        <v>51</v>
      </c>
      <c r="L1729" s="73">
        <v>0.41041666666666665</v>
      </c>
      <c r="M1729" s="58" t="s">
        <v>49</v>
      </c>
      <c r="N1729" s="60" t="s">
        <v>49</v>
      </c>
      <c r="O1729" s="58" t="s">
        <v>1366</v>
      </c>
      <c r="P1729" s="58">
        <v>201</v>
      </c>
      <c r="Q1729" s="58">
        <v>1</v>
      </c>
      <c r="R1729" s="58" t="s">
        <v>369</v>
      </c>
      <c r="S1729" s="4" t="s">
        <v>372</v>
      </c>
      <c r="T1729" s="58">
        <v>2</v>
      </c>
      <c r="U1729" t="str">
        <f t="shared" si="104"/>
        <v>Coquimbo</v>
      </c>
      <c r="V1729">
        <f t="shared" si="105"/>
        <v>17.84</v>
      </c>
      <c r="W1729">
        <f t="shared" si="106"/>
        <v>39.284999999999997</v>
      </c>
      <c r="X1729" s="12">
        <f t="shared" si="107"/>
        <v>0.45411734758813799</v>
      </c>
    </row>
    <row r="1730" spans="1:24" x14ac:dyDescent="0.25">
      <c r="A1730" s="57">
        <v>40</v>
      </c>
      <c r="B1730" s="58" t="s">
        <v>14</v>
      </c>
      <c r="C1730" s="58" t="s">
        <v>1306</v>
      </c>
      <c r="D1730" s="62">
        <v>42481</v>
      </c>
      <c r="E1730" s="63">
        <v>0.40625</v>
      </c>
      <c r="F1730" s="63">
        <v>0.46875</v>
      </c>
      <c r="G1730" s="63" t="s">
        <v>1271</v>
      </c>
      <c r="H1730" s="60">
        <v>71</v>
      </c>
      <c r="I1730" s="68">
        <v>5</v>
      </c>
      <c r="J1730" s="58">
        <v>9</v>
      </c>
      <c r="K1730" s="58">
        <v>55</v>
      </c>
      <c r="L1730" s="73">
        <v>0.41319444444444442</v>
      </c>
      <c r="M1730" s="58" t="s">
        <v>233</v>
      </c>
      <c r="N1730" s="60" t="s">
        <v>28</v>
      </c>
      <c r="O1730" s="58" t="s">
        <v>1366</v>
      </c>
      <c r="P1730" s="58">
        <v>201</v>
      </c>
      <c r="Q1730" s="58">
        <v>1</v>
      </c>
      <c r="R1730" s="58" t="s">
        <v>369</v>
      </c>
      <c r="S1730" s="4" t="s">
        <v>372</v>
      </c>
      <c r="T1730" s="58">
        <v>2</v>
      </c>
      <c r="U1730" t="str">
        <f t="shared" ref="U1730:U1793" si="108">+VLOOKUP(A1730,$Z$4:$AA$32,2,0)</f>
        <v>Coquimbo</v>
      </c>
      <c r="V1730">
        <f t="shared" ref="V1730:V1793" si="109">+IF(S1730="BUS",VLOOKUP(T1730,$AC$4:$AE$9,3,0),VLOOKUP(T1730,$AC$4:$AE$9,2,0))</f>
        <v>17.84</v>
      </c>
      <c r="W1730">
        <f t="shared" ref="W1730:W1793" si="110">+IF(S1730="BUS",$AE$8,$AD$8)</f>
        <v>39.284999999999997</v>
      </c>
      <c r="X1730" s="12">
        <f t="shared" ref="X1730:X1793" si="111">+V1730/W1730</f>
        <v>0.45411734758813799</v>
      </c>
    </row>
    <row r="1731" spans="1:24" x14ac:dyDescent="0.25">
      <c r="A1731" s="57">
        <v>40</v>
      </c>
      <c r="B1731" s="58" t="s">
        <v>14</v>
      </c>
      <c r="C1731" s="58" t="s">
        <v>1306</v>
      </c>
      <c r="D1731" s="62">
        <v>42481</v>
      </c>
      <c r="E1731" s="63">
        <v>0.40625</v>
      </c>
      <c r="F1731" s="63">
        <v>0.46875</v>
      </c>
      <c r="G1731" s="63" t="s">
        <v>1271</v>
      </c>
      <c r="H1731" s="60">
        <v>71</v>
      </c>
      <c r="I1731" s="68">
        <v>6</v>
      </c>
      <c r="J1731" s="58">
        <v>9</v>
      </c>
      <c r="K1731" s="58">
        <v>58</v>
      </c>
      <c r="L1731" s="73">
        <v>0.4152777777777778</v>
      </c>
      <c r="M1731" s="58" t="s">
        <v>154</v>
      </c>
      <c r="N1731" s="60" t="s">
        <v>154</v>
      </c>
      <c r="O1731" s="58" t="s">
        <v>1366</v>
      </c>
      <c r="P1731" s="58">
        <v>202</v>
      </c>
      <c r="Q1731" s="58">
        <v>1</v>
      </c>
      <c r="R1731" s="58" t="s">
        <v>373</v>
      </c>
      <c r="S1731" s="4" t="s">
        <v>372</v>
      </c>
      <c r="T1731" s="58">
        <v>1</v>
      </c>
      <c r="U1731" t="str">
        <f t="shared" si="108"/>
        <v>Coquimbo</v>
      </c>
      <c r="V1731">
        <f t="shared" si="109"/>
        <v>7.97</v>
      </c>
      <c r="W1731">
        <f t="shared" si="110"/>
        <v>39.284999999999997</v>
      </c>
      <c r="X1731" s="12">
        <f t="shared" si="111"/>
        <v>0.20287641593483519</v>
      </c>
    </row>
    <row r="1732" spans="1:24" x14ac:dyDescent="0.25">
      <c r="A1732" s="57">
        <v>40</v>
      </c>
      <c r="B1732" s="58" t="s">
        <v>14</v>
      </c>
      <c r="C1732" s="58" t="s">
        <v>1306</v>
      </c>
      <c r="D1732" s="62">
        <v>42481</v>
      </c>
      <c r="E1732" s="63">
        <v>0.40625</v>
      </c>
      <c r="F1732" s="63">
        <v>0.46875</v>
      </c>
      <c r="G1732" s="63" t="s">
        <v>1271</v>
      </c>
      <c r="H1732" s="60">
        <v>71</v>
      </c>
      <c r="I1732" s="68">
        <v>7</v>
      </c>
      <c r="J1732" s="58">
        <v>9</v>
      </c>
      <c r="K1732" s="58">
        <v>59</v>
      </c>
      <c r="L1732" s="73">
        <v>0.41597222222222219</v>
      </c>
      <c r="M1732" s="58" t="s">
        <v>234</v>
      </c>
      <c r="N1732" s="60" t="s">
        <v>234</v>
      </c>
      <c r="O1732" s="58" t="s">
        <v>1371</v>
      </c>
      <c r="P1732" s="58">
        <v>308</v>
      </c>
      <c r="Q1732" s="58">
        <v>1</v>
      </c>
      <c r="R1732" s="58" t="s">
        <v>373</v>
      </c>
      <c r="S1732" s="4" t="s">
        <v>372</v>
      </c>
      <c r="T1732" s="58">
        <v>1</v>
      </c>
      <c r="U1732" t="str">
        <f t="shared" si="108"/>
        <v>Coquimbo</v>
      </c>
      <c r="V1732">
        <f t="shared" si="109"/>
        <v>7.97</v>
      </c>
      <c r="W1732">
        <f t="shared" si="110"/>
        <v>39.284999999999997</v>
      </c>
      <c r="X1732" s="12">
        <f t="shared" si="111"/>
        <v>0.20287641593483519</v>
      </c>
    </row>
    <row r="1733" spans="1:24" x14ac:dyDescent="0.25">
      <c r="A1733" s="57">
        <v>40</v>
      </c>
      <c r="B1733" s="58" t="s">
        <v>14</v>
      </c>
      <c r="C1733" s="58" t="s">
        <v>1306</v>
      </c>
      <c r="D1733" s="62">
        <v>42481</v>
      </c>
      <c r="E1733" s="63">
        <v>0.40625</v>
      </c>
      <c r="F1733" s="63">
        <v>0.46875</v>
      </c>
      <c r="G1733" s="63" t="s">
        <v>1271</v>
      </c>
      <c r="H1733" s="60">
        <v>71</v>
      </c>
      <c r="I1733" s="68">
        <v>8</v>
      </c>
      <c r="J1733" s="58">
        <v>10</v>
      </c>
      <c r="K1733" s="58">
        <v>0</v>
      </c>
      <c r="L1733" s="73">
        <v>0.41666666666666669</v>
      </c>
      <c r="M1733" s="58" t="s">
        <v>235</v>
      </c>
      <c r="N1733" s="60" t="s">
        <v>44</v>
      </c>
      <c r="O1733" s="58" t="s">
        <v>1366</v>
      </c>
      <c r="P1733" s="58">
        <v>203</v>
      </c>
      <c r="Q1733" s="58">
        <v>1</v>
      </c>
      <c r="R1733" s="58" t="s">
        <v>369</v>
      </c>
      <c r="S1733" s="4" t="s">
        <v>372</v>
      </c>
      <c r="T1733" s="58">
        <v>2</v>
      </c>
      <c r="U1733" t="str">
        <f t="shared" si="108"/>
        <v>Coquimbo</v>
      </c>
      <c r="V1733">
        <f t="shared" si="109"/>
        <v>17.84</v>
      </c>
      <c r="W1733">
        <f t="shared" si="110"/>
        <v>39.284999999999997</v>
      </c>
      <c r="X1733" s="12">
        <f t="shared" si="111"/>
        <v>0.45411734758813799</v>
      </c>
    </row>
    <row r="1734" spans="1:24" x14ac:dyDescent="0.25">
      <c r="A1734" s="57">
        <v>40</v>
      </c>
      <c r="B1734" s="58" t="s">
        <v>14</v>
      </c>
      <c r="C1734" s="58" t="s">
        <v>1306</v>
      </c>
      <c r="D1734" s="62">
        <v>42481</v>
      </c>
      <c r="E1734" s="63">
        <v>0.40625</v>
      </c>
      <c r="F1734" s="63">
        <v>0.46875</v>
      </c>
      <c r="G1734" s="63" t="s">
        <v>1271</v>
      </c>
      <c r="H1734" s="60">
        <v>71</v>
      </c>
      <c r="I1734" s="68">
        <v>9</v>
      </c>
      <c r="J1734" s="58">
        <v>10</v>
      </c>
      <c r="K1734" s="58">
        <v>1</v>
      </c>
      <c r="L1734" s="73">
        <v>0.41736111111111113</v>
      </c>
      <c r="M1734" s="58" t="s">
        <v>140</v>
      </c>
      <c r="N1734" s="60" t="s">
        <v>140</v>
      </c>
      <c r="O1734" s="58" t="s">
        <v>1366</v>
      </c>
      <c r="P1734" s="58" t="s">
        <v>371</v>
      </c>
      <c r="Q1734" s="58">
        <v>1</v>
      </c>
      <c r="R1734" s="58" t="s">
        <v>369</v>
      </c>
      <c r="S1734" s="4" t="s">
        <v>372</v>
      </c>
      <c r="T1734" s="58">
        <v>1</v>
      </c>
      <c r="U1734" t="str">
        <f t="shared" si="108"/>
        <v>Coquimbo</v>
      </c>
      <c r="V1734">
        <f t="shared" si="109"/>
        <v>7.97</v>
      </c>
      <c r="W1734">
        <f t="shared" si="110"/>
        <v>39.284999999999997</v>
      </c>
      <c r="X1734" s="12">
        <f t="shared" si="111"/>
        <v>0.20287641593483519</v>
      </c>
    </row>
    <row r="1735" spans="1:24" x14ac:dyDescent="0.25">
      <c r="A1735" s="57">
        <v>40</v>
      </c>
      <c r="B1735" s="58" t="s">
        <v>14</v>
      </c>
      <c r="C1735" s="58" t="s">
        <v>1306</v>
      </c>
      <c r="D1735" s="62">
        <v>42481</v>
      </c>
      <c r="E1735" s="63">
        <v>0.40625</v>
      </c>
      <c r="F1735" s="63">
        <v>0.46875</v>
      </c>
      <c r="G1735" s="63" t="s">
        <v>1271</v>
      </c>
      <c r="H1735" s="60">
        <v>71</v>
      </c>
      <c r="I1735" s="68">
        <v>10</v>
      </c>
      <c r="J1735" s="58">
        <v>10</v>
      </c>
      <c r="K1735" s="58">
        <v>3</v>
      </c>
      <c r="L1735" s="73">
        <v>0.41875000000000001</v>
      </c>
      <c r="M1735" s="58" t="s">
        <v>116</v>
      </c>
      <c r="N1735" s="60" t="s">
        <v>116</v>
      </c>
      <c r="O1735" s="58" t="s">
        <v>1366</v>
      </c>
      <c r="P1735" s="58">
        <v>203</v>
      </c>
      <c r="Q1735" s="58">
        <v>1</v>
      </c>
      <c r="R1735" s="58" t="s">
        <v>369</v>
      </c>
      <c r="S1735" s="4" t="s">
        <v>372</v>
      </c>
      <c r="T1735" s="58">
        <v>2</v>
      </c>
      <c r="U1735" t="str">
        <f t="shared" si="108"/>
        <v>Coquimbo</v>
      </c>
      <c r="V1735">
        <f t="shared" si="109"/>
        <v>17.84</v>
      </c>
      <c r="W1735">
        <f t="shared" si="110"/>
        <v>39.284999999999997</v>
      </c>
      <c r="X1735" s="12">
        <f t="shared" si="111"/>
        <v>0.45411734758813799</v>
      </c>
    </row>
    <row r="1736" spans="1:24" x14ac:dyDescent="0.25">
      <c r="A1736" s="57">
        <v>40</v>
      </c>
      <c r="B1736" s="58" t="s">
        <v>14</v>
      </c>
      <c r="C1736" s="58" t="s">
        <v>1306</v>
      </c>
      <c r="D1736" s="62">
        <v>42481</v>
      </c>
      <c r="E1736" s="63">
        <v>0.40625</v>
      </c>
      <c r="F1736" s="63">
        <v>0.46875</v>
      </c>
      <c r="G1736" s="63" t="s">
        <v>1271</v>
      </c>
      <c r="H1736" s="60">
        <v>71</v>
      </c>
      <c r="I1736" s="68">
        <v>11</v>
      </c>
      <c r="J1736" s="58">
        <v>10</v>
      </c>
      <c r="K1736" s="58">
        <v>5</v>
      </c>
      <c r="L1736" s="73">
        <v>0.4201388888888889</v>
      </c>
      <c r="M1736" s="58" t="s">
        <v>236</v>
      </c>
      <c r="N1736" s="60" t="s">
        <v>236</v>
      </c>
      <c r="O1736" s="58" t="s">
        <v>1366</v>
      </c>
      <c r="P1736" s="58">
        <v>201</v>
      </c>
      <c r="Q1736" s="58">
        <v>1</v>
      </c>
      <c r="R1736" s="58" t="s">
        <v>369</v>
      </c>
      <c r="S1736" s="4" t="s">
        <v>372</v>
      </c>
      <c r="T1736" s="58">
        <v>2</v>
      </c>
      <c r="U1736" t="str">
        <f t="shared" si="108"/>
        <v>Coquimbo</v>
      </c>
      <c r="V1736">
        <f t="shared" si="109"/>
        <v>17.84</v>
      </c>
      <c r="W1736">
        <f t="shared" si="110"/>
        <v>39.284999999999997</v>
      </c>
      <c r="X1736" s="12">
        <f t="shared" si="111"/>
        <v>0.45411734758813799</v>
      </c>
    </row>
    <row r="1737" spans="1:24" x14ac:dyDescent="0.25">
      <c r="A1737" s="57">
        <v>40</v>
      </c>
      <c r="B1737" s="58" t="s">
        <v>14</v>
      </c>
      <c r="C1737" s="58" t="s">
        <v>1306</v>
      </c>
      <c r="D1737" s="62">
        <v>42481</v>
      </c>
      <c r="E1737" s="63">
        <v>0.40625</v>
      </c>
      <c r="F1737" s="63">
        <v>0.46875</v>
      </c>
      <c r="G1737" s="63" t="s">
        <v>1271</v>
      </c>
      <c r="H1737" s="60">
        <v>71</v>
      </c>
      <c r="I1737" s="68">
        <v>12</v>
      </c>
      <c r="J1737" s="58">
        <v>10</v>
      </c>
      <c r="K1737" s="58">
        <v>6</v>
      </c>
      <c r="L1737" s="73">
        <v>0.42083333333333334</v>
      </c>
      <c r="M1737" s="58" t="s">
        <v>237</v>
      </c>
      <c r="N1737" s="60" t="s">
        <v>237</v>
      </c>
      <c r="O1737" s="58" t="s">
        <v>1363</v>
      </c>
      <c r="P1737" s="58">
        <v>112</v>
      </c>
      <c r="Q1737" s="58">
        <v>1</v>
      </c>
      <c r="R1737" s="58" t="s">
        <v>369</v>
      </c>
      <c r="S1737" s="4" t="s">
        <v>372</v>
      </c>
      <c r="T1737" s="58">
        <v>1</v>
      </c>
      <c r="U1737" t="str">
        <f t="shared" si="108"/>
        <v>Coquimbo</v>
      </c>
      <c r="V1737">
        <f t="shared" si="109"/>
        <v>7.97</v>
      </c>
      <c r="W1737">
        <f t="shared" si="110"/>
        <v>39.284999999999997</v>
      </c>
      <c r="X1737" s="12">
        <f t="shared" si="111"/>
        <v>0.20287641593483519</v>
      </c>
    </row>
    <row r="1738" spans="1:24" x14ac:dyDescent="0.25">
      <c r="A1738" s="57">
        <v>40</v>
      </c>
      <c r="B1738" s="58" t="s">
        <v>14</v>
      </c>
      <c r="C1738" s="58" t="s">
        <v>1306</v>
      </c>
      <c r="D1738" s="62">
        <v>42481</v>
      </c>
      <c r="E1738" s="63">
        <v>0.40625</v>
      </c>
      <c r="F1738" s="63">
        <v>0.46875</v>
      </c>
      <c r="G1738" s="63" t="s">
        <v>1271</v>
      </c>
      <c r="H1738" s="60">
        <v>71</v>
      </c>
      <c r="I1738" s="68">
        <v>13</v>
      </c>
      <c r="J1738" s="58">
        <v>10</v>
      </c>
      <c r="K1738" s="58">
        <v>7</v>
      </c>
      <c r="L1738" s="73">
        <v>0.42152777777777778</v>
      </c>
      <c r="M1738" s="58" t="s">
        <v>139</v>
      </c>
      <c r="N1738" s="60" t="s">
        <v>139</v>
      </c>
      <c r="O1738" s="58" t="s">
        <v>1366</v>
      </c>
      <c r="P1738" s="58" t="s">
        <v>370</v>
      </c>
      <c r="Q1738" s="58">
        <v>1</v>
      </c>
      <c r="R1738" s="58" t="s">
        <v>369</v>
      </c>
      <c r="S1738" s="4" t="s">
        <v>372</v>
      </c>
      <c r="T1738" s="58">
        <v>1</v>
      </c>
      <c r="U1738" t="str">
        <f t="shared" si="108"/>
        <v>Coquimbo</v>
      </c>
      <c r="V1738">
        <f t="shared" si="109"/>
        <v>7.97</v>
      </c>
      <c r="W1738">
        <f t="shared" si="110"/>
        <v>39.284999999999997</v>
      </c>
      <c r="X1738" s="12">
        <f t="shared" si="111"/>
        <v>0.20287641593483519</v>
      </c>
    </row>
    <row r="1739" spans="1:24" x14ac:dyDescent="0.25">
      <c r="A1739" s="57">
        <v>40</v>
      </c>
      <c r="B1739" s="58" t="s">
        <v>14</v>
      </c>
      <c r="C1739" s="58" t="s">
        <v>1306</v>
      </c>
      <c r="D1739" s="62">
        <v>42481</v>
      </c>
      <c r="E1739" s="63">
        <v>0.40625</v>
      </c>
      <c r="F1739" s="63">
        <v>0.46875</v>
      </c>
      <c r="G1739" s="63" t="s">
        <v>1271</v>
      </c>
      <c r="H1739" s="60">
        <v>71</v>
      </c>
      <c r="I1739" s="68">
        <v>14</v>
      </c>
      <c r="J1739" s="58">
        <v>10</v>
      </c>
      <c r="K1739" s="58">
        <v>8</v>
      </c>
      <c r="L1739" s="73">
        <v>0.42222222222222222</v>
      </c>
      <c r="M1739" s="58" t="s">
        <v>99</v>
      </c>
      <c r="N1739" s="60" t="s">
        <v>99</v>
      </c>
      <c r="O1739" s="58" t="s">
        <v>1366</v>
      </c>
      <c r="P1739" s="58">
        <v>201</v>
      </c>
      <c r="Q1739" s="58">
        <v>1</v>
      </c>
      <c r="R1739" s="58" t="s">
        <v>369</v>
      </c>
      <c r="S1739" s="4" t="s">
        <v>372</v>
      </c>
      <c r="T1739" s="58">
        <v>2</v>
      </c>
      <c r="U1739" t="str">
        <f t="shared" si="108"/>
        <v>Coquimbo</v>
      </c>
      <c r="V1739">
        <f t="shared" si="109"/>
        <v>17.84</v>
      </c>
      <c r="W1739">
        <f t="shared" si="110"/>
        <v>39.284999999999997</v>
      </c>
      <c r="X1739" s="12">
        <f t="shared" si="111"/>
        <v>0.45411734758813799</v>
      </c>
    </row>
    <row r="1740" spans="1:24" x14ac:dyDescent="0.25">
      <c r="A1740" s="57">
        <v>40</v>
      </c>
      <c r="B1740" s="58" t="s">
        <v>14</v>
      </c>
      <c r="C1740" s="58" t="s">
        <v>1306</v>
      </c>
      <c r="D1740" s="62">
        <v>42481</v>
      </c>
      <c r="E1740" s="63">
        <v>0.40625</v>
      </c>
      <c r="F1740" s="63">
        <v>0.46875</v>
      </c>
      <c r="G1740" s="63" t="s">
        <v>1271</v>
      </c>
      <c r="H1740" s="60">
        <v>71</v>
      </c>
      <c r="I1740" s="68">
        <v>16</v>
      </c>
      <c r="J1740" s="58">
        <v>10</v>
      </c>
      <c r="K1740" s="58">
        <v>9</v>
      </c>
      <c r="L1740" s="73">
        <v>0.42291666666666666</v>
      </c>
      <c r="M1740" s="58" t="s">
        <v>114</v>
      </c>
      <c r="N1740" s="60" t="s">
        <v>114</v>
      </c>
      <c r="O1740" s="58" t="s">
        <v>1366</v>
      </c>
      <c r="P1740" s="58">
        <v>201</v>
      </c>
      <c r="Q1740" s="58">
        <v>1</v>
      </c>
      <c r="R1740" s="58" t="s">
        <v>369</v>
      </c>
      <c r="S1740" s="4" t="s">
        <v>372</v>
      </c>
      <c r="T1740" s="58">
        <v>2</v>
      </c>
      <c r="U1740" t="str">
        <f t="shared" si="108"/>
        <v>Coquimbo</v>
      </c>
      <c r="V1740">
        <f t="shared" si="109"/>
        <v>17.84</v>
      </c>
      <c r="W1740">
        <f t="shared" si="110"/>
        <v>39.284999999999997</v>
      </c>
      <c r="X1740" s="12">
        <f t="shared" si="111"/>
        <v>0.45411734758813799</v>
      </c>
    </row>
    <row r="1741" spans="1:24" x14ac:dyDescent="0.25">
      <c r="A1741" s="57">
        <v>40</v>
      </c>
      <c r="B1741" s="58" t="s">
        <v>14</v>
      </c>
      <c r="C1741" s="58" t="s">
        <v>1306</v>
      </c>
      <c r="D1741" s="62">
        <v>42481</v>
      </c>
      <c r="E1741" s="63">
        <v>0.40625</v>
      </c>
      <c r="F1741" s="63">
        <v>0.46875</v>
      </c>
      <c r="G1741" s="63" t="s">
        <v>1271</v>
      </c>
      <c r="H1741" s="60">
        <v>71</v>
      </c>
      <c r="I1741" s="68">
        <v>17</v>
      </c>
      <c r="J1741" s="58">
        <v>10</v>
      </c>
      <c r="K1741" s="58">
        <v>11</v>
      </c>
      <c r="L1741" s="73">
        <v>0.42430555555555555</v>
      </c>
      <c r="M1741" s="58" t="s">
        <v>238</v>
      </c>
      <c r="N1741" s="60" t="s">
        <v>238</v>
      </c>
      <c r="O1741" s="58" t="s">
        <v>1371</v>
      </c>
      <c r="P1741" s="58">
        <v>308</v>
      </c>
      <c r="Q1741" s="58">
        <v>1</v>
      </c>
      <c r="R1741" s="58" t="s">
        <v>373</v>
      </c>
      <c r="S1741" s="4" t="s">
        <v>372</v>
      </c>
      <c r="T1741" s="58">
        <v>1</v>
      </c>
      <c r="U1741" t="str">
        <f t="shared" si="108"/>
        <v>Coquimbo</v>
      </c>
      <c r="V1741">
        <f t="shared" si="109"/>
        <v>7.97</v>
      </c>
      <c r="W1741">
        <f t="shared" si="110"/>
        <v>39.284999999999997</v>
      </c>
      <c r="X1741" s="12">
        <f t="shared" si="111"/>
        <v>0.20287641593483519</v>
      </c>
    </row>
    <row r="1742" spans="1:24" x14ac:dyDescent="0.25">
      <c r="A1742" s="57">
        <v>40</v>
      </c>
      <c r="B1742" s="58" t="s">
        <v>14</v>
      </c>
      <c r="C1742" s="58" t="s">
        <v>1306</v>
      </c>
      <c r="D1742" s="62">
        <v>42481</v>
      </c>
      <c r="E1742" s="63">
        <v>0.40625</v>
      </c>
      <c r="F1742" s="63">
        <v>0.46875</v>
      </c>
      <c r="G1742" s="63" t="s">
        <v>1271</v>
      </c>
      <c r="H1742" s="60">
        <v>71</v>
      </c>
      <c r="I1742" s="68">
        <v>18</v>
      </c>
      <c r="J1742" s="58">
        <v>10</v>
      </c>
      <c r="K1742" s="58">
        <v>13</v>
      </c>
      <c r="L1742" s="73">
        <v>0.42569444444444443</v>
      </c>
      <c r="M1742" s="58" t="s">
        <v>239</v>
      </c>
      <c r="N1742" s="60" t="s">
        <v>239</v>
      </c>
      <c r="O1742" s="58" t="s">
        <v>1366</v>
      </c>
      <c r="P1742" s="58">
        <v>202</v>
      </c>
      <c r="Q1742" s="58">
        <v>1</v>
      </c>
      <c r="R1742" s="58" t="s">
        <v>373</v>
      </c>
      <c r="S1742" s="4" t="s">
        <v>372</v>
      </c>
      <c r="T1742" s="58">
        <v>1</v>
      </c>
      <c r="U1742" t="str">
        <f t="shared" si="108"/>
        <v>Coquimbo</v>
      </c>
      <c r="V1742">
        <f t="shared" si="109"/>
        <v>7.97</v>
      </c>
      <c r="W1742">
        <f t="shared" si="110"/>
        <v>39.284999999999997</v>
      </c>
      <c r="X1742" s="12">
        <f t="shared" si="111"/>
        <v>0.20287641593483519</v>
      </c>
    </row>
    <row r="1743" spans="1:24" x14ac:dyDescent="0.25">
      <c r="A1743" s="57">
        <v>40</v>
      </c>
      <c r="B1743" s="58" t="s">
        <v>14</v>
      </c>
      <c r="C1743" s="58" t="s">
        <v>1306</v>
      </c>
      <c r="D1743" s="62">
        <v>42481</v>
      </c>
      <c r="E1743" s="63">
        <v>0.40625</v>
      </c>
      <c r="F1743" s="63">
        <v>0.46875</v>
      </c>
      <c r="G1743" s="63" t="s">
        <v>1271</v>
      </c>
      <c r="H1743" s="60">
        <v>71</v>
      </c>
      <c r="I1743" s="68">
        <v>19</v>
      </c>
      <c r="J1743" s="58">
        <v>10</v>
      </c>
      <c r="K1743" s="58">
        <v>13</v>
      </c>
      <c r="L1743" s="73">
        <v>0.42569444444444443</v>
      </c>
      <c r="M1743" s="58" t="s">
        <v>105</v>
      </c>
      <c r="N1743" s="60" t="s">
        <v>105</v>
      </c>
      <c r="O1743" s="58" t="s">
        <v>1371</v>
      </c>
      <c r="P1743" s="58">
        <v>301</v>
      </c>
      <c r="Q1743" s="58">
        <v>1</v>
      </c>
      <c r="R1743" s="58" t="s">
        <v>369</v>
      </c>
      <c r="S1743" s="4" t="s">
        <v>372</v>
      </c>
      <c r="T1743" s="58">
        <v>2</v>
      </c>
      <c r="U1743" t="str">
        <f t="shared" si="108"/>
        <v>Coquimbo</v>
      </c>
      <c r="V1743">
        <f t="shared" si="109"/>
        <v>17.84</v>
      </c>
      <c r="W1743">
        <f t="shared" si="110"/>
        <v>39.284999999999997</v>
      </c>
      <c r="X1743" s="12">
        <f t="shared" si="111"/>
        <v>0.45411734758813799</v>
      </c>
    </row>
    <row r="1744" spans="1:24" x14ac:dyDescent="0.25">
      <c r="A1744" s="57">
        <v>40</v>
      </c>
      <c r="B1744" s="58" t="s">
        <v>14</v>
      </c>
      <c r="C1744" s="58" t="s">
        <v>1306</v>
      </c>
      <c r="D1744" s="62">
        <v>42481</v>
      </c>
      <c r="E1744" s="63">
        <v>0.40625</v>
      </c>
      <c r="F1744" s="63">
        <v>0.46875</v>
      </c>
      <c r="G1744" s="63" t="s">
        <v>1271</v>
      </c>
      <c r="H1744" s="60">
        <v>71</v>
      </c>
      <c r="I1744" s="68">
        <v>20</v>
      </c>
      <c r="J1744" s="58">
        <v>10</v>
      </c>
      <c r="K1744" s="58">
        <v>14</v>
      </c>
      <c r="L1744" s="73">
        <v>0.42638888888888887</v>
      </c>
      <c r="M1744" s="58" t="s">
        <v>240</v>
      </c>
      <c r="N1744" s="60" t="s">
        <v>152</v>
      </c>
      <c r="O1744" s="58" t="s">
        <v>1366</v>
      </c>
      <c r="P1744" s="58">
        <v>203</v>
      </c>
      <c r="Q1744" s="58">
        <v>1</v>
      </c>
      <c r="R1744" s="58" t="s">
        <v>369</v>
      </c>
      <c r="S1744" s="4" t="s">
        <v>372</v>
      </c>
      <c r="T1744" s="58">
        <v>1</v>
      </c>
      <c r="U1744" t="str">
        <f t="shared" si="108"/>
        <v>Coquimbo</v>
      </c>
      <c r="V1744">
        <f t="shared" si="109"/>
        <v>7.97</v>
      </c>
      <c r="W1744">
        <f t="shared" si="110"/>
        <v>39.284999999999997</v>
      </c>
      <c r="X1744" s="12">
        <f t="shared" si="111"/>
        <v>0.20287641593483519</v>
      </c>
    </row>
    <row r="1745" spans="1:24" x14ac:dyDescent="0.25">
      <c r="A1745" s="57">
        <v>40</v>
      </c>
      <c r="B1745" s="58" t="s">
        <v>14</v>
      </c>
      <c r="C1745" s="58" t="s">
        <v>1306</v>
      </c>
      <c r="D1745" s="62">
        <v>42481</v>
      </c>
      <c r="E1745" s="63">
        <v>0.40625</v>
      </c>
      <c r="F1745" s="63">
        <v>0.46875</v>
      </c>
      <c r="G1745" s="63" t="s">
        <v>1271</v>
      </c>
      <c r="H1745" s="60">
        <v>71</v>
      </c>
      <c r="I1745" s="68">
        <v>21</v>
      </c>
      <c r="J1745" s="58">
        <v>10</v>
      </c>
      <c r="K1745" s="58">
        <v>17</v>
      </c>
      <c r="L1745" s="73">
        <v>0.4284722222222222</v>
      </c>
      <c r="M1745" s="58" t="s">
        <v>241</v>
      </c>
      <c r="N1745" s="60" t="s">
        <v>241</v>
      </c>
      <c r="O1745" s="58" t="s">
        <v>1371</v>
      </c>
      <c r="P1745" s="58">
        <v>308</v>
      </c>
      <c r="Q1745" s="58">
        <v>1</v>
      </c>
      <c r="R1745" s="58" t="s">
        <v>373</v>
      </c>
      <c r="S1745" s="4" t="s">
        <v>372</v>
      </c>
      <c r="T1745" s="58">
        <v>1</v>
      </c>
      <c r="U1745" t="str">
        <f t="shared" si="108"/>
        <v>Coquimbo</v>
      </c>
      <c r="V1745">
        <f t="shared" si="109"/>
        <v>7.97</v>
      </c>
      <c r="W1745">
        <f t="shared" si="110"/>
        <v>39.284999999999997</v>
      </c>
      <c r="X1745" s="12">
        <f t="shared" si="111"/>
        <v>0.20287641593483519</v>
      </c>
    </row>
    <row r="1746" spans="1:24" x14ac:dyDescent="0.25">
      <c r="A1746" s="57">
        <v>40</v>
      </c>
      <c r="B1746" s="58" t="s">
        <v>14</v>
      </c>
      <c r="C1746" s="58" t="s">
        <v>1306</v>
      </c>
      <c r="D1746" s="62">
        <v>42481</v>
      </c>
      <c r="E1746" s="63">
        <v>0.40625</v>
      </c>
      <c r="F1746" s="63">
        <v>0.46875</v>
      </c>
      <c r="G1746" s="63" t="s">
        <v>1271</v>
      </c>
      <c r="H1746" s="60">
        <v>71</v>
      </c>
      <c r="I1746" s="68">
        <v>22</v>
      </c>
      <c r="J1746" s="58">
        <v>10</v>
      </c>
      <c r="K1746" s="58">
        <v>17</v>
      </c>
      <c r="L1746" s="73">
        <v>0.4284722222222222</v>
      </c>
      <c r="M1746" s="58" t="s">
        <v>242</v>
      </c>
      <c r="N1746" s="60" t="s">
        <v>242</v>
      </c>
      <c r="O1746" s="58" t="s">
        <v>1366</v>
      </c>
      <c r="P1746" s="58">
        <v>201</v>
      </c>
      <c r="Q1746" s="58">
        <v>1</v>
      </c>
      <c r="R1746" s="58" t="s">
        <v>369</v>
      </c>
      <c r="S1746" s="4" t="s">
        <v>372</v>
      </c>
      <c r="T1746" s="58">
        <v>2</v>
      </c>
      <c r="U1746" t="str">
        <f t="shared" si="108"/>
        <v>Coquimbo</v>
      </c>
      <c r="V1746">
        <f t="shared" si="109"/>
        <v>17.84</v>
      </c>
      <c r="W1746">
        <f t="shared" si="110"/>
        <v>39.284999999999997</v>
      </c>
      <c r="X1746" s="12">
        <f t="shared" si="111"/>
        <v>0.45411734758813799</v>
      </c>
    </row>
    <row r="1747" spans="1:24" x14ac:dyDescent="0.25">
      <c r="A1747" s="57">
        <v>40</v>
      </c>
      <c r="B1747" s="58" t="s">
        <v>14</v>
      </c>
      <c r="C1747" s="58" t="s">
        <v>1306</v>
      </c>
      <c r="D1747" s="62">
        <v>42481</v>
      </c>
      <c r="E1747" s="63">
        <v>0.40625</v>
      </c>
      <c r="F1747" s="63">
        <v>0.46875</v>
      </c>
      <c r="G1747" s="63" t="s">
        <v>1271</v>
      </c>
      <c r="H1747" s="60">
        <v>71</v>
      </c>
      <c r="I1747" s="68">
        <v>23</v>
      </c>
      <c r="J1747" s="58">
        <v>10</v>
      </c>
      <c r="K1747" s="58">
        <v>18</v>
      </c>
      <c r="L1747" s="73">
        <v>0.4291666666666667</v>
      </c>
      <c r="M1747" s="58" t="s">
        <v>150</v>
      </c>
      <c r="N1747" s="60" t="s">
        <v>150</v>
      </c>
      <c r="O1747" s="58" t="s">
        <v>1366</v>
      </c>
      <c r="P1747" s="58" t="s">
        <v>370</v>
      </c>
      <c r="Q1747" s="58">
        <v>1</v>
      </c>
      <c r="R1747" s="58" t="s">
        <v>369</v>
      </c>
      <c r="S1747" s="4" t="s">
        <v>372</v>
      </c>
      <c r="T1747" s="58">
        <v>1</v>
      </c>
      <c r="U1747" t="str">
        <f t="shared" si="108"/>
        <v>Coquimbo</v>
      </c>
      <c r="V1747">
        <f t="shared" si="109"/>
        <v>7.97</v>
      </c>
      <c r="W1747">
        <f t="shared" si="110"/>
        <v>39.284999999999997</v>
      </c>
      <c r="X1747" s="12">
        <f t="shared" si="111"/>
        <v>0.20287641593483519</v>
      </c>
    </row>
    <row r="1748" spans="1:24" x14ac:dyDescent="0.25">
      <c r="A1748" s="57">
        <v>40</v>
      </c>
      <c r="B1748" s="58" t="s">
        <v>14</v>
      </c>
      <c r="C1748" s="58" t="s">
        <v>1306</v>
      </c>
      <c r="D1748" s="62">
        <v>42481</v>
      </c>
      <c r="E1748" s="63">
        <v>0.40625</v>
      </c>
      <c r="F1748" s="63">
        <v>0.46875</v>
      </c>
      <c r="G1748" s="63" t="s">
        <v>1271</v>
      </c>
      <c r="H1748" s="60">
        <v>71</v>
      </c>
      <c r="I1748" s="68">
        <v>24</v>
      </c>
      <c r="J1748" s="58">
        <v>10</v>
      </c>
      <c r="K1748" s="58">
        <v>18</v>
      </c>
      <c r="L1748" s="73">
        <v>0.4291666666666667</v>
      </c>
      <c r="M1748" s="58" t="s">
        <v>48</v>
      </c>
      <c r="N1748" s="60" t="s">
        <v>48</v>
      </c>
      <c r="O1748" s="58" t="s">
        <v>1366</v>
      </c>
      <c r="P1748" s="58" t="s">
        <v>370</v>
      </c>
      <c r="Q1748" s="58">
        <v>1</v>
      </c>
      <c r="R1748" s="58" t="s">
        <v>369</v>
      </c>
      <c r="S1748" s="4" t="s">
        <v>372</v>
      </c>
      <c r="T1748" s="58">
        <v>1</v>
      </c>
      <c r="U1748" t="str">
        <f t="shared" si="108"/>
        <v>Coquimbo</v>
      </c>
      <c r="V1748">
        <f t="shared" si="109"/>
        <v>7.97</v>
      </c>
      <c r="W1748">
        <f t="shared" si="110"/>
        <v>39.284999999999997</v>
      </c>
      <c r="X1748" s="12">
        <f t="shared" si="111"/>
        <v>0.20287641593483519</v>
      </c>
    </row>
    <row r="1749" spans="1:24" x14ac:dyDescent="0.25">
      <c r="A1749" s="57">
        <v>40</v>
      </c>
      <c r="B1749" s="58" t="s">
        <v>14</v>
      </c>
      <c r="C1749" s="58" t="s">
        <v>1306</v>
      </c>
      <c r="D1749" s="62">
        <v>42481</v>
      </c>
      <c r="E1749" s="63">
        <v>0.40625</v>
      </c>
      <c r="F1749" s="63">
        <v>0.46875</v>
      </c>
      <c r="G1749" s="63" t="s">
        <v>1271</v>
      </c>
      <c r="H1749" s="60">
        <v>71</v>
      </c>
      <c r="I1749" s="68">
        <v>25</v>
      </c>
      <c r="J1749" s="58">
        <v>10</v>
      </c>
      <c r="K1749" s="58">
        <v>19</v>
      </c>
      <c r="L1749" s="73">
        <v>0.42986111111111108</v>
      </c>
      <c r="M1749" s="58" t="s">
        <v>13</v>
      </c>
      <c r="N1749" s="60" t="s">
        <v>13</v>
      </c>
      <c r="O1749" s="58" t="s">
        <v>1366</v>
      </c>
      <c r="P1749" s="58">
        <v>202</v>
      </c>
      <c r="Q1749" s="58">
        <v>1</v>
      </c>
      <c r="R1749" s="58" t="s">
        <v>373</v>
      </c>
      <c r="S1749" s="4" t="s">
        <v>372</v>
      </c>
      <c r="T1749" s="58">
        <v>1</v>
      </c>
      <c r="U1749" t="str">
        <f t="shared" si="108"/>
        <v>Coquimbo</v>
      </c>
      <c r="V1749">
        <f t="shared" si="109"/>
        <v>7.97</v>
      </c>
      <c r="W1749">
        <f t="shared" si="110"/>
        <v>39.284999999999997</v>
      </c>
      <c r="X1749" s="12">
        <f t="shared" si="111"/>
        <v>0.20287641593483519</v>
      </c>
    </row>
    <row r="1750" spans="1:24" x14ac:dyDescent="0.25">
      <c r="A1750" s="57">
        <v>40</v>
      </c>
      <c r="B1750" s="58" t="s">
        <v>14</v>
      </c>
      <c r="C1750" s="58" t="s">
        <v>1306</v>
      </c>
      <c r="D1750" s="62">
        <v>42481</v>
      </c>
      <c r="E1750" s="63">
        <v>0.40625</v>
      </c>
      <c r="F1750" s="63">
        <v>0.46875</v>
      </c>
      <c r="G1750" s="63" t="s">
        <v>1271</v>
      </c>
      <c r="H1750" s="60">
        <v>71</v>
      </c>
      <c r="I1750" s="68">
        <v>26</v>
      </c>
      <c r="J1750" s="58">
        <v>10</v>
      </c>
      <c r="K1750" s="58">
        <v>20</v>
      </c>
      <c r="L1750" s="73">
        <v>0.43055555555555558</v>
      </c>
      <c r="M1750" s="58" t="s">
        <v>71</v>
      </c>
      <c r="N1750" s="60" t="s">
        <v>71</v>
      </c>
      <c r="O1750" s="58" t="s">
        <v>1366</v>
      </c>
      <c r="P1750" s="58">
        <v>203</v>
      </c>
      <c r="Q1750" s="58">
        <v>1</v>
      </c>
      <c r="R1750" s="58" t="s">
        <v>369</v>
      </c>
      <c r="S1750" s="4" t="s">
        <v>372</v>
      </c>
      <c r="T1750" s="58">
        <v>1</v>
      </c>
      <c r="U1750" t="str">
        <f t="shared" si="108"/>
        <v>Coquimbo</v>
      </c>
      <c r="V1750">
        <f t="shared" si="109"/>
        <v>7.97</v>
      </c>
      <c r="W1750">
        <f t="shared" si="110"/>
        <v>39.284999999999997</v>
      </c>
      <c r="X1750" s="12">
        <f t="shared" si="111"/>
        <v>0.20287641593483519</v>
      </c>
    </row>
    <row r="1751" spans="1:24" x14ac:dyDescent="0.25">
      <c r="A1751" s="57">
        <v>40</v>
      </c>
      <c r="B1751" s="58" t="s">
        <v>14</v>
      </c>
      <c r="C1751" s="58" t="s">
        <v>1306</v>
      </c>
      <c r="D1751" s="62">
        <v>42481</v>
      </c>
      <c r="E1751" s="63">
        <v>0.40625</v>
      </c>
      <c r="F1751" s="63">
        <v>0.46875</v>
      </c>
      <c r="G1751" s="63" t="s">
        <v>1271</v>
      </c>
      <c r="H1751" s="60">
        <v>71</v>
      </c>
      <c r="I1751" s="68">
        <v>27</v>
      </c>
      <c r="J1751" s="58">
        <v>10</v>
      </c>
      <c r="K1751" s="58">
        <v>25</v>
      </c>
      <c r="L1751" s="73">
        <v>0.43402777777777773</v>
      </c>
      <c r="M1751" s="58" t="s">
        <v>243</v>
      </c>
      <c r="N1751" s="60" t="s">
        <v>243</v>
      </c>
      <c r="O1751" s="58" t="s">
        <v>1371</v>
      </c>
      <c r="P1751" s="58">
        <v>308</v>
      </c>
      <c r="Q1751" s="58">
        <v>1</v>
      </c>
      <c r="R1751" s="58" t="s">
        <v>373</v>
      </c>
      <c r="S1751" s="4" t="s">
        <v>372</v>
      </c>
      <c r="T1751" s="58">
        <v>1</v>
      </c>
      <c r="U1751" t="str">
        <f t="shared" si="108"/>
        <v>Coquimbo</v>
      </c>
      <c r="V1751">
        <f t="shared" si="109"/>
        <v>7.97</v>
      </c>
      <c r="W1751">
        <f t="shared" si="110"/>
        <v>39.284999999999997</v>
      </c>
      <c r="X1751" s="12">
        <f t="shared" si="111"/>
        <v>0.20287641593483519</v>
      </c>
    </row>
    <row r="1752" spans="1:24" x14ac:dyDescent="0.25">
      <c r="A1752" s="57">
        <v>40</v>
      </c>
      <c r="B1752" s="58" t="s">
        <v>14</v>
      </c>
      <c r="C1752" s="58" t="s">
        <v>1306</v>
      </c>
      <c r="D1752" s="62">
        <v>42481</v>
      </c>
      <c r="E1752" s="63">
        <v>0.40625</v>
      </c>
      <c r="F1752" s="63">
        <v>0.46875</v>
      </c>
      <c r="G1752" s="63" t="s">
        <v>1271</v>
      </c>
      <c r="H1752" s="60">
        <v>71</v>
      </c>
      <c r="I1752" s="68">
        <v>28</v>
      </c>
      <c r="J1752" s="58">
        <v>10</v>
      </c>
      <c r="K1752" s="58">
        <v>26</v>
      </c>
      <c r="L1752" s="73">
        <v>0.43472222222222223</v>
      </c>
      <c r="M1752" s="58" t="s">
        <v>170</v>
      </c>
      <c r="N1752" s="60" t="s">
        <v>170</v>
      </c>
      <c r="O1752" s="58" t="s">
        <v>1366</v>
      </c>
      <c r="P1752" s="58">
        <v>203</v>
      </c>
      <c r="Q1752" s="58">
        <v>1</v>
      </c>
      <c r="R1752" s="58" t="s">
        <v>369</v>
      </c>
      <c r="S1752" s="4" t="s">
        <v>372</v>
      </c>
      <c r="T1752" s="58">
        <v>1</v>
      </c>
      <c r="U1752" t="str">
        <f t="shared" si="108"/>
        <v>Coquimbo</v>
      </c>
      <c r="V1752">
        <f t="shared" si="109"/>
        <v>7.97</v>
      </c>
      <c r="W1752">
        <f t="shared" si="110"/>
        <v>39.284999999999997</v>
      </c>
      <c r="X1752" s="12">
        <f t="shared" si="111"/>
        <v>0.20287641593483519</v>
      </c>
    </row>
    <row r="1753" spans="1:24" x14ac:dyDescent="0.25">
      <c r="A1753" s="57">
        <v>40</v>
      </c>
      <c r="B1753" s="58" t="s">
        <v>14</v>
      </c>
      <c r="C1753" s="58" t="s">
        <v>1306</v>
      </c>
      <c r="D1753" s="62">
        <v>42481</v>
      </c>
      <c r="E1753" s="63">
        <v>0.40625</v>
      </c>
      <c r="F1753" s="63">
        <v>0.46875</v>
      </c>
      <c r="G1753" s="63" t="s">
        <v>1271</v>
      </c>
      <c r="H1753" s="60">
        <v>71</v>
      </c>
      <c r="I1753" s="68">
        <v>29</v>
      </c>
      <c r="J1753" s="58">
        <v>10</v>
      </c>
      <c r="K1753" s="58">
        <v>27</v>
      </c>
      <c r="L1753" s="73">
        <v>0.43541666666666662</v>
      </c>
      <c r="M1753" s="58" t="s">
        <v>91</v>
      </c>
      <c r="N1753" s="60" t="s">
        <v>91</v>
      </c>
      <c r="O1753" s="58" t="s">
        <v>1366</v>
      </c>
      <c r="P1753" s="58">
        <v>202</v>
      </c>
      <c r="Q1753" s="58">
        <v>1</v>
      </c>
      <c r="R1753" s="58" t="s">
        <v>373</v>
      </c>
      <c r="S1753" s="4" t="s">
        <v>372</v>
      </c>
      <c r="T1753" s="58">
        <v>2</v>
      </c>
      <c r="U1753" t="str">
        <f t="shared" si="108"/>
        <v>Coquimbo</v>
      </c>
      <c r="V1753">
        <f t="shared" si="109"/>
        <v>17.84</v>
      </c>
      <c r="W1753">
        <f t="shared" si="110"/>
        <v>39.284999999999997</v>
      </c>
      <c r="X1753" s="12">
        <f t="shared" si="111"/>
        <v>0.45411734758813799</v>
      </c>
    </row>
    <row r="1754" spans="1:24" x14ac:dyDescent="0.25">
      <c r="A1754" s="57">
        <v>40</v>
      </c>
      <c r="B1754" s="58" t="s">
        <v>14</v>
      </c>
      <c r="C1754" s="58" t="s">
        <v>1306</v>
      </c>
      <c r="D1754" s="62">
        <v>42481</v>
      </c>
      <c r="E1754" s="63">
        <v>0.40625</v>
      </c>
      <c r="F1754" s="63">
        <v>0.46875</v>
      </c>
      <c r="G1754" s="63" t="s">
        <v>1271</v>
      </c>
      <c r="H1754" s="60">
        <v>71</v>
      </c>
      <c r="I1754" s="68">
        <v>30</v>
      </c>
      <c r="J1754" s="58">
        <v>10</v>
      </c>
      <c r="K1754" s="58">
        <v>28</v>
      </c>
      <c r="L1754" s="73">
        <v>0.43611111111111112</v>
      </c>
      <c r="M1754" s="58" t="s">
        <v>244</v>
      </c>
      <c r="N1754" s="60" t="s">
        <v>244</v>
      </c>
      <c r="O1754" s="58" t="s">
        <v>1371</v>
      </c>
      <c r="P1754" s="58">
        <v>301</v>
      </c>
      <c r="Q1754" s="58">
        <v>1</v>
      </c>
      <c r="R1754" s="58" t="s">
        <v>369</v>
      </c>
      <c r="S1754" s="4" t="s">
        <v>372</v>
      </c>
      <c r="T1754" s="58">
        <v>1</v>
      </c>
      <c r="U1754" t="str">
        <f t="shared" si="108"/>
        <v>Coquimbo</v>
      </c>
      <c r="V1754">
        <f t="shared" si="109"/>
        <v>7.97</v>
      </c>
      <c r="W1754">
        <f t="shared" si="110"/>
        <v>39.284999999999997</v>
      </c>
      <c r="X1754" s="12">
        <f t="shared" si="111"/>
        <v>0.20287641593483519</v>
      </c>
    </row>
    <row r="1755" spans="1:24" x14ac:dyDescent="0.25">
      <c r="A1755" s="57">
        <v>40</v>
      </c>
      <c r="B1755" s="58" t="s">
        <v>14</v>
      </c>
      <c r="C1755" s="58" t="s">
        <v>1306</v>
      </c>
      <c r="D1755" s="62">
        <v>42481</v>
      </c>
      <c r="E1755" s="63">
        <v>0.40625</v>
      </c>
      <c r="F1755" s="63">
        <v>0.46875</v>
      </c>
      <c r="G1755" s="63" t="s">
        <v>1271</v>
      </c>
      <c r="H1755" s="60">
        <v>72</v>
      </c>
      <c r="I1755" s="68">
        <v>1</v>
      </c>
      <c r="J1755" s="58">
        <v>10</v>
      </c>
      <c r="K1755" s="58">
        <v>29</v>
      </c>
      <c r="L1755" s="73">
        <v>0.4368055555555555</v>
      </c>
      <c r="M1755" s="58" t="s">
        <v>245</v>
      </c>
      <c r="N1755" s="60" t="s">
        <v>245</v>
      </c>
      <c r="O1755" s="58" t="s">
        <v>1371</v>
      </c>
      <c r="P1755" s="58">
        <v>308</v>
      </c>
      <c r="Q1755" s="58">
        <v>1</v>
      </c>
      <c r="R1755" s="58" t="s">
        <v>373</v>
      </c>
      <c r="S1755" s="4" t="s">
        <v>372</v>
      </c>
      <c r="T1755" s="58">
        <v>1</v>
      </c>
      <c r="U1755" t="str">
        <f t="shared" si="108"/>
        <v>Coquimbo</v>
      </c>
      <c r="V1755">
        <f t="shared" si="109"/>
        <v>7.97</v>
      </c>
      <c r="W1755">
        <f t="shared" si="110"/>
        <v>39.284999999999997</v>
      </c>
      <c r="X1755" s="12">
        <f t="shared" si="111"/>
        <v>0.20287641593483519</v>
      </c>
    </row>
    <row r="1756" spans="1:24" x14ac:dyDescent="0.25">
      <c r="A1756" s="57">
        <v>40</v>
      </c>
      <c r="B1756" s="58" t="s">
        <v>14</v>
      </c>
      <c r="C1756" s="58" t="s">
        <v>1306</v>
      </c>
      <c r="D1756" s="62">
        <v>42481</v>
      </c>
      <c r="E1756" s="63">
        <v>0.40625</v>
      </c>
      <c r="F1756" s="63">
        <v>0.46875</v>
      </c>
      <c r="G1756" s="63" t="s">
        <v>1271</v>
      </c>
      <c r="H1756" s="60">
        <v>72</v>
      </c>
      <c r="I1756" s="68">
        <v>2</v>
      </c>
      <c r="J1756" s="58">
        <v>10</v>
      </c>
      <c r="K1756" s="58">
        <v>30</v>
      </c>
      <c r="L1756" s="73">
        <v>0.4375</v>
      </c>
      <c r="M1756" s="58" t="s">
        <v>51</v>
      </c>
      <c r="N1756" s="60" t="s">
        <v>51</v>
      </c>
      <c r="O1756" s="58" t="s">
        <v>1366</v>
      </c>
      <c r="P1756" s="58">
        <v>203</v>
      </c>
      <c r="Q1756" s="58">
        <v>1</v>
      </c>
      <c r="R1756" s="58" t="s">
        <v>369</v>
      </c>
      <c r="S1756" s="4" t="s">
        <v>372</v>
      </c>
      <c r="T1756" s="58">
        <v>2</v>
      </c>
      <c r="U1756" t="str">
        <f t="shared" si="108"/>
        <v>Coquimbo</v>
      </c>
      <c r="V1756">
        <f t="shared" si="109"/>
        <v>17.84</v>
      </c>
      <c r="W1756">
        <f t="shared" si="110"/>
        <v>39.284999999999997</v>
      </c>
      <c r="X1756" s="12">
        <f t="shared" si="111"/>
        <v>0.45411734758813799</v>
      </c>
    </row>
    <row r="1757" spans="1:24" x14ac:dyDescent="0.25">
      <c r="A1757" s="57">
        <v>40</v>
      </c>
      <c r="B1757" s="58" t="s">
        <v>14</v>
      </c>
      <c r="C1757" s="58" t="s">
        <v>1306</v>
      </c>
      <c r="D1757" s="62">
        <v>42481</v>
      </c>
      <c r="E1757" s="63">
        <v>0.40625</v>
      </c>
      <c r="F1757" s="63">
        <v>0.46875</v>
      </c>
      <c r="G1757" s="63" t="s">
        <v>1271</v>
      </c>
      <c r="H1757" s="60">
        <v>72</v>
      </c>
      <c r="I1757" s="68">
        <v>3</v>
      </c>
      <c r="J1757" s="58">
        <v>10</v>
      </c>
      <c r="K1757" s="58">
        <v>32</v>
      </c>
      <c r="L1757" s="73">
        <v>0.43888888888888888</v>
      </c>
      <c r="M1757" s="58" t="s">
        <v>246</v>
      </c>
      <c r="N1757" s="60" t="s">
        <v>172</v>
      </c>
      <c r="O1757" s="58" t="s">
        <v>1363</v>
      </c>
      <c r="P1757" s="58">
        <v>112</v>
      </c>
      <c r="Q1757" s="58">
        <v>1</v>
      </c>
      <c r="R1757" s="58" t="s">
        <v>369</v>
      </c>
      <c r="S1757" s="4" t="s">
        <v>372</v>
      </c>
      <c r="T1757" s="58">
        <v>1</v>
      </c>
      <c r="U1757" t="str">
        <f t="shared" si="108"/>
        <v>Coquimbo</v>
      </c>
      <c r="V1757">
        <f t="shared" si="109"/>
        <v>7.97</v>
      </c>
      <c r="W1757">
        <f t="shared" si="110"/>
        <v>39.284999999999997</v>
      </c>
      <c r="X1757" s="12">
        <f t="shared" si="111"/>
        <v>0.20287641593483519</v>
      </c>
    </row>
    <row r="1758" spans="1:24" x14ac:dyDescent="0.25">
      <c r="A1758" s="57">
        <v>40</v>
      </c>
      <c r="B1758" s="58" t="s">
        <v>14</v>
      </c>
      <c r="C1758" s="58" t="s">
        <v>1306</v>
      </c>
      <c r="D1758" s="62">
        <v>42481</v>
      </c>
      <c r="E1758" s="63">
        <v>0.40625</v>
      </c>
      <c r="F1758" s="63">
        <v>0.46875</v>
      </c>
      <c r="G1758" s="63" t="s">
        <v>1271</v>
      </c>
      <c r="H1758" s="60">
        <v>72</v>
      </c>
      <c r="I1758" s="68">
        <v>4</v>
      </c>
      <c r="J1758" s="58">
        <v>10</v>
      </c>
      <c r="K1758" s="58">
        <v>33</v>
      </c>
      <c r="L1758" s="73">
        <v>0.43958333333333338</v>
      </c>
      <c r="M1758" s="58" t="s">
        <v>247</v>
      </c>
      <c r="N1758" s="60" t="s">
        <v>247</v>
      </c>
      <c r="O1758" s="58" t="s">
        <v>1366</v>
      </c>
      <c r="P1758" s="58">
        <v>202</v>
      </c>
      <c r="Q1758" s="58">
        <v>1</v>
      </c>
      <c r="R1758" s="58" t="s">
        <v>373</v>
      </c>
      <c r="S1758" s="4" t="s">
        <v>372</v>
      </c>
      <c r="T1758" s="58">
        <v>2</v>
      </c>
      <c r="U1758" t="str">
        <f t="shared" si="108"/>
        <v>Coquimbo</v>
      </c>
      <c r="V1758">
        <f t="shared" si="109"/>
        <v>17.84</v>
      </c>
      <c r="W1758">
        <f t="shared" si="110"/>
        <v>39.284999999999997</v>
      </c>
      <c r="X1758" s="12">
        <f t="shared" si="111"/>
        <v>0.45411734758813799</v>
      </c>
    </row>
    <row r="1759" spans="1:24" x14ac:dyDescent="0.25">
      <c r="A1759" s="57">
        <v>40</v>
      </c>
      <c r="B1759" s="58" t="s">
        <v>14</v>
      </c>
      <c r="C1759" s="58" t="s">
        <v>1306</v>
      </c>
      <c r="D1759" s="62">
        <v>42481</v>
      </c>
      <c r="E1759" s="63">
        <v>0.40625</v>
      </c>
      <c r="F1759" s="63">
        <v>0.46875</v>
      </c>
      <c r="G1759" s="63" t="s">
        <v>1271</v>
      </c>
      <c r="H1759" s="60">
        <v>72</v>
      </c>
      <c r="I1759" s="68">
        <v>5</v>
      </c>
      <c r="J1759" s="58">
        <v>10</v>
      </c>
      <c r="K1759" s="58">
        <v>34</v>
      </c>
      <c r="L1759" s="73">
        <v>0.44027777777777777</v>
      </c>
      <c r="M1759" s="58" t="s">
        <v>119</v>
      </c>
      <c r="N1759" s="60" t="s">
        <v>119</v>
      </c>
      <c r="O1759" s="58" t="s">
        <v>1366</v>
      </c>
      <c r="P1759" s="58">
        <v>201</v>
      </c>
      <c r="Q1759" s="58">
        <v>1</v>
      </c>
      <c r="R1759" s="58" t="s">
        <v>369</v>
      </c>
      <c r="S1759" s="4" t="s">
        <v>372</v>
      </c>
      <c r="T1759" s="58">
        <v>2</v>
      </c>
      <c r="U1759" t="str">
        <f t="shared" si="108"/>
        <v>Coquimbo</v>
      </c>
      <c r="V1759">
        <f t="shared" si="109"/>
        <v>17.84</v>
      </c>
      <c r="W1759">
        <f t="shared" si="110"/>
        <v>39.284999999999997</v>
      </c>
      <c r="X1759" s="12">
        <f t="shared" si="111"/>
        <v>0.45411734758813799</v>
      </c>
    </row>
    <row r="1760" spans="1:24" x14ac:dyDescent="0.25">
      <c r="A1760" s="57">
        <v>40</v>
      </c>
      <c r="B1760" s="58" t="s">
        <v>14</v>
      </c>
      <c r="C1760" s="58" t="s">
        <v>1306</v>
      </c>
      <c r="D1760" s="62">
        <v>42481</v>
      </c>
      <c r="E1760" s="63">
        <v>0.40625</v>
      </c>
      <c r="F1760" s="63">
        <v>0.46875</v>
      </c>
      <c r="G1760" s="63" t="s">
        <v>1271</v>
      </c>
      <c r="H1760" s="60">
        <v>72</v>
      </c>
      <c r="I1760" s="68">
        <v>6</v>
      </c>
      <c r="J1760" s="58">
        <v>10</v>
      </c>
      <c r="K1760" s="58">
        <v>35</v>
      </c>
      <c r="L1760" s="73">
        <v>0.44097222222222227</v>
      </c>
      <c r="M1760" s="58" t="s">
        <v>163</v>
      </c>
      <c r="N1760" s="60" t="s">
        <v>163</v>
      </c>
      <c r="O1760" s="58" t="s">
        <v>1366</v>
      </c>
      <c r="P1760" s="58" t="s">
        <v>370</v>
      </c>
      <c r="Q1760" s="58">
        <v>1</v>
      </c>
      <c r="R1760" s="58" t="s">
        <v>369</v>
      </c>
      <c r="S1760" s="4" t="s">
        <v>372</v>
      </c>
      <c r="T1760" s="58">
        <v>1</v>
      </c>
      <c r="U1760" t="str">
        <f t="shared" si="108"/>
        <v>Coquimbo</v>
      </c>
      <c r="V1760">
        <f t="shared" si="109"/>
        <v>7.97</v>
      </c>
      <c r="W1760">
        <f t="shared" si="110"/>
        <v>39.284999999999997</v>
      </c>
      <c r="X1760" s="12">
        <f t="shared" si="111"/>
        <v>0.20287641593483519</v>
      </c>
    </row>
    <row r="1761" spans="1:24" x14ac:dyDescent="0.25">
      <c r="A1761" s="57">
        <v>40</v>
      </c>
      <c r="B1761" s="58" t="s">
        <v>14</v>
      </c>
      <c r="C1761" s="58" t="s">
        <v>1306</v>
      </c>
      <c r="D1761" s="62">
        <v>42481</v>
      </c>
      <c r="E1761" s="63">
        <v>0.40625</v>
      </c>
      <c r="F1761" s="63">
        <v>0.46875</v>
      </c>
      <c r="G1761" s="63" t="s">
        <v>1271</v>
      </c>
      <c r="H1761" s="60">
        <v>72</v>
      </c>
      <c r="I1761" s="68">
        <v>7</v>
      </c>
      <c r="J1761" s="58">
        <v>10</v>
      </c>
      <c r="K1761" s="58">
        <v>36</v>
      </c>
      <c r="L1761" s="73">
        <v>0.44166666666666665</v>
      </c>
      <c r="M1761" s="58" t="s">
        <v>248</v>
      </c>
      <c r="N1761" s="60" t="s">
        <v>248</v>
      </c>
      <c r="O1761" s="58" t="s">
        <v>1366</v>
      </c>
      <c r="P1761" s="58" t="s">
        <v>371</v>
      </c>
      <c r="Q1761" s="58">
        <v>1</v>
      </c>
      <c r="R1761" s="58" t="s">
        <v>369</v>
      </c>
      <c r="S1761" s="4" t="s">
        <v>372</v>
      </c>
      <c r="T1761" s="58">
        <v>1</v>
      </c>
      <c r="U1761" t="str">
        <f t="shared" si="108"/>
        <v>Coquimbo</v>
      </c>
      <c r="V1761">
        <f t="shared" si="109"/>
        <v>7.97</v>
      </c>
      <c r="W1761">
        <f t="shared" si="110"/>
        <v>39.284999999999997</v>
      </c>
      <c r="X1761" s="12">
        <f t="shared" si="111"/>
        <v>0.20287641593483519</v>
      </c>
    </row>
    <row r="1762" spans="1:24" x14ac:dyDescent="0.25">
      <c r="A1762" s="57">
        <v>40</v>
      </c>
      <c r="B1762" s="58" t="s">
        <v>14</v>
      </c>
      <c r="C1762" s="58" t="s">
        <v>1306</v>
      </c>
      <c r="D1762" s="62">
        <v>42481</v>
      </c>
      <c r="E1762" s="63">
        <v>0.40625</v>
      </c>
      <c r="F1762" s="63">
        <v>0.46875</v>
      </c>
      <c r="G1762" s="63" t="s">
        <v>1271</v>
      </c>
      <c r="H1762" s="60">
        <v>72</v>
      </c>
      <c r="I1762" s="68">
        <v>8</v>
      </c>
      <c r="J1762" s="58">
        <v>10</v>
      </c>
      <c r="K1762" s="58">
        <v>37</v>
      </c>
      <c r="L1762" s="73">
        <v>0.44236111111111115</v>
      </c>
      <c r="M1762" s="58" t="s">
        <v>249</v>
      </c>
      <c r="N1762" s="60" t="s">
        <v>688</v>
      </c>
      <c r="O1762" s="58" t="s">
        <v>1371</v>
      </c>
      <c r="P1762" s="58">
        <v>308</v>
      </c>
      <c r="Q1762" s="58">
        <v>1</v>
      </c>
      <c r="R1762" s="58" t="s">
        <v>373</v>
      </c>
      <c r="S1762" s="4" t="s">
        <v>372</v>
      </c>
      <c r="T1762" s="58">
        <v>1</v>
      </c>
      <c r="U1762" t="str">
        <f t="shared" si="108"/>
        <v>Coquimbo</v>
      </c>
      <c r="V1762">
        <f t="shared" si="109"/>
        <v>7.97</v>
      </c>
      <c r="W1762">
        <f t="shared" si="110"/>
        <v>39.284999999999997</v>
      </c>
      <c r="X1762" s="12">
        <f t="shared" si="111"/>
        <v>0.20287641593483519</v>
      </c>
    </row>
    <row r="1763" spans="1:24" x14ac:dyDescent="0.25">
      <c r="A1763" s="57">
        <v>40</v>
      </c>
      <c r="B1763" s="58" t="s">
        <v>14</v>
      </c>
      <c r="C1763" s="58" t="s">
        <v>1306</v>
      </c>
      <c r="D1763" s="62">
        <v>42481</v>
      </c>
      <c r="E1763" s="63">
        <v>0.40625</v>
      </c>
      <c r="F1763" s="63">
        <v>0.46875</v>
      </c>
      <c r="G1763" s="63" t="s">
        <v>1271</v>
      </c>
      <c r="H1763" s="60">
        <v>72</v>
      </c>
      <c r="I1763" s="68">
        <v>9</v>
      </c>
      <c r="J1763" s="58">
        <v>10</v>
      </c>
      <c r="K1763" s="58">
        <v>38</v>
      </c>
      <c r="L1763" s="73">
        <v>0.44305555555555554</v>
      </c>
      <c r="M1763" s="58" t="s">
        <v>66</v>
      </c>
      <c r="N1763" s="60" t="s">
        <v>66</v>
      </c>
      <c r="O1763" s="58" t="s">
        <v>1366</v>
      </c>
      <c r="P1763" s="58">
        <v>201</v>
      </c>
      <c r="Q1763" s="58">
        <v>1</v>
      </c>
      <c r="R1763" s="58" t="s">
        <v>369</v>
      </c>
      <c r="S1763" s="4" t="s">
        <v>372</v>
      </c>
      <c r="T1763" s="58">
        <v>2</v>
      </c>
      <c r="U1763" t="str">
        <f t="shared" si="108"/>
        <v>Coquimbo</v>
      </c>
      <c r="V1763">
        <f t="shared" si="109"/>
        <v>17.84</v>
      </c>
      <c r="W1763">
        <f t="shared" si="110"/>
        <v>39.284999999999997</v>
      </c>
      <c r="X1763" s="12">
        <f t="shared" si="111"/>
        <v>0.45411734758813799</v>
      </c>
    </row>
    <row r="1764" spans="1:24" x14ac:dyDescent="0.25">
      <c r="A1764" s="57">
        <v>40</v>
      </c>
      <c r="B1764" s="58" t="s">
        <v>14</v>
      </c>
      <c r="C1764" s="58" t="s">
        <v>1306</v>
      </c>
      <c r="D1764" s="62">
        <v>42481</v>
      </c>
      <c r="E1764" s="63">
        <v>0.40625</v>
      </c>
      <c r="F1764" s="63">
        <v>0.46875</v>
      </c>
      <c r="G1764" s="63" t="s">
        <v>1271</v>
      </c>
      <c r="H1764" s="60">
        <v>72</v>
      </c>
      <c r="I1764" s="68">
        <v>10</v>
      </c>
      <c r="J1764" s="58">
        <v>10</v>
      </c>
      <c r="K1764" s="58">
        <v>42</v>
      </c>
      <c r="L1764" s="73">
        <v>0.4458333333333333</v>
      </c>
      <c r="M1764" s="58" t="s">
        <v>29</v>
      </c>
      <c r="N1764" s="60" t="s">
        <v>29</v>
      </c>
      <c r="O1764" s="58" t="s">
        <v>1371</v>
      </c>
      <c r="P1764" s="58">
        <v>301</v>
      </c>
      <c r="Q1764" s="58">
        <v>1</v>
      </c>
      <c r="R1764" s="58" t="s">
        <v>369</v>
      </c>
      <c r="S1764" s="4" t="s">
        <v>372</v>
      </c>
      <c r="T1764" s="58">
        <v>1</v>
      </c>
      <c r="U1764" t="str">
        <f t="shared" si="108"/>
        <v>Coquimbo</v>
      </c>
      <c r="V1764">
        <f t="shared" si="109"/>
        <v>7.97</v>
      </c>
      <c r="W1764">
        <f t="shared" si="110"/>
        <v>39.284999999999997</v>
      </c>
      <c r="X1764" s="12">
        <f t="shared" si="111"/>
        <v>0.20287641593483519</v>
      </c>
    </row>
    <row r="1765" spans="1:24" x14ac:dyDescent="0.25">
      <c r="A1765" s="57">
        <v>40</v>
      </c>
      <c r="B1765" s="58" t="s">
        <v>14</v>
      </c>
      <c r="C1765" s="58" t="s">
        <v>1306</v>
      </c>
      <c r="D1765" s="62">
        <v>42481</v>
      </c>
      <c r="E1765" s="63">
        <v>0.40625</v>
      </c>
      <c r="F1765" s="63">
        <v>0.46875</v>
      </c>
      <c r="G1765" s="63" t="s">
        <v>1271</v>
      </c>
      <c r="H1765" s="60">
        <v>72</v>
      </c>
      <c r="I1765" s="68">
        <v>11</v>
      </c>
      <c r="J1765" s="58">
        <v>10</v>
      </c>
      <c r="K1765" s="58">
        <v>43</v>
      </c>
      <c r="L1765" s="73">
        <v>0.4465277777777778</v>
      </c>
      <c r="M1765" s="58" t="s">
        <v>250</v>
      </c>
      <c r="N1765" s="60" t="s">
        <v>250</v>
      </c>
      <c r="O1765" s="58" t="s">
        <v>1363</v>
      </c>
      <c r="P1765" s="58">
        <v>112</v>
      </c>
      <c r="Q1765" s="58">
        <v>1</v>
      </c>
      <c r="R1765" s="58" t="s">
        <v>369</v>
      </c>
      <c r="S1765" s="4" t="s">
        <v>372</v>
      </c>
      <c r="T1765" s="58">
        <v>2</v>
      </c>
      <c r="U1765" t="str">
        <f t="shared" si="108"/>
        <v>Coquimbo</v>
      </c>
      <c r="V1765">
        <f t="shared" si="109"/>
        <v>17.84</v>
      </c>
      <c r="W1765">
        <f t="shared" si="110"/>
        <v>39.284999999999997</v>
      </c>
      <c r="X1765" s="12">
        <f t="shared" si="111"/>
        <v>0.45411734758813799</v>
      </c>
    </row>
    <row r="1766" spans="1:24" x14ac:dyDescent="0.25">
      <c r="A1766" s="57">
        <v>40</v>
      </c>
      <c r="B1766" s="58" t="s">
        <v>14</v>
      </c>
      <c r="C1766" s="58" t="s">
        <v>1306</v>
      </c>
      <c r="D1766" s="62">
        <v>42481</v>
      </c>
      <c r="E1766" s="63">
        <v>0.40625</v>
      </c>
      <c r="F1766" s="63">
        <v>0.46875</v>
      </c>
      <c r="G1766" s="63" t="s">
        <v>1271</v>
      </c>
      <c r="H1766" s="60">
        <v>72</v>
      </c>
      <c r="I1766" s="68">
        <v>12</v>
      </c>
      <c r="J1766" s="58">
        <v>10</v>
      </c>
      <c r="K1766" s="58">
        <v>44</v>
      </c>
      <c r="L1766" s="73">
        <v>0.44722222222222219</v>
      </c>
      <c r="M1766" s="58" t="s">
        <v>251</v>
      </c>
      <c r="N1766" s="60" t="s">
        <v>251</v>
      </c>
      <c r="O1766" s="58" t="s">
        <v>1371</v>
      </c>
      <c r="P1766" s="58">
        <v>308</v>
      </c>
      <c r="Q1766" s="58">
        <v>1</v>
      </c>
      <c r="R1766" s="58" t="s">
        <v>373</v>
      </c>
      <c r="S1766" s="4" t="s">
        <v>372</v>
      </c>
      <c r="T1766" s="58">
        <v>1</v>
      </c>
      <c r="U1766" t="str">
        <f t="shared" si="108"/>
        <v>Coquimbo</v>
      </c>
      <c r="V1766">
        <f t="shared" si="109"/>
        <v>7.97</v>
      </c>
      <c r="W1766">
        <f t="shared" si="110"/>
        <v>39.284999999999997</v>
      </c>
      <c r="X1766" s="12">
        <f t="shared" si="111"/>
        <v>0.20287641593483519</v>
      </c>
    </row>
    <row r="1767" spans="1:24" x14ac:dyDescent="0.25">
      <c r="A1767" s="57">
        <v>40</v>
      </c>
      <c r="B1767" s="58" t="s">
        <v>14</v>
      </c>
      <c r="C1767" s="58" t="s">
        <v>1306</v>
      </c>
      <c r="D1767" s="62">
        <v>42481</v>
      </c>
      <c r="E1767" s="63">
        <v>0.40625</v>
      </c>
      <c r="F1767" s="63">
        <v>0.46875</v>
      </c>
      <c r="G1767" s="63" t="s">
        <v>1271</v>
      </c>
      <c r="H1767" s="60">
        <v>72</v>
      </c>
      <c r="I1767" s="68">
        <v>13</v>
      </c>
      <c r="J1767" s="58">
        <v>10</v>
      </c>
      <c r="K1767" s="58">
        <v>45</v>
      </c>
      <c r="L1767" s="73">
        <v>0.44791666666666669</v>
      </c>
      <c r="M1767" s="58" t="s">
        <v>131</v>
      </c>
      <c r="N1767" s="60" t="s">
        <v>131</v>
      </c>
      <c r="O1767" s="58" t="s">
        <v>1366</v>
      </c>
      <c r="P1767" s="58">
        <v>201</v>
      </c>
      <c r="Q1767" s="58">
        <v>1</v>
      </c>
      <c r="R1767" s="58" t="s">
        <v>369</v>
      </c>
      <c r="S1767" s="4" t="s">
        <v>372</v>
      </c>
      <c r="T1767" s="58">
        <v>6</v>
      </c>
      <c r="U1767" t="str">
        <f t="shared" si="108"/>
        <v>Coquimbo</v>
      </c>
      <c r="V1767">
        <f t="shared" si="109"/>
        <v>42.7</v>
      </c>
      <c r="W1767">
        <f t="shared" si="110"/>
        <v>39.284999999999997</v>
      </c>
      <c r="X1767" s="12">
        <f t="shared" si="111"/>
        <v>1.0869288532518775</v>
      </c>
    </row>
    <row r="1768" spans="1:24" x14ac:dyDescent="0.25">
      <c r="A1768" s="57">
        <v>40</v>
      </c>
      <c r="B1768" s="58" t="s">
        <v>14</v>
      </c>
      <c r="C1768" s="58" t="s">
        <v>1306</v>
      </c>
      <c r="D1768" s="62">
        <v>42481</v>
      </c>
      <c r="E1768" s="63">
        <v>0.40625</v>
      </c>
      <c r="F1768" s="63">
        <v>0.46875</v>
      </c>
      <c r="G1768" s="63" t="s">
        <v>1271</v>
      </c>
      <c r="H1768" s="60">
        <v>72</v>
      </c>
      <c r="I1768" s="68">
        <v>14</v>
      </c>
      <c r="J1768" s="58">
        <v>10</v>
      </c>
      <c r="K1768" s="58">
        <v>47</v>
      </c>
      <c r="L1768" s="73">
        <v>0.44930555555555557</v>
      </c>
      <c r="M1768" s="58" t="s">
        <v>252</v>
      </c>
      <c r="N1768" s="60" t="s">
        <v>152</v>
      </c>
      <c r="O1768" s="58" t="s">
        <v>1366</v>
      </c>
      <c r="P1768" s="58">
        <v>202</v>
      </c>
      <c r="Q1768" s="58">
        <v>1</v>
      </c>
      <c r="R1768" s="58" t="s">
        <v>373</v>
      </c>
      <c r="S1768" s="4" t="s">
        <v>372</v>
      </c>
      <c r="T1768" s="58">
        <v>1</v>
      </c>
      <c r="U1768" t="str">
        <f t="shared" si="108"/>
        <v>Coquimbo</v>
      </c>
      <c r="V1768">
        <f t="shared" si="109"/>
        <v>7.97</v>
      </c>
      <c r="W1768">
        <f t="shared" si="110"/>
        <v>39.284999999999997</v>
      </c>
      <c r="X1768" s="12">
        <f t="shared" si="111"/>
        <v>0.20287641593483519</v>
      </c>
    </row>
    <row r="1769" spans="1:24" x14ac:dyDescent="0.25">
      <c r="A1769" s="57">
        <v>40</v>
      </c>
      <c r="B1769" s="58" t="s">
        <v>14</v>
      </c>
      <c r="C1769" s="58" t="s">
        <v>1306</v>
      </c>
      <c r="D1769" s="62">
        <v>42481</v>
      </c>
      <c r="E1769" s="63">
        <v>0.40625</v>
      </c>
      <c r="F1769" s="63">
        <v>0.46875</v>
      </c>
      <c r="G1769" s="63" t="s">
        <v>1271</v>
      </c>
      <c r="H1769" s="60">
        <v>72</v>
      </c>
      <c r="I1769" s="68">
        <v>15</v>
      </c>
      <c r="J1769" s="58">
        <v>10</v>
      </c>
      <c r="K1769" s="58">
        <v>49</v>
      </c>
      <c r="L1769" s="73">
        <v>0.45069444444444445</v>
      </c>
      <c r="M1769" s="58" t="s">
        <v>157</v>
      </c>
      <c r="N1769" s="60" t="s">
        <v>157</v>
      </c>
      <c r="O1769" s="58" t="s">
        <v>1366</v>
      </c>
      <c r="P1769" s="58">
        <v>202</v>
      </c>
      <c r="Q1769" s="58">
        <v>1</v>
      </c>
      <c r="R1769" s="58" t="s">
        <v>373</v>
      </c>
      <c r="S1769" s="4" t="s">
        <v>372</v>
      </c>
      <c r="T1769" s="58">
        <v>2</v>
      </c>
      <c r="U1769" t="str">
        <f t="shared" si="108"/>
        <v>Coquimbo</v>
      </c>
      <c r="V1769">
        <f t="shared" si="109"/>
        <v>17.84</v>
      </c>
      <c r="W1769">
        <f t="shared" si="110"/>
        <v>39.284999999999997</v>
      </c>
      <c r="X1769" s="12">
        <f t="shared" si="111"/>
        <v>0.45411734758813799</v>
      </c>
    </row>
    <row r="1770" spans="1:24" x14ac:dyDescent="0.25">
      <c r="A1770" s="57">
        <v>40</v>
      </c>
      <c r="B1770" s="58" t="s">
        <v>14</v>
      </c>
      <c r="C1770" s="58" t="s">
        <v>1306</v>
      </c>
      <c r="D1770" s="62">
        <v>42481</v>
      </c>
      <c r="E1770" s="63">
        <v>0.40625</v>
      </c>
      <c r="F1770" s="63">
        <v>0.46875</v>
      </c>
      <c r="G1770" s="63" t="s">
        <v>1271</v>
      </c>
      <c r="H1770" s="60">
        <v>72</v>
      </c>
      <c r="I1770" s="68">
        <v>16</v>
      </c>
      <c r="J1770" s="58">
        <v>10</v>
      </c>
      <c r="K1770" s="58">
        <v>51</v>
      </c>
      <c r="L1770" s="73">
        <v>0.45208333333333334</v>
      </c>
      <c r="M1770" s="58" t="s">
        <v>253</v>
      </c>
      <c r="N1770" s="60" t="s">
        <v>277</v>
      </c>
      <c r="O1770" s="58" t="s">
        <v>1371</v>
      </c>
      <c r="P1770" s="58">
        <v>308</v>
      </c>
      <c r="Q1770" s="58">
        <v>1</v>
      </c>
      <c r="R1770" s="58" t="s">
        <v>373</v>
      </c>
      <c r="S1770" s="4" t="s">
        <v>372</v>
      </c>
      <c r="T1770" s="58">
        <v>1</v>
      </c>
      <c r="U1770" t="str">
        <f t="shared" si="108"/>
        <v>Coquimbo</v>
      </c>
      <c r="V1770">
        <f t="shared" si="109"/>
        <v>7.97</v>
      </c>
      <c r="W1770">
        <f t="shared" si="110"/>
        <v>39.284999999999997</v>
      </c>
      <c r="X1770" s="12">
        <f t="shared" si="111"/>
        <v>0.20287641593483519</v>
      </c>
    </row>
    <row r="1771" spans="1:24" x14ac:dyDescent="0.25">
      <c r="A1771" s="57">
        <v>40</v>
      </c>
      <c r="B1771" s="58" t="s">
        <v>14</v>
      </c>
      <c r="C1771" s="58" t="s">
        <v>1306</v>
      </c>
      <c r="D1771" s="62">
        <v>42481</v>
      </c>
      <c r="E1771" s="63">
        <v>0.40625</v>
      </c>
      <c r="F1771" s="63">
        <v>0.46875</v>
      </c>
      <c r="G1771" s="63" t="s">
        <v>1271</v>
      </c>
      <c r="H1771" s="60">
        <v>72</v>
      </c>
      <c r="I1771" s="68">
        <v>17</v>
      </c>
      <c r="J1771" s="58">
        <v>10</v>
      </c>
      <c r="K1771" s="58">
        <v>51</v>
      </c>
      <c r="L1771" s="73">
        <v>0.45208333333333334</v>
      </c>
      <c r="M1771" s="58" t="s">
        <v>106</v>
      </c>
      <c r="N1771" s="60" t="s">
        <v>106</v>
      </c>
      <c r="O1771" s="58" t="s">
        <v>1366</v>
      </c>
      <c r="P1771" s="58" t="s">
        <v>370</v>
      </c>
      <c r="Q1771" s="58">
        <v>1</v>
      </c>
      <c r="R1771" s="58" t="s">
        <v>369</v>
      </c>
      <c r="S1771" s="4" t="s">
        <v>372</v>
      </c>
      <c r="T1771" s="58">
        <v>1</v>
      </c>
      <c r="U1771" t="str">
        <f t="shared" si="108"/>
        <v>Coquimbo</v>
      </c>
      <c r="V1771">
        <f t="shared" si="109"/>
        <v>7.97</v>
      </c>
      <c r="W1771">
        <f t="shared" si="110"/>
        <v>39.284999999999997</v>
      </c>
      <c r="X1771" s="12">
        <f t="shared" si="111"/>
        <v>0.20287641593483519</v>
      </c>
    </row>
    <row r="1772" spans="1:24" x14ac:dyDescent="0.25">
      <c r="A1772" s="57">
        <v>40</v>
      </c>
      <c r="B1772" s="58" t="s">
        <v>14</v>
      </c>
      <c r="C1772" s="58" t="s">
        <v>1306</v>
      </c>
      <c r="D1772" s="62">
        <v>42481</v>
      </c>
      <c r="E1772" s="63">
        <v>0.40625</v>
      </c>
      <c r="F1772" s="63">
        <v>0.46875</v>
      </c>
      <c r="G1772" s="63" t="s">
        <v>1271</v>
      </c>
      <c r="H1772" s="60">
        <v>72</v>
      </c>
      <c r="I1772" s="68">
        <v>18</v>
      </c>
      <c r="J1772" s="58">
        <v>10</v>
      </c>
      <c r="K1772" s="58">
        <v>52</v>
      </c>
      <c r="L1772" s="73">
        <v>0.45277777777777778</v>
      </c>
      <c r="M1772" s="58" t="s">
        <v>160</v>
      </c>
      <c r="N1772" s="60" t="s">
        <v>160</v>
      </c>
      <c r="O1772" s="58" t="s">
        <v>1366</v>
      </c>
      <c r="P1772" s="58">
        <v>202</v>
      </c>
      <c r="Q1772" s="58">
        <v>1</v>
      </c>
      <c r="R1772" s="58" t="s">
        <v>373</v>
      </c>
      <c r="S1772" s="4" t="s">
        <v>372</v>
      </c>
      <c r="T1772" s="58">
        <v>1</v>
      </c>
      <c r="U1772" t="str">
        <f t="shared" si="108"/>
        <v>Coquimbo</v>
      </c>
      <c r="V1772">
        <f t="shared" si="109"/>
        <v>7.97</v>
      </c>
      <c r="W1772">
        <f t="shared" si="110"/>
        <v>39.284999999999997</v>
      </c>
      <c r="X1772" s="12">
        <f t="shared" si="111"/>
        <v>0.20287641593483519</v>
      </c>
    </row>
    <row r="1773" spans="1:24" x14ac:dyDescent="0.25">
      <c r="A1773" s="57">
        <v>40</v>
      </c>
      <c r="B1773" s="58" t="s">
        <v>14</v>
      </c>
      <c r="C1773" s="58" t="s">
        <v>1306</v>
      </c>
      <c r="D1773" s="62">
        <v>42481</v>
      </c>
      <c r="E1773" s="63">
        <v>0.40625</v>
      </c>
      <c r="F1773" s="63">
        <v>0.46875</v>
      </c>
      <c r="G1773" s="63" t="s">
        <v>1271</v>
      </c>
      <c r="H1773" s="60">
        <v>72</v>
      </c>
      <c r="I1773" s="68">
        <v>19</v>
      </c>
      <c r="J1773" s="58">
        <v>10</v>
      </c>
      <c r="K1773" s="58">
        <v>52</v>
      </c>
      <c r="L1773" s="73">
        <v>0.45277777777777778</v>
      </c>
      <c r="M1773" s="58" t="s">
        <v>55</v>
      </c>
      <c r="N1773" s="60" t="s">
        <v>55</v>
      </c>
      <c r="O1773" s="58" t="s">
        <v>1366</v>
      </c>
      <c r="P1773" s="58">
        <v>201</v>
      </c>
      <c r="Q1773" s="58">
        <v>1</v>
      </c>
      <c r="R1773" s="58" t="s">
        <v>369</v>
      </c>
      <c r="S1773" s="4" t="s">
        <v>372</v>
      </c>
      <c r="T1773" s="58">
        <v>2</v>
      </c>
      <c r="U1773" t="str">
        <f t="shared" si="108"/>
        <v>Coquimbo</v>
      </c>
      <c r="V1773">
        <f t="shared" si="109"/>
        <v>17.84</v>
      </c>
      <c r="W1773">
        <f t="shared" si="110"/>
        <v>39.284999999999997</v>
      </c>
      <c r="X1773" s="12">
        <f t="shared" si="111"/>
        <v>0.45411734758813799</v>
      </c>
    </row>
    <row r="1774" spans="1:24" x14ac:dyDescent="0.25">
      <c r="A1774" s="57">
        <v>40</v>
      </c>
      <c r="B1774" s="58" t="s">
        <v>14</v>
      </c>
      <c r="C1774" s="58" t="s">
        <v>1306</v>
      </c>
      <c r="D1774" s="62">
        <v>42481</v>
      </c>
      <c r="E1774" s="63">
        <v>0.40625</v>
      </c>
      <c r="F1774" s="63">
        <v>0.46875</v>
      </c>
      <c r="G1774" s="63" t="s">
        <v>1271</v>
      </c>
      <c r="H1774" s="60">
        <v>72</v>
      </c>
      <c r="I1774" s="68">
        <v>20</v>
      </c>
      <c r="J1774" s="58">
        <v>10</v>
      </c>
      <c r="K1774" s="58">
        <v>57</v>
      </c>
      <c r="L1774" s="73">
        <v>0.45624999999999999</v>
      </c>
      <c r="M1774" s="58" t="s">
        <v>254</v>
      </c>
      <c r="N1774" s="60" t="s">
        <v>254</v>
      </c>
      <c r="O1774" s="58" t="s">
        <v>1371</v>
      </c>
      <c r="P1774" s="58">
        <v>308</v>
      </c>
      <c r="Q1774" s="58">
        <v>1</v>
      </c>
      <c r="R1774" s="58" t="s">
        <v>373</v>
      </c>
      <c r="S1774" s="4" t="s">
        <v>372</v>
      </c>
      <c r="T1774" s="58">
        <v>1</v>
      </c>
      <c r="U1774" t="str">
        <f t="shared" si="108"/>
        <v>Coquimbo</v>
      </c>
      <c r="V1774">
        <f t="shared" si="109"/>
        <v>7.97</v>
      </c>
      <c r="W1774">
        <f t="shared" si="110"/>
        <v>39.284999999999997</v>
      </c>
      <c r="X1774" s="12">
        <f t="shared" si="111"/>
        <v>0.20287641593483519</v>
      </c>
    </row>
    <row r="1775" spans="1:24" x14ac:dyDescent="0.25">
      <c r="A1775" s="57">
        <v>40</v>
      </c>
      <c r="B1775" s="58" t="s">
        <v>14</v>
      </c>
      <c r="C1775" s="58" t="s">
        <v>1306</v>
      </c>
      <c r="D1775" s="62">
        <v>42481</v>
      </c>
      <c r="E1775" s="63">
        <v>0.40625</v>
      </c>
      <c r="F1775" s="63">
        <v>0.46875</v>
      </c>
      <c r="G1775" s="63" t="s">
        <v>1271</v>
      </c>
      <c r="H1775" s="60">
        <v>72</v>
      </c>
      <c r="I1775" s="68">
        <v>21</v>
      </c>
      <c r="J1775" s="58">
        <v>10</v>
      </c>
      <c r="K1775" s="58">
        <v>58</v>
      </c>
      <c r="L1775" s="73">
        <v>0.45694444444444443</v>
      </c>
      <c r="M1775" s="58" t="s">
        <v>255</v>
      </c>
      <c r="N1775" s="60" t="s">
        <v>255</v>
      </c>
      <c r="O1775" s="58" t="s">
        <v>1371</v>
      </c>
      <c r="P1775" s="58">
        <v>301</v>
      </c>
      <c r="Q1775" s="58">
        <v>1</v>
      </c>
      <c r="R1775" s="58" t="s">
        <v>369</v>
      </c>
      <c r="S1775" s="4" t="s">
        <v>372</v>
      </c>
      <c r="T1775" s="58">
        <v>2</v>
      </c>
      <c r="U1775" t="str">
        <f t="shared" si="108"/>
        <v>Coquimbo</v>
      </c>
      <c r="V1775">
        <f t="shared" si="109"/>
        <v>17.84</v>
      </c>
      <c r="W1775">
        <f t="shared" si="110"/>
        <v>39.284999999999997</v>
      </c>
      <c r="X1775" s="12">
        <f t="shared" si="111"/>
        <v>0.45411734758813799</v>
      </c>
    </row>
    <row r="1776" spans="1:24" x14ac:dyDescent="0.25">
      <c r="A1776" s="57">
        <v>40</v>
      </c>
      <c r="B1776" s="58" t="s">
        <v>14</v>
      </c>
      <c r="C1776" s="58" t="s">
        <v>1306</v>
      </c>
      <c r="D1776" s="62">
        <v>42481</v>
      </c>
      <c r="E1776" s="63">
        <v>0.40625</v>
      </c>
      <c r="F1776" s="63">
        <v>0.46875</v>
      </c>
      <c r="G1776" s="63" t="s">
        <v>1271</v>
      </c>
      <c r="H1776" s="60">
        <v>72</v>
      </c>
      <c r="I1776" s="68">
        <v>22</v>
      </c>
      <c r="J1776" s="58">
        <v>10</v>
      </c>
      <c r="K1776" s="58">
        <v>59</v>
      </c>
      <c r="L1776" s="73">
        <v>0.45763888888888887</v>
      </c>
      <c r="M1776" s="58" t="s">
        <v>76</v>
      </c>
      <c r="N1776" s="60" t="s">
        <v>76</v>
      </c>
      <c r="O1776" s="58" t="s">
        <v>1366</v>
      </c>
      <c r="P1776" s="58">
        <v>202</v>
      </c>
      <c r="Q1776" s="58">
        <v>1</v>
      </c>
      <c r="R1776" s="58" t="s">
        <v>373</v>
      </c>
      <c r="S1776" s="4" t="s">
        <v>372</v>
      </c>
      <c r="T1776" s="58">
        <v>1</v>
      </c>
      <c r="U1776" t="str">
        <f t="shared" si="108"/>
        <v>Coquimbo</v>
      </c>
      <c r="V1776">
        <f t="shared" si="109"/>
        <v>7.97</v>
      </c>
      <c r="W1776">
        <f t="shared" si="110"/>
        <v>39.284999999999997</v>
      </c>
      <c r="X1776" s="12">
        <f t="shared" si="111"/>
        <v>0.20287641593483519</v>
      </c>
    </row>
    <row r="1777" spans="1:24" x14ac:dyDescent="0.25">
      <c r="A1777" s="57">
        <v>40</v>
      </c>
      <c r="B1777" s="58" t="s">
        <v>14</v>
      </c>
      <c r="C1777" s="58" t="s">
        <v>1306</v>
      </c>
      <c r="D1777" s="62">
        <v>42481</v>
      </c>
      <c r="E1777" s="63">
        <v>0.40625</v>
      </c>
      <c r="F1777" s="63">
        <v>0.46875</v>
      </c>
      <c r="G1777" s="63" t="s">
        <v>1271</v>
      </c>
      <c r="H1777" s="60">
        <v>72</v>
      </c>
      <c r="I1777" s="68">
        <v>23</v>
      </c>
      <c r="J1777" s="58">
        <v>11</v>
      </c>
      <c r="K1777" s="58">
        <v>0</v>
      </c>
      <c r="L1777" s="73">
        <v>0.45833333333333331</v>
      </c>
      <c r="M1777" s="58" t="s">
        <v>256</v>
      </c>
      <c r="N1777" s="60" t="s">
        <v>256</v>
      </c>
      <c r="O1777" s="58" t="s">
        <v>1371</v>
      </c>
      <c r="P1777" s="58">
        <v>308</v>
      </c>
      <c r="Q1777" s="58">
        <v>1</v>
      </c>
      <c r="R1777" s="58" t="s">
        <v>373</v>
      </c>
      <c r="S1777" s="4" t="s">
        <v>372</v>
      </c>
      <c r="T1777" s="58">
        <v>1</v>
      </c>
      <c r="U1777" t="str">
        <f t="shared" si="108"/>
        <v>Coquimbo</v>
      </c>
      <c r="V1777">
        <f t="shared" si="109"/>
        <v>7.97</v>
      </c>
      <c r="W1777">
        <f t="shared" si="110"/>
        <v>39.284999999999997</v>
      </c>
      <c r="X1777" s="12">
        <f t="shared" si="111"/>
        <v>0.20287641593483519</v>
      </c>
    </row>
    <row r="1778" spans="1:24" x14ac:dyDescent="0.25">
      <c r="A1778" s="57">
        <v>40</v>
      </c>
      <c r="B1778" s="58" t="s">
        <v>14</v>
      </c>
      <c r="C1778" s="58" t="s">
        <v>1306</v>
      </c>
      <c r="D1778" s="62">
        <v>42481</v>
      </c>
      <c r="E1778" s="63">
        <v>0.40625</v>
      </c>
      <c r="F1778" s="63">
        <v>0.46875</v>
      </c>
      <c r="G1778" s="63" t="s">
        <v>1271</v>
      </c>
      <c r="H1778" s="60">
        <v>72</v>
      </c>
      <c r="I1778" s="68">
        <v>24</v>
      </c>
      <c r="J1778" s="58">
        <v>11</v>
      </c>
      <c r="K1778" s="58">
        <v>3</v>
      </c>
      <c r="L1778" s="73">
        <v>0.4604166666666667</v>
      </c>
      <c r="M1778" s="58" t="s">
        <v>142</v>
      </c>
      <c r="N1778" s="60" t="s">
        <v>142</v>
      </c>
      <c r="O1778" s="58" t="s">
        <v>1366</v>
      </c>
      <c r="P1778" s="58">
        <v>201</v>
      </c>
      <c r="Q1778" s="58">
        <v>1</v>
      </c>
      <c r="R1778" s="58" t="s">
        <v>369</v>
      </c>
      <c r="S1778" s="4" t="s">
        <v>372</v>
      </c>
      <c r="T1778" s="58">
        <v>2</v>
      </c>
      <c r="U1778" t="str">
        <f t="shared" si="108"/>
        <v>Coquimbo</v>
      </c>
      <c r="V1778">
        <f t="shared" si="109"/>
        <v>17.84</v>
      </c>
      <c r="W1778">
        <f t="shared" si="110"/>
        <v>39.284999999999997</v>
      </c>
      <c r="X1778" s="12">
        <f t="shared" si="111"/>
        <v>0.45411734758813799</v>
      </c>
    </row>
    <row r="1779" spans="1:24" x14ac:dyDescent="0.25">
      <c r="A1779" s="57">
        <v>40</v>
      </c>
      <c r="B1779" s="58" t="s">
        <v>14</v>
      </c>
      <c r="C1779" s="58" t="s">
        <v>1306</v>
      </c>
      <c r="D1779" s="62">
        <v>42481</v>
      </c>
      <c r="E1779" s="63">
        <v>0.40625</v>
      </c>
      <c r="F1779" s="63">
        <v>0.46875</v>
      </c>
      <c r="G1779" s="63" t="s">
        <v>1271</v>
      </c>
      <c r="H1779" s="60">
        <v>72</v>
      </c>
      <c r="I1779" s="68">
        <v>25</v>
      </c>
      <c r="J1779" s="58">
        <v>11</v>
      </c>
      <c r="K1779" s="58">
        <v>3</v>
      </c>
      <c r="L1779" s="73">
        <v>0.4604166666666667</v>
      </c>
      <c r="M1779" s="58" t="s">
        <v>287</v>
      </c>
      <c r="N1779" s="60" t="s">
        <v>112</v>
      </c>
      <c r="O1779" s="58" t="s">
        <v>1366</v>
      </c>
      <c r="P1779" s="58" t="s">
        <v>371</v>
      </c>
      <c r="Q1779" s="58">
        <v>1</v>
      </c>
      <c r="R1779" s="58" t="s">
        <v>369</v>
      </c>
      <c r="S1779" s="4" t="s">
        <v>372</v>
      </c>
      <c r="T1779" s="58">
        <v>1</v>
      </c>
      <c r="U1779" t="str">
        <f t="shared" si="108"/>
        <v>Coquimbo</v>
      </c>
      <c r="V1779">
        <f t="shared" si="109"/>
        <v>7.97</v>
      </c>
      <c r="W1779">
        <f t="shared" si="110"/>
        <v>39.284999999999997</v>
      </c>
      <c r="X1779" s="12">
        <f t="shared" si="111"/>
        <v>0.20287641593483519</v>
      </c>
    </row>
    <row r="1780" spans="1:24" x14ac:dyDescent="0.25">
      <c r="A1780" s="57">
        <v>40</v>
      </c>
      <c r="B1780" s="58" t="s">
        <v>14</v>
      </c>
      <c r="C1780" s="58" t="s">
        <v>1306</v>
      </c>
      <c r="D1780" s="62">
        <v>42481</v>
      </c>
      <c r="E1780" s="63">
        <v>0.40625</v>
      </c>
      <c r="F1780" s="63">
        <v>0.46875</v>
      </c>
      <c r="G1780" s="63" t="s">
        <v>1271</v>
      </c>
      <c r="H1780" s="60">
        <v>72</v>
      </c>
      <c r="I1780" s="68">
        <v>26</v>
      </c>
      <c r="J1780" s="58">
        <v>11</v>
      </c>
      <c r="K1780" s="58">
        <v>7</v>
      </c>
      <c r="L1780" s="73">
        <v>0.46319444444444446</v>
      </c>
      <c r="M1780" s="58" t="s">
        <v>117</v>
      </c>
      <c r="N1780" s="60" t="s">
        <v>117</v>
      </c>
      <c r="O1780" s="58" t="s">
        <v>1366</v>
      </c>
      <c r="P1780" s="58">
        <v>202</v>
      </c>
      <c r="Q1780" s="58">
        <v>1</v>
      </c>
      <c r="R1780" s="58" t="s">
        <v>373</v>
      </c>
      <c r="S1780" s="4" t="s">
        <v>372</v>
      </c>
      <c r="T1780" s="58">
        <v>2</v>
      </c>
      <c r="U1780" t="str">
        <f t="shared" si="108"/>
        <v>Coquimbo</v>
      </c>
      <c r="V1780">
        <f t="shared" si="109"/>
        <v>17.84</v>
      </c>
      <c r="W1780">
        <f t="shared" si="110"/>
        <v>39.284999999999997</v>
      </c>
      <c r="X1780" s="12">
        <f t="shared" si="111"/>
        <v>0.45411734758813799</v>
      </c>
    </row>
    <row r="1781" spans="1:24" x14ac:dyDescent="0.25">
      <c r="A1781" s="57">
        <v>40</v>
      </c>
      <c r="B1781" s="58" t="s">
        <v>14</v>
      </c>
      <c r="C1781" s="58" t="s">
        <v>1306</v>
      </c>
      <c r="D1781" s="62">
        <v>42481</v>
      </c>
      <c r="E1781" s="63">
        <v>0.40625</v>
      </c>
      <c r="F1781" s="63">
        <v>0.46875</v>
      </c>
      <c r="G1781" s="63" t="s">
        <v>1271</v>
      </c>
      <c r="H1781" s="60">
        <v>72</v>
      </c>
      <c r="I1781" s="68">
        <v>27</v>
      </c>
      <c r="J1781" s="58">
        <v>11</v>
      </c>
      <c r="K1781" s="58">
        <v>7</v>
      </c>
      <c r="L1781" s="73">
        <v>0.46319444444444446</v>
      </c>
      <c r="M1781" s="58" t="s">
        <v>258</v>
      </c>
      <c r="N1781" s="60" t="s">
        <v>258</v>
      </c>
      <c r="O1781" s="58" t="s">
        <v>1366</v>
      </c>
      <c r="P1781" s="58">
        <v>203</v>
      </c>
      <c r="Q1781" s="58">
        <v>1</v>
      </c>
      <c r="R1781" s="58" t="s">
        <v>369</v>
      </c>
      <c r="S1781" s="4" t="s">
        <v>372</v>
      </c>
      <c r="T1781" s="58">
        <v>1</v>
      </c>
      <c r="U1781" t="str">
        <f t="shared" si="108"/>
        <v>Coquimbo</v>
      </c>
      <c r="V1781">
        <f t="shared" si="109"/>
        <v>7.97</v>
      </c>
      <c r="W1781">
        <f t="shared" si="110"/>
        <v>39.284999999999997</v>
      </c>
      <c r="X1781" s="12">
        <f t="shared" si="111"/>
        <v>0.20287641593483519</v>
      </c>
    </row>
    <row r="1782" spans="1:24" x14ac:dyDescent="0.25">
      <c r="A1782" s="57">
        <v>40</v>
      </c>
      <c r="B1782" s="58" t="s">
        <v>14</v>
      </c>
      <c r="C1782" s="58" t="s">
        <v>1306</v>
      </c>
      <c r="D1782" s="62">
        <v>42481</v>
      </c>
      <c r="E1782" s="63">
        <v>0.40625</v>
      </c>
      <c r="F1782" s="63">
        <v>0.46875</v>
      </c>
      <c r="G1782" s="63" t="s">
        <v>1271</v>
      </c>
      <c r="H1782" s="60">
        <v>72</v>
      </c>
      <c r="I1782" s="68">
        <v>28</v>
      </c>
      <c r="J1782" s="58">
        <v>11</v>
      </c>
      <c r="K1782" s="58">
        <v>8</v>
      </c>
      <c r="L1782" s="73">
        <v>0.46388888888888885</v>
      </c>
      <c r="M1782" s="58" t="s">
        <v>46</v>
      </c>
      <c r="N1782" s="60" t="s">
        <v>46</v>
      </c>
      <c r="O1782" s="58" t="s">
        <v>1366</v>
      </c>
      <c r="P1782" s="58" t="s">
        <v>370</v>
      </c>
      <c r="Q1782" s="58">
        <v>1</v>
      </c>
      <c r="R1782" s="58" t="s">
        <v>369</v>
      </c>
      <c r="S1782" s="4" t="s">
        <v>372</v>
      </c>
      <c r="T1782" s="58">
        <v>2</v>
      </c>
      <c r="U1782" t="str">
        <f t="shared" si="108"/>
        <v>Coquimbo</v>
      </c>
      <c r="V1782">
        <f t="shared" si="109"/>
        <v>17.84</v>
      </c>
      <c r="W1782">
        <f t="shared" si="110"/>
        <v>39.284999999999997</v>
      </c>
      <c r="X1782" s="12">
        <f t="shared" si="111"/>
        <v>0.45411734758813799</v>
      </c>
    </row>
    <row r="1783" spans="1:24" x14ac:dyDescent="0.25">
      <c r="A1783" s="57">
        <v>40</v>
      </c>
      <c r="B1783" s="58" t="s">
        <v>14</v>
      </c>
      <c r="C1783" s="58" t="s">
        <v>1306</v>
      </c>
      <c r="D1783" s="62">
        <v>42481</v>
      </c>
      <c r="E1783" s="63">
        <v>0.40625</v>
      </c>
      <c r="F1783" s="63">
        <v>0.46875</v>
      </c>
      <c r="G1783" s="63" t="s">
        <v>1271</v>
      </c>
      <c r="H1783" s="60">
        <v>72</v>
      </c>
      <c r="I1783" s="68">
        <v>29</v>
      </c>
      <c r="J1783" s="58">
        <v>11</v>
      </c>
      <c r="K1783" s="58">
        <v>8</v>
      </c>
      <c r="L1783" s="73">
        <v>0.46388888888888885</v>
      </c>
      <c r="M1783" s="58" t="s">
        <v>182</v>
      </c>
      <c r="N1783" s="60" t="s">
        <v>182</v>
      </c>
      <c r="O1783" s="58" t="s">
        <v>1366</v>
      </c>
      <c r="P1783" s="58">
        <v>203</v>
      </c>
      <c r="Q1783" s="58">
        <v>1</v>
      </c>
      <c r="R1783" s="58" t="s">
        <v>369</v>
      </c>
      <c r="S1783" s="4" t="s">
        <v>372</v>
      </c>
      <c r="T1783" s="58">
        <v>1</v>
      </c>
      <c r="U1783" t="str">
        <f t="shared" si="108"/>
        <v>Coquimbo</v>
      </c>
      <c r="V1783">
        <f t="shared" si="109"/>
        <v>7.97</v>
      </c>
      <c r="W1783">
        <f t="shared" si="110"/>
        <v>39.284999999999997</v>
      </c>
      <c r="X1783" s="12">
        <f t="shared" si="111"/>
        <v>0.20287641593483519</v>
      </c>
    </row>
    <row r="1784" spans="1:24" x14ac:dyDescent="0.25">
      <c r="A1784" s="57">
        <v>40</v>
      </c>
      <c r="B1784" s="58" t="s">
        <v>14</v>
      </c>
      <c r="C1784" s="58" t="s">
        <v>1306</v>
      </c>
      <c r="D1784" s="62">
        <v>42481</v>
      </c>
      <c r="E1784" s="63">
        <v>0.40625</v>
      </c>
      <c r="F1784" s="63">
        <v>0.46875</v>
      </c>
      <c r="G1784" s="63" t="s">
        <v>1271</v>
      </c>
      <c r="H1784" s="60">
        <v>72</v>
      </c>
      <c r="I1784" s="68">
        <v>30</v>
      </c>
      <c r="J1784" s="58">
        <v>11</v>
      </c>
      <c r="K1784" s="58">
        <v>9</v>
      </c>
      <c r="L1784" s="73">
        <v>0.46458333333333335</v>
      </c>
      <c r="M1784" s="58" t="s">
        <v>259</v>
      </c>
      <c r="N1784" s="60" t="s">
        <v>259</v>
      </c>
      <c r="O1784" s="58" t="s">
        <v>1371</v>
      </c>
      <c r="P1784" s="58">
        <v>308</v>
      </c>
      <c r="Q1784" s="58">
        <v>1</v>
      </c>
      <c r="R1784" s="58" t="s">
        <v>373</v>
      </c>
      <c r="S1784" s="4" t="s">
        <v>372</v>
      </c>
      <c r="T1784" s="58">
        <v>1</v>
      </c>
      <c r="U1784" t="str">
        <f t="shared" si="108"/>
        <v>Coquimbo</v>
      </c>
      <c r="V1784">
        <f t="shared" si="109"/>
        <v>7.97</v>
      </c>
      <c r="W1784">
        <f t="shared" si="110"/>
        <v>39.284999999999997</v>
      </c>
      <c r="X1784" s="12">
        <f t="shared" si="111"/>
        <v>0.20287641593483519</v>
      </c>
    </row>
    <row r="1785" spans="1:24" x14ac:dyDescent="0.25">
      <c r="A1785" s="57">
        <v>40</v>
      </c>
      <c r="B1785" s="58" t="s">
        <v>14</v>
      </c>
      <c r="C1785" s="58" t="s">
        <v>1306</v>
      </c>
      <c r="D1785" s="62">
        <v>42481</v>
      </c>
      <c r="E1785" s="63">
        <v>0.53125</v>
      </c>
      <c r="F1785" s="63">
        <v>0.59375</v>
      </c>
      <c r="G1785" s="63" t="s">
        <v>1272</v>
      </c>
      <c r="H1785" s="60">
        <v>73</v>
      </c>
      <c r="I1785" s="68">
        <v>1</v>
      </c>
      <c r="J1785" s="58">
        <v>12</v>
      </c>
      <c r="K1785" s="58">
        <v>45</v>
      </c>
      <c r="L1785" s="73">
        <v>0.53125</v>
      </c>
      <c r="M1785" s="58" t="s">
        <v>61</v>
      </c>
      <c r="N1785" s="60" t="s">
        <v>61</v>
      </c>
      <c r="O1785" s="58" t="s">
        <v>1363</v>
      </c>
      <c r="P1785" s="58">
        <v>112</v>
      </c>
      <c r="Q1785" s="58">
        <v>1</v>
      </c>
      <c r="R1785" s="58" t="s">
        <v>369</v>
      </c>
      <c r="S1785" s="4" t="s">
        <v>372</v>
      </c>
      <c r="T1785" s="58">
        <v>1</v>
      </c>
      <c r="U1785" t="str">
        <f t="shared" si="108"/>
        <v>Coquimbo</v>
      </c>
      <c r="V1785">
        <f t="shared" si="109"/>
        <v>7.97</v>
      </c>
      <c r="W1785">
        <f t="shared" si="110"/>
        <v>39.284999999999997</v>
      </c>
      <c r="X1785" s="12">
        <f t="shared" si="111"/>
        <v>0.20287641593483519</v>
      </c>
    </row>
    <row r="1786" spans="1:24" x14ac:dyDescent="0.25">
      <c r="A1786" s="57">
        <v>40</v>
      </c>
      <c r="B1786" s="58" t="s">
        <v>14</v>
      </c>
      <c r="C1786" s="58" t="s">
        <v>1306</v>
      </c>
      <c r="D1786" s="62">
        <v>42481</v>
      </c>
      <c r="E1786" s="63">
        <v>0.53125</v>
      </c>
      <c r="F1786" s="63">
        <v>0.59375</v>
      </c>
      <c r="G1786" s="63" t="s">
        <v>1272</v>
      </c>
      <c r="H1786" s="60">
        <v>73</v>
      </c>
      <c r="I1786" s="68">
        <v>2</v>
      </c>
      <c r="J1786" s="58">
        <v>12</v>
      </c>
      <c r="K1786" s="58">
        <v>45</v>
      </c>
      <c r="L1786" s="73">
        <v>0.53125</v>
      </c>
      <c r="M1786" s="58" t="s">
        <v>260</v>
      </c>
      <c r="N1786" s="60" t="s">
        <v>260</v>
      </c>
      <c r="O1786" s="58" t="s">
        <v>1366</v>
      </c>
      <c r="P1786" s="58">
        <v>201</v>
      </c>
      <c r="Q1786" s="58">
        <v>1</v>
      </c>
      <c r="R1786" s="58" t="s">
        <v>369</v>
      </c>
      <c r="S1786" s="4" t="s">
        <v>372</v>
      </c>
      <c r="T1786" s="58">
        <v>1</v>
      </c>
      <c r="U1786" t="str">
        <f t="shared" si="108"/>
        <v>Coquimbo</v>
      </c>
      <c r="V1786">
        <f t="shared" si="109"/>
        <v>7.97</v>
      </c>
      <c r="W1786">
        <f t="shared" si="110"/>
        <v>39.284999999999997</v>
      </c>
      <c r="X1786" s="12">
        <f t="shared" si="111"/>
        <v>0.20287641593483519</v>
      </c>
    </row>
    <row r="1787" spans="1:24" x14ac:dyDescent="0.25">
      <c r="A1787" s="57">
        <v>40</v>
      </c>
      <c r="B1787" s="58" t="s">
        <v>14</v>
      </c>
      <c r="C1787" s="58" t="s">
        <v>1306</v>
      </c>
      <c r="D1787" s="62">
        <v>42481</v>
      </c>
      <c r="E1787" s="63">
        <v>0.53125</v>
      </c>
      <c r="F1787" s="63">
        <v>0.59375</v>
      </c>
      <c r="G1787" s="63" t="s">
        <v>1272</v>
      </c>
      <c r="H1787" s="60">
        <v>73</v>
      </c>
      <c r="I1787" s="68">
        <v>3</v>
      </c>
      <c r="J1787" s="58">
        <v>12</v>
      </c>
      <c r="K1787" s="58">
        <v>46</v>
      </c>
      <c r="L1787" s="73">
        <v>0.53194444444444444</v>
      </c>
      <c r="M1787" s="58" t="s">
        <v>15</v>
      </c>
      <c r="N1787" s="60" t="s">
        <v>15</v>
      </c>
      <c r="O1787" s="58" t="s">
        <v>1366</v>
      </c>
      <c r="P1787" s="58">
        <v>202</v>
      </c>
      <c r="Q1787" s="58">
        <v>1</v>
      </c>
      <c r="R1787" s="58" t="s">
        <v>373</v>
      </c>
      <c r="S1787" s="4" t="s">
        <v>372</v>
      </c>
      <c r="T1787" s="58">
        <v>2</v>
      </c>
      <c r="U1787" t="str">
        <f t="shared" si="108"/>
        <v>Coquimbo</v>
      </c>
      <c r="V1787">
        <f t="shared" si="109"/>
        <v>17.84</v>
      </c>
      <c r="W1787">
        <f t="shared" si="110"/>
        <v>39.284999999999997</v>
      </c>
      <c r="X1787" s="12">
        <f t="shared" si="111"/>
        <v>0.45411734758813799</v>
      </c>
    </row>
    <row r="1788" spans="1:24" x14ac:dyDescent="0.25">
      <c r="A1788" s="57">
        <v>40</v>
      </c>
      <c r="B1788" s="58" t="s">
        <v>14</v>
      </c>
      <c r="C1788" s="58" t="s">
        <v>1306</v>
      </c>
      <c r="D1788" s="62">
        <v>42481</v>
      </c>
      <c r="E1788" s="63">
        <v>0.53125</v>
      </c>
      <c r="F1788" s="63">
        <v>0.59375</v>
      </c>
      <c r="G1788" s="63" t="s">
        <v>1272</v>
      </c>
      <c r="H1788" s="60">
        <v>73</v>
      </c>
      <c r="I1788" s="68">
        <v>4</v>
      </c>
      <c r="J1788" s="58">
        <v>12</v>
      </c>
      <c r="K1788" s="58">
        <v>47</v>
      </c>
      <c r="L1788" s="73">
        <v>0.53263888888888888</v>
      </c>
      <c r="M1788" s="58" t="s">
        <v>261</v>
      </c>
      <c r="N1788" s="60" t="s">
        <v>261</v>
      </c>
      <c r="O1788" s="58" t="s">
        <v>1371</v>
      </c>
      <c r="P1788" s="58">
        <v>308</v>
      </c>
      <c r="Q1788" s="58">
        <v>1</v>
      </c>
      <c r="R1788" s="58" t="s">
        <v>373</v>
      </c>
      <c r="S1788" s="4" t="s">
        <v>372</v>
      </c>
      <c r="T1788" s="58">
        <v>1</v>
      </c>
      <c r="U1788" t="str">
        <f t="shared" si="108"/>
        <v>Coquimbo</v>
      </c>
      <c r="V1788">
        <f t="shared" si="109"/>
        <v>7.97</v>
      </c>
      <c r="W1788">
        <f t="shared" si="110"/>
        <v>39.284999999999997</v>
      </c>
      <c r="X1788" s="12">
        <f t="shared" si="111"/>
        <v>0.20287641593483519</v>
      </c>
    </row>
    <row r="1789" spans="1:24" x14ac:dyDescent="0.25">
      <c r="A1789" s="57">
        <v>40</v>
      </c>
      <c r="B1789" s="58" t="s">
        <v>14</v>
      </c>
      <c r="C1789" s="58" t="s">
        <v>1306</v>
      </c>
      <c r="D1789" s="62">
        <v>42481</v>
      </c>
      <c r="E1789" s="63">
        <v>0.53125</v>
      </c>
      <c r="F1789" s="63">
        <v>0.59375</v>
      </c>
      <c r="G1789" s="63" t="s">
        <v>1272</v>
      </c>
      <c r="H1789" s="60">
        <v>73</v>
      </c>
      <c r="I1789" s="68">
        <v>16</v>
      </c>
      <c r="J1789" s="58">
        <v>12</v>
      </c>
      <c r="K1789" s="58">
        <v>48</v>
      </c>
      <c r="L1789" s="73">
        <v>0.53333333333333333</v>
      </c>
      <c r="M1789" s="58" t="s">
        <v>62</v>
      </c>
      <c r="N1789" s="60" t="s">
        <v>62</v>
      </c>
      <c r="O1789" s="58" t="s">
        <v>1366</v>
      </c>
      <c r="P1789" s="58">
        <v>202</v>
      </c>
      <c r="Q1789" s="58">
        <v>1</v>
      </c>
      <c r="R1789" s="58" t="s">
        <v>373</v>
      </c>
      <c r="S1789" s="4" t="s">
        <v>372</v>
      </c>
      <c r="T1789" s="58">
        <v>1</v>
      </c>
      <c r="U1789" t="str">
        <f t="shared" si="108"/>
        <v>Coquimbo</v>
      </c>
      <c r="V1789">
        <f t="shared" si="109"/>
        <v>7.97</v>
      </c>
      <c r="W1789">
        <f t="shared" si="110"/>
        <v>39.284999999999997</v>
      </c>
      <c r="X1789" s="12">
        <f t="shared" si="111"/>
        <v>0.20287641593483519</v>
      </c>
    </row>
    <row r="1790" spans="1:24" x14ac:dyDescent="0.25">
      <c r="A1790" s="57">
        <v>40</v>
      </c>
      <c r="B1790" s="58" t="s">
        <v>14</v>
      </c>
      <c r="C1790" s="58" t="s">
        <v>1306</v>
      </c>
      <c r="D1790" s="62">
        <v>42481</v>
      </c>
      <c r="E1790" s="63">
        <v>0.53125</v>
      </c>
      <c r="F1790" s="63">
        <v>0.59375</v>
      </c>
      <c r="G1790" s="63" t="s">
        <v>1272</v>
      </c>
      <c r="H1790" s="60">
        <v>73</v>
      </c>
      <c r="I1790" s="68">
        <v>17</v>
      </c>
      <c r="J1790" s="58">
        <v>12</v>
      </c>
      <c r="K1790" s="58">
        <v>50</v>
      </c>
      <c r="L1790" s="73">
        <v>0.53472222222222221</v>
      </c>
      <c r="M1790" s="58" t="s">
        <v>262</v>
      </c>
      <c r="N1790" s="60" t="s">
        <v>262</v>
      </c>
      <c r="O1790" s="58" t="s">
        <v>1371</v>
      </c>
      <c r="P1790" s="58">
        <v>301</v>
      </c>
      <c r="Q1790" s="58">
        <v>1</v>
      </c>
      <c r="R1790" s="58" t="s">
        <v>369</v>
      </c>
      <c r="S1790" s="4" t="s">
        <v>372</v>
      </c>
      <c r="T1790" s="58">
        <v>1</v>
      </c>
      <c r="U1790" t="str">
        <f t="shared" si="108"/>
        <v>Coquimbo</v>
      </c>
      <c r="V1790">
        <f t="shared" si="109"/>
        <v>7.97</v>
      </c>
      <c r="W1790">
        <f t="shared" si="110"/>
        <v>39.284999999999997</v>
      </c>
      <c r="X1790" s="12">
        <f t="shared" si="111"/>
        <v>0.20287641593483519</v>
      </c>
    </row>
    <row r="1791" spans="1:24" x14ac:dyDescent="0.25">
      <c r="A1791" s="57">
        <v>40</v>
      </c>
      <c r="B1791" s="58" t="s">
        <v>14</v>
      </c>
      <c r="C1791" s="58" t="s">
        <v>1306</v>
      </c>
      <c r="D1791" s="62">
        <v>42481</v>
      </c>
      <c r="E1791" s="63">
        <v>0.53125</v>
      </c>
      <c r="F1791" s="63">
        <v>0.59375</v>
      </c>
      <c r="G1791" s="63" t="s">
        <v>1272</v>
      </c>
      <c r="H1791" s="60">
        <v>73</v>
      </c>
      <c r="I1791" s="68">
        <v>18</v>
      </c>
      <c r="J1791" s="58">
        <v>12</v>
      </c>
      <c r="K1791" s="58">
        <v>51</v>
      </c>
      <c r="L1791" s="73">
        <v>0.53541666666666665</v>
      </c>
      <c r="M1791" s="58" t="s">
        <v>152</v>
      </c>
      <c r="N1791" s="60" t="s">
        <v>152</v>
      </c>
      <c r="O1791" s="58" t="s">
        <v>1366</v>
      </c>
      <c r="P1791" s="58">
        <v>203</v>
      </c>
      <c r="Q1791" s="58">
        <v>1</v>
      </c>
      <c r="R1791" s="58" t="s">
        <v>369</v>
      </c>
      <c r="S1791" s="4" t="s">
        <v>372</v>
      </c>
      <c r="T1791" s="58">
        <v>2</v>
      </c>
      <c r="U1791" t="str">
        <f t="shared" si="108"/>
        <v>Coquimbo</v>
      </c>
      <c r="V1791">
        <f t="shared" si="109"/>
        <v>17.84</v>
      </c>
      <c r="W1791">
        <f t="shared" si="110"/>
        <v>39.284999999999997</v>
      </c>
      <c r="X1791" s="12">
        <f t="shared" si="111"/>
        <v>0.45411734758813799</v>
      </c>
    </row>
    <row r="1792" spans="1:24" x14ac:dyDescent="0.25">
      <c r="A1792" s="57">
        <v>40</v>
      </c>
      <c r="B1792" s="58" t="s">
        <v>14</v>
      </c>
      <c r="C1792" s="58" t="s">
        <v>1306</v>
      </c>
      <c r="D1792" s="62">
        <v>42481</v>
      </c>
      <c r="E1792" s="63">
        <v>0.53125</v>
      </c>
      <c r="F1792" s="63">
        <v>0.59375</v>
      </c>
      <c r="G1792" s="63" t="s">
        <v>1272</v>
      </c>
      <c r="H1792" s="60">
        <v>73</v>
      </c>
      <c r="I1792" s="68">
        <v>19</v>
      </c>
      <c r="J1792" s="58">
        <v>12</v>
      </c>
      <c r="K1792" s="58">
        <v>52</v>
      </c>
      <c r="L1792" s="73">
        <v>0.53611111111111109</v>
      </c>
      <c r="M1792" s="58" t="s">
        <v>212</v>
      </c>
      <c r="N1792" s="60" t="s">
        <v>212</v>
      </c>
      <c r="O1792" s="58" t="s">
        <v>1371</v>
      </c>
      <c r="P1792" s="58">
        <v>308</v>
      </c>
      <c r="Q1792" s="58">
        <v>1</v>
      </c>
      <c r="R1792" s="58" t="s">
        <v>373</v>
      </c>
      <c r="S1792" s="4" t="s">
        <v>372</v>
      </c>
      <c r="T1792" s="58">
        <v>1</v>
      </c>
      <c r="U1792" t="str">
        <f t="shared" si="108"/>
        <v>Coquimbo</v>
      </c>
      <c r="V1792">
        <f t="shared" si="109"/>
        <v>7.97</v>
      </c>
      <c r="W1792">
        <f t="shared" si="110"/>
        <v>39.284999999999997</v>
      </c>
      <c r="X1792" s="12">
        <f t="shared" si="111"/>
        <v>0.20287641593483519</v>
      </c>
    </row>
    <row r="1793" spans="1:24" x14ac:dyDescent="0.25">
      <c r="A1793" s="57">
        <v>40</v>
      </c>
      <c r="B1793" s="58" t="s">
        <v>14</v>
      </c>
      <c r="C1793" s="58" t="s">
        <v>1306</v>
      </c>
      <c r="D1793" s="62">
        <v>42481</v>
      </c>
      <c r="E1793" s="63">
        <v>0.53125</v>
      </c>
      <c r="F1793" s="63">
        <v>0.59375</v>
      </c>
      <c r="G1793" s="63" t="s">
        <v>1272</v>
      </c>
      <c r="H1793" s="60">
        <v>73</v>
      </c>
      <c r="I1793" s="68">
        <v>20</v>
      </c>
      <c r="J1793" s="58">
        <v>12</v>
      </c>
      <c r="K1793" s="58">
        <v>53</v>
      </c>
      <c r="L1793" s="73">
        <v>0.53680555555555554</v>
      </c>
      <c r="M1793" s="58" t="s">
        <v>237</v>
      </c>
      <c r="N1793" s="60" t="s">
        <v>237</v>
      </c>
      <c r="O1793" s="58" t="s">
        <v>1363</v>
      </c>
      <c r="P1793" s="58">
        <v>112</v>
      </c>
      <c r="Q1793" s="58">
        <v>1</v>
      </c>
      <c r="R1793" s="58" t="s">
        <v>369</v>
      </c>
      <c r="S1793" s="4" t="s">
        <v>372</v>
      </c>
      <c r="T1793" s="58">
        <v>2</v>
      </c>
      <c r="U1793" t="str">
        <f t="shared" si="108"/>
        <v>Coquimbo</v>
      </c>
      <c r="V1793">
        <f t="shared" si="109"/>
        <v>17.84</v>
      </c>
      <c r="W1793">
        <f t="shared" si="110"/>
        <v>39.284999999999997</v>
      </c>
      <c r="X1793" s="12">
        <f t="shared" si="111"/>
        <v>0.45411734758813799</v>
      </c>
    </row>
    <row r="1794" spans="1:24" x14ac:dyDescent="0.25">
      <c r="A1794" s="57">
        <v>40</v>
      </c>
      <c r="B1794" s="58" t="s">
        <v>14</v>
      </c>
      <c r="C1794" s="58" t="s">
        <v>1306</v>
      </c>
      <c r="D1794" s="62">
        <v>42481</v>
      </c>
      <c r="E1794" s="63">
        <v>0.53125</v>
      </c>
      <c r="F1794" s="63">
        <v>0.59375</v>
      </c>
      <c r="G1794" s="63" t="s">
        <v>1272</v>
      </c>
      <c r="H1794" s="60">
        <v>73</v>
      </c>
      <c r="I1794" s="68">
        <v>21</v>
      </c>
      <c r="J1794" s="58">
        <v>12</v>
      </c>
      <c r="K1794" s="58">
        <v>53</v>
      </c>
      <c r="L1794" s="73">
        <v>0.53680555555555554</v>
      </c>
      <c r="M1794" s="58" t="s">
        <v>263</v>
      </c>
      <c r="N1794" s="60" t="s">
        <v>345</v>
      </c>
      <c r="O1794" s="58" t="s">
        <v>1366</v>
      </c>
      <c r="P1794" s="58">
        <v>202</v>
      </c>
      <c r="Q1794" s="58">
        <v>1</v>
      </c>
      <c r="R1794" s="58" t="s">
        <v>373</v>
      </c>
      <c r="S1794" s="4" t="s">
        <v>372</v>
      </c>
      <c r="T1794" s="58">
        <v>1</v>
      </c>
      <c r="U1794" t="str">
        <f t="shared" ref="U1794:U1857" si="112">+VLOOKUP(A1794,$Z$4:$AA$32,2,0)</f>
        <v>Coquimbo</v>
      </c>
      <c r="V1794">
        <f t="shared" ref="V1794:V1857" si="113">+IF(S1794="BUS",VLOOKUP(T1794,$AC$4:$AE$9,3,0),VLOOKUP(T1794,$AC$4:$AE$9,2,0))</f>
        <v>7.97</v>
      </c>
      <c r="W1794">
        <f t="shared" ref="W1794:W1857" si="114">+IF(S1794="BUS",$AE$8,$AD$8)</f>
        <v>39.284999999999997</v>
      </c>
      <c r="X1794" s="12">
        <f t="shared" ref="X1794:X1857" si="115">+V1794/W1794</f>
        <v>0.20287641593483519</v>
      </c>
    </row>
    <row r="1795" spans="1:24" x14ac:dyDescent="0.25">
      <c r="A1795" s="57">
        <v>40</v>
      </c>
      <c r="B1795" s="58" t="s">
        <v>14</v>
      </c>
      <c r="C1795" s="58" t="s">
        <v>1306</v>
      </c>
      <c r="D1795" s="62">
        <v>42481</v>
      </c>
      <c r="E1795" s="63">
        <v>0.53125</v>
      </c>
      <c r="F1795" s="63">
        <v>0.59375</v>
      </c>
      <c r="G1795" s="63" t="s">
        <v>1272</v>
      </c>
      <c r="H1795" s="60">
        <v>73</v>
      </c>
      <c r="I1795" s="68">
        <v>22</v>
      </c>
      <c r="J1795" s="58">
        <v>12</v>
      </c>
      <c r="K1795" s="58">
        <v>54</v>
      </c>
      <c r="L1795" s="73">
        <v>0.53749999999999998</v>
      </c>
      <c r="M1795" s="58" t="s">
        <v>264</v>
      </c>
      <c r="N1795" s="60" t="s">
        <v>264</v>
      </c>
      <c r="O1795" s="58" t="s">
        <v>1366</v>
      </c>
      <c r="P1795" s="58">
        <v>201</v>
      </c>
      <c r="Q1795" s="58">
        <v>1</v>
      </c>
      <c r="R1795" s="58" t="s">
        <v>369</v>
      </c>
      <c r="S1795" s="4" t="s">
        <v>372</v>
      </c>
      <c r="T1795" s="58">
        <v>2</v>
      </c>
      <c r="U1795" t="str">
        <f t="shared" si="112"/>
        <v>Coquimbo</v>
      </c>
      <c r="V1795">
        <f t="shared" si="113"/>
        <v>17.84</v>
      </c>
      <c r="W1795">
        <f t="shared" si="114"/>
        <v>39.284999999999997</v>
      </c>
      <c r="X1795" s="12">
        <f t="shared" si="115"/>
        <v>0.45411734758813799</v>
      </c>
    </row>
    <row r="1796" spans="1:24" x14ac:dyDescent="0.25">
      <c r="A1796" s="57">
        <v>40</v>
      </c>
      <c r="B1796" s="58" t="s">
        <v>14</v>
      </c>
      <c r="C1796" s="58" t="s">
        <v>1306</v>
      </c>
      <c r="D1796" s="62">
        <v>42481</v>
      </c>
      <c r="E1796" s="63">
        <v>0.53125</v>
      </c>
      <c r="F1796" s="63">
        <v>0.59375</v>
      </c>
      <c r="G1796" s="63" t="s">
        <v>1272</v>
      </c>
      <c r="H1796" s="60">
        <v>73</v>
      </c>
      <c r="I1796" s="68">
        <v>23</v>
      </c>
      <c r="J1796" s="58">
        <v>12</v>
      </c>
      <c r="K1796" s="58">
        <v>55</v>
      </c>
      <c r="L1796" s="73">
        <v>0.53819444444444442</v>
      </c>
      <c r="M1796" s="58" t="s">
        <v>187</v>
      </c>
      <c r="N1796" s="60" t="s">
        <v>187</v>
      </c>
      <c r="O1796" s="58" t="s">
        <v>1366</v>
      </c>
      <c r="P1796" s="58">
        <v>203</v>
      </c>
      <c r="Q1796" s="58">
        <v>1</v>
      </c>
      <c r="R1796" s="58" t="s">
        <v>369</v>
      </c>
      <c r="S1796" s="4" t="s">
        <v>372</v>
      </c>
      <c r="T1796" s="58">
        <v>1</v>
      </c>
      <c r="U1796" t="str">
        <f t="shared" si="112"/>
        <v>Coquimbo</v>
      </c>
      <c r="V1796">
        <f t="shared" si="113"/>
        <v>7.97</v>
      </c>
      <c r="W1796">
        <f t="shared" si="114"/>
        <v>39.284999999999997</v>
      </c>
      <c r="X1796" s="12">
        <f t="shared" si="115"/>
        <v>0.20287641593483519</v>
      </c>
    </row>
    <row r="1797" spans="1:24" x14ac:dyDescent="0.25">
      <c r="A1797" s="57">
        <v>40</v>
      </c>
      <c r="B1797" s="58" t="s">
        <v>14</v>
      </c>
      <c r="C1797" s="58" t="s">
        <v>1306</v>
      </c>
      <c r="D1797" s="62">
        <v>42481</v>
      </c>
      <c r="E1797" s="63">
        <v>0.53125</v>
      </c>
      <c r="F1797" s="63">
        <v>0.59375</v>
      </c>
      <c r="G1797" s="63" t="s">
        <v>1272</v>
      </c>
      <c r="H1797" s="60">
        <v>73</v>
      </c>
      <c r="I1797" s="68">
        <v>24</v>
      </c>
      <c r="J1797" s="58">
        <v>12</v>
      </c>
      <c r="K1797" s="58">
        <v>57</v>
      </c>
      <c r="L1797" s="73">
        <v>0.5395833333333333</v>
      </c>
      <c r="M1797" s="58" t="s">
        <v>265</v>
      </c>
      <c r="N1797" s="60" t="s">
        <v>265</v>
      </c>
      <c r="O1797" s="58" t="s">
        <v>1371</v>
      </c>
      <c r="P1797" s="58">
        <v>308</v>
      </c>
      <c r="Q1797" s="58">
        <v>1</v>
      </c>
      <c r="R1797" s="58" t="s">
        <v>373</v>
      </c>
      <c r="S1797" s="4" t="s">
        <v>372</v>
      </c>
      <c r="T1797" s="58">
        <v>1</v>
      </c>
      <c r="U1797" t="str">
        <f t="shared" si="112"/>
        <v>Coquimbo</v>
      </c>
      <c r="V1797">
        <f t="shared" si="113"/>
        <v>7.97</v>
      </c>
      <c r="W1797">
        <f t="shared" si="114"/>
        <v>39.284999999999997</v>
      </c>
      <c r="X1797" s="12">
        <f t="shared" si="115"/>
        <v>0.20287641593483519</v>
      </c>
    </row>
    <row r="1798" spans="1:24" x14ac:dyDescent="0.25">
      <c r="A1798" s="57">
        <v>40</v>
      </c>
      <c r="B1798" s="58" t="s">
        <v>14</v>
      </c>
      <c r="C1798" s="58" t="s">
        <v>1306</v>
      </c>
      <c r="D1798" s="62">
        <v>42481</v>
      </c>
      <c r="E1798" s="63">
        <v>0.53125</v>
      </c>
      <c r="F1798" s="63">
        <v>0.59375</v>
      </c>
      <c r="G1798" s="63" t="s">
        <v>1272</v>
      </c>
      <c r="H1798" s="60">
        <v>73</v>
      </c>
      <c r="I1798" s="68">
        <v>25</v>
      </c>
      <c r="J1798" s="58">
        <v>12</v>
      </c>
      <c r="K1798" s="58">
        <v>59</v>
      </c>
      <c r="L1798" s="73">
        <v>0.54097222222222219</v>
      </c>
      <c r="M1798" s="58" t="s">
        <v>32</v>
      </c>
      <c r="N1798" s="60" t="s">
        <v>32</v>
      </c>
      <c r="O1798" s="58" t="s">
        <v>1366</v>
      </c>
      <c r="P1798" s="58">
        <v>202</v>
      </c>
      <c r="Q1798" s="58">
        <v>1</v>
      </c>
      <c r="R1798" s="58" t="s">
        <v>373</v>
      </c>
      <c r="S1798" s="4" t="s">
        <v>372</v>
      </c>
      <c r="T1798" s="58">
        <v>1</v>
      </c>
      <c r="U1798" t="str">
        <f t="shared" si="112"/>
        <v>Coquimbo</v>
      </c>
      <c r="V1798">
        <f t="shared" si="113"/>
        <v>7.97</v>
      </c>
      <c r="W1798">
        <f t="shared" si="114"/>
        <v>39.284999999999997</v>
      </c>
      <c r="X1798" s="12">
        <f t="shared" si="115"/>
        <v>0.20287641593483519</v>
      </c>
    </row>
    <row r="1799" spans="1:24" x14ac:dyDescent="0.25">
      <c r="A1799" s="57">
        <v>40</v>
      </c>
      <c r="B1799" s="58" t="s">
        <v>14</v>
      </c>
      <c r="C1799" s="58" t="s">
        <v>1306</v>
      </c>
      <c r="D1799" s="62">
        <v>42481</v>
      </c>
      <c r="E1799" s="63">
        <v>0.53125</v>
      </c>
      <c r="F1799" s="63">
        <v>0.59375</v>
      </c>
      <c r="G1799" s="63" t="s">
        <v>1272</v>
      </c>
      <c r="H1799" s="60">
        <v>73</v>
      </c>
      <c r="I1799" s="68">
        <v>26</v>
      </c>
      <c r="J1799" s="58">
        <v>13</v>
      </c>
      <c r="K1799" s="58">
        <v>0</v>
      </c>
      <c r="L1799" s="73">
        <v>0.54166666666666663</v>
      </c>
      <c r="M1799" s="58" t="s">
        <v>266</v>
      </c>
      <c r="N1799" s="60" t="s">
        <v>266</v>
      </c>
      <c r="O1799" s="58" t="s">
        <v>1366</v>
      </c>
      <c r="P1799" s="58">
        <v>201</v>
      </c>
      <c r="Q1799" s="58">
        <v>1</v>
      </c>
      <c r="R1799" s="58" t="s">
        <v>369</v>
      </c>
      <c r="S1799" s="4" t="s">
        <v>372</v>
      </c>
      <c r="T1799" s="58">
        <v>2</v>
      </c>
      <c r="U1799" t="str">
        <f t="shared" si="112"/>
        <v>Coquimbo</v>
      </c>
      <c r="V1799">
        <f t="shared" si="113"/>
        <v>17.84</v>
      </c>
      <c r="W1799">
        <f t="shared" si="114"/>
        <v>39.284999999999997</v>
      </c>
      <c r="X1799" s="12">
        <f t="shared" si="115"/>
        <v>0.45411734758813799</v>
      </c>
    </row>
    <row r="1800" spans="1:24" x14ac:dyDescent="0.25">
      <c r="A1800" s="57">
        <v>40</v>
      </c>
      <c r="B1800" s="58" t="s">
        <v>14</v>
      </c>
      <c r="C1800" s="58" t="s">
        <v>1306</v>
      </c>
      <c r="D1800" s="62">
        <v>42481</v>
      </c>
      <c r="E1800" s="63">
        <v>0.53125</v>
      </c>
      <c r="F1800" s="63">
        <v>0.59375</v>
      </c>
      <c r="G1800" s="63" t="s">
        <v>1272</v>
      </c>
      <c r="H1800" s="60">
        <v>73</v>
      </c>
      <c r="I1800" s="68">
        <v>27</v>
      </c>
      <c r="J1800" s="58">
        <v>13</v>
      </c>
      <c r="K1800" s="58">
        <v>0</v>
      </c>
      <c r="L1800" s="73">
        <v>0.54166666666666663</v>
      </c>
      <c r="M1800" s="58" t="s">
        <v>267</v>
      </c>
      <c r="N1800" s="60" t="s">
        <v>267</v>
      </c>
      <c r="O1800" s="58" t="s">
        <v>1366</v>
      </c>
      <c r="P1800" s="58" t="s">
        <v>370</v>
      </c>
      <c r="Q1800" s="58">
        <v>1</v>
      </c>
      <c r="R1800" s="58" t="s">
        <v>369</v>
      </c>
      <c r="S1800" s="4" t="s">
        <v>372</v>
      </c>
      <c r="T1800" s="58">
        <v>1</v>
      </c>
      <c r="U1800" t="str">
        <f t="shared" si="112"/>
        <v>Coquimbo</v>
      </c>
      <c r="V1800">
        <f t="shared" si="113"/>
        <v>7.97</v>
      </c>
      <c r="W1800">
        <f t="shared" si="114"/>
        <v>39.284999999999997</v>
      </c>
      <c r="X1800" s="12">
        <f t="shared" si="115"/>
        <v>0.20287641593483519</v>
      </c>
    </row>
    <row r="1801" spans="1:24" x14ac:dyDescent="0.25">
      <c r="A1801" s="57">
        <v>40</v>
      </c>
      <c r="B1801" s="58" t="s">
        <v>14</v>
      </c>
      <c r="C1801" s="58" t="s">
        <v>1306</v>
      </c>
      <c r="D1801" s="62">
        <v>42481</v>
      </c>
      <c r="E1801" s="63">
        <v>0.53125</v>
      </c>
      <c r="F1801" s="63">
        <v>0.59375</v>
      </c>
      <c r="G1801" s="63" t="s">
        <v>1272</v>
      </c>
      <c r="H1801" s="60">
        <v>73</v>
      </c>
      <c r="I1801" s="68">
        <v>28</v>
      </c>
      <c r="J1801" s="58">
        <v>13</v>
      </c>
      <c r="K1801" s="58">
        <v>3</v>
      </c>
      <c r="L1801" s="73">
        <v>0.54375000000000007</v>
      </c>
      <c r="M1801" s="58" t="s">
        <v>268</v>
      </c>
      <c r="N1801" s="60" t="s">
        <v>334</v>
      </c>
      <c r="O1801" s="58" t="s">
        <v>1371</v>
      </c>
      <c r="P1801" s="58">
        <v>301</v>
      </c>
      <c r="Q1801" s="58">
        <v>1</v>
      </c>
      <c r="R1801" s="58" t="s">
        <v>369</v>
      </c>
      <c r="S1801" s="4" t="s">
        <v>372</v>
      </c>
      <c r="T1801" s="58">
        <v>2</v>
      </c>
      <c r="U1801" t="str">
        <f t="shared" si="112"/>
        <v>Coquimbo</v>
      </c>
      <c r="V1801">
        <f t="shared" si="113"/>
        <v>17.84</v>
      </c>
      <c r="W1801">
        <f t="shared" si="114"/>
        <v>39.284999999999997</v>
      </c>
      <c r="X1801" s="12">
        <f t="shared" si="115"/>
        <v>0.45411734758813799</v>
      </c>
    </row>
    <row r="1802" spans="1:24" x14ac:dyDescent="0.25">
      <c r="A1802" s="57">
        <v>40</v>
      </c>
      <c r="B1802" s="58" t="s">
        <v>14</v>
      </c>
      <c r="C1802" s="58" t="s">
        <v>1306</v>
      </c>
      <c r="D1802" s="62">
        <v>42481</v>
      </c>
      <c r="E1802" s="63">
        <v>0.53125</v>
      </c>
      <c r="F1802" s="63">
        <v>0.59375</v>
      </c>
      <c r="G1802" s="63" t="s">
        <v>1272</v>
      </c>
      <c r="H1802" s="60">
        <v>73</v>
      </c>
      <c r="I1802" s="68">
        <v>29</v>
      </c>
      <c r="J1802" s="58">
        <v>13</v>
      </c>
      <c r="K1802" s="58">
        <v>4</v>
      </c>
      <c r="L1802" s="73">
        <v>0.5444444444444444</v>
      </c>
      <c r="M1802" s="58" t="s">
        <v>107</v>
      </c>
      <c r="N1802" s="60" t="s">
        <v>107</v>
      </c>
      <c r="O1802" s="58" t="s">
        <v>1366</v>
      </c>
      <c r="P1802" s="58">
        <v>203</v>
      </c>
      <c r="Q1802" s="58">
        <v>1</v>
      </c>
      <c r="R1802" s="58" t="s">
        <v>369</v>
      </c>
      <c r="S1802" s="4" t="s">
        <v>372</v>
      </c>
      <c r="T1802" s="58">
        <v>1</v>
      </c>
      <c r="U1802" t="str">
        <f t="shared" si="112"/>
        <v>Coquimbo</v>
      </c>
      <c r="V1802">
        <f t="shared" si="113"/>
        <v>7.97</v>
      </c>
      <c r="W1802">
        <f t="shared" si="114"/>
        <v>39.284999999999997</v>
      </c>
      <c r="X1802" s="12">
        <f t="shared" si="115"/>
        <v>0.20287641593483519</v>
      </c>
    </row>
    <row r="1803" spans="1:24" x14ac:dyDescent="0.25">
      <c r="A1803" s="57">
        <v>40</v>
      </c>
      <c r="B1803" s="58" t="s">
        <v>14</v>
      </c>
      <c r="C1803" s="58" t="s">
        <v>1306</v>
      </c>
      <c r="D1803" s="62">
        <v>42481</v>
      </c>
      <c r="E1803" s="63">
        <v>0.53125</v>
      </c>
      <c r="F1803" s="63">
        <v>0.59375</v>
      </c>
      <c r="G1803" s="63" t="s">
        <v>1272</v>
      </c>
      <c r="H1803" s="60">
        <v>73</v>
      </c>
      <c r="I1803" s="68">
        <v>30</v>
      </c>
      <c r="J1803" s="58">
        <v>13</v>
      </c>
      <c r="K1803" s="58">
        <v>5</v>
      </c>
      <c r="L1803" s="73">
        <v>0.54513888888888895</v>
      </c>
      <c r="M1803" s="58" t="s">
        <v>269</v>
      </c>
      <c r="N1803" s="60" t="s">
        <v>269</v>
      </c>
      <c r="O1803" s="58" t="s">
        <v>1371</v>
      </c>
      <c r="P1803" s="58">
        <v>308</v>
      </c>
      <c r="Q1803" s="58">
        <v>1</v>
      </c>
      <c r="R1803" s="58" t="s">
        <v>373</v>
      </c>
      <c r="S1803" s="4" t="s">
        <v>372</v>
      </c>
      <c r="T1803" s="58">
        <v>2</v>
      </c>
      <c r="U1803" t="str">
        <f t="shared" si="112"/>
        <v>Coquimbo</v>
      </c>
      <c r="V1803">
        <f t="shared" si="113"/>
        <v>17.84</v>
      </c>
      <c r="W1803">
        <f t="shared" si="114"/>
        <v>39.284999999999997</v>
      </c>
      <c r="X1803" s="12">
        <f t="shared" si="115"/>
        <v>0.45411734758813799</v>
      </c>
    </row>
    <row r="1804" spans="1:24" x14ac:dyDescent="0.25">
      <c r="A1804" s="57">
        <v>40</v>
      </c>
      <c r="B1804" s="58" t="s">
        <v>14</v>
      </c>
      <c r="C1804" s="58" t="s">
        <v>1306</v>
      </c>
      <c r="D1804" s="62">
        <v>42481</v>
      </c>
      <c r="E1804" s="63">
        <v>0.53125</v>
      </c>
      <c r="F1804" s="63">
        <v>0.59375</v>
      </c>
      <c r="G1804" s="63" t="s">
        <v>1272</v>
      </c>
      <c r="H1804" s="60">
        <v>74</v>
      </c>
      <c r="I1804" s="68">
        <v>1</v>
      </c>
      <c r="J1804" s="58">
        <v>13</v>
      </c>
      <c r="K1804" s="58">
        <v>3</v>
      </c>
      <c r="L1804" s="73">
        <v>0.54375000000000007</v>
      </c>
      <c r="M1804" s="58" t="s">
        <v>116</v>
      </c>
      <c r="N1804" s="60" t="s">
        <v>116</v>
      </c>
      <c r="O1804" s="58" t="s">
        <v>1366</v>
      </c>
      <c r="P1804" s="58">
        <v>203</v>
      </c>
      <c r="Q1804" s="58">
        <v>1</v>
      </c>
      <c r="R1804" s="58" t="s">
        <v>369</v>
      </c>
      <c r="S1804" s="4" t="s">
        <v>372</v>
      </c>
      <c r="T1804" s="58">
        <v>1</v>
      </c>
      <c r="U1804" t="str">
        <f t="shared" si="112"/>
        <v>Coquimbo</v>
      </c>
      <c r="V1804">
        <f t="shared" si="113"/>
        <v>7.97</v>
      </c>
      <c r="W1804">
        <f t="shared" si="114"/>
        <v>39.284999999999997</v>
      </c>
      <c r="X1804" s="12">
        <f t="shared" si="115"/>
        <v>0.20287641593483519</v>
      </c>
    </row>
    <row r="1805" spans="1:24" x14ac:dyDescent="0.25">
      <c r="A1805" s="57">
        <v>40</v>
      </c>
      <c r="B1805" s="58" t="s">
        <v>14</v>
      </c>
      <c r="C1805" s="58" t="s">
        <v>1306</v>
      </c>
      <c r="D1805" s="62">
        <v>42481</v>
      </c>
      <c r="E1805" s="63">
        <v>0.53125</v>
      </c>
      <c r="F1805" s="63">
        <v>0.59375</v>
      </c>
      <c r="G1805" s="63" t="s">
        <v>1272</v>
      </c>
      <c r="H1805" s="60">
        <v>74</v>
      </c>
      <c r="I1805" s="68">
        <v>2</v>
      </c>
      <c r="J1805" s="58">
        <v>13</v>
      </c>
      <c r="K1805" s="58">
        <v>8</v>
      </c>
      <c r="L1805" s="73">
        <v>0.54722222222222217</v>
      </c>
      <c r="M1805" s="58" t="s">
        <v>270</v>
      </c>
      <c r="N1805" s="60" t="s">
        <v>349</v>
      </c>
      <c r="O1805" s="58" t="s">
        <v>1366</v>
      </c>
      <c r="P1805" s="58">
        <v>201</v>
      </c>
      <c r="Q1805" s="58">
        <v>1</v>
      </c>
      <c r="R1805" s="58" t="s">
        <v>369</v>
      </c>
      <c r="S1805" s="4" t="s">
        <v>372</v>
      </c>
      <c r="T1805" s="58">
        <v>3</v>
      </c>
      <c r="U1805" t="str">
        <f t="shared" si="112"/>
        <v>Coquimbo</v>
      </c>
      <c r="V1805">
        <f t="shared" si="113"/>
        <v>30.84</v>
      </c>
      <c r="W1805">
        <f t="shared" si="114"/>
        <v>39.284999999999997</v>
      </c>
      <c r="X1805" s="12">
        <f t="shared" si="115"/>
        <v>0.78503245513554798</v>
      </c>
    </row>
    <row r="1806" spans="1:24" x14ac:dyDescent="0.25">
      <c r="A1806" s="57">
        <v>40</v>
      </c>
      <c r="B1806" s="58" t="s">
        <v>14</v>
      </c>
      <c r="C1806" s="58" t="s">
        <v>1306</v>
      </c>
      <c r="D1806" s="62">
        <v>42481</v>
      </c>
      <c r="E1806" s="63">
        <v>0.53125</v>
      </c>
      <c r="F1806" s="63">
        <v>0.59375</v>
      </c>
      <c r="G1806" s="63" t="s">
        <v>1272</v>
      </c>
      <c r="H1806" s="60">
        <v>74</v>
      </c>
      <c r="I1806" s="68">
        <v>3</v>
      </c>
      <c r="J1806" s="58">
        <v>13</v>
      </c>
      <c r="K1806" s="58">
        <v>9</v>
      </c>
      <c r="L1806" s="73">
        <v>0.54791666666666672</v>
      </c>
      <c r="M1806" s="58" t="s">
        <v>83</v>
      </c>
      <c r="N1806" s="60" t="s">
        <v>83</v>
      </c>
      <c r="O1806" s="58" t="s">
        <v>1363</v>
      </c>
      <c r="P1806" s="58">
        <v>112</v>
      </c>
      <c r="Q1806" s="58">
        <v>1</v>
      </c>
      <c r="R1806" s="58" t="s">
        <v>369</v>
      </c>
      <c r="S1806" s="4" t="s">
        <v>372</v>
      </c>
      <c r="T1806" s="58">
        <v>1</v>
      </c>
      <c r="U1806" t="str">
        <f t="shared" si="112"/>
        <v>Coquimbo</v>
      </c>
      <c r="V1806">
        <f t="shared" si="113"/>
        <v>7.97</v>
      </c>
      <c r="W1806">
        <f t="shared" si="114"/>
        <v>39.284999999999997</v>
      </c>
      <c r="X1806" s="12">
        <f t="shared" si="115"/>
        <v>0.20287641593483519</v>
      </c>
    </row>
    <row r="1807" spans="1:24" x14ac:dyDescent="0.25">
      <c r="A1807" s="57">
        <v>40</v>
      </c>
      <c r="B1807" s="58" t="s">
        <v>14</v>
      </c>
      <c r="C1807" s="58" t="s">
        <v>1306</v>
      </c>
      <c r="D1807" s="62">
        <v>42481</v>
      </c>
      <c r="E1807" s="63">
        <v>0.53125</v>
      </c>
      <c r="F1807" s="63">
        <v>0.59375</v>
      </c>
      <c r="G1807" s="63" t="s">
        <v>1272</v>
      </c>
      <c r="H1807" s="60">
        <v>74</v>
      </c>
      <c r="I1807" s="68">
        <v>4</v>
      </c>
      <c r="J1807" s="58">
        <v>13</v>
      </c>
      <c r="K1807" s="58">
        <v>10</v>
      </c>
      <c r="L1807" s="73">
        <v>0.54861111111111105</v>
      </c>
      <c r="M1807" s="58" t="s">
        <v>154</v>
      </c>
      <c r="N1807" s="60" t="s">
        <v>154</v>
      </c>
      <c r="O1807" s="58" t="s">
        <v>1366</v>
      </c>
      <c r="P1807" s="58">
        <v>202</v>
      </c>
      <c r="Q1807" s="58">
        <v>1</v>
      </c>
      <c r="R1807" s="58" t="s">
        <v>373</v>
      </c>
      <c r="S1807" s="4" t="s">
        <v>372</v>
      </c>
      <c r="T1807" s="58">
        <v>1</v>
      </c>
      <c r="U1807" t="str">
        <f t="shared" si="112"/>
        <v>Coquimbo</v>
      </c>
      <c r="V1807">
        <f t="shared" si="113"/>
        <v>7.97</v>
      </c>
      <c r="W1807">
        <f t="shared" si="114"/>
        <v>39.284999999999997</v>
      </c>
      <c r="X1807" s="12">
        <f t="shared" si="115"/>
        <v>0.20287641593483519</v>
      </c>
    </row>
    <row r="1808" spans="1:24" x14ac:dyDescent="0.25">
      <c r="A1808" s="57">
        <v>40</v>
      </c>
      <c r="B1808" s="58" t="s">
        <v>14</v>
      </c>
      <c r="C1808" s="58" t="s">
        <v>1306</v>
      </c>
      <c r="D1808" s="62">
        <v>42481</v>
      </c>
      <c r="E1808" s="63">
        <v>0.53125</v>
      </c>
      <c r="F1808" s="63">
        <v>0.59375</v>
      </c>
      <c r="G1808" s="63" t="s">
        <v>1272</v>
      </c>
      <c r="H1808" s="60">
        <v>74</v>
      </c>
      <c r="I1808" s="68">
        <v>5</v>
      </c>
      <c r="J1808" s="58">
        <v>13</v>
      </c>
      <c r="K1808" s="58">
        <v>11</v>
      </c>
      <c r="L1808" s="73">
        <v>0.5493055555555556</v>
      </c>
      <c r="M1808" s="58" t="s">
        <v>271</v>
      </c>
      <c r="N1808" s="60" t="s">
        <v>320</v>
      </c>
      <c r="O1808" s="58" t="s">
        <v>1366</v>
      </c>
      <c r="P1808" s="58" t="s">
        <v>370</v>
      </c>
      <c r="Q1808" s="58">
        <v>1</v>
      </c>
      <c r="R1808" s="58" t="s">
        <v>369</v>
      </c>
      <c r="S1808" s="4" t="s">
        <v>372</v>
      </c>
      <c r="T1808" s="58">
        <v>2</v>
      </c>
      <c r="U1808" t="str">
        <f t="shared" si="112"/>
        <v>Coquimbo</v>
      </c>
      <c r="V1808">
        <f t="shared" si="113"/>
        <v>17.84</v>
      </c>
      <c r="W1808">
        <f t="shared" si="114"/>
        <v>39.284999999999997</v>
      </c>
      <c r="X1808" s="12">
        <f t="shared" si="115"/>
        <v>0.45411734758813799</v>
      </c>
    </row>
    <row r="1809" spans="1:24" x14ac:dyDescent="0.25">
      <c r="A1809" s="57">
        <v>40</v>
      </c>
      <c r="B1809" s="58" t="s">
        <v>14</v>
      </c>
      <c r="C1809" s="58" t="s">
        <v>1306</v>
      </c>
      <c r="D1809" s="62">
        <v>42481</v>
      </c>
      <c r="E1809" s="63">
        <v>0.53125</v>
      </c>
      <c r="F1809" s="63">
        <v>0.59375</v>
      </c>
      <c r="G1809" s="63" t="s">
        <v>1272</v>
      </c>
      <c r="H1809" s="60">
        <v>74</v>
      </c>
      <c r="I1809" s="68">
        <v>6</v>
      </c>
      <c r="J1809" s="58">
        <v>13</v>
      </c>
      <c r="K1809" s="58">
        <v>13</v>
      </c>
      <c r="L1809" s="73">
        <v>0.55069444444444449</v>
      </c>
      <c r="M1809" s="58" t="s">
        <v>272</v>
      </c>
      <c r="N1809" s="60" t="s">
        <v>1096</v>
      </c>
      <c r="O1809" s="58" t="s">
        <v>1371</v>
      </c>
      <c r="P1809" s="58">
        <v>308</v>
      </c>
      <c r="Q1809" s="58">
        <v>1</v>
      </c>
      <c r="R1809" s="58" t="s">
        <v>373</v>
      </c>
      <c r="S1809" s="4" t="s">
        <v>372</v>
      </c>
      <c r="T1809" s="58">
        <v>1</v>
      </c>
      <c r="U1809" t="str">
        <f t="shared" si="112"/>
        <v>Coquimbo</v>
      </c>
      <c r="V1809">
        <f t="shared" si="113"/>
        <v>7.97</v>
      </c>
      <c r="W1809">
        <f t="shared" si="114"/>
        <v>39.284999999999997</v>
      </c>
      <c r="X1809" s="12">
        <f t="shared" si="115"/>
        <v>0.20287641593483519</v>
      </c>
    </row>
    <row r="1810" spans="1:24" x14ac:dyDescent="0.25">
      <c r="A1810" s="57">
        <v>40</v>
      </c>
      <c r="B1810" s="58" t="s">
        <v>14</v>
      </c>
      <c r="C1810" s="58" t="s">
        <v>1306</v>
      </c>
      <c r="D1810" s="62">
        <v>42481</v>
      </c>
      <c r="E1810" s="63">
        <v>0.53125</v>
      </c>
      <c r="F1810" s="63">
        <v>0.59375</v>
      </c>
      <c r="G1810" s="63" t="s">
        <v>1272</v>
      </c>
      <c r="H1810" s="60">
        <v>74</v>
      </c>
      <c r="I1810" s="68">
        <v>7</v>
      </c>
      <c r="J1810" s="58">
        <v>13</v>
      </c>
      <c r="K1810" s="58">
        <v>17</v>
      </c>
      <c r="L1810" s="73">
        <v>0.55347222222222225</v>
      </c>
      <c r="M1810" s="58" t="s">
        <v>99</v>
      </c>
      <c r="N1810" s="60" t="s">
        <v>99</v>
      </c>
      <c r="O1810" s="58" t="s">
        <v>1366</v>
      </c>
      <c r="P1810" s="58">
        <v>202</v>
      </c>
      <c r="Q1810" s="58">
        <v>1</v>
      </c>
      <c r="R1810" s="58" t="s">
        <v>373</v>
      </c>
      <c r="S1810" s="4" t="s">
        <v>372</v>
      </c>
      <c r="T1810" s="58">
        <v>2</v>
      </c>
      <c r="U1810" t="str">
        <f t="shared" si="112"/>
        <v>Coquimbo</v>
      </c>
      <c r="V1810">
        <f t="shared" si="113"/>
        <v>17.84</v>
      </c>
      <c r="W1810">
        <f t="shared" si="114"/>
        <v>39.284999999999997</v>
      </c>
      <c r="X1810" s="12">
        <f t="shared" si="115"/>
        <v>0.45411734758813799</v>
      </c>
    </row>
    <row r="1811" spans="1:24" x14ac:dyDescent="0.25">
      <c r="A1811" s="57">
        <v>40</v>
      </c>
      <c r="B1811" s="58" t="s">
        <v>14</v>
      </c>
      <c r="C1811" s="58" t="s">
        <v>1306</v>
      </c>
      <c r="D1811" s="62">
        <v>42481</v>
      </c>
      <c r="E1811" s="63">
        <v>0.53125</v>
      </c>
      <c r="F1811" s="63">
        <v>0.59375</v>
      </c>
      <c r="G1811" s="63" t="s">
        <v>1272</v>
      </c>
      <c r="H1811" s="60">
        <v>74</v>
      </c>
      <c r="I1811" s="68">
        <v>8</v>
      </c>
      <c r="J1811" s="58">
        <v>13</v>
      </c>
      <c r="K1811" s="58">
        <v>19</v>
      </c>
      <c r="L1811" s="73">
        <v>0.55486111111111114</v>
      </c>
      <c r="M1811" s="58" t="s">
        <v>273</v>
      </c>
      <c r="N1811" s="60" t="s">
        <v>273</v>
      </c>
      <c r="O1811" s="58" t="s">
        <v>1371</v>
      </c>
      <c r="P1811" s="58">
        <v>308</v>
      </c>
      <c r="Q1811" s="58">
        <v>1</v>
      </c>
      <c r="R1811" s="58" t="s">
        <v>373</v>
      </c>
      <c r="S1811" s="4" t="s">
        <v>372</v>
      </c>
      <c r="T1811" s="58">
        <v>1</v>
      </c>
      <c r="U1811" t="str">
        <f t="shared" si="112"/>
        <v>Coquimbo</v>
      </c>
      <c r="V1811">
        <f t="shared" si="113"/>
        <v>7.97</v>
      </c>
      <c r="W1811">
        <f t="shared" si="114"/>
        <v>39.284999999999997</v>
      </c>
      <c r="X1811" s="12">
        <f t="shared" si="115"/>
        <v>0.20287641593483519</v>
      </c>
    </row>
    <row r="1812" spans="1:24" x14ac:dyDescent="0.25">
      <c r="A1812" s="57">
        <v>40</v>
      </c>
      <c r="B1812" s="58" t="s">
        <v>14</v>
      </c>
      <c r="C1812" s="58" t="s">
        <v>1306</v>
      </c>
      <c r="D1812" s="62">
        <v>42481</v>
      </c>
      <c r="E1812" s="63">
        <v>0.53125</v>
      </c>
      <c r="F1812" s="63">
        <v>0.59375</v>
      </c>
      <c r="G1812" s="63" t="s">
        <v>1272</v>
      </c>
      <c r="H1812" s="60">
        <v>74</v>
      </c>
      <c r="I1812" s="68">
        <v>9</v>
      </c>
      <c r="J1812" s="58">
        <v>13</v>
      </c>
      <c r="K1812" s="58">
        <v>20</v>
      </c>
      <c r="L1812" s="73">
        <v>0.55555555555555558</v>
      </c>
      <c r="M1812" s="58" t="s">
        <v>92</v>
      </c>
      <c r="N1812" s="60" t="s">
        <v>910</v>
      </c>
      <c r="O1812" s="58" t="s">
        <v>1366</v>
      </c>
      <c r="P1812" s="58">
        <v>203</v>
      </c>
      <c r="Q1812" s="58">
        <v>1</v>
      </c>
      <c r="R1812" s="58" t="s">
        <v>369</v>
      </c>
      <c r="S1812" s="4" t="s">
        <v>372</v>
      </c>
      <c r="T1812" s="58">
        <v>2</v>
      </c>
      <c r="U1812" t="str">
        <f t="shared" si="112"/>
        <v>Coquimbo</v>
      </c>
      <c r="V1812">
        <f t="shared" si="113"/>
        <v>17.84</v>
      </c>
      <c r="W1812">
        <f t="shared" si="114"/>
        <v>39.284999999999997</v>
      </c>
      <c r="X1812" s="12">
        <f t="shared" si="115"/>
        <v>0.45411734758813799</v>
      </c>
    </row>
    <row r="1813" spans="1:24" x14ac:dyDescent="0.25">
      <c r="A1813" s="57">
        <v>40</v>
      </c>
      <c r="B1813" s="58" t="s">
        <v>14</v>
      </c>
      <c r="C1813" s="58" t="s">
        <v>1306</v>
      </c>
      <c r="D1813" s="62">
        <v>42481</v>
      </c>
      <c r="E1813" s="63">
        <v>0.53125</v>
      </c>
      <c r="F1813" s="63">
        <v>0.59375</v>
      </c>
      <c r="G1813" s="63" t="s">
        <v>1272</v>
      </c>
      <c r="H1813" s="60">
        <v>74</v>
      </c>
      <c r="I1813" s="68">
        <v>10</v>
      </c>
      <c r="J1813" s="58">
        <v>13</v>
      </c>
      <c r="K1813" s="58">
        <v>21</v>
      </c>
      <c r="L1813" s="73">
        <v>0.55625000000000002</v>
      </c>
      <c r="M1813" s="58" t="s">
        <v>274</v>
      </c>
      <c r="N1813" s="60" t="s">
        <v>274</v>
      </c>
      <c r="O1813" s="58" t="s">
        <v>1371</v>
      </c>
      <c r="P1813" s="58">
        <v>301</v>
      </c>
      <c r="Q1813" s="58">
        <v>1</v>
      </c>
      <c r="R1813" s="58" t="s">
        <v>369</v>
      </c>
      <c r="S1813" s="4" t="s">
        <v>372</v>
      </c>
      <c r="T1813" s="58">
        <v>1</v>
      </c>
      <c r="U1813" t="str">
        <f t="shared" si="112"/>
        <v>Coquimbo</v>
      </c>
      <c r="V1813">
        <f t="shared" si="113"/>
        <v>7.97</v>
      </c>
      <c r="W1813">
        <f t="shared" si="114"/>
        <v>39.284999999999997</v>
      </c>
      <c r="X1813" s="12">
        <f t="shared" si="115"/>
        <v>0.20287641593483519</v>
      </c>
    </row>
    <row r="1814" spans="1:24" x14ac:dyDescent="0.25">
      <c r="A1814" s="57">
        <v>40</v>
      </c>
      <c r="B1814" s="58" t="s">
        <v>14</v>
      </c>
      <c r="C1814" s="58" t="s">
        <v>1306</v>
      </c>
      <c r="D1814" s="62">
        <v>42481</v>
      </c>
      <c r="E1814" s="63">
        <v>0.53125</v>
      </c>
      <c r="F1814" s="63">
        <v>0.59375</v>
      </c>
      <c r="G1814" s="63" t="s">
        <v>1272</v>
      </c>
      <c r="H1814" s="60">
        <v>74</v>
      </c>
      <c r="I1814" s="68">
        <v>11</v>
      </c>
      <c r="J1814" s="58">
        <v>13</v>
      </c>
      <c r="K1814" s="58">
        <v>23</v>
      </c>
      <c r="L1814" s="73">
        <v>0.55763888888888891</v>
      </c>
      <c r="M1814" s="58" t="s">
        <v>275</v>
      </c>
      <c r="N1814" s="60" t="s">
        <v>239</v>
      </c>
      <c r="O1814" s="58" t="s">
        <v>1366</v>
      </c>
      <c r="P1814" s="58">
        <v>202</v>
      </c>
      <c r="Q1814" s="58">
        <v>1</v>
      </c>
      <c r="R1814" s="58" t="s">
        <v>373</v>
      </c>
      <c r="S1814" s="4" t="s">
        <v>372</v>
      </c>
      <c r="T1814" s="58">
        <v>1</v>
      </c>
      <c r="U1814" t="str">
        <f t="shared" si="112"/>
        <v>Coquimbo</v>
      </c>
      <c r="V1814">
        <f t="shared" si="113"/>
        <v>7.97</v>
      </c>
      <c r="W1814">
        <f t="shared" si="114"/>
        <v>39.284999999999997</v>
      </c>
      <c r="X1814" s="12">
        <f t="shared" si="115"/>
        <v>0.20287641593483519</v>
      </c>
    </row>
    <row r="1815" spans="1:24" x14ac:dyDescent="0.25">
      <c r="A1815" s="57">
        <v>40</v>
      </c>
      <c r="B1815" s="58" t="s">
        <v>14</v>
      </c>
      <c r="C1815" s="58" t="s">
        <v>1306</v>
      </c>
      <c r="D1815" s="62">
        <v>42481</v>
      </c>
      <c r="E1815" s="63">
        <v>0.53125</v>
      </c>
      <c r="F1815" s="63">
        <v>0.59375</v>
      </c>
      <c r="G1815" s="63" t="s">
        <v>1272</v>
      </c>
      <c r="H1815" s="60">
        <v>74</v>
      </c>
      <c r="I1815" s="68">
        <v>12</v>
      </c>
      <c r="J1815" s="58">
        <v>13</v>
      </c>
      <c r="K1815" s="58">
        <v>25</v>
      </c>
      <c r="L1815" s="73">
        <v>0.55902777777777779</v>
      </c>
      <c r="M1815" s="58" t="s">
        <v>54</v>
      </c>
      <c r="N1815" s="60" t="s">
        <v>54</v>
      </c>
      <c r="O1815" s="58" t="s">
        <v>1366</v>
      </c>
      <c r="P1815" s="58" t="s">
        <v>371</v>
      </c>
      <c r="Q1815" s="58">
        <v>1</v>
      </c>
      <c r="R1815" s="58" t="s">
        <v>369</v>
      </c>
      <c r="S1815" s="4" t="s">
        <v>372</v>
      </c>
      <c r="T1815" s="58">
        <v>1</v>
      </c>
      <c r="U1815" t="str">
        <f t="shared" si="112"/>
        <v>Coquimbo</v>
      </c>
      <c r="V1815">
        <f t="shared" si="113"/>
        <v>7.97</v>
      </c>
      <c r="W1815">
        <f t="shared" si="114"/>
        <v>39.284999999999997</v>
      </c>
      <c r="X1815" s="12">
        <f t="shared" si="115"/>
        <v>0.20287641593483519</v>
      </c>
    </row>
    <row r="1816" spans="1:24" x14ac:dyDescent="0.25">
      <c r="A1816" s="57">
        <v>40</v>
      </c>
      <c r="B1816" s="58" t="s">
        <v>14</v>
      </c>
      <c r="C1816" s="58" t="s">
        <v>1306</v>
      </c>
      <c r="D1816" s="62">
        <v>42481</v>
      </c>
      <c r="E1816" s="63">
        <v>0.53125</v>
      </c>
      <c r="F1816" s="63">
        <v>0.59375</v>
      </c>
      <c r="G1816" s="63" t="s">
        <v>1272</v>
      </c>
      <c r="H1816" s="60">
        <v>74</v>
      </c>
      <c r="I1816" s="68">
        <v>13</v>
      </c>
      <c r="J1816" s="58">
        <v>13</v>
      </c>
      <c r="K1816" s="58">
        <v>26</v>
      </c>
      <c r="L1816" s="73">
        <v>0.55972222222222223</v>
      </c>
      <c r="M1816" s="58" t="s">
        <v>276</v>
      </c>
      <c r="N1816" s="60" t="s">
        <v>276</v>
      </c>
      <c r="O1816" s="58" t="s">
        <v>1366</v>
      </c>
      <c r="P1816" s="58">
        <v>201</v>
      </c>
      <c r="Q1816" s="58">
        <v>1</v>
      </c>
      <c r="R1816" s="58" t="s">
        <v>369</v>
      </c>
      <c r="S1816" s="4" t="s">
        <v>372</v>
      </c>
      <c r="T1816" s="58">
        <v>2</v>
      </c>
      <c r="U1816" t="str">
        <f t="shared" si="112"/>
        <v>Coquimbo</v>
      </c>
      <c r="V1816">
        <f t="shared" si="113"/>
        <v>17.84</v>
      </c>
      <c r="W1816">
        <f t="shared" si="114"/>
        <v>39.284999999999997</v>
      </c>
      <c r="X1816" s="12">
        <f t="shared" si="115"/>
        <v>0.45411734758813799</v>
      </c>
    </row>
    <row r="1817" spans="1:24" x14ac:dyDescent="0.25">
      <c r="A1817" s="57">
        <v>40</v>
      </c>
      <c r="B1817" s="58" t="s">
        <v>14</v>
      </c>
      <c r="C1817" s="58" t="s">
        <v>1306</v>
      </c>
      <c r="D1817" s="62">
        <v>42481</v>
      </c>
      <c r="E1817" s="63">
        <v>0.53125</v>
      </c>
      <c r="F1817" s="63">
        <v>0.59375</v>
      </c>
      <c r="G1817" s="63" t="s">
        <v>1272</v>
      </c>
      <c r="H1817" s="60">
        <v>74</v>
      </c>
      <c r="I1817" s="68">
        <v>14</v>
      </c>
      <c r="J1817" s="58">
        <v>13</v>
      </c>
      <c r="K1817" s="58">
        <v>27</v>
      </c>
      <c r="L1817" s="73">
        <v>0.56041666666666667</v>
      </c>
      <c r="M1817" s="58" t="s">
        <v>277</v>
      </c>
      <c r="N1817" s="60" t="s">
        <v>277</v>
      </c>
      <c r="O1817" s="58" t="s">
        <v>1371</v>
      </c>
      <c r="P1817" s="58">
        <v>308</v>
      </c>
      <c r="Q1817" s="58">
        <v>1</v>
      </c>
      <c r="R1817" s="58" t="s">
        <v>373</v>
      </c>
      <c r="S1817" s="4" t="s">
        <v>372</v>
      </c>
      <c r="T1817" s="58">
        <v>2</v>
      </c>
      <c r="U1817" t="str">
        <f t="shared" si="112"/>
        <v>Coquimbo</v>
      </c>
      <c r="V1817">
        <f t="shared" si="113"/>
        <v>17.84</v>
      </c>
      <c r="W1817">
        <f t="shared" si="114"/>
        <v>39.284999999999997</v>
      </c>
      <c r="X1817" s="12">
        <f t="shared" si="115"/>
        <v>0.45411734758813799</v>
      </c>
    </row>
    <row r="1818" spans="1:24" x14ac:dyDescent="0.25">
      <c r="A1818" s="57">
        <v>40</v>
      </c>
      <c r="B1818" s="58" t="s">
        <v>14</v>
      </c>
      <c r="C1818" s="58" t="s">
        <v>1306</v>
      </c>
      <c r="D1818" s="62">
        <v>42481</v>
      </c>
      <c r="E1818" s="63">
        <v>0.53125</v>
      </c>
      <c r="F1818" s="63">
        <v>0.59375</v>
      </c>
      <c r="G1818" s="63" t="s">
        <v>1272</v>
      </c>
      <c r="H1818" s="60">
        <v>74</v>
      </c>
      <c r="I1818" s="68">
        <v>15</v>
      </c>
      <c r="J1818" s="58">
        <v>13</v>
      </c>
      <c r="K1818" s="58">
        <v>29</v>
      </c>
      <c r="L1818" s="73">
        <v>0.56180555555555556</v>
      </c>
      <c r="M1818" s="58" t="s">
        <v>132</v>
      </c>
      <c r="N1818" s="60" t="s">
        <v>132</v>
      </c>
      <c r="O1818" s="58" t="s">
        <v>1366</v>
      </c>
      <c r="P1818" s="58" t="s">
        <v>370</v>
      </c>
      <c r="Q1818" s="58">
        <v>1</v>
      </c>
      <c r="R1818" s="58" t="s">
        <v>369</v>
      </c>
      <c r="S1818" s="4" t="s">
        <v>372</v>
      </c>
      <c r="T1818" s="58">
        <v>1</v>
      </c>
      <c r="U1818" t="str">
        <f t="shared" si="112"/>
        <v>Coquimbo</v>
      </c>
      <c r="V1818">
        <f t="shared" si="113"/>
        <v>7.97</v>
      </c>
      <c r="W1818">
        <f t="shared" si="114"/>
        <v>39.284999999999997</v>
      </c>
      <c r="X1818" s="12">
        <f t="shared" si="115"/>
        <v>0.20287641593483519</v>
      </c>
    </row>
    <row r="1819" spans="1:24" x14ac:dyDescent="0.25">
      <c r="A1819" s="57">
        <v>40</v>
      </c>
      <c r="B1819" s="58" t="s">
        <v>14</v>
      </c>
      <c r="C1819" s="58" t="s">
        <v>1306</v>
      </c>
      <c r="D1819" s="62">
        <v>42481</v>
      </c>
      <c r="E1819" s="63">
        <v>0.53125</v>
      </c>
      <c r="F1819" s="63">
        <v>0.59375</v>
      </c>
      <c r="G1819" s="63" t="s">
        <v>1272</v>
      </c>
      <c r="H1819" s="60">
        <v>74</v>
      </c>
      <c r="I1819" s="68">
        <v>16</v>
      </c>
      <c r="J1819" s="58">
        <v>13</v>
      </c>
      <c r="K1819" s="58">
        <v>30</v>
      </c>
      <c r="L1819" s="73">
        <v>0.5625</v>
      </c>
      <c r="M1819" s="58" t="s">
        <v>167</v>
      </c>
      <c r="N1819" s="60" t="s">
        <v>167</v>
      </c>
      <c r="O1819" s="58" t="s">
        <v>1366</v>
      </c>
      <c r="P1819" s="58">
        <v>201</v>
      </c>
      <c r="Q1819" s="58">
        <v>1</v>
      </c>
      <c r="R1819" s="58" t="s">
        <v>369</v>
      </c>
      <c r="S1819" s="4" t="s">
        <v>372</v>
      </c>
      <c r="T1819" s="58">
        <v>2</v>
      </c>
      <c r="U1819" t="str">
        <f t="shared" si="112"/>
        <v>Coquimbo</v>
      </c>
      <c r="V1819">
        <f t="shared" si="113"/>
        <v>17.84</v>
      </c>
      <c r="W1819">
        <f t="shared" si="114"/>
        <v>39.284999999999997</v>
      </c>
      <c r="X1819" s="12">
        <f t="shared" si="115"/>
        <v>0.45411734758813799</v>
      </c>
    </row>
    <row r="1820" spans="1:24" x14ac:dyDescent="0.25">
      <c r="A1820" s="57">
        <v>40</v>
      </c>
      <c r="B1820" s="58" t="s">
        <v>14</v>
      </c>
      <c r="C1820" s="58" t="s">
        <v>1306</v>
      </c>
      <c r="D1820" s="62">
        <v>42481</v>
      </c>
      <c r="E1820" s="63">
        <v>0.53125</v>
      </c>
      <c r="F1820" s="63">
        <v>0.59375</v>
      </c>
      <c r="G1820" s="63" t="s">
        <v>1272</v>
      </c>
      <c r="H1820" s="60">
        <v>74</v>
      </c>
      <c r="I1820" s="68">
        <v>17</v>
      </c>
      <c r="J1820" s="58">
        <v>13</v>
      </c>
      <c r="K1820" s="58">
        <v>32</v>
      </c>
      <c r="L1820" s="73">
        <v>0.56388888888888888</v>
      </c>
      <c r="M1820" s="58" t="s">
        <v>278</v>
      </c>
      <c r="N1820" s="60" t="s">
        <v>278</v>
      </c>
      <c r="O1820" s="58" t="s">
        <v>1371</v>
      </c>
      <c r="P1820" s="58">
        <v>308</v>
      </c>
      <c r="Q1820" s="58">
        <v>1</v>
      </c>
      <c r="R1820" s="58" t="s">
        <v>373</v>
      </c>
      <c r="S1820" s="4" t="s">
        <v>372</v>
      </c>
      <c r="T1820" s="58">
        <v>1</v>
      </c>
      <c r="U1820" t="str">
        <f t="shared" si="112"/>
        <v>Coquimbo</v>
      </c>
      <c r="V1820">
        <f t="shared" si="113"/>
        <v>7.97</v>
      </c>
      <c r="W1820">
        <f t="shared" si="114"/>
        <v>39.284999999999997</v>
      </c>
      <c r="X1820" s="12">
        <f t="shared" si="115"/>
        <v>0.20287641593483519</v>
      </c>
    </row>
    <row r="1821" spans="1:24" x14ac:dyDescent="0.25">
      <c r="A1821" s="57">
        <v>40</v>
      </c>
      <c r="B1821" s="58" t="s">
        <v>14</v>
      </c>
      <c r="C1821" s="58" t="s">
        <v>1306</v>
      </c>
      <c r="D1821" s="62">
        <v>42481</v>
      </c>
      <c r="E1821" s="63">
        <v>0.53125</v>
      </c>
      <c r="F1821" s="63">
        <v>0.59375</v>
      </c>
      <c r="G1821" s="63" t="s">
        <v>1272</v>
      </c>
      <c r="H1821" s="60">
        <v>74</v>
      </c>
      <c r="I1821" s="68">
        <v>18</v>
      </c>
      <c r="J1821" s="58">
        <v>13</v>
      </c>
      <c r="K1821" s="58">
        <v>34</v>
      </c>
      <c r="L1821" s="73">
        <v>0.56527777777777777</v>
      </c>
      <c r="M1821" s="58" t="s">
        <v>176</v>
      </c>
      <c r="N1821" s="60" t="s">
        <v>176</v>
      </c>
      <c r="O1821" s="58" t="s">
        <v>1363</v>
      </c>
      <c r="P1821" s="58">
        <v>112</v>
      </c>
      <c r="Q1821" s="58">
        <v>1</v>
      </c>
      <c r="R1821" s="58" t="s">
        <v>369</v>
      </c>
      <c r="S1821" s="4" t="s">
        <v>372</v>
      </c>
      <c r="T1821" s="58">
        <v>2</v>
      </c>
      <c r="U1821" t="str">
        <f t="shared" si="112"/>
        <v>Coquimbo</v>
      </c>
      <c r="V1821">
        <f t="shared" si="113"/>
        <v>17.84</v>
      </c>
      <c r="W1821">
        <f t="shared" si="114"/>
        <v>39.284999999999997</v>
      </c>
      <c r="X1821" s="12">
        <f t="shared" si="115"/>
        <v>0.45411734758813799</v>
      </c>
    </row>
    <row r="1822" spans="1:24" x14ac:dyDescent="0.25">
      <c r="A1822" s="57">
        <v>40</v>
      </c>
      <c r="B1822" s="58" t="s">
        <v>14</v>
      </c>
      <c r="C1822" s="58" t="s">
        <v>1306</v>
      </c>
      <c r="D1822" s="62">
        <v>42481</v>
      </c>
      <c r="E1822" s="63">
        <v>0.53125</v>
      </c>
      <c r="F1822" s="63">
        <v>0.59375</v>
      </c>
      <c r="G1822" s="63" t="s">
        <v>1272</v>
      </c>
      <c r="H1822" s="60">
        <v>74</v>
      </c>
      <c r="I1822" s="68">
        <v>19</v>
      </c>
      <c r="J1822" s="58">
        <v>13</v>
      </c>
      <c r="K1822" s="58">
        <v>35</v>
      </c>
      <c r="L1822" s="73">
        <v>0.56597222222222221</v>
      </c>
      <c r="M1822" s="58" t="s">
        <v>279</v>
      </c>
      <c r="N1822" s="60" t="s">
        <v>279</v>
      </c>
      <c r="O1822" s="58" t="s">
        <v>1371</v>
      </c>
      <c r="P1822" s="58">
        <v>301</v>
      </c>
      <c r="Q1822" s="58">
        <v>1</v>
      </c>
      <c r="R1822" s="58" t="s">
        <v>369</v>
      </c>
      <c r="S1822" s="4" t="s">
        <v>372</v>
      </c>
      <c r="T1822" s="58">
        <v>1</v>
      </c>
      <c r="U1822" t="str">
        <f t="shared" si="112"/>
        <v>Coquimbo</v>
      </c>
      <c r="V1822">
        <f t="shared" si="113"/>
        <v>7.97</v>
      </c>
      <c r="W1822">
        <f t="shared" si="114"/>
        <v>39.284999999999997</v>
      </c>
      <c r="X1822" s="12">
        <f t="shared" si="115"/>
        <v>0.20287641593483519</v>
      </c>
    </row>
    <row r="1823" spans="1:24" x14ac:dyDescent="0.25">
      <c r="A1823" s="57">
        <v>40</v>
      </c>
      <c r="B1823" s="58" t="s">
        <v>14</v>
      </c>
      <c r="C1823" s="58" t="s">
        <v>1306</v>
      </c>
      <c r="D1823" s="62">
        <v>42481</v>
      </c>
      <c r="E1823" s="63">
        <v>0.53125</v>
      </c>
      <c r="F1823" s="63">
        <v>0.59375</v>
      </c>
      <c r="G1823" s="63" t="s">
        <v>1272</v>
      </c>
      <c r="H1823" s="60">
        <v>74</v>
      </c>
      <c r="I1823" s="68">
        <v>20</v>
      </c>
      <c r="J1823" s="58">
        <v>13</v>
      </c>
      <c r="K1823" s="58">
        <v>38</v>
      </c>
      <c r="L1823" s="73">
        <v>0.56805555555555554</v>
      </c>
      <c r="M1823" s="58" t="s">
        <v>280</v>
      </c>
      <c r="N1823" s="60" t="s">
        <v>686</v>
      </c>
      <c r="O1823" s="58" t="s">
        <v>1371</v>
      </c>
      <c r="P1823" s="58">
        <v>308</v>
      </c>
      <c r="Q1823" s="58">
        <v>1</v>
      </c>
      <c r="R1823" s="58" t="s">
        <v>373</v>
      </c>
      <c r="S1823" s="4" t="s">
        <v>372</v>
      </c>
      <c r="T1823" s="58">
        <v>1</v>
      </c>
      <c r="U1823" t="str">
        <f t="shared" si="112"/>
        <v>Coquimbo</v>
      </c>
      <c r="V1823">
        <f t="shared" si="113"/>
        <v>7.97</v>
      </c>
      <c r="W1823">
        <f t="shared" si="114"/>
        <v>39.284999999999997</v>
      </c>
      <c r="X1823" s="12">
        <f t="shared" si="115"/>
        <v>0.20287641593483519</v>
      </c>
    </row>
    <row r="1824" spans="1:24" x14ac:dyDescent="0.25">
      <c r="A1824" s="57">
        <v>40</v>
      </c>
      <c r="B1824" s="58" t="s">
        <v>14</v>
      </c>
      <c r="C1824" s="58" t="s">
        <v>1306</v>
      </c>
      <c r="D1824" s="62">
        <v>42481</v>
      </c>
      <c r="E1824" s="63">
        <v>0.53125</v>
      </c>
      <c r="F1824" s="63">
        <v>0.59375</v>
      </c>
      <c r="G1824" s="63" t="s">
        <v>1272</v>
      </c>
      <c r="H1824" s="60">
        <v>74</v>
      </c>
      <c r="I1824" s="68">
        <v>21</v>
      </c>
      <c r="J1824" s="58">
        <v>13</v>
      </c>
      <c r="K1824" s="58">
        <v>39</v>
      </c>
      <c r="L1824" s="73">
        <v>0.56874999999999998</v>
      </c>
      <c r="M1824" s="58" t="s">
        <v>121</v>
      </c>
      <c r="N1824" s="60" t="s">
        <v>121</v>
      </c>
      <c r="O1824" s="58" t="s">
        <v>1366</v>
      </c>
      <c r="P1824" s="58">
        <v>201</v>
      </c>
      <c r="Q1824" s="58">
        <v>1</v>
      </c>
      <c r="R1824" s="58" t="s">
        <v>369</v>
      </c>
      <c r="S1824" s="4" t="s">
        <v>372</v>
      </c>
      <c r="T1824" s="58">
        <v>1</v>
      </c>
      <c r="U1824" t="str">
        <f t="shared" si="112"/>
        <v>Coquimbo</v>
      </c>
      <c r="V1824">
        <f t="shared" si="113"/>
        <v>7.97</v>
      </c>
      <c r="W1824">
        <f t="shared" si="114"/>
        <v>39.284999999999997</v>
      </c>
      <c r="X1824" s="12">
        <f t="shared" si="115"/>
        <v>0.20287641593483519</v>
      </c>
    </row>
    <row r="1825" spans="1:24" x14ac:dyDescent="0.25">
      <c r="A1825" s="57">
        <v>40</v>
      </c>
      <c r="B1825" s="58" t="s">
        <v>14</v>
      </c>
      <c r="C1825" s="58" t="s">
        <v>1306</v>
      </c>
      <c r="D1825" s="62">
        <v>42481</v>
      </c>
      <c r="E1825" s="63">
        <v>0.53125</v>
      </c>
      <c r="F1825" s="63">
        <v>0.59375</v>
      </c>
      <c r="G1825" s="63" t="s">
        <v>1272</v>
      </c>
      <c r="H1825" s="60">
        <v>74</v>
      </c>
      <c r="I1825" s="68">
        <v>22</v>
      </c>
      <c r="J1825" s="58">
        <v>13</v>
      </c>
      <c r="K1825" s="58">
        <v>40</v>
      </c>
      <c r="L1825" s="73">
        <v>0.56944444444444442</v>
      </c>
      <c r="M1825" s="58" t="s">
        <v>247</v>
      </c>
      <c r="N1825" s="60" t="s">
        <v>247</v>
      </c>
      <c r="O1825" s="58" t="s">
        <v>1366</v>
      </c>
      <c r="P1825" s="58">
        <v>202</v>
      </c>
      <c r="Q1825" s="58">
        <v>1</v>
      </c>
      <c r="R1825" s="58" t="s">
        <v>373</v>
      </c>
      <c r="S1825" s="4" t="s">
        <v>372</v>
      </c>
      <c r="T1825" s="58">
        <v>1</v>
      </c>
      <c r="U1825" t="str">
        <f t="shared" si="112"/>
        <v>Coquimbo</v>
      </c>
      <c r="V1825">
        <f t="shared" si="113"/>
        <v>7.97</v>
      </c>
      <c r="W1825">
        <f t="shared" si="114"/>
        <v>39.284999999999997</v>
      </c>
      <c r="X1825" s="12">
        <f t="shared" si="115"/>
        <v>0.20287641593483519</v>
      </c>
    </row>
    <row r="1826" spans="1:24" x14ac:dyDescent="0.25">
      <c r="A1826" s="57">
        <v>40</v>
      </c>
      <c r="B1826" s="58" t="s">
        <v>14</v>
      </c>
      <c r="C1826" s="58" t="s">
        <v>1306</v>
      </c>
      <c r="D1826" s="62">
        <v>42481</v>
      </c>
      <c r="E1826" s="63">
        <v>0.53125</v>
      </c>
      <c r="F1826" s="63">
        <v>0.59375</v>
      </c>
      <c r="G1826" s="63" t="s">
        <v>1272</v>
      </c>
      <c r="H1826" s="60">
        <v>74</v>
      </c>
      <c r="I1826" s="68">
        <v>23</v>
      </c>
      <c r="J1826" s="58">
        <v>13</v>
      </c>
      <c r="K1826" s="58">
        <v>44</v>
      </c>
      <c r="L1826" s="73">
        <v>0.57222222222222219</v>
      </c>
      <c r="M1826" s="58" t="s">
        <v>140</v>
      </c>
      <c r="N1826" s="60" t="s">
        <v>140</v>
      </c>
      <c r="O1826" s="58" t="s">
        <v>1366</v>
      </c>
      <c r="P1826" s="58" t="s">
        <v>371</v>
      </c>
      <c r="Q1826" s="58">
        <v>1</v>
      </c>
      <c r="R1826" s="58" t="s">
        <v>369</v>
      </c>
      <c r="S1826" s="4" t="s">
        <v>372</v>
      </c>
      <c r="T1826" s="58">
        <v>1</v>
      </c>
      <c r="U1826" t="str">
        <f t="shared" si="112"/>
        <v>Coquimbo</v>
      </c>
      <c r="V1826">
        <f t="shared" si="113"/>
        <v>7.97</v>
      </c>
      <c r="W1826">
        <f t="shared" si="114"/>
        <v>39.284999999999997</v>
      </c>
      <c r="X1826" s="12">
        <f t="shared" si="115"/>
        <v>0.20287641593483519</v>
      </c>
    </row>
    <row r="1827" spans="1:24" x14ac:dyDescent="0.25">
      <c r="A1827" s="57">
        <v>40</v>
      </c>
      <c r="B1827" s="58" t="s">
        <v>14</v>
      </c>
      <c r="C1827" s="58" t="s">
        <v>1306</v>
      </c>
      <c r="D1827" s="62">
        <v>42481</v>
      </c>
      <c r="E1827" s="63">
        <v>0.53125</v>
      </c>
      <c r="F1827" s="63">
        <v>0.59375</v>
      </c>
      <c r="G1827" s="63" t="s">
        <v>1272</v>
      </c>
      <c r="H1827" s="60">
        <v>74</v>
      </c>
      <c r="I1827" s="68">
        <v>24</v>
      </c>
      <c r="J1827" s="58">
        <v>13</v>
      </c>
      <c r="K1827" s="58">
        <v>45</v>
      </c>
      <c r="L1827" s="73">
        <v>0.57291666666666663</v>
      </c>
      <c r="M1827" s="58" t="s">
        <v>30</v>
      </c>
      <c r="N1827" s="60" t="s">
        <v>30</v>
      </c>
      <c r="O1827" s="58" t="s">
        <v>1366</v>
      </c>
      <c r="P1827" s="58">
        <v>203</v>
      </c>
      <c r="Q1827" s="58">
        <v>1</v>
      </c>
      <c r="R1827" s="58" t="s">
        <v>369</v>
      </c>
      <c r="S1827" s="4" t="s">
        <v>372</v>
      </c>
      <c r="T1827" s="58">
        <v>2</v>
      </c>
      <c r="U1827" t="str">
        <f t="shared" si="112"/>
        <v>Coquimbo</v>
      </c>
      <c r="V1827">
        <f t="shared" si="113"/>
        <v>17.84</v>
      </c>
      <c r="W1827">
        <f t="shared" si="114"/>
        <v>39.284999999999997</v>
      </c>
      <c r="X1827" s="12">
        <f t="shared" si="115"/>
        <v>0.45411734758813799</v>
      </c>
    </row>
    <row r="1828" spans="1:24" x14ac:dyDescent="0.25">
      <c r="A1828" s="57">
        <v>40</v>
      </c>
      <c r="B1828" s="58" t="s">
        <v>14</v>
      </c>
      <c r="C1828" s="58" t="s">
        <v>1306</v>
      </c>
      <c r="D1828" s="62">
        <v>42481</v>
      </c>
      <c r="E1828" s="63">
        <v>0.53125</v>
      </c>
      <c r="F1828" s="63">
        <v>0.59375</v>
      </c>
      <c r="G1828" s="63" t="s">
        <v>1272</v>
      </c>
      <c r="H1828" s="60">
        <v>74</v>
      </c>
      <c r="I1828" s="68">
        <v>25</v>
      </c>
      <c r="J1828" s="58">
        <v>13</v>
      </c>
      <c r="K1828" s="58">
        <v>46</v>
      </c>
      <c r="L1828" s="73">
        <v>0.57361111111111118</v>
      </c>
      <c r="M1828" s="58" t="s">
        <v>281</v>
      </c>
      <c r="N1828" s="60" t="s">
        <v>281</v>
      </c>
      <c r="O1828" s="58" t="s">
        <v>1371</v>
      </c>
      <c r="P1828" s="58">
        <v>308</v>
      </c>
      <c r="Q1828" s="58">
        <v>1</v>
      </c>
      <c r="R1828" s="58" t="s">
        <v>373</v>
      </c>
      <c r="S1828" s="4" t="s">
        <v>372</v>
      </c>
      <c r="T1828" s="58">
        <v>1</v>
      </c>
      <c r="U1828" t="str">
        <f t="shared" si="112"/>
        <v>Coquimbo</v>
      </c>
      <c r="V1828">
        <f t="shared" si="113"/>
        <v>7.97</v>
      </c>
      <c r="W1828">
        <f t="shared" si="114"/>
        <v>39.284999999999997</v>
      </c>
      <c r="X1828" s="12">
        <f t="shared" si="115"/>
        <v>0.20287641593483519</v>
      </c>
    </row>
    <row r="1829" spans="1:24" x14ac:dyDescent="0.25">
      <c r="A1829" s="57">
        <v>40</v>
      </c>
      <c r="B1829" s="58" t="s">
        <v>14</v>
      </c>
      <c r="C1829" s="58" t="s">
        <v>1306</v>
      </c>
      <c r="D1829" s="62">
        <v>42481</v>
      </c>
      <c r="E1829" s="63">
        <v>0.53125</v>
      </c>
      <c r="F1829" s="63">
        <v>0.59375</v>
      </c>
      <c r="G1829" s="63" t="s">
        <v>1272</v>
      </c>
      <c r="H1829" s="60">
        <v>74</v>
      </c>
      <c r="I1829" s="68">
        <v>26</v>
      </c>
      <c r="J1829" s="58">
        <v>13</v>
      </c>
      <c r="K1829" s="58">
        <v>47</v>
      </c>
      <c r="L1829" s="73">
        <v>0.57430555555555551</v>
      </c>
      <c r="M1829" s="58" t="s">
        <v>170</v>
      </c>
      <c r="N1829" s="60" t="s">
        <v>170</v>
      </c>
      <c r="O1829" s="58" t="s">
        <v>1366</v>
      </c>
      <c r="P1829" s="58">
        <v>203</v>
      </c>
      <c r="Q1829" s="58">
        <v>1</v>
      </c>
      <c r="R1829" s="58" t="s">
        <v>369</v>
      </c>
      <c r="S1829" s="4" t="s">
        <v>372</v>
      </c>
      <c r="T1829" s="58">
        <v>1</v>
      </c>
      <c r="U1829" t="str">
        <f t="shared" si="112"/>
        <v>Coquimbo</v>
      </c>
      <c r="V1829">
        <f t="shared" si="113"/>
        <v>7.97</v>
      </c>
      <c r="W1829">
        <f t="shared" si="114"/>
        <v>39.284999999999997</v>
      </c>
      <c r="X1829" s="12">
        <f t="shared" si="115"/>
        <v>0.20287641593483519</v>
      </c>
    </row>
    <row r="1830" spans="1:24" x14ac:dyDescent="0.25">
      <c r="A1830" s="57">
        <v>40</v>
      </c>
      <c r="B1830" s="58" t="s">
        <v>14</v>
      </c>
      <c r="C1830" s="58" t="s">
        <v>1306</v>
      </c>
      <c r="D1830" s="62">
        <v>42481</v>
      </c>
      <c r="E1830" s="63">
        <v>0.53125</v>
      </c>
      <c r="F1830" s="63">
        <v>0.59375</v>
      </c>
      <c r="G1830" s="63" t="s">
        <v>1272</v>
      </c>
      <c r="H1830" s="60">
        <v>74</v>
      </c>
      <c r="I1830" s="68">
        <v>27</v>
      </c>
      <c r="J1830" s="58">
        <v>13</v>
      </c>
      <c r="K1830" s="58">
        <v>52</v>
      </c>
      <c r="L1830" s="73">
        <v>0.57777777777777783</v>
      </c>
      <c r="M1830" s="58" t="s">
        <v>282</v>
      </c>
      <c r="N1830" s="60" t="s">
        <v>282</v>
      </c>
      <c r="O1830" s="58" t="s">
        <v>1366</v>
      </c>
      <c r="P1830" s="58">
        <v>202</v>
      </c>
      <c r="Q1830" s="58">
        <v>1</v>
      </c>
      <c r="R1830" s="58" t="s">
        <v>373</v>
      </c>
      <c r="S1830" s="4" t="s">
        <v>372</v>
      </c>
      <c r="T1830" s="58">
        <v>1</v>
      </c>
      <c r="U1830" t="str">
        <f t="shared" si="112"/>
        <v>Coquimbo</v>
      </c>
      <c r="V1830">
        <f t="shared" si="113"/>
        <v>7.97</v>
      </c>
      <c r="W1830">
        <f t="shared" si="114"/>
        <v>39.284999999999997</v>
      </c>
      <c r="X1830" s="12">
        <f t="shared" si="115"/>
        <v>0.20287641593483519</v>
      </c>
    </row>
    <row r="1831" spans="1:24" x14ac:dyDescent="0.25">
      <c r="A1831" s="57">
        <v>40</v>
      </c>
      <c r="B1831" s="58" t="s">
        <v>14</v>
      </c>
      <c r="C1831" s="58" t="s">
        <v>1306</v>
      </c>
      <c r="D1831" s="62">
        <v>42481</v>
      </c>
      <c r="E1831" s="63">
        <v>0.53125</v>
      </c>
      <c r="F1831" s="63">
        <v>0.59375</v>
      </c>
      <c r="G1831" s="63" t="s">
        <v>1272</v>
      </c>
      <c r="H1831" s="60">
        <v>74</v>
      </c>
      <c r="I1831" s="68">
        <v>28</v>
      </c>
      <c r="J1831" s="58">
        <v>13</v>
      </c>
      <c r="K1831" s="58">
        <v>53</v>
      </c>
      <c r="L1831" s="73">
        <v>0.57847222222222217</v>
      </c>
      <c r="M1831" s="58" t="s">
        <v>144</v>
      </c>
      <c r="N1831" s="60" t="s">
        <v>144</v>
      </c>
      <c r="O1831" s="58" t="s">
        <v>1366</v>
      </c>
      <c r="P1831" s="58">
        <v>201</v>
      </c>
      <c r="Q1831" s="58">
        <v>1</v>
      </c>
      <c r="R1831" s="58" t="s">
        <v>369</v>
      </c>
      <c r="S1831" s="4" t="s">
        <v>372</v>
      </c>
      <c r="T1831" s="58">
        <v>2</v>
      </c>
      <c r="U1831" t="str">
        <f t="shared" si="112"/>
        <v>Coquimbo</v>
      </c>
      <c r="V1831">
        <f t="shared" si="113"/>
        <v>17.84</v>
      </c>
      <c r="W1831">
        <f t="shared" si="114"/>
        <v>39.284999999999997</v>
      </c>
      <c r="X1831" s="12">
        <f t="shared" si="115"/>
        <v>0.45411734758813799</v>
      </c>
    </row>
    <row r="1832" spans="1:24" x14ac:dyDescent="0.25">
      <c r="A1832" s="57">
        <v>40</v>
      </c>
      <c r="B1832" s="58" t="s">
        <v>14</v>
      </c>
      <c r="C1832" s="58" t="s">
        <v>1306</v>
      </c>
      <c r="D1832" s="62">
        <v>42481</v>
      </c>
      <c r="E1832" s="63">
        <v>0.53125</v>
      </c>
      <c r="F1832" s="63">
        <v>0.59375</v>
      </c>
      <c r="G1832" s="63" t="s">
        <v>1272</v>
      </c>
      <c r="H1832" s="60">
        <v>74</v>
      </c>
      <c r="I1832" s="68">
        <v>29</v>
      </c>
      <c r="J1832" s="58">
        <v>13</v>
      </c>
      <c r="K1832" s="58">
        <v>55</v>
      </c>
      <c r="L1832" s="73">
        <v>0.57986111111111105</v>
      </c>
      <c r="M1832" s="58" t="s">
        <v>172</v>
      </c>
      <c r="N1832" s="60" t="s">
        <v>172</v>
      </c>
      <c r="O1832" s="58" t="s">
        <v>1363</v>
      </c>
      <c r="P1832" s="58">
        <v>112</v>
      </c>
      <c r="Q1832" s="58">
        <v>1</v>
      </c>
      <c r="R1832" s="58" t="s">
        <v>369</v>
      </c>
      <c r="S1832" s="4" t="s">
        <v>372</v>
      </c>
      <c r="T1832" s="58">
        <v>1</v>
      </c>
      <c r="U1832" t="str">
        <f t="shared" si="112"/>
        <v>Coquimbo</v>
      </c>
      <c r="V1832">
        <f t="shared" si="113"/>
        <v>7.97</v>
      </c>
      <c r="W1832">
        <f t="shared" si="114"/>
        <v>39.284999999999997</v>
      </c>
      <c r="X1832" s="12">
        <f t="shared" si="115"/>
        <v>0.20287641593483519</v>
      </c>
    </row>
    <row r="1833" spans="1:24" x14ac:dyDescent="0.25">
      <c r="A1833" s="57">
        <v>40</v>
      </c>
      <c r="B1833" s="58" t="s">
        <v>14</v>
      </c>
      <c r="C1833" s="58" t="s">
        <v>1306</v>
      </c>
      <c r="D1833" s="62">
        <v>42481</v>
      </c>
      <c r="E1833" s="63">
        <v>0.53125</v>
      </c>
      <c r="F1833" s="63">
        <v>0.59375</v>
      </c>
      <c r="G1833" s="63" t="s">
        <v>1272</v>
      </c>
      <c r="H1833" s="60">
        <v>75</v>
      </c>
      <c r="I1833" s="68">
        <v>1</v>
      </c>
      <c r="J1833" s="58">
        <v>13</v>
      </c>
      <c r="K1833" s="58">
        <v>57</v>
      </c>
      <c r="L1833" s="73">
        <v>0.58124999999999993</v>
      </c>
      <c r="M1833" s="58" t="s">
        <v>157</v>
      </c>
      <c r="N1833" s="60" t="s">
        <v>157</v>
      </c>
      <c r="O1833" s="58" t="s">
        <v>1366</v>
      </c>
      <c r="P1833" s="58">
        <v>201</v>
      </c>
      <c r="Q1833" s="58">
        <v>1</v>
      </c>
      <c r="R1833" s="58" t="s">
        <v>369</v>
      </c>
      <c r="S1833" s="4" t="s">
        <v>372</v>
      </c>
      <c r="T1833" s="58">
        <v>2</v>
      </c>
      <c r="U1833" t="str">
        <f t="shared" si="112"/>
        <v>Coquimbo</v>
      </c>
      <c r="V1833">
        <f t="shared" si="113"/>
        <v>17.84</v>
      </c>
      <c r="W1833">
        <f t="shared" si="114"/>
        <v>39.284999999999997</v>
      </c>
      <c r="X1833" s="12">
        <f t="shared" si="115"/>
        <v>0.45411734758813799</v>
      </c>
    </row>
    <row r="1834" spans="1:24" x14ac:dyDescent="0.25">
      <c r="A1834" s="57">
        <v>40</v>
      </c>
      <c r="B1834" s="58" t="s">
        <v>14</v>
      </c>
      <c r="C1834" s="58" t="s">
        <v>1306</v>
      </c>
      <c r="D1834" s="62">
        <v>42481</v>
      </c>
      <c r="E1834" s="63">
        <v>0.53125</v>
      </c>
      <c r="F1834" s="63">
        <v>0.59375</v>
      </c>
      <c r="G1834" s="63" t="s">
        <v>1272</v>
      </c>
      <c r="H1834" s="60">
        <v>75</v>
      </c>
      <c r="I1834" s="68">
        <v>2</v>
      </c>
      <c r="J1834" s="58">
        <v>13</v>
      </c>
      <c r="K1834" s="58">
        <v>58</v>
      </c>
      <c r="L1834" s="73">
        <v>0.58194444444444449</v>
      </c>
      <c r="M1834" s="58" t="s">
        <v>283</v>
      </c>
      <c r="N1834" s="60" t="s">
        <v>283</v>
      </c>
      <c r="O1834" s="58" t="s">
        <v>1371</v>
      </c>
      <c r="P1834" s="58">
        <v>301</v>
      </c>
      <c r="Q1834" s="58">
        <v>1</v>
      </c>
      <c r="R1834" s="58" t="s">
        <v>369</v>
      </c>
      <c r="S1834" s="4" t="s">
        <v>372</v>
      </c>
      <c r="T1834" s="58">
        <v>1</v>
      </c>
      <c r="U1834" t="str">
        <f t="shared" si="112"/>
        <v>Coquimbo</v>
      </c>
      <c r="V1834">
        <f t="shared" si="113"/>
        <v>7.97</v>
      </c>
      <c r="W1834">
        <f t="shared" si="114"/>
        <v>39.284999999999997</v>
      </c>
      <c r="X1834" s="12">
        <f t="shared" si="115"/>
        <v>0.20287641593483519</v>
      </c>
    </row>
    <row r="1835" spans="1:24" x14ac:dyDescent="0.25">
      <c r="A1835" s="57">
        <v>40</v>
      </c>
      <c r="B1835" s="58" t="s">
        <v>14</v>
      </c>
      <c r="C1835" s="58" t="s">
        <v>1306</v>
      </c>
      <c r="D1835" s="62">
        <v>42481</v>
      </c>
      <c r="E1835" s="63">
        <v>0.53125</v>
      </c>
      <c r="F1835" s="63">
        <v>0.59375</v>
      </c>
      <c r="G1835" s="63" t="s">
        <v>1272</v>
      </c>
      <c r="H1835" s="60">
        <v>75</v>
      </c>
      <c r="I1835" s="68">
        <v>3</v>
      </c>
      <c r="J1835" s="58">
        <v>13</v>
      </c>
      <c r="K1835" s="58">
        <v>59</v>
      </c>
      <c r="L1835" s="73">
        <v>0.58263888888888882</v>
      </c>
      <c r="M1835" s="58" t="s">
        <v>284</v>
      </c>
      <c r="N1835" s="60" t="s">
        <v>284</v>
      </c>
      <c r="O1835" s="58" t="s">
        <v>1371</v>
      </c>
      <c r="P1835" s="58">
        <v>308</v>
      </c>
      <c r="Q1835" s="58">
        <v>1</v>
      </c>
      <c r="R1835" s="58" t="s">
        <v>373</v>
      </c>
      <c r="S1835" s="4" t="s">
        <v>372</v>
      </c>
      <c r="T1835" s="58">
        <v>2</v>
      </c>
      <c r="U1835" t="str">
        <f t="shared" si="112"/>
        <v>Coquimbo</v>
      </c>
      <c r="V1835">
        <f t="shared" si="113"/>
        <v>17.84</v>
      </c>
      <c r="W1835">
        <f t="shared" si="114"/>
        <v>39.284999999999997</v>
      </c>
      <c r="X1835" s="12">
        <f t="shared" si="115"/>
        <v>0.45411734758813799</v>
      </c>
    </row>
    <row r="1836" spans="1:24" x14ac:dyDescent="0.25">
      <c r="A1836" s="57">
        <v>40</v>
      </c>
      <c r="B1836" s="58" t="s">
        <v>14</v>
      </c>
      <c r="C1836" s="58" t="s">
        <v>1306</v>
      </c>
      <c r="D1836" s="62">
        <v>42481</v>
      </c>
      <c r="E1836" s="63">
        <v>0.53125</v>
      </c>
      <c r="F1836" s="63">
        <v>0.59375</v>
      </c>
      <c r="G1836" s="63" t="s">
        <v>1272</v>
      </c>
      <c r="H1836" s="60">
        <v>75</v>
      </c>
      <c r="I1836" s="68">
        <v>4</v>
      </c>
      <c r="J1836" s="58">
        <v>13</v>
      </c>
      <c r="K1836" s="58">
        <v>59</v>
      </c>
      <c r="L1836" s="73">
        <v>0.58263888888888882</v>
      </c>
      <c r="M1836" s="58" t="s">
        <v>150</v>
      </c>
      <c r="N1836" s="60" t="s">
        <v>150</v>
      </c>
      <c r="O1836" s="58" t="s">
        <v>1366</v>
      </c>
      <c r="P1836" s="58" t="s">
        <v>370</v>
      </c>
      <c r="Q1836" s="58">
        <v>1</v>
      </c>
      <c r="R1836" s="58" t="s">
        <v>369</v>
      </c>
      <c r="S1836" s="4" t="s">
        <v>372</v>
      </c>
      <c r="T1836" s="58">
        <v>1</v>
      </c>
      <c r="U1836" t="str">
        <f t="shared" si="112"/>
        <v>Coquimbo</v>
      </c>
      <c r="V1836">
        <f t="shared" si="113"/>
        <v>7.97</v>
      </c>
      <c r="W1836">
        <f t="shared" si="114"/>
        <v>39.284999999999997</v>
      </c>
      <c r="X1836" s="12">
        <f t="shared" si="115"/>
        <v>0.20287641593483519</v>
      </c>
    </row>
    <row r="1837" spans="1:24" x14ac:dyDescent="0.25">
      <c r="A1837" s="57">
        <v>40</v>
      </c>
      <c r="B1837" s="58" t="s">
        <v>14</v>
      </c>
      <c r="C1837" s="58" t="s">
        <v>1306</v>
      </c>
      <c r="D1837" s="62">
        <v>42481</v>
      </c>
      <c r="E1837" s="63">
        <v>0.53125</v>
      </c>
      <c r="F1837" s="63">
        <v>0.59375</v>
      </c>
      <c r="G1837" s="63" t="s">
        <v>1272</v>
      </c>
      <c r="H1837" s="60">
        <v>75</v>
      </c>
      <c r="I1837" s="68">
        <v>5</v>
      </c>
      <c r="J1837" s="58">
        <v>13</v>
      </c>
      <c r="K1837" s="58">
        <v>59</v>
      </c>
      <c r="L1837" s="73">
        <v>0.58263888888888882</v>
      </c>
      <c r="M1837" s="58" t="s">
        <v>285</v>
      </c>
      <c r="N1837" s="60" t="s">
        <v>285</v>
      </c>
      <c r="O1837" s="58" t="s">
        <v>1366</v>
      </c>
      <c r="P1837" s="58">
        <v>201</v>
      </c>
      <c r="Q1837" s="58">
        <v>1</v>
      </c>
      <c r="R1837" s="58" t="s">
        <v>369</v>
      </c>
      <c r="S1837" s="4" t="s">
        <v>372</v>
      </c>
      <c r="T1837" s="58">
        <v>1</v>
      </c>
      <c r="U1837" t="str">
        <f t="shared" si="112"/>
        <v>Coquimbo</v>
      </c>
      <c r="V1837">
        <f t="shared" si="113"/>
        <v>7.97</v>
      </c>
      <c r="W1837">
        <f t="shared" si="114"/>
        <v>39.284999999999997</v>
      </c>
      <c r="X1837" s="12">
        <f t="shared" si="115"/>
        <v>0.20287641593483519</v>
      </c>
    </row>
    <row r="1838" spans="1:24" x14ac:dyDescent="0.25">
      <c r="A1838" s="57">
        <v>40</v>
      </c>
      <c r="B1838" s="58" t="s">
        <v>14</v>
      </c>
      <c r="C1838" s="58" t="s">
        <v>1306</v>
      </c>
      <c r="D1838" s="62">
        <v>42481</v>
      </c>
      <c r="E1838" s="63">
        <v>0.53125</v>
      </c>
      <c r="F1838" s="63">
        <v>0.59375</v>
      </c>
      <c r="G1838" s="63" t="s">
        <v>1272</v>
      </c>
      <c r="H1838" s="60">
        <v>75</v>
      </c>
      <c r="I1838" s="68">
        <v>6</v>
      </c>
      <c r="J1838" s="58">
        <v>14</v>
      </c>
      <c r="K1838" s="58">
        <v>1</v>
      </c>
      <c r="L1838" s="73">
        <v>0.58402777777777781</v>
      </c>
      <c r="M1838" s="58" t="s">
        <v>125</v>
      </c>
      <c r="N1838" s="60" t="s">
        <v>125</v>
      </c>
      <c r="O1838" s="58" t="s">
        <v>1366</v>
      </c>
      <c r="P1838" s="58" t="s">
        <v>370</v>
      </c>
      <c r="Q1838" s="58">
        <v>1</v>
      </c>
      <c r="R1838" s="58" t="s">
        <v>369</v>
      </c>
      <c r="S1838" s="4" t="s">
        <v>372</v>
      </c>
      <c r="T1838" s="58">
        <v>1</v>
      </c>
      <c r="U1838" t="str">
        <f t="shared" si="112"/>
        <v>Coquimbo</v>
      </c>
      <c r="V1838">
        <f t="shared" si="113"/>
        <v>7.97</v>
      </c>
      <c r="W1838">
        <f t="shared" si="114"/>
        <v>39.284999999999997</v>
      </c>
      <c r="X1838" s="12">
        <f t="shared" si="115"/>
        <v>0.20287641593483519</v>
      </c>
    </row>
    <row r="1839" spans="1:24" x14ac:dyDescent="0.25">
      <c r="A1839" s="57">
        <v>40</v>
      </c>
      <c r="B1839" s="58" t="s">
        <v>14</v>
      </c>
      <c r="C1839" s="58" t="s">
        <v>1306</v>
      </c>
      <c r="D1839" s="62">
        <v>42481</v>
      </c>
      <c r="E1839" s="63">
        <v>0.53125</v>
      </c>
      <c r="F1839" s="63">
        <v>0.59375</v>
      </c>
      <c r="G1839" s="63" t="s">
        <v>1272</v>
      </c>
      <c r="H1839" s="60">
        <v>75</v>
      </c>
      <c r="I1839" s="68">
        <v>7</v>
      </c>
      <c r="J1839" s="58">
        <v>14</v>
      </c>
      <c r="K1839" s="58">
        <v>3</v>
      </c>
      <c r="L1839" s="73">
        <v>0.5854166666666667</v>
      </c>
      <c r="M1839" s="58" t="s">
        <v>250</v>
      </c>
      <c r="N1839" s="60" t="s">
        <v>250</v>
      </c>
      <c r="O1839" s="58" t="s">
        <v>1363</v>
      </c>
      <c r="P1839" s="58">
        <v>112</v>
      </c>
      <c r="Q1839" s="58">
        <v>1</v>
      </c>
      <c r="R1839" s="58" t="s">
        <v>369</v>
      </c>
      <c r="S1839" s="4" t="s">
        <v>372</v>
      </c>
      <c r="T1839" s="58">
        <v>2</v>
      </c>
      <c r="U1839" t="str">
        <f t="shared" si="112"/>
        <v>Coquimbo</v>
      </c>
      <c r="V1839">
        <f t="shared" si="113"/>
        <v>17.84</v>
      </c>
      <c r="W1839">
        <f t="shared" si="114"/>
        <v>39.284999999999997</v>
      </c>
      <c r="X1839" s="12">
        <f t="shared" si="115"/>
        <v>0.45411734758813799</v>
      </c>
    </row>
    <row r="1840" spans="1:24" x14ac:dyDescent="0.25">
      <c r="A1840" s="57">
        <v>40</v>
      </c>
      <c r="B1840" s="58" t="s">
        <v>14</v>
      </c>
      <c r="C1840" s="58" t="s">
        <v>1306</v>
      </c>
      <c r="D1840" s="62">
        <v>42481</v>
      </c>
      <c r="E1840" s="63">
        <v>0.53125</v>
      </c>
      <c r="F1840" s="63">
        <v>0.59375</v>
      </c>
      <c r="G1840" s="63" t="s">
        <v>1272</v>
      </c>
      <c r="H1840" s="60">
        <v>75</v>
      </c>
      <c r="I1840" s="68">
        <v>8</v>
      </c>
      <c r="J1840" s="58">
        <v>14</v>
      </c>
      <c r="K1840" s="58">
        <v>3</v>
      </c>
      <c r="L1840" s="73">
        <v>0.5854166666666667</v>
      </c>
      <c r="M1840" s="58" t="s">
        <v>286</v>
      </c>
      <c r="N1840" s="60" t="s">
        <v>286</v>
      </c>
      <c r="O1840" s="58" t="s">
        <v>1371</v>
      </c>
      <c r="P1840" s="58">
        <v>308</v>
      </c>
      <c r="Q1840" s="58">
        <v>1</v>
      </c>
      <c r="R1840" s="58" t="s">
        <v>373</v>
      </c>
      <c r="S1840" s="4" t="s">
        <v>372</v>
      </c>
      <c r="T1840" s="58">
        <v>1</v>
      </c>
      <c r="U1840" t="str">
        <f t="shared" si="112"/>
        <v>Coquimbo</v>
      </c>
      <c r="V1840">
        <f t="shared" si="113"/>
        <v>7.97</v>
      </c>
      <c r="W1840">
        <f t="shared" si="114"/>
        <v>39.284999999999997</v>
      </c>
      <c r="X1840" s="12">
        <f t="shared" si="115"/>
        <v>0.20287641593483519</v>
      </c>
    </row>
    <row r="1841" spans="1:24" x14ac:dyDescent="0.25">
      <c r="A1841" s="57">
        <v>40</v>
      </c>
      <c r="B1841" s="58" t="s">
        <v>14</v>
      </c>
      <c r="C1841" s="58" t="s">
        <v>1306</v>
      </c>
      <c r="D1841" s="62">
        <v>42481</v>
      </c>
      <c r="E1841" s="63">
        <v>0.53125</v>
      </c>
      <c r="F1841" s="63">
        <v>0.59375</v>
      </c>
      <c r="G1841" s="63" t="s">
        <v>1272</v>
      </c>
      <c r="H1841" s="60">
        <v>75</v>
      </c>
      <c r="I1841" s="68">
        <v>9</v>
      </c>
      <c r="J1841" s="58">
        <v>14</v>
      </c>
      <c r="K1841" s="58">
        <v>4</v>
      </c>
      <c r="L1841" s="73">
        <v>0.58611111111111114</v>
      </c>
      <c r="M1841" s="58" t="s">
        <v>76</v>
      </c>
      <c r="N1841" s="60" t="s">
        <v>76</v>
      </c>
      <c r="O1841" s="58" t="s">
        <v>1366</v>
      </c>
      <c r="P1841" s="58">
        <v>202</v>
      </c>
      <c r="Q1841" s="58">
        <v>1</v>
      </c>
      <c r="R1841" s="58" t="s">
        <v>373</v>
      </c>
      <c r="S1841" s="4" t="s">
        <v>372</v>
      </c>
      <c r="T1841" s="58">
        <v>2</v>
      </c>
      <c r="U1841" t="str">
        <f t="shared" si="112"/>
        <v>Coquimbo</v>
      </c>
      <c r="V1841">
        <f t="shared" si="113"/>
        <v>17.84</v>
      </c>
      <c r="W1841">
        <f t="shared" si="114"/>
        <v>39.284999999999997</v>
      </c>
      <c r="X1841" s="12">
        <f t="shared" si="115"/>
        <v>0.45411734758813799</v>
      </c>
    </row>
    <row r="1842" spans="1:24" x14ac:dyDescent="0.25">
      <c r="A1842" s="57">
        <v>40</v>
      </c>
      <c r="B1842" s="58" t="s">
        <v>14</v>
      </c>
      <c r="C1842" s="58" t="s">
        <v>1306</v>
      </c>
      <c r="D1842" s="62">
        <v>42481</v>
      </c>
      <c r="E1842" s="63">
        <v>0.53125</v>
      </c>
      <c r="F1842" s="63">
        <v>0.59375</v>
      </c>
      <c r="G1842" s="63" t="s">
        <v>1272</v>
      </c>
      <c r="H1842" s="60">
        <v>75</v>
      </c>
      <c r="I1842" s="68">
        <v>10</v>
      </c>
      <c r="J1842" s="58">
        <v>14</v>
      </c>
      <c r="K1842" s="58">
        <v>5</v>
      </c>
      <c r="L1842" s="73">
        <v>0.58680555555555558</v>
      </c>
      <c r="M1842" s="58" t="s">
        <v>287</v>
      </c>
      <c r="N1842" s="60" t="s">
        <v>112</v>
      </c>
      <c r="O1842" s="58" t="s">
        <v>1366</v>
      </c>
      <c r="P1842" s="58">
        <v>201</v>
      </c>
      <c r="Q1842" s="58">
        <v>1</v>
      </c>
      <c r="R1842" s="58" t="s">
        <v>369</v>
      </c>
      <c r="S1842" s="4" t="s">
        <v>372</v>
      </c>
      <c r="T1842" s="58">
        <v>1</v>
      </c>
      <c r="U1842" t="str">
        <f t="shared" si="112"/>
        <v>Coquimbo</v>
      </c>
      <c r="V1842">
        <f t="shared" si="113"/>
        <v>7.97</v>
      </c>
      <c r="W1842">
        <f t="shared" si="114"/>
        <v>39.284999999999997</v>
      </c>
      <c r="X1842" s="12">
        <f t="shared" si="115"/>
        <v>0.20287641593483519</v>
      </c>
    </row>
    <row r="1843" spans="1:24" x14ac:dyDescent="0.25">
      <c r="A1843" s="57">
        <v>40</v>
      </c>
      <c r="B1843" s="58" t="s">
        <v>14</v>
      </c>
      <c r="C1843" s="58" t="s">
        <v>1306</v>
      </c>
      <c r="D1843" s="62">
        <v>42481</v>
      </c>
      <c r="E1843" s="63">
        <v>0.53125</v>
      </c>
      <c r="F1843" s="63">
        <v>0.59375</v>
      </c>
      <c r="G1843" s="63" t="s">
        <v>1272</v>
      </c>
      <c r="H1843" s="60">
        <v>75</v>
      </c>
      <c r="I1843" s="68">
        <v>11</v>
      </c>
      <c r="J1843" s="58">
        <v>14</v>
      </c>
      <c r="K1843" s="58">
        <v>6</v>
      </c>
      <c r="L1843" s="73">
        <v>0.58750000000000002</v>
      </c>
      <c r="M1843" s="58" t="s">
        <v>288</v>
      </c>
      <c r="N1843" s="60" t="s">
        <v>288</v>
      </c>
      <c r="O1843" s="58" t="s">
        <v>1371</v>
      </c>
      <c r="P1843" s="58">
        <v>301</v>
      </c>
      <c r="Q1843" s="58">
        <v>1</v>
      </c>
      <c r="R1843" s="58" t="s">
        <v>369</v>
      </c>
      <c r="S1843" s="4" t="s">
        <v>372</v>
      </c>
      <c r="T1843" s="58">
        <v>1</v>
      </c>
      <c r="U1843" t="str">
        <f t="shared" si="112"/>
        <v>Coquimbo</v>
      </c>
      <c r="V1843">
        <f t="shared" si="113"/>
        <v>7.97</v>
      </c>
      <c r="W1843">
        <f t="shared" si="114"/>
        <v>39.284999999999997</v>
      </c>
      <c r="X1843" s="12">
        <f t="shared" si="115"/>
        <v>0.20287641593483519</v>
      </c>
    </row>
    <row r="1844" spans="1:24" x14ac:dyDescent="0.25">
      <c r="A1844" s="57">
        <v>40</v>
      </c>
      <c r="B1844" s="58" t="s">
        <v>14</v>
      </c>
      <c r="C1844" s="58" t="s">
        <v>1306</v>
      </c>
      <c r="D1844" s="62">
        <v>42481</v>
      </c>
      <c r="E1844" s="63">
        <v>0.53125</v>
      </c>
      <c r="F1844" s="63">
        <v>0.59375</v>
      </c>
      <c r="G1844" s="63" t="s">
        <v>1272</v>
      </c>
      <c r="H1844" s="60">
        <v>75</v>
      </c>
      <c r="I1844" s="68">
        <v>12</v>
      </c>
      <c r="J1844" s="58">
        <v>14</v>
      </c>
      <c r="K1844" s="58">
        <v>7</v>
      </c>
      <c r="L1844" s="73">
        <v>0.58819444444444446</v>
      </c>
      <c r="M1844" s="58" t="s">
        <v>289</v>
      </c>
      <c r="N1844" s="60" t="s">
        <v>289</v>
      </c>
      <c r="O1844" s="58" t="s">
        <v>1371</v>
      </c>
      <c r="P1844" s="58">
        <v>308</v>
      </c>
      <c r="Q1844" s="58">
        <v>1</v>
      </c>
      <c r="R1844" s="58" t="s">
        <v>373</v>
      </c>
      <c r="S1844" s="4" t="s">
        <v>372</v>
      </c>
      <c r="T1844" s="58">
        <v>2</v>
      </c>
      <c r="U1844" t="str">
        <f t="shared" si="112"/>
        <v>Coquimbo</v>
      </c>
      <c r="V1844">
        <f t="shared" si="113"/>
        <v>17.84</v>
      </c>
      <c r="W1844">
        <f t="shared" si="114"/>
        <v>39.284999999999997</v>
      </c>
      <c r="X1844" s="12">
        <f t="shared" si="115"/>
        <v>0.45411734758813799</v>
      </c>
    </row>
    <row r="1845" spans="1:24" x14ac:dyDescent="0.25">
      <c r="A1845" s="57">
        <v>40</v>
      </c>
      <c r="B1845" s="58" t="s">
        <v>14</v>
      </c>
      <c r="C1845" s="58" t="s">
        <v>1306</v>
      </c>
      <c r="D1845" s="62">
        <v>42481</v>
      </c>
      <c r="E1845" s="63">
        <v>0.53125</v>
      </c>
      <c r="F1845" s="63">
        <v>0.59375</v>
      </c>
      <c r="G1845" s="63" t="s">
        <v>1272</v>
      </c>
      <c r="H1845" s="60">
        <v>75</v>
      </c>
      <c r="I1845" s="68">
        <v>13</v>
      </c>
      <c r="J1845" s="58">
        <v>14</v>
      </c>
      <c r="K1845" s="58">
        <v>7</v>
      </c>
      <c r="L1845" s="73">
        <v>0.58819444444444446</v>
      </c>
      <c r="M1845" s="58" t="s">
        <v>31</v>
      </c>
      <c r="N1845" s="60" t="s">
        <v>31</v>
      </c>
      <c r="O1845" s="58" t="s">
        <v>1366</v>
      </c>
      <c r="P1845" s="58" t="s">
        <v>370</v>
      </c>
      <c r="Q1845" s="58">
        <v>1</v>
      </c>
      <c r="R1845" s="58" t="s">
        <v>369</v>
      </c>
      <c r="S1845" s="4" t="s">
        <v>372</v>
      </c>
      <c r="T1845" s="58">
        <v>1</v>
      </c>
      <c r="U1845" t="str">
        <f t="shared" si="112"/>
        <v>Coquimbo</v>
      </c>
      <c r="V1845">
        <f t="shared" si="113"/>
        <v>7.97</v>
      </c>
      <c r="W1845">
        <f t="shared" si="114"/>
        <v>39.284999999999997</v>
      </c>
      <c r="X1845" s="12">
        <f t="shared" si="115"/>
        <v>0.20287641593483519</v>
      </c>
    </row>
    <row r="1846" spans="1:24" x14ac:dyDescent="0.25">
      <c r="A1846" s="57">
        <v>40</v>
      </c>
      <c r="B1846" s="58" t="s">
        <v>14</v>
      </c>
      <c r="C1846" s="58" t="s">
        <v>1306</v>
      </c>
      <c r="D1846" s="62">
        <v>42481</v>
      </c>
      <c r="E1846" s="63">
        <v>0.53125</v>
      </c>
      <c r="F1846" s="63">
        <v>0.59375</v>
      </c>
      <c r="G1846" s="63" t="s">
        <v>1272</v>
      </c>
      <c r="H1846" s="60">
        <v>75</v>
      </c>
      <c r="I1846" s="68">
        <v>14</v>
      </c>
      <c r="J1846" s="58">
        <v>14</v>
      </c>
      <c r="K1846" s="58">
        <v>8</v>
      </c>
      <c r="L1846" s="73">
        <v>0.58888888888888891</v>
      </c>
      <c r="M1846" s="58" t="s">
        <v>290</v>
      </c>
      <c r="N1846" s="60" t="s">
        <v>354</v>
      </c>
      <c r="O1846" s="58" t="s">
        <v>1366</v>
      </c>
      <c r="P1846" s="58">
        <v>201</v>
      </c>
      <c r="Q1846" s="58">
        <v>1</v>
      </c>
      <c r="R1846" s="58" t="s">
        <v>369</v>
      </c>
      <c r="S1846" s="4" t="s">
        <v>372</v>
      </c>
      <c r="T1846" s="58">
        <v>1</v>
      </c>
      <c r="U1846" t="str">
        <f t="shared" si="112"/>
        <v>Coquimbo</v>
      </c>
      <c r="V1846">
        <f t="shared" si="113"/>
        <v>7.97</v>
      </c>
      <c r="W1846">
        <f t="shared" si="114"/>
        <v>39.284999999999997</v>
      </c>
      <c r="X1846" s="12">
        <f t="shared" si="115"/>
        <v>0.20287641593483519</v>
      </c>
    </row>
    <row r="1847" spans="1:24" x14ac:dyDescent="0.25">
      <c r="A1847" s="57">
        <v>40</v>
      </c>
      <c r="B1847" s="58" t="s">
        <v>14</v>
      </c>
      <c r="C1847" s="58" t="s">
        <v>1306</v>
      </c>
      <c r="D1847" s="62">
        <v>42481</v>
      </c>
      <c r="E1847" s="63">
        <v>0.53125</v>
      </c>
      <c r="F1847" s="63">
        <v>0.59375</v>
      </c>
      <c r="G1847" s="63" t="s">
        <v>1272</v>
      </c>
      <c r="H1847" s="60">
        <v>75</v>
      </c>
      <c r="I1847" s="68">
        <v>15</v>
      </c>
      <c r="J1847" s="58">
        <v>14</v>
      </c>
      <c r="K1847" s="58">
        <v>8</v>
      </c>
      <c r="L1847" s="73">
        <v>0.58888888888888891</v>
      </c>
      <c r="M1847" s="58" t="s">
        <v>71</v>
      </c>
      <c r="N1847" s="60" t="s">
        <v>71</v>
      </c>
      <c r="O1847" s="58" t="s">
        <v>1366</v>
      </c>
      <c r="P1847" s="58">
        <v>203</v>
      </c>
      <c r="Q1847" s="58">
        <v>1</v>
      </c>
      <c r="R1847" s="58" t="s">
        <v>369</v>
      </c>
      <c r="S1847" s="4" t="s">
        <v>372</v>
      </c>
      <c r="T1847" s="58">
        <v>1</v>
      </c>
      <c r="U1847" t="str">
        <f t="shared" si="112"/>
        <v>Coquimbo</v>
      </c>
      <c r="V1847">
        <f t="shared" si="113"/>
        <v>7.97</v>
      </c>
      <c r="W1847">
        <f t="shared" si="114"/>
        <v>39.284999999999997</v>
      </c>
      <c r="X1847" s="12">
        <f t="shared" si="115"/>
        <v>0.20287641593483519</v>
      </c>
    </row>
    <row r="1848" spans="1:24" x14ac:dyDescent="0.25">
      <c r="A1848" s="57">
        <v>40</v>
      </c>
      <c r="B1848" s="58" t="s">
        <v>14</v>
      </c>
      <c r="C1848" s="58" t="s">
        <v>1306</v>
      </c>
      <c r="D1848" s="62">
        <v>42481</v>
      </c>
      <c r="E1848" s="63">
        <v>0.53125</v>
      </c>
      <c r="F1848" s="63">
        <v>0.59375</v>
      </c>
      <c r="G1848" s="63" t="s">
        <v>1272</v>
      </c>
      <c r="H1848" s="60">
        <v>75</v>
      </c>
      <c r="I1848" s="68">
        <v>16</v>
      </c>
      <c r="J1848" s="58">
        <v>14</v>
      </c>
      <c r="K1848" s="58">
        <v>8</v>
      </c>
      <c r="L1848" s="73">
        <v>0.58888888888888891</v>
      </c>
      <c r="M1848" s="58" t="s">
        <v>291</v>
      </c>
      <c r="N1848" s="60" t="s">
        <v>291</v>
      </c>
      <c r="O1848" s="58" t="s">
        <v>1371</v>
      </c>
      <c r="P1848" s="58">
        <v>308</v>
      </c>
      <c r="Q1848" s="58">
        <v>1</v>
      </c>
      <c r="R1848" s="58" t="s">
        <v>373</v>
      </c>
      <c r="S1848" s="4" t="s">
        <v>372</v>
      </c>
      <c r="T1848" s="58">
        <v>2</v>
      </c>
      <c r="U1848" t="str">
        <f t="shared" si="112"/>
        <v>Coquimbo</v>
      </c>
      <c r="V1848">
        <f t="shared" si="113"/>
        <v>17.84</v>
      </c>
      <c r="W1848">
        <f t="shared" si="114"/>
        <v>39.284999999999997</v>
      </c>
      <c r="X1848" s="12">
        <f t="shared" si="115"/>
        <v>0.45411734758813799</v>
      </c>
    </row>
    <row r="1849" spans="1:24" x14ac:dyDescent="0.25">
      <c r="A1849" s="57">
        <v>40</v>
      </c>
      <c r="B1849" s="58" t="s">
        <v>14</v>
      </c>
      <c r="C1849" s="58" t="s">
        <v>1306</v>
      </c>
      <c r="D1849" s="62">
        <v>42481</v>
      </c>
      <c r="E1849" s="63">
        <v>0.53125</v>
      </c>
      <c r="F1849" s="63">
        <v>0.59375</v>
      </c>
      <c r="G1849" s="63" t="s">
        <v>1272</v>
      </c>
      <c r="H1849" s="60">
        <v>75</v>
      </c>
      <c r="I1849" s="68">
        <v>17</v>
      </c>
      <c r="J1849" s="58">
        <v>14</v>
      </c>
      <c r="K1849" s="58">
        <v>9</v>
      </c>
      <c r="L1849" s="73">
        <v>0.58958333333333335</v>
      </c>
      <c r="M1849" s="58" t="s">
        <v>117</v>
      </c>
      <c r="N1849" s="60" t="s">
        <v>117</v>
      </c>
      <c r="O1849" s="58" t="s">
        <v>1366</v>
      </c>
      <c r="P1849" s="58">
        <v>202</v>
      </c>
      <c r="Q1849" s="58">
        <v>1</v>
      </c>
      <c r="R1849" s="58" t="s">
        <v>373</v>
      </c>
      <c r="S1849" s="4" t="s">
        <v>372</v>
      </c>
      <c r="T1849" s="58">
        <v>1</v>
      </c>
      <c r="U1849" t="str">
        <f t="shared" si="112"/>
        <v>Coquimbo</v>
      </c>
      <c r="V1849">
        <f t="shared" si="113"/>
        <v>7.97</v>
      </c>
      <c r="W1849">
        <f t="shared" si="114"/>
        <v>39.284999999999997</v>
      </c>
      <c r="X1849" s="12">
        <f t="shared" si="115"/>
        <v>0.20287641593483519</v>
      </c>
    </row>
    <row r="1850" spans="1:24" x14ac:dyDescent="0.25">
      <c r="A1850" s="57">
        <v>40</v>
      </c>
      <c r="B1850" s="58" t="s">
        <v>14</v>
      </c>
      <c r="C1850" s="58" t="s">
        <v>1306</v>
      </c>
      <c r="D1850" s="62">
        <v>42481</v>
      </c>
      <c r="E1850" s="63">
        <v>0.53125</v>
      </c>
      <c r="F1850" s="63">
        <v>0.59375</v>
      </c>
      <c r="G1850" s="63" t="s">
        <v>1272</v>
      </c>
      <c r="H1850" s="60">
        <v>75</v>
      </c>
      <c r="I1850" s="68">
        <v>18</v>
      </c>
      <c r="J1850" s="58">
        <v>14</v>
      </c>
      <c r="K1850" s="58">
        <v>11</v>
      </c>
      <c r="L1850" s="73">
        <v>0.59097222222222223</v>
      </c>
      <c r="M1850" s="58" t="s">
        <v>292</v>
      </c>
      <c r="N1850" s="60" t="s">
        <v>152</v>
      </c>
      <c r="O1850" s="58" t="s">
        <v>1366</v>
      </c>
      <c r="P1850" s="58">
        <v>203</v>
      </c>
      <c r="Q1850" s="58">
        <v>1</v>
      </c>
      <c r="R1850" s="58" t="s">
        <v>369</v>
      </c>
      <c r="S1850" s="4" t="s">
        <v>372</v>
      </c>
      <c r="T1850" s="58">
        <v>1</v>
      </c>
      <c r="U1850" t="str">
        <f t="shared" si="112"/>
        <v>Coquimbo</v>
      </c>
      <c r="V1850">
        <f t="shared" si="113"/>
        <v>7.97</v>
      </c>
      <c r="W1850">
        <f t="shared" si="114"/>
        <v>39.284999999999997</v>
      </c>
      <c r="X1850" s="12">
        <f t="shared" si="115"/>
        <v>0.20287641593483519</v>
      </c>
    </row>
    <row r="1851" spans="1:24" x14ac:dyDescent="0.25">
      <c r="A1851" s="57">
        <v>40</v>
      </c>
      <c r="B1851" s="58" t="s">
        <v>14</v>
      </c>
      <c r="C1851" s="58" t="s">
        <v>1306</v>
      </c>
      <c r="D1851" s="62">
        <v>42481</v>
      </c>
      <c r="E1851" s="63">
        <v>0.53125</v>
      </c>
      <c r="F1851" s="63">
        <v>0.59375</v>
      </c>
      <c r="G1851" s="63" t="s">
        <v>1272</v>
      </c>
      <c r="H1851" s="60">
        <v>75</v>
      </c>
      <c r="I1851" s="68">
        <v>19</v>
      </c>
      <c r="J1851" s="58">
        <v>14</v>
      </c>
      <c r="K1851" s="58">
        <v>12</v>
      </c>
      <c r="L1851" s="73">
        <v>0.59166666666666667</v>
      </c>
      <c r="M1851" s="58" t="s">
        <v>293</v>
      </c>
      <c r="N1851" s="60" t="s">
        <v>913</v>
      </c>
      <c r="O1851" s="58" t="s">
        <v>1371</v>
      </c>
      <c r="P1851" s="58">
        <v>308</v>
      </c>
      <c r="Q1851" s="58">
        <v>1</v>
      </c>
      <c r="R1851" s="58" t="s">
        <v>373</v>
      </c>
      <c r="S1851" s="4" t="s">
        <v>372</v>
      </c>
      <c r="T1851" s="58">
        <v>1</v>
      </c>
      <c r="U1851" t="str">
        <f t="shared" si="112"/>
        <v>Coquimbo</v>
      </c>
      <c r="V1851">
        <f t="shared" si="113"/>
        <v>7.97</v>
      </c>
      <c r="W1851">
        <f t="shared" si="114"/>
        <v>39.284999999999997</v>
      </c>
      <c r="X1851" s="12">
        <f t="shared" si="115"/>
        <v>0.20287641593483519</v>
      </c>
    </row>
    <row r="1852" spans="1:24" x14ac:dyDescent="0.25">
      <c r="A1852" s="57">
        <v>40</v>
      </c>
      <c r="B1852" s="58" t="s">
        <v>14</v>
      </c>
      <c r="C1852" s="58" t="s">
        <v>1306</v>
      </c>
      <c r="D1852" s="62">
        <v>42481</v>
      </c>
      <c r="E1852" s="63">
        <v>0.53125</v>
      </c>
      <c r="F1852" s="63">
        <v>0.59375</v>
      </c>
      <c r="G1852" s="63" t="s">
        <v>1272</v>
      </c>
      <c r="H1852" s="60">
        <v>75</v>
      </c>
      <c r="I1852" s="68">
        <v>20</v>
      </c>
      <c r="J1852" s="58">
        <v>14</v>
      </c>
      <c r="K1852" s="58">
        <v>13</v>
      </c>
      <c r="L1852" s="73">
        <v>0.59236111111111112</v>
      </c>
      <c r="M1852" s="58" t="s">
        <v>294</v>
      </c>
      <c r="N1852" s="60" t="s">
        <v>294</v>
      </c>
      <c r="O1852" s="58" t="s">
        <v>1366</v>
      </c>
      <c r="P1852" s="58">
        <v>201</v>
      </c>
      <c r="Q1852" s="58">
        <v>1</v>
      </c>
      <c r="R1852" s="58" t="s">
        <v>369</v>
      </c>
      <c r="S1852" s="4" t="s">
        <v>372</v>
      </c>
      <c r="T1852" s="58">
        <v>1</v>
      </c>
      <c r="U1852" t="str">
        <f t="shared" si="112"/>
        <v>Coquimbo</v>
      </c>
      <c r="V1852">
        <f t="shared" si="113"/>
        <v>7.97</v>
      </c>
      <c r="W1852">
        <f t="shared" si="114"/>
        <v>39.284999999999997</v>
      </c>
      <c r="X1852" s="12">
        <f t="shared" si="115"/>
        <v>0.20287641593483519</v>
      </c>
    </row>
    <row r="1853" spans="1:24" x14ac:dyDescent="0.25">
      <c r="A1853" s="57">
        <v>40</v>
      </c>
      <c r="B1853" s="58" t="s">
        <v>14</v>
      </c>
      <c r="C1853" s="58" t="s">
        <v>1306</v>
      </c>
      <c r="D1853" s="62">
        <v>42481</v>
      </c>
      <c r="E1853" s="63">
        <v>0.53125</v>
      </c>
      <c r="F1853" s="63">
        <v>0.59375</v>
      </c>
      <c r="G1853" s="63" t="s">
        <v>1272</v>
      </c>
      <c r="H1853" s="60">
        <v>75</v>
      </c>
      <c r="I1853" s="68">
        <v>21</v>
      </c>
      <c r="J1853" s="58">
        <v>14</v>
      </c>
      <c r="K1853" s="58">
        <v>14</v>
      </c>
      <c r="L1853" s="73">
        <v>0.59305555555555556</v>
      </c>
      <c r="M1853" s="58" t="s">
        <v>61</v>
      </c>
      <c r="N1853" s="60" t="s">
        <v>61</v>
      </c>
      <c r="O1853" s="58" t="s">
        <v>1363</v>
      </c>
      <c r="P1853" s="58">
        <v>112</v>
      </c>
      <c r="Q1853" s="58">
        <v>1</v>
      </c>
      <c r="R1853" s="58" t="s">
        <v>369</v>
      </c>
      <c r="S1853" s="4" t="s">
        <v>372</v>
      </c>
      <c r="T1853" s="58">
        <v>2</v>
      </c>
      <c r="U1853" t="str">
        <f t="shared" si="112"/>
        <v>Coquimbo</v>
      </c>
      <c r="V1853">
        <f t="shared" si="113"/>
        <v>17.84</v>
      </c>
      <c r="W1853">
        <f t="shared" si="114"/>
        <v>39.284999999999997</v>
      </c>
      <c r="X1853" s="12">
        <f t="shared" si="115"/>
        <v>0.45411734758813799</v>
      </c>
    </row>
    <row r="1854" spans="1:24" x14ac:dyDescent="0.25">
      <c r="A1854" s="57">
        <v>40</v>
      </c>
      <c r="B1854" s="58" t="s">
        <v>14</v>
      </c>
      <c r="C1854" s="58" t="s">
        <v>1306</v>
      </c>
      <c r="D1854" s="62">
        <v>42481</v>
      </c>
      <c r="E1854" s="63">
        <v>0.73958333333333337</v>
      </c>
      <c r="F1854" s="63">
        <v>0.80208333333333337</v>
      </c>
      <c r="G1854" s="63" t="s">
        <v>1273</v>
      </c>
      <c r="H1854" s="60">
        <v>76</v>
      </c>
      <c r="I1854" s="68">
        <v>1</v>
      </c>
      <c r="J1854" s="58">
        <v>17</v>
      </c>
      <c r="K1854" s="58">
        <v>45</v>
      </c>
      <c r="L1854" s="73">
        <v>0.73958333333333337</v>
      </c>
      <c r="M1854" s="58" t="s">
        <v>295</v>
      </c>
      <c r="N1854" s="60" t="s">
        <v>286</v>
      </c>
      <c r="O1854" s="58" t="s">
        <v>1371</v>
      </c>
      <c r="P1854" s="58">
        <v>308</v>
      </c>
      <c r="Q1854" s="58">
        <v>1</v>
      </c>
      <c r="R1854" s="58" t="s">
        <v>373</v>
      </c>
      <c r="S1854" s="4" t="s">
        <v>372</v>
      </c>
      <c r="T1854" s="58">
        <v>1</v>
      </c>
      <c r="U1854" t="str">
        <f t="shared" si="112"/>
        <v>Coquimbo</v>
      </c>
      <c r="V1854">
        <f t="shared" si="113"/>
        <v>7.97</v>
      </c>
      <c r="W1854">
        <f t="shared" si="114"/>
        <v>39.284999999999997</v>
      </c>
      <c r="X1854" s="12">
        <f t="shared" si="115"/>
        <v>0.20287641593483519</v>
      </c>
    </row>
    <row r="1855" spans="1:24" x14ac:dyDescent="0.25">
      <c r="A1855" s="57">
        <v>40</v>
      </c>
      <c r="B1855" s="58" t="s">
        <v>14</v>
      </c>
      <c r="C1855" s="58" t="s">
        <v>1306</v>
      </c>
      <c r="D1855" s="62">
        <v>42481</v>
      </c>
      <c r="E1855" s="63">
        <v>0.73958333333333337</v>
      </c>
      <c r="F1855" s="63">
        <v>0.80208333333333337</v>
      </c>
      <c r="G1855" s="63" t="s">
        <v>1273</v>
      </c>
      <c r="H1855" s="60">
        <v>76</v>
      </c>
      <c r="I1855" s="68">
        <v>2</v>
      </c>
      <c r="J1855" s="58">
        <v>17</v>
      </c>
      <c r="K1855" s="58">
        <v>46</v>
      </c>
      <c r="L1855" s="73">
        <v>0.7402777777777777</v>
      </c>
      <c r="M1855" s="58" t="s">
        <v>296</v>
      </c>
      <c r="N1855" s="60" t="s">
        <v>244</v>
      </c>
      <c r="O1855" s="58" t="s">
        <v>1371</v>
      </c>
      <c r="P1855" s="58">
        <v>301</v>
      </c>
      <c r="Q1855" s="58">
        <v>1</v>
      </c>
      <c r="R1855" s="58" t="s">
        <v>369</v>
      </c>
      <c r="S1855" s="4" t="s">
        <v>372</v>
      </c>
      <c r="T1855" s="58">
        <v>1</v>
      </c>
      <c r="U1855" t="str">
        <f t="shared" si="112"/>
        <v>Coquimbo</v>
      </c>
      <c r="V1855">
        <f t="shared" si="113"/>
        <v>7.97</v>
      </c>
      <c r="W1855">
        <f t="shared" si="114"/>
        <v>39.284999999999997</v>
      </c>
      <c r="X1855" s="12">
        <f t="shared" si="115"/>
        <v>0.20287641593483519</v>
      </c>
    </row>
    <row r="1856" spans="1:24" x14ac:dyDescent="0.25">
      <c r="A1856" s="57">
        <v>40</v>
      </c>
      <c r="B1856" s="58" t="s">
        <v>14</v>
      </c>
      <c r="C1856" s="58" t="s">
        <v>1306</v>
      </c>
      <c r="D1856" s="62">
        <v>42481</v>
      </c>
      <c r="E1856" s="63">
        <v>0.73958333333333337</v>
      </c>
      <c r="F1856" s="63">
        <v>0.80208333333333337</v>
      </c>
      <c r="G1856" s="63" t="s">
        <v>1273</v>
      </c>
      <c r="H1856" s="60">
        <v>76</v>
      </c>
      <c r="I1856" s="68">
        <v>3</v>
      </c>
      <c r="J1856" s="58">
        <v>17</v>
      </c>
      <c r="K1856" s="58">
        <v>48</v>
      </c>
      <c r="L1856" s="73">
        <v>0.7416666666666667</v>
      </c>
      <c r="M1856" s="58" t="s">
        <v>48</v>
      </c>
      <c r="N1856" s="60" t="s">
        <v>48</v>
      </c>
      <c r="O1856" s="58" t="s">
        <v>1366</v>
      </c>
      <c r="P1856" s="58" t="s">
        <v>370</v>
      </c>
      <c r="Q1856" s="58">
        <v>1</v>
      </c>
      <c r="R1856" s="58" t="s">
        <v>369</v>
      </c>
      <c r="S1856" s="4" t="s">
        <v>372</v>
      </c>
      <c r="T1856" s="58">
        <v>2</v>
      </c>
      <c r="U1856" t="str">
        <f t="shared" si="112"/>
        <v>Coquimbo</v>
      </c>
      <c r="V1856">
        <f t="shared" si="113"/>
        <v>17.84</v>
      </c>
      <c r="W1856">
        <f t="shared" si="114"/>
        <v>39.284999999999997</v>
      </c>
      <c r="X1856" s="12">
        <f t="shared" si="115"/>
        <v>0.45411734758813799</v>
      </c>
    </row>
    <row r="1857" spans="1:24" x14ac:dyDescent="0.25">
      <c r="A1857" s="57">
        <v>40</v>
      </c>
      <c r="B1857" s="58" t="s">
        <v>14</v>
      </c>
      <c r="C1857" s="58" t="s">
        <v>1306</v>
      </c>
      <c r="D1857" s="62">
        <v>42481</v>
      </c>
      <c r="E1857" s="63">
        <v>0.73958333333333337</v>
      </c>
      <c r="F1857" s="63">
        <v>0.80208333333333337</v>
      </c>
      <c r="G1857" s="63" t="s">
        <v>1273</v>
      </c>
      <c r="H1857" s="60">
        <v>76</v>
      </c>
      <c r="I1857" s="68">
        <v>4</v>
      </c>
      <c r="J1857" s="58">
        <v>17</v>
      </c>
      <c r="K1857" s="58">
        <v>49</v>
      </c>
      <c r="L1857" s="73">
        <v>0.74236111111111114</v>
      </c>
      <c r="M1857" s="58" t="s">
        <v>248</v>
      </c>
      <c r="N1857" s="60" t="s">
        <v>248</v>
      </c>
      <c r="O1857" s="58" t="s">
        <v>1366</v>
      </c>
      <c r="P1857" s="58" t="s">
        <v>371</v>
      </c>
      <c r="Q1857" s="58">
        <v>1</v>
      </c>
      <c r="R1857" s="58" t="s">
        <v>369</v>
      </c>
      <c r="S1857" s="4" t="s">
        <v>372</v>
      </c>
      <c r="T1857" s="58">
        <v>1</v>
      </c>
      <c r="U1857" t="str">
        <f t="shared" si="112"/>
        <v>Coquimbo</v>
      </c>
      <c r="V1857">
        <f t="shared" si="113"/>
        <v>7.97</v>
      </c>
      <c r="W1857">
        <f t="shared" si="114"/>
        <v>39.284999999999997</v>
      </c>
      <c r="X1857" s="12">
        <f t="shared" si="115"/>
        <v>0.20287641593483519</v>
      </c>
    </row>
    <row r="1858" spans="1:24" x14ac:dyDescent="0.25">
      <c r="A1858" s="57">
        <v>40</v>
      </c>
      <c r="B1858" s="58" t="s">
        <v>14</v>
      </c>
      <c r="C1858" s="58" t="s">
        <v>1306</v>
      </c>
      <c r="D1858" s="62">
        <v>42481</v>
      </c>
      <c r="E1858" s="63">
        <v>0.73958333333333337</v>
      </c>
      <c r="F1858" s="63">
        <v>0.80208333333333337</v>
      </c>
      <c r="G1858" s="63" t="s">
        <v>1273</v>
      </c>
      <c r="H1858" s="60">
        <v>76</v>
      </c>
      <c r="I1858" s="68">
        <v>5</v>
      </c>
      <c r="J1858" s="58">
        <v>17</v>
      </c>
      <c r="K1858" s="58">
        <v>51</v>
      </c>
      <c r="L1858" s="73">
        <v>0.74375000000000002</v>
      </c>
      <c r="M1858" s="58" t="s">
        <v>116</v>
      </c>
      <c r="N1858" s="60" t="s">
        <v>116</v>
      </c>
      <c r="O1858" s="58" t="s">
        <v>1366</v>
      </c>
      <c r="P1858" s="58">
        <v>203</v>
      </c>
      <c r="Q1858" s="58">
        <v>1</v>
      </c>
      <c r="R1858" s="58" t="s">
        <v>369</v>
      </c>
      <c r="S1858" s="4" t="s">
        <v>372</v>
      </c>
      <c r="T1858" s="58">
        <v>2</v>
      </c>
      <c r="U1858" t="str">
        <f t="shared" ref="U1858:U1921" si="116">+VLOOKUP(A1858,$Z$4:$AA$32,2,0)</f>
        <v>Coquimbo</v>
      </c>
      <c r="V1858">
        <f t="shared" ref="V1858:V1921" si="117">+IF(S1858="BUS",VLOOKUP(T1858,$AC$4:$AE$9,3,0),VLOOKUP(T1858,$AC$4:$AE$9,2,0))</f>
        <v>17.84</v>
      </c>
      <c r="W1858">
        <f t="shared" ref="W1858:W1921" si="118">+IF(S1858="BUS",$AE$8,$AD$8)</f>
        <v>39.284999999999997</v>
      </c>
      <c r="X1858" s="12">
        <f t="shared" ref="X1858:X1921" si="119">+V1858/W1858</f>
        <v>0.45411734758813799</v>
      </c>
    </row>
    <row r="1859" spans="1:24" x14ac:dyDescent="0.25">
      <c r="A1859" s="57">
        <v>40</v>
      </c>
      <c r="B1859" s="58" t="s">
        <v>14</v>
      </c>
      <c r="C1859" s="58" t="s">
        <v>1306</v>
      </c>
      <c r="D1859" s="62">
        <v>42481</v>
      </c>
      <c r="E1859" s="63">
        <v>0.73958333333333337</v>
      </c>
      <c r="F1859" s="63">
        <v>0.80208333333333337</v>
      </c>
      <c r="G1859" s="63" t="s">
        <v>1273</v>
      </c>
      <c r="H1859" s="60">
        <v>76</v>
      </c>
      <c r="I1859" s="68">
        <v>6</v>
      </c>
      <c r="J1859" s="58">
        <v>17</v>
      </c>
      <c r="K1859" s="58">
        <v>51</v>
      </c>
      <c r="L1859" s="73">
        <v>0.74375000000000002</v>
      </c>
      <c r="M1859" s="58" t="s">
        <v>297</v>
      </c>
      <c r="N1859" s="60" t="s">
        <v>119</v>
      </c>
      <c r="O1859" s="58" t="s">
        <v>1366</v>
      </c>
      <c r="P1859" s="58">
        <v>202</v>
      </c>
      <c r="Q1859" s="58">
        <v>1</v>
      </c>
      <c r="R1859" s="58" t="s">
        <v>373</v>
      </c>
      <c r="S1859" s="4" t="s">
        <v>372</v>
      </c>
      <c r="T1859" s="58">
        <v>1</v>
      </c>
      <c r="U1859" t="str">
        <f t="shared" si="116"/>
        <v>Coquimbo</v>
      </c>
      <c r="V1859">
        <f t="shared" si="117"/>
        <v>7.97</v>
      </c>
      <c r="W1859">
        <f t="shared" si="118"/>
        <v>39.284999999999997</v>
      </c>
      <c r="X1859" s="12">
        <f t="shared" si="119"/>
        <v>0.20287641593483519</v>
      </c>
    </row>
    <row r="1860" spans="1:24" x14ac:dyDescent="0.25">
      <c r="A1860" s="57">
        <v>40</v>
      </c>
      <c r="B1860" s="58" t="s">
        <v>14</v>
      </c>
      <c r="C1860" s="58" t="s">
        <v>1306</v>
      </c>
      <c r="D1860" s="62">
        <v>42481</v>
      </c>
      <c r="E1860" s="63">
        <v>0.73958333333333337</v>
      </c>
      <c r="F1860" s="63">
        <v>0.80208333333333337</v>
      </c>
      <c r="G1860" s="63" t="s">
        <v>1273</v>
      </c>
      <c r="H1860" s="60">
        <v>76</v>
      </c>
      <c r="I1860" s="68">
        <v>7</v>
      </c>
      <c r="J1860" s="58">
        <v>17</v>
      </c>
      <c r="K1860" s="58">
        <v>52</v>
      </c>
      <c r="L1860" s="73">
        <v>0.74444444444444446</v>
      </c>
      <c r="M1860" s="58" t="s">
        <v>298</v>
      </c>
      <c r="N1860" s="60" t="s">
        <v>234</v>
      </c>
      <c r="O1860" s="58" t="s">
        <v>1371</v>
      </c>
      <c r="P1860" s="58">
        <v>308</v>
      </c>
      <c r="Q1860" s="58">
        <v>1</v>
      </c>
      <c r="R1860" s="58" t="s">
        <v>373</v>
      </c>
      <c r="S1860" s="4" t="s">
        <v>372</v>
      </c>
      <c r="T1860" s="58">
        <v>1</v>
      </c>
      <c r="U1860" t="str">
        <f t="shared" si="116"/>
        <v>Coquimbo</v>
      </c>
      <c r="V1860">
        <f t="shared" si="117"/>
        <v>7.97</v>
      </c>
      <c r="W1860">
        <f t="shared" si="118"/>
        <v>39.284999999999997</v>
      </c>
      <c r="X1860" s="12">
        <f t="shared" si="119"/>
        <v>0.20287641593483519</v>
      </c>
    </row>
    <row r="1861" spans="1:24" x14ac:dyDescent="0.25">
      <c r="A1861" s="57">
        <v>40</v>
      </c>
      <c r="B1861" s="58" t="s">
        <v>14</v>
      </c>
      <c r="C1861" s="58" t="s">
        <v>1306</v>
      </c>
      <c r="D1861" s="62">
        <v>42481</v>
      </c>
      <c r="E1861" s="63">
        <v>0.73958333333333337</v>
      </c>
      <c r="F1861" s="63">
        <v>0.80208333333333337</v>
      </c>
      <c r="G1861" s="63" t="s">
        <v>1273</v>
      </c>
      <c r="H1861" s="60">
        <v>76</v>
      </c>
      <c r="I1861" s="68">
        <v>8</v>
      </c>
      <c r="J1861" s="58">
        <v>17</v>
      </c>
      <c r="K1861" s="58">
        <v>54</v>
      </c>
      <c r="L1861" s="73">
        <v>0.74583333333333324</v>
      </c>
      <c r="M1861" s="58" t="s">
        <v>299</v>
      </c>
      <c r="N1861" s="60" t="s">
        <v>133</v>
      </c>
      <c r="O1861" s="58" t="s">
        <v>1366</v>
      </c>
      <c r="P1861" s="58">
        <v>202</v>
      </c>
      <c r="Q1861" s="58">
        <v>1</v>
      </c>
      <c r="R1861" s="58" t="s">
        <v>373</v>
      </c>
      <c r="S1861" s="4" t="s">
        <v>372</v>
      </c>
      <c r="T1861" s="58">
        <v>1</v>
      </c>
      <c r="U1861" t="str">
        <f t="shared" si="116"/>
        <v>Coquimbo</v>
      </c>
      <c r="V1861">
        <f t="shared" si="117"/>
        <v>7.97</v>
      </c>
      <c r="W1861">
        <f t="shared" si="118"/>
        <v>39.284999999999997</v>
      </c>
      <c r="X1861" s="12">
        <f t="shared" si="119"/>
        <v>0.20287641593483519</v>
      </c>
    </row>
    <row r="1862" spans="1:24" x14ac:dyDescent="0.25">
      <c r="A1862" s="57">
        <v>40</v>
      </c>
      <c r="B1862" s="58" t="s">
        <v>14</v>
      </c>
      <c r="C1862" s="58" t="s">
        <v>1306</v>
      </c>
      <c r="D1862" s="62">
        <v>42481</v>
      </c>
      <c r="E1862" s="63">
        <v>0.73958333333333337</v>
      </c>
      <c r="F1862" s="63">
        <v>0.80208333333333337</v>
      </c>
      <c r="G1862" s="63" t="s">
        <v>1273</v>
      </c>
      <c r="H1862" s="60">
        <v>76</v>
      </c>
      <c r="I1862" s="68">
        <v>9</v>
      </c>
      <c r="J1862" s="58">
        <v>17</v>
      </c>
      <c r="K1862" s="58">
        <v>54</v>
      </c>
      <c r="L1862" s="73">
        <v>0.74583333333333324</v>
      </c>
      <c r="M1862" s="58" t="s">
        <v>41</v>
      </c>
      <c r="N1862" s="60" t="s">
        <v>41</v>
      </c>
      <c r="O1862" s="58" t="s">
        <v>1366</v>
      </c>
      <c r="P1862" s="58">
        <v>203</v>
      </c>
      <c r="Q1862" s="58">
        <v>1</v>
      </c>
      <c r="R1862" s="58" t="s">
        <v>369</v>
      </c>
      <c r="S1862" s="4" t="s">
        <v>372</v>
      </c>
      <c r="T1862" s="58">
        <v>1</v>
      </c>
      <c r="U1862" t="str">
        <f t="shared" si="116"/>
        <v>Coquimbo</v>
      </c>
      <c r="V1862">
        <f t="shared" si="117"/>
        <v>7.97</v>
      </c>
      <c r="W1862">
        <f t="shared" si="118"/>
        <v>39.284999999999997</v>
      </c>
      <c r="X1862" s="12">
        <f t="shared" si="119"/>
        <v>0.20287641593483519</v>
      </c>
    </row>
    <row r="1863" spans="1:24" x14ac:dyDescent="0.25">
      <c r="A1863" s="57">
        <v>40</v>
      </c>
      <c r="B1863" s="58" t="s">
        <v>14</v>
      </c>
      <c r="C1863" s="58" t="s">
        <v>1306</v>
      </c>
      <c r="D1863" s="62">
        <v>42481</v>
      </c>
      <c r="E1863" s="63">
        <v>0.73958333333333337</v>
      </c>
      <c r="F1863" s="63">
        <v>0.80208333333333337</v>
      </c>
      <c r="G1863" s="63" t="s">
        <v>1273</v>
      </c>
      <c r="H1863" s="60">
        <v>76</v>
      </c>
      <c r="I1863" s="68">
        <v>10</v>
      </c>
      <c r="J1863" s="58">
        <v>17</v>
      </c>
      <c r="K1863" s="58">
        <v>57</v>
      </c>
      <c r="L1863" s="73">
        <v>0.74791666666666667</v>
      </c>
      <c r="M1863" s="58" t="s">
        <v>300</v>
      </c>
      <c r="N1863" s="60" t="s">
        <v>66</v>
      </c>
      <c r="O1863" s="58" t="s">
        <v>1366</v>
      </c>
      <c r="P1863" s="58">
        <v>201</v>
      </c>
      <c r="Q1863" s="58">
        <v>1</v>
      </c>
      <c r="R1863" s="58" t="s">
        <v>369</v>
      </c>
      <c r="S1863" s="4" t="s">
        <v>372</v>
      </c>
      <c r="T1863" s="58">
        <v>3</v>
      </c>
      <c r="U1863" t="str">
        <f t="shared" si="116"/>
        <v>Coquimbo</v>
      </c>
      <c r="V1863">
        <f t="shared" si="117"/>
        <v>30.84</v>
      </c>
      <c r="W1863">
        <f t="shared" si="118"/>
        <v>39.284999999999997</v>
      </c>
      <c r="X1863" s="12">
        <f t="shared" si="119"/>
        <v>0.78503245513554798</v>
      </c>
    </row>
    <row r="1864" spans="1:24" x14ac:dyDescent="0.25">
      <c r="A1864" s="57">
        <v>40</v>
      </c>
      <c r="B1864" s="58" t="s">
        <v>14</v>
      </c>
      <c r="C1864" s="58" t="s">
        <v>1306</v>
      </c>
      <c r="D1864" s="62">
        <v>42481</v>
      </c>
      <c r="E1864" s="63">
        <v>0.73958333333333337</v>
      </c>
      <c r="F1864" s="63">
        <v>0.80208333333333337</v>
      </c>
      <c r="G1864" s="63" t="s">
        <v>1273</v>
      </c>
      <c r="H1864" s="60">
        <v>76</v>
      </c>
      <c r="I1864" s="68">
        <v>11</v>
      </c>
      <c r="J1864" s="58">
        <v>17</v>
      </c>
      <c r="K1864" s="58">
        <v>59</v>
      </c>
      <c r="L1864" s="73">
        <v>0.74930555555555556</v>
      </c>
      <c r="M1864" s="58" t="s">
        <v>253</v>
      </c>
      <c r="N1864" s="60" t="s">
        <v>277</v>
      </c>
      <c r="O1864" s="58" t="s">
        <v>1371</v>
      </c>
      <c r="P1864" s="58">
        <v>301</v>
      </c>
      <c r="Q1864" s="58">
        <v>1</v>
      </c>
      <c r="R1864" s="58" t="s">
        <v>369</v>
      </c>
      <c r="S1864" s="4" t="s">
        <v>372</v>
      </c>
      <c r="T1864" s="58">
        <v>1</v>
      </c>
      <c r="U1864" t="str">
        <f t="shared" si="116"/>
        <v>Coquimbo</v>
      </c>
      <c r="V1864">
        <f t="shared" si="117"/>
        <v>7.97</v>
      </c>
      <c r="W1864">
        <f t="shared" si="118"/>
        <v>39.284999999999997</v>
      </c>
      <c r="X1864" s="12">
        <f t="shared" si="119"/>
        <v>0.20287641593483519</v>
      </c>
    </row>
    <row r="1865" spans="1:24" x14ac:dyDescent="0.25">
      <c r="A1865" s="57">
        <v>40</v>
      </c>
      <c r="B1865" s="58" t="s">
        <v>14</v>
      </c>
      <c r="C1865" s="58" t="s">
        <v>1306</v>
      </c>
      <c r="D1865" s="62">
        <v>42481</v>
      </c>
      <c r="E1865" s="63">
        <v>0.73958333333333337</v>
      </c>
      <c r="F1865" s="63">
        <v>0.80208333333333337</v>
      </c>
      <c r="G1865" s="63" t="s">
        <v>1273</v>
      </c>
      <c r="H1865" s="60">
        <v>76</v>
      </c>
      <c r="I1865" s="68">
        <v>12</v>
      </c>
      <c r="J1865" s="58">
        <v>18</v>
      </c>
      <c r="K1865" s="58">
        <v>1</v>
      </c>
      <c r="L1865" s="73">
        <v>0.75069444444444444</v>
      </c>
      <c r="M1865" s="58" t="s">
        <v>29</v>
      </c>
      <c r="N1865" s="60" t="s">
        <v>29</v>
      </c>
      <c r="O1865" s="58" t="s">
        <v>1371</v>
      </c>
      <c r="P1865" s="58">
        <v>301</v>
      </c>
      <c r="Q1865" s="58">
        <v>1</v>
      </c>
      <c r="R1865" s="58" t="s">
        <v>369</v>
      </c>
      <c r="S1865" s="4" t="s">
        <v>372</v>
      </c>
      <c r="T1865" s="58">
        <v>1</v>
      </c>
      <c r="U1865" t="str">
        <f t="shared" si="116"/>
        <v>Coquimbo</v>
      </c>
      <c r="V1865">
        <f t="shared" si="117"/>
        <v>7.97</v>
      </c>
      <c r="W1865">
        <f t="shared" si="118"/>
        <v>39.284999999999997</v>
      </c>
      <c r="X1865" s="12">
        <f t="shared" si="119"/>
        <v>0.20287641593483519</v>
      </c>
    </row>
    <row r="1866" spans="1:24" x14ac:dyDescent="0.25">
      <c r="A1866" s="57">
        <v>40</v>
      </c>
      <c r="B1866" s="58" t="s">
        <v>14</v>
      </c>
      <c r="C1866" s="58" t="s">
        <v>1306</v>
      </c>
      <c r="D1866" s="62">
        <v>42481</v>
      </c>
      <c r="E1866" s="63">
        <v>0.73958333333333337</v>
      </c>
      <c r="F1866" s="63">
        <v>0.80208333333333337</v>
      </c>
      <c r="G1866" s="63" t="s">
        <v>1273</v>
      </c>
      <c r="H1866" s="60">
        <v>76</v>
      </c>
      <c r="I1866" s="68">
        <v>13</v>
      </c>
      <c r="J1866" s="58">
        <v>18</v>
      </c>
      <c r="K1866" s="58">
        <v>3</v>
      </c>
      <c r="L1866" s="73">
        <v>0.75208333333333333</v>
      </c>
      <c r="M1866" s="58" t="s">
        <v>301</v>
      </c>
      <c r="N1866" s="60" t="s">
        <v>197</v>
      </c>
      <c r="O1866" s="58" t="s">
        <v>1366</v>
      </c>
      <c r="P1866" s="58">
        <v>203</v>
      </c>
      <c r="Q1866" s="58">
        <v>1</v>
      </c>
      <c r="R1866" s="58" t="s">
        <v>369</v>
      </c>
      <c r="S1866" s="4" t="s">
        <v>372</v>
      </c>
      <c r="T1866" s="58">
        <v>1</v>
      </c>
      <c r="U1866" t="str">
        <f t="shared" si="116"/>
        <v>Coquimbo</v>
      </c>
      <c r="V1866">
        <f t="shared" si="117"/>
        <v>7.97</v>
      </c>
      <c r="W1866">
        <f t="shared" si="118"/>
        <v>39.284999999999997</v>
      </c>
      <c r="X1866" s="12">
        <f t="shared" si="119"/>
        <v>0.20287641593483519</v>
      </c>
    </row>
    <row r="1867" spans="1:24" x14ac:dyDescent="0.25">
      <c r="A1867" s="57">
        <v>40</v>
      </c>
      <c r="B1867" s="58" t="s">
        <v>14</v>
      </c>
      <c r="C1867" s="58" t="s">
        <v>1306</v>
      </c>
      <c r="D1867" s="62">
        <v>42481</v>
      </c>
      <c r="E1867" s="63">
        <v>0.73958333333333337</v>
      </c>
      <c r="F1867" s="63">
        <v>0.80208333333333337</v>
      </c>
      <c r="G1867" s="63" t="s">
        <v>1273</v>
      </c>
      <c r="H1867" s="60">
        <v>76</v>
      </c>
      <c r="I1867" s="68">
        <v>14</v>
      </c>
      <c r="J1867" s="58">
        <v>18</v>
      </c>
      <c r="K1867" s="58">
        <v>4</v>
      </c>
      <c r="L1867" s="73">
        <v>0.75277777777777777</v>
      </c>
      <c r="M1867" s="58" t="s">
        <v>90</v>
      </c>
      <c r="N1867" s="60" t="s">
        <v>90</v>
      </c>
      <c r="O1867" s="58" t="s">
        <v>1366</v>
      </c>
      <c r="P1867" s="58">
        <v>202</v>
      </c>
      <c r="Q1867" s="58">
        <v>1</v>
      </c>
      <c r="R1867" s="58" t="s">
        <v>373</v>
      </c>
      <c r="S1867" s="4" t="s">
        <v>372</v>
      </c>
      <c r="T1867" s="58">
        <v>3</v>
      </c>
      <c r="U1867" t="str">
        <f t="shared" si="116"/>
        <v>Coquimbo</v>
      </c>
      <c r="V1867">
        <f t="shared" si="117"/>
        <v>30.84</v>
      </c>
      <c r="W1867">
        <f t="shared" si="118"/>
        <v>39.284999999999997</v>
      </c>
      <c r="X1867" s="12">
        <f t="shared" si="119"/>
        <v>0.78503245513554798</v>
      </c>
    </row>
    <row r="1868" spans="1:24" x14ac:dyDescent="0.25">
      <c r="A1868" s="57">
        <v>40</v>
      </c>
      <c r="B1868" s="58" t="s">
        <v>14</v>
      </c>
      <c r="C1868" s="58" t="s">
        <v>1306</v>
      </c>
      <c r="D1868" s="62">
        <v>42481</v>
      </c>
      <c r="E1868" s="63">
        <v>0.73958333333333337</v>
      </c>
      <c r="F1868" s="63">
        <v>0.80208333333333337</v>
      </c>
      <c r="G1868" s="63" t="s">
        <v>1273</v>
      </c>
      <c r="H1868" s="60">
        <v>76</v>
      </c>
      <c r="I1868" s="68">
        <v>15</v>
      </c>
      <c r="J1868" s="58">
        <v>18</v>
      </c>
      <c r="K1868" s="58">
        <v>8</v>
      </c>
      <c r="L1868" s="73">
        <v>0.75555555555555554</v>
      </c>
      <c r="M1868" s="58" t="s">
        <v>131</v>
      </c>
      <c r="N1868" s="60" t="s">
        <v>131</v>
      </c>
      <c r="O1868" s="58" t="s">
        <v>1366</v>
      </c>
      <c r="P1868" s="58">
        <v>201</v>
      </c>
      <c r="Q1868" s="58">
        <v>1</v>
      </c>
      <c r="R1868" s="58" t="s">
        <v>369</v>
      </c>
      <c r="S1868" s="4" t="s">
        <v>372</v>
      </c>
      <c r="T1868" s="58">
        <v>1</v>
      </c>
      <c r="U1868" t="str">
        <f t="shared" si="116"/>
        <v>Coquimbo</v>
      </c>
      <c r="V1868">
        <f t="shared" si="117"/>
        <v>7.97</v>
      </c>
      <c r="W1868">
        <f t="shared" si="118"/>
        <v>39.284999999999997</v>
      </c>
      <c r="X1868" s="12">
        <f t="shared" si="119"/>
        <v>0.20287641593483519</v>
      </c>
    </row>
    <row r="1869" spans="1:24" x14ac:dyDescent="0.25">
      <c r="A1869" s="57">
        <v>40</v>
      </c>
      <c r="B1869" s="58" t="s">
        <v>14</v>
      </c>
      <c r="C1869" s="58" t="s">
        <v>1306</v>
      </c>
      <c r="D1869" s="62">
        <v>42481</v>
      </c>
      <c r="E1869" s="63">
        <v>0.73958333333333337</v>
      </c>
      <c r="F1869" s="63">
        <v>0.80208333333333337</v>
      </c>
      <c r="G1869" s="63" t="s">
        <v>1273</v>
      </c>
      <c r="H1869" s="60">
        <v>76</v>
      </c>
      <c r="I1869" s="68">
        <v>16</v>
      </c>
      <c r="J1869" s="58">
        <v>18</v>
      </c>
      <c r="K1869" s="58">
        <v>9</v>
      </c>
      <c r="L1869" s="73">
        <v>0.75624999999999998</v>
      </c>
      <c r="M1869" s="58" t="s">
        <v>80</v>
      </c>
      <c r="N1869" s="60" t="s">
        <v>80</v>
      </c>
      <c r="O1869" s="58" t="s">
        <v>1366</v>
      </c>
      <c r="P1869" s="58" t="s">
        <v>371</v>
      </c>
      <c r="Q1869" s="58">
        <v>1</v>
      </c>
      <c r="R1869" s="58" t="s">
        <v>369</v>
      </c>
      <c r="S1869" s="4" t="s">
        <v>372</v>
      </c>
      <c r="T1869" s="58">
        <v>2</v>
      </c>
      <c r="U1869" t="str">
        <f t="shared" si="116"/>
        <v>Coquimbo</v>
      </c>
      <c r="V1869">
        <f t="shared" si="117"/>
        <v>17.84</v>
      </c>
      <c r="W1869">
        <f t="shared" si="118"/>
        <v>39.284999999999997</v>
      </c>
      <c r="X1869" s="12">
        <f t="shared" si="119"/>
        <v>0.45411734758813799</v>
      </c>
    </row>
    <row r="1870" spans="1:24" x14ac:dyDescent="0.25">
      <c r="A1870" s="57">
        <v>40</v>
      </c>
      <c r="B1870" s="58" t="s">
        <v>14</v>
      </c>
      <c r="C1870" s="58" t="s">
        <v>1306</v>
      </c>
      <c r="D1870" s="62">
        <v>42481</v>
      </c>
      <c r="E1870" s="63">
        <v>0.73958333333333337</v>
      </c>
      <c r="F1870" s="63">
        <v>0.80208333333333337</v>
      </c>
      <c r="G1870" s="63" t="s">
        <v>1273</v>
      </c>
      <c r="H1870" s="60">
        <v>76</v>
      </c>
      <c r="I1870" s="68">
        <v>17</v>
      </c>
      <c r="J1870" s="58">
        <v>18</v>
      </c>
      <c r="K1870" s="58">
        <v>10</v>
      </c>
      <c r="L1870" s="73">
        <v>0.75694444444444453</v>
      </c>
      <c r="M1870" s="58" t="s">
        <v>125</v>
      </c>
      <c r="N1870" s="60" t="s">
        <v>125</v>
      </c>
      <c r="O1870" s="58" t="s">
        <v>1366</v>
      </c>
      <c r="P1870" s="58" t="s">
        <v>370</v>
      </c>
      <c r="Q1870" s="58">
        <v>1</v>
      </c>
      <c r="R1870" s="58" t="s">
        <v>369</v>
      </c>
      <c r="S1870" s="4" t="s">
        <v>372</v>
      </c>
      <c r="T1870" s="58">
        <v>3</v>
      </c>
      <c r="U1870" t="str">
        <f t="shared" si="116"/>
        <v>Coquimbo</v>
      </c>
      <c r="V1870">
        <f t="shared" si="117"/>
        <v>30.84</v>
      </c>
      <c r="W1870">
        <f t="shared" si="118"/>
        <v>39.284999999999997</v>
      </c>
      <c r="X1870" s="12">
        <f t="shared" si="119"/>
        <v>0.78503245513554798</v>
      </c>
    </row>
    <row r="1871" spans="1:24" x14ac:dyDescent="0.25">
      <c r="A1871" s="57">
        <v>40</v>
      </c>
      <c r="B1871" s="58" t="s">
        <v>14</v>
      </c>
      <c r="C1871" s="58" t="s">
        <v>1306</v>
      </c>
      <c r="D1871" s="62">
        <v>42481</v>
      </c>
      <c r="E1871" s="63">
        <v>0.73958333333333337</v>
      </c>
      <c r="F1871" s="63">
        <v>0.80208333333333337</v>
      </c>
      <c r="G1871" s="63" t="s">
        <v>1273</v>
      </c>
      <c r="H1871" s="60">
        <v>76</v>
      </c>
      <c r="I1871" s="68">
        <v>18</v>
      </c>
      <c r="J1871" s="58">
        <v>18</v>
      </c>
      <c r="K1871" s="58">
        <v>11</v>
      </c>
      <c r="L1871" s="73">
        <v>0.75763888888888886</v>
      </c>
      <c r="M1871" s="58" t="s">
        <v>254</v>
      </c>
      <c r="N1871" s="60" t="s">
        <v>254</v>
      </c>
      <c r="O1871" s="58" t="s">
        <v>1371</v>
      </c>
      <c r="P1871" s="58">
        <v>308</v>
      </c>
      <c r="Q1871" s="58">
        <v>1</v>
      </c>
      <c r="R1871" s="58" t="s">
        <v>373</v>
      </c>
      <c r="S1871" s="4" t="s">
        <v>372</v>
      </c>
      <c r="T1871" s="58">
        <v>2</v>
      </c>
      <c r="U1871" t="str">
        <f t="shared" si="116"/>
        <v>Coquimbo</v>
      </c>
      <c r="V1871">
        <f t="shared" si="117"/>
        <v>17.84</v>
      </c>
      <c r="W1871">
        <f t="shared" si="118"/>
        <v>39.284999999999997</v>
      </c>
      <c r="X1871" s="12">
        <f t="shared" si="119"/>
        <v>0.45411734758813799</v>
      </c>
    </row>
    <row r="1872" spans="1:24" x14ac:dyDescent="0.25">
      <c r="A1872" s="57">
        <v>40</v>
      </c>
      <c r="B1872" s="58" t="s">
        <v>14</v>
      </c>
      <c r="C1872" s="58" t="s">
        <v>1306</v>
      </c>
      <c r="D1872" s="62">
        <v>42481</v>
      </c>
      <c r="E1872" s="63">
        <v>0.73958333333333337</v>
      </c>
      <c r="F1872" s="63">
        <v>0.80208333333333337</v>
      </c>
      <c r="G1872" s="63" t="s">
        <v>1273</v>
      </c>
      <c r="H1872" s="60">
        <v>76</v>
      </c>
      <c r="I1872" s="68">
        <v>19</v>
      </c>
      <c r="J1872" s="58">
        <v>18</v>
      </c>
      <c r="K1872" s="58">
        <v>12</v>
      </c>
      <c r="L1872" s="73">
        <v>0.7583333333333333</v>
      </c>
      <c r="M1872" s="58" t="s">
        <v>55</v>
      </c>
      <c r="N1872" s="60" t="s">
        <v>55</v>
      </c>
      <c r="O1872" s="58" t="s">
        <v>1366</v>
      </c>
      <c r="P1872" s="58">
        <v>201</v>
      </c>
      <c r="Q1872" s="58">
        <v>1</v>
      </c>
      <c r="R1872" s="58" t="s">
        <v>369</v>
      </c>
      <c r="S1872" s="4" t="s">
        <v>372</v>
      </c>
      <c r="T1872" s="58">
        <v>2</v>
      </c>
      <c r="U1872" t="str">
        <f t="shared" si="116"/>
        <v>Coquimbo</v>
      </c>
      <c r="V1872">
        <f t="shared" si="117"/>
        <v>17.84</v>
      </c>
      <c r="W1872">
        <f t="shared" si="118"/>
        <v>39.284999999999997</v>
      </c>
      <c r="X1872" s="12">
        <f t="shared" si="119"/>
        <v>0.45411734758813799</v>
      </c>
    </row>
    <row r="1873" spans="1:24" x14ac:dyDescent="0.25">
      <c r="A1873" s="57">
        <v>40</v>
      </c>
      <c r="B1873" s="58" t="s">
        <v>14</v>
      </c>
      <c r="C1873" s="58" t="s">
        <v>1306</v>
      </c>
      <c r="D1873" s="62">
        <v>42481</v>
      </c>
      <c r="E1873" s="63">
        <v>0.73958333333333337</v>
      </c>
      <c r="F1873" s="63">
        <v>0.80208333333333337</v>
      </c>
      <c r="G1873" s="63" t="s">
        <v>1273</v>
      </c>
      <c r="H1873" s="60">
        <v>76</v>
      </c>
      <c r="I1873" s="68">
        <v>20</v>
      </c>
      <c r="J1873" s="58">
        <v>18</v>
      </c>
      <c r="K1873" s="58">
        <v>13</v>
      </c>
      <c r="L1873" s="73">
        <v>0.75902777777777775</v>
      </c>
      <c r="M1873" s="58" t="s">
        <v>255</v>
      </c>
      <c r="N1873" s="60" t="s">
        <v>255</v>
      </c>
      <c r="O1873" s="58" t="s">
        <v>1371</v>
      </c>
      <c r="P1873" s="58">
        <v>301</v>
      </c>
      <c r="Q1873" s="58">
        <v>1</v>
      </c>
      <c r="R1873" s="58" t="s">
        <v>369</v>
      </c>
      <c r="S1873" s="4" t="s">
        <v>372</v>
      </c>
      <c r="T1873" s="58">
        <v>2</v>
      </c>
      <c r="U1873" t="str">
        <f t="shared" si="116"/>
        <v>Coquimbo</v>
      </c>
      <c r="V1873">
        <f t="shared" si="117"/>
        <v>17.84</v>
      </c>
      <c r="W1873">
        <f t="shared" si="118"/>
        <v>39.284999999999997</v>
      </c>
      <c r="X1873" s="12">
        <f t="shared" si="119"/>
        <v>0.45411734758813799</v>
      </c>
    </row>
    <row r="1874" spans="1:24" x14ac:dyDescent="0.25">
      <c r="A1874" s="57">
        <v>40</v>
      </c>
      <c r="B1874" s="58" t="s">
        <v>14</v>
      </c>
      <c r="C1874" s="58" t="s">
        <v>1306</v>
      </c>
      <c r="D1874" s="62">
        <v>42481</v>
      </c>
      <c r="E1874" s="63">
        <v>0.73958333333333337</v>
      </c>
      <c r="F1874" s="63">
        <v>0.80208333333333337</v>
      </c>
      <c r="G1874" s="63" t="s">
        <v>1273</v>
      </c>
      <c r="H1874" s="60">
        <v>76</v>
      </c>
      <c r="I1874" s="68">
        <v>21</v>
      </c>
      <c r="J1874" s="58">
        <v>18</v>
      </c>
      <c r="K1874" s="58">
        <v>15</v>
      </c>
      <c r="L1874" s="73">
        <v>0.76041666666666663</v>
      </c>
      <c r="M1874" s="58" t="s">
        <v>256</v>
      </c>
      <c r="N1874" s="60" t="s">
        <v>256</v>
      </c>
      <c r="O1874" s="58" t="s">
        <v>1371</v>
      </c>
      <c r="P1874" s="58">
        <v>308</v>
      </c>
      <c r="Q1874" s="58">
        <v>1</v>
      </c>
      <c r="R1874" s="58" t="s">
        <v>373</v>
      </c>
      <c r="S1874" s="4" t="s">
        <v>372</v>
      </c>
      <c r="T1874" s="58">
        <v>1</v>
      </c>
      <c r="U1874" t="str">
        <f t="shared" si="116"/>
        <v>Coquimbo</v>
      </c>
      <c r="V1874">
        <f t="shared" si="117"/>
        <v>7.97</v>
      </c>
      <c r="W1874">
        <f t="shared" si="118"/>
        <v>39.284999999999997</v>
      </c>
      <c r="X1874" s="12">
        <f t="shared" si="119"/>
        <v>0.20287641593483519</v>
      </c>
    </row>
    <row r="1875" spans="1:24" x14ac:dyDescent="0.25">
      <c r="A1875" s="57">
        <v>40</v>
      </c>
      <c r="B1875" s="58" t="s">
        <v>14</v>
      </c>
      <c r="C1875" s="58" t="s">
        <v>1306</v>
      </c>
      <c r="D1875" s="62">
        <v>42481</v>
      </c>
      <c r="E1875" s="63">
        <v>0.73958333333333337</v>
      </c>
      <c r="F1875" s="63">
        <v>0.80208333333333337</v>
      </c>
      <c r="G1875" s="63" t="s">
        <v>1273</v>
      </c>
      <c r="H1875" s="60">
        <v>76</v>
      </c>
      <c r="I1875" s="68">
        <v>22</v>
      </c>
      <c r="J1875" s="58">
        <v>18</v>
      </c>
      <c r="K1875" s="58">
        <v>18</v>
      </c>
      <c r="L1875" s="73">
        <v>0.76250000000000007</v>
      </c>
      <c r="M1875" s="58" t="s">
        <v>31</v>
      </c>
      <c r="N1875" s="60" t="s">
        <v>31</v>
      </c>
      <c r="O1875" s="58" t="s">
        <v>1366</v>
      </c>
      <c r="P1875" s="58" t="s">
        <v>370</v>
      </c>
      <c r="Q1875" s="58">
        <v>1</v>
      </c>
      <c r="R1875" s="58" t="s">
        <v>369</v>
      </c>
      <c r="S1875" s="4" t="s">
        <v>372</v>
      </c>
      <c r="T1875" s="58">
        <v>2</v>
      </c>
      <c r="U1875" t="str">
        <f t="shared" si="116"/>
        <v>Coquimbo</v>
      </c>
      <c r="V1875">
        <f t="shared" si="117"/>
        <v>17.84</v>
      </c>
      <c r="W1875">
        <f t="shared" si="118"/>
        <v>39.284999999999997</v>
      </c>
      <c r="X1875" s="12">
        <f t="shared" si="119"/>
        <v>0.45411734758813799</v>
      </c>
    </row>
    <row r="1876" spans="1:24" x14ac:dyDescent="0.25">
      <c r="A1876" s="57">
        <v>40</v>
      </c>
      <c r="B1876" s="58" t="s">
        <v>14</v>
      </c>
      <c r="C1876" s="58" t="s">
        <v>1306</v>
      </c>
      <c r="D1876" s="62">
        <v>42481</v>
      </c>
      <c r="E1876" s="63">
        <v>0.73958333333333337</v>
      </c>
      <c r="F1876" s="63">
        <v>0.80208333333333337</v>
      </c>
      <c r="G1876" s="63" t="s">
        <v>1273</v>
      </c>
      <c r="H1876" s="60">
        <v>76</v>
      </c>
      <c r="I1876" s="68">
        <v>23</v>
      </c>
      <c r="J1876" s="58">
        <v>18</v>
      </c>
      <c r="K1876" s="58">
        <v>19</v>
      </c>
      <c r="L1876" s="73">
        <v>0.7631944444444444</v>
      </c>
      <c r="M1876" s="58" t="s">
        <v>142</v>
      </c>
      <c r="N1876" s="60" t="s">
        <v>142</v>
      </c>
      <c r="O1876" s="58" t="s">
        <v>1366</v>
      </c>
      <c r="P1876" s="58">
        <v>201</v>
      </c>
      <c r="Q1876" s="58">
        <v>1</v>
      </c>
      <c r="R1876" s="58" t="s">
        <v>369</v>
      </c>
      <c r="S1876" s="4" t="s">
        <v>372</v>
      </c>
      <c r="T1876" s="58">
        <v>2</v>
      </c>
      <c r="U1876" t="str">
        <f t="shared" si="116"/>
        <v>Coquimbo</v>
      </c>
      <c r="V1876">
        <f t="shared" si="117"/>
        <v>17.84</v>
      </c>
      <c r="W1876">
        <f t="shared" si="118"/>
        <v>39.284999999999997</v>
      </c>
      <c r="X1876" s="12">
        <f t="shared" si="119"/>
        <v>0.45411734758813799</v>
      </c>
    </row>
    <row r="1877" spans="1:24" x14ac:dyDescent="0.25">
      <c r="A1877" s="57">
        <v>40</v>
      </c>
      <c r="B1877" s="58" t="s">
        <v>14</v>
      </c>
      <c r="C1877" s="58" t="s">
        <v>1306</v>
      </c>
      <c r="D1877" s="62">
        <v>42481</v>
      </c>
      <c r="E1877" s="63">
        <v>0.73958333333333337</v>
      </c>
      <c r="F1877" s="63">
        <v>0.80208333333333337</v>
      </c>
      <c r="G1877" s="63" t="s">
        <v>1273</v>
      </c>
      <c r="H1877" s="60">
        <v>76</v>
      </c>
      <c r="I1877" s="68">
        <v>24</v>
      </c>
      <c r="J1877" s="58">
        <v>18</v>
      </c>
      <c r="K1877" s="58">
        <v>20</v>
      </c>
      <c r="L1877" s="73">
        <v>0.76388888888888884</v>
      </c>
      <c r="M1877" s="58" t="s">
        <v>170</v>
      </c>
      <c r="N1877" s="60" t="s">
        <v>170</v>
      </c>
      <c r="O1877" s="58" t="s">
        <v>1366</v>
      </c>
      <c r="P1877" s="58">
        <v>203</v>
      </c>
      <c r="Q1877" s="58">
        <v>1</v>
      </c>
      <c r="R1877" s="58" t="s">
        <v>369</v>
      </c>
      <c r="S1877" s="4" t="s">
        <v>372</v>
      </c>
      <c r="T1877" s="58">
        <v>3</v>
      </c>
      <c r="U1877" t="str">
        <f t="shared" si="116"/>
        <v>Coquimbo</v>
      </c>
      <c r="V1877">
        <f t="shared" si="117"/>
        <v>30.84</v>
      </c>
      <c r="W1877">
        <f t="shared" si="118"/>
        <v>39.284999999999997</v>
      </c>
      <c r="X1877" s="12">
        <f t="shared" si="119"/>
        <v>0.78503245513554798</v>
      </c>
    </row>
    <row r="1878" spans="1:24" x14ac:dyDescent="0.25">
      <c r="A1878" s="57">
        <v>40</v>
      </c>
      <c r="B1878" s="58" t="s">
        <v>14</v>
      </c>
      <c r="C1878" s="58" t="s">
        <v>1306</v>
      </c>
      <c r="D1878" s="62">
        <v>42481</v>
      </c>
      <c r="E1878" s="63">
        <v>0.73958333333333337</v>
      </c>
      <c r="F1878" s="63">
        <v>0.80208333333333337</v>
      </c>
      <c r="G1878" s="63" t="s">
        <v>1273</v>
      </c>
      <c r="H1878" s="60">
        <v>76</v>
      </c>
      <c r="I1878" s="68">
        <v>25</v>
      </c>
      <c r="J1878" s="58">
        <v>18</v>
      </c>
      <c r="K1878" s="58">
        <v>22</v>
      </c>
      <c r="L1878" s="73">
        <v>0.76527777777777783</v>
      </c>
      <c r="M1878" s="58" t="s">
        <v>259</v>
      </c>
      <c r="N1878" s="60" t="s">
        <v>259</v>
      </c>
      <c r="O1878" s="58" t="s">
        <v>1371</v>
      </c>
      <c r="P1878" s="58">
        <v>308</v>
      </c>
      <c r="Q1878" s="58">
        <v>1</v>
      </c>
      <c r="R1878" s="58" t="s">
        <v>373</v>
      </c>
      <c r="S1878" s="4" t="s">
        <v>372</v>
      </c>
      <c r="T1878" s="58">
        <v>1</v>
      </c>
      <c r="U1878" t="str">
        <f t="shared" si="116"/>
        <v>Coquimbo</v>
      </c>
      <c r="V1878">
        <f t="shared" si="117"/>
        <v>7.97</v>
      </c>
      <c r="W1878">
        <f t="shared" si="118"/>
        <v>39.284999999999997</v>
      </c>
      <c r="X1878" s="12">
        <f t="shared" si="119"/>
        <v>0.20287641593483519</v>
      </c>
    </row>
    <row r="1879" spans="1:24" x14ac:dyDescent="0.25">
      <c r="A1879" s="57">
        <v>40</v>
      </c>
      <c r="B1879" s="58" t="s">
        <v>14</v>
      </c>
      <c r="C1879" s="58" t="s">
        <v>1306</v>
      </c>
      <c r="D1879" s="62">
        <v>42481</v>
      </c>
      <c r="E1879" s="63">
        <v>0.73958333333333337</v>
      </c>
      <c r="F1879" s="63">
        <v>0.80208333333333337</v>
      </c>
      <c r="G1879" s="63" t="s">
        <v>1273</v>
      </c>
      <c r="H1879" s="60">
        <v>76</v>
      </c>
      <c r="I1879" s="68">
        <v>26</v>
      </c>
      <c r="J1879" s="58">
        <v>18</v>
      </c>
      <c r="K1879" s="58">
        <v>22</v>
      </c>
      <c r="L1879" s="73">
        <v>0.76527777777777783</v>
      </c>
      <c r="M1879" s="58" t="s">
        <v>302</v>
      </c>
      <c r="N1879" s="60" t="s">
        <v>302</v>
      </c>
      <c r="O1879" s="58" t="s">
        <v>1366</v>
      </c>
      <c r="P1879" s="58">
        <v>201</v>
      </c>
      <c r="Q1879" s="58">
        <v>1</v>
      </c>
      <c r="R1879" s="58" t="s">
        <v>369</v>
      </c>
      <c r="S1879" s="4" t="s">
        <v>372</v>
      </c>
      <c r="T1879" s="58">
        <v>1</v>
      </c>
      <c r="U1879" t="str">
        <f t="shared" si="116"/>
        <v>Coquimbo</v>
      </c>
      <c r="V1879">
        <f t="shared" si="117"/>
        <v>7.97</v>
      </c>
      <c r="W1879">
        <f t="shared" si="118"/>
        <v>39.284999999999997</v>
      </c>
      <c r="X1879" s="12">
        <f t="shared" si="119"/>
        <v>0.20287641593483519</v>
      </c>
    </row>
    <row r="1880" spans="1:24" x14ac:dyDescent="0.25">
      <c r="A1880" s="57">
        <v>40</v>
      </c>
      <c r="B1880" s="58" t="s">
        <v>14</v>
      </c>
      <c r="C1880" s="58" t="s">
        <v>1306</v>
      </c>
      <c r="D1880" s="62">
        <v>42481</v>
      </c>
      <c r="E1880" s="63">
        <v>0.73958333333333337</v>
      </c>
      <c r="F1880" s="63">
        <v>0.80208333333333337</v>
      </c>
      <c r="G1880" s="63" t="s">
        <v>1273</v>
      </c>
      <c r="H1880" s="60">
        <v>76</v>
      </c>
      <c r="I1880" s="68">
        <v>27</v>
      </c>
      <c r="J1880" s="58">
        <v>18</v>
      </c>
      <c r="K1880" s="58">
        <v>24</v>
      </c>
      <c r="L1880" s="73">
        <v>0.76666666666666661</v>
      </c>
      <c r="M1880" s="58" t="s">
        <v>110</v>
      </c>
      <c r="N1880" s="60" t="s">
        <v>110</v>
      </c>
      <c r="O1880" s="58" t="s">
        <v>1366</v>
      </c>
      <c r="P1880" s="58">
        <v>202</v>
      </c>
      <c r="Q1880" s="58">
        <v>1</v>
      </c>
      <c r="R1880" s="58" t="s">
        <v>373</v>
      </c>
      <c r="S1880" s="4" t="s">
        <v>372</v>
      </c>
      <c r="T1880" s="58">
        <v>1</v>
      </c>
      <c r="U1880" t="str">
        <f t="shared" si="116"/>
        <v>Coquimbo</v>
      </c>
      <c r="V1880">
        <f t="shared" si="117"/>
        <v>7.97</v>
      </c>
      <c r="W1880">
        <f t="shared" si="118"/>
        <v>39.284999999999997</v>
      </c>
      <c r="X1880" s="12">
        <f t="shared" si="119"/>
        <v>0.20287641593483519</v>
      </c>
    </row>
    <row r="1881" spans="1:24" x14ac:dyDescent="0.25">
      <c r="A1881" s="57">
        <v>40</v>
      </c>
      <c r="B1881" s="58" t="s">
        <v>14</v>
      </c>
      <c r="C1881" s="58" t="s">
        <v>1306</v>
      </c>
      <c r="D1881" s="62">
        <v>42481</v>
      </c>
      <c r="E1881" s="63">
        <v>0.73958333333333337</v>
      </c>
      <c r="F1881" s="63">
        <v>0.80208333333333337</v>
      </c>
      <c r="G1881" s="63" t="s">
        <v>1273</v>
      </c>
      <c r="H1881" s="60">
        <v>76</v>
      </c>
      <c r="I1881" s="68">
        <v>28</v>
      </c>
      <c r="J1881" s="58">
        <v>18</v>
      </c>
      <c r="K1881" s="58">
        <v>25</v>
      </c>
      <c r="L1881" s="73">
        <v>0.76736111111111116</v>
      </c>
      <c r="M1881" s="58" t="s">
        <v>43</v>
      </c>
      <c r="N1881" s="60" t="s">
        <v>43</v>
      </c>
      <c r="O1881" s="58" t="s">
        <v>1363</v>
      </c>
      <c r="P1881" s="58">
        <v>112</v>
      </c>
      <c r="Q1881" s="58">
        <v>1</v>
      </c>
      <c r="R1881" s="58" t="s">
        <v>369</v>
      </c>
      <c r="S1881" s="4" t="s">
        <v>372</v>
      </c>
      <c r="T1881" s="58">
        <v>2</v>
      </c>
      <c r="U1881" t="str">
        <f t="shared" si="116"/>
        <v>Coquimbo</v>
      </c>
      <c r="V1881">
        <f t="shared" si="117"/>
        <v>17.84</v>
      </c>
      <c r="W1881">
        <f t="shared" si="118"/>
        <v>39.284999999999997</v>
      </c>
      <c r="X1881" s="12">
        <f t="shared" si="119"/>
        <v>0.45411734758813799</v>
      </c>
    </row>
    <row r="1882" spans="1:24" x14ac:dyDescent="0.25">
      <c r="A1882" s="57">
        <v>40</v>
      </c>
      <c r="B1882" s="58" t="s">
        <v>14</v>
      </c>
      <c r="C1882" s="58" t="s">
        <v>1306</v>
      </c>
      <c r="D1882" s="62">
        <v>42481</v>
      </c>
      <c r="E1882" s="63">
        <v>0.73958333333333337</v>
      </c>
      <c r="F1882" s="63">
        <v>0.80208333333333337</v>
      </c>
      <c r="G1882" s="63" t="s">
        <v>1273</v>
      </c>
      <c r="H1882" s="60">
        <v>76</v>
      </c>
      <c r="I1882" s="68">
        <v>29</v>
      </c>
      <c r="J1882" s="58">
        <v>18</v>
      </c>
      <c r="K1882" s="58">
        <v>27</v>
      </c>
      <c r="L1882" s="73">
        <v>0.76874999999999993</v>
      </c>
      <c r="M1882" s="58" t="s">
        <v>260</v>
      </c>
      <c r="N1882" s="60" t="s">
        <v>260</v>
      </c>
      <c r="O1882" s="58" t="s">
        <v>1366</v>
      </c>
      <c r="P1882" s="58">
        <v>201</v>
      </c>
      <c r="Q1882" s="58">
        <v>1</v>
      </c>
      <c r="R1882" s="58" t="s">
        <v>369</v>
      </c>
      <c r="S1882" s="4" t="s">
        <v>372</v>
      </c>
      <c r="T1882" s="58">
        <v>2</v>
      </c>
      <c r="U1882" t="str">
        <f t="shared" si="116"/>
        <v>Coquimbo</v>
      </c>
      <c r="V1882">
        <f t="shared" si="117"/>
        <v>17.84</v>
      </c>
      <c r="W1882">
        <f t="shared" si="118"/>
        <v>39.284999999999997</v>
      </c>
      <c r="X1882" s="12">
        <f t="shared" si="119"/>
        <v>0.45411734758813799</v>
      </c>
    </row>
    <row r="1883" spans="1:24" x14ac:dyDescent="0.25">
      <c r="A1883" s="57">
        <v>40</v>
      </c>
      <c r="B1883" s="58" t="s">
        <v>14</v>
      </c>
      <c r="C1883" s="58" t="s">
        <v>1306</v>
      </c>
      <c r="D1883" s="62">
        <v>42481</v>
      </c>
      <c r="E1883" s="63">
        <v>0.73958333333333337</v>
      </c>
      <c r="F1883" s="63">
        <v>0.80208333333333337</v>
      </c>
      <c r="G1883" s="63" t="s">
        <v>1273</v>
      </c>
      <c r="H1883" s="60">
        <v>76</v>
      </c>
      <c r="I1883" s="68">
        <v>30</v>
      </c>
      <c r="J1883" s="58">
        <v>18</v>
      </c>
      <c r="K1883" s="58">
        <v>28</v>
      </c>
      <c r="L1883" s="73">
        <v>0.76944444444444438</v>
      </c>
      <c r="M1883" s="58" t="s">
        <v>174</v>
      </c>
      <c r="N1883" s="60" t="s">
        <v>174</v>
      </c>
      <c r="O1883" s="58" t="s">
        <v>1366</v>
      </c>
      <c r="P1883" s="58" t="s">
        <v>371</v>
      </c>
      <c r="Q1883" s="58">
        <v>1</v>
      </c>
      <c r="R1883" s="58" t="s">
        <v>369</v>
      </c>
      <c r="S1883" s="4" t="s">
        <v>372</v>
      </c>
      <c r="T1883" s="58">
        <v>1</v>
      </c>
      <c r="U1883" t="str">
        <f t="shared" si="116"/>
        <v>Coquimbo</v>
      </c>
      <c r="V1883">
        <f t="shared" si="117"/>
        <v>7.97</v>
      </c>
      <c r="W1883">
        <f t="shared" si="118"/>
        <v>39.284999999999997</v>
      </c>
      <c r="X1883" s="12">
        <f t="shared" si="119"/>
        <v>0.20287641593483519</v>
      </c>
    </row>
    <row r="1884" spans="1:24" x14ac:dyDescent="0.25">
      <c r="A1884" s="57">
        <v>40</v>
      </c>
      <c r="B1884" s="58" t="s">
        <v>14</v>
      </c>
      <c r="C1884" s="58" t="s">
        <v>1306</v>
      </c>
      <c r="D1884" s="62">
        <v>42481</v>
      </c>
      <c r="E1884" s="63">
        <v>0.73958333333333337</v>
      </c>
      <c r="F1884" s="63">
        <v>0.80208333333333337</v>
      </c>
      <c r="G1884" s="63" t="s">
        <v>1273</v>
      </c>
      <c r="H1884" s="60">
        <v>77</v>
      </c>
      <c r="I1884" s="68">
        <v>1</v>
      </c>
      <c r="J1884" s="58">
        <v>18</v>
      </c>
      <c r="K1884" s="58">
        <v>28</v>
      </c>
      <c r="L1884" s="73">
        <v>0.76944444444444438</v>
      </c>
      <c r="M1884" s="58" t="s">
        <v>261</v>
      </c>
      <c r="N1884" s="60" t="s">
        <v>261</v>
      </c>
      <c r="O1884" s="58" t="s">
        <v>1371</v>
      </c>
      <c r="P1884" s="58">
        <v>308</v>
      </c>
      <c r="Q1884" s="58">
        <v>1</v>
      </c>
      <c r="R1884" s="58" t="s">
        <v>373</v>
      </c>
      <c r="S1884" s="4" t="s">
        <v>372</v>
      </c>
      <c r="T1884" s="58">
        <v>3</v>
      </c>
      <c r="U1884" t="str">
        <f t="shared" si="116"/>
        <v>Coquimbo</v>
      </c>
      <c r="V1884">
        <f t="shared" si="117"/>
        <v>30.84</v>
      </c>
      <c r="W1884">
        <f t="shared" si="118"/>
        <v>39.284999999999997</v>
      </c>
      <c r="X1884" s="12">
        <f t="shared" si="119"/>
        <v>0.78503245513554798</v>
      </c>
    </row>
    <row r="1885" spans="1:24" x14ac:dyDescent="0.25">
      <c r="A1885" s="57">
        <v>40</v>
      </c>
      <c r="B1885" s="58" t="s">
        <v>14</v>
      </c>
      <c r="C1885" s="58" t="s">
        <v>1306</v>
      </c>
      <c r="D1885" s="62">
        <v>42481</v>
      </c>
      <c r="E1885" s="63">
        <v>0.73958333333333337</v>
      </c>
      <c r="F1885" s="63">
        <v>0.80208333333333337</v>
      </c>
      <c r="G1885" s="63" t="s">
        <v>1273</v>
      </c>
      <c r="H1885" s="60">
        <v>77</v>
      </c>
      <c r="I1885" s="68">
        <v>2</v>
      </c>
      <c r="J1885" s="58">
        <v>18</v>
      </c>
      <c r="K1885" s="58">
        <v>30</v>
      </c>
      <c r="L1885" s="73">
        <v>0.77083333333333337</v>
      </c>
      <c r="M1885" s="58" t="s">
        <v>65</v>
      </c>
      <c r="N1885" s="60" t="s">
        <v>65</v>
      </c>
      <c r="O1885" s="58" t="s">
        <v>1366</v>
      </c>
      <c r="P1885" s="58">
        <v>203</v>
      </c>
      <c r="Q1885" s="58">
        <v>1</v>
      </c>
      <c r="R1885" s="58" t="s">
        <v>369</v>
      </c>
      <c r="S1885" s="4" t="s">
        <v>372</v>
      </c>
      <c r="T1885" s="58">
        <v>2</v>
      </c>
      <c r="U1885" t="str">
        <f t="shared" si="116"/>
        <v>Coquimbo</v>
      </c>
      <c r="V1885">
        <f t="shared" si="117"/>
        <v>17.84</v>
      </c>
      <c r="W1885">
        <f t="shared" si="118"/>
        <v>39.284999999999997</v>
      </c>
      <c r="X1885" s="12">
        <f t="shared" si="119"/>
        <v>0.45411734758813799</v>
      </c>
    </row>
    <row r="1886" spans="1:24" x14ac:dyDescent="0.25">
      <c r="A1886" s="57">
        <v>40</v>
      </c>
      <c r="B1886" s="58" t="s">
        <v>14</v>
      </c>
      <c r="C1886" s="58" t="s">
        <v>1306</v>
      </c>
      <c r="D1886" s="62">
        <v>42481</v>
      </c>
      <c r="E1886" s="63">
        <v>0.73958333333333337</v>
      </c>
      <c r="F1886" s="63">
        <v>0.80208333333333337</v>
      </c>
      <c r="G1886" s="63" t="s">
        <v>1273</v>
      </c>
      <c r="H1886" s="60">
        <v>77</v>
      </c>
      <c r="I1886" s="68">
        <v>3</v>
      </c>
      <c r="J1886" s="58">
        <v>18</v>
      </c>
      <c r="K1886" s="58">
        <v>30</v>
      </c>
      <c r="L1886" s="73">
        <v>0.77083333333333337</v>
      </c>
      <c r="M1886" s="58" t="s">
        <v>303</v>
      </c>
      <c r="N1886" s="60" t="s">
        <v>303</v>
      </c>
      <c r="O1886" s="58" t="s">
        <v>1371</v>
      </c>
      <c r="P1886" s="58">
        <v>301</v>
      </c>
      <c r="Q1886" s="58">
        <v>1</v>
      </c>
      <c r="R1886" s="58" t="s">
        <v>369</v>
      </c>
      <c r="S1886" s="4" t="s">
        <v>372</v>
      </c>
      <c r="T1886" s="58">
        <v>3</v>
      </c>
      <c r="U1886" t="str">
        <f t="shared" si="116"/>
        <v>Coquimbo</v>
      </c>
      <c r="V1886">
        <f t="shared" si="117"/>
        <v>30.84</v>
      </c>
      <c r="W1886">
        <f t="shared" si="118"/>
        <v>39.284999999999997</v>
      </c>
      <c r="X1886" s="12">
        <f t="shared" si="119"/>
        <v>0.78503245513554798</v>
      </c>
    </row>
    <row r="1887" spans="1:24" x14ac:dyDescent="0.25">
      <c r="A1887" s="57">
        <v>40</v>
      </c>
      <c r="B1887" s="58" t="s">
        <v>14</v>
      </c>
      <c r="C1887" s="58" t="s">
        <v>1306</v>
      </c>
      <c r="D1887" s="62">
        <v>42481</v>
      </c>
      <c r="E1887" s="63">
        <v>0.73958333333333337</v>
      </c>
      <c r="F1887" s="63">
        <v>0.80208333333333337</v>
      </c>
      <c r="G1887" s="63" t="s">
        <v>1273</v>
      </c>
      <c r="H1887" s="60">
        <v>77</v>
      </c>
      <c r="I1887" s="68">
        <v>4</v>
      </c>
      <c r="J1887" s="58">
        <v>18</v>
      </c>
      <c r="K1887" s="58">
        <v>34</v>
      </c>
      <c r="L1887" s="73">
        <v>0.77361111111111114</v>
      </c>
      <c r="M1887" s="58" t="s">
        <v>103</v>
      </c>
      <c r="N1887" s="60" t="s">
        <v>103</v>
      </c>
      <c r="O1887" s="58" t="s">
        <v>1366</v>
      </c>
      <c r="P1887" s="58">
        <v>202</v>
      </c>
      <c r="Q1887" s="58">
        <v>1</v>
      </c>
      <c r="R1887" s="58" t="s">
        <v>373</v>
      </c>
      <c r="S1887" s="4" t="s">
        <v>372</v>
      </c>
      <c r="T1887" s="58">
        <v>2</v>
      </c>
      <c r="U1887" t="str">
        <f t="shared" si="116"/>
        <v>Coquimbo</v>
      </c>
      <c r="V1887">
        <f t="shared" si="117"/>
        <v>17.84</v>
      </c>
      <c r="W1887">
        <f t="shared" si="118"/>
        <v>39.284999999999997</v>
      </c>
      <c r="X1887" s="12">
        <f t="shared" si="119"/>
        <v>0.45411734758813799</v>
      </c>
    </row>
    <row r="1888" spans="1:24" x14ac:dyDescent="0.25">
      <c r="A1888" s="57">
        <v>40</v>
      </c>
      <c r="B1888" s="58" t="s">
        <v>14</v>
      </c>
      <c r="C1888" s="58" t="s">
        <v>1306</v>
      </c>
      <c r="D1888" s="62">
        <v>42481</v>
      </c>
      <c r="E1888" s="63">
        <v>0.73958333333333337</v>
      </c>
      <c r="F1888" s="63">
        <v>0.80208333333333337</v>
      </c>
      <c r="G1888" s="63" t="s">
        <v>1273</v>
      </c>
      <c r="H1888" s="60">
        <v>77</v>
      </c>
      <c r="I1888" s="68">
        <v>5</v>
      </c>
      <c r="J1888" s="58">
        <v>18</v>
      </c>
      <c r="K1888" s="58">
        <v>34</v>
      </c>
      <c r="L1888" s="73">
        <v>0.77361111111111114</v>
      </c>
      <c r="M1888" s="58" t="s">
        <v>304</v>
      </c>
      <c r="N1888" s="60" t="s">
        <v>304</v>
      </c>
      <c r="O1888" s="58" t="s">
        <v>1366</v>
      </c>
      <c r="P1888" s="58">
        <v>201</v>
      </c>
      <c r="Q1888" s="58">
        <v>1</v>
      </c>
      <c r="R1888" s="58" t="s">
        <v>369</v>
      </c>
      <c r="S1888" s="4" t="s">
        <v>372</v>
      </c>
      <c r="T1888" s="58">
        <v>1</v>
      </c>
      <c r="U1888" t="str">
        <f t="shared" si="116"/>
        <v>Coquimbo</v>
      </c>
      <c r="V1888">
        <f t="shared" si="117"/>
        <v>7.97</v>
      </c>
      <c r="W1888">
        <f t="shared" si="118"/>
        <v>39.284999999999997</v>
      </c>
      <c r="X1888" s="12">
        <f t="shared" si="119"/>
        <v>0.20287641593483519</v>
      </c>
    </row>
    <row r="1889" spans="1:24" x14ac:dyDescent="0.25">
      <c r="A1889" s="57">
        <v>40</v>
      </c>
      <c r="B1889" s="58" t="s">
        <v>14</v>
      </c>
      <c r="C1889" s="58" t="s">
        <v>1306</v>
      </c>
      <c r="D1889" s="62">
        <v>42481</v>
      </c>
      <c r="E1889" s="63">
        <v>0.73958333333333337</v>
      </c>
      <c r="F1889" s="63">
        <v>0.80208333333333337</v>
      </c>
      <c r="G1889" s="63" t="s">
        <v>1273</v>
      </c>
      <c r="H1889" s="60">
        <v>77</v>
      </c>
      <c r="I1889" s="68">
        <v>6</v>
      </c>
      <c r="J1889" s="58">
        <v>18</v>
      </c>
      <c r="K1889" s="58">
        <v>36</v>
      </c>
      <c r="L1889" s="73">
        <v>0.77500000000000002</v>
      </c>
      <c r="M1889" s="58" t="s">
        <v>163</v>
      </c>
      <c r="N1889" s="60" t="s">
        <v>163</v>
      </c>
      <c r="O1889" s="58" t="s">
        <v>1366</v>
      </c>
      <c r="P1889" s="58" t="s">
        <v>370</v>
      </c>
      <c r="Q1889" s="58">
        <v>1</v>
      </c>
      <c r="R1889" s="58" t="s">
        <v>369</v>
      </c>
      <c r="S1889" s="4" t="s">
        <v>372</v>
      </c>
      <c r="T1889" s="58">
        <v>2</v>
      </c>
      <c r="U1889" t="str">
        <f t="shared" si="116"/>
        <v>Coquimbo</v>
      </c>
      <c r="V1889">
        <f t="shared" si="117"/>
        <v>17.84</v>
      </c>
      <c r="W1889">
        <f t="shared" si="118"/>
        <v>39.284999999999997</v>
      </c>
      <c r="X1889" s="12">
        <f t="shared" si="119"/>
        <v>0.45411734758813799</v>
      </c>
    </row>
    <row r="1890" spans="1:24" x14ac:dyDescent="0.25">
      <c r="A1890" s="57">
        <v>40</v>
      </c>
      <c r="B1890" s="58" t="s">
        <v>14</v>
      </c>
      <c r="C1890" s="58" t="s">
        <v>1306</v>
      </c>
      <c r="D1890" s="62">
        <v>42481</v>
      </c>
      <c r="E1890" s="63">
        <v>0.73958333333333337</v>
      </c>
      <c r="F1890" s="63">
        <v>0.80208333333333337</v>
      </c>
      <c r="G1890" s="63" t="s">
        <v>1273</v>
      </c>
      <c r="H1890" s="60">
        <v>77</v>
      </c>
      <c r="I1890" s="68">
        <v>7</v>
      </c>
      <c r="J1890" s="58">
        <v>18</v>
      </c>
      <c r="K1890" s="58">
        <v>39</v>
      </c>
      <c r="L1890" s="73">
        <v>0.77708333333333324</v>
      </c>
      <c r="M1890" s="58" t="s">
        <v>37</v>
      </c>
      <c r="N1890" s="60" t="s">
        <v>37</v>
      </c>
      <c r="O1890" s="58" t="s">
        <v>1366</v>
      </c>
      <c r="P1890" s="58">
        <v>201</v>
      </c>
      <c r="Q1890" s="58">
        <v>1</v>
      </c>
      <c r="R1890" s="58" t="s">
        <v>369</v>
      </c>
      <c r="S1890" s="4" t="s">
        <v>372</v>
      </c>
      <c r="T1890" s="58">
        <v>2</v>
      </c>
      <c r="U1890" t="str">
        <f t="shared" si="116"/>
        <v>Coquimbo</v>
      </c>
      <c r="V1890">
        <f t="shared" si="117"/>
        <v>17.84</v>
      </c>
      <c r="W1890">
        <f t="shared" si="118"/>
        <v>39.284999999999997</v>
      </c>
      <c r="X1890" s="12">
        <f t="shared" si="119"/>
        <v>0.45411734758813799</v>
      </c>
    </row>
    <row r="1891" spans="1:24" x14ac:dyDescent="0.25">
      <c r="A1891" s="57">
        <v>40</v>
      </c>
      <c r="B1891" s="58" t="s">
        <v>14</v>
      </c>
      <c r="C1891" s="58" t="s">
        <v>1306</v>
      </c>
      <c r="D1891" s="62">
        <v>42481</v>
      </c>
      <c r="E1891" s="63">
        <v>0.73958333333333337</v>
      </c>
      <c r="F1891" s="63">
        <v>0.80208333333333337</v>
      </c>
      <c r="G1891" s="63" t="s">
        <v>1273</v>
      </c>
      <c r="H1891" s="60">
        <v>77</v>
      </c>
      <c r="I1891" s="68">
        <v>8</v>
      </c>
      <c r="J1891" s="58">
        <v>18</v>
      </c>
      <c r="K1891" s="58">
        <v>41</v>
      </c>
      <c r="L1891" s="73">
        <v>0.77847222222222223</v>
      </c>
      <c r="M1891" s="58" t="s">
        <v>152</v>
      </c>
      <c r="N1891" s="60" t="s">
        <v>152</v>
      </c>
      <c r="O1891" s="58" t="s">
        <v>1366</v>
      </c>
      <c r="P1891" s="58">
        <v>203</v>
      </c>
      <c r="Q1891" s="58">
        <v>1</v>
      </c>
      <c r="R1891" s="58" t="s">
        <v>369</v>
      </c>
      <c r="S1891" s="4" t="s">
        <v>372</v>
      </c>
      <c r="T1891" s="58">
        <v>3</v>
      </c>
      <c r="U1891" t="str">
        <f t="shared" si="116"/>
        <v>Coquimbo</v>
      </c>
      <c r="V1891">
        <f t="shared" si="117"/>
        <v>30.84</v>
      </c>
      <c r="W1891">
        <f t="shared" si="118"/>
        <v>39.284999999999997</v>
      </c>
      <c r="X1891" s="12">
        <f t="shared" si="119"/>
        <v>0.78503245513554798</v>
      </c>
    </row>
    <row r="1892" spans="1:24" x14ac:dyDescent="0.25">
      <c r="A1892" s="57">
        <v>40</v>
      </c>
      <c r="B1892" s="58" t="s">
        <v>14</v>
      </c>
      <c r="C1892" s="58" t="s">
        <v>1306</v>
      </c>
      <c r="D1892" s="62">
        <v>42481</v>
      </c>
      <c r="E1892" s="63">
        <v>0.73958333333333337</v>
      </c>
      <c r="F1892" s="63">
        <v>0.80208333333333337</v>
      </c>
      <c r="G1892" s="63" t="s">
        <v>1273</v>
      </c>
      <c r="H1892" s="60">
        <v>77</v>
      </c>
      <c r="I1892" s="68">
        <v>9</v>
      </c>
      <c r="J1892" s="58">
        <v>18</v>
      </c>
      <c r="K1892" s="58">
        <v>42</v>
      </c>
      <c r="L1892" s="73">
        <v>0.77916666666666667</v>
      </c>
      <c r="M1892" s="58" t="s">
        <v>305</v>
      </c>
      <c r="N1892" s="60" t="s">
        <v>305</v>
      </c>
      <c r="O1892" s="58" t="s">
        <v>1371</v>
      </c>
      <c r="P1892" s="58">
        <v>301</v>
      </c>
      <c r="Q1892" s="58">
        <v>1</v>
      </c>
      <c r="R1892" s="58" t="s">
        <v>369</v>
      </c>
      <c r="S1892" s="4" t="s">
        <v>372</v>
      </c>
      <c r="T1892" s="58">
        <v>2</v>
      </c>
      <c r="U1892" t="str">
        <f t="shared" si="116"/>
        <v>Coquimbo</v>
      </c>
      <c r="V1892">
        <f t="shared" si="117"/>
        <v>17.84</v>
      </c>
      <c r="W1892">
        <f t="shared" si="118"/>
        <v>39.284999999999997</v>
      </c>
      <c r="X1892" s="12">
        <f t="shared" si="119"/>
        <v>0.45411734758813799</v>
      </c>
    </row>
    <row r="1893" spans="1:24" x14ac:dyDescent="0.25">
      <c r="A1893" s="57">
        <v>40</v>
      </c>
      <c r="B1893" s="58" t="s">
        <v>14</v>
      </c>
      <c r="C1893" s="58" t="s">
        <v>1306</v>
      </c>
      <c r="D1893" s="62">
        <v>42481</v>
      </c>
      <c r="E1893" s="63">
        <v>0.73958333333333337</v>
      </c>
      <c r="F1893" s="63">
        <v>0.80208333333333337</v>
      </c>
      <c r="G1893" s="63" t="s">
        <v>1273</v>
      </c>
      <c r="H1893" s="60">
        <v>77</v>
      </c>
      <c r="I1893" s="68">
        <v>10</v>
      </c>
      <c r="J1893" s="58">
        <v>18</v>
      </c>
      <c r="K1893" s="58">
        <v>43</v>
      </c>
      <c r="L1893" s="73">
        <v>0.77986111111111101</v>
      </c>
      <c r="M1893" s="58" t="s">
        <v>306</v>
      </c>
      <c r="N1893" s="60" t="s">
        <v>306</v>
      </c>
      <c r="O1893" s="58" t="s">
        <v>1366</v>
      </c>
      <c r="P1893" s="58">
        <v>203</v>
      </c>
      <c r="Q1893" s="58">
        <v>1</v>
      </c>
      <c r="R1893" s="58" t="s">
        <v>369</v>
      </c>
      <c r="S1893" s="4" t="s">
        <v>372</v>
      </c>
      <c r="T1893" s="58">
        <v>3</v>
      </c>
      <c r="U1893" t="str">
        <f t="shared" si="116"/>
        <v>Coquimbo</v>
      </c>
      <c r="V1893">
        <f t="shared" si="117"/>
        <v>30.84</v>
      </c>
      <c r="W1893">
        <f t="shared" si="118"/>
        <v>39.284999999999997</v>
      </c>
      <c r="X1893" s="12">
        <f t="shared" si="119"/>
        <v>0.78503245513554798</v>
      </c>
    </row>
    <row r="1894" spans="1:24" x14ac:dyDescent="0.25">
      <c r="A1894" s="57">
        <v>40</v>
      </c>
      <c r="B1894" s="58" t="s">
        <v>14</v>
      </c>
      <c r="C1894" s="58" t="s">
        <v>1306</v>
      </c>
      <c r="D1894" s="62">
        <v>42481</v>
      </c>
      <c r="E1894" s="63">
        <v>0.73958333333333337</v>
      </c>
      <c r="F1894" s="63">
        <v>0.80208333333333337</v>
      </c>
      <c r="G1894" s="63" t="s">
        <v>1273</v>
      </c>
      <c r="H1894" s="60">
        <v>77</v>
      </c>
      <c r="I1894" s="68">
        <v>11</v>
      </c>
      <c r="J1894" s="58">
        <v>18</v>
      </c>
      <c r="K1894" s="58">
        <v>43</v>
      </c>
      <c r="L1894" s="73">
        <v>0.77986111111111101</v>
      </c>
      <c r="M1894" s="58" t="s">
        <v>307</v>
      </c>
      <c r="N1894" s="60" t="s">
        <v>199</v>
      </c>
      <c r="O1894" s="58" t="s">
        <v>1371</v>
      </c>
      <c r="P1894" s="58">
        <v>308</v>
      </c>
      <c r="Q1894" s="58">
        <v>1</v>
      </c>
      <c r="R1894" s="58" t="s">
        <v>373</v>
      </c>
      <c r="S1894" s="4" t="s">
        <v>372</v>
      </c>
      <c r="T1894" s="58">
        <v>3</v>
      </c>
      <c r="U1894" t="str">
        <f t="shared" si="116"/>
        <v>Coquimbo</v>
      </c>
      <c r="V1894">
        <f t="shared" si="117"/>
        <v>30.84</v>
      </c>
      <c r="W1894">
        <f t="shared" si="118"/>
        <v>39.284999999999997</v>
      </c>
      <c r="X1894" s="12">
        <f t="shared" si="119"/>
        <v>0.78503245513554798</v>
      </c>
    </row>
    <row r="1895" spans="1:24" x14ac:dyDescent="0.25">
      <c r="A1895" s="57">
        <v>40</v>
      </c>
      <c r="B1895" s="58" t="s">
        <v>14</v>
      </c>
      <c r="C1895" s="58" t="s">
        <v>1306</v>
      </c>
      <c r="D1895" s="62">
        <v>42481</v>
      </c>
      <c r="E1895" s="63">
        <v>0.73958333333333337</v>
      </c>
      <c r="F1895" s="63">
        <v>0.80208333333333337</v>
      </c>
      <c r="G1895" s="63" t="s">
        <v>1273</v>
      </c>
      <c r="H1895" s="60">
        <v>77</v>
      </c>
      <c r="I1895" s="68">
        <v>12</v>
      </c>
      <c r="J1895" s="58">
        <v>18</v>
      </c>
      <c r="K1895" s="58">
        <v>44</v>
      </c>
      <c r="L1895" s="73">
        <v>0.78055555555555556</v>
      </c>
      <c r="M1895" s="58" t="s">
        <v>73</v>
      </c>
      <c r="N1895" s="60" t="s">
        <v>73</v>
      </c>
      <c r="O1895" s="58" t="s">
        <v>1366</v>
      </c>
      <c r="P1895" s="58">
        <v>202</v>
      </c>
      <c r="Q1895" s="58">
        <v>1</v>
      </c>
      <c r="R1895" s="58" t="s">
        <v>373</v>
      </c>
      <c r="S1895" s="4" t="s">
        <v>372</v>
      </c>
      <c r="T1895" s="58">
        <v>1</v>
      </c>
      <c r="U1895" t="str">
        <f t="shared" si="116"/>
        <v>Coquimbo</v>
      </c>
      <c r="V1895">
        <f t="shared" si="117"/>
        <v>7.97</v>
      </c>
      <c r="W1895">
        <f t="shared" si="118"/>
        <v>39.284999999999997</v>
      </c>
      <c r="X1895" s="12">
        <f t="shared" si="119"/>
        <v>0.20287641593483519</v>
      </c>
    </row>
    <row r="1896" spans="1:24" x14ac:dyDescent="0.25">
      <c r="A1896" s="57">
        <v>40</v>
      </c>
      <c r="B1896" s="58" t="s">
        <v>14</v>
      </c>
      <c r="C1896" s="58" t="s">
        <v>1306</v>
      </c>
      <c r="D1896" s="62">
        <v>42481</v>
      </c>
      <c r="E1896" s="63">
        <v>0.73958333333333337</v>
      </c>
      <c r="F1896" s="63">
        <v>0.80208333333333337</v>
      </c>
      <c r="G1896" s="63" t="s">
        <v>1273</v>
      </c>
      <c r="H1896" s="60">
        <v>77</v>
      </c>
      <c r="I1896" s="68">
        <v>13</v>
      </c>
      <c r="J1896" s="58">
        <v>18</v>
      </c>
      <c r="K1896" s="58">
        <v>45</v>
      </c>
      <c r="L1896" s="73">
        <v>0.78125</v>
      </c>
      <c r="M1896" s="58" t="s">
        <v>237</v>
      </c>
      <c r="N1896" s="60" t="s">
        <v>237</v>
      </c>
      <c r="O1896" s="58" t="s">
        <v>1363</v>
      </c>
      <c r="P1896" s="58">
        <v>112</v>
      </c>
      <c r="Q1896" s="58">
        <v>1</v>
      </c>
      <c r="R1896" s="58" t="s">
        <v>369</v>
      </c>
      <c r="S1896" s="4" t="s">
        <v>372</v>
      </c>
      <c r="T1896" s="58">
        <v>2</v>
      </c>
      <c r="U1896" t="str">
        <f t="shared" si="116"/>
        <v>Coquimbo</v>
      </c>
      <c r="V1896">
        <f t="shared" si="117"/>
        <v>17.84</v>
      </c>
      <c r="W1896">
        <f t="shared" si="118"/>
        <v>39.284999999999997</v>
      </c>
      <c r="X1896" s="12">
        <f t="shared" si="119"/>
        <v>0.45411734758813799</v>
      </c>
    </row>
    <row r="1897" spans="1:24" x14ac:dyDescent="0.25">
      <c r="A1897" s="57">
        <v>40</v>
      </c>
      <c r="B1897" s="58" t="s">
        <v>14</v>
      </c>
      <c r="C1897" s="58" t="s">
        <v>1306</v>
      </c>
      <c r="D1897" s="62">
        <v>42481</v>
      </c>
      <c r="E1897" s="63">
        <v>0.73958333333333337</v>
      </c>
      <c r="F1897" s="63">
        <v>0.80208333333333337</v>
      </c>
      <c r="G1897" s="63" t="s">
        <v>1273</v>
      </c>
      <c r="H1897" s="60">
        <v>77</v>
      </c>
      <c r="I1897" s="68">
        <v>14</v>
      </c>
      <c r="J1897" s="58">
        <v>18</v>
      </c>
      <c r="K1897" s="58">
        <v>47</v>
      </c>
      <c r="L1897" s="73">
        <v>0.78263888888888899</v>
      </c>
      <c r="M1897" s="58" t="s">
        <v>308</v>
      </c>
      <c r="N1897" s="60" t="s">
        <v>308</v>
      </c>
      <c r="O1897" s="58" t="s">
        <v>1366</v>
      </c>
      <c r="P1897" s="58">
        <v>201</v>
      </c>
      <c r="Q1897" s="58">
        <v>1</v>
      </c>
      <c r="R1897" s="58" t="s">
        <v>369</v>
      </c>
      <c r="S1897" s="4" t="s">
        <v>372</v>
      </c>
      <c r="T1897" s="58">
        <v>4</v>
      </c>
      <c r="U1897" t="str">
        <f t="shared" si="116"/>
        <v>Coquimbo</v>
      </c>
      <c r="V1897">
        <f t="shared" si="117"/>
        <v>35.869999999999997</v>
      </c>
      <c r="W1897">
        <f t="shared" si="118"/>
        <v>39.284999999999997</v>
      </c>
      <c r="X1897" s="12">
        <f t="shared" si="119"/>
        <v>0.91307114674812273</v>
      </c>
    </row>
    <row r="1898" spans="1:24" x14ac:dyDescent="0.25">
      <c r="A1898" s="57">
        <v>40</v>
      </c>
      <c r="B1898" s="58" t="s">
        <v>14</v>
      </c>
      <c r="C1898" s="58" t="s">
        <v>1306</v>
      </c>
      <c r="D1898" s="62">
        <v>42481</v>
      </c>
      <c r="E1898" s="63">
        <v>0.73958333333333337</v>
      </c>
      <c r="F1898" s="63">
        <v>0.80208333333333337</v>
      </c>
      <c r="G1898" s="63" t="s">
        <v>1273</v>
      </c>
      <c r="H1898" s="60">
        <v>77</v>
      </c>
      <c r="I1898" s="68">
        <v>15</v>
      </c>
      <c r="J1898" s="58">
        <v>18</v>
      </c>
      <c r="K1898" s="58">
        <v>50</v>
      </c>
      <c r="L1898" s="73">
        <v>0.78472222222222221</v>
      </c>
      <c r="M1898" s="58" t="s">
        <v>309</v>
      </c>
      <c r="N1898" s="60" t="s">
        <v>361</v>
      </c>
      <c r="O1898" s="58" t="s">
        <v>1366</v>
      </c>
      <c r="P1898" s="58">
        <v>201</v>
      </c>
      <c r="Q1898" s="58">
        <v>1</v>
      </c>
      <c r="R1898" s="58" t="s">
        <v>369</v>
      </c>
      <c r="S1898" s="4" t="s">
        <v>372</v>
      </c>
      <c r="T1898" s="58">
        <v>2</v>
      </c>
      <c r="U1898" t="str">
        <f t="shared" si="116"/>
        <v>Coquimbo</v>
      </c>
      <c r="V1898">
        <f t="shared" si="117"/>
        <v>17.84</v>
      </c>
      <c r="W1898">
        <f t="shared" si="118"/>
        <v>39.284999999999997</v>
      </c>
      <c r="X1898" s="12">
        <f t="shared" si="119"/>
        <v>0.45411734758813799</v>
      </c>
    </row>
    <row r="1899" spans="1:24" x14ac:dyDescent="0.25">
      <c r="A1899" s="57">
        <v>40</v>
      </c>
      <c r="B1899" s="58" t="s">
        <v>14</v>
      </c>
      <c r="C1899" s="58" t="s">
        <v>1306</v>
      </c>
      <c r="D1899" s="62">
        <v>42481</v>
      </c>
      <c r="E1899" s="63">
        <v>0.73958333333333337</v>
      </c>
      <c r="F1899" s="63">
        <v>0.80208333333333337</v>
      </c>
      <c r="G1899" s="63" t="s">
        <v>1273</v>
      </c>
      <c r="H1899" s="60">
        <v>77</v>
      </c>
      <c r="I1899" s="68">
        <v>16</v>
      </c>
      <c r="J1899" s="58">
        <v>18</v>
      </c>
      <c r="K1899" s="58">
        <v>54</v>
      </c>
      <c r="L1899" s="73">
        <v>0.78749999999999998</v>
      </c>
      <c r="M1899" s="58" t="s">
        <v>310</v>
      </c>
      <c r="N1899" s="60" t="s">
        <v>310</v>
      </c>
      <c r="O1899" s="58" t="s">
        <v>1366</v>
      </c>
      <c r="P1899" s="58" t="s">
        <v>370</v>
      </c>
      <c r="Q1899" s="58">
        <v>1</v>
      </c>
      <c r="R1899" s="58" t="s">
        <v>369</v>
      </c>
      <c r="S1899" s="4" t="s">
        <v>372</v>
      </c>
      <c r="T1899" s="58">
        <v>1</v>
      </c>
      <c r="U1899" t="str">
        <f t="shared" si="116"/>
        <v>Coquimbo</v>
      </c>
      <c r="V1899">
        <f t="shared" si="117"/>
        <v>7.97</v>
      </c>
      <c r="W1899">
        <f t="shared" si="118"/>
        <v>39.284999999999997</v>
      </c>
      <c r="X1899" s="12">
        <f t="shared" si="119"/>
        <v>0.20287641593483519</v>
      </c>
    </row>
    <row r="1900" spans="1:24" x14ac:dyDescent="0.25">
      <c r="A1900" s="57">
        <v>40</v>
      </c>
      <c r="B1900" s="58" t="s">
        <v>14</v>
      </c>
      <c r="C1900" s="58" t="s">
        <v>1306</v>
      </c>
      <c r="D1900" s="62">
        <v>42481</v>
      </c>
      <c r="E1900" s="63">
        <v>0.73958333333333337</v>
      </c>
      <c r="F1900" s="63">
        <v>0.80208333333333337</v>
      </c>
      <c r="G1900" s="63" t="s">
        <v>1273</v>
      </c>
      <c r="H1900" s="60">
        <v>77</v>
      </c>
      <c r="I1900" s="68">
        <v>17</v>
      </c>
      <c r="J1900" s="58">
        <v>18</v>
      </c>
      <c r="K1900" s="58">
        <v>55</v>
      </c>
      <c r="L1900" s="73">
        <v>0.78819444444444453</v>
      </c>
      <c r="M1900" s="58" t="s">
        <v>311</v>
      </c>
      <c r="N1900" s="60" t="s">
        <v>311</v>
      </c>
      <c r="O1900" s="58" t="s">
        <v>1371</v>
      </c>
      <c r="P1900" s="58">
        <v>308</v>
      </c>
      <c r="Q1900" s="58">
        <v>1</v>
      </c>
      <c r="R1900" s="58" t="s">
        <v>373</v>
      </c>
      <c r="S1900" s="4" t="s">
        <v>372</v>
      </c>
      <c r="T1900" s="58">
        <v>2</v>
      </c>
      <c r="U1900" t="str">
        <f t="shared" si="116"/>
        <v>Coquimbo</v>
      </c>
      <c r="V1900">
        <f t="shared" si="117"/>
        <v>17.84</v>
      </c>
      <c r="W1900">
        <f t="shared" si="118"/>
        <v>39.284999999999997</v>
      </c>
      <c r="X1900" s="12">
        <f t="shared" si="119"/>
        <v>0.45411734758813799</v>
      </c>
    </row>
    <row r="1901" spans="1:24" x14ac:dyDescent="0.25">
      <c r="A1901" s="57">
        <v>40</v>
      </c>
      <c r="B1901" s="58" t="s">
        <v>14</v>
      </c>
      <c r="C1901" s="58" t="s">
        <v>1306</v>
      </c>
      <c r="D1901" s="62">
        <v>42481</v>
      </c>
      <c r="E1901" s="63">
        <v>0.73958333333333337</v>
      </c>
      <c r="F1901" s="63">
        <v>0.80208333333333337</v>
      </c>
      <c r="G1901" s="63" t="s">
        <v>1273</v>
      </c>
      <c r="H1901" s="60">
        <v>77</v>
      </c>
      <c r="I1901" s="68">
        <v>18</v>
      </c>
      <c r="J1901" s="58">
        <v>18</v>
      </c>
      <c r="K1901" s="58">
        <v>56</v>
      </c>
      <c r="L1901" s="73">
        <v>0.78888888888888886</v>
      </c>
      <c r="M1901" s="58" t="s">
        <v>312</v>
      </c>
      <c r="N1901" s="60" t="s">
        <v>312</v>
      </c>
      <c r="O1901" s="58" t="s">
        <v>1371</v>
      </c>
      <c r="P1901" s="58">
        <v>301</v>
      </c>
      <c r="Q1901" s="58">
        <v>1</v>
      </c>
      <c r="R1901" s="58" t="s">
        <v>369</v>
      </c>
      <c r="S1901" s="4" t="s">
        <v>372</v>
      </c>
      <c r="T1901" s="58">
        <v>2</v>
      </c>
      <c r="U1901" t="str">
        <f t="shared" si="116"/>
        <v>Coquimbo</v>
      </c>
      <c r="V1901">
        <f t="shared" si="117"/>
        <v>17.84</v>
      </c>
      <c r="W1901">
        <f t="shared" si="118"/>
        <v>39.284999999999997</v>
      </c>
      <c r="X1901" s="12">
        <f t="shared" si="119"/>
        <v>0.45411734758813799</v>
      </c>
    </row>
    <row r="1902" spans="1:24" x14ac:dyDescent="0.25">
      <c r="A1902" s="57">
        <v>40</v>
      </c>
      <c r="B1902" s="58" t="s">
        <v>14</v>
      </c>
      <c r="C1902" s="58" t="s">
        <v>1306</v>
      </c>
      <c r="D1902" s="62">
        <v>42481</v>
      </c>
      <c r="E1902" s="63">
        <v>0.73958333333333337</v>
      </c>
      <c r="F1902" s="63">
        <v>0.80208333333333337</v>
      </c>
      <c r="G1902" s="63" t="s">
        <v>1273</v>
      </c>
      <c r="H1902" s="60">
        <v>77</v>
      </c>
      <c r="I1902" s="68">
        <v>19</v>
      </c>
      <c r="J1902" s="58">
        <v>18</v>
      </c>
      <c r="K1902" s="58">
        <v>57</v>
      </c>
      <c r="L1902" s="73">
        <v>0.7895833333333333</v>
      </c>
      <c r="M1902" s="58" t="s">
        <v>188</v>
      </c>
      <c r="N1902" s="60" t="s">
        <v>188</v>
      </c>
      <c r="O1902" s="58" t="s">
        <v>1366</v>
      </c>
      <c r="P1902" s="58" t="s">
        <v>371</v>
      </c>
      <c r="Q1902" s="58">
        <v>1</v>
      </c>
      <c r="R1902" s="58" t="s">
        <v>369</v>
      </c>
      <c r="S1902" s="4" t="s">
        <v>372</v>
      </c>
      <c r="T1902" s="58">
        <v>1</v>
      </c>
      <c r="U1902" t="str">
        <f t="shared" si="116"/>
        <v>Coquimbo</v>
      </c>
      <c r="V1902">
        <f t="shared" si="117"/>
        <v>7.97</v>
      </c>
      <c r="W1902">
        <f t="shared" si="118"/>
        <v>39.284999999999997</v>
      </c>
      <c r="X1902" s="12">
        <f t="shared" si="119"/>
        <v>0.20287641593483519</v>
      </c>
    </row>
    <row r="1903" spans="1:24" x14ac:dyDescent="0.25">
      <c r="A1903" s="57">
        <v>40</v>
      </c>
      <c r="B1903" s="58" t="s">
        <v>14</v>
      </c>
      <c r="C1903" s="58" t="s">
        <v>1306</v>
      </c>
      <c r="D1903" s="62">
        <v>42481</v>
      </c>
      <c r="E1903" s="63">
        <v>0.73958333333333337</v>
      </c>
      <c r="F1903" s="63">
        <v>0.80208333333333337</v>
      </c>
      <c r="G1903" s="63" t="s">
        <v>1273</v>
      </c>
      <c r="H1903" s="60">
        <v>77</v>
      </c>
      <c r="I1903" s="68">
        <v>20</v>
      </c>
      <c r="J1903" s="58">
        <v>18</v>
      </c>
      <c r="K1903" s="58">
        <v>59</v>
      </c>
      <c r="L1903" s="73">
        <v>0.7909722222222223</v>
      </c>
      <c r="M1903" s="58" t="s">
        <v>313</v>
      </c>
      <c r="N1903" s="60" t="s">
        <v>313</v>
      </c>
      <c r="O1903" s="58" t="s">
        <v>1366</v>
      </c>
      <c r="P1903" s="58">
        <v>201</v>
      </c>
      <c r="Q1903" s="58">
        <v>1</v>
      </c>
      <c r="R1903" s="58" t="s">
        <v>369</v>
      </c>
      <c r="S1903" s="4" t="s">
        <v>372</v>
      </c>
      <c r="T1903" s="58">
        <v>1</v>
      </c>
      <c r="U1903" t="str">
        <f t="shared" si="116"/>
        <v>Coquimbo</v>
      </c>
      <c r="V1903">
        <f t="shared" si="117"/>
        <v>7.97</v>
      </c>
      <c r="W1903">
        <f t="shared" si="118"/>
        <v>39.284999999999997</v>
      </c>
      <c r="X1903" s="12">
        <f t="shared" si="119"/>
        <v>0.20287641593483519</v>
      </c>
    </row>
    <row r="1904" spans="1:24" x14ac:dyDescent="0.25">
      <c r="A1904" s="57">
        <v>40</v>
      </c>
      <c r="B1904" s="58" t="s">
        <v>14</v>
      </c>
      <c r="C1904" s="58" t="s">
        <v>1306</v>
      </c>
      <c r="D1904" s="62">
        <v>42481</v>
      </c>
      <c r="E1904" s="63">
        <v>0.73958333333333337</v>
      </c>
      <c r="F1904" s="63">
        <v>0.80208333333333337</v>
      </c>
      <c r="G1904" s="63" t="s">
        <v>1273</v>
      </c>
      <c r="H1904" s="60">
        <v>77</v>
      </c>
      <c r="I1904" s="68">
        <v>21</v>
      </c>
      <c r="J1904" s="58">
        <v>19</v>
      </c>
      <c r="K1904" s="58">
        <v>0</v>
      </c>
      <c r="L1904" s="73">
        <v>0.79166666666666663</v>
      </c>
      <c r="M1904" s="58" t="s">
        <v>314</v>
      </c>
      <c r="N1904" s="60" t="s">
        <v>314</v>
      </c>
      <c r="O1904" s="58" t="s">
        <v>1371</v>
      </c>
      <c r="P1904" s="58">
        <v>308</v>
      </c>
      <c r="Q1904" s="58">
        <v>1</v>
      </c>
      <c r="R1904" s="58" t="s">
        <v>373</v>
      </c>
      <c r="S1904" s="4" t="s">
        <v>372</v>
      </c>
      <c r="T1904" s="58">
        <v>2</v>
      </c>
      <c r="U1904" t="str">
        <f t="shared" si="116"/>
        <v>Coquimbo</v>
      </c>
      <c r="V1904">
        <f t="shared" si="117"/>
        <v>17.84</v>
      </c>
      <c r="W1904">
        <f t="shared" si="118"/>
        <v>39.284999999999997</v>
      </c>
      <c r="X1904" s="12">
        <f t="shared" si="119"/>
        <v>0.45411734758813799</v>
      </c>
    </row>
    <row r="1905" spans="1:24" x14ac:dyDescent="0.25">
      <c r="A1905" s="57">
        <v>40</v>
      </c>
      <c r="B1905" s="58" t="s">
        <v>14</v>
      </c>
      <c r="C1905" s="58" t="s">
        <v>1306</v>
      </c>
      <c r="D1905" s="62">
        <v>42481</v>
      </c>
      <c r="E1905" s="63">
        <v>0.73958333333333337</v>
      </c>
      <c r="F1905" s="63">
        <v>0.80208333333333337</v>
      </c>
      <c r="G1905" s="63" t="s">
        <v>1273</v>
      </c>
      <c r="H1905" s="60">
        <v>77</v>
      </c>
      <c r="I1905" s="68">
        <v>22</v>
      </c>
      <c r="J1905" s="58">
        <v>19</v>
      </c>
      <c r="K1905" s="58">
        <v>2</v>
      </c>
      <c r="L1905" s="73">
        <v>0.79305555555555562</v>
      </c>
      <c r="M1905" s="58" t="s">
        <v>315</v>
      </c>
      <c r="N1905" s="60" t="s">
        <v>315</v>
      </c>
      <c r="O1905" s="58" t="s">
        <v>1366</v>
      </c>
      <c r="P1905" s="58">
        <v>202</v>
      </c>
      <c r="Q1905" s="58">
        <v>1</v>
      </c>
      <c r="R1905" s="58" t="s">
        <v>373</v>
      </c>
      <c r="S1905" s="4" t="s">
        <v>372</v>
      </c>
      <c r="T1905" s="58">
        <v>1</v>
      </c>
      <c r="U1905" t="str">
        <f t="shared" si="116"/>
        <v>Coquimbo</v>
      </c>
      <c r="V1905">
        <f t="shared" si="117"/>
        <v>7.97</v>
      </c>
      <c r="W1905">
        <f t="shared" si="118"/>
        <v>39.284999999999997</v>
      </c>
      <c r="X1905" s="12">
        <f t="shared" si="119"/>
        <v>0.20287641593483519</v>
      </c>
    </row>
    <row r="1906" spans="1:24" x14ac:dyDescent="0.25">
      <c r="A1906" s="57">
        <v>40</v>
      </c>
      <c r="B1906" s="58" t="s">
        <v>14</v>
      </c>
      <c r="C1906" s="58" t="s">
        <v>1306</v>
      </c>
      <c r="D1906" s="62">
        <v>42481</v>
      </c>
      <c r="E1906" s="63">
        <v>0.73958333333333337</v>
      </c>
      <c r="F1906" s="63">
        <v>0.80208333333333337</v>
      </c>
      <c r="G1906" s="63" t="s">
        <v>1273</v>
      </c>
      <c r="H1906" s="60">
        <v>77</v>
      </c>
      <c r="I1906" s="68">
        <v>23</v>
      </c>
      <c r="J1906" s="58">
        <v>19</v>
      </c>
      <c r="K1906" s="58">
        <v>4</v>
      </c>
      <c r="L1906" s="73">
        <v>0.7944444444444444</v>
      </c>
      <c r="M1906" s="58" t="s">
        <v>316</v>
      </c>
      <c r="N1906" s="60" t="s">
        <v>316</v>
      </c>
      <c r="O1906" s="58" t="s">
        <v>1366</v>
      </c>
      <c r="P1906" s="58">
        <v>201</v>
      </c>
      <c r="Q1906" s="58">
        <v>1</v>
      </c>
      <c r="R1906" s="58" t="s">
        <v>369</v>
      </c>
      <c r="S1906" s="4" t="s">
        <v>372</v>
      </c>
      <c r="T1906" s="58">
        <v>3</v>
      </c>
      <c r="U1906" t="str">
        <f t="shared" si="116"/>
        <v>Coquimbo</v>
      </c>
      <c r="V1906">
        <f t="shared" si="117"/>
        <v>30.84</v>
      </c>
      <c r="W1906">
        <f t="shared" si="118"/>
        <v>39.284999999999997</v>
      </c>
      <c r="X1906" s="12">
        <f t="shared" si="119"/>
        <v>0.78503245513554798</v>
      </c>
    </row>
    <row r="1907" spans="1:24" x14ac:dyDescent="0.25">
      <c r="A1907" s="57">
        <v>40</v>
      </c>
      <c r="B1907" s="58" t="s">
        <v>14</v>
      </c>
      <c r="C1907" s="58" t="s">
        <v>1306</v>
      </c>
      <c r="D1907" s="62">
        <v>42481</v>
      </c>
      <c r="E1907" s="63">
        <v>0.73958333333333337</v>
      </c>
      <c r="F1907" s="63">
        <v>0.80208333333333337</v>
      </c>
      <c r="G1907" s="63" t="s">
        <v>1273</v>
      </c>
      <c r="H1907" s="60">
        <v>77</v>
      </c>
      <c r="I1907" s="68">
        <v>24</v>
      </c>
      <c r="J1907" s="58">
        <v>19</v>
      </c>
      <c r="K1907" s="58">
        <v>5</v>
      </c>
      <c r="L1907" s="73">
        <v>0.79513888888888884</v>
      </c>
      <c r="M1907" s="58" t="s">
        <v>197</v>
      </c>
      <c r="N1907" s="60" t="s">
        <v>197</v>
      </c>
      <c r="O1907" s="58" t="s">
        <v>1366</v>
      </c>
      <c r="P1907" s="58">
        <v>203</v>
      </c>
      <c r="Q1907" s="58">
        <v>1</v>
      </c>
      <c r="R1907" s="58" t="s">
        <v>369</v>
      </c>
      <c r="S1907" s="4" t="s">
        <v>372</v>
      </c>
      <c r="T1907" s="58">
        <v>2</v>
      </c>
      <c r="U1907" t="str">
        <f t="shared" si="116"/>
        <v>Coquimbo</v>
      </c>
      <c r="V1907">
        <f t="shared" si="117"/>
        <v>17.84</v>
      </c>
      <c r="W1907">
        <f t="shared" si="118"/>
        <v>39.284999999999997</v>
      </c>
      <c r="X1907" s="12">
        <f t="shared" si="119"/>
        <v>0.45411734758813799</v>
      </c>
    </row>
    <row r="1908" spans="1:24" x14ac:dyDescent="0.25">
      <c r="A1908" s="57">
        <v>40</v>
      </c>
      <c r="B1908" s="58" t="s">
        <v>14</v>
      </c>
      <c r="C1908" s="58" t="s">
        <v>1306</v>
      </c>
      <c r="D1908" s="62">
        <v>42481</v>
      </c>
      <c r="E1908" s="63">
        <v>0.73958333333333337</v>
      </c>
      <c r="F1908" s="63">
        <v>0.80208333333333337</v>
      </c>
      <c r="G1908" s="63" t="s">
        <v>1273</v>
      </c>
      <c r="H1908" s="60">
        <v>77</v>
      </c>
      <c r="I1908" s="68">
        <v>25</v>
      </c>
      <c r="J1908" s="58">
        <v>19</v>
      </c>
      <c r="K1908" s="58">
        <v>5</v>
      </c>
      <c r="L1908" s="73">
        <v>0.79513888888888884</v>
      </c>
      <c r="M1908" s="58" t="s">
        <v>317</v>
      </c>
      <c r="N1908" s="60" t="s">
        <v>365</v>
      </c>
      <c r="O1908" s="58" t="s">
        <v>1371</v>
      </c>
      <c r="P1908" s="58">
        <v>301</v>
      </c>
      <c r="Q1908" s="58">
        <v>1</v>
      </c>
      <c r="R1908" s="58" t="s">
        <v>369</v>
      </c>
      <c r="S1908" s="4" t="s">
        <v>372</v>
      </c>
      <c r="T1908" s="58">
        <v>2</v>
      </c>
      <c r="U1908" t="str">
        <f t="shared" si="116"/>
        <v>Coquimbo</v>
      </c>
      <c r="V1908">
        <f t="shared" si="117"/>
        <v>17.84</v>
      </c>
      <c r="W1908">
        <f t="shared" si="118"/>
        <v>39.284999999999997</v>
      </c>
      <c r="X1908" s="12">
        <f t="shared" si="119"/>
        <v>0.45411734758813799</v>
      </c>
    </row>
    <row r="1909" spans="1:24" x14ac:dyDescent="0.25">
      <c r="A1909" s="57">
        <v>40</v>
      </c>
      <c r="B1909" s="58" t="s">
        <v>14</v>
      </c>
      <c r="C1909" s="58" t="s">
        <v>1306</v>
      </c>
      <c r="D1909" s="62">
        <v>42481</v>
      </c>
      <c r="E1909" s="63">
        <v>0.73958333333333337</v>
      </c>
      <c r="F1909" s="63">
        <v>0.80208333333333337</v>
      </c>
      <c r="G1909" s="63" t="s">
        <v>1273</v>
      </c>
      <c r="H1909" s="60">
        <v>77</v>
      </c>
      <c r="I1909" s="68">
        <v>26</v>
      </c>
      <c r="J1909" s="58">
        <v>19</v>
      </c>
      <c r="K1909" s="58">
        <v>6</v>
      </c>
      <c r="L1909" s="73">
        <v>0.79583333333333339</v>
      </c>
      <c r="M1909" s="58" t="s">
        <v>318</v>
      </c>
      <c r="N1909" s="60" t="s">
        <v>318</v>
      </c>
      <c r="O1909" s="58" t="s">
        <v>1371</v>
      </c>
      <c r="P1909" s="58">
        <v>308</v>
      </c>
      <c r="Q1909" s="58">
        <v>1</v>
      </c>
      <c r="R1909" s="58" t="s">
        <v>373</v>
      </c>
      <c r="S1909" s="4" t="s">
        <v>372</v>
      </c>
      <c r="T1909" s="58">
        <v>3</v>
      </c>
      <c r="U1909" t="str">
        <f t="shared" si="116"/>
        <v>Coquimbo</v>
      </c>
      <c r="V1909">
        <f t="shared" si="117"/>
        <v>30.84</v>
      </c>
      <c r="W1909">
        <f t="shared" si="118"/>
        <v>39.284999999999997</v>
      </c>
      <c r="X1909" s="12">
        <f t="shared" si="119"/>
        <v>0.78503245513554798</v>
      </c>
    </row>
    <row r="1910" spans="1:24" x14ac:dyDescent="0.25">
      <c r="A1910" s="57">
        <v>40</v>
      </c>
      <c r="B1910" s="58" t="s">
        <v>14</v>
      </c>
      <c r="C1910" s="58" t="s">
        <v>1306</v>
      </c>
      <c r="D1910" s="62">
        <v>42481</v>
      </c>
      <c r="E1910" s="63">
        <v>0.73958333333333337</v>
      </c>
      <c r="F1910" s="63">
        <v>0.80208333333333337</v>
      </c>
      <c r="G1910" s="63" t="s">
        <v>1273</v>
      </c>
      <c r="H1910" s="60">
        <v>77</v>
      </c>
      <c r="I1910" s="68">
        <v>27</v>
      </c>
      <c r="J1910" s="58">
        <v>19</v>
      </c>
      <c r="K1910" s="58">
        <v>8</v>
      </c>
      <c r="L1910" s="73">
        <v>0.79722222222222217</v>
      </c>
      <c r="M1910" s="58" t="s">
        <v>319</v>
      </c>
      <c r="N1910" s="60" t="s">
        <v>204</v>
      </c>
      <c r="O1910" s="58" t="s">
        <v>1366</v>
      </c>
      <c r="P1910" s="58" t="s">
        <v>370</v>
      </c>
      <c r="Q1910" s="58">
        <v>1</v>
      </c>
      <c r="R1910" s="58" t="s">
        <v>369</v>
      </c>
      <c r="S1910" s="4" t="s">
        <v>372</v>
      </c>
      <c r="T1910" s="58">
        <v>2</v>
      </c>
      <c r="U1910" t="str">
        <f t="shared" si="116"/>
        <v>Coquimbo</v>
      </c>
      <c r="V1910">
        <f t="shared" si="117"/>
        <v>17.84</v>
      </c>
      <c r="W1910">
        <f t="shared" si="118"/>
        <v>39.284999999999997</v>
      </c>
      <c r="X1910" s="12">
        <f t="shared" si="119"/>
        <v>0.45411734758813799</v>
      </c>
    </row>
    <row r="1911" spans="1:24" x14ac:dyDescent="0.25">
      <c r="A1911" s="57">
        <v>40</v>
      </c>
      <c r="B1911" s="58" t="s">
        <v>14</v>
      </c>
      <c r="C1911" s="58" t="s">
        <v>1306</v>
      </c>
      <c r="D1911" s="62">
        <v>42481</v>
      </c>
      <c r="E1911" s="63">
        <v>0.73958333333333337</v>
      </c>
      <c r="F1911" s="63">
        <v>0.80208333333333337</v>
      </c>
      <c r="G1911" s="63" t="s">
        <v>1273</v>
      </c>
      <c r="H1911" s="60">
        <v>77</v>
      </c>
      <c r="I1911" s="68">
        <v>28</v>
      </c>
      <c r="J1911" s="58">
        <v>19</v>
      </c>
      <c r="K1911" s="58">
        <v>9</v>
      </c>
      <c r="L1911" s="73">
        <v>0.79791666666666661</v>
      </c>
      <c r="M1911" s="58" t="s">
        <v>158</v>
      </c>
      <c r="N1911" s="60" t="s">
        <v>158</v>
      </c>
      <c r="O1911" s="58" t="s">
        <v>1366</v>
      </c>
      <c r="P1911" s="58">
        <v>203</v>
      </c>
      <c r="Q1911" s="58">
        <v>1</v>
      </c>
      <c r="R1911" s="58" t="s">
        <v>369</v>
      </c>
      <c r="S1911" s="4" t="s">
        <v>372</v>
      </c>
      <c r="T1911" s="58">
        <v>2</v>
      </c>
      <c r="U1911" t="str">
        <f t="shared" si="116"/>
        <v>Coquimbo</v>
      </c>
      <c r="V1911">
        <f t="shared" si="117"/>
        <v>17.84</v>
      </c>
      <c r="W1911">
        <f t="shared" si="118"/>
        <v>39.284999999999997</v>
      </c>
      <c r="X1911" s="12">
        <f t="shared" si="119"/>
        <v>0.45411734758813799</v>
      </c>
    </row>
    <row r="1912" spans="1:24" x14ac:dyDescent="0.25">
      <c r="A1912" s="57">
        <v>40</v>
      </c>
      <c r="B1912" s="58" t="s">
        <v>14</v>
      </c>
      <c r="C1912" s="58" t="s">
        <v>1306</v>
      </c>
      <c r="D1912" s="62">
        <v>42481</v>
      </c>
      <c r="E1912" s="63">
        <v>0.73958333333333337</v>
      </c>
      <c r="F1912" s="63">
        <v>0.80208333333333337</v>
      </c>
      <c r="G1912" s="63" t="s">
        <v>1273</v>
      </c>
      <c r="H1912" s="60">
        <v>77</v>
      </c>
      <c r="I1912" s="68">
        <v>29</v>
      </c>
      <c r="J1912" s="58">
        <v>19</v>
      </c>
      <c r="K1912" s="58">
        <v>11</v>
      </c>
      <c r="L1912" s="73">
        <v>0.7993055555555556</v>
      </c>
      <c r="M1912" s="58" t="s">
        <v>122</v>
      </c>
      <c r="N1912" s="60" t="s">
        <v>122</v>
      </c>
      <c r="O1912" s="58" t="s">
        <v>1366</v>
      </c>
      <c r="P1912" s="58">
        <v>201</v>
      </c>
      <c r="Q1912" s="58">
        <v>1</v>
      </c>
      <c r="R1912" s="58" t="s">
        <v>369</v>
      </c>
      <c r="S1912" s="4" t="s">
        <v>372</v>
      </c>
      <c r="T1912" s="58">
        <v>2</v>
      </c>
      <c r="U1912" t="str">
        <f t="shared" si="116"/>
        <v>Coquimbo</v>
      </c>
      <c r="V1912">
        <f t="shared" si="117"/>
        <v>17.84</v>
      </c>
      <c r="W1912">
        <f t="shared" si="118"/>
        <v>39.284999999999997</v>
      </c>
      <c r="X1912" s="12">
        <f t="shared" si="119"/>
        <v>0.45411734758813799</v>
      </c>
    </row>
    <row r="1913" spans="1:24" x14ac:dyDescent="0.25">
      <c r="A1913" s="57">
        <v>40</v>
      </c>
      <c r="B1913" s="58" t="s">
        <v>14</v>
      </c>
      <c r="C1913" s="58" t="s">
        <v>1306</v>
      </c>
      <c r="D1913" s="62">
        <v>42481</v>
      </c>
      <c r="E1913" s="63">
        <v>0.73958333333333337</v>
      </c>
      <c r="F1913" s="63">
        <v>0.80208333333333337</v>
      </c>
      <c r="G1913" s="63" t="s">
        <v>1273</v>
      </c>
      <c r="H1913" s="60">
        <v>77</v>
      </c>
      <c r="I1913" s="68">
        <v>30</v>
      </c>
      <c r="J1913" s="58">
        <v>19</v>
      </c>
      <c r="K1913" s="58">
        <v>15</v>
      </c>
      <c r="L1913" s="73">
        <v>0.80208333333333337</v>
      </c>
      <c r="M1913" s="58" t="s">
        <v>151</v>
      </c>
      <c r="N1913" s="60" t="s">
        <v>151</v>
      </c>
      <c r="O1913" s="58" t="s">
        <v>1366</v>
      </c>
      <c r="P1913" s="58">
        <v>201</v>
      </c>
      <c r="Q1913" s="58">
        <v>1</v>
      </c>
      <c r="R1913" s="58" t="s">
        <v>369</v>
      </c>
      <c r="S1913" s="4" t="s">
        <v>372</v>
      </c>
      <c r="T1913" s="58">
        <v>2</v>
      </c>
      <c r="U1913" t="str">
        <f t="shared" si="116"/>
        <v>Coquimbo</v>
      </c>
      <c r="V1913">
        <f t="shared" si="117"/>
        <v>17.84</v>
      </c>
      <c r="W1913">
        <f t="shared" si="118"/>
        <v>39.284999999999997</v>
      </c>
      <c r="X1913" s="12">
        <f t="shared" si="119"/>
        <v>0.45411734758813799</v>
      </c>
    </row>
    <row r="1914" spans="1:24" x14ac:dyDescent="0.25">
      <c r="A1914" s="57">
        <v>43</v>
      </c>
      <c r="B1914" s="58" t="s">
        <v>14</v>
      </c>
      <c r="C1914" s="58" t="s">
        <v>1306</v>
      </c>
      <c r="D1914" s="62">
        <v>42480</v>
      </c>
      <c r="E1914" s="63">
        <v>0.30208333333333331</v>
      </c>
      <c r="F1914" s="63">
        <v>0.36458333333333331</v>
      </c>
      <c r="G1914" s="63" t="s">
        <v>1270</v>
      </c>
      <c r="H1914" s="60">
        <v>78</v>
      </c>
      <c r="I1914" s="68">
        <v>1</v>
      </c>
      <c r="J1914" s="58">
        <v>7</v>
      </c>
      <c r="K1914" s="58">
        <v>16</v>
      </c>
      <c r="L1914" s="73">
        <v>0.30277777777777776</v>
      </c>
      <c r="M1914" s="58" t="s">
        <v>313</v>
      </c>
      <c r="N1914" s="60" t="s">
        <v>313</v>
      </c>
      <c r="O1914" s="58" t="s">
        <v>1366</v>
      </c>
      <c r="P1914" s="58">
        <v>201</v>
      </c>
      <c r="Q1914" s="58">
        <v>1</v>
      </c>
      <c r="R1914" s="58" t="s">
        <v>369</v>
      </c>
      <c r="S1914" s="4" t="s">
        <v>372</v>
      </c>
      <c r="T1914" s="58">
        <v>2</v>
      </c>
      <c r="U1914" t="str">
        <f t="shared" si="116"/>
        <v>Coquimbo</v>
      </c>
      <c r="V1914">
        <f t="shared" si="117"/>
        <v>17.84</v>
      </c>
      <c r="W1914">
        <f t="shared" si="118"/>
        <v>39.284999999999997</v>
      </c>
      <c r="X1914" s="12">
        <f t="shared" si="119"/>
        <v>0.45411734758813799</v>
      </c>
    </row>
    <row r="1915" spans="1:24" x14ac:dyDescent="0.25">
      <c r="A1915" s="57">
        <v>43</v>
      </c>
      <c r="B1915" s="58" t="s">
        <v>14</v>
      </c>
      <c r="C1915" s="58" t="s">
        <v>1306</v>
      </c>
      <c r="D1915" s="62">
        <v>42480</v>
      </c>
      <c r="E1915" s="63">
        <v>0.30208333333333331</v>
      </c>
      <c r="F1915" s="63">
        <v>0.36458333333333331</v>
      </c>
      <c r="G1915" s="63" t="s">
        <v>1270</v>
      </c>
      <c r="H1915" s="60">
        <v>78</v>
      </c>
      <c r="I1915" s="68">
        <v>2</v>
      </c>
      <c r="J1915" s="58">
        <v>7</v>
      </c>
      <c r="K1915" s="58">
        <v>16</v>
      </c>
      <c r="L1915" s="73">
        <v>0.30277777777777776</v>
      </c>
      <c r="M1915" s="58" t="s">
        <v>258</v>
      </c>
      <c r="N1915" s="60" t="s">
        <v>258</v>
      </c>
      <c r="O1915" s="58" t="s">
        <v>1366</v>
      </c>
      <c r="P1915" s="58">
        <v>203</v>
      </c>
      <c r="Q1915" s="58">
        <v>1</v>
      </c>
      <c r="R1915" s="58" t="s">
        <v>373</v>
      </c>
      <c r="S1915" s="4" t="s">
        <v>372</v>
      </c>
      <c r="T1915" s="58">
        <v>2</v>
      </c>
      <c r="U1915" t="str">
        <f t="shared" si="116"/>
        <v>Coquimbo</v>
      </c>
      <c r="V1915">
        <f t="shared" si="117"/>
        <v>17.84</v>
      </c>
      <c r="W1915">
        <f t="shared" si="118"/>
        <v>39.284999999999997</v>
      </c>
      <c r="X1915" s="12">
        <f t="shared" si="119"/>
        <v>0.45411734758813799</v>
      </c>
    </row>
    <row r="1916" spans="1:24" x14ac:dyDescent="0.25">
      <c r="A1916" s="57">
        <v>43</v>
      </c>
      <c r="B1916" s="58" t="s">
        <v>14</v>
      </c>
      <c r="C1916" s="58" t="s">
        <v>1306</v>
      </c>
      <c r="D1916" s="62">
        <v>42480</v>
      </c>
      <c r="E1916" s="63">
        <v>0.30208333333333331</v>
      </c>
      <c r="F1916" s="63">
        <v>0.36458333333333331</v>
      </c>
      <c r="G1916" s="63" t="s">
        <v>1270</v>
      </c>
      <c r="H1916" s="60">
        <v>78</v>
      </c>
      <c r="I1916" s="68">
        <v>3</v>
      </c>
      <c r="J1916" s="58">
        <v>7</v>
      </c>
      <c r="K1916" s="58">
        <v>17</v>
      </c>
      <c r="L1916" s="73">
        <v>0.3034722222222222</v>
      </c>
      <c r="M1916" s="58" t="s">
        <v>320</v>
      </c>
      <c r="N1916" s="60" t="s">
        <v>320</v>
      </c>
      <c r="O1916" s="58" t="s">
        <v>1366</v>
      </c>
      <c r="P1916" s="58" t="s">
        <v>370</v>
      </c>
      <c r="Q1916" s="58">
        <v>1</v>
      </c>
      <c r="R1916" s="58" t="s">
        <v>373</v>
      </c>
      <c r="S1916" s="4" t="s">
        <v>372</v>
      </c>
      <c r="T1916" s="58">
        <v>2</v>
      </c>
      <c r="U1916" t="str">
        <f t="shared" si="116"/>
        <v>Coquimbo</v>
      </c>
      <c r="V1916">
        <f t="shared" si="117"/>
        <v>17.84</v>
      </c>
      <c r="W1916">
        <f t="shared" si="118"/>
        <v>39.284999999999997</v>
      </c>
      <c r="X1916" s="12">
        <f t="shared" si="119"/>
        <v>0.45411734758813799</v>
      </c>
    </row>
    <row r="1917" spans="1:24" x14ac:dyDescent="0.25">
      <c r="A1917" s="57">
        <v>43</v>
      </c>
      <c r="B1917" s="58" t="s">
        <v>14</v>
      </c>
      <c r="C1917" s="58" t="s">
        <v>1306</v>
      </c>
      <c r="D1917" s="62">
        <v>42480</v>
      </c>
      <c r="E1917" s="63">
        <v>0.30208333333333331</v>
      </c>
      <c r="F1917" s="63">
        <v>0.36458333333333331</v>
      </c>
      <c r="G1917" s="63" t="s">
        <v>1270</v>
      </c>
      <c r="H1917" s="60">
        <v>78</v>
      </c>
      <c r="I1917" s="68">
        <v>4</v>
      </c>
      <c r="J1917" s="58">
        <v>7</v>
      </c>
      <c r="K1917" s="58">
        <v>18</v>
      </c>
      <c r="L1917" s="73">
        <v>0.30416666666666664</v>
      </c>
      <c r="M1917" s="58" t="s">
        <v>316</v>
      </c>
      <c r="N1917" s="60" t="s">
        <v>316</v>
      </c>
      <c r="O1917" s="58" t="s">
        <v>1366</v>
      </c>
      <c r="P1917" s="58">
        <v>201</v>
      </c>
      <c r="Q1917" s="58">
        <v>1</v>
      </c>
      <c r="R1917" s="58" t="s">
        <v>369</v>
      </c>
      <c r="S1917" s="4" t="s">
        <v>372</v>
      </c>
      <c r="T1917" s="58">
        <v>3</v>
      </c>
      <c r="U1917" t="str">
        <f t="shared" si="116"/>
        <v>Coquimbo</v>
      </c>
      <c r="V1917">
        <f t="shared" si="117"/>
        <v>30.84</v>
      </c>
      <c r="W1917">
        <f t="shared" si="118"/>
        <v>39.284999999999997</v>
      </c>
      <c r="X1917" s="12">
        <f t="shared" si="119"/>
        <v>0.78503245513554798</v>
      </c>
    </row>
    <row r="1918" spans="1:24" x14ac:dyDescent="0.25">
      <c r="A1918" s="57">
        <v>43</v>
      </c>
      <c r="B1918" s="58" t="s">
        <v>14</v>
      </c>
      <c r="C1918" s="58" t="s">
        <v>1306</v>
      </c>
      <c r="D1918" s="62">
        <v>42480</v>
      </c>
      <c r="E1918" s="63">
        <v>0.30208333333333331</v>
      </c>
      <c r="F1918" s="63">
        <v>0.36458333333333331</v>
      </c>
      <c r="G1918" s="63" t="s">
        <v>1270</v>
      </c>
      <c r="H1918" s="60">
        <v>78</v>
      </c>
      <c r="I1918" s="68">
        <v>5</v>
      </c>
      <c r="J1918" s="58">
        <v>7</v>
      </c>
      <c r="K1918" s="58">
        <v>18</v>
      </c>
      <c r="L1918" s="73">
        <v>0.30416666666666664</v>
      </c>
      <c r="M1918" s="58" t="s">
        <v>321</v>
      </c>
      <c r="N1918" s="60" t="s">
        <v>321</v>
      </c>
      <c r="O1918" s="58" t="s">
        <v>1366</v>
      </c>
      <c r="P1918" s="58">
        <v>201</v>
      </c>
      <c r="Q1918" s="58">
        <v>1</v>
      </c>
      <c r="R1918" s="58" t="s">
        <v>369</v>
      </c>
      <c r="S1918" s="4" t="s">
        <v>372</v>
      </c>
      <c r="T1918" s="58">
        <v>2</v>
      </c>
      <c r="U1918" t="str">
        <f t="shared" si="116"/>
        <v>Coquimbo</v>
      </c>
      <c r="V1918">
        <f t="shared" si="117"/>
        <v>17.84</v>
      </c>
      <c r="W1918">
        <f t="shared" si="118"/>
        <v>39.284999999999997</v>
      </c>
      <c r="X1918" s="12">
        <f t="shared" si="119"/>
        <v>0.45411734758813799</v>
      </c>
    </row>
    <row r="1919" spans="1:24" x14ac:dyDescent="0.25">
      <c r="A1919" s="57">
        <v>43</v>
      </c>
      <c r="B1919" s="58" t="s">
        <v>14</v>
      </c>
      <c r="C1919" s="58" t="s">
        <v>1306</v>
      </c>
      <c r="D1919" s="62">
        <v>42480</v>
      </c>
      <c r="E1919" s="63">
        <v>0.30208333333333331</v>
      </c>
      <c r="F1919" s="63">
        <v>0.36458333333333331</v>
      </c>
      <c r="G1919" s="63" t="s">
        <v>1270</v>
      </c>
      <c r="H1919" s="60">
        <v>78</v>
      </c>
      <c r="I1919" s="68">
        <v>6</v>
      </c>
      <c r="J1919" s="58">
        <v>7</v>
      </c>
      <c r="K1919" s="58">
        <v>22</v>
      </c>
      <c r="L1919" s="73">
        <v>0.30694444444444441</v>
      </c>
      <c r="M1919" s="58" t="s">
        <v>199</v>
      </c>
      <c r="N1919" s="60" t="s">
        <v>199</v>
      </c>
      <c r="O1919" s="58" t="s">
        <v>1371</v>
      </c>
      <c r="P1919" s="58">
        <v>301</v>
      </c>
      <c r="Q1919" s="58">
        <v>1</v>
      </c>
      <c r="R1919" s="58" t="s">
        <v>369</v>
      </c>
      <c r="S1919" s="4" t="s">
        <v>372</v>
      </c>
      <c r="T1919" s="58">
        <v>2</v>
      </c>
      <c r="U1919" t="str">
        <f t="shared" si="116"/>
        <v>Coquimbo</v>
      </c>
      <c r="V1919">
        <f t="shared" si="117"/>
        <v>17.84</v>
      </c>
      <c r="W1919">
        <f t="shared" si="118"/>
        <v>39.284999999999997</v>
      </c>
      <c r="X1919" s="12">
        <f t="shared" si="119"/>
        <v>0.45411734758813799</v>
      </c>
    </row>
    <row r="1920" spans="1:24" x14ac:dyDescent="0.25">
      <c r="A1920" s="57">
        <v>43</v>
      </c>
      <c r="B1920" s="58" t="s">
        <v>14</v>
      </c>
      <c r="C1920" s="58" t="s">
        <v>1306</v>
      </c>
      <c r="D1920" s="62">
        <v>42480</v>
      </c>
      <c r="E1920" s="63">
        <v>0.30208333333333331</v>
      </c>
      <c r="F1920" s="63">
        <v>0.36458333333333331</v>
      </c>
      <c r="G1920" s="63" t="s">
        <v>1270</v>
      </c>
      <c r="H1920" s="60">
        <v>78</v>
      </c>
      <c r="I1920" s="68">
        <v>7</v>
      </c>
      <c r="J1920" s="58">
        <v>7</v>
      </c>
      <c r="K1920" s="58">
        <v>22</v>
      </c>
      <c r="L1920" s="73">
        <v>0.30694444444444441</v>
      </c>
      <c r="M1920" s="58" t="s">
        <v>48</v>
      </c>
      <c r="N1920" s="60" t="s">
        <v>48</v>
      </c>
      <c r="O1920" s="58" t="s">
        <v>1366</v>
      </c>
      <c r="P1920" s="58">
        <v>201</v>
      </c>
      <c r="Q1920" s="58">
        <v>1</v>
      </c>
      <c r="R1920" s="58" t="s">
        <v>369</v>
      </c>
      <c r="S1920" s="4" t="s">
        <v>372</v>
      </c>
      <c r="T1920" s="58">
        <v>2</v>
      </c>
      <c r="U1920" t="str">
        <f t="shared" si="116"/>
        <v>Coquimbo</v>
      </c>
      <c r="V1920">
        <f t="shared" si="117"/>
        <v>17.84</v>
      </c>
      <c r="W1920">
        <f t="shared" si="118"/>
        <v>39.284999999999997</v>
      </c>
      <c r="X1920" s="12">
        <f t="shared" si="119"/>
        <v>0.45411734758813799</v>
      </c>
    </row>
    <row r="1921" spans="1:24" x14ac:dyDescent="0.25">
      <c r="A1921" s="57">
        <v>43</v>
      </c>
      <c r="B1921" s="58" t="s">
        <v>14</v>
      </c>
      <c r="C1921" s="58" t="s">
        <v>1306</v>
      </c>
      <c r="D1921" s="62">
        <v>42480</v>
      </c>
      <c r="E1921" s="63">
        <v>0.30208333333333331</v>
      </c>
      <c r="F1921" s="63">
        <v>0.36458333333333331</v>
      </c>
      <c r="G1921" s="63" t="s">
        <v>1270</v>
      </c>
      <c r="H1921" s="60">
        <v>78</v>
      </c>
      <c r="I1921" s="68">
        <v>8</v>
      </c>
      <c r="J1921" s="58">
        <v>7</v>
      </c>
      <c r="K1921" s="58">
        <v>23</v>
      </c>
      <c r="L1921" s="73">
        <v>0.30763888888888891</v>
      </c>
      <c r="M1921" s="58" t="s">
        <v>322</v>
      </c>
      <c r="N1921" s="60" t="s">
        <v>322</v>
      </c>
      <c r="O1921" s="58" t="s">
        <v>1371</v>
      </c>
      <c r="P1921" s="58">
        <v>301</v>
      </c>
      <c r="Q1921" s="58">
        <v>1</v>
      </c>
      <c r="R1921" s="58" t="s">
        <v>369</v>
      </c>
      <c r="S1921" s="4" t="s">
        <v>372</v>
      </c>
      <c r="T1921" s="58">
        <v>2</v>
      </c>
      <c r="U1921" t="str">
        <f t="shared" si="116"/>
        <v>Coquimbo</v>
      </c>
      <c r="V1921">
        <f t="shared" si="117"/>
        <v>17.84</v>
      </c>
      <c r="W1921">
        <f t="shared" si="118"/>
        <v>39.284999999999997</v>
      </c>
      <c r="X1921" s="12">
        <f t="shared" si="119"/>
        <v>0.45411734758813799</v>
      </c>
    </row>
    <row r="1922" spans="1:24" x14ac:dyDescent="0.25">
      <c r="A1922" s="57">
        <v>43</v>
      </c>
      <c r="B1922" s="58" t="s">
        <v>14</v>
      </c>
      <c r="C1922" s="58" t="s">
        <v>1306</v>
      </c>
      <c r="D1922" s="62">
        <v>42480</v>
      </c>
      <c r="E1922" s="63">
        <v>0.30208333333333331</v>
      </c>
      <c r="F1922" s="63">
        <v>0.36458333333333331</v>
      </c>
      <c r="G1922" s="63" t="s">
        <v>1270</v>
      </c>
      <c r="H1922" s="60">
        <v>78</v>
      </c>
      <c r="I1922" s="68">
        <v>9</v>
      </c>
      <c r="J1922" s="58">
        <v>7</v>
      </c>
      <c r="K1922" s="58">
        <v>26</v>
      </c>
      <c r="L1922" s="73">
        <v>0.30972222222222223</v>
      </c>
      <c r="M1922" s="58" t="s">
        <v>182</v>
      </c>
      <c r="N1922" s="60" t="s">
        <v>182</v>
      </c>
      <c r="O1922" s="58" t="s">
        <v>1366</v>
      </c>
      <c r="P1922" s="58">
        <v>203</v>
      </c>
      <c r="Q1922" s="58">
        <v>1</v>
      </c>
      <c r="R1922" s="58" t="s">
        <v>373</v>
      </c>
      <c r="S1922" s="4" t="s">
        <v>372</v>
      </c>
      <c r="T1922" s="58">
        <v>5</v>
      </c>
      <c r="U1922" t="str">
        <f t="shared" ref="U1922:U1985" si="120">+VLOOKUP(A1922,$Z$4:$AA$32,2,0)</f>
        <v>Coquimbo</v>
      </c>
      <c r="V1922">
        <f t="shared" ref="V1922:V1985" si="121">+IF(S1922="BUS",VLOOKUP(T1922,$AC$4:$AE$9,3,0),VLOOKUP(T1922,$AC$4:$AE$9,2,0))</f>
        <v>39.284999999999997</v>
      </c>
      <c r="W1922">
        <f t="shared" ref="W1922:W1985" si="122">+IF(S1922="BUS",$AE$8,$AD$8)</f>
        <v>39.284999999999997</v>
      </c>
      <c r="X1922" s="12">
        <f t="shared" ref="X1922:X1985" si="123">+V1922/W1922</f>
        <v>1</v>
      </c>
    </row>
    <row r="1923" spans="1:24" x14ac:dyDescent="0.25">
      <c r="A1923" s="57">
        <v>43</v>
      </c>
      <c r="B1923" s="58" t="s">
        <v>14</v>
      </c>
      <c r="C1923" s="58" t="s">
        <v>1306</v>
      </c>
      <c r="D1923" s="62">
        <v>42480</v>
      </c>
      <c r="E1923" s="63">
        <v>0.30208333333333331</v>
      </c>
      <c r="F1923" s="63">
        <v>0.36458333333333331</v>
      </c>
      <c r="G1923" s="63" t="s">
        <v>1270</v>
      </c>
      <c r="H1923" s="60">
        <v>78</v>
      </c>
      <c r="I1923" s="68">
        <v>10</v>
      </c>
      <c r="J1923" s="58">
        <v>7</v>
      </c>
      <c r="K1923" s="58">
        <v>26</v>
      </c>
      <c r="L1923" s="73">
        <v>0.30972222222222223</v>
      </c>
      <c r="M1923" s="58" t="s">
        <v>122</v>
      </c>
      <c r="N1923" s="60" t="s">
        <v>122</v>
      </c>
      <c r="O1923" s="58" t="s">
        <v>1366</v>
      </c>
      <c r="P1923" s="58">
        <v>201</v>
      </c>
      <c r="Q1923" s="58">
        <v>1</v>
      </c>
      <c r="R1923" s="58" t="s">
        <v>369</v>
      </c>
      <c r="S1923" s="4" t="s">
        <v>372</v>
      </c>
      <c r="T1923" s="58">
        <v>5</v>
      </c>
      <c r="U1923" t="str">
        <f t="shared" si="120"/>
        <v>Coquimbo</v>
      </c>
      <c r="V1923">
        <f t="shared" si="121"/>
        <v>39.284999999999997</v>
      </c>
      <c r="W1923">
        <f t="shared" si="122"/>
        <v>39.284999999999997</v>
      </c>
      <c r="X1923" s="12">
        <f t="shared" si="123"/>
        <v>1</v>
      </c>
    </row>
    <row r="1924" spans="1:24" x14ac:dyDescent="0.25">
      <c r="A1924" s="57">
        <v>43</v>
      </c>
      <c r="B1924" s="58" t="s">
        <v>14</v>
      </c>
      <c r="C1924" s="58" t="s">
        <v>1306</v>
      </c>
      <c r="D1924" s="62">
        <v>42480</v>
      </c>
      <c r="E1924" s="63">
        <v>0.30208333333333331</v>
      </c>
      <c r="F1924" s="63">
        <v>0.36458333333333331</v>
      </c>
      <c r="G1924" s="63" t="s">
        <v>1270</v>
      </c>
      <c r="H1924" s="60">
        <v>78</v>
      </c>
      <c r="I1924" s="68">
        <v>11</v>
      </c>
      <c r="J1924" s="58">
        <v>7</v>
      </c>
      <c r="K1924" s="58">
        <v>28</v>
      </c>
      <c r="L1924" s="73">
        <v>0.31111111111111112</v>
      </c>
      <c r="M1924" s="58" t="s">
        <v>323</v>
      </c>
      <c r="N1924" s="60" t="s">
        <v>323</v>
      </c>
      <c r="O1924" s="58" t="s">
        <v>1366</v>
      </c>
      <c r="P1924" s="58" t="s">
        <v>370</v>
      </c>
      <c r="Q1924" s="58">
        <v>1</v>
      </c>
      <c r="R1924" s="58" t="s">
        <v>373</v>
      </c>
      <c r="S1924" s="4" t="s">
        <v>372</v>
      </c>
      <c r="T1924" s="58">
        <v>4</v>
      </c>
      <c r="U1924" t="str">
        <f t="shared" si="120"/>
        <v>Coquimbo</v>
      </c>
      <c r="V1924">
        <f t="shared" si="121"/>
        <v>35.869999999999997</v>
      </c>
      <c r="W1924">
        <f t="shared" si="122"/>
        <v>39.284999999999997</v>
      </c>
      <c r="X1924" s="12">
        <f t="shared" si="123"/>
        <v>0.91307114674812273</v>
      </c>
    </row>
    <row r="1925" spans="1:24" x14ac:dyDescent="0.25">
      <c r="A1925" s="57">
        <v>43</v>
      </c>
      <c r="B1925" s="58" t="s">
        <v>14</v>
      </c>
      <c r="C1925" s="58" t="s">
        <v>1306</v>
      </c>
      <c r="D1925" s="62">
        <v>42480</v>
      </c>
      <c r="E1925" s="63">
        <v>0.30208333333333331</v>
      </c>
      <c r="F1925" s="63">
        <v>0.36458333333333331</v>
      </c>
      <c r="G1925" s="63" t="s">
        <v>1270</v>
      </c>
      <c r="H1925" s="60">
        <v>78</v>
      </c>
      <c r="I1925" s="68">
        <v>12</v>
      </c>
      <c r="J1925" s="58">
        <v>7</v>
      </c>
      <c r="K1925" s="58">
        <v>29</v>
      </c>
      <c r="L1925" s="73">
        <v>0.31180555555555556</v>
      </c>
      <c r="M1925" s="58" t="s">
        <v>77</v>
      </c>
      <c r="N1925" s="60" t="s">
        <v>77</v>
      </c>
      <c r="O1925" s="58" t="s">
        <v>1366</v>
      </c>
      <c r="P1925" s="58">
        <v>201</v>
      </c>
      <c r="Q1925" s="58">
        <v>1</v>
      </c>
      <c r="R1925" s="58" t="s">
        <v>369</v>
      </c>
      <c r="S1925" s="4" t="s">
        <v>372</v>
      </c>
      <c r="T1925" s="58">
        <v>6</v>
      </c>
      <c r="U1925" t="str">
        <f t="shared" si="120"/>
        <v>Coquimbo</v>
      </c>
      <c r="V1925">
        <f t="shared" si="121"/>
        <v>42.7</v>
      </c>
      <c r="W1925">
        <f t="shared" si="122"/>
        <v>39.284999999999997</v>
      </c>
      <c r="X1925" s="12">
        <f t="shared" si="123"/>
        <v>1.0869288532518775</v>
      </c>
    </row>
    <row r="1926" spans="1:24" x14ac:dyDescent="0.25">
      <c r="A1926" s="57">
        <v>43</v>
      </c>
      <c r="B1926" s="58" t="s">
        <v>14</v>
      </c>
      <c r="C1926" s="58" t="s">
        <v>1306</v>
      </c>
      <c r="D1926" s="62">
        <v>42480</v>
      </c>
      <c r="E1926" s="63">
        <v>0.30208333333333331</v>
      </c>
      <c r="F1926" s="63">
        <v>0.36458333333333331</v>
      </c>
      <c r="G1926" s="63" t="s">
        <v>1270</v>
      </c>
      <c r="H1926" s="60">
        <v>78</v>
      </c>
      <c r="I1926" s="68">
        <v>13</v>
      </c>
      <c r="J1926" s="58">
        <v>7</v>
      </c>
      <c r="K1926" s="58">
        <v>30</v>
      </c>
      <c r="L1926" s="73">
        <v>0.3125</v>
      </c>
      <c r="M1926" s="58" t="s">
        <v>41</v>
      </c>
      <c r="N1926" s="60" t="s">
        <v>41</v>
      </c>
      <c r="O1926" s="58" t="s">
        <v>1366</v>
      </c>
      <c r="P1926" s="58">
        <v>201</v>
      </c>
      <c r="Q1926" s="58">
        <v>1</v>
      </c>
      <c r="R1926" s="58" t="s">
        <v>369</v>
      </c>
      <c r="S1926" s="4" t="s">
        <v>372</v>
      </c>
      <c r="T1926" s="58">
        <v>6</v>
      </c>
      <c r="U1926" t="str">
        <f t="shared" si="120"/>
        <v>Coquimbo</v>
      </c>
      <c r="V1926">
        <f t="shared" si="121"/>
        <v>42.7</v>
      </c>
      <c r="W1926">
        <f t="shared" si="122"/>
        <v>39.284999999999997</v>
      </c>
      <c r="X1926" s="12">
        <f t="shared" si="123"/>
        <v>1.0869288532518775</v>
      </c>
    </row>
    <row r="1927" spans="1:24" x14ac:dyDescent="0.25">
      <c r="A1927" s="57">
        <v>43</v>
      </c>
      <c r="B1927" s="58" t="s">
        <v>14</v>
      </c>
      <c r="C1927" s="58" t="s">
        <v>1306</v>
      </c>
      <c r="D1927" s="62">
        <v>42480</v>
      </c>
      <c r="E1927" s="63">
        <v>0.30208333333333331</v>
      </c>
      <c r="F1927" s="63">
        <v>0.36458333333333331</v>
      </c>
      <c r="G1927" s="63" t="s">
        <v>1270</v>
      </c>
      <c r="H1927" s="60">
        <v>78</v>
      </c>
      <c r="I1927" s="68">
        <v>14</v>
      </c>
      <c r="J1927" s="58">
        <v>7</v>
      </c>
      <c r="K1927" s="58">
        <v>32</v>
      </c>
      <c r="L1927" s="73">
        <v>0.31388888888888888</v>
      </c>
      <c r="M1927" s="58" t="s">
        <v>151</v>
      </c>
      <c r="N1927" s="60" t="s">
        <v>151</v>
      </c>
      <c r="O1927" s="58" t="s">
        <v>1366</v>
      </c>
      <c r="P1927" s="58">
        <v>201</v>
      </c>
      <c r="Q1927" s="58">
        <v>1</v>
      </c>
      <c r="R1927" s="58" t="s">
        <v>369</v>
      </c>
      <c r="S1927" s="4" t="s">
        <v>372</v>
      </c>
      <c r="T1927" s="58">
        <v>6</v>
      </c>
      <c r="U1927" t="str">
        <f t="shared" si="120"/>
        <v>Coquimbo</v>
      </c>
      <c r="V1927">
        <f t="shared" si="121"/>
        <v>42.7</v>
      </c>
      <c r="W1927">
        <f t="shared" si="122"/>
        <v>39.284999999999997</v>
      </c>
      <c r="X1927" s="12">
        <f t="shared" si="123"/>
        <v>1.0869288532518775</v>
      </c>
    </row>
    <row r="1928" spans="1:24" x14ac:dyDescent="0.25">
      <c r="A1928" s="57">
        <v>43</v>
      </c>
      <c r="B1928" s="58" t="s">
        <v>14</v>
      </c>
      <c r="C1928" s="58" t="s">
        <v>1306</v>
      </c>
      <c r="D1928" s="62">
        <v>42480</v>
      </c>
      <c r="E1928" s="63">
        <v>0.30208333333333331</v>
      </c>
      <c r="F1928" s="63">
        <v>0.36458333333333331</v>
      </c>
      <c r="G1928" s="63" t="s">
        <v>1270</v>
      </c>
      <c r="H1928" s="60">
        <v>78</v>
      </c>
      <c r="I1928" s="68">
        <v>15</v>
      </c>
      <c r="J1928" s="58">
        <v>7</v>
      </c>
      <c r="K1928" s="58">
        <v>32</v>
      </c>
      <c r="L1928" s="73">
        <v>0.31388888888888888</v>
      </c>
      <c r="M1928" s="58" t="s">
        <v>324</v>
      </c>
      <c r="N1928" s="60" t="s">
        <v>324</v>
      </c>
      <c r="O1928" s="58" t="s">
        <v>1366</v>
      </c>
      <c r="P1928" s="58">
        <v>201</v>
      </c>
      <c r="Q1928" s="58">
        <v>1</v>
      </c>
      <c r="R1928" s="58" t="s">
        <v>369</v>
      </c>
      <c r="S1928" s="4" t="s">
        <v>372</v>
      </c>
      <c r="T1928" s="58">
        <v>6</v>
      </c>
      <c r="U1928" t="str">
        <f t="shared" si="120"/>
        <v>Coquimbo</v>
      </c>
      <c r="V1928">
        <f t="shared" si="121"/>
        <v>42.7</v>
      </c>
      <c r="W1928">
        <f t="shared" si="122"/>
        <v>39.284999999999997</v>
      </c>
      <c r="X1928" s="12">
        <f t="shared" si="123"/>
        <v>1.0869288532518775</v>
      </c>
    </row>
    <row r="1929" spans="1:24" x14ac:dyDescent="0.25">
      <c r="A1929" s="57">
        <v>43</v>
      </c>
      <c r="B1929" s="58" t="s">
        <v>14</v>
      </c>
      <c r="C1929" s="58" t="s">
        <v>1306</v>
      </c>
      <c r="D1929" s="62">
        <v>42480</v>
      </c>
      <c r="E1929" s="63">
        <v>0.30208333333333331</v>
      </c>
      <c r="F1929" s="63">
        <v>0.36458333333333331</v>
      </c>
      <c r="G1929" s="63" t="s">
        <v>1270</v>
      </c>
      <c r="H1929" s="60">
        <v>78</v>
      </c>
      <c r="I1929" s="68">
        <v>16</v>
      </c>
      <c r="J1929" s="58">
        <v>7</v>
      </c>
      <c r="K1929" s="58">
        <v>38</v>
      </c>
      <c r="L1929" s="73">
        <v>0.31805555555555554</v>
      </c>
      <c r="M1929" s="58" t="s">
        <v>325</v>
      </c>
      <c r="N1929" s="60" t="s">
        <v>622</v>
      </c>
      <c r="O1929" s="58" t="s">
        <v>1371</v>
      </c>
      <c r="P1929" s="58">
        <v>301</v>
      </c>
      <c r="Q1929" s="58">
        <v>1</v>
      </c>
      <c r="R1929" s="58" t="s">
        <v>369</v>
      </c>
      <c r="S1929" s="4" t="s">
        <v>372</v>
      </c>
      <c r="T1929" s="58">
        <v>6</v>
      </c>
      <c r="U1929" t="str">
        <f t="shared" si="120"/>
        <v>Coquimbo</v>
      </c>
      <c r="V1929">
        <f t="shared" si="121"/>
        <v>42.7</v>
      </c>
      <c r="W1929">
        <f t="shared" si="122"/>
        <v>39.284999999999997</v>
      </c>
      <c r="X1929" s="12">
        <f t="shared" si="123"/>
        <v>1.0869288532518775</v>
      </c>
    </row>
    <row r="1930" spans="1:24" x14ac:dyDescent="0.25">
      <c r="A1930" s="57">
        <v>43</v>
      </c>
      <c r="B1930" s="58" t="s">
        <v>14</v>
      </c>
      <c r="C1930" s="58" t="s">
        <v>1306</v>
      </c>
      <c r="D1930" s="62">
        <v>42480</v>
      </c>
      <c r="E1930" s="63">
        <v>0.30208333333333331</v>
      </c>
      <c r="F1930" s="63">
        <v>0.36458333333333331</v>
      </c>
      <c r="G1930" s="63" t="s">
        <v>1270</v>
      </c>
      <c r="H1930" s="60">
        <v>78</v>
      </c>
      <c r="I1930" s="68">
        <v>17</v>
      </c>
      <c r="J1930" s="58">
        <v>7</v>
      </c>
      <c r="K1930" s="58">
        <v>40</v>
      </c>
      <c r="L1930" s="73">
        <v>0.31944444444444448</v>
      </c>
      <c r="M1930" s="58" t="s">
        <v>160</v>
      </c>
      <c r="N1930" s="60" t="s">
        <v>160</v>
      </c>
      <c r="O1930" s="58" t="s">
        <v>1366</v>
      </c>
      <c r="P1930" s="58">
        <v>202</v>
      </c>
      <c r="Q1930" s="58">
        <v>1</v>
      </c>
      <c r="R1930" s="58" t="s">
        <v>373</v>
      </c>
      <c r="S1930" s="4" t="s">
        <v>372</v>
      </c>
      <c r="T1930" s="58">
        <v>6</v>
      </c>
      <c r="U1930" t="str">
        <f t="shared" si="120"/>
        <v>Coquimbo</v>
      </c>
      <c r="V1930">
        <f t="shared" si="121"/>
        <v>42.7</v>
      </c>
      <c r="W1930">
        <f t="shared" si="122"/>
        <v>39.284999999999997</v>
      </c>
      <c r="X1930" s="12">
        <f t="shared" si="123"/>
        <v>1.0869288532518775</v>
      </c>
    </row>
    <row r="1931" spans="1:24" x14ac:dyDescent="0.25">
      <c r="A1931" s="57">
        <v>43</v>
      </c>
      <c r="B1931" s="58" t="s">
        <v>14</v>
      </c>
      <c r="C1931" s="58" t="s">
        <v>1306</v>
      </c>
      <c r="D1931" s="62">
        <v>42480</v>
      </c>
      <c r="E1931" s="63">
        <v>0.30208333333333331</v>
      </c>
      <c r="F1931" s="63">
        <v>0.36458333333333331</v>
      </c>
      <c r="G1931" s="63" t="s">
        <v>1270</v>
      </c>
      <c r="H1931" s="60">
        <v>78</v>
      </c>
      <c r="I1931" s="68">
        <v>18</v>
      </c>
      <c r="J1931" s="58">
        <v>7</v>
      </c>
      <c r="K1931" s="58">
        <v>40</v>
      </c>
      <c r="L1931" s="73">
        <v>0.31944444444444448</v>
      </c>
      <c r="M1931" s="58" t="s">
        <v>57</v>
      </c>
      <c r="N1931" s="60" t="s">
        <v>57</v>
      </c>
      <c r="O1931" s="58" t="s">
        <v>1366</v>
      </c>
      <c r="P1931" s="58">
        <v>201</v>
      </c>
      <c r="Q1931" s="58">
        <v>1</v>
      </c>
      <c r="R1931" s="58" t="s">
        <v>369</v>
      </c>
      <c r="S1931" s="4" t="s">
        <v>372</v>
      </c>
      <c r="T1931" s="58">
        <v>6</v>
      </c>
      <c r="U1931" t="str">
        <f t="shared" si="120"/>
        <v>Coquimbo</v>
      </c>
      <c r="V1931">
        <f t="shared" si="121"/>
        <v>42.7</v>
      </c>
      <c r="W1931">
        <f t="shared" si="122"/>
        <v>39.284999999999997</v>
      </c>
      <c r="X1931" s="12">
        <f t="shared" si="123"/>
        <v>1.0869288532518775</v>
      </c>
    </row>
    <row r="1932" spans="1:24" x14ac:dyDescent="0.25">
      <c r="A1932" s="57">
        <v>43</v>
      </c>
      <c r="B1932" s="58" t="s">
        <v>14</v>
      </c>
      <c r="C1932" s="58" t="s">
        <v>1306</v>
      </c>
      <c r="D1932" s="62">
        <v>42480</v>
      </c>
      <c r="E1932" s="63">
        <v>0.30208333333333331</v>
      </c>
      <c r="F1932" s="63">
        <v>0.36458333333333331</v>
      </c>
      <c r="G1932" s="63" t="s">
        <v>1270</v>
      </c>
      <c r="H1932" s="60">
        <v>78</v>
      </c>
      <c r="I1932" s="68">
        <v>19</v>
      </c>
      <c r="J1932" s="58">
        <v>7</v>
      </c>
      <c r="K1932" s="58">
        <v>42</v>
      </c>
      <c r="L1932" s="73">
        <v>0.32083333333333336</v>
      </c>
      <c r="M1932" s="58" t="s">
        <v>326</v>
      </c>
      <c r="N1932" s="60" t="s">
        <v>326</v>
      </c>
      <c r="O1932" s="58" t="s">
        <v>1366</v>
      </c>
      <c r="P1932" s="58">
        <v>201</v>
      </c>
      <c r="Q1932" s="58">
        <v>1</v>
      </c>
      <c r="R1932" s="58" t="s">
        <v>369</v>
      </c>
      <c r="S1932" s="4" t="s">
        <v>372</v>
      </c>
      <c r="T1932" s="58">
        <v>5</v>
      </c>
      <c r="U1932" t="str">
        <f t="shared" si="120"/>
        <v>Coquimbo</v>
      </c>
      <c r="V1932">
        <f t="shared" si="121"/>
        <v>39.284999999999997</v>
      </c>
      <c r="W1932">
        <f t="shared" si="122"/>
        <v>39.284999999999997</v>
      </c>
      <c r="X1932" s="12">
        <f t="shared" si="123"/>
        <v>1</v>
      </c>
    </row>
    <row r="1933" spans="1:24" x14ac:dyDescent="0.25">
      <c r="A1933" s="57">
        <v>43</v>
      </c>
      <c r="B1933" s="58" t="s">
        <v>14</v>
      </c>
      <c r="C1933" s="58" t="s">
        <v>1306</v>
      </c>
      <c r="D1933" s="62">
        <v>42480</v>
      </c>
      <c r="E1933" s="63">
        <v>0.30208333333333331</v>
      </c>
      <c r="F1933" s="63">
        <v>0.36458333333333331</v>
      </c>
      <c r="G1933" s="63" t="s">
        <v>1270</v>
      </c>
      <c r="H1933" s="60">
        <v>78</v>
      </c>
      <c r="I1933" s="68">
        <v>20</v>
      </c>
      <c r="J1933" s="58">
        <v>7</v>
      </c>
      <c r="K1933" s="58">
        <v>42</v>
      </c>
      <c r="L1933" s="73">
        <v>0.32083333333333336</v>
      </c>
      <c r="M1933" s="58" t="s">
        <v>327</v>
      </c>
      <c r="N1933" s="60" t="s">
        <v>204</v>
      </c>
      <c r="O1933" s="58" t="s">
        <v>1366</v>
      </c>
      <c r="P1933" s="58" t="s">
        <v>370</v>
      </c>
      <c r="Q1933" s="58">
        <v>1</v>
      </c>
      <c r="R1933" s="58" t="s">
        <v>373</v>
      </c>
      <c r="S1933" s="4" t="s">
        <v>372</v>
      </c>
      <c r="T1933" s="58">
        <v>5</v>
      </c>
      <c r="U1933" t="str">
        <f t="shared" si="120"/>
        <v>Coquimbo</v>
      </c>
      <c r="V1933">
        <f t="shared" si="121"/>
        <v>39.284999999999997</v>
      </c>
      <c r="W1933">
        <f t="shared" si="122"/>
        <v>39.284999999999997</v>
      </c>
      <c r="X1933" s="12">
        <f t="shared" si="123"/>
        <v>1</v>
      </c>
    </row>
    <row r="1934" spans="1:24" x14ac:dyDescent="0.25">
      <c r="A1934" s="57">
        <v>43</v>
      </c>
      <c r="B1934" s="58" t="s">
        <v>14</v>
      </c>
      <c r="C1934" s="58" t="s">
        <v>1306</v>
      </c>
      <c r="D1934" s="62">
        <v>42480</v>
      </c>
      <c r="E1934" s="63">
        <v>0.30208333333333331</v>
      </c>
      <c r="F1934" s="63">
        <v>0.36458333333333331</v>
      </c>
      <c r="G1934" s="63" t="s">
        <v>1270</v>
      </c>
      <c r="H1934" s="60">
        <v>78</v>
      </c>
      <c r="I1934" s="68">
        <v>21</v>
      </c>
      <c r="J1934" s="58">
        <v>7</v>
      </c>
      <c r="K1934" s="58">
        <v>43</v>
      </c>
      <c r="L1934" s="73">
        <v>0.3215277777777778</v>
      </c>
      <c r="M1934" s="58" t="s">
        <v>203</v>
      </c>
      <c r="N1934" s="60" t="s">
        <v>203</v>
      </c>
      <c r="O1934" s="58" t="s">
        <v>1371</v>
      </c>
      <c r="P1934" s="58">
        <v>301</v>
      </c>
      <c r="Q1934" s="58">
        <v>1</v>
      </c>
      <c r="R1934" s="58" t="s">
        <v>369</v>
      </c>
      <c r="S1934" s="4" t="s">
        <v>372</v>
      </c>
      <c r="T1934" s="58">
        <v>5</v>
      </c>
      <c r="U1934" t="str">
        <f t="shared" si="120"/>
        <v>Coquimbo</v>
      </c>
      <c r="V1934">
        <f t="shared" si="121"/>
        <v>39.284999999999997</v>
      </c>
      <c r="W1934">
        <f t="shared" si="122"/>
        <v>39.284999999999997</v>
      </c>
      <c r="X1934" s="12">
        <f t="shared" si="123"/>
        <v>1</v>
      </c>
    </row>
    <row r="1935" spans="1:24" x14ac:dyDescent="0.25">
      <c r="A1935" s="57">
        <v>43</v>
      </c>
      <c r="B1935" s="58" t="s">
        <v>14</v>
      </c>
      <c r="C1935" s="58" t="s">
        <v>1306</v>
      </c>
      <c r="D1935" s="62">
        <v>42480</v>
      </c>
      <c r="E1935" s="63">
        <v>0.30208333333333331</v>
      </c>
      <c r="F1935" s="63">
        <v>0.36458333333333331</v>
      </c>
      <c r="G1935" s="63" t="s">
        <v>1270</v>
      </c>
      <c r="H1935" s="60">
        <v>78</v>
      </c>
      <c r="I1935" s="68">
        <v>22</v>
      </c>
      <c r="J1935" s="58">
        <v>7</v>
      </c>
      <c r="K1935" s="58">
        <v>44</v>
      </c>
      <c r="L1935" s="73">
        <v>0.32222222222222224</v>
      </c>
      <c r="M1935" s="58" t="s">
        <v>51</v>
      </c>
      <c r="N1935" s="60" t="s">
        <v>51</v>
      </c>
      <c r="O1935" s="58" t="s">
        <v>1366</v>
      </c>
      <c r="P1935" s="58">
        <v>201</v>
      </c>
      <c r="Q1935" s="58">
        <v>1</v>
      </c>
      <c r="R1935" s="58" t="s">
        <v>369</v>
      </c>
      <c r="S1935" s="4" t="s">
        <v>372</v>
      </c>
      <c r="T1935" s="58">
        <v>6</v>
      </c>
      <c r="U1935" t="str">
        <f t="shared" si="120"/>
        <v>Coquimbo</v>
      </c>
      <c r="V1935">
        <f t="shared" si="121"/>
        <v>42.7</v>
      </c>
      <c r="W1935">
        <f t="shared" si="122"/>
        <v>39.284999999999997</v>
      </c>
      <c r="X1935" s="12">
        <f t="shared" si="123"/>
        <v>1.0869288532518775</v>
      </c>
    </row>
    <row r="1936" spans="1:24" x14ac:dyDescent="0.25">
      <c r="A1936" s="57">
        <v>43</v>
      </c>
      <c r="B1936" s="58" t="s">
        <v>14</v>
      </c>
      <c r="C1936" s="58" t="s">
        <v>1306</v>
      </c>
      <c r="D1936" s="62">
        <v>42480</v>
      </c>
      <c r="E1936" s="63">
        <v>0.30208333333333331</v>
      </c>
      <c r="F1936" s="63">
        <v>0.36458333333333331</v>
      </c>
      <c r="G1936" s="63" t="s">
        <v>1270</v>
      </c>
      <c r="H1936" s="60">
        <v>78</v>
      </c>
      <c r="I1936" s="68">
        <v>23</v>
      </c>
      <c r="J1936" s="58">
        <v>7</v>
      </c>
      <c r="K1936" s="58">
        <v>46</v>
      </c>
      <c r="L1936" s="73">
        <v>0.32361111111111113</v>
      </c>
      <c r="M1936" s="58" t="s">
        <v>328</v>
      </c>
      <c r="N1936" s="60" t="s">
        <v>641</v>
      </c>
      <c r="O1936" s="58" t="s">
        <v>1366</v>
      </c>
      <c r="P1936" s="58">
        <v>201</v>
      </c>
      <c r="Q1936" s="58">
        <v>1</v>
      </c>
      <c r="R1936" s="58" t="s">
        <v>369</v>
      </c>
      <c r="S1936" s="4" t="s">
        <v>372</v>
      </c>
      <c r="T1936" s="58">
        <v>6</v>
      </c>
      <c r="U1936" t="str">
        <f t="shared" si="120"/>
        <v>Coquimbo</v>
      </c>
      <c r="V1936">
        <f t="shared" si="121"/>
        <v>42.7</v>
      </c>
      <c r="W1936">
        <f t="shared" si="122"/>
        <v>39.284999999999997</v>
      </c>
      <c r="X1936" s="12">
        <f t="shared" si="123"/>
        <v>1.0869288532518775</v>
      </c>
    </row>
    <row r="1937" spans="1:24" x14ac:dyDescent="0.25">
      <c r="A1937" s="57">
        <v>43</v>
      </c>
      <c r="B1937" s="58" t="s">
        <v>14</v>
      </c>
      <c r="C1937" s="58" t="s">
        <v>1306</v>
      </c>
      <c r="D1937" s="62">
        <v>42480</v>
      </c>
      <c r="E1937" s="63">
        <v>0.30208333333333331</v>
      </c>
      <c r="F1937" s="63">
        <v>0.36458333333333331</v>
      </c>
      <c r="G1937" s="63" t="s">
        <v>1270</v>
      </c>
      <c r="H1937" s="60">
        <v>78</v>
      </c>
      <c r="I1937" s="68">
        <v>24</v>
      </c>
      <c r="J1937" s="58">
        <v>7</v>
      </c>
      <c r="K1937" s="58">
        <v>48</v>
      </c>
      <c r="L1937" s="73">
        <v>0.32500000000000001</v>
      </c>
      <c r="M1937" s="58" t="s">
        <v>46</v>
      </c>
      <c r="N1937" s="60" t="s">
        <v>46</v>
      </c>
      <c r="O1937" s="58" t="s">
        <v>1366</v>
      </c>
      <c r="P1937" s="58">
        <v>201</v>
      </c>
      <c r="Q1937" s="58">
        <v>1</v>
      </c>
      <c r="R1937" s="58" t="s">
        <v>369</v>
      </c>
      <c r="S1937" s="4" t="s">
        <v>372</v>
      </c>
      <c r="T1937" s="58">
        <v>6</v>
      </c>
      <c r="U1937" t="str">
        <f t="shared" si="120"/>
        <v>Coquimbo</v>
      </c>
      <c r="V1937">
        <f t="shared" si="121"/>
        <v>42.7</v>
      </c>
      <c r="W1937">
        <f t="shared" si="122"/>
        <v>39.284999999999997</v>
      </c>
      <c r="X1937" s="12">
        <f t="shared" si="123"/>
        <v>1.0869288532518775</v>
      </c>
    </row>
    <row r="1938" spans="1:24" x14ac:dyDescent="0.25">
      <c r="A1938" s="57">
        <v>43</v>
      </c>
      <c r="B1938" s="58" t="s">
        <v>14</v>
      </c>
      <c r="C1938" s="58" t="s">
        <v>1306</v>
      </c>
      <c r="D1938" s="62">
        <v>42480</v>
      </c>
      <c r="E1938" s="63">
        <v>0.30208333333333331</v>
      </c>
      <c r="F1938" s="63">
        <v>0.36458333333333331</v>
      </c>
      <c r="G1938" s="63" t="s">
        <v>1270</v>
      </c>
      <c r="H1938" s="60">
        <v>78</v>
      </c>
      <c r="I1938" s="68">
        <v>25</v>
      </c>
      <c r="J1938" s="58">
        <v>7</v>
      </c>
      <c r="K1938" s="58">
        <v>48</v>
      </c>
      <c r="L1938" s="73">
        <v>0.32500000000000001</v>
      </c>
      <c r="M1938" s="58" t="s">
        <v>205</v>
      </c>
      <c r="N1938" s="60" t="s">
        <v>205</v>
      </c>
      <c r="O1938" s="58" t="s">
        <v>1366</v>
      </c>
      <c r="P1938" s="58" t="s">
        <v>370</v>
      </c>
      <c r="Q1938" s="58">
        <v>1</v>
      </c>
      <c r="R1938" s="58" t="s">
        <v>373</v>
      </c>
      <c r="S1938" s="4" t="s">
        <v>372</v>
      </c>
      <c r="T1938" s="58">
        <v>5</v>
      </c>
      <c r="U1938" t="str">
        <f t="shared" si="120"/>
        <v>Coquimbo</v>
      </c>
      <c r="V1938">
        <f t="shared" si="121"/>
        <v>39.284999999999997</v>
      </c>
      <c r="W1938">
        <f t="shared" si="122"/>
        <v>39.284999999999997</v>
      </c>
      <c r="X1938" s="12">
        <f t="shared" si="123"/>
        <v>1</v>
      </c>
    </row>
    <row r="1939" spans="1:24" x14ac:dyDescent="0.25">
      <c r="A1939" s="57">
        <v>43</v>
      </c>
      <c r="B1939" s="58" t="s">
        <v>14</v>
      </c>
      <c r="C1939" s="58" t="s">
        <v>1306</v>
      </c>
      <c r="D1939" s="62">
        <v>42480</v>
      </c>
      <c r="E1939" s="63">
        <v>0.30208333333333331</v>
      </c>
      <c r="F1939" s="63">
        <v>0.36458333333333331</v>
      </c>
      <c r="G1939" s="63" t="s">
        <v>1270</v>
      </c>
      <c r="H1939" s="60">
        <v>78</v>
      </c>
      <c r="I1939" s="68">
        <v>26</v>
      </c>
      <c r="J1939" s="58">
        <v>7</v>
      </c>
      <c r="K1939" s="58">
        <v>51</v>
      </c>
      <c r="L1939" s="73">
        <v>0.32708333333333334</v>
      </c>
      <c r="M1939" s="58" t="s">
        <v>329</v>
      </c>
      <c r="N1939" s="60" t="s">
        <v>329</v>
      </c>
      <c r="O1939" s="58" t="s">
        <v>1371</v>
      </c>
      <c r="P1939" s="58">
        <v>301</v>
      </c>
      <c r="Q1939" s="58">
        <v>1</v>
      </c>
      <c r="R1939" s="58" t="s">
        <v>369</v>
      </c>
      <c r="S1939" s="4" t="s">
        <v>372</v>
      </c>
      <c r="T1939" s="58">
        <v>6</v>
      </c>
      <c r="U1939" t="str">
        <f t="shared" si="120"/>
        <v>Coquimbo</v>
      </c>
      <c r="V1939">
        <f t="shared" si="121"/>
        <v>42.7</v>
      </c>
      <c r="W1939">
        <f t="shared" si="122"/>
        <v>39.284999999999997</v>
      </c>
      <c r="X1939" s="12">
        <f t="shared" si="123"/>
        <v>1.0869288532518775</v>
      </c>
    </row>
    <row r="1940" spans="1:24" x14ac:dyDescent="0.25">
      <c r="A1940" s="57">
        <v>43</v>
      </c>
      <c r="B1940" s="58" t="s">
        <v>14</v>
      </c>
      <c r="C1940" s="58" t="s">
        <v>1306</v>
      </c>
      <c r="D1940" s="62">
        <v>42480</v>
      </c>
      <c r="E1940" s="63">
        <v>0.30208333333333331</v>
      </c>
      <c r="F1940" s="63">
        <v>0.36458333333333331</v>
      </c>
      <c r="G1940" s="63" t="s">
        <v>1270</v>
      </c>
      <c r="H1940" s="60">
        <v>78</v>
      </c>
      <c r="I1940" s="68">
        <v>27</v>
      </c>
      <c r="J1940" s="58">
        <v>7</v>
      </c>
      <c r="K1940" s="58">
        <v>52</v>
      </c>
      <c r="L1940" s="73">
        <v>0.32777777777777778</v>
      </c>
      <c r="M1940" s="58" t="s">
        <v>15</v>
      </c>
      <c r="N1940" s="60" t="s">
        <v>15</v>
      </c>
      <c r="O1940" s="58" t="s">
        <v>1366</v>
      </c>
      <c r="P1940" s="58">
        <v>202</v>
      </c>
      <c r="Q1940" s="58">
        <v>1</v>
      </c>
      <c r="R1940" s="58" t="s">
        <v>373</v>
      </c>
      <c r="S1940" s="4" t="s">
        <v>372</v>
      </c>
      <c r="T1940" s="58">
        <v>6</v>
      </c>
      <c r="U1940" t="str">
        <f t="shared" si="120"/>
        <v>Coquimbo</v>
      </c>
      <c r="V1940">
        <f t="shared" si="121"/>
        <v>42.7</v>
      </c>
      <c r="W1940">
        <f t="shared" si="122"/>
        <v>39.284999999999997</v>
      </c>
      <c r="X1940" s="12">
        <f t="shared" si="123"/>
        <v>1.0869288532518775</v>
      </c>
    </row>
    <row r="1941" spans="1:24" x14ac:dyDescent="0.25">
      <c r="A1941" s="57">
        <v>43</v>
      </c>
      <c r="B1941" s="58" t="s">
        <v>14</v>
      </c>
      <c r="C1941" s="58" t="s">
        <v>1306</v>
      </c>
      <c r="D1941" s="62">
        <v>42480</v>
      </c>
      <c r="E1941" s="63">
        <v>0.30208333333333331</v>
      </c>
      <c r="F1941" s="63">
        <v>0.36458333333333331</v>
      </c>
      <c r="G1941" s="63" t="s">
        <v>1270</v>
      </c>
      <c r="H1941" s="60">
        <v>78</v>
      </c>
      <c r="I1941" s="68">
        <v>28</v>
      </c>
      <c r="J1941" s="58">
        <v>7</v>
      </c>
      <c r="K1941" s="58">
        <v>53</v>
      </c>
      <c r="L1941" s="73">
        <v>0.32847222222222222</v>
      </c>
      <c r="M1941" s="58" t="s">
        <v>207</v>
      </c>
      <c r="N1941" s="60" t="s">
        <v>207</v>
      </c>
      <c r="O1941" s="58" t="s">
        <v>1366</v>
      </c>
      <c r="P1941" s="58">
        <v>202</v>
      </c>
      <c r="Q1941" s="58">
        <v>1</v>
      </c>
      <c r="R1941" s="58" t="s">
        <v>373</v>
      </c>
      <c r="S1941" s="4" t="s">
        <v>372</v>
      </c>
      <c r="T1941" s="58">
        <v>2</v>
      </c>
      <c r="U1941" t="str">
        <f t="shared" si="120"/>
        <v>Coquimbo</v>
      </c>
      <c r="V1941">
        <f t="shared" si="121"/>
        <v>17.84</v>
      </c>
      <c r="W1941">
        <f t="shared" si="122"/>
        <v>39.284999999999997</v>
      </c>
      <c r="X1941" s="12">
        <f t="shared" si="123"/>
        <v>0.45411734758813799</v>
      </c>
    </row>
    <row r="1942" spans="1:24" x14ac:dyDescent="0.25">
      <c r="A1942" s="57">
        <v>43</v>
      </c>
      <c r="B1942" s="58" t="s">
        <v>14</v>
      </c>
      <c r="C1942" s="58" t="s">
        <v>1306</v>
      </c>
      <c r="D1942" s="62">
        <v>42480</v>
      </c>
      <c r="E1942" s="63">
        <v>0.30208333333333331</v>
      </c>
      <c r="F1942" s="63">
        <v>0.36458333333333331</v>
      </c>
      <c r="G1942" s="63" t="s">
        <v>1270</v>
      </c>
      <c r="H1942" s="60">
        <v>78</v>
      </c>
      <c r="I1942" s="68">
        <v>29</v>
      </c>
      <c r="J1942" s="58">
        <v>7</v>
      </c>
      <c r="K1942" s="58">
        <v>53</v>
      </c>
      <c r="L1942" s="73">
        <v>0.32847222222222222</v>
      </c>
      <c r="M1942" s="58" t="s">
        <v>187</v>
      </c>
      <c r="N1942" s="60" t="s">
        <v>187</v>
      </c>
      <c r="O1942" s="58" t="s">
        <v>1366</v>
      </c>
      <c r="P1942" s="58">
        <v>203</v>
      </c>
      <c r="Q1942" s="58">
        <v>1</v>
      </c>
      <c r="R1942" s="58" t="s">
        <v>373</v>
      </c>
      <c r="S1942" s="4" t="s">
        <v>372</v>
      </c>
      <c r="T1942" s="58">
        <v>2</v>
      </c>
      <c r="U1942" t="str">
        <f t="shared" si="120"/>
        <v>Coquimbo</v>
      </c>
      <c r="V1942">
        <f t="shared" si="121"/>
        <v>17.84</v>
      </c>
      <c r="W1942">
        <f t="shared" si="122"/>
        <v>39.284999999999997</v>
      </c>
      <c r="X1942" s="12">
        <f t="shared" si="123"/>
        <v>0.45411734758813799</v>
      </c>
    </row>
    <row r="1943" spans="1:24" x14ac:dyDescent="0.25">
      <c r="A1943" s="57">
        <v>43</v>
      </c>
      <c r="B1943" s="58" t="s">
        <v>14</v>
      </c>
      <c r="C1943" s="58" t="s">
        <v>1306</v>
      </c>
      <c r="D1943" s="62">
        <v>42480</v>
      </c>
      <c r="E1943" s="63">
        <v>0.30208333333333331</v>
      </c>
      <c r="F1943" s="63">
        <v>0.36458333333333331</v>
      </c>
      <c r="G1943" s="63" t="s">
        <v>1270</v>
      </c>
      <c r="H1943" s="60">
        <v>78</v>
      </c>
      <c r="I1943" s="68">
        <v>30</v>
      </c>
      <c r="J1943" s="58">
        <v>7</v>
      </c>
      <c r="K1943" s="58">
        <v>54</v>
      </c>
      <c r="L1943" s="73">
        <v>0.32916666666666666</v>
      </c>
      <c r="M1943" s="58" t="s">
        <v>158</v>
      </c>
      <c r="N1943" s="60" t="s">
        <v>158</v>
      </c>
      <c r="O1943" s="58" t="s">
        <v>1366</v>
      </c>
      <c r="P1943" s="58">
        <v>201</v>
      </c>
      <c r="Q1943" s="58">
        <v>1</v>
      </c>
      <c r="R1943" s="58" t="s">
        <v>369</v>
      </c>
      <c r="S1943" s="4" t="s">
        <v>372</v>
      </c>
      <c r="T1943" s="58">
        <v>3</v>
      </c>
      <c r="U1943" t="str">
        <f t="shared" si="120"/>
        <v>Coquimbo</v>
      </c>
      <c r="V1943">
        <f t="shared" si="121"/>
        <v>30.84</v>
      </c>
      <c r="W1943">
        <f t="shared" si="122"/>
        <v>39.284999999999997</v>
      </c>
      <c r="X1943" s="12">
        <f t="shared" si="123"/>
        <v>0.78503245513554798</v>
      </c>
    </row>
    <row r="1944" spans="1:24" x14ac:dyDescent="0.25">
      <c r="A1944" s="57">
        <v>43</v>
      </c>
      <c r="B1944" s="58" t="s">
        <v>14</v>
      </c>
      <c r="C1944" s="58" t="s">
        <v>1306</v>
      </c>
      <c r="D1944" s="62">
        <v>42480</v>
      </c>
      <c r="E1944" s="63">
        <v>0.30208333333333331</v>
      </c>
      <c r="F1944" s="63">
        <v>0.36458333333333331</v>
      </c>
      <c r="G1944" s="63" t="s">
        <v>1270</v>
      </c>
      <c r="H1944" s="60">
        <v>79</v>
      </c>
      <c r="I1944" s="68">
        <v>1</v>
      </c>
      <c r="J1944" s="58">
        <v>7</v>
      </c>
      <c r="K1944" s="58">
        <v>54</v>
      </c>
      <c r="L1944" s="73">
        <v>0.32916666666666666</v>
      </c>
      <c r="M1944" s="58" t="s">
        <v>208</v>
      </c>
      <c r="N1944" s="60" t="s">
        <v>208</v>
      </c>
      <c r="O1944" s="58" t="s">
        <v>1371</v>
      </c>
      <c r="P1944" s="58">
        <v>301</v>
      </c>
      <c r="Q1944" s="58">
        <v>1</v>
      </c>
      <c r="R1944" s="58" t="s">
        <v>369</v>
      </c>
      <c r="S1944" s="4" t="s">
        <v>372</v>
      </c>
      <c r="T1944" s="58">
        <v>3</v>
      </c>
      <c r="U1944" t="str">
        <f t="shared" si="120"/>
        <v>Coquimbo</v>
      </c>
      <c r="V1944">
        <f t="shared" si="121"/>
        <v>30.84</v>
      </c>
      <c r="W1944">
        <f t="shared" si="122"/>
        <v>39.284999999999997</v>
      </c>
      <c r="X1944" s="12">
        <f t="shared" si="123"/>
        <v>0.78503245513554798</v>
      </c>
    </row>
    <row r="1945" spans="1:24" x14ac:dyDescent="0.25">
      <c r="A1945" s="57">
        <v>43</v>
      </c>
      <c r="B1945" s="58" t="s">
        <v>14</v>
      </c>
      <c r="C1945" s="58" t="s">
        <v>1306</v>
      </c>
      <c r="D1945" s="62">
        <v>42480</v>
      </c>
      <c r="E1945" s="63">
        <v>0.30208333333333331</v>
      </c>
      <c r="F1945" s="63">
        <v>0.36458333333333331</v>
      </c>
      <c r="G1945" s="63" t="s">
        <v>1270</v>
      </c>
      <c r="H1945" s="60">
        <v>79</v>
      </c>
      <c r="I1945" s="68">
        <v>2</v>
      </c>
      <c r="J1945" s="58">
        <v>7</v>
      </c>
      <c r="K1945" s="58">
        <v>54</v>
      </c>
      <c r="L1945" s="73">
        <v>0.32916666666666666</v>
      </c>
      <c r="M1945" s="58" t="s">
        <v>330</v>
      </c>
      <c r="N1945" s="60" t="s">
        <v>626</v>
      </c>
      <c r="O1945" s="58" t="s">
        <v>1366</v>
      </c>
      <c r="P1945" s="58">
        <v>201</v>
      </c>
      <c r="Q1945" s="58">
        <v>1</v>
      </c>
      <c r="R1945" s="58" t="s">
        <v>369</v>
      </c>
      <c r="S1945" s="4" t="s">
        <v>372</v>
      </c>
      <c r="T1945" s="58">
        <v>2</v>
      </c>
      <c r="U1945" t="str">
        <f t="shared" si="120"/>
        <v>Coquimbo</v>
      </c>
      <c r="V1945">
        <f t="shared" si="121"/>
        <v>17.84</v>
      </c>
      <c r="W1945">
        <f t="shared" si="122"/>
        <v>39.284999999999997</v>
      </c>
      <c r="X1945" s="12">
        <f t="shared" si="123"/>
        <v>0.45411734758813799</v>
      </c>
    </row>
    <row r="1946" spans="1:24" x14ac:dyDescent="0.25">
      <c r="A1946" s="57">
        <v>43</v>
      </c>
      <c r="B1946" s="58" t="s">
        <v>14</v>
      </c>
      <c r="C1946" s="58" t="s">
        <v>1306</v>
      </c>
      <c r="D1946" s="62">
        <v>42480</v>
      </c>
      <c r="E1946" s="63">
        <v>0.30208333333333331</v>
      </c>
      <c r="F1946" s="63">
        <v>0.36458333333333331</v>
      </c>
      <c r="G1946" s="63" t="s">
        <v>1270</v>
      </c>
      <c r="H1946" s="60">
        <v>79</v>
      </c>
      <c r="I1946" s="68">
        <v>3</v>
      </c>
      <c r="J1946" s="58">
        <v>7</v>
      </c>
      <c r="K1946" s="58">
        <v>56</v>
      </c>
      <c r="L1946" s="73">
        <v>0.33055555555555555</v>
      </c>
      <c r="M1946" s="58" t="s">
        <v>331</v>
      </c>
      <c r="N1946" s="60" t="s">
        <v>331</v>
      </c>
      <c r="O1946" s="58" t="s">
        <v>1366</v>
      </c>
      <c r="P1946" s="58">
        <v>201</v>
      </c>
      <c r="Q1946" s="58">
        <v>1</v>
      </c>
      <c r="R1946" s="58" t="s">
        <v>369</v>
      </c>
      <c r="S1946" s="4" t="s">
        <v>372</v>
      </c>
      <c r="T1946" s="58">
        <v>3</v>
      </c>
      <c r="U1946" t="str">
        <f t="shared" si="120"/>
        <v>Coquimbo</v>
      </c>
      <c r="V1946">
        <f t="shared" si="121"/>
        <v>30.84</v>
      </c>
      <c r="W1946">
        <f t="shared" si="122"/>
        <v>39.284999999999997</v>
      </c>
      <c r="X1946" s="12">
        <f t="shared" si="123"/>
        <v>0.78503245513554798</v>
      </c>
    </row>
    <row r="1947" spans="1:24" x14ac:dyDescent="0.25">
      <c r="A1947" s="57">
        <v>43</v>
      </c>
      <c r="B1947" s="58" t="s">
        <v>14</v>
      </c>
      <c r="C1947" s="58" t="s">
        <v>1306</v>
      </c>
      <c r="D1947" s="62">
        <v>42480</v>
      </c>
      <c r="E1947" s="63">
        <v>0.30208333333333331</v>
      </c>
      <c r="F1947" s="63">
        <v>0.36458333333333331</v>
      </c>
      <c r="G1947" s="63" t="s">
        <v>1270</v>
      </c>
      <c r="H1947" s="60">
        <v>79</v>
      </c>
      <c r="I1947" s="68">
        <v>4</v>
      </c>
      <c r="J1947" s="58">
        <v>7</v>
      </c>
      <c r="K1947" s="58">
        <v>57</v>
      </c>
      <c r="L1947" s="73">
        <v>0.33124999999999999</v>
      </c>
      <c r="M1947" s="58" t="s">
        <v>332</v>
      </c>
      <c r="N1947" s="60" t="s">
        <v>332</v>
      </c>
      <c r="O1947" s="58" t="s">
        <v>1366</v>
      </c>
      <c r="P1947" s="58">
        <v>201</v>
      </c>
      <c r="Q1947" s="58">
        <v>1</v>
      </c>
      <c r="R1947" s="58" t="s">
        <v>369</v>
      </c>
      <c r="S1947" s="4" t="s">
        <v>372</v>
      </c>
      <c r="T1947" s="58">
        <v>2</v>
      </c>
      <c r="U1947" t="str">
        <f t="shared" si="120"/>
        <v>Coquimbo</v>
      </c>
      <c r="V1947">
        <f t="shared" si="121"/>
        <v>17.84</v>
      </c>
      <c r="W1947">
        <f t="shared" si="122"/>
        <v>39.284999999999997</v>
      </c>
      <c r="X1947" s="12">
        <f t="shared" si="123"/>
        <v>0.45411734758813799</v>
      </c>
    </row>
    <row r="1948" spans="1:24" x14ac:dyDescent="0.25">
      <c r="A1948" s="57">
        <v>43</v>
      </c>
      <c r="B1948" s="58" t="s">
        <v>14</v>
      </c>
      <c r="C1948" s="58" t="s">
        <v>1306</v>
      </c>
      <c r="D1948" s="62">
        <v>42480</v>
      </c>
      <c r="E1948" s="63">
        <v>0.30208333333333331</v>
      </c>
      <c r="F1948" s="63">
        <v>0.36458333333333331</v>
      </c>
      <c r="G1948" s="63" t="s">
        <v>1270</v>
      </c>
      <c r="H1948" s="60">
        <v>79</v>
      </c>
      <c r="I1948" s="68">
        <v>5</v>
      </c>
      <c r="J1948" s="58">
        <v>7</v>
      </c>
      <c r="K1948" s="58">
        <v>58</v>
      </c>
      <c r="L1948" s="73">
        <v>0.33194444444444443</v>
      </c>
      <c r="M1948" s="58" t="s">
        <v>210</v>
      </c>
      <c r="N1948" s="60" t="s">
        <v>210</v>
      </c>
      <c r="O1948" s="58" t="s">
        <v>1366</v>
      </c>
      <c r="P1948" s="58">
        <v>202</v>
      </c>
      <c r="Q1948" s="58">
        <v>1</v>
      </c>
      <c r="R1948" s="58" t="s">
        <v>373</v>
      </c>
      <c r="S1948" s="4" t="s">
        <v>372</v>
      </c>
      <c r="T1948" s="58">
        <v>4</v>
      </c>
      <c r="U1948" t="str">
        <f t="shared" si="120"/>
        <v>Coquimbo</v>
      </c>
      <c r="V1948">
        <f t="shared" si="121"/>
        <v>35.869999999999997</v>
      </c>
      <c r="W1948">
        <f t="shared" si="122"/>
        <v>39.284999999999997</v>
      </c>
      <c r="X1948" s="12">
        <f t="shared" si="123"/>
        <v>0.91307114674812273</v>
      </c>
    </row>
    <row r="1949" spans="1:24" x14ac:dyDescent="0.25">
      <c r="A1949" s="57">
        <v>43</v>
      </c>
      <c r="B1949" s="58" t="s">
        <v>14</v>
      </c>
      <c r="C1949" s="58" t="s">
        <v>1306</v>
      </c>
      <c r="D1949" s="62">
        <v>42480</v>
      </c>
      <c r="E1949" s="63">
        <v>0.30208333333333331</v>
      </c>
      <c r="F1949" s="63">
        <v>0.36458333333333331</v>
      </c>
      <c r="G1949" s="63" t="s">
        <v>1270</v>
      </c>
      <c r="H1949" s="60">
        <v>79</v>
      </c>
      <c r="I1949" s="68">
        <v>6</v>
      </c>
      <c r="J1949" s="58">
        <v>8</v>
      </c>
      <c r="K1949" s="58">
        <v>0</v>
      </c>
      <c r="L1949" s="73">
        <v>0.33333333333333331</v>
      </c>
      <c r="M1949" s="58" t="s">
        <v>63</v>
      </c>
      <c r="N1949" s="60" t="s">
        <v>63</v>
      </c>
      <c r="O1949" s="58" t="s">
        <v>1366</v>
      </c>
      <c r="P1949" s="58">
        <v>201</v>
      </c>
      <c r="Q1949" s="58">
        <v>1</v>
      </c>
      <c r="R1949" s="58" t="s">
        <v>369</v>
      </c>
      <c r="S1949" s="4" t="s">
        <v>372</v>
      </c>
      <c r="T1949" s="58">
        <v>4</v>
      </c>
      <c r="U1949" t="str">
        <f t="shared" si="120"/>
        <v>Coquimbo</v>
      </c>
      <c r="V1949">
        <f t="shared" si="121"/>
        <v>35.869999999999997</v>
      </c>
      <c r="W1949">
        <f t="shared" si="122"/>
        <v>39.284999999999997</v>
      </c>
      <c r="X1949" s="12">
        <f t="shared" si="123"/>
        <v>0.91307114674812273</v>
      </c>
    </row>
    <row r="1950" spans="1:24" x14ac:dyDescent="0.25">
      <c r="A1950" s="57">
        <v>43</v>
      </c>
      <c r="B1950" s="58" t="s">
        <v>14</v>
      </c>
      <c r="C1950" s="58" t="s">
        <v>1306</v>
      </c>
      <c r="D1950" s="62">
        <v>42480</v>
      </c>
      <c r="E1950" s="63">
        <v>0.30208333333333331</v>
      </c>
      <c r="F1950" s="63">
        <v>0.36458333333333331</v>
      </c>
      <c r="G1950" s="63" t="s">
        <v>1270</v>
      </c>
      <c r="H1950" s="60">
        <v>79</v>
      </c>
      <c r="I1950" s="68">
        <v>7</v>
      </c>
      <c r="J1950" s="58">
        <v>8</v>
      </c>
      <c r="K1950" s="58">
        <v>1</v>
      </c>
      <c r="L1950" s="73">
        <v>0.33402777777777781</v>
      </c>
      <c r="M1950" s="58" t="s">
        <v>22</v>
      </c>
      <c r="N1950" s="60" t="s">
        <v>22</v>
      </c>
      <c r="O1950" s="58" t="s">
        <v>1371</v>
      </c>
      <c r="P1950" s="58">
        <v>301</v>
      </c>
      <c r="Q1950" s="58">
        <v>1</v>
      </c>
      <c r="R1950" s="58" t="s">
        <v>369</v>
      </c>
      <c r="S1950" s="4" t="s">
        <v>372</v>
      </c>
      <c r="T1950" s="58">
        <v>2</v>
      </c>
      <c r="U1950" t="str">
        <f t="shared" si="120"/>
        <v>Coquimbo</v>
      </c>
      <c r="V1950">
        <f t="shared" si="121"/>
        <v>17.84</v>
      </c>
      <c r="W1950">
        <f t="shared" si="122"/>
        <v>39.284999999999997</v>
      </c>
      <c r="X1950" s="12">
        <f t="shared" si="123"/>
        <v>0.45411734758813799</v>
      </c>
    </row>
    <row r="1951" spans="1:24" x14ac:dyDescent="0.25">
      <c r="A1951" s="57">
        <v>43</v>
      </c>
      <c r="B1951" s="58" t="s">
        <v>14</v>
      </c>
      <c r="C1951" s="58" t="s">
        <v>1306</v>
      </c>
      <c r="D1951" s="62">
        <v>42480</v>
      </c>
      <c r="E1951" s="63">
        <v>0.30208333333333331</v>
      </c>
      <c r="F1951" s="63">
        <v>0.36458333333333331</v>
      </c>
      <c r="G1951" s="63" t="s">
        <v>1270</v>
      </c>
      <c r="H1951" s="60">
        <v>79</v>
      </c>
      <c r="I1951" s="68">
        <v>8</v>
      </c>
      <c r="J1951" s="58">
        <v>8</v>
      </c>
      <c r="K1951" s="58">
        <v>2</v>
      </c>
      <c r="L1951" s="73">
        <v>0.3347222222222222</v>
      </c>
      <c r="M1951" s="58" t="s">
        <v>333</v>
      </c>
      <c r="N1951" s="60" t="s">
        <v>333</v>
      </c>
      <c r="O1951" s="58" t="s">
        <v>1366</v>
      </c>
      <c r="P1951" s="58">
        <v>202</v>
      </c>
      <c r="Q1951" s="58">
        <v>1</v>
      </c>
      <c r="R1951" s="58" t="s">
        <v>373</v>
      </c>
      <c r="S1951" s="4" t="s">
        <v>372</v>
      </c>
      <c r="T1951" s="58">
        <v>2</v>
      </c>
      <c r="U1951" t="str">
        <f t="shared" si="120"/>
        <v>Coquimbo</v>
      </c>
      <c r="V1951">
        <f t="shared" si="121"/>
        <v>17.84</v>
      </c>
      <c r="W1951">
        <f t="shared" si="122"/>
        <v>39.284999999999997</v>
      </c>
      <c r="X1951" s="12">
        <f t="shared" si="123"/>
        <v>0.45411734758813799</v>
      </c>
    </row>
    <row r="1952" spans="1:24" x14ac:dyDescent="0.25">
      <c r="A1952" s="57">
        <v>43</v>
      </c>
      <c r="B1952" s="58" t="s">
        <v>14</v>
      </c>
      <c r="C1952" s="58" t="s">
        <v>1306</v>
      </c>
      <c r="D1952" s="62">
        <v>42480</v>
      </c>
      <c r="E1952" s="63">
        <v>0.30208333333333331</v>
      </c>
      <c r="F1952" s="63">
        <v>0.36458333333333331</v>
      </c>
      <c r="G1952" s="63" t="s">
        <v>1270</v>
      </c>
      <c r="H1952" s="60">
        <v>79</v>
      </c>
      <c r="I1952" s="68">
        <v>9</v>
      </c>
      <c r="J1952" s="58">
        <v>8</v>
      </c>
      <c r="K1952" s="58">
        <v>4</v>
      </c>
      <c r="L1952" s="73">
        <v>0.33611111111111108</v>
      </c>
      <c r="M1952" s="58" t="s">
        <v>79</v>
      </c>
      <c r="N1952" s="60" t="s">
        <v>134</v>
      </c>
      <c r="O1952" s="58" t="s">
        <v>1366</v>
      </c>
      <c r="P1952" s="58">
        <v>201</v>
      </c>
      <c r="Q1952" s="58">
        <v>1</v>
      </c>
      <c r="R1952" s="58" t="s">
        <v>369</v>
      </c>
      <c r="S1952" s="4" t="s">
        <v>372</v>
      </c>
      <c r="T1952" s="58">
        <v>3</v>
      </c>
      <c r="U1952" t="str">
        <f t="shared" si="120"/>
        <v>Coquimbo</v>
      </c>
      <c r="V1952">
        <f t="shared" si="121"/>
        <v>30.84</v>
      </c>
      <c r="W1952">
        <f t="shared" si="122"/>
        <v>39.284999999999997</v>
      </c>
      <c r="X1952" s="12">
        <f t="shared" si="123"/>
        <v>0.78503245513554798</v>
      </c>
    </row>
    <row r="1953" spans="1:24" x14ac:dyDescent="0.25">
      <c r="A1953" s="57">
        <v>43</v>
      </c>
      <c r="B1953" s="58" t="s">
        <v>14</v>
      </c>
      <c r="C1953" s="58" t="s">
        <v>1306</v>
      </c>
      <c r="D1953" s="62">
        <v>42480</v>
      </c>
      <c r="E1953" s="63">
        <v>0.30208333333333331</v>
      </c>
      <c r="F1953" s="63">
        <v>0.36458333333333331</v>
      </c>
      <c r="G1953" s="63" t="s">
        <v>1270</v>
      </c>
      <c r="H1953" s="60">
        <v>79</v>
      </c>
      <c r="I1953" s="68">
        <v>10</v>
      </c>
      <c r="J1953" s="58">
        <v>8</v>
      </c>
      <c r="K1953" s="58">
        <v>8</v>
      </c>
      <c r="L1953" s="73">
        <v>0.33888888888888885</v>
      </c>
      <c r="M1953" s="58" t="s">
        <v>185</v>
      </c>
      <c r="N1953" s="60" t="s">
        <v>185</v>
      </c>
      <c r="O1953" s="58" t="s">
        <v>1366</v>
      </c>
      <c r="P1953" s="58">
        <v>201</v>
      </c>
      <c r="Q1953" s="58">
        <v>1</v>
      </c>
      <c r="R1953" s="58" t="s">
        <v>369</v>
      </c>
      <c r="S1953" s="4" t="s">
        <v>372</v>
      </c>
      <c r="T1953" s="58">
        <v>3</v>
      </c>
      <c r="U1953" t="str">
        <f t="shared" si="120"/>
        <v>Coquimbo</v>
      </c>
      <c r="V1953">
        <f t="shared" si="121"/>
        <v>30.84</v>
      </c>
      <c r="W1953">
        <f t="shared" si="122"/>
        <v>39.284999999999997</v>
      </c>
      <c r="X1953" s="12">
        <f t="shared" si="123"/>
        <v>0.78503245513554798</v>
      </c>
    </row>
    <row r="1954" spans="1:24" x14ac:dyDescent="0.25">
      <c r="A1954" s="57">
        <v>43</v>
      </c>
      <c r="B1954" s="58" t="s">
        <v>14</v>
      </c>
      <c r="C1954" s="58" t="s">
        <v>1306</v>
      </c>
      <c r="D1954" s="62">
        <v>42480</v>
      </c>
      <c r="E1954" s="63">
        <v>0.30208333333333331</v>
      </c>
      <c r="F1954" s="63">
        <v>0.36458333333333331</v>
      </c>
      <c r="G1954" s="63" t="s">
        <v>1270</v>
      </c>
      <c r="H1954" s="60">
        <v>79</v>
      </c>
      <c r="I1954" s="68">
        <v>11</v>
      </c>
      <c r="J1954" s="58">
        <v>8</v>
      </c>
      <c r="K1954" s="58">
        <v>9</v>
      </c>
      <c r="L1954" s="73">
        <v>0.33958333333333335</v>
      </c>
      <c r="M1954" s="58" t="s">
        <v>164</v>
      </c>
      <c r="N1954" s="60" t="s">
        <v>164</v>
      </c>
      <c r="O1954" s="58" t="s">
        <v>1366</v>
      </c>
      <c r="P1954" s="58">
        <v>201</v>
      </c>
      <c r="Q1954" s="58">
        <v>1</v>
      </c>
      <c r="R1954" s="58" t="s">
        <v>369</v>
      </c>
      <c r="S1954" s="4" t="s">
        <v>372</v>
      </c>
      <c r="T1954" s="58">
        <v>3</v>
      </c>
      <c r="U1954" t="str">
        <f t="shared" si="120"/>
        <v>Coquimbo</v>
      </c>
      <c r="V1954">
        <f t="shared" si="121"/>
        <v>30.84</v>
      </c>
      <c r="W1954">
        <f t="shared" si="122"/>
        <v>39.284999999999997</v>
      </c>
      <c r="X1954" s="12">
        <f t="shared" si="123"/>
        <v>0.78503245513554798</v>
      </c>
    </row>
    <row r="1955" spans="1:24" x14ac:dyDescent="0.25">
      <c r="A1955" s="57">
        <v>43</v>
      </c>
      <c r="B1955" s="58" t="s">
        <v>14</v>
      </c>
      <c r="C1955" s="58" t="s">
        <v>1306</v>
      </c>
      <c r="D1955" s="62">
        <v>42480</v>
      </c>
      <c r="E1955" s="63">
        <v>0.30208333333333331</v>
      </c>
      <c r="F1955" s="63">
        <v>0.36458333333333331</v>
      </c>
      <c r="G1955" s="63" t="s">
        <v>1270</v>
      </c>
      <c r="H1955" s="60">
        <v>79</v>
      </c>
      <c r="I1955" s="68">
        <v>12</v>
      </c>
      <c r="J1955" s="58">
        <v>8</v>
      </c>
      <c r="K1955" s="58">
        <v>10</v>
      </c>
      <c r="L1955" s="73">
        <v>0.34027777777777773</v>
      </c>
      <c r="M1955" s="58" t="s">
        <v>193</v>
      </c>
      <c r="N1955" s="60" t="s">
        <v>193</v>
      </c>
      <c r="O1955" s="58" t="s">
        <v>1366</v>
      </c>
      <c r="P1955" s="58" t="s">
        <v>370</v>
      </c>
      <c r="Q1955" s="58">
        <v>1</v>
      </c>
      <c r="R1955" s="58" t="s">
        <v>373</v>
      </c>
      <c r="S1955" s="4" t="s">
        <v>372</v>
      </c>
      <c r="T1955" s="58">
        <v>3</v>
      </c>
      <c r="U1955" t="str">
        <f t="shared" si="120"/>
        <v>Coquimbo</v>
      </c>
      <c r="V1955">
        <f t="shared" si="121"/>
        <v>30.84</v>
      </c>
      <c r="W1955">
        <f t="shared" si="122"/>
        <v>39.284999999999997</v>
      </c>
      <c r="X1955" s="12">
        <f t="shared" si="123"/>
        <v>0.78503245513554798</v>
      </c>
    </row>
    <row r="1956" spans="1:24" x14ac:dyDescent="0.25">
      <c r="A1956" s="57">
        <v>43</v>
      </c>
      <c r="B1956" s="58" t="s">
        <v>14</v>
      </c>
      <c r="C1956" s="58" t="s">
        <v>1306</v>
      </c>
      <c r="D1956" s="62">
        <v>42480</v>
      </c>
      <c r="E1956" s="63">
        <v>0.30208333333333331</v>
      </c>
      <c r="F1956" s="63">
        <v>0.36458333333333331</v>
      </c>
      <c r="G1956" s="63" t="s">
        <v>1270</v>
      </c>
      <c r="H1956" s="60">
        <v>79</v>
      </c>
      <c r="I1956" s="68">
        <v>13</v>
      </c>
      <c r="J1956" s="58">
        <v>8</v>
      </c>
      <c r="K1956" s="58">
        <v>12</v>
      </c>
      <c r="L1956" s="73">
        <v>0.34166666666666662</v>
      </c>
      <c r="M1956" s="58" t="s">
        <v>194</v>
      </c>
      <c r="N1956" s="60" t="s">
        <v>194</v>
      </c>
      <c r="O1956" s="58" t="s">
        <v>1366</v>
      </c>
      <c r="P1956" s="58" t="s">
        <v>370</v>
      </c>
      <c r="Q1956" s="58">
        <v>1</v>
      </c>
      <c r="R1956" s="58" t="s">
        <v>373</v>
      </c>
      <c r="S1956" s="4" t="s">
        <v>372</v>
      </c>
      <c r="T1956" s="58">
        <v>2</v>
      </c>
      <c r="U1956" t="str">
        <f t="shared" si="120"/>
        <v>Coquimbo</v>
      </c>
      <c r="V1956">
        <f t="shared" si="121"/>
        <v>17.84</v>
      </c>
      <c r="W1956">
        <f t="shared" si="122"/>
        <v>39.284999999999997</v>
      </c>
      <c r="X1956" s="12">
        <f t="shared" si="123"/>
        <v>0.45411734758813799</v>
      </c>
    </row>
    <row r="1957" spans="1:24" x14ac:dyDescent="0.25">
      <c r="A1957" s="57">
        <v>43</v>
      </c>
      <c r="B1957" s="58" t="s">
        <v>14</v>
      </c>
      <c r="C1957" s="58" t="s">
        <v>1306</v>
      </c>
      <c r="D1957" s="62">
        <v>42480</v>
      </c>
      <c r="E1957" s="63">
        <v>0.30208333333333331</v>
      </c>
      <c r="F1957" s="63">
        <v>0.36458333333333331</v>
      </c>
      <c r="G1957" s="63" t="s">
        <v>1270</v>
      </c>
      <c r="H1957" s="60">
        <v>79</v>
      </c>
      <c r="I1957" s="68">
        <v>14</v>
      </c>
      <c r="J1957" s="58">
        <v>8</v>
      </c>
      <c r="K1957" s="58">
        <v>15</v>
      </c>
      <c r="L1957" s="73">
        <v>0.34375</v>
      </c>
      <c r="M1957" s="58" t="s">
        <v>214</v>
      </c>
      <c r="N1957" s="60" t="s">
        <v>355</v>
      </c>
      <c r="O1957" s="58" t="s">
        <v>1366</v>
      </c>
      <c r="P1957" s="58">
        <v>202</v>
      </c>
      <c r="Q1957" s="58">
        <v>1</v>
      </c>
      <c r="R1957" s="58" t="s">
        <v>373</v>
      </c>
      <c r="S1957" s="4" t="s">
        <v>372</v>
      </c>
      <c r="T1957" s="58">
        <v>4</v>
      </c>
      <c r="U1957" t="str">
        <f t="shared" si="120"/>
        <v>Coquimbo</v>
      </c>
      <c r="V1957">
        <f t="shared" si="121"/>
        <v>35.869999999999997</v>
      </c>
      <c r="W1957">
        <f t="shared" si="122"/>
        <v>39.284999999999997</v>
      </c>
      <c r="X1957" s="12">
        <f t="shared" si="123"/>
        <v>0.91307114674812273</v>
      </c>
    </row>
    <row r="1958" spans="1:24" x14ac:dyDescent="0.25">
      <c r="A1958" s="57">
        <v>43</v>
      </c>
      <c r="B1958" s="58" t="s">
        <v>14</v>
      </c>
      <c r="C1958" s="58" t="s">
        <v>1306</v>
      </c>
      <c r="D1958" s="62">
        <v>42480</v>
      </c>
      <c r="E1958" s="63">
        <v>0.30208333333333331</v>
      </c>
      <c r="F1958" s="63">
        <v>0.36458333333333331</v>
      </c>
      <c r="G1958" s="63" t="s">
        <v>1270</v>
      </c>
      <c r="H1958" s="60">
        <v>79</v>
      </c>
      <c r="I1958" s="68">
        <v>15</v>
      </c>
      <c r="J1958" s="58">
        <v>8</v>
      </c>
      <c r="K1958" s="58">
        <v>16</v>
      </c>
      <c r="L1958" s="73">
        <v>0.3444444444444445</v>
      </c>
      <c r="M1958" s="58" t="s">
        <v>59</v>
      </c>
      <c r="N1958" s="60" t="s">
        <v>59</v>
      </c>
      <c r="O1958" s="58" t="s">
        <v>1366</v>
      </c>
      <c r="P1958" s="58">
        <v>201</v>
      </c>
      <c r="Q1958" s="58">
        <v>1</v>
      </c>
      <c r="R1958" s="58" t="s">
        <v>369</v>
      </c>
      <c r="S1958" s="4" t="s">
        <v>372</v>
      </c>
      <c r="T1958" s="58">
        <v>3</v>
      </c>
      <c r="U1958" t="str">
        <f t="shared" si="120"/>
        <v>Coquimbo</v>
      </c>
      <c r="V1958">
        <f t="shared" si="121"/>
        <v>30.84</v>
      </c>
      <c r="W1958">
        <f t="shared" si="122"/>
        <v>39.284999999999997</v>
      </c>
      <c r="X1958" s="12">
        <f t="shared" si="123"/>
        <v>0.78503245513554798</v>
      </c>
    </row>
    <row r="1959" spans="1:24" x14ac:dyDescent="0.25">
      <c r="A1959" s="57">
        <v>43</v>
      </c>
      <c r="B1959" s="58" t="s">
        <v>14</v>
      </c>
      <c r="C1959" s="58" t="s">
        <v>1306</v>
      </c>
      <c r="D1959" s="62">
        <v>42480</v>
      </c>
      <c r="E1959" s="63">
        <v>0.30208333333333331</v>
      </c>
      <c r="F1959" s="63">
        <v>0.36458333333333331</v>
      </c>
      <c r="G1959" s="63" t="s">
        <v>1270</v>
      </c>
      <c r="H1959" s="60">
        <v>79</v>
      </c>
      <c r="I1959" s="68">
        <v>16</v>
      </c>
      <c r="J1959" s="58">
        <v>8</v>
      </c>
      <c r="K1959" s="58">
        <v>16</v>
      </c>
      <c r="L1959" s="73">
        <v>0.3444444444444445</v>
      </c>
      <c r="M1959" s="58" t="s">
        <v>113</v>
      </c>
      <c r="N1959" s="60" t="s">
        <v>113</v>
      </c>
      <c r="O1959" s="58" t="s">
        <v>1371</v>
      </c>
      <c r="P1959" s="58">
        <v>301</v>
      </c>
      <c r="Q1959" s="58">
        <v>1</v>
      </c>
      <c r="R1959" s="58" t="s">
        <v>369</v>
      </c>
      <c r="S1959" s="4" t="s">
        <v>372</v>
      </c>
      <c r="T1959" s="58">
        <v>2</v>
      </c>
      <c r="U1959" t="str">
        <f t="shared" si="120"/>
        <v>Coquimbo</v>
      </c>
      <c r="V1959">
        <f t="shared" si="121"/>
        <v>17.84</v>
      </c>
      <c r="W1959">
        <f t="shared" si="122"/>
        <v>39.284999999999997</v>
      </c>
      <c r="X1959" s="12">
        <f t="shared" si="123"/>
        <v>0.45411734758813799</v>
      </c>
    </row>
    <row r="1960" spans="1:24" x14ac:dyDescent="0.25">
      <c r="A1960" s="57">
        <v>43</v>
      </c>
      <c r="B1960" s="58" t="s">
        <v>14</v>
      </c>
      <c r="C1960" s="58" t="s">
        <v>1306</v>
      </c>
      <c r="D1960" s="62">
        <v>42480</v>
      </c>
      <c r="E1960" s="63">
        <v>0.30208333333333331</v>
      </c>
      <c r="F1960" s="63">
        <v>0.36458333333333331</v>
      </c>
      <c r="G1960" s="63" t="s">
        <v>1270</v>
      </c>
      <c r="H1960" s="60">
        <v>79</v>
      </c>
      <c r="I1960" s="68">
        <v>17</v>
      </c>
      <c r="J1960" s="58">
        <v>8</v>
      </c>
      <c r="K1960" s="58">
        <v>18</v>
      </c>
      <c r="L1960" s="73">
        <v>0.34583333333333338</v>
      </c>
      <c r="M1960" s="58" t="s">
        <v>264</v>
      </c>
      <c r="N1960" s="60" t="s">
        <v>264</v>
      </c>
      <c r="O1960" s="58" t="s">
        <v>1366</v>
      </c>
      <c r="P1960" s="58">
        <v>201</v>
      </c>
      <c r="Q1960" s="58">
        <v>1</v>
      </c>
      <c r="R1960" s="58" t="s">
        <v>369</v>
      </c>
      <c r="S1960" s="4" t="s">
        <v>372</v>
      </c>
      <c r="T1960" s="58">
        <v>6</v>
      </c>
      <c r="U1960" t="str">
        <f t="shared" si="120"/>
        <v>Coquimbo</v>
      </c>
      <c r="V1960">
        <f t="shared" si="121"/>
        <v>42.7</v>
      </c>
      <c r="W1960">
        <f t="shared" si="122"/>
        <v>39.284999999999997</v>
      </c>
      <c r="X1960" s="12">
        <f t="shared" si="123"/>
        <v>1.0869288532518775</v>
      </c>
    </row>
    <row r="1961" spans="1:24" x14ac:dyDescent="0.25">
      <c r="A1961" s="57">
        <v>43</v>
      </c>
      <c r="B1961" s="58" t="s">
        <v>14</v>
      </c>
      <c r="C1961" s="58" t="s">
        <v>1306</v>
      </c>
      <c r="D1961" s="62">
        <v>42480</v>
      </c>
      <c r="E1961" s="63">
        <v>0.30208333333333331</v>
      </c>
      <c r="F1961" s="63">
        <v>0.36458333333333331</v>
      </c>
      <c r="G1961" s="63" t="s">
        <v>1270</v>
      </c>
      <c r="H1961" s="60">
        <v>79</v>
      </c>
      <c r="I1961" s="68">
        <v>18</v>
      </c>
      <c r="J1961" s="58">
        <v>8</v>
      </c>
      <c r="K1961" s="58">
        <v>18</v>
      </c>
      <c r="L1961" s="73">
        <v>0.34583333333333338</v>
      </c>
      <c r="M1961" s="58" t="s">
        <v>266</v>
      </c>
      <c r="N1961" s="60" t="s">
        <v>266</v>
      </c>
      <c r="O1961" s="58" t="s">
        <v>1366</v>
      </c>
      <c r="P1961" s="58">
        <v>201</v>
      </c>
      <c r="Q1961" s="58">
        <v>1</v>
      </c>
      <c r="R1961" s="58" t="s">
        <v>369</v>
      </c>
      <c r="S1961" s="4" t="s">
        <v>372</v>
      </c>
      <c r="T1961" s="58">
        <v>6</v>
      </c>
      <c r="U1961" t="str">
        <f t="shared" si="120"/>
        <v>Coquimbo</v>
      </c>
      <c r="V1961">
        <f t="shared" si="121"/>
        <v>42.7</v>
      </c>
      <c r="W1961">
        <f t="shared" si="122"/>
        <v>39.284999999999997</v>
      </c>
      <c r="X1961" s="12">
        <f t="shared" si="123"/>
        <v>1.0869288532518775</v>
      </c>
    </row>
    <row r="1962" spans="1:24" x14ac:dyDescent="0.25">
      <c r="A1962" s="57">
        <v>43</v>
      </c>
      <c r="B1962" s="58" t="s">
        <v>14</v>
      </c>
      <c r="C1962" s="58" t="s">
        <v>1306</v>
      </c>
      <c r="D1962" s="62">
        <v>42480</v>
      </c>
      <c r="E1962" s="63">
        <v>0.30208333333333331</v>
      </c>
      <c r="F1962" s="63">
        <v>0.36458333333333331</v>
      </c>
      <c r="G1962" s="63" t="s">
        <v>1270</v>
      </c>
      <c r="H1962" s="60">
        <v>79</v>
      </c>
      <c r="I1962" s="68">
        <v>19</v>
      </c>
      <c r="J1962" s="58">
        <v>8</v>
      </c>
      <c r="K1962" s="58">
        <v>21</v>
      </c>
      <c r="L1962" s="73">
        <v>0.34791666666666665</v>
      </c>
      <c r="M1962" s="58" t="s">
        <v>217</v>
      </c>
      <c r="N1962" s="60" t="s">
        <v>217</v>
      </c>
      <c r="O1962" s="58" t="s">
        <v>1366</v>
      </c>
      <c r="P1962" s="58">
        <v>201</v>
      </c>
      <c r="Q1962" s="58">
        <v>1</v>
      </c>
      <c r="R1962" s="58" t="s">
        <v>369</v>
      </c>
      <c r="S1962" s="4" t="s">
        <v>372</v>
      </c>
      <c r="T1962" s="58">
        <v>6</v>
      </c>
      <c r="U1962" t="str">
        <f t="shared" si="120"/>
        <v>Coquimbo</v>
      </c>
      <c r="V1962">
        <f t="shared" si="121"/>
        <v>42.7</v>
      </c>
      <c r="W1962">
        <f t="shared" si="122"/>
        <v>39.284999999999997</v>
      </c>
      <c r="X1962" s="12">
        <f t="shared" si="123"/>
        <v>1.0869288532518775</v>
      </c>
    </row>
    <row r="1963" spans="1:24" x14ac:dyDescent="0.25">
      <c r="A1963" s="57">
        <v>43</v>
      </c>
      <c r="B1963" s="58" t="s">
        <v>14</v>
      </c>
      <c r="C1963" s="58" t="s">
        <v>1306</v>
      </c>
      <c r="D1963" s="62">
        <v>42480</v>
      </c>
      <c r="E1963" s="63">
        <v>0.30208333333333331</v>
      </c>
      <c r="F1963" s="63">
        <v>0.36458333333333331</v>
      </c>
      <c r="G1963" s="63" t="s">
        <v>1270</v>
      </c>
      <c r="H1963" s="60">
        <v>79</v>
      </c>
      <c r="I1963" s="68">
        <v>20</v>
      </c>
      <c r="J1963" s="58">
        <v>8</v>
      </c>
      <c r="K1963" s="58">
        <v>22</v>
      </c>
      <c r="L1963" s="73">
        <v>0.34861111111111115</v>
      </c>
      <c r="M1963" s="58" t="s">
        <v>120</v>
      </c>
      <c r="N1963" s="60" t="s">
        <v>120</v>
      </c>
      <c r="O1963" s="58" t="s">
        <v>1366</v>
      </c>
      <c r="P1963" s="58">
        <v>202</v>
      </c>
      <c r="Q1963" s="58">
        <v>1</v>
      </c>
      <c r="R1963" s="58" t="s">
        <v>373</v>
      </c>
      <c r="S1963" s="4" t="s">
        <v>372</v>
      </c>
      <c r="T1963" s="58">
        <v>2</v>
      </c>
      <c r="U1963" t="str">
        <f t="shared" si="120"/>
        <v>Coquimbo</v>
      </c>
      <c r="V1963">
        <f t="shared" si="121"/>
        <v>17.84</v>
      </c>
      <c r="W1963">
        <f t="shared" si="122"/>
        <v>39.284999999999997</v>
      </c>
      <c r="X1963" s="12">
        <f t="shared" si="123"/>
        <v>0.45411734758813799</v>
      </c>
    </row>
    <row r="1964" spans="1:24" x14ac:dyDescent="0.25">
      <c r="A1964" s="57">
        <v>43</v>
      </c>
      <c r="B1964" s="58" t="s">
        <v>14</v>
      </c>
      <c r="C1964" s="58" t="s">
        <v>1306</v>
      </c>
      <c r="D1964" s="62">
        <v>42480</v>
      </c>
      <c r="E1964" s="63">
        <v>0.30208333333333331</v>
      </c>
      <c r="F1964" s="63">
        <v>0.36458333333333331</v>
      </c>
      <c r="G1964" s="63" t="s">
        <v>1270</v>
      </c>
      <c r="H1964" s="60">
        <v>79</v>
      </c>
      <c r="I1964" s="68">
        <v>21</v>
      </c>
      <c r="J1964" s="58">
        <v>8</v>
      </c>
      <c r="K1964" s="58">
        <v>23</v>
      </c>
      <c r="L1964" s="73">
        <v>0.34930555555555554</v>
      </c>
      <c r="M1964" s="58" t="s">
        <v>334</v>
      </c>
      <c r="N1964" s="60" t="s">
        <v>334</v>
      </c>
      <c r="O1964" s="58" t="s">
        <v>1371</v>
      </c>
      <c r="P1964" s="58">
        <v>301</v>
      </c>
      <c r="Q1964" s="58">
        <v>1</v>
      </c>
      <c r="R1964" s="58" t="s">
        <v>369</v>
      </c>
      <c r="S1964" s="4" t="s">
        <v>372</v>
      </c>
      <c r="T1964" s="58">
        <v>6</v>
      </c>
      <c r="U1964" t="str">
        <f t="shared" si="120"/>
        <v>Coquimbo</v>
      </c>
      <c r="V1964">
        <f t="shared" si="121"/>
        <v>42.7</v>
      </c>
      <c r="W1964">
        <f t="shared" si="122"/>
        <v>39.284999999999997</v>
      </c>
      <c r="X1964" s="12">
        <f t="shared" si="123"/>
        <v>1.0869288532518775</v>
      </c>
    </row>
    <row r="1965" spans="1:24" x14ac:dyDescent="0.25">
      <c r="A1965" s="57">
        <v>43</v>
      </c>
      <c r="B1965" s="58" t="s">
        <v>14</v>
      </c>
      <c r="C1965" s="58" t="s">
        <v>1306</v>
      </c>
      <c r="D1965" s="62">
        <v>42480</v>
      </c>
      <c r="E1965" s="63">
        <v>0.30208333333333331</v>
      </c>
      <c r="F1965" s="63">
        <v>0.36458333333333331</v>
      </c>
      <c r="G1965" s="63" t="s">
        <v>1270</v>
      </c>
      <c r="H1965" s="60">
        <v>79</v>
      </c>
      <c r="I1965" s="68">
        <v>22</v>
      </c>
      <c r="J1965" s="58">
        <v>8</v>
      </c>
      <c r="K1965" s="58">
        <v>24</v>
      </c>
      <c r="L1965" s="73">
        <v>0.35000000000000003</v>
      </c>
      <c r="M1965" s="58" t="s">
        <v>133</v>
      </c>
      <c r="N1965" s="60" t="s">
        <v>133</v>
      </c>
      <c r="O1965" s="58" t="s">
        <v>1366</v>
      </c>
      <c r="P1965" s="58">
        <v>202</v>
      </c>
      <c r="Q1965" s="58">
        <v>1</v>
      </c>
      <c r="R1965" s="58" t="s">
        <v>373</v>
      </c>
      <c r="S1965" s="4" t="s">
        <v>372</v>
      </c>
      <c r="T1965" s="58">
        <v>2</v>
      </c>
      <c r="U1965" t="str">
        <f t="shared" si="120"/>
        <v>Coquimbo</v>
      </c>
      <c r="V1965">
        <f t="shared" si="121"/>
        <v>17.84</v>
      </c>
      <c r="W1965">
        <f t="shared" si="122"/>
        <v>39.284999999999997</v>
      </c>
      <c r="X1965" s="12">
        <f t="shared" si="123"/>
        <v>0.45411734758813799</v>
      </c>
    </row>
    <row r="1966" spans="1:24" x14ac:dyDescent="0.25">
      <c r="A1966" s="57">
        <v>43</v>
      </c>
      <c r="B1966" s="58" t="s">
        <v>14</v>
      </c>
      <c r="C1966" s="58" t="s">
        <v>1306</v>
      </c>
      <c r="D1966" s="62">
        <v>42480</v>
      </c>
      <c r="E1966" s="63">
        <v>0.30208333333333331</v>
      </c>
      <c r="F1966" s="63">
        <v>0.36458333333333331</v>
      </c>
      <c r="G1966" s="63" t="s">
        <v>1270</v>
      </c>
      <c r="H1966" s="60">
        <v>79</v>
      </c>
      <c r="I1966" s="68">
        <v>23</v>
      </c>
      <c r="J1966" s="58">
        <v>8</v>
      </c>
      <c r="K1966" s="58">
        <v>26</v>
      </c>
      <c r="L1966" s="73">
        <v>0.35138888888888892</v>
      </c>
      <c r="M1966" s="58" t="s">
        <v>270</v>
      </c>
      <c r="N1966" s="60" t="s">
        <v>349</v>
      </c>
      <c r="O1966" s="58" t="s">
        <v>1366</v>
      </c>
      <c r="P1966" s="58">
        <v>201</v>
      </c>
      <c r="Q1966" s="58">
        <v>1</v>
      </c>
      <c r="R1966" s="58" t="s">
        <v>369</v>
      </c>
      <c r="S1966" s="4" t="s">
        <v>372</v>
      </c>
      <c r="T1966" s="58">
        <v>6</v>
      </c>
      <c r="U1966" t="str">
        <f t="shared" si="120"/>
        <v>Coquimbo</v>
      </c>
      <c r="V1966">
        <f t="shared" si="121"/>
        <v>42.7</v>
      </c>
      <c r="W1966">
        <f t="shared" si="122"/>
        <v>39.284999999999997</v>
      </c>
      <c r="X1966" s="12">
        <f t="shared" si="123"/>
        <v>1.0869288532518775</v>
      </c>
    </row>
    <row r="1967" spans="1:24" x14ac:dyDescent="0.25">
      <c r="A1967" s="57">
        <v>43</v>
      </c>
      <c r="B1967" s="58" t="s">
        <v>14</v>
      </c>
      <c r="C1967" s="58" t="s">
        <v>1306</v>
      </c>
      <c r="D1967" s="62">
        <v>42480</v>
      </c>
      <c r="E1967" s="63">
        <v>0.30208333333333331</v>
      </c>
      <c r="F1967" s="63">
        <v>0.36458333333333331</v>
      </c>
      <c r="G1967" s="63" t="s">
        <v>1270</v>
      </c>
      <c r="H1967" s="60">
        <v>79</v>
      </c>
      <c r="I1967" s="68">
        <v>24</v>
      </c>
      <c r="J1967" s="58">
        <v>8</v>
      </c>
      <c r="K1967" s="58">
        <v>28</v>
      </c>
      <c r="L1967" s="73">
        <v>0.3527777777777778</v>
      </c>
      <c r="M1967" s="58" t="s">
        <v>221</v>
      </c>
      <c r="N1967" s="60" t="s">
        <v>221</v>
      </c>
      <c r="O1967" s="58" t="s">
        <v>1371</v>
      </c>
      <c r="P1967" s="58">
        <v>301</v>
      </c>
      <c r="Q1967" s="58">
        <v>1</v>
      </c>
      <c r="R1967" s="58" t="s">
        <v>369</v>
      </c>
      <c r="S1967" s="4" t="s">
        <v>372</v>
      </c>
      <c r="T1967" s="58">
        <v>5</v>
      </c>
      <c r="U1967" t="str">
        <f t="shared" si="120"/>
        <v>Coquimbo</v>
      </c>
      <c r="V1967">
        <f t="shared" si="121"/>
        <v>39.284999999999997</v>
      </c>
      <c r="W1967">
        <f t="shared" si="122"/>
        <v>39.284999999999997</v>
      </c>
      <c r="X1967" s="12">
        <f t="shared" si="123"/>
        <v>1</v>
      </c>
    </row>
    <row r="1968" spans="1:24" x14ac:dyDescent="0.25">
      <c r="A1968" s="57">
        <v>43</v>
      </c>
      <c r="B1968" s="58" t="s">
        <v>14</v>
      </c>
      <c r="C1968" s="58" t="s">
        <v>1306</v>
      </c>
      <c r="D1968" s="62">
        <v>42480</v>
      </c>
      <c r="E1968" s="63">
        <v>0.30208333333333331</v>
      </c>
      <c r="F1968" s="63">
        <v>0.36458333333333331</v>
      </c>
      <c r="G1968" s="63" t="s">
        <v>1270</v>
      </c>
      <c r="H1968" s="60">
        <v>79</v>
      </c>
      <c r="I1968" s="68">
        <v>25</v>
      </c>
      <c r="J1968" s="58">
        <v>8</v>
      </c>
      <c r="K1968" s="58">
        <v>30</v>
      </c>
      <c r="L1968" s="73">
        <v>0.35416666666666669</v>
      </c>
      <c r="M1968" s="58" t="s">
        <v>90</v>
      </c>
      <c r="N1968" s="60" t="s">
        <v>90</v>
      </c>
      <c r="O1968" s="58" t="s">
        <v>1366</v>
      </c>
      <c r="P1968" s="58">
        <v>202</v>
      </c>
      <c r="Q1968" s="58">
        <v>1</v>
      </c>
      <c r="R1968" s="58" t="s">
        <v>373</v>
      </c>
      <c r="S1968" s="4" t="s">
        <v>372</v>
      </c>
      <c r="T1968" s="58">
        <v>1</v>
      </c>
      <c r="U1968" t="str">
        <f t="shared" si="120"/>
        <v>Coquimbo</v>
      </c>
      <c r="V1968">
        <f t="shared" si="121"/>
        <v>7.97</v>
      </c>
      <c r="W1968">
        <f t="shared" si="122"/>
        <v>39.284999999999997</v>
      </c>
      <c r="X1968" s="12">
        <f t="shared" si="123"/>
        <v>0.20287641593483519</v>
      </c>
    </row>
    <row r="1969" spans="1:24" x14ac:dyDescent="0.25">
      <c r="A1969" s="57">
        <v>43</v>
      </c>
      <c r="B1969" s="58" t="s">
        <v>14</v>
      </c>
      <c r="C1969" s="58" t="s">
        <v>1306</v>
      </c>
      <c r="D1969" s="62">
        <v>42480</v>
      </c>
      <c r="E1969" s="63">
        <v>0.30208333333333331</v>
      </c>
      <c r="F1969" s="63">
        <v>0.36458333333333331</v>
      </c>
      <c r="G1969" s="63" t="s">
        <v>1270</v>
      </c>
      <c r="H1969" s="60">
        <v>79</v>
      </c>
      <c r="I1969" s="68">
        <v>26</v>
      </c>
      <c r="J1969" s="58">
        <v>8</v>
      </c>
      <c r="K1969" s="58">
        <v>30</v>
      </c>
      <c r="L1969" s="73">
        <v>0.35416666666666669</v>
      </c>
      <c r="M1969" s="58" t="s">
        <v>128</v>
      </c>
      <c r="N1969" s="60" t="s">
        <v>128</v>
      </c>
      <c r="O1969" s="58" t="s">
        <v>1366</v>
      </c>
      <c r="P1969" s="58">
        <v>201</v>
      </c>
      <c r="Q1969" s="58">
        <v>1</v>
      </c>
      <c r="R1969" s="58" t="s">
        <v>369</v>
      </c>
      <c r="S1969" s="4" t="s">
        <v>372</v>
      </c>
      <c r="T1969" s="58">
        <v>2</v>
      </c>
      <c r="U1969" t="str">
        <f t="shared" si="120"/>
        <v>Coquimbo</v>
      </c>
      <c r="V1969">
        <f t="shared" si="121"/>
        <v>17.84</v>
      </c>
      <c r="W1969">
        <f t="shared" si="122"/>
        <v>39.284999999999997</v>
      </c>
      <c r="X1969" s="12">
        <f t="shared" si="123"/>
        <v>0.45411734758813799</v>
      </c>
    </row>
    <row r="1970" spans="1:24" x14ac:dyDescent="0.25">
      <c r="A1970" s="57">
        <v>43</v>
      </c>
      <c r="B1970" s="58" t="s">
        <v>14</v>
      </c>
      <c r="C1970" s="58" t="s">
        <v>1306</v>
      </c>
      <c r="D1970" s="62">
        <v>42480</v>
      </c>
      <c r="E1970" s="63">
        <v>0.30208333333333331</v>
      </c>
      <c r="F1970" s="63">
        <v>0.36458333333333331</v>
      </c>
      <c r="G1970" s="63" t="s">
        <v>1270</v>
      </c>
      <c r="H1970" s="60">
        <v>79</v>
      </c>
      <c r="I1970" s="68">
        <v>27</v>
      </c>
      <c r="J1970" s="58">
        <v>8</v>
      </c>
      <c r="K1970" s="58">
        <v>32</v>
      </c>
      <c r="L1970" s="73">
        <v>0.35555555555555557</v>
      </c>
      <c r="M1970" s="58" t="s">
        <v>335</v>
      </c>
      <c r="N1970" s="60" t="s">
        <v>222</v>
      </c>
      <c r="O1970" s="58" t="s">
        <v>1366</v>
      </c>
      <c r="P1970" s="58">
        <v>201</v>
      </c>
      <c r="Q1970" s="58">
        <v>1</v>
      </c>
      <c r="R1970" s="58" t="s">
        <v>369</v>
      </c>
      <c r="S1970" s="4" t="s">
        <v>372</v>
      </c>
      <c r="T1970" s="58">
        <v>3</v>
      </c>
      <c r="U1970" t="str">
        <f t="shared" si="120"/>
        <v>Coquimbo</v>
      </c>
      <c r="V1970">
        <f t="shared" si="121"/>
        <v>30.84</v>
      </c>
      <c r="W1970">
        <f t="shared" si="122"/>
        <v>39.284999999999997</v>
      </c>
      <c r="X1970" s="12">
        <f t="shared" si="123"/>
        <v>0.78503245513554798</v>
      </c>
    </row>
    <row r="1971" spans="1:24" x14ac:dyDescent="0.25">
      <c r="A1971" s="57">
        <v>43</v>
      </c>
      <c r="B1971" s="58" t="s">
        <v>14</v>
      </c>
      <c r="C1971" s="58" t="s">
        <v>1306</v>
      </c>
      <c r="D1971" s="62">
        <v>42480</v>
      </c>
      <c r="E1971" s="63">
        <v>0.30208333333333331</v>
      </c>
      <c r="F1971" s="63">
        <v>0.36458333333333331</v>
      </c>
      <c r="G1971" s="63" t="s">
        <v>1270</v>
      </c>
      <c r="H1971" s="60">
        <v>79</v>
      </c>
      <c r="I1971" s="68">
        <v>28</v>
      </c>
      <c r="J1971" s="58">
        <v>8</v>
      </c>
      <c r="K1971" s="58">
        <v>32</v>
      </c>
      <c r="L1971" s="73">
        <v>0.35555555555555557</v>
      </c>
      <c r="M1971" s="58" t="s">
        <v>18</v>
      </c>
      <c r="N1971" s="60" t="s">
        <v>18</v>
      </c>
      <c r="O1971" s="58" t="s">
        <v>1366</v>
      </c>
      <c r="P1971" s="58">
        <v>201</v>
      </c>
      <c r="Q1971" s="58">
        <v>1</v>
      </c>
      <c r="R1971" s="58" t="s">
        <v>369</v>
      </c>
      <c r="S1971" s="4" t="s">
        <v>372</v>
      </c>
      <c r="T1971" s="58">
        <v>6</v>
      </c>
      <c r="U1971" t="str">
        <f t="shared" si="120"/>
        <v>Coquimbo</v>
      </c>
      <c r="V1971">
        <f t="shared" si="121"/>
        <v>42.7</v>
      </c>
      <c r="W1971">
        <f t="shared" si="122"/>
        <v>39.284999999999997</v>
      </c>
      <c r="X1971" s="12">
        <f t="shared" si="123"/>
        <v>1.0869288532518775</v>
      </c>
    </row>
    <row r="1972" spans="1:24" x14ac:dyDescent="0.25">
      <c r="A1972" s="57">
        <v>43</v>
      </c>
      <c r="B1972" s="58" t="s">
        <v>14</v>
      </c>
      <c r="C1972" s="58" t="s">
        <v>1306</v>
      </c>
      <c r="D1972" s="62">
        <v>42480</v>
      </c>
      <c r="E1972" s="63">
        <v>0.30208333333333331</v>
      </c>
      <c r="F1972" s="63">
        <v>0.36458333333333331</v>
      </c>
      <c r="G1972" s="63" t="s">
        <v>1270</v>
      </c>
      <c r="H1972" s="60">
        <v>79</v>
      </c>
      <c r="I1972" s="68">
        <v>29</v>
      </c>
      <c r="J1972" s="58">
        <v>8</v>
      </c>
      <c r="K1972" s="58">
        <v>34</v>
      </c>
      <c r="L1972" s="73">
        <v>0.35694444444444445</v>
      </c>
      <c r="M1972" s="58" t="s">
        <v>336</v>
      </c>
      <c r="N1972" s="60" t="s">
        <v>336</v>
      </c>
      <c r="O1972" s="58" t="s">
        <v>1366</v>
      </c>
      <c r="P1972" s="58">
        <v>201</v>
      </c>
      <c r="Q1972" s="58">
        <v>1</v>
      </c>
      <c r="R1972" s="58" t="s">
        <v>369</v>
      </c>
      <c r="S1972" s="4" t="s">
        <v>372</v>
      </c>
      <c r="T1972" s="58">
        <v>2</v>
      </c>
      <c r="U1972" t="str">
        <f t="shared" si="120"/>
        <v>Coquimbo</v>
      </c>
      <c r="V1972">
        <f t="shared" si="121"/>
        <v>17.84</v>
      </c>
      <c r="W1972">
        <f t="shared" si="122"/>
        <v>39.284999999999997</v>
      </c>
      <c r="X1972" s="12">
        <f t="shared" si="123"/>
        <v>0.45411734758813799</v>
      </c>
    </row>
    <row r="1973" spans="1:24" x14ac:dyDescent="0.25">
      <c r="A1973" s="57">
        <v>43</v>
      </c>
      <c r="B1973" s="58" t="s">
        <v>14</v>
      </c>
      <c r="C1973" s="58" t="s">
        <v>1306</v>
      </c>
      <c r="D1973" s="62">
        <v>42480</v>
      </c>
      <c r="E1973" s="63">
        <v>0.30208333333333331</v>
      </c>
      <c r="F1973" s="63">
        <v>0.36458333333333331</v>
      </c>
      <c r="G1973" s="63" t="s">
        <v>1270</v>
      </c>
      <c r="H1973" s="60">
        <v>79</v>
      </c>
      <c r="I1973" s="68">
        <v>30</v>
      </c>
      <c r="J1973" s="58">
        <v>8</v>
      </c>
      <c r="K1973" s="58">
        <v>36</v>
      </c>
      <c r="L1973" s="73">
        <v>0.35833333333333334</v>
      </c>
      <c r="M1973" s="58" t="s">
        <v>337</v>
      </c>
      <c r="N1973" s="60" t="s">
        <v>198</v>
      </c>
      <c r="O1973" s="58" t="s">
        <v>1366</v>
      </c>
      <c r="P1973" s="58" t="s">
        <v>370</v>
      </c>
      <c r="Q1973" s="58">
        <v>1</v>
      </c>
      <c r="R1973" s="58" t="s">
        <v>373</v>
      </c>
      <c r="S1973" s="4" t="s">
        <v>372</v>
      </c>
      <c r="T1973" s="58">
        <v>2</v>
      </c>
      <c r="U1973" t="str">
        <f t="shared" si="120"/>
        <v>Coquimbo</v>
      </c>
      <c r="V1973">
        <f t="shared" si="121"/>
        <v>17.84</v>
      </c>
      <c r="W1973">
        <f t="shared" si="122"/>
        <v>39.284999999999997</v>
      </c>
      <c r="X1973" s="12">
        <f t="shared" si="123"/>
        <v>0.45411734758813799</v>
      </c>
    </row>
    <row r="1974" spans="1:24" x14ac:dyDescent="0.25">
      <c r="A1974" s="57">
        <v>43</v>
      </c>
      <c r="B1974" s="58" t="s">
        <v>14</v>
      </c>
      <c r="C1974" s="58" t="s">
        <v>1306</v>
      </c>
      <c r="D1974" s="62">
        <v>42480</v>
      </c>
      <c r="E1974" s="63">
        <v>0.30208333333333331</v>
      </c>
      <c r="F1974" s="63">
        <v>0.36458333333333331</v>
      </c>
      <c r="G1974" s="63" t="s">
        <v>1270</v>
      </c>
      <c r="H1974" s="60">
        <v>80</v>
      </c>
      <c r="I1974" s="68">
        <v>1</v>
      </c>
      <c r="J1974" s="58">
        <v>8</v>
      </c>
      <c r="K1974" s="58">
        <v>37</v>
      </c>
      <c r="L1974" s="73">
        <v>0.35902777777777778</v>
      </c>
      <c r="M1974" s="58" t="s">
        <v>338</v>
      </c>
      <c r="N1974" s="60" t="s">
        <v>274</v>
      </c>
      <c r="O1974" s="58" t="s">
        <v>1371</v>
      </c>
      <c r="P1974" s="58">
        <v>301</v>
      </c>
      <c r="Q1974" s="58">
        <v>1</v>
      </c>
      <c r="R1974" s="58" t="s">
        <v>369</v>
      </c>
      <c r="S1974" s="4" t="s">
        <v>372</v>
      </c>
      <c r="T1974" s="58">
        <v>5</v>
      </c>
      <c r="U1974" t="str">
        <f t="shared" si="120"/>
        <v>Coquimbo</v>
      </c>
      <c r="V1974">
        <f t="shared" si="121"/>
        <v>39.284999999999997</v>
      </c>
      <c r="W1974">
        <f t="shared" si="122"/>
        <v>39.284999999999997</v>
      </c>
      <c r="X1974" s="12">
        <f t="shared" si="123"/>
        <v>1</v>
      </c>
    </row>
    <row r="1975" spans="1:24" x14ac:dyDescent="0.25">
      <c r="A1975" s="57">
        <v>43</v>
      </c>
      <c r="B1975" s="58" t="s">
        <v>14</v>
      </c>
      <c r="C1975" s="58" t="s">
        <v>1306</v>
      </c>
      <c r="D1975" s="62">
        <v>42480</v>
      </c>
      <c r="E1975" s="63">
        <v>0.30208333333333331</v>
      </c>
      <c r="F1975" s="63">
        <v>0.36458333333333331</v>
      </c>
      <c r="G1975" s="63" t="s">
        <v>1270</v>
      </c>
      <c r="H1975" s="60">
        <v>80</v>
      </c>
      <c r="I1975" s="68">
        <v>2</v>
      </c>
      <c r="J1975" s="58">
        <v>8</v>
      </c>
      <c r="K1975" s="58">
        <v>40</v>
      </c>
      <c r="L1975" s="73">
        <v>0.3611111111111111</v>
      </c>
      <c r="M1975" s="58" t="s">
        <v>339</v>
      </c>
      <c r="N1975" s="60" t="s">
        <v>339</v>
      </c>
      <c r="O1975" s="58" t="s">
        <v>1371</v>
      </c>
      <c r="P1975" s="58">
        <v>301</v>
      </c>
      <c r="Q1975" s="58">
        <v>1</v>
      </c>
      <c r="R1975" s="58" t="s">
        <v>369</v>
      </c>
      <c r="S1975" s="4" t="s">
        <v>372</v>
      </c>
      <c r="T1975" s="58">
        <v>2</v>
      </c>
      <c r="U1975" t="str">
        <f t="shared" si="120"/>
        <v>Coquimbo</v>
      </c>
      <c r="V1975">
        <f t="shared" si="121"/>
        <v>17.84</v>
      </c>
      <c r="W1975">
        <f t="shared" si="122"/>
        <v>39.284999999999997</v>
      </c>
      <c r="X1975" s="12">
        <f t="shared" si="123"/>
        <v>0.45411734758813799</v>
      </c>
    </row>
    <row r="1976" spans="1:24" x14ac:dyDescent="0.25">
      <c r="A1976" s="57">
        <v>43</v>
      </c>
      <c r="B1976" s="58" t="s">
        <v>14</v>
      </c>
      <c r="C1976" s="58" t="s">
        <v>1306</v>
      </c>
      <c r="D1976" s="62">
        <v>42480</v>
      </c>
      <c r="E1976" s="63">
        <v>0.30208333333333331</v>
      </c>
      <c r="F1976" s="63">
        <v>0.36458333333333331</v>
      </c>
      <c r="G1976" s="63" t="s">
        <v>1270</v>
      </c>
      <c r="H1976" s="60">
        <v>80</v>
      </c>
      <c r="I1976" s="68">
        <v>3</v>
      </c>
      <c r="J1976" s="58">
        <v>8</v>
      </c>
      <c r="K1976" s="58">
        <v>41</v>
      </c>
      <c r="L1976" s="73">
        <v>0.36180555555555555</v>
      </c>
      <c r="M1976" s="58" t="s">
        <v>186</v>
      </c>
      <c r="N1976" s="60" t="s">
        <v>186</v>
      </c>
      <c r="O1976" s="58" t="s">
        <v>1366</v>
      </c>
      <c r="P1976" s="58">
        <v>201</v>
      </c>
      <c r="Q1976" s="58">
        <v>1</v>
      </c>
      <c r="R1976" s="58" t="s">
        <v>369</v>
      </c>
      <c r="S1976" s="4" t="s">
        <v>372</v>
      </c>
      <c r="T1976" s="58">
        <v>2</v>
      </c>
      <c r="U1976" t="str">
        <f t="shared" si="120"/>
        <v>Coquimbo</v>
      </c>
      <c r="V1976">
        <f t="shared" si="121"/>
        <v>17.84</v>
      </c>
      <c r="W1976">
        <f t="shared" si="122"/>
        <v>39.284999999999997</v>
      </c>
      <c r="X1976" s="12">
        <f t="shared" si="123"/>
        <v>0.45411734758813799</v>
      </c>
    </row>
    <row r="1977" spans="1:24" x14ac:dyDescent="0.25">
      <c r="A1977" s="57">
        <v>43</v>
      </c>
      <c r="B1977" s="58" t="s">
        <v>14</v>
      </c>
      <c r="C1977" s="58" t="s">
        <v>1306</v>
      </c>
      <c r="D1977" s="62">
        <v>42480</v>
      </c>
      <c r="E1977" s="63">
        <v>0.30208333333333331</v>
      </c>
      <c r="F1977" s="63">
        <v>0.36458333333333331</v>
      </c>
      <c r="G1977" s="63" t="s">
        <v>1270</v>
      </c>
      <c r="H1977" s="60">
        <v>80</v>
      </c>
      <c r="I1977" s="68">
        <v>4</v>
      </c>
      <c r="J1977" s="58">
        <v>8</v>
      </c>
      <c r="K1977" s="58">
        <v>42</v>
      </c>
      <c r="L1977" s="73">
        <v>0.36249999999999999</v>
      </c>
      <c r="M1977" s="58" t="s">
        <v>276</v>
      </c>
      <c r="N1977" s="60" t="s">
        <v>276</v>
      </c>
      <c r="O1977" s="58" t="s">
        <v>1366</v>
      </c>
      <c r="P1977" s="58">
        <v>201</v>
      </c>
      <c r="Q1977" s="58">
        <v>1</v>
      </c>
      <c r="R1977" s="58" t="s">
        <v>369</v>
      </c>
      <c r="S1977" s="4" t="s">
        <v>372</v>
      </c>
      <c r="T1977" s="58">
        <v>3</v>
      </c>
      <c r="U1977" t="str">
        <f t="shared" si="120"/>
        <v>Coquimbo</v>
      </c>
      <c r="V1977">
        <f t="shared" si="121"/>
        <v>30.84</v>
      </c>
      <c r="W1977">
        <f t="shared" si="122"/>
        <v>39.284999999999997</v>
      </c>
      <c r="X1977" s="12">
        <f t="shared" si="123"/>
        <v>0.78503245513554798</v>
      </c>
    </row>
    <row r="1978" spans="1:24" x14ac:dyDescent="0.25">
      <c r="A1978" s="57">
        <v>43</v>
      </c>
      <c r="B1978" s="58" t="s">
        <v>14</v>
      </c>
      <c r="C1978" s="58" t="s">
        <v>1306</v>
      </c>
      <c r="D1978" s="62">
        <v>42480</v>
      </c>
      <c r="E1978" s="63">
        <v>0.30208333333333331</v>
      </c>
      <c r="F1978" s="63">
        <v>0.36458333333333331</v>
      </c>
      <c r="G1978" s="63" t="s">
        <v>1270</v>
      </c>
      <c r="H1978" s="60">
        <v>80</v>
      </c>
      <c r="I1978" s="68">
        <v>5</v>
      </c>
      <c r="J1978" s="58">
        <v>8</v>
      </c>
      <c r="K1978" s="58">
        <v>42</v>
      </c>
      <c r="L1978" s="73">
        <v>0.36249999999999999</v>
      </c>
      <c r="M1978" s="58" t="s">
        <v>117</v>
      </c>
      <c r="N1978" s="60" t="s">
        <v>117</v>
      </c>
      <c r="O1978" s="58" t="s">
        <v>1366</v>
      </c>
      <c r="P1978" s="58">
        <v>203</v>
      </c>
      <c r="Q1978" s="58">
        <v>1</v>
      </c>
      <c r="R1978" s="58" t="s">
        <v>373</v>
      </c>
      <c r="S1978" s="4" t="s">
        <v>372</v>
      </c>
      <c r="T1978" s="58">
        <v>2</v>
      </c>
      <c r="U1978" t="str">
        <f t="shared" si="120"/>
        <v>Coquimbo</v>
      </c>
      <c r="V1978">
        <f t="shared" si="121"/>
        <v>17.84</v>
      </c>
      <c r="W1978">
        <f t="shared" si="122"/>
        <v>39.284999999999997</v>
      </c>
      <c r="X1978" s="12">
        <f t="shared" si="123"/>
        <v>0.45411734758813799</v>
      </c>
    </row>
    <row r="1979" spans="1:24" x14ac:dyDescent="0.25">
      <c r="A1979" s="57">
        <v>43</v>
      </c>
      <c r="B1979" s="58" t="s">
        <v>14</v>
      </c>
      <c r="C1979" s="58" t="s">
        <v>1306</v>
      </c>
      <c r="D1979" s="62">
        <v>42480</v>
      </c>
      <c r="E1979" s="63">
        <v>0.30208333333333331</v>
      </c>
      <c r="F1979" s="63">
        <v>0.36458333333333331</v>
      </c>
      <c r="G1979" s="63" t="s">
        <v>1270</v>
      </c>
      <c r="H1979" s="60">
        <v>80</v>
      </c>
      <c r="I1979" s="68">
        <v>6</v>
      </c>
      <c r="J1979" s="58">
        <v>8</v>
      </c>
      <c r="K1979" s="58">
        <v>42</v>
      </c>
      <c r="L1979" s="73">
        <v>0.36249999999999999</v>
      </c>
      <c r="M1979" s="58" t="s">
        <v>310</v>
      </c>
      <c r="N1979" s="60" t="s">
        <v>310</v>
      </c>
      <c r="O1979" s="58" t="s">
        <v>1366</v>
      </c>
      <c r="P1979" s="58" t="s">
        <v>370</v>
      </c>
      <c r="Q1979" s="58">
        <v>1</v>
      </c>
      <c r="R1979" s="58" t="s">
        <v>373</v>
      </c>
      <c r="S1979" s="4" t="s">
        <v>372</v>
      </c>
      <c r="T1979" s="58">
        <v>3</v>
      </c>
      <c r="U1979" t="str">
        <f t="shared" si="120"/>
        <v>Coquimbo</v>
      </c>
      <c r="V1979">
        <f t="shared" si="121"/>
        <v>30.84</v>
      </c>
      <c r="W1979">
        <f t="shared" si="122"/>
        <v>39.284999999999997</v>
      </c>
      <c r="X1979" s="12">
        <f t="shared" si="123"/>
        <v>0.78503245513554798</v>
      </c>
    </row>
    <row r="1980" spans="1:24" x14ac:dyDescent="0.25">
      <c r="A1980" s="57">
        <v>43</v>
      </c>
      <c r="B1980" s="58" t="s">
        <v>14</v>
      </c>
      <c r="C1980" s="58" t="s">
        <v>1306</v>
      </c>
      <c r="D1980" s="62">
        <v>42480</v>
      </c>
      <c r="E1980" s="63">
        <v>0.30208333333333331</v>
      </c>
      <c r="F1980" s="63">
        <v>0.36458333333333331</v>
      </c>
      <c r="G1980" s="63" t="s">
        <v>1270</v>
      </c>
      <c r="H1980" s="60">
        <v>80</v>
      </c>
      <c r="I1980" s="68">
        <v>7</v>
      </c>
      <c r="J1980" s="58">
        <v>8</v>
      </c>
      <c r="K1980" s="58">
        <v>44</v>
      </c>
      <c r="L1980" s="73">
        <v>0.36388888888888887</v>
      </c>
      <c r="M1980" s="58" t="s">
        <v>39</v>
      </c>
      <c r="N1980" s="60" t="s">
        <v>39</v>
      </c>
      <c r="O1980" s="58" t="s">
        <v>1366</v>
      </c>
      <c r="P1980" s="58">
        <v>201</v>
      </c>
      <c r="Q1980" s="58">
        <v>1</v>
      </c>
      <c r="R1980" s="58" t="s">
        <v>369</v>
      </c>
      <c r="S1980" s="4" t="s">
        <v>372</v>
      </c>
      <c r="T1980" s="58">
        <v>2</v>
      </c>
      <c r="U1980" t="str">
        <f t="shared" si="120"/>
        <v>Coquimbo</v>
      </c>
      <c r="V1980">
        <f t="shared" si="121"/>
        <v>17.84</v>
      </c>
      <c r="W1980">
        <f t="shared" si="122"/>
        <v>39.284999999999997</v>
      </c>
      <c r="X1980" s="12">
        <f t="shared" si="123"/>
        <v>0.45411734758813799</v>
      </c>
    </row>
    <row r="1981" spans="1:24" x14ac:dyDescent="0.25">
      <c r="A1981" s="57">
        <v>43</v>
      </c>
      <c r="B1981" s="58" t="s">
        <v>14</v>
      </c>
      <c r="C1981" s="58" t="s">
        <v>1306</v>
      </c>
      <c r="D1981" s="62">
        <v>42480</v>
      </c>
      <c r="E1981" s="63">
        <v>0.40625</v>
      </c>
      <c r="F1981" s="63">
        <v>0.46875</v>
      </c>
      <c r="G1981" s="63" t="s">
        <v>1271</v>
      </c>
      <c r="H1981" s="60">
        <v>81</v>
      </c>
      <c r="I1981" s="68">
        <v>1</v>
      </c>
      <c r="J1981" s="58">
        <v>9</v>
      </c>
      <c r="K1981" s="58">
        <v>45</v>
      </c>
      <c r="L1981" s="73">
        <v>0.40625</v>
      </c>
      <c r="M1981" s="58" t="s">
        <v>132</v>
      </c>
      <c r="N1981" s="60" t="s">
        <v>132</v>
      </c>
      <c r="O1981" s="58" t="s">
        <v>1366</v>
      </c>
      <c r="P1981" s="58" t="s">
        <v>370</v>
      </c>
      <c r="Q1981" s="58">
        <v>1</v>
      </c>
      <c r="R1981" s="58" t="s">
        <v>373</v>
      </c>
      <c r="S1981" s="4" t="s">
        <v>372</v>
      </c>
      <c r="T1981" s="58">
        <v>2</v>
      </c>
      <c r="U1981" t="str">
        <f t="shared" si="120"/>
        <v>Coquimbo</v>
      </c>
      <c r="V1981">
        <f t="shared" si="121"/>
        <v>17.84</v>
      </c>
      <c r="W1981">
        <f t="shared" si="122"/>
        <v>39.284999999999997</v>
      </c>
      <c r="X1981" s="12">
        <f t="shared" si="123"/>
        <v>0.45411734758813799</v>
      </c>
    </row>
    <row r="1982" spans="1:24" x14ac:dyDescent="0.25">
      <c r="A1982" s="57">
        <v>43</v>
      </c>
      <c r="B1982" s="58" t="s">
        <v>14</v>
      </c>
      <c r="C1982" s="58" t="s">
        <v>1306</v>
      </c>
      <c r="D1982" s="62">
        <v>42480</v>
      </c>
      <c r="E1982" s="63">
        <v>0.40625</v>
      </c>
      <c r="F1982" s="63">
        <v>0.46875</v>
      </c>
      <c r="G1982" s="63" t="s">
        <v>1271</v>
      </c>
      <c r="H1982" s="60">
        <v>81</v>
      </c>
      <c r="I1982" s="68">
        <v>2</v>
      </c>
      <c r="J1982" s="58">
        <v>9</v>
      </c>
      <c r="K1982" s="58">
        <v>46</v>
      </c>
      <c r="L1982" s="73">
        <v>0.4069444444444445</v>
      </c>
      <c r="M1982" s="58" t="s">
        <v>340</v>
      </c>
      <c r="N1982" s="60" t="s">
        <v>32</v>
      </c>
      <c r="O1982" s="58" t="s">
        <v>1366</v>
      </c>
      <c r="P1982" s="58">
        <v>202</v>
      </c>
      <c r="Q1982" s="58">
        <v>1</v>
      </c>
      <c r="R1982" s="58" t="s">
        <v>373</v>
      </c>
      <c r="S1982" s="4" t="s">
        <v>372</v>
      </c>
      <c r="T1982" s="58">
        <v>2</v>
      </c>
      <c r="U1982" t="str">
        <f t="shared" si="120"/>
        <v>Coquimbo</v>
      </c>
      <c r="V1982">
        <f t="shared" si="121"/>
        <v>17.84</v>
      </c>
      <c r="W1982">
        <f t="shared" si="122"/>
        <v>39.284999999999997</v>
      </c>
      <c r="X1982" s="12">
        <f t="shared" si="123"/>
        <v>0.45411734758813799</v>
      </c>
    </row>
    <row r="1983" spans="1:24" x14ac:dyDescent="0.25">
      <c r="A1983" s="57">
        <v>43</v>
      </c>
      <c r="B1983" s="58" t="s">
        <v>14</v>
      </c>
      <c r="C1983" s="58" t="s">
        <v>1306</v>
      </c>
      <c r="D1983" s="62">
        <v>42480</v>
      </c>
      <c r="E1983" s="63">
        <v>0.40625</v>
      </c>
      <c r="F1983" s="63">
        <v>0.46875</v>
      </c>
      <c r="G1983" s="63" t="s">
        <v>1271</v>
      </c>
      <c r="H1983" s="60">
        <v>81</v>
      </c>
      <c r="I1983" s="68">
        <v>3</v>
      </c>
      <c r="J1983" s="58">
        <v>9</v>
      </c>
      <c r="K1983" s="58">
        <v>48</v>
      </c>
      <c r="L1983" s="73">
        <v>0.40833333333333338</v>
      </c>
      <c r="M1983" s="58" t="s">
        <v>88</v>
      </c>
      <c r="N1983" s="60" t="s">
        <v>88</v>
      </c>
      <c r="O1983" s="58" t="s">
        <v>1366</v>
      </c>
      <c r="P1983" s="58">
        <v>201</v>
      </c>
      <c r="Q1983" s="58">
        <v>1</v>
      </c>
      <c r="R1983" s="58" t="s">
        <v>369</v>
      </c>
      <c r="S1983" s="4" t="s">
        <v>372</v>
      </c>
      <c r="T1983" s="58">
        <v>2</v>
      </c>
      <c r="U1983" t="str">
        <f t="shared" si="120"/>
        <v>Coquimbo</v>
      </c>
      <c r="V1983">
        <f t="shared" si="121"/>
        <v>17.84</v>
      </c>
      <c r="W1983">
        <f t="shared" si="122"/>
        <v>39.284999999999997</v>
      </c>
      <c r="X1983" s="12">
        <f t="shared" si="123"/>
        <v>0.45411734758813799</v>
      </c>
    </row>
    <row r="1984" spans="1:24" x14ac:dyDescent="0.25">
      <c r="A1984" s="57">
        <v>43</v>
      </c>
      <c r="B1984" s="58" t="s">
        <v>14</v>
      </c>
      <c r="C1984" s="58" t="s">
        <v>1306</v>
      </c>
      <c r="D1984" s="62">
        <v>42480</v>
      </c>
      <c r="E1984" s="63">
        <v>0.40625</v>
      </c>
      <c r="F1984" s="63">
        <v>0.46875</v>
      </c>
      <c r="G1984" s="63" t="s">
        <v>1271</v>
      </c>
      <c r="H1984" s="60">
        <v>81</v>
      </c>
      <c r="I1984" s="68">
        <v>4</v>
      </c>
      <c r="J1984" s="58">
        <v>9</v>
      </c>
      <c r="K1984" s="58">
        <v>47</v>
      </c>
      <c r="L1984" s="73">
        <v>0.40763888888888888</v>
      </c>
      <c r="M1984" s="58" t="s">
        <v>341</v>
      </c>
      <c r="N1984" s="60" t="s">
        <v>636</v>
      </c>
      <c r="O1984" s="58" t="s">
        <v>1371</v>
      </c>
      <c r="P1984" s="58">
        <v>301</v>
      </c>
      <c r="Q1984" s="58">
        <v>1</v>
      </c>
      <c r="R1984" s="58" t="s">
        <v>369</v>
      </c>
      <c r="S1984" s="4" t="s">
        <v>372</v>
      </c>
      <c r="T1984" s="58">
        <v>2</v>
      </c>
      <c r="U1984" t="str">
        <f t="shared" si="120"/>
        <v>Coquimbo</v>
      </c>
      <c r="V1984">
        <f t="shared" si="121"/>
        <v>17.84</v>
      </c>
      <c r="W1984">
        <f t="shared" si="122"/>
        <v>39.284999999999997</v>
      </c>
      <c r="X1984" s="12">
        <f t="shared" si="123"/>
        <v>0.45411734758813799</v>
      </c>
    </row>
    <row r="1985" spans="1:24" x14ac:dyDescent="0.25">
      <c r="A1985" s="57">
        <v>43</v>
      </c>
      <c r="B1985" s="58" t="s">
        <v>14</v>
      </c>
      <c r="C1985" s="58" t="s">
        <v>1306</v>
      </c>
      <c r="D1985" s="62">
        <v>42480</v>
      </c>
      <c r="E1985" s="63">
        <v>0.40625</v>
      </c>
      <c r="F1985" s="63">
        <v>0.46875</v>
      </c>
      <c r="G1985" s="63" t="s">
        <v>1271</v>
      </c>
      <c r="H1985" s="60">
        <v>81</v>
      </c>
      <c r="I1985" s="68">
        <v>5</v>
      </c>
      <c r="J1985" s="58">
        <v>9</v>
      </c>
      <c r="K1985" s="58">
        <v>51</v>
      </c>
      <c r="L1985" s="73">
        <v>0.41041666666666665</v>
      </c>
      <c r="M1985" s="58" t="s">
        <v>342</v>
      </c>
      <c r="N1985" s="60" t="s">
        <v>342</v>
      </c>
      <c r="O1985" s="58" t="s">
        <v>1366</v>
      </c>
      <c r="P1985" s="58">
        <v>201</v>
      </c>
      <c r="Q1985" s="58">
        <v>1</v>
      </c>
      <c r="R1985" s="58" t="s">
        <v>369</v>
      </c>
      <c r="S1985" s="4" t="s">
        <v>372</v>
      </c>
      <c r="T1985" s="58">
        <v>5</v>
      </c>
      <c r="U1985" t="str">
        <f t="shared" si="120"/>
        <v>Coquimbo</v>
      </c>
      <c r="V1985">
        <f t="shared" si="121"/>
        <v>39.284999999999997</v>
      </c>
      <c r="W1985">
        <f t="shared" si="122"/>
        <v>39.284999999999997</v>
      </c>
      <c r="X1985" s="12">
        <f t="shared" si="123"/>
        <v>1</v>
      </c>
    </row>
    <row r="1986" spans="1:24" x14ac:dyDescent="0.25">
      <c r="A1986" s="57">
        <v>43</v>
      </c>
      <c r="B1986" s="58" t="s">
        <v>14</v>
      </c>
      <c r="C1986" s="58" t="s">
        <v>1306</v>
      </c>
      <c r="D1986" s="62">
        <v>42480</v>
      </c>
      <c r="E1986" s="63">
        <v>0.40625</v>
      </c>
      <c r="F1986" s="63">
        <v>0.46875</v>
      </c>
      <c r="G1986" s="63" t="s">
        <v>1271</v>
      </c>
      <c r="H1986" s="60">
        <v>81</v>
      </c>
      <c r="I1986" s="68">
        <v>6</v>
      </c>
      <c r="J1986" s="58">
        <v>9</v>
      </c>
      <c r="K1986" s="58">
        <v>52</v>
      </c>
      <c r="L1986" s="73">
        <v>0.41111111111111115</v>
      </c>
      <c r="M1986" s="58" t="s">
        <v>232</v>
      </c>
      <c r="N1986" s="60" t="s">
        <v>232</v>
      </c>
      <c r="O1986" s="58" t="s">
        <v>1371</v>
      </c>
      <c r="P1986" s="58">
        <v>301</v>
      </c>
      <c r="Q1986" s="58">
        <v>1</v>
      </c>
      <c r="R1986" s="58" t="s">
        <v>369</v>
      </c>
      <c r="S1986" s="4" t="s">
        <v>372</v>
      </c>
      <c r="T1986" s="58">
        <v>5</v>
      </c>
      <c r="U1986" t="str">
        <f t="shared" ref="U1986:U2049" si="124">+VLOOKUP(A1986,$Z$4:$AA$32,2,0)</f>
        <v>Coquimbo</v>
      </c>
      <c r="V1986">
        <f t="shared" ref="V1986:V2049" si="125">+IF(S1986="BUS",VLOOKUP(T1986,$AC$4:$AE$9,3,0),VLOOKUP(T1986,$AC$4:$AE$9,2,0))</f>
        <v>39.284999999999997</v>
      </c>
      <c r="W1986">
        <f t="shared" ref="W1986:W2049" si="126">+IF(S1986="BUS",$AE$8,$AD$8)</f>
        <v>39.284999999999997</v>
      </c>
      <c r="X1986" s="12">
        <f t="shared" ref="X1986:X2049" si="127">+V1986/W1986</f>
        <v>1</v>
      </c>
    </row>
    <row r="1987" spans="1:24" x14ac:dyDescent="0.25">
      <c r="A1987" s="57">
        <v>43</v>
      </c>
      <c r="B1987" s="58" t="s">
        <v>14</v>
      </c>
      <c r="C1987" s="58" t="s">
        <v>1306</v>
      </c>
      <c r="D1987" s="62">
        <v>42480</v>
      </c>
      <c r="E1987" s="63">
        <v>0.40625</v>
      </c>
      <c r="F1987" s="63">
        <v>0.46875</v>
      </c>
      <c r="G1987" s="63" t="s">
        <v>1271</v>
      </c>
      <c r="H1987" s="60">
        <v>81</v>
      </c>
      <c r="I1987" s="68">
        <v>7</v>
      </c>
      <c r="J1987" s="58">
        <v>9</v>
      </c>
      <c r="K1987" s="58">
        <v>55</v>
      </c>
      <c r="L1987" s="73">
        <v>0.41319444444444442</v>
      </c>
      <c r="M1987" s="58" t="s">
        <v>123</v>
      </c>
      <c r="N1987" s="60" t="s">
        <v>123</v>
      </c>
      <c r="O1987" s="58" t="s">
        <v>1366</v>
      </c>
      <c r="P1987" s="58">
        <v>202</v>
      </c>
      <c r="Q1987" s="58">
        <v>1</v>
      </c>
      <c r="R1987" s="58" t="s">
        <v>373</v>
      </c>
      <c r="S1987" s="4" t="s">
        <v>372</v>
      </c>
      <c r="T1987" s="58">
        <v>2</v>
      </c>
      <c r="U1987" t="str">
        <f t="shared" si="124"/>
        <v>Coquimbo</v>
      </c>
      <c r="V1987">
        <f t="shared" si="125"/>
        <v>17.84</v>
      </c>
      <c r="W1987">
        <f t="shared" si="126"/>
        <v>39.284999999999997</v>
      </c>
      <c r="X1987" s="12">
        <f t="shared" si="127"/>
        <v>0.45411734758813799</v>
      </c>
    </row>
    <row r="1988" spans="1:24" x14ac:dyDescent="0.25">
      <c r="A1988" s="57">
        <v>43</v>
      </c>
      <c r="B1988" s="58" t="s">
        <v>14</v>
      </c>
      <c r="C1988" s="58" t="s">
        <v>1306</v>
      </c>
      <c r="D1988" s="62">
        <v>42480</v>
      </c>
      <c r="E1988" s="63">
        <v>0.40625</v>
      </c>
      <c r="F1988" s="63">
        <v>0.46875</v>
      </c>
      <c r="G1988" s="63" t="s">
        <v>1271</v>
      </c>
      <c r="H1988" s="60">
        <v>81</v>
      </c>
      <c r="I1988" s="68">
        <v>8</v>
      </c>
      <c r="J1988" s="58">
        <v>9</v>
      </c>
      <c r="K1988" s="58">
        <v>55</v>
      </c>
      <c r="L1988" s="73">
        <v>0.41319444444444442</v>
      </c>
      <c r="M1988" s="58" t="s">
        <v>49</v>
      </c>
      <c r="N1988" s="60" t="s">
        <v>49</v>
      </c>
      <c r="O1988" s="58" t="s">
        <v>1366</v>
      </c>
      <c r="P1988" s="58">
        <v>201</v>
      </c>
      <c r="Q1988" s="58">
        <v>1</v>
      </c>
      <c r="R1988" s="58" t="s">
        <v>369</v>
      </c>
      <c r="S1988" s="4" t="s">
        <v>372</v>
      </c>
      <c r="T1988" s="58">
        <v>2</v>
      </c>
      <c r="U1988" t="str">
        <f t="shared" si="124"/>
        <v>Coquimbo</v>
      </c>
      <c r="V1988">
        <f t="shared" si="125"/>
        <v>17.84</v>
      </c>
      <c r="W1988">
        <f t="shared" si="126"/>
        <v>39.284999999999997</v>
      </c>
      <c r="X1988" s="12">
        <f t="shared" si="127"/>
        <v>0.45411734758813799</v>
      </c>
    </row>
    <row r="1989" spans="1:24" x14ac:dyDescent="0.25">
      <c r="A1989" s="57">
        <v>43</v>
      </c>
      <c r="B1989" s="58" t="s">
        <v>14</v>
      </c>
      <c r="C1989" s="58" t="s">
        <v>1306</v>
      </c>
      <c r="D1989" s="62">
        <v>42480</v>
      </c>
      <c r="E1989" s="63">
        <v>0.40625</v>
      </c>
      <c r="F1989" s="63">
        <v>0.46875</v>
      </c>
      <c r="G1989" s="63" t="s">
        <v>1271</v>
      </c>
      <c r="H1989" s="60">
        <v>81</v>
      </c>
      <c r="I1989" s="68">
        <v>9</v>
      </c>
      <c r="J1989" s="58">
        <v>9</v>
      </c>
      <c r="K1989" s="58">
        <v>58</v>
      </c>
      <c r="L1989" s="73">
        <v>0.4152777777777778</v>
      </c>
      <c r="M1989" s="58" t="s">
        <v>321</v>
      </c>
      <c r="N1989" s="60" t="s">
        <v>321</v>
      </c>
      <c r="O1989" s="58" t="s">
        <v>1366</v>
      </c>
      <c r="P1989" s="58">
        <v>201</v>
      </c>
      <c r="Q1989" s="58">
        <v>1</v>
      </c>
      <c r="R1989" s="58" t="s">
        <v>369</v>
      </c>
      <c r="S1989" s="4" t="s">
        <v>372</v>
      </c>
      <c r="T1989" s="58">
        <v>3</v>
      </c>
      <c r="U1989" t="str">
        <f t="shared" si="124"/>
        <v>Coquimbo</v>
      </c>
      <c r="V1989">
        <f t="shared" si="125"/>
        <v>30.84</v>
      </c>
      <c r="W1989">
        <f t="shared" si="126"/>
        <v>39.284999999999997</v>
      </c>
      <c r="X1989" s="12">
        <f t="shared" si="127"/>
        <v>0.78503245513554798</v>
      </c>
    </row>
    <row r="1990" spans="1:24" x14ac:dyDescent="0.25">
      <c r="A1990" s="57">
        <v>43</v>
      </c>
      <c r="B1990" s="58" t="s">
        <v>14</v>
      </c>
      <c r="C1990" s="58" t="s">
        <v>1306</v>
      </c>
      <c r="D1990" s="62">
        <v>42480</v>
      </c>
      <c r="E1990" s="63">
        <v>0.40625</v>
      </c>
      <c r="F1990" s="63">
        <v>0.46875</v>
      </c>
      <c r="G1990" s="63" t="s">
        <v>1271</v>
      </c>
      <c r="H1990" s="60">
        <v>81</v>
      </c>
      <c r="I1990" s="68">
        <v>10</v>
      </c>
      <c r="J1990" s="58">
        <v>9</v>
      </c>
      <c r="K1990" s="58">
        <v>58</v>
      </c>
      <c r="L1990" s="73">
        <v>0.4152777777777778</v>
      </c>
      <c r="M1990" s="58" t="s">
        <v>28</v>
      </c>
      <c r="N1990" s="60" t="s">
        <v>28</v>
      </c>
      <c r="O1990" s="58" t="s">
        <v>1366</v>
      </c>
      <c r="P1990" s="58">
        <v>201</v>
      </c>
      <c r="Q1990" s="58">
        <v>1</v>
      </c>
      <c r="R1990" s="58" t="s">
        <v>369</v>
      </c>
      <c r="S1990" s="4" t="s">
        <v>372</v>
      </c>
      <c r="T1990" s="58">
        <v>3</v>
      </c>
      <c r="U1990" t="str">
        <f t="shared" si="124"/>
        <v>Coquimbo</v>
      </c>
      <c r="V1990">
        <f t="shared" si="125"/>
        <v>30.84</v>
      </c>
      <c r="W1990">
        <f t="shared" si="126"/>
        <v>39.284999999999997</v>
      </c>
      <c r="X1990" s="12">
        <f t="shared" si="127"/>
        <v>0.78503245513554798</v>
      </c>
    </row>
    <row r="1991" spans="1:24" x14ac:dyDescent="0.25">
      <c r="A1991" s="57">
        <v>43</v>
      </c>
      <c r="B1991" s="58" t="s">
        <v>14</v>
      </c>
      <c r="C1991" s="58" t="s">
        <v>1306</v>
      </c>
      <c r="D1991" s="62">
        <v>42480</v>
      </c>
      <c r="E1991" s="63">
        <v>0.40625</v>
      </c>
      <c r="F1991" s="63">
        <v>0.46875</v>
      </c>
      <c r="G1991" s="63" t="s">
        <v>1271</v>
      </c>
      <c r="H1991" s="60">
        <v>81</v>
      </c>
      <c r="I1991" s="68">
        <v>11</v>
      </c>
      <c r="J1991" s="58">
        <v>10</v>
      </c>
      <c r="K1991" s="58">
        <v>0</v>
      </c>
      <c r="L1991" s="73">
        <v>0.41666666666666669</v>
      </c>
      <c r="M1991" s="58" t="s">
        <v>154</v>
      </c>
      <c r="N1991" s="60" t="s">
        <v>154</v>
      </c>
      <c r="O1991" s="58" t="s">
        <v>1366</v>
      </c>
      <c r="P1991" s="58">
        <v>202</v>
      </c>
      <c r="Q1991" s="58">
        <v>1</v>
      </c>
      <c r="R1991" s="58" t="s">
        <v>373</v>
      </c>
      <c r="S1991" s="4" t="s">
        <v>372</v>
      </c>
      <c r="T1991" s="58">
        <v>3</v>
      </c>
      <c r="U1991" t="str">
        <f t="shared" si="124"/>
        <v>Coquimbo</v>
      </c>
      <c r="V1991">
        <f t="shared" si="125"/>
        <v>30.84</v>
      </c>
      <c r="W1991">
        <f t="shared" si="126"/>
        <v>39.284999999999997</v>
      </c>
      <c r="X1991" s="12">
        <f t="shared" si="127"/>
        <v>0.78503245513554798</v>
      </c>
    </row>
    <row r="1992" spans="1:24" x14ac:dyDescent="0.25">
      <c r="A1992" s="57">
        <v>43</v>
      </c>
      <c r="B1992" s="58" t="s">
        <v>14</v>
      </c>
      <c r="C1992" s="58" t="s">
        <v>1306</v>
      </c>
      <c r="D1992" s="62">
        <v>42480</v>
      </c>
      <c r="E1992" s="63">
        <v>0.40625</v>
      </c>
      <c r="F1992" s="63">
        <v>0.46875</v>
      </c>
      <c r="G1992" s="63" t="s">
        <v>1271</v>
      </c>
      <c r="H1992" s="60">
        <v>81</v>
      </c>
      <c r="I1992" s="68">
        <v>12</v>
      </c>
      <c r="J1992" s="58">
        <v>10</v>
      </c>
      <c r="K1992" s="58">
        <v>2</v>
      </c>
      <c r="L1992" s="73">
        <v>0.41805555555555557</v>
      </c>
      <c r="M1992" s="58" t="s">
        <v>322</v>
      </c>
      <c r="N1992" s="60" t="s">
        <v>322</v>
      </c>
      <c r="O1992" s="58" t="s">
        <v>1371</v>
      </c>
      <c r="P1992" s="58">
        <v>301</v>
      </c>
      <c r="Q1992" s="58">
        <v>1</v>
      </c>
      <c r="R1992" s="58" t="s">
        <v>369</v>
      </c>
      <c r="S1992" s="4" t="s">
        <v>372</v>
      </c>
      <c r="T1992" s="58">
        <v>2</v>
      </c>
      <c r="U1992" t="str">
        <f t="shared" si="124"/>
        <v>Coquimbo</v>
      </c>
      <c r="V1992">
        <f t="shared" si="125"/>
        <v>17.84</v>
      </c>
      <c r="W1992">
        <f t="shared" si="126"/>
        <v>39.284999999999997</v>
      </c>
      <c r="X1992" s="12">
        <f t="shared" si="127"/>
        <v>0.45411734758813799</v>
      </c>
    </row>
    <row r="1993" spans="1:24" x14ac:dyDescent="0.25">
      <c r="A1993" s="57">
        <v>43</v>
      </c>
      <c r="B1993" s="58" t="s">
        <v>14</v>
      </c>
      <c r="C1993" s="58" t="s">
        <v>1306</v>
      </c>
      <c r="D1993" s="62">
        <v>42480</v>
      </c>
      <c r="E1993" s="63">
        <v>0.40625</v>
      </c>
      <c r="F1993" s="63">
        <v>0.46875</v>
      </c>
      <c r="G1993" s="63" t="s">
        <v>1271</v>
      </c>
      <c r="H1993" s="60">
        <v>81</v>
      </c>
      <c r="I1993" s="68">
        <v>13</v>
      </c>
      <c r="J1993" s="58">
        <v>10</v>
      </c>
      <c r="K1993" s="58">
        <v>5</v>
      </c>
      <c r="L1993" s="73">
        <v>0.4201388888888889</v>
      </c>
      <c r="M1993" s="58" t="s">
        <v>116</v>
      </c>
      <c r="N1993" s="60" t="s">
        <v>116</v>
      </c>
      <c r="O1993" s="58" t="s">
        <v>1366</v>
      </c>
      <c r="P1993" s="58" t="s">
        <v>370</v>
      </c>
      <c r="Q1993" s="58">
        <v>1</v>
      </c>
      <c r="R1993" s="58" t="s">
        <v>373</v>
      </c>
      <c r="S1993" s="4" t="s">
        <v>372</v>
      </c>
      <c r="T1993" s="58">
        <v>2</v>
      </c>
      <c r="U1993" t="str">
        <f t="shared" si="124"/>
        <v>Coquimbo</v>
      </c>
      <c r="V1993">
        <f t="shared" si="125"/>
        <v>17.84</v>
      </c>
      <c r="W1993">
        <f t="shared" si="126"/>
        <v>39.284999999999997</v>
      </c>
      <c r="X1993" s="12">
        <f t="shared" si="127"/>
        <v>0.45411734758813799</v>
      </c>
    </row>
    <row r="1994" spans="1:24" x14ac:dyDescent="0.25">
      <c r="A1994" s="57">
        <v>43</v>
      </c>
      <c r="B1994" s="58" t="s">
        <v>14</v>
      </c>
      <c r="C1994" s="58" t="s">
        <v>1306</v>
      </c>
      <c r="D1994" s="62">
        <v>42480</v>
      </c>
      <c r="E1994" s="63">
        <v>0.40625</v>
      </c>
      <c r="F1994" s="63">
        <v>0.46875</v>
      </c>
      <c r="G1994" s="63" t="s">
        <v>1271</v>
      </c>
      <c r="H1994" s="60">
        <v>81</v>
      </c>
      <c r="I1994" s="68">
        <v>14</v>
      </c>
      <c r="J1994" s="58">
        <v>10</v>
      </c>
      <c r="K1994" s="58">
        <v>7</v>
      </c>
      <c r="L1994" s="73">
        <v>0.42152777777777778</v>
      </c>
      <c r="M1994" s="58" t="s">
        <v>77</v>
      </c>
      <c r="N1994" s="60" t="s">
        <v>77</v>
      </c>
      <c r="O1994" s="58" t="s">
        <v>1366</v>
      </c>
      <c r="P1994" s="58">
        <v>201</v>
      </c>
      <c r="Q1994" s="58">
        <v>1</v>
      </c>
      <c r="R1994" s="58" t="s">
        <v>369</v>
      </c>
      <c r="S1994" s="4" t="s">
        <v>372</v>
      </c>
      <c r="T1994" s="58">
        <v>4</v>
      </c>
      <c r="U1994" t="str">
        <f t="shared" si="124"/>
        <v>Coquimbo</v>
      </c>
      <c r="V1994">
        <f t="shared" si="125"/>
        <v>35.869999999999997</v>
      </c>
      <c r="W1994">
        <f t="shared" si="126"/>
        <v>39.284999999999997</v>
      </c>
      <c r="X1994" s="12">
        <f t="shared" si="127"/>
        <v>0.91307114674812273</v>
      </c>
    </row>
    <row r="1995" spans="1:24" x14ac:dyDescent="0.25">
      <c r="A1995" s="57">
        <v>43</v>
      </c>
      <c r="B1995" s="58" t="s">
        <v>14</v>
      </c>
      <c r="C1995" s="58" t="s">
        <v>1306</v>
      </c>
      <c r="D1995" s="62">
        <v>42480</v>
      </c>
      <c r="E1995" s="63">
        <v>0.40625</v>
      </c>
      <c r="F1995" s="63">
        <v>0.46875</v>
      </c>
      <c r="G1995" s="63" t="s">
        <v>1271</v>
      </c>
      <c r="H1995" s="60">
        <v>81</v>
      </c>
      <c r="I1995" s="68">
        <v>15</v>
      </c>
      <c r="J1995" s="58">
        <v>10</v>
      </c>
      <c r="K1995" s="58">
        <v>9</v>
      </c>
      <c r="L1995" s="73">
        <v>0.42291666666666666</v>
      </c>
      <c r="M1995" s="58" t="s">
        <v>236</v>
      </c>
      <c r="N1995" s="60" t="s">
        <v>236</v>
      </c>
      <c r="O1995" s="58" t="s">
        <v>1366</v>
      </c>
      <c r="P1995" s="58">
        <v>201</v>
      </c>
      <c r="Q1995" s="58">
        <v>1</v>
      </c>
      <c r="R1995" s="58" t="s">
        <v>369</v>
      </c>
      <c r="S1995" s="4" t="s">
        <v>372</v>
      </c>
      <c r="T1995" s="58">
        <v>2</v>
      </c>
      <c r="U1995" t="str">
        <f t="shared" si="124"/>
        <v>Coquimbo</v>
      </c>
      <c r="V1995">
        <f t="shared" si="125"/>
        <v>17.84</v>
      </c>
      <c r="W1995">
        <f t="shared" si="126"/>
        <v>39.284999999999997</v>
      </c>
      <c r="X1995" s="12">
        <f t="shared" si="127"/>
        <v>0.45411734758813799</v>
      </c>
    </row>
    <row r="1996" spans="1:24" x14ac:dyDescent="0.25">
      <c r="A1996" s="57">
        <v>43</v>
      </c>
      <c r="B1996" s="58" t="s">
        <v>14</v>
      </c>
      <c r="C1996" s="58" t="s">
        <v>1306</v>
      </c>
      <c r="D1996" s="62">
        <v>42480</v>
      </c>
      <c r="E1996" s="63">
        <v>0.40625</v>
      </c>
      <c r="F1996" s="63">
        <v>0.46875</v>
      </c>
      <c r="G1996" s="63" t="s">
        <v>1271</v>
      </c>
      <c r="H1996" s="60">
        <v>81</v>
      </c>
      <c r="I1996" s="68">
        <v>16</v>
      </c>
      <c r="J1996" s="58">
        <v>10</v>
      </c>
      <c r="K1996" s="58">
        <v>11</v>
      </c>
      <c r="L1996" s="73">
        <v>0.42430555555555555</v>
      </c>
      <c r="M1996" s="58" t="s">
        <v>99</v>
      </c>
      <c r="N1996" s="60" t="s">
        <v>99</v>
      </c>
      <c r="O1996" s="58" t="s">
        <v>1366</v>
      </c>
      <c r="P1996" s="58">
        <v>202</v>
      </c>
      <c r="Q1996" s="58">
        <v>1</v>
      </c>
      <c r="R1996" s="58" t="s">
        <v>373</v>
      </c>
      <c r="S1996" s="4" t="s">
        <v>372</v>
      </c>
      <c r="T1996" s="58">
        <v>2</v>
      </c>
      <c r="U1996" t="str">
        <f t="shared" si="124"/>
        <v>Coquimbo</v>
      </c>
      <c r="V1996">
        <f t="shared" si="125"/>
        <v>17.84</v>
      </c>
      <c r="W1996">
        <f t="shared" si="126"/>
        <v>39.284999999999997</v>
      </c>
      <c r="X1996" s="12">
        <f t="shared" si="127"/>
        <v>0.45411734758813799</v>
      </c>
    </row>
    <row r="1997" spans="1:24" x14ac:dyDescent="0.25">
      <c r="A1997" s="57">
        <v>43</v>
      </c>
      <c r="B1997" s="58" t="s">
        <v>14</v>
      </c>
      <c r="C1997" s="58" t="s">
        <v>1306</v>
      </c>
      <c r="D1997" s="62">
        <v>42480</v>
      </c>
      <c r="E1997" s="63">
        <v>0.40625</v>
      </c>
      <c r="F1997" s="63">
        <v>0.46875</v>
      </c>
      <c r="G1997" s="63" t="s">
        <v>1271</v>
      </c>
      <c r="H1997" s="60">
        <v>81</v>
      </c>
      <c r="I1997" s="68">
        <v>17</v>
      </c>
      <c r="J1997" s="58">
        <v>10</v>
      </c>
      <c r="K1997" s="58">
        <v>11</v>
      </c>
      <c r="L1997" s="73">
        <v>0.42430555555555555</v>
      </c>
      <c r="M1997" s="58" t="s">
        <v>139</v>
      </c>
      <c r="N1997" s="60" t="s">
        <v>139</v>
      </c>
      <c r="O1997" s="58" t="s">
        <v>1366</v>
      </c>
      <c r="P1997" s="58" t="s">
        <v>370</v>
      </c>
      <c r="Q1997" s="58">
        <v>1</v>
      </c>
      <c r="R1997" s="58" t="s">
        <v>373</v>
      </c>
      <c r="S1997" s="4" t="s">
        <v>372</v>
      </c>
      <c r="T1997" s="58">
        <v>2</v>
      </c>
      <c r="U1997" t="str">
        <f t="shared" si="124"/>
        <v>Coquimbo</v>
      </c>
      <c r="V1997">
        <f t="shared" si="125"/>
        <v>17.84</v>
      </c>
      <c r="W1997">
        <f t="shared" si="126"/>
        <v>39.284999999999997</v>
      </c>
      <c r="X1997" s="12">
        <f t="shared" si="127"/>
        <v>0.45411734758813799</v>
      </c>
    </row>
    <row r="1998" spans="1:24" x14ac:dyDescent="0.25">
      <c r="A1998" s="57">
        <v>43</v>
      </c>
      <c r="B1998" s="58" t="s">
        <v>14</v>
      </c>
      <c r="C1998" s="58" t="s">
        <v>1306</v>
      </c>
      <c r="D1998" s="62">
        <v>42480</v>
      </c>
      <c r="E1998" s="63">
        <v>0.40625</v>
      </c>
      <c r="F1998" s="63">
        <v>0.46875</v>
      </c>
      <c r="G1998" s="63" t="s">
        <v>1271</v>
      </c>
      <c r="H1998" s="60">
        <v>81</v>
      </c>
      <c r="I1998" s="68">
        <v>18</v>
      </c>
      <c r="J1998" s="58">
        <v>10</v>
      </c>
      <c r="K1998" s="58">
        <v>11</v>
      </c>
      <c r="L1998" s="73">
        <v>0.42430555555555555</v>
      </c>
      <c r="M1998" s="58" t="s">
        <v>324</v>
      </c>
      <c r="N1998" s="60" t="s">
        <v>324</v>
      </c>
      <c r="O1998" s="58" t="s">
        <v>1366</v>
      </c>
      <c r="P1998" s="58">
        <v>201</v>
      </c>
      <c r="Q1998" s="58">
        <v>1</v>
      </c>
      <c r="R1998" s="58" t="s">
        <v>369</v>
      </c>
      <c r="S1998" s="4" t="s">
        <v>372</v>
      </c>
      <c r="T1998" s="58">
        <v>2</v>
      </c>
      <c r="U1998" t="str">
        <f t="shared" si="124"/>
        <v>Coquimbo</v>
      </c>
      <c r="V1998">
        <f t="shared" si="125"/>
        <v>17.84</v>
      </c>
      <c r="W1998">
        <f t="shared" si="126"/>
        <v>39.284999999999997</v>
      </c>
      <c r="X1998" s="12">
        <f t="shared" si="127"/>
        <v>0.45411734758813799</v>
      </c>
    </row>
    <row r="1999" spans="1:24" x14ac:dyDescent="0.25">
      <c r="A1999" s="57">
        <v>43</v>
      </c>
      <c r="B1999" s="58" t="s">
        <v>14</v>
      </c>
      <c r="C1999" s="58" t="s">
        <v>1306</v>
      </c>
      <c r="D1999" s="62">
        <v>42480</v>
      </c>
      <c r="E1999" s="63">
        <v>0.40625</v>
      </c>
      <c r="F1999" s="63">
        <v>0.46875</v>
      </c>
      <c r="G1999" s="63" t="s">
        <v>1271</v>
      </c>
      <c r="H1999" s="60">
        <v>81</v>
      </c>
      <c r="I1999" s="68">
        <v>19</v>
      </c>
      <c r="J1999" s="58">
        <v>10</v>
      </c>
      <c r="K1999" s="58">
        <v>11</v>
      </c>
      <c r="L1999" s="73">
        <v>0.42430555555555555</v>
      </c>
      <c r="M1999" s="58" t="s">
        <v>114</v>
      </c>
      <c r="N1999" s="60" t="s">
        <v>114</v>
      </c>
      <c r="O1999" s="58" t="s">
        <v>1366</v>
      </c>
      <c r="P1999" s="58">
        <v>201</v>
      </c>
      <c r="Q1999" s="58">
        <v>1</v>
      </c>
      <c r="R1999" s="58" t="s">
        <v>369</v>
      </c>
      <c r="S1999" s="4" t="s">
        <v>372</v>
      </c>
      <c r="T1999" s="58">
        <v>2</v>
      </c>
      <c r="U1999" t="str">
        <f t="shared" si="124"/>
        <v>Coquimbo</v>
      </c>
      <c r="V1999">
        <f t="shared" si="125"/>
        <v>17.84</v>
      </c>
      <c r="W1999">
        <f t="shared" si="126"/>
        <v>39.284999999999997</v>
      </c>
      <c r="X1999" s="12">
        <f t="shared" si="127"/>
        <v>0.45411734758813799</v>
      </c>
    </row>
    <row r="2000" spans="1:24" x14ac:dyDescent="0.25">
      <c r="A2000" s="57">
        <v>43</v>
      </c>
      <c r="B2000" s="58" t="s">
        <v>14</v>
      </c>
      <c r="C2000" s="58" t="s">
        <v>1306</v>
      </c>
      <c r="D2000" s="62">
        <v>42480</v>
      </c>
      <c r="E2000" s="63">
        <v>0.40625</v>
      </c>
      <c r="F2000" s="63">
        <v>0.46875</v>
      </c>
      <c r="G2000" s="63" t="s">
        <v>1271</v>
      </c>
      <c r="H2000" s="60">
        <v>81</v>
      </c>
      <c r="I2000" s="68">
        <v>20</v>
      </c>
      <c r="J2000" s="58">
        <v>10</v>
      </c>
      <c r="K2000" s="58">
        <v>16</v>
      </c>
      <c r="L2000" s="73">
        <v>0.42777777777777781</v>
      </c>
      <c r="M2000" s="58" t="s">
        <v>239</v>
      </c>
      <c r="N2000" s="60" t="s">
        <v>239</v>
      </c>
      <c r="O2000" s="58" t="s">
        <v>1366</v>
      </c>
      <c r="P2000" s="58">
        <v>202</v>
      </c>
      <c r="Q2000" s="58">
        <v>1</v>
      </c>
      <c r="R2000" s="58" t="s">
        <v>373</v>
      </c>
      <c r="S2000" s="4" t="s">
        <v>372</v>
      </c>
      <c r="T2000" s="58">
        <v>2</v>
      </c>
      <c r="U2000" t="str">
        <f t="shared" si="124"/>
        <v>Coquimbo</v>
      </c>
      <c r="V2000">
        <f t="shared" si="125"/>
        <v>17.84</v>
      </c>
      <c r="W2000">
        <f t="shared" si="126"/>
        <v>39.284999999999997</v>
      </c>
      <c r="X2000" s="12">
        <f t="shared" si="127"/>
        <v>0.45411734758813799</v>
      </c>
    </row>
    <row r="2001" spans="1:24" x14ac:dyDescent="0.25">
      <c r="A2001" s="57">
        <v>43</v>
      </c>
      <c r="B2001" s="58" t="s">
        <v>14</v>
      </c>
      <c r="C2001" s="58" t="s">
        <v>1306</v>
      </c>
      <c r="D2001" s="62">
        <v>42480</v>
      </c>
      <c r="E2001" s="63">
        <v>0.40625</v>
      </c>
      <c r="F2001" s="63">
        <v>0.46875</v>
      </c>
      <c r="G2001" s="63" t="s">
        <v>1271</v>
      </c>
      <c r="H2001" s="60">
        <v>81</v>
      </c>
      <c r="I2001" s="68">
        <v>21</v>
      </c>
      <c r="J2001" s="58">
        <v>10</v>
      </c>
      <c r="K2001" s="58">
        <v>16</v>
      </c>
      <c r="L2001" s="73">
        <v>0.42777777777777781</v>
      </c>
      <c r="M2001" s="58" t="s">
        <v>105</v>
      </c>
      <c r="N2001" s="60" t="s">
        <v>105</v>
      </c>
      <c r="O2001" s="58" t="s">
        <v>1371</v>
      </c>
      <c r="P2001" s="58">
        <v>301</v>
      </c>
      <c r="Q2001" s="58">
        <v>1</v>
      </c>
      <c r="R2001" s="58" t="s">
        <v>369</v>
      </c>
      <c r="S2001" s="4" t="s">
        <v>372</v>
      </c>
      <c r="T2001" s="58">
        <v>2</v>
      </c>
      <c r="U2001" t="str">
        <f t="shared" si="124"/>
        <v>Coquimbo</v>
      </c>
      <c r="V2001">
        <f t="shared" si="125"/>
        <v>17.84</v>
      </c>
      <c r="W2001">
        <f t="shared" si="126"/>
        <v>39.284999999999997</v>
      </c>
      <c r="X2001" s="12">
        <f t="shared" si="127"/>
        <v>0.45411734758813799</v>
      </c>
    </row>
    <row r="2002" spans="1:24" x14ac:dyDescent="0.25">
      <c r="A2002" s="57">
        <v>43</v>
      </c>
      <c r="B2002" s="58" t="s">
        <v>14</v>
      </c>
      <c r="C2002" s="58" t="s">
        <v>1306</v>
      </c>
      <c r="D2002" s="62">
        <v>42480</v>
      </c>
      <c r="E2002" s="63">
        <v>0.40625</v>
      </c>
      <c r="F2002" s="63">
        <v>0.46875</v>
      </c>
      <c r="G2002" s="63" t="s">
        <v>1271</v>
      </c>
      <c r="H2002" s="60">
        <v>81</v>
      </c>
      <c r="I2002" s="68">
        <v>22</v>
      </c>
      <c r="J2002" s="58">
        <v>10</v>
      </c>
      <c r="K2002" s="58">
        <v>16</v>
      </c>
      <c r="L2002" s="73">
        <v>0.42777777777777781</v>
      </c>
      <c r="M2002" s="58" t="s">
        <v>202</v>
      </c>
      <c r="N2002" s="60" t="s">
        <v>202</v>
      </c>
      <c r="O2002" s="58" t="s">
        <v>1371</v>
      </c>
      <c r="P2002" s="58">
        <v>301</v>
      </c>
      <c r="Q2002" s="58">
        <v>1</v>
      </c>
      <c r="R2002" s="58" t="s">
        <v>369</v>
      </c>
      <c r="S2002" s="4" t="s">
        <v>372</v>
      </c>
      <c r="T2002" s="58">
        <v>2</v>
      </c>
      <c r="U2002" t="str">
        <f t="shared" si="124"/>
        <v>Coquimbo</v>
      </c>
      <c r="V2002">
        <f t="shared" si="125"/>
        <v>17.84</v>
      </c>
      <c r="W2002">
        <f t="shared" si="126"/>
        <v>39.284999999999997</v>
      </c>
      <c r="X2002" s="12">
        <f t="shared" si="127"/>
        <v>0.45411734758813799</v>
      </c>
    </row>
    <row r="2003" spans="1:24" x14ac:dyDescent="0.25">
      <c r="A2003" s="57">
        <v>43</v>
      </c>
      <c r="B2003" s="58" t="s">
        <v>14</v>
      </c>
      <c r="C2003" s="58" t="s">
        <v>1306</v>
      </c>
      <c r="D2003" s="62">
        <v>42480</v>
      </c>
      <c r="E2003" s="63">
        <v>0.40625</v>
      </c>
      <c r="F2003" s="63">
        <v>0.46875</v>
      </c>
      <c r="G2003" s="63" t="s">
        <v>1271</v>
      </c>
      <c r="H2003" s="60">
        <v>81</v>
      </c>
      <c r="I2003" s="68">
        <v>23</v>
      </c>
      <c r="J2003" s="58">
        <v>10</v>
      </c>
      <c r="K2003" s="58">
        <v>18</v>
      </c>
      <c r="L2003" s="73">
        <v>0.4291666666666667</v>
      </c>
      <c r="M2003" s="58" t="s">
        <v>152</v>
      </c>
      <c r="N2003" s="60" t="s">
        <v>152</v>
      </c>
      <c r="O2003" s="58" t="s">
        <v>1366</v>
      </c>
      <c r="P2003" s="58">
        <v>203</v>
      </c>
      <c r="Q2003" s="58">
        <v>1</v>
      </c>
      <c r="R2003" s="58" t="s">
        <v>373</v>
      </c>
      <c r="S2003" s="4" t="s">
        <v>372</v>
      </c>
      <c r="T2003" s="58">
        <v>2</v>
      </c>
      <c r="U2003" t="str">
        <f t="shared" si="124"/>
        <v>Coquimbo</v>
      </c>
      <c r="V2003">
        <f t="shared" si="125"/>
        <v>17.84</v>
      </c>
      <c r="W2003">
        <f t="shared" si="126"/>
        <v>39.284999999999997</v>
      </c>
      <c r="X2003" s="12">
        <f t="shared" si="127"/>
        <v>0.45411734758813799</v>
      </c>
    </row>
    <row r="2004" spans="1:24" x14ac:dyDescent="0.25">
      <c r="A2004" s="57">
        <v>43</v>
      </c>
      <c r="B2004" s="58" t="s">
        <v>14</v>
      </c>
      <c r="C2004" s="58" t="s">
        <v>1306</v>
      </c>
      <c r="D2004" s="62">
        <v>42480</v>
      </c>
      <c r="E2004" s="63">
        <v>0.40625</v>
      </c>
      <c r="F2004" s="63">
        <v>0.46875</v>
      </c>
      <c r="G2004" s="63" t="s">
        <v>1271</v>
      </c>
      <c r="H2004" s="60">
        <v>81</v>
      </c>
      <c r="I2004" s="68">
        <v>24</v>
      </c>
      <c r="J2004" s="58">
        <v>10</v>
      </c>
      <c r="K2004" s="58">
        <v>20</v>
      </c>
      <c r="L2004" s="73">
        <v>0.43055555555555558</v>
      </c>
      <c r="M2004" s="58" t="s">
        <v>242</v>
      </c>
      <c r="N2004" s="60" t="s">
        <v>242</v>
      </c>
      <c r="O2004" s="58" t="s">
        <v>1366</v>
      </c>
      <c r="P2004" s="58">
        <v>201</v>
      </c>
      <c r="Q2004" s="58">
        <v>1</v>
      </c>
      <c r="R2004" s="58" t="s">
        <v>369</v>
      </c>
      <c r="S2004" s="4" t="s">
        <v>372</v>
      </c>
      <c r="T2004" s="58">
        <v>2</v>
      </c>
      <c r="U2004" t="str">
        <f t="shared" si="124"/>
        <v>Coquimbo</v>
      </c>
      <c r="V2004">
        <f t="shared" si="125"/>
        <v>17.84</v>
      </c>
      <c r="W2004">
        <f t="shared" si="126"/>
        <v>39.284999999999997</v>
      </c>
      <c r="X2004" s="12">
        <f t="shared" si="127"/>
        <v>0.45411734758813799</v>
      </c>
    </row>
    <row r="2005" spans="1:24" x14ac:dyDescent="0.25">
      <c r="A2005" s="57">
        <v>43</v>
      </c>
      <c r="B2005" s="58" t="s">
        <v>14</v>
      </c>
      <c r="C2005" s="58" t="s">
        <v>1306</v>
      </c>
      <c r="D2005" s="62">
        <v>42480</v>
      </c>
      <c r="E2005" s="63">
        <v>0.40625</v>
      </c>
      <c r="F2005" s="63">
        <v>0.46875</v>
      </c>
      <c r="G2005" s="63" t="s">
        <v>1271</v>
      </c>
      <c r="H2005" s="60">
        <v>81</v>
      </c>
      <c r="I2005" s="68">
        <v>25</v>
      </c>
      <c r="J2005" s="58">
        <v>10</v>
      </c>
      <c r="K2005" s="58">
        <v>21</v>
      </c>
      <c r="L2005" s="73">
        <v>0.43124999999999997</v>
      </c>
      <c r="M2005" s="58" t="s">
        <v>57</v>
      </c>
      <c r="N2005" s="60" t="s">
        <v>57</v>
      </c>
      <c r="O2005" s="58" t="s">
        <v>1366</v>
      </c>
      <c r="P2005" s="58">
        <v>201</v>
      </c>
      <c r="Q2005" s="58">
        <v>1</v>
      </c>
      <c r="R2005" s="58" t="s">
        <v>369</v>
      </c>
      <c r="S2005" s="4" t="s">
        <v>372</v>
      </c>
      <c r="T2005" s="58">
        <v>2</v>
      </c>
      <c r="U2005" t="str">
        <f t="shared" si="124"/>
        <v>Coquimbo</v>
      </c>
      <c r="V2005">
        <f t="shared" si="125"/>
        <v>17.84</v>
      </c>
      <c r="W2005">
        <f t="shared" si="126"/>
        <v>39.284999999999997</v>
      </c>
      <c r="X2005" s="12">
        <f t="shared" si="127"/>
        <v>0.45411734758813799</v>
      </c>
    </row>
    <row r="2006" spans="1:24" x14ac:dyDescent="0.25">
      <c r="A2006" s="57">
        <v>43</v>
      </c>
      <c r="B2006" s="58" t="s">
        <v>14</v>
      </c>
      <c r="C2006" s="58" t="s">
        <v>1306</v>
      </c>
      <c r="D2006" s="62">
        <v>42480</v>
      </c>
      <c r="E2006" s="63">
        <v>0.40625</v>
      </c>
      <c r="F2006" s="63">
        <v>0.46875</v>
      </c>
      <c r="G2006" s="63" t="s">
        <v>1271</v>
      </c>
      <c r="H2006" s="60">
        <v>81</v>
      </c>
      <c r="I2006" s="68">
        <v>26</v>
      </c>
      <c r="J2006" s="58">
        <v>10</v>
      </c>
      <c r="K2006" s="58">
        <v>21</v>
      </c>
      <c r="L2006" s="73">
        <v>0.43124999999999997</v>
      </c>
      <c r="M2006" s="58" t="s">
        <v>48</v>
      </c>
      <c r="N2006" s="60" t="s">
        <v>48</v>
      </c>
      <c r="O2006" s="58" t="s">
        <v>1366</v>
      </c>
      <c r="P2006" s="58" t="s">
        <v>370</v>
      </c>
      <c r="Q2006" s="58">
        <v>1</v>
      </c>
      <c r="R2006" s="58" t="s">
        <v>373</v>
      </c>
      <c r="S2006" s="4" t="s">
        <v>372</v>
      </c>
      <c r="T2006" s="58">
        <v>2</v>
      </c>
      <c r="U2006" t="str">
        <f t="shared" si="124"/>
        <v>Coquimbo</v>
      </c>
      <c r="V2006">
        <f t="shared" si="125"/>
        <v>17.84</v>
      </c>
      <c r="W2006">
        <f t="shared" si="126"/>
        <v>39.284999999999997</v>
      </c>
      <c r="X2006" s="12">
        <f t="shared" si="127"/>
        <v>0.45411734758813799</v>
      </c>
    </row>
    <row r="2007" spans="1:24" x14ac:dyDescent="0.25">
      <c r="A2007" s="57">
        <v>43</v>
      </c>
      <c r="B2007" s="58" t="s">
        <v>14</v>
      </c>
      <c r="C2007" s="58" t="s">
        <v>1306</v>
      </c>
      <c r="D2007" s="62">
        <v>42480</v>
      </c>
      <c r="E2007" s="63">
        <v>0.40625</v>
      </c>
      <c r="F2007" s="63">
        <v>0.46875</v>
      </c>
      <c r="G2007" s="63" t="s">
        <v>1271</v>
      </c>
      <c r="H2007" s="60">
        <v>81</v>
      </c>
      <c r="I2007" s="68">
        <v>27</v>
      </c>
      <c r="J2007" s="58">
        <v>10</v>
      </c>
      <c r="K2007" s="58">
        <v>23</v>
      </c>
      <c r="L2007" s="73">
        <v>0.43263888888888885</v>
      </c>
      <c r="M2007" s="58" t="s">
        <v>13</v>
      </c>
      <c r="N2007" s="60" t="s">
        <v>13</v>
      </c>
      <c r="O2007" s="58" t="s">
        <v>1366</v>
      </c>
      <c r="P2007" s="58">
        <v>202</v>
      </c>
      <c r="Q2007" s="58">
        <v>1</v>
      </c>
      <c r="R2007" s="58" t="s">
        <v>373</v>
      </c>
      <c r="S2007" s="4" t="s">
        <v>372</v>
      </c>
      <c r="T2007" s="58">
        <v>2</v>
      </c>
      <c r="U2007" t="str">
        <f t="shared" si="124"/>
        <v>Coquimbo</v>
      </c>
      <c r="V2007">
        <f t="shared" si="125"/>
        <v>17.84</v>
      </c>
      <c r="W2007">
        <f t="shared" si="126"/>
        <v>39.284999999999997</v>
      </c>
      <c r="X2007" s="12">
        <f t="shared" si="127"/>
        <v>0.45411734758813799</v>
      </c>
    </row>
    <row r="2008" spans="1:24" x14ac:dyDescent="0.25">
      <c r="A2008" s="57">
        <v>43</v>
      </c>
      <c r="B2008" s="58" t="s">
        <v>14</v>
      </c>
      <c r="C2008" s="58" t="s">
        <v>1306</v>
      </c>
      <c r="D2008" s="62">
        <v>42480</v>
      </c>
      <c r="E2008" s="63">
        <v>0.40625</v>
      </c>
      <c r="F2008" s="63">
        <v>0.46875</v>
      </c>
      <c r="G2008" s="63" t="s">
        <v>1271</v>
      </c>
      <c r="H2008" s="60">
        <v>81</v>
      </c>
      <c r="I2008" s="68">
        <v>28</v>
      </c>
      <c r="J2008" s="58">
        <v>10</v>
      </c>
      <c r="K2008" s="58">
        <v>27</v>
      </c>
      <c r="L2008" s="73">
        <v>0.43541666666666662</v>
      </c>
      <c r="M2008" s="58" t="s">
        <v>343</v>
      </c>
      <c r="N2008" s="60" t="s">
        <v>343</v>
      </c>
      <c r="O2008" s="58" t="s">
        <v>1366</v>
      </c>
      <c r="P2008" s="58">
        <v>201</v>
      </c>
      <c r="Q2008" s="58">
        <v>1</v>
      </c>
      <c r="R2008" s="58" t="s">
        <v>369</v>
      </c>
      <c r="S2008" s="4" t="s">
        <v>372</v>
      </c>
      <c r="T2008" s="58">
        <v>2</v>
      </c>
      <c r="U2008" t="str">
        <f t="shared" si="124"/>
        <v>Coquimbo</v>
      </c>
      <c r="V2008">
        <f t="shared" si="125"/>
        <v>17.84</v>
      </c>
      <c r="W2008">
        <f t="shared" si="126"/>
        <v>39.284999999999997</v>
      </c>
      <c r="X2008" s="12">
        <f t="shared" si="127"/>
        <v>0.45411734758813799</v>
      </c>
    </row>
    <row r="2009" spans="1:24" x14ac:dyDescent="0.25">
      <c r="A2009" s="57">
        <v>43</v>
      </c>
      <c r="B2009" s="58" t="s">
        <v>14</v>
      </c>
      <c r="C2009" s="58" t="s">
        <v>1306</v>
      </c>
      <c r="D2009" s="62">
        <v>42480</v>
      </c>
      <c r="E2009" s="63">
        <v>0.40625</v>
      </c>
      <c r="F2009" s="63">
        <v>0.46875</v>
      </c>
      <c r="G2009" s="63" t="s">
        <v>1271</v>
      </c>
      <c r="H2009" s="60">
        <v>81</v>
      </c>
      <c r="I2009" s="68">
        <v>29</v>
      </c>
      <c r="J2009" s="58">
        <v>10</v>
      </c>
      <c r="K2009" s="58">
        <v>30</v>
      </c>
      <c r="L2009" s="73">
        <v>0.4375</v>
      </c>
      <c r="M2009" s="58" t="s">
        <v>170</v>
      </c>
      <c r="N2009" s="60" t="s">
        <v>170</v>
      </c>
      <c r="O2009" s="58" t="s">
        <v>1366</v>
      </c>
      <c r="P2009" s="58">
        <v>203</v>
      </c>
      <c r="Q2009" s="58">
        <v>1</v>
      </c>
      <c r="R2009" s="58" t="s">
        <v>373</v>
      </c>
      <c r="S2009" s="4" t="s">
        <v>372</v>
      </c>
      <c r="T2009" s="58">
        <v>1</v>
      </c>
      <c r="U2009" t="str">
        <f t="shared" si="124"/>
        <v>Coquimbo</v>
      </c>
      <c r="V2009">
        <f t="shared" si="125"/>
        <v>7.97</v>
      </c>
      <c r="W2009">
        <f t="shared" si="126"/>
        <v>39.284999999999997</v>
      </c>
      <c r="X2009" s="12">
        <f t="shared" si="127"/>
        <v>0.20287641593483519</v>
      </c>
    </row>
    <row r="2010" spans="1:24" x14ac:dyDescent="0.25">
      <c r="A2010" s="57">
        <v>43</v>
      </c>
      <c r="B2010" s="58" t="s">
        <v>14</v>
      </c>
      <c r="C2010" s="58" t="s">
        <v>1306</v>
      </c>
      <c r="D2010" s="62">
        <v>42480</v>
      </c>
      <c r="E2010" s="63">
        <v>0.40625</v>
      </c>
      <c r="F2010" s="63">
        <v>0.46875</v>
      </c>
      <c r="G2010" s="63" t="s">
        <v>1271</v>
      </c>
      <c r="H2010" s="60">
        <v>81</v>
      </c>
      <c r="I2010" s="68">
        <v>30</v>
      </c>
      <c r="J2010" s="58">
        <v>10</v>
      </c>
      <c r="K2010" s="58">
        <v>30</v>
      </c>
      <c r="L2010" s="73">
        <v>0.4375</v>
      </c>
      <c r="M2010" s="58" t="s">
        <v>91</v>
      </c>
      <c r="N2010" s="60" t="s">
        <v>91</v>
      </c>
      <c r="O2010" s="58" t="s">
        <v>1366</v>
      </c>
      <c r="P2010" s="58">
        <v>202</v>
      </c>
      <c r="Q2010" s="58">
        <v>1</v>
      </c>
      <c r="R2010" s="58" t="s">
        <v>373</v>
      </c>
      <c r="S2010" s="4" t="s">
        <v>372</v>
      </c>
      <c r="T2010" s="58">
        <v>2</v>
      </c>
      <c r="U2010" t="str">
        <f t="shared" si="124"/>
        <v>Coquimbo</v>
      </c>
      <c r="V2010">
        <f t="shared" si="125"/>
        <v>17.84</v>
      </c>
      <c r="W2010">
        <f t="shared" si="126"/>
        <v>39.284999999999997</v>
      </c>
      <c r="X2010" s="12">
        <f t="shared" si="127"/>
        <v>0.45411734758813799</v>
      </c>
    </row>
    <row r="2011" spans="1:24" x14ac:dyDescent="0.25">
      <c r="A2011" s="57">
        <v>43</v>
      </c>
      <c r="B2011" s="58" t="s">
        <v>14</v>
      </c>
      <c r="C2011" s="58" t="s">
        <v>1306</v>
      </c>
      <c r="D2011" s="62">
        <v>42480</v>
      </c>
      <c r="E2011" s="63">
        <v>0.40625</v>
      </c>
      <c r="F2011" s="63">
        <v>0.46875</v>
      </c>
      <c r="G2011" s="63" t="s">
        <v>1271</v>
      </c>
      <c r="H2011" s="60">
        <v>82</v>
      </c>
      <c r="I2011" s="68">
        <v>1</v>
      </c>
      <c r="J2011" s="58">
        <v>10</v>
      </c>
      <c r="K2011" s="58">
        <v>30</v>
      </c>
      <c r="L2011" s="73">
        <v>0.4375</v>
      </c>
      <c r="M2011" s="58" t="s">
        <v>244</v>
      </c>
      <c r="N2011" s="60" t="s">
        <v>244</v>
      </c>
      <c r="O2011" s="58" t="s">
        <v>1371</v>
      </c>
      <c r="P2011" s="58">
        <v>301</v>
      </c>
      <c r="Q2011" s="58">
        <v>1</v>
      </c>
      <c r="R2011" s="58" t="s">
        <v>369</v>
      </c>
      <c r="S2011" s="4" t="s">
        <v>372</v>
      </c>
      <c r="T2011" s="58">
        <v>2</v>
      </c>
      <c r="U2011" t="str">
        <f t="shared" si="124"/>
        <v>Coquimbo</v>
      </c>
      <c r="V2011">
        <f t="shared" si="125"/>
        <v>17.84</v>
      </c>
      <c r="W2011">
        <f t="shared" si="126"/>
        <v>39.284999999999997</v>
      </c>
      <c r="X2011" s="12">
        <f t="shared" si="127"/>
        <v>0.45411734758813799</v>
      </c>
    </row>
    <row r="2012" spans="1:24" x14ac:dyDescent="0.25">
      <c r="A2012" s="57">
        <v>43</v>
      </c>
      <c r="B2012" s="58" t="s">
        <v>14</v>
      </c>
      <c r="C2012" s="58" t="s">
        <v>1306</v>
      </c>
      <c r="D2012" s="62">
        <v>42480</v>
      </c>
      <c r="E2012" s="63">
        <v>0.40625</v>
      </c>
      <c r="F2012" s="63">
        <v>0.46875</v>
      </c>
      <c r="G2012" s="63" t="s">
        <v>1271</v>
      </c>
      <c r="H2012" s="60">
        <v>82</v>
      </c>
      <c r="I2012" s="68">
        <v>2</v>
      </c>
      <c r="J2012" s="58">
        <v>10</v>
      </c>
      <c r="K2012" s="58">
        <v>33</v>
      </c>
      <c r="L2012" s="73">
        <v>0.43958333333333338</v>
      </c>
      <c r="M2012" s="58" t="s">
        <v>208</v>
      </c>
      <c r="N2012" s="60" t="s">
        <v>208</v>
      </c>
      <c r="O2012" s="58" t="s">
        <v>1371</v>
      </c>
      <c r="P2012" s="58">
        <v>301</v>
      </c>
      <c r="Q2012" s="58">
        <v>1</v>
      </c>
      <c r="R2012" s="58" t="s">
        <v>369</v>
      </c>
      <c r="S2012" s="4" t="s">
        <v>372</v>
      </c>
      <c r="T2012" s="58">
        <v>3</v>
      </c>
      <c r="U2012" t="str">
        <f t="shared" si="124"/>
        <v>Coquimbo</v>
      </c>
      <c r="V2012">
        <f t="shared" si="125"/>
        <v>30.84</v>
      </c>
      <c r="W2012">
        <f t="shared" si="126"/>
        <v>39.284999999999997</v>
      </c>
      <c r="X2012" s="12">
        <f t="shared" si="127"/>
        <v>0.78503245513554798</v>
      </c>
    </row>
    <row r="2013" spans="1:24" x14ac:dyDescent="0.25">
      <c r="A2013" s="57">
        <v>43</v>
      </c>
      <c r="B2013" s="58" t="s">
        <v>14</v>
      </c>
      <c r="C2013" s="58" t="s">
        <v>1306</v>
      </c>
      <c r="D2013" s="62">
        <v>42480</v>
      </c>
      <c r="E2013" s="63">
        <v>0.40625</v>
      </c>
      <c r="F2013" s="63">
        <v>0.46875</v>
      </c>
      <c r="G2013" s="63" t="s">
        <v>1271</v>
      </c>
      <c r="H2013" s="60">
        <v>82</v>
      </c>
      <c r="I2013" s="68">
        <v>3</v>
      </c>
      <c r="J2013" s="58">
        <v>10</v>
      </c>
      <c r="K2013" s="58">
        <v>35</v>
      </c>
      <c r="L2013" s="73">
        <v>0.44097222222222227</v>
      </c>
      <c r="M2013" s="58" t="s">
        <v>247</v>
      </c>
      <c r="N2013" s="60" t="s">
        <v>247</v>
      </c>
      <c r="O2013" s="58" t="s">
        <v>1366</v>
      </c>
      <c r="P2013" s="58">
        <v>202</v>
      </c>
      <c r="Q2013" s="58">
        <v>1</v>
      </c>
      <c r="R2013" s="58" t="s">
        <v>373</v>
      </c>
      <c r="S2013" s="4" t="s">
        <v>372</v>
      </c>
      <c r="T2013" s="58">
        <v>2</v>
      </c>
      <c r="U2013" t="str">
        <f t="shared" si="124"/>
        <v>Coquimbo</v>
      </c>
      <c r="V2013">
        <f t="shared" si="125"/>
        <v>17.84</v>
      </c>
      <c r="W2013">
        <f t="shared" si="126"/>
        <v>39.284999999999997</v>
      </c>
      <c r="X2013" s="12">
        <f t="shared" si="127"/>
        <v>0.45411734758813799</v>
      </c>
    </row>
    <row r="2014" spans="1:24" x14ac:dyDescent="0.25">
      <c r="A2014" s="57">
        <v>43</v>
      </c>
      <c r="B2014" s="58" t="s">
        <v>14</v>
      </c>
      <c r="C2014" s="58" t="s">
        <v>1306</v>
      </c>
      <c r="D2014" s="62">
        <v>42480</v>
      </c>
      <c r="E2014" s="63">
        <v>0.40625</v>
      </c>
      <c r="F2014" s="63">
        <v>0.46875</v>
      </c>
      <c r="G2014" s="63" t="s">
        <v>1271</v>
      </c>
      <c r="H2014" s="60">
        <v>82</v>
      </c>
      <c r="I2014" s="68">
        <v>4</v>
      </c>
      <c r="J2014" s="58">
        <v>10</v>
      </c>
      <c r="K2014" s="58">
        <v>36</v>
      </c>
      <c r="L2014" s="73">
        <v>0.44166666666666665</v>
      </c>
      <c r="M2014" s="58" t="s">
        <v>344</v>
      </c>
      <c r="N2014" s="60" t="s">
        <v>344</v>
      </c>
      <c r="O2014" s="58" t="s">
        <v>1366</v>
      </c>
      <c r="P2014" s="58">
        <v>201</v>
      </c>
      <c r="Q2014" s="58">
        <v>1</v>
      </c>
      <c r="R2014" s="58" t="s">
        <v>369</v>
      </c>
      <c r="S2014" s="4" t="s">
        <v>372</v>
      </c>
      <c r="T2014" s="58">
        <v>2</v>
      </c>
      <c r="U2014" t="str">
        <f t="shared" si="124"/>
        <v>Coquimbo</v>
      </c>
      <c r="V2014">
        <f t="shared" si="125"/>
        <v>17.84</v>
      </c>
      <c r="W2014">
        <f t="shared" si="126"/>
        <v>39.284999999999997</v>
      </c>
      <c r="X2014" s="12">
        <f t="shared" si="127"/>
        <v>0.45411734758813799</v>
      </c>
    </row>
    <row r="2015" spans="1:24" x14ac:dyDescent="0.25">
      <c r="A2015" s="57">
        <v>43</v>
      </c>
      <c r="B2015" s="58" t="s">
        <v>14</v>
      </c>
      <c r="C2015" s="58" t="s">
        <v>1306</v>
      </c>
      <c r="D2015" s="62">
        <v>42480</v>
      </c>
      <c r="E2015" s="63">
        <v>0.40625</v>
      </c>
      <c r="F2015" s="63">
        <v>0.46875</v>
      </c>
      <c r="G2015" s="63" t="s">
        <v>1271</v>
      </c>
      <c r="H2015" s="60">
        <v>82</v>
      </c>
      <c r="I2015" s="68">
        <v>5</v>
      </c>
      <c r="J2015" s="58">
        <v>10</v>
      </c>
      <c r="K2015" s="58">
        <v>36</v>
      </c>
      <c r="L2015" s="73">
        <v>0.44166666666666665</v>
      </c>
      <c r="M2015" s="58" t="s">
        <v>119</v>
      </c>
      <c r="N2015" s="60" t="s">
        <v>119</v>
      </c>
      <c r="O2015" s="58" t="s">
        <v>1366</v>
      </c>
      <c r="P2015" s="58">
        <v>201</v>
      </c>
      <c r="Q2015" s="58">
        <v>1</v>
      </c>
      <c r="R2015" s="58" t="s">
        <v>369</v>
      </c>
      <c r="S2015" s="4" t="s">
        <v>372</v>
      </c>
      <c r="T2015" s="58">
        <v>2</v>
      </c>
      <c r="U2015" t="str">
        <f t="shared" si="124"/>
        <v>Coquimbo</v>
      </c>
      <c r="V2015">
        <f t="shared" si="125"/>
        <v>17.84</v>
      </c>
      <c r="W2015">
        <f t="shared" si="126"/>
        <v>39.284999999999997</v>
      </c>
      <c r="X2015" s="12">
        <f t="shared" si="127"/>
        <v>0.45411734758813799</v>
      </c>
    </row>
    <row r="2016" spans="1:24" x14ac:dyDescent="0.25">
      <c r="A2016" s="57">
        <v>43</v>
      </c>
      <c r="B2016" s="58" t="s">
        <v>14</v>
      </c>
      <c r="C2016" s="58" t="s">
        <v>1306</v>
      </c>
      <c r="D2016" s="62">
        <v>42480</v>
      </c>
      <c r="E2016" s="63">
        <v>0.40625</v>
      </c>
      <c r="F2016" s="63">
        <v>0.46875</v>
      </c>
      <c r="G2016" s="63" t="s">
        <v>1271</v>
      </c>
      <c r="H2016" s="60">
        <v>82</v>
      </c>
      <c r="I2016" s="68">
        <v>6</v>
      </c>
      <c r="J2016" s="58">
        <v>10</v>
      </c>
      <c r="K2016" s="58">
        <v>38</v>
      </c>
      <c r="L2016" s="73">
        <v>0.44305555555555554</v>
      </c>
      <c r="M2016" s="58" t="s">
        <v>163</v>
      </c>
      <c r="N2016" s="60" t="s">
        <v>163</v>
      </c>
      <c r="O2016" s="58" t="s">
        <v>1366</v>
      </c>
      <c r="P2016" s="58" t="s">
        <v>370</v>
      </c>
      <c r="Q2016" s="58">
        <v>1</v>
      </c>
      <c r="R2016" s="58" t="s">
        <v>373</v>
      </c>
      <c r="S2016" s="4" t="s">
        <v>372</v>
      </c>
      <c r="T2016" s="58">
        <v>2</v>
      </c>
      <c r="U2016" t="str">
        <f t="shared" si="124"/>
        <v>Coquimbo</v>
      </c>
      <c r="V2016">
        <f t="shared" si="125"/>
        <v>17.84</v>
      </c>
      <c r="W2016">
        <f t="shared" si="126"/>
        <v>39.284999999999997</v>
      </c>
      <c r="X2016" s="12">
        <f t="shared" si="127"/>
        <v>0.45411734758813799</v>
      </c>
    </row>
    <row r="2017" spans="1:24" x14ac:dyDescent="0.25">
      <c r="A2017" s="57">
        <v>43</v>
      </c>
      <c r="B2017" s="58" t="s">
        <v>14</v>
      </c>
      <c r="C2017" s="58" t="s">
        <v>1306</v>
      </c>
      <c r="D2017" s="62">
        <v>42480</v>
      </c>
      <c r="E2017" s="63">
        <v>0.40625</v>
      </c>
      <c r="F2017" s="63">
        <v>0.46875</v>
      </c>
      <c r="G2017" s="63" t="s">
        <v>1271</v>
      </c>
      <c r="H2017" s="60">
        <v>82</v>
      </c>
      <c r="I2017" s="68">
        <v>7</v>
      </c>
      <c r="J2017" s="58">
        <v>10</v>
      </c>
      <c r="K2017" s="58">
        <v>40</v>
      </c>
      <c r="L2017" s="73">
        <v>0.44444444444444442</v>
      </c>
      <c r="M2017" s="58" t="s">
        <v>66</v>
      </c>
      <c r="N2017" s="60" t="s">
        <v>66</v>
      </c>
      <c r="O2017" s="58" t="s">
        <v>1366</v>
      </c>
      <c r="P2017" s="58">
        <v>201</v>
      </c>
      <c r="Q2017" s="58">
        <v>1</v>
      </c>
      <c r="R2017" s="58" t="s">
        <v>369</v>
      </c>
      <c r="S2017" s="4" t="s">
        <v>372</v>
      </c>
      <c r="T2017" s="58">
        <v>4</v>
      </c>
      <c r="U2017" t="str">
        <f t="shared" si="124"/>
        <v>Coquimbo</v>
      </c>
      <c r="V2017">
        <f t="shared" si="125"/>
        <v>35.869999999999997</v>
      </c>
      <c r="W2017">
        <f t="shared" si="126"/>
        <v>39.284999999999997</v>
      </c>
      <c r="X2017" s="12">
        <f t="shared" si="127"/>
        <v>0.91307114674812273</v>
      </c>
    </row>
    <row r="2018" spans="1:24" x14ac:dyDescent="0.25">
      <c r="A2018" s="57">
        <v>43</v>
      </c>
      <c r="B2018" s="58" t="s">
        <v>14</v>
      </c>
      <c r="C2018" s="58" t="s">
        <v>1306</v>
      </c>
      <c r="D2018" s="62">
        <v>42480</v>
      </c>
      <c r="E2018" s="63">
        <v>0.40625</v>
      </c>
      <c r="F2018" s="63">
        <v>0.46875</v>
      </c>
      <c r="G2018" s="63" t="s">
        <v>1271</v>
      </c>
      <c r="H2018" s="60">
        <v>82</v>
      </c>
      <c r="I2018" s="68">
        <v>8</v>
      </c>
      <c r="J2018" s="58">
        <v>10</v>
      </c>
      <c r="K2018" s="58">
        <v>42</v>
      </c>
      <c r="L2018" s="73">
        <v>0.4458333333333333</v>
      </c>
      <c r="M2018" s="58" t="s">
        <v>63</v>
      </c>
      <c r="N2018" s="60" t="s">
        <v>63</v>
      </c>
      <c r="O2018" s="58" t="s">
        <v>1366</v>
      </c>
      <c r="P2018" s="58">
        <v>201</v>
      </c>
      <c r="Q2018" s="58">
        <v>1</v>
      </c>
      <c r="R2018" s="58" t="s">
        <v>369</v>
      </c>
      <c r="S2018" s="4" t="s">
        <v>372</v>
      </c>
      <c r="T2018" s="58">
        <v>5</v>
      </c>
      <c r="U2018" t="str">
        <f t="shared" si="124"/>
        <v>Coquimbo</v>
      </c>
      <c r="V2018">
        <f t="shared" si="125"/>
        <v>39.284999999999997</v>
      </c>
      <c r="W2018">
        <f t="shared" si="126"/>
        <v>39.284999999999997</v>
      </c>
      <c r="X2018" s="12">
        <f t="shared" si="127"/>
        <v>1</v>
      </c>
    </row>
    <row r="2019" spans="1:24" x14ac:dyDescent="0.25">
      <c r="A2019" s="57">
        <v>43</v>
      </c>
      <c r="B2019" s="58" t="s">
        <v>14</v>
      </c>
      <c r="C2019" s="58" t="s">
        <v>1306</v>
      </c>
      <c r="D2019" s="62">
        <v>42480</v>
      </c>
      <c r="E2019" s="63">
        <v>0.40625</v>
      </c>
      <c r="F2019" s="63">
        <v>0.46875</v>
      </c>
      <c r="G2019" s="63" t="s">
        <v>1271</v>
      </c>
      <c r="H2019" s="60">
        <v>82</v>
      </c>
      <c r="I2019" s="68">
        <v>9</v>
      </c>
      <c r="J2019" s="58">
        <v>10</v>
      </c>
      <c r="K2019" s="58">
        <v>45</v>
      </c>
      <c r="L2019" s="73">
        <v>0.44791666666666669</v>
      </c>
      <c r="M2019" s="58" t="s">
        <v>282</v>
      </c>
      <c r="N2019" s="60" t="s">
        <v>282</v>
      </c>
      <c r="O2019" s="58" t="s">
        <v>1366</v>
      </c>
      <c r="P2019" s="58">
        <v>202</v>
      </c>
      <c r="Q2019" s="58">
        <v>1</v>
      </c>
      <c r="R2019" s="58" t="s">
        <v>373</v>
      </c>
      <c r="S2019" s="4" t="s">
        <v>372</v>
      </c>
      <c r="T2019" s="58">
        <v>3</v>
      </c>
      <c r="U2019" t="str">
        <f t="shared" si="124"/>
        <v>Coquimbo</v>
      </c>
      <c r="V2019">
        <f t="shared" si="125"/>
        <v>30.84</v>
      </c>
      <c r="W2019">
        <f t="shared" si="126"/>
        <v>39.284999999999997</v>
      </c>
      <c r="X2019" s="12">
        <f t="shared" si="127"/>
        <v>0.78503245513554798</v>
      </c>
    </row>
    <row r="2020" spans="1:24" x14ac:dyDescent="0.25">
      <c r="A2020" s="57">
        <v>43</v>
      </c>
      <c r="B2020" s="58" t="s">
        <v>14</v>
      </c>
      <c r="C2020" s="58" t="s">
        <v>1306</v>
      </c>
      <c r="D2020" s="62">
        <v>42480</v>
      </c>
      <c r="E2020" s="63">
        <v>0.40625</v>
      </c>
      <c r="F2020" s="63">
        <v>0.46875</v>
      </c>
      <c r="G2020" s="63" t="s">
        <v>1271</v>
      </c>
      <c r="H2020" s="60">
        <v>82</v>
      </c>
      <c r="I2020" s="68">
        <v>10</v>
      </c>
      <c r="J2020" s="58">
        <v>10</v>
      </c>
      <c r="K2020" s="58">
        <v>45</v>
      </c>
      <c r="L2020" s="73">
        <v>0.44791666666666669</v>
      </c>
      <c r="M2020" s="58" t="s">
        <v>29</v>
      </c>
      <c r="N2020" s="60" t="s">
        <v>29</v>
      </c>
      <c r="O2020" s="58" t="s">
        <v>1371</v>
      </c>
      <c r="P2020" s="58">
        <v>301</v>
      </c>
      <c r="Q2020" s="58">
        <v>1</v>
      </c>
      <c r="R2020" s="58" t="s">
        <v>369</v>
      </c>
      <c r="S2020" s="4" t="s">
        <v>372</v>
      </c>
      <c r="T2020" s="58">
        <v>2</v>
      </c>
      <c r="U2020" t="str">
        <f t="shared" si="124"/>
        <v>Coquimbo</v>
      </c>
      <c r="V2020">
        <f t="shared" si="125"/>
        <v>17.84</v>
      </c>
      <c r="W2020">
        <f t="shared" si="126"/>
        <v>39.284999999999997</v>
      </c>
      <c r="X2020" s="12">
        <f t="shared" si="127"/>
        <v>0.45411734758813799</v>
      </c>
    </row>
    <row r="2021" spans="1:24" x14ac:dyDescent="0.25">
      <c r="A2021" s="57">
        <v>43</v>
      </c>
      <c r="B2021" s="58" t="s">
        <v>14</v>
      </c>
      <c r="C2021" s="58" t="s">
        <v>1306</v>
      </c>
      <c r="D2021" s="62">
        <v>42480</v>
      </c>
      <c r="E2021" s="63">
        <v>0.40625</v>
      </c>
      <c r="F2021" s="63">
        <v>0.46875</v>
      </c>
      <c r="G2021" s="63" t="s">
        <v>1271</v>
      </c>
      <c r="H2021" s="60">
        <v>82</v>
      </c>
      <c r="I2021" s="68">
        <v>11</v>
      </c>
      <c r="J2021" s="58">
        <v>10</v>
      </c>
      <c r="K2021" s="58">
        <v>47</v>
      </c>
      <c r="L2021" s="73">
        <v>0.44930555555555557</v>
      </c>
      <c r="M2021" s="58" t="s">
        <v>22</v>
      </c>
      <c r="N2021" s="60" t="s">
        <v>22</v>
      </c>
      <c r="O2021" s="58" t="s">
        <v>1371</v>
      </c>
      <c r="P2021" s="58">
        <v>301</v>
      </c>
      <c r="Q2021" s="58">
        <v>1</v>
      </c>
      <c r="R2021" s="58" t="s">
        <v>369</v>
      </c>
      <c r="S2021" s="4" t="s">
        <v>372</v>
      </c>
      <c r="T2021" s="58">
        <v>3</v>
      </c>
      <c r="U2021" t="str">
        <f t="shared" si="124"/>
        <v>Coquimbo</v>
      </c>
      <c r="V2021">
        <f t="shared" si="125"/>
        <v>30.84</v>
      </c>
      <c r="W2021">
        <f t="shared" si="126"/>
        <v>39.284999999999997</v>
      </c>
      <c r="X2021" s="12">
        <f t="shared" si="127"/>
        <v>0.78503245513554798</v>
      </c>
    </row>
    <row r="2022" spans="1:24" x14ac:dyDescent="0.25">
      <c r="A2022" s="57">
        <v>43</v>
      </c>
      <c r="B2022" s="58" t="s">
        <v>14</v>
      </c>
      <c r="C2022" s="58" t="s">
        <v>1306</v>
      </c>
      <c r="D2022" s="62">
        <v>42480</v>
      </c>
      <c r="E2022" s="63">
        <v>0.40625</v>
      </c>
      <c r="F2022" s="63">
        <v>0.46875</v>
      </c>
      <c r="G2022" s="63" t="s">
        <v>1271</v>
      </c>
      <c r="H2022" s="60">
        <v>82</v>
      </c>
      <c r="I2022" s="68">
        <v>12</v>
      </c>
      <c r="J2022" s="58">
        <v>10</v>
      </c>
      <c r="K2022" s="58">
        <v>50</v>
      </c>
      <c r="L2022" s="73">
        <v>0.4513888888888889</v>
      </c>
      <c r="M2022" s="58" t="s">
        <v>131</v>
      </c>
      <c r="N2022" s="60" t="s">
        <v>131</v>
      </c>
      <c r="O2022" s="58" t="s">
        <v>1366</v>
      </c>
      <c r="P2022" s="58">
        <v>201</v>
      </c>
      <c r="Q2022" s="58">
        <v>1</v>
      </c>
      <c r="R2022" s="58" t="s">
        <v>369</v>
      </c>
      <c r="S2022" s="4" t="s">
        <v>372</v>
      </c>
      <c r="T2022" s="58">
        <v>6</v>
      </c>
      <c r="U2022" t="str">
        <f t="shared" si="124"/>
        <v>Coquimbo</v>
      </c>
      <c r="V2022">
        <f t="shared" si="125"/>
        <v>42.7</v>
      </c>
      <c r="W2022">
        <f t="shared" si="126"/>
        <v>39.284999999999997</v>
      </c>
      <c r="X2022" s="12">
        <f t="shared" si="127"/>
        <v>1.0869288532518775</v>
      </c>
    </row>
    <row r="2023" spans="1:24" x14ac:dyDescent="0.25">
      <c r="A2023" s="57">
        <v>43</v>
      </c>
      <c r="B2023" s="58" t="s">
        <v>14</v>
      </c>
      <c r="C2023" s="58" t="s">
        <v>1306</v>
      </c>
      <c r="D2023" s="62">
        <v>42480</v>
      </c>
      <c r="E2023" s="63">
        <v>0.40625</v>
      </c>
      <c r="F2023" s="63">
        <v>0.46875</v>
      </c>
      <c r="G2023" s="63" t="s">
        <v>1271</v>
      </c>
      <c r="H2023" s="60">
        <v>82</v>
      </c>
      <c r="I2023" s="68">
        <v>13</v>
      </c>
      <c r="J2023" s="58">
        <v>10</v>
      </c>
      <c r="K2023" s="58">
        <v>51</v>
      </c>
      <c r="L2023" s="73">
        <v>0.45208333333333334</v>
      </c>
      <c r="M2023" s="58" t="s">
        <v>108</v>
      </c>
      <c r="N2023" s="60" t="s">
        <v>185</v>
      </c>
      <c r="O2023" s="58" t="s">
        <v>1366</v>
      </c>
      <c r="P2023" s="58">
        <v>201</v>
      </c>
      <c r="Q2023" s="58">
        <v>1</v>
      </c>
      <c r="R2023" s="58" t="s">
        <v>369</v>
      </c>
      <c r="S2023" s="4" t="s">
        <v>372</v>
      </c>
      <c r="T2023" s="58">
        <v>4</v>
      </c>
      <c r="U2023" t="str">
        <f t="shared" si="124"/>
        <v>Coquimbo</v>
      </c>
      <c r="V2023">
        <f t="shared" si="125"/>
        <v>35.869999999999997</v>
      </c>
      <c r="W2023">
        <f t="shared" si="126"/>
        <v>39.284999999999997</v>
      </c>
      <c r="X2023" s="12">
        <f t="shared" si="127"/>
        <v>0.91307114674812273</v>
      </c>
    </row>
    <row r="2024" spans="1:24" x14ac:dyDescent="0.25">
      <c r="A2024" s="57">
        <v>43</v>
      </c>
      <c r="B2024" s="58" t="s">
        <v>14</v>
      </c>
      <c r="C2024" s="58" t="s">
        <v>1306</v>
      </c>
      <c r="D2024" s="62">
        <v>42480</v>
      </c>
      <c r="E2024" s="63">
        <v>0.40625</v>
      </c>
      <c r="F2024" s="63">
        <v>0.46875</v>
      </c>
      <c r="G2024" s="63" t="s">
        <v>1271</v>
      </c>
      <c r="H2024" s="60">
        <v>82</v>
      </c>
      <c r="I2024" s="68">
        <v>14</v>
      </c>
      <c r="J2024" s="58">
        <v>10</v>
      </c>
      <c r="K2024" s="58">
        <v>53</v>
      </c>
      <c r="L2024" s="73">
        <v>0.45347222222222222</v>
      </c>
      <c r="M2024" s="58" t="s">
        <v>157</v>
      </c>
      <c r="N2024" s="60" t="s">
        <v>157</v>
      </c>
      <c r="O2024" s="58" t="s">
        <v>1366</v>
      </c>
      <c r="P2024" s="58">
        <v>202</v>
      </c>
      <c r="Q2024" s="58">
        <v>1</v>
      </c>
      <c r="R2024" s="58" t="s">
        <v>373</v>
      </c>
      <c r="S2024" s="4" t="s">
        <v>372</v>
      </c>
      <c r="T2024" s="58">
        <v>3</v>
      </c>
      <c r="U2024" t="str">
        <f t="shared" si="124"/>
        <v>Coquimbo</v>
      </c>
      <c r="V2024">
        <f t="shared" si="125"/>
        <v>30.84</v>
      </c>
      <c r="W2024">
        <f t="shared" si="126"/>
        <v>39.284999999999997</v>
      </c>
      <c r="X2024" s="12">
        <f t="shared" si="127"/>
        <v>0.78503245513554798</v>
      </c>
    </row>
    <row r="2025" spans="1:24" x14ac:dyDescent="0.25">
      <c r="A2025" s="57">
        <v>43</v>
      </c>
      <c r="B2025" s="58" t="s">
        <v>14</v>
      </c>
      <c r="C2025" s="58" t="s">
        <v>1306</v>
      </c>
      <c r="D2025" s="62">
        <v>42480</v>
      </c>
      <c r="E2025" s="63">
        <v>0.40625</v>
      </c>
      <c r="F2025" s="63">
        <v>0.46875</v>
      </c>
      <c r="G2025" s="63" t="s">
        <v>1271</v>
      </c>
      <c r="H2025" s="60">
        <v>82</v>
      </c>
      <c r="I2025" s="68">
        <v>16</v>
      </c>
      <c r="J2025" s="58">
        <v>10</v>
      </c>
      <c r="K2025" s="58">
        <v>55</v>
      </c>
      <c r="L2025" s="73">
        <v>0.4548611111111111</v>
      </c>
      <c r="M2025" s="58" t="s">
        <v>55</v>
      </c>
      <c r="N2025" s="60" t="s">
        <v>55</v>
      </c>
      <c r="O2025" s="58" t="s">
        <v>1366</v>
      </c>
      <c r="P2025" s="58">
        <v>201</v>
      </c>
      <c r="Q2025" s="58">
        <v>1</v>
      </c>
      <c r="R2025" s="58" t="s">
        <v>369</v>
      </c>
      <c r="S2025" s="4" t="s">
        <v>372</v>
      </c>
      <c r="T2025" s="58">
        <v>2</v>
      </c>
      <c r="U2025" t="str">
        <f t="shared" si="124"/>
        <v>Coquimbo</v>
      </c>
      <c r="V2025">
        <f t="shared" si="125"/>
        <v>17.84</v>
      </c>
      <c r="W2025">
        <f t="shared" si="126"/>
        <v>39.284999999999997</v>
      </c>
      <c r="X2025" s="12">
        <f t="shared" si="127"/>
        <v>0.45411734758813799</v>
      </c>
    </row>
    <row r="2026" spans="1:24" x14ac:dyDescent="0.25">
      <c r="A2026" s="57">
        <v>43</v>
      </c>
      <c r="B2026" s="58" t="s">
        <v>14</v>
      </c>
      <c r="C2026" s="58" t="s">
        <v>1306</v>
      </c>
      <c r="D2026" s="62">
        <v>42480</v>
      </c>
      <c r="E2026" s="63">
        <v>0.40625</v>
      </c>
      <c r="F2026" s="63">
        <v>0.46875</v>
      </c>
      <c r="G2026" s="63" t="s">
        <v>1271</v>
      </c>
      <c r="H2026" s="60">
        <v>82</v>
      </c>
      <c r="I2026" s="68">
        <v>17</v>
      </c>
      <c r="J2026" s="58">
        <v>10</v>
      </c>
      <c r="K2026" s="58">
        <v>55</v>
      </c>
      <c r="L2026" s="73">
        <v>0.4548611111111111</v>
      </c>
      <c r="M2026" s="58" t="s">
        <v>106</v>
      </c>
      <c r="N2026" s="60" t="s">
        <v>106</v>
      </c>
      <c r="O2026" s="58" t="s">
        <v>1366</v>
      </c>
      <c r="P2026" s="58" t="s">
        <v>370</v>
      </c>
      <c r="Q2026" s="58">
        <v>1</v>
      </c>
      <c r="R2026" s="58" t="s">
        <v>373</v>
      </c>
      <c r="S2026" s="4" t="s">
        <v>372</v>
      </c>
      <c r="T2026" s="58">
        <v>3</v>
      </c>
      <c r="U2026" t="str">
        <f t="shared" si="124"/>
        <v>Coquimbo</v>
      </c>
      <c r="V2026">
        <f t="shared" si="125"/>
        <v>30.84</v>
      </c>
      <c r="W2026">
        <f t="shared" si="126"/>
        <v>39.284999999999997</v>
      </c>
      <c r="X2026" s="12">
        <f t="shared" si="127"/>
        <v>0.78503245513554798</v>
      </c>
    </row>
    <row r="2027" spans="1:24" x14ac:dyDescent="0.25">
      <c r="A2027" s="57">
        <v>43</v>
      </c>
      <c r="B2027" s="58" t="s">
        <v>14</v>
      </c>
      <c r="C2027" s="58" t="s">
        <v>1306</v>
      </c>
      <c r="D2027" s="62">
        <v>42480</v>
      </c>
      <c r="E2027" s="63">
        <v>0.40625</v>
      </c>
      <c r="F2027" s="63">
        <v>0.46875</v>
      </c>
      <c r="G2027" s="63" t="s">
        <v>1271</v>
      </c>
      <c r="H2027" s="60">
        <v>82</v>
      </c>
      <c r="I2027" s="68">
        <v>18</v>
      </c>
      <c r="J2027" s="58">
        <v>10</v>
      </c>
      <c r="K2027" s="58">
        <v>56</v>
      </c>
      <c r="L2027" s="73">
        <v>0.45555555555555555</v>
      </c>
      <c r="M2027" s="58" t="s">
        <v>58</v>
      </c>
      <c r="N2027" s="60" t="s">
        <v>58</v>
      </c>
      <c r="O2027" s="58" t="s">
        <v>1366</v>
      </c>
      <c r="P2027" s="58">
        <v>201</v>
      </c>
      <c r="Q2027" s="58">
        <v>1</v>
      </c>
      <c r="R2027" s="58" t="s">
        <v>369</v>
      </c>
      <c r="S2027" s="4" t="s">
        <v>372</v>
      </c>
      <c r="T2027" s="58">
        <v>3</v>
      </c>
      <c r="U2027" t="str">
        <f t="shared" si="124"/>
        <v>Coquimbo</v>
      </c>
      <c r="V2027">
        <f t="shared" si="125"/>
        <v>30.84</v>
      </c>
      <c r="W2027">
        <f t="shared" si="126"/>
        <v>39.284999999999997</v>
      </c>
      <c r="X2027" s="12">
        <f t="shared" si="127"/>
        <v>0.78503245513554798</v>
      </c>
    </row>
    <row r="2028" spans="1:24" x14ac:dyDescent="0.25">
      <c r="A2028" s="57">
        <v>43</v>
      </c>
      <c r="B2028" s="58" t="s">
        <v>14</v>
      </c>
      <c r="C2028" s="58" t="s">
        <v>1306</v>
      </c>
      <c r="D2028" s="62">
        <v>42480</v>
      </c>
      <c r="E2028" s="63">
        <v>0.40625</v>
      </c>
      <c r="F2028" s="63">
        <v>0.46875</v>
      </c>
      <c r="G2028" s="63" t="s">
        <v>1271</v>
      </c>
      <c r="H2028" s="60">
        <v>82</v>
      </c>
      <c r="I2028" s="68">
        <v>19</v>
      </c>
      <c r="J2028" s="58">
        <v>11</v>
      </c>
      <c r="K2028" s="58">
        <v>0</v>
      </c>
      <c r="L2028" s="73">
        <v>0.45833333333333331</v>
      </c>
      <c r="M2028" s="58" t="s">
        <v>113</v>
      </c>
      <c r="N2028" s="60" t="s">
        <v>113</v>
      </c>
      <c r="O2028" s="58" t="s">
        <v>1371</v>
      </c>
      <c r="P2028" s="58">
        <v>301</v>
      </c>
      <c r="Q2028" s="58">
        <v>1</v>
      </c>
      <c r="R2028" s="58" t="s">
        <v>369</v>
      </c>
      <c r="S2028" s="4" t="s">
        <v>372</v>
      </c>
      <c r="T2028" s="58">
        <v>3</v>
      </c>
      <c r="U2028" t="str">
        <f t="shared" si="124"/>
        <v>Coquimbo</v>
      </c>
      <c r="V2028">
        <f t="shared" si="125"/>
        <v>30.84</v>
      </c>
      <c r="W2028">
        <f t="shared" si="126"/>
        <v>39.284999999999997</v>
      </c>
      <c r="X2028" s="12">
        <f t="shared" si="127"/>
        <v>0.78503245513554798</v>
      </c>
    </row>
    <row r="2029" spans="1:24" x14ac:dyDescent="0.25">
      <c r="A2029" s="57">
        <v>43</v>
      </c>
      <c r="B2029" s="58" t="s">
        <v>14</v>
      </c>
      <c r="C2029" s="58" t="s">
        <v>1306</v>
      </c>
      <c r="D2029" s="62">
        <v>42480</v>
      </c>
      <c r="E2029" s="63">
        <v>0.40625</v>
      </c>
      <c r="F2029" s="63">
        <v>0.46875</v>
      </c>
      <c r="G2029" s="63" t="s">
        <v>1271</v>
      </c>
      <c r="H2029" s="60">
        <v>82</v>
      </c>
      <c r="I2029" s="68">
        <v>20</v>
      </c>
      <c r="J2029" s="58">
        <v>11</v>
      </c>
      <c r="K2029" s="58">
        <v>1</v>
      </c>
      <c r="L2029" s="73">
        <v>0.45902777777777781</v>
      </c>
      <c r="M2029" s="58" t="s">
        <v>255</v>
      </c>
      <c r="N2029" s="60" t="s">
        <v>255</v>
      </c>
      <c r="O2029" s="58" t="s">
        <v>1371</v>
      </c>
      <c r="P2029" s="58">
        <v>301</v>
      </c>
      <c r="Q2029" s="58">
        <v>1</v>
      </c>
      <c r="R2029" s="58" t="s">
        <v>369</v>
      </c>
      <c r="S2029" s="4" t="s">
        <v>372</v>
      </c>
      <c r="T2029" s="58">
        <v>2</v>
      </c>
      <c r="U2029" t="str">
        <f t="shared" si="124"/>
        <v>Coquimbo</v>
      </c>
      <c r="V2029">
        <f t="shared" si="125"/>
        <v>17.84</v>
      </c>
      <c r="W2029">
        <f t="shared" si="126"/>
        <v>39.284999999999997</v>
      </c>
      <c r="X2029" s="12">
        <f t="shared" si="127"/>
        <v>0.45411734758813799</v>
      </c>
    </row>
    <row r="2030" spans="1:24" x14ac:dyDescent="0.25">
      <c r="A2030" s="57">
        <v>43</v>
      </c>
      <c r="B2030" s="58" t="s">
        <v>14</v>
      </c>
      <c r="C2030" s="58" t="s">
        <v>1306</v>
      </c>
      <c r="D2030" s="62">
        <v>42480</v>
      </c>
      <c r="E2030" s="63">
        <v>0.40625</v>
      </c>
      <c r="F2030" s="63">
        <v>0.46875</v>
      </c>
      <c r="G2030" s="63" t="s">
        <v>1271</v>
      </c>
      <c r="H2030" s="60">
        <v>82</v>
      </c>
      <c r="I2030" s="68">
        <v>21</v>
      </c>
      <c r="J2030" s="58">
        <v>11</v>
      </c>
      <c r="K2030" s="58">
        <v>3</v>
      </c>
      <c r="L2030" s="73">
        <v>0.4604166666666667</v>
      </c>
      <c r="M2030" s="58" t="s">
        <v>76</v>
      </c>
      <c r="N2030" s="60" t="s">
        <v>76</v>
      </c>
      <c r="O2030" s="58" t="s">
        <v>1366</v>
      </c>
      <c r="P2030" s="58">
        <v>202</v>
      </c>
      <c r="Q2030" s="58">
        <v>1</v>
      </c>
      <c r="R2030" s="58" t="s">
        <v>373</v>
      </c>
      <c r="S2030" s="4" t="s">
        <v>372</v>
      </c>
      <c r="T2030" s="58">
        <v>3</v>
      </c>
      <c r="U2030" t="str">
        <f t="shared" si="124"/>
        <v>Coquimbo</v>
      </c>
      <c r="V2030">
        <f t="shared" si="125"/>
        <v>30.84</v>
      </c>
      <c r="W2030">
        <f t="shared" si="126"/>
        <v>39.284999999999997</v>
      </c>
      <c r="X2030" s="12">
        <f t="shared" si="127"/>
        <v>0.78503245513554798</v>
      </c>
    </row>
    <row r="2031" spans="1:24" x14ac:dyDescent="0.25">
      <c r="A2031" s="57">
        <v>43</v>
      </c>
      <c r="B2031" s="58" t="s">
        <v>14</v>
      </c>
      <c r="C2031" s="58" t="s">
        <v>1306</v>
      </c>
      <c r="D2031" s="62">
        <v>42480</v>
      </c>
      <c r="E2031" s="63">
        <v>0.40625</v>
      </c>
      <c r="F2031" s="63">
        <v>0.46875</v>
      </c>
      <c r="G2031" s="63" t="s">
        <v>1271</v>
      </c>
      <c r="H2031" s="60">
        <v>82</v>
      </c>
      <c r="I2031" s="68">
        <v>22</v>
      </c>
      <c r="J2031" s="58">
        <v>11</v>
      </c>
      <c r="K2031" s="58">
        <v>5</v>
      </c>
      <c r="L2031" s="73">
        <v>0.46180555555555558</v>
      </c>
      <c r="M2031" s="58" t="s">
        <v>142</v>
      </c>
      <c r="N2031" s="60" t="s">
        <v>142</v>
      </c>
      <c r="O2031" s="58" t="s">
        <v>1366</v>
      </c>
      <c r="P2031" s="58">
        <v>201</v>
      </c>
      <c r="Q2031" s="58">
        <v>1</v>
      </c>
      <c r="R2031" s="58" t="s">
        <v>369</v>
      </c>
      <c r="S2031" s="4" t="s">
        <v>372</v>
      </c>
      <c r="T2031" s="58">
        <v>3</v>
      </c>
      <c r="U2031" t="str">
        <f t="shared" si="124"/>
        <v>Coquimbo</v>
      </c>
      <c r="V2031">
        <f t="shared" si="125"/>
        <v>30.84</v>
      </c>
      <c r="W2031">
        <f t="shared" si="126"/>
        <v>39.284999999999997</v>
      </c>
      <c r="X2031" s="12">
        <f t="shared" si="127"/>
        <v>0.78503245513554798</v>
      </c>
    </row>
    <row r="2032" spans="1:24" x14ac:dyDescent="0.25">
      <c r="A2032" s="57">
        <v>43</v>
      </c>
      <c r="B2032" s="58" t="s">
        <v>14</v>
      </c>
      <c r="C2032" s="58" t="s">
        <v>1306</v>
      </c>
      <c r="D2032" s="62">
        <v>42480</v>
      </c>
      <c r="E2032" s="63">
        <v>0.40625</v>
      </c>
      <c r="F2032" s="63">
        <v>0.46875</v>
      </c>
      <c r="G2032" s="63" t="s">
        <v>1271</v>
      </c>
      <c r="H2032" s="60">
        <v>82</v>
      </c>
      <c r="I2032" s="68">
        <v>23</v>
      </c>
      <c r="J2032" s="58">
        <v>11</v>
      </c>
      <c r="K2032" s="58">
        <v>6</v>
      </c>
      <c r="L2032" s="73">
        <v>0.46249999999999997</v>
      </c>
      <c r="M2032" s="58" t="s">
        <v>217</v>
      </c>
      <c r="N2032" s="60" t="s">
        <v>217</v>
      </c>
      <c r="O2032" s="58" t="s">
        <v>1366</v>
      </c>
      <c r="P2032" s="58">
        <v>201</v>
      </c>
      <c r="Q2032" s="58">
        <v>1</v>
      </c>
      <c r="R2032" s="58" t="s">
        <v>369</v>
      </c>
      <c r="S2032" s="4" t="s">
        <v>372</v>
      </c>
      <c r="T2032" s="58">
        <v>4</v>
      </c>
      <c r="U2032" t="str">
        <f t="shared" si="124"/>
        <v>Coquimbo</v>
      </c>
      <c r="V2032">
        <f t="shared" si="125"/>
        <v>35.869999999999997</v>
      </c>
      <c r="W2032">
        <f t="shared" si="126"/>
        <v>39.284999999999997</v>
      </c>
      <c r="X2032" s="12">
        <f t="shared" si="127"/>
        <v>0.91307114674812273</v>
      </c>
    </row>
    <row r="2033" spans="1:24" x14ac:dyDescent="0.25">
      <c r="A2033" s="57">
        <v>43</v>
      </c>
      <c r="B2033" s="58" t="s">
        <v>14</v>
      </c>
      <c r="C2033" s="58" t="s">
        <v>1306</v>
      </c>
      <c r="D2033" s="62">
        <v>42480</v>
      </c>
      <c r="E2033" s="63">
        <v>0.40625</v>
      </c>
      <c r="F2033" s="63">
        <v>0.46875</v>
      </c>
      <c r="G2033" s="63" t="s">
        <v>1271</v>
      </c>
      <c r="H2033" s="60">
        <v>82</v>
      </c>
      <c r="I2033" s="68">
        <v>24</v>
      </c>
      <c r="J2033" s="58">
        <v>11</v>
      </c>
      <c r="K2033" s="58">
        <v>10</v>
      </c>
      <c r="L2033" s="73">
        <v>0.46527777777777773</v>
      </c>
      <c r="M2033" s="58" t="s">
        <v>219</v>
      </c>
      <c r="N2033" s="60" t="s">
        <v>219</v>
      </c>
      <c r="O2033" s="58" t="s">
        <v>1366</v>
      </c>
      <c r="P2033" s="58">
        <v>201</v>
      </c>
      <c r="Q2033" s="58">
        <v>1</v>
      </c>
      <c r="R2033" s="58" t="s">
        <v>369</v>
      </c>
      <c r="S2033" s="4" t="s">
        <v>372</v>
      </c>
      <c r="T2033" s="58">
        <v>2</v>
      </c>
      <c r="U2033" t="str">
        <f t="shared" si="124"/>
        <v>Coquimbo</v>
      </c>
      <c r="V2033">
        <f t="shared" si="125"/>
        <v>17.84</v>
      </c>
      <c r="W2033">
        <f t="shared" si="126"/>
        <v>39.284999999999997</v>
      </c>
      <c r="X2033" s="12">
        <f t="shared" si="127"/>
        <v>0.45411734758813799</v>
      </c>
    </row>
    <row r="2034" spans="1:24" x14ac:dyDescent="0.25">
      <c r="A2034" s="57">
        <v>43</v>
      </c>
      <c r="B2034" s="58" t="s">
        <v>14</v>
      </c>
      <c r="C2034" s="58" t="s">
        <v>1306</v>
      </c>
      <c r="D2034" s="62">
        <v>42480</v>
      </c>
      <c r="E2034" s="63">
        <v>0.40625</v>
      </c>
      <c r="F2034" s="63">
        <v>0.46875</v>
      </c>
      <c r="G2034" s="63" t="s">
        <v>1271</v>
      </c>
      <c r="H2034" s="60">
        <v>82</v>
      </c>
      <c r="I2034" s="68">
        <v>25</v>
      </c>
      <c r="J2034" s="58">
        <v>11</v>
      </c>
      <c r="K2034" s="58">
        <v>11</v>
      </c>
      <c r="L2034" s="73">
        <v>0.46597222222222223</v>
      </c>
      <c r="M2034" s="58" t="s">
        <v>302</v>
      </c>
      <c r="N2034" s="60" t="s">
        <v>302</v>
      </c>
      <c r="O2034" s="58" t="s">
        <v>1366</v>
      </c>
      <c r="P2034" s="58">
        <v>201</v>
      </c>
      <c r="Q2034" s="58">
        <v>1</v>
      </c>
      <c r="R2034" s="58" t="s">
        <v>369</v>
      </c>
      <c r="S2034" s="4" t="s">
        <v>372</v>
      </c>
      <c r="T2034" s="58">
        <v>2</v>
      </c>
      <c r="U2034" t="str">
        <f t="shared" si="124"/>
        <v>Coquimbo</v>
      </c>
      <c r="V2034">
        <f t="shared" si="125"/>
        <v>17.84</v>
      </c>
      <c r="W2034">
        <f t="shared" si="126"/>
        <v>39.284999999999997</v>
      </c>
      <c r="X2034" s="12">
        <f t="shared" si="127"/>
        <v>0.45411734758813799</v>
      </c>
    </row>
    <row r="2035" spans="1:24" x14ac:dyDescent="0.25">
      <c r="A2035" s="57">
        <v>43</v>
      </c>
      <c r="B2035" s="58" t="s">
        <v>14</v>
      </c>
      <c r="C2035" s="58" t="s">
        <v>1306</v>
      </c>
      <c r="D2035" s="62">
        <v>42480</v>
      </c>
      <c r="E2035" s="63">
        <v>0.40625</v>
      </c>
      <c r="F2035" s="63">
        <v>0.46875</v>
      </c>
      <c r="G2035" s="63" t="s">
        <v>1271</v>
      </c>
      <c r="H2035" s="60">
        <v>82</v>
      </c>
      <c r="I2035" s="68">
        <v>26</v>
      </c>
      <c r="J2035" s="58">
        <v>11</v>
      </c>
      <c r="K2035" s="58">
        <v>11</v>
      </c>
      <c r="L2035" s="73">
        <v>0.46597222222222223</v>
      </c>
      <c r="M2035" s="58" t="s">
        <v>46</v>
      </c>
      <c r="N2035" s="60" t="s">
        <v>46</v>
      </c>
      <c r="O2035" s="58" t="s">
        <v>1366</v>
      </c>
      <c r="P2035" s="58">
        <v>201</v>
      </c>
      <c r="Q2035" s="58">
        <v>1</v>
      </c>
      <c r="R2035" s="58" t="s">
        <v>369</v>
      </c>
      <c r="S2035" s="4" t="s">
        <v>372</v>
      </c>
      <c r="T2035" s="58">
        <v>2</v>
      </c>
      <c r="U2035" t="str">
        <f t="shared" si="124"/>
        <v>Coquimbo</v>
      </c>
      <c r="V2035">
        <f t="shared" si="125"/>
        <v>17.84</v>
      </c>
      <c r="W2035">
        <f t="shared" si="126"/>
        <v>39.284999999999997</v>
      </c>
      <c r="X2035" s="12">
        <f t="shared" si="127"/>
        <v>0.45411734758813799</v>
      </c>
    </row>
    <row r="2036" spans="1:24" x14ac:dyDescent="0.25">
      <c r="A2036" s="57">
        <v>43</v>
      </c>
      <c r="B2036" s="58" t="s">
        <v>14</v>
      </c>
      <c r="C2036" s="58" t="s">
        <v>1306</v>
      </c>
      <c r="D2036" s="62">
        <v>42480</v>
      </c>
      <c r="E2036" s="63">
        <v>0.40625</v>
      </c>
      <c r="F2036" s="63">
        <v>0.46875</v>
      </c>
      <c r="G2036" s="63" t="s">
        <v>1271</v>
      </c>
      <c r="H2036" s="60">
        <v>82</v>
      </c>
      <c r="I2036" s="68">
        <v>27</v>
      </c>
      <c r="J2036" s="58">
        <v>11</v>
      </c>
      <c r="K2036" s="58">
        <v>12</v>
      </c>
      <c r="L2036" s="73">
        <v>0.46666666666666662</v>
      </c>
      <c r="M2036" s="58" t="s">
        <v>117</v>
      </c>
      <c r="N2036" s="60" t="s">
        <v>117</v>
      </c>
      <c r="O2036" s="58" t="s">
        <v>1366</v>
      </c>
      <c r="P2036" s="58">
        <v>202</v>
      </c>
      <c r="Q2036" s="58">
        <v>1</v>
      </c>
      <c r="R2036" s="58" t="s">
        <v>373</v>
      </c>
      <c r="S2036" s="4" t="s">
        <v>372</v>
      </c>
      <c r="T2036" s="58">
        <v>2</v>
      </c>
      <c r="U2036" t="str">
        <f t="shared" si="124"/>
        <v>Coquimbo</v>
      </c>
      <c r="V2036">
        <f t="shared" si="125"/>
        <v>17.84</v>
      </c>
      <c r="W2036">
        <f t="shared" si="126"/>
        <v>39.284999999999997</v>
      </c>
      <c r="X2036" s="12">
        <f t="shared" si="127"/>
        <v>0.45411734758813799</v>
      </c>
    </row>
    <row r="2037" spans="1:24" x14ac:dyDescent="0.25">
      <c r="A2037" s="57">
        <v>43</v>
      </c>
      <c r="B2037" s="58" t="s">
        <v>14</v>
      </c>
      <c r="C2037" s="58" t="s">
        <v>1306</v>
      </c>
      <c r="D2037" s="62">
        <v>42480</v>
      </c>
      <c r="E2037" s="63">
        <v>0.53125</v>
      </c>
      <c r="F2037" s="63">
        <v>0.59375</v>
      </c>
      <c r="G2037" s="63" t="s">
        <v>1272</v>
      </c>
      <c r="H2037" s="60">
        <v>83</v>
      </c>
      <c r="I2037" s="68">
        <v>1</v>
      </c>
      <c r="J2037" s="58">
        <v>12</v>
      </c>
      <c r="K2037" s="58">
        <v>47</v>
      </c>
      <c r="L2037" s="73">
        <v>0.53263888888888888</v>
      </c>
      <c r="M2037" s="58" t="s">
        <v>164</v>
      </c>
      <c r="N2037" s="60" t="s">
        <v>164</v>
      </c>
      <c r="O2037" s="58" t="s">
        <v>1366</v>
      </c>
      <c r="P2037" s="58">
        <v>201</v>
      </c>
      <c r="Q2037" s="58">
        <v>1</v>
      </c>
      <c r="R2037" s="58" t="s">
        <v>369</v>
      </c>
      <c r="S2037" s="4" t="s">
        <v>372</v>
      </c>
      <c r="T2037" s="58">
        <v>2</v>
      </c>
      <c r="U2037" t="str">
        <f t="shared" si="124"/>
        <v>Coquimbo</v>
      </c>
      <c r="V2037">
        <f t="shared" si="125"/>
        <v>17.84</v>
      </c>
      <c r="W2037">
        <f t="shared" si="126"/>
        <v>39.284999999999997</v>
      </c>
      <c r="X2037" s="12">
        <f t="shared" si="127"/>
        <v>0.45411734758813799</v>
      </c>
    </row>
    <row r="2038" spans="1:24" x14ac:dyDescent="0.25">
      <c r="A2038" s="57">
        <v>43</v>
      </c>
      <c r="B2038" s="58" t="s">
        <v>14</v>
      </c>
      <c r="C2038" s="58" t="s">
        <v>1306</v>
      </c>
      <c r="D2038" s="62">
        <v>42480</v>
      </c>
      <c r="E2038" s="63">
        <v>0.53125</v>
      </c>
      <c r="F2038" s="63">
        <v>0.59375</v>
      </c>
      <c r="G2038" s="63" t="s">
        <v>1272</v>
      </c>
      <c r="H2038" s="60">
        <v>83</v>
      </c>
      <c r="I2038" s="68">
        <v>2</v>
      </c>
      <c r="J2038" s="58">
        <v>12</v>
      </c>
      <c r="K2038" s="58">
        <v>48</v>
      </c>
      <c r="L2038" s="73">
        <v>0.53333333333333333</v>
      </c>
      <c r="M2038" s="58" t="s">
        <v>88</v>
      </c>
      <c r="N2038" s="60" t="s">
        <v>88</v>
      </c>
      <c r="O2038" s="58" t="s">
        <v>1366</v>
      </c>
      <c r="P2038" s="58">
        <v>201</v>
      </c>
      <c r="Q2038" s="58">
        <v>1</v>
      </c>
      <c r="R2038" s="58" t="s">
        <v>369</v>
      </c>
      <c r="S2038" s="4" t="s">
        <v>372</v>
      </c>
      <c r="T2038" s="58">
        <v>2</v>
      </c>
      <c r="U2038" t="str">
        <f t="shared" si="124"/>
        <v>Coquimbo</v>
      </c>
      <c r="V2038">
        <f t="shared" si="125"/>
        <v>17.84</v>
      </c>
      <c r="W2038">
        <f t="shared" si="126"/>
        <v>39.284999999999997</v>
      </c>
      <c r="X2038" s="12">
        <f t="shared" si="127"/>
        <v>0.45411734758813799</v>
      </c>
    </row>
    <row r="2039" spans="1:24" x14ac:dyDescent="0.25">
      <c r="A2039" s="57">
        <v>43</v>
      </c>
      <c r="B2039" s="58" t="s">
        <v>14</v>
      </c>
      <c r="C2039" s="58" t="s">
        <v>1306</v>
      </c>
      <c r="D2039" s="62">
        <v>42480</v>
      </c>
      <c r="E2039" s="63">
        <v>0.53125</v>
      </c>
      <c r="F2039" s="63">
        <v>0.59375</v>
      </c>
      <c r="G2039" s="63" t="s">
        <v>1272</v>
      </c>
      <c r="H2039" s="60">
        <v>83</v>
      </c>
      <c r="I2039" s="68">
        <v>3</v>
      </c>
      <c r="J2039" s="58">
        <v>12</v>
      </c>
      <c r="K2039" s="58">
        <v>52</v>
      </c>
      <c r="L2039" s="73">
        <v>0.53611111111111109</v>
      </c>
      <c r="M2039" s="58" t="s">
        <v>262</v>
      </c>
      <c r="N2039" s="60" t="s">
        <v>262</v>
      </c>
      <c r="O2039" s="58" t="s">
        <v>1371</v>
      </c>
      <c r="P2039" s="58">
        <v>301</v>
      </c>
      <c r="Q2039" s="58">
        <v>1</v>
      </c>
      <c r="R2039" s="58" t="s">
        <v>369</v>
      </c>
      <c r="S2039" s="4" t="s">
        <v>372</v>
      </c>
      <c r="T2039" s="58">
        <v>2</v>
      </c>
      <c r="U2039" t="str">
        <f t="shared" si="124"/>
        <v>Coquimbo</v>
      </c>
      <c r="V2039">
        <f t="shared" si="125"/>
        <v>17.84</v>
      </c>
      <c r="W2039">
        <f t="shared" si="126"/>
        <v>39.284999999999997</v>
      </c>
      <c r="X2039" s="12">
        <f t="shared" si="127"/>
        <v>0.45411734758813799</v>
      </c>
    </row>
    <row r="2040" spans="1:24" x14ac:dyDescent="0.25">
      <c r="A2040" s="57">
        <v>43</v>
      </c>
      <c r="B2040" s="58" t="s">
        <v>14</v>
      </c>
      <c r="C2040" s="58" t="s">
        <v>1306</v>
      </c>
      <c r="D2040" s="62">
        <v>42480</v>
      </c>
      <c r="E2040" s="63">
        <v>0.53125</v>
      </c>
      <c r="F2040" s="63">
        <v>0.59375</v>
      </c>
      <c r="G2040" s="63" t="s">
        <v>1272</v>
      </c>
      <c r="H2040" s="60">
        <v>83</v>
      </c>
      <c r="I2040" s="68">
        <v>4</v>
      </c>
      <c r="J2040" s="58">
        <v>12</v>
      </c>
      <c r="K2040" s="58">
        <v>52</v>
      </c>
      <c r="L2040" s="73">
        <v>0.53611111111111109</v>
      </c>
      <c r="M2040" s="58" t="s">
        <v>232</v>
      </c>
      <c r="N2040" s="60" t="s">
        <v>232</v>
      </c>
      <c r="O2040" s="58" t="s">
        <v>1371</v>
      </c>
      <c r="P2040" s="58">
        <v>301</v>
      </c>
      <c r="Q2040" s="58">
        <v>1</v>
      </c>
      <c r="R2040" s="58" t="s">
        <v>369</v>
      </c>
      <c r="S2040" s="4" t="s">
        <v>372</v>
      </c>
      <c r="T2040" s="58">
        <v>2</v>
      </c>
      <c r="U2040" t="str">
        <f t="shared" si="124"/>
        <v>Coquimbo</v>
      </c>
      <c r="V2040">
        <f t="shared" si="125"/>
        <v>17.84</v>
      </c>
      <c r="W2040">
        <f t="shared" si="126"/>
        <v>39.284999999999997</v>
      </c>
      <c r="X2040" s="12">
        <f t="shared" si="127"/>
        <v>0.45411734758813799</v>
      </c>
    </row>
    <row r="2041" spans="1:24" x14ac:dyDescent="0.25">
      <c r="A2041" s="57">
        <v>43</v>
      </c>
      <c r="B2041" s="58" t="s">
        <v>14</v>
      </c>
      <c r="C2041" s="58" t="s">
        <v>1306</v>
      </c>
      <c r="D2041" s="62">
        <v>42480</v>
      </c>
      <c r="E2041" s="63">
        <v>0.53125</v>
      </c>
      <c r="F2041" s="63">
        <v>0.59375</v>
      </c>
      <c r="G2041" s="63" t="s">
        <v>1272</v>
      </c>
      <c r="H2041" s="60">
        <v>83</v>
      </c>
      <c r="I2041" s="68">
        <v>5</v>
      </c>
      <c r="J2041" s="58">
        <v>12</v>
      </c>
      <c r="K2041" s="58">
        <v>52</v>
      </c>
      <c r="L2041" s="73">
        <v>0.53611111111111109</v>
      </c>
      <c r="M2041" s="58" t="s">
        <v>62</v>
      </c>
      <c r="N2041" s="60" t="s">
        <v>62</v>
      </c>
      <c r="O2041" s="58" t="s">
        <v>1366</v>
      </c>
      <c r="P2041" s="58">
        <v>202</v>
      </c>
      <c r="Q2041" s="58">
        <v>1</v>
      </c>
      <c r="R2041" s="58" t="s">
        <v>373</v>
      </c>
      <c r="S2041" s="4" t="s">
        <v>372</v>
      </c>
      <c r="T2041" s="58">
        <v>2</v>
      </c>
      <c r="U2041" t="str">
        <f t="shared" si="124"/>
        <v>Coquimbo</v>
      </c>
      <c r="V2041">
        <f t="shared" si="125"/>
        <v>17.84</v>
      </c>
      <c r="W2041">
        <f t="shared" si="126"/>
        <v>39.284999999999997</v>
      </c>
      <c r="X2041" s="12">
        <f t="shared" si="127"/>
        <v>0.45411734758813799</v>
      </c>
    </row>
    <row r="2042" spans="1:24" x14ac:dyDescent="0.25">
      <c r="A2042" s="57">
        <v>43</v>
      </c>
      <c r="B2042" s="58" t="s">
        <v>14</v>
      </c>
      <c r="C2042" s="58" t="s">
        <v>1306</v>
      </c>
      <c r="D2042" s="62">
        <v>42480</v>
      </c>
      <c r="E2042" s="63">
        <v>0.53125</v>
      </c>
      <c r="F2042" s="63">
        <v>0.59375</v>
      </c>
      <c r="G2042" s="63" t="s">
        <v>1272</v>
      </c>
      <c r="H2042" s="60">
        <v>83</v>
      </c>
      <c r="I2042" s="68">
        <v>6</v>
      </c>
      <c r="J2042" s="58">
        <v>12</v>
      </c>
      <c r="K2042" s="58">
        <v>56</v>
      </c>
      <c r="L2042" s="73">
        <v>0.53888888888888886</v>
      </c>
      <c r="M2042" s="58" t="s">
        <v>49</v>
      </c>
      <c r="N2042" s="60" t="s">
        <v>49</v>
      </c>
      <c r="O2042" s="58" t="s">
        <v>1366</v>
      </c>
      <c r="P2042" s="58">
        <v>201</v>
      </c>
      <c r="Q2042" s="58">
        <v>1</v>
      </c>
      <c r="R2042" s="58" t="s">
        <v>369</v>
      </c>
      <c r="S2042" s="4" t="s">
        <v>372</v>
      </c>
      <c r="T2042" s="58">
        <v>2</v>
      </c>
      <c r="U2042" t="str">
        <f t="shared" si="124"/>
        <v>Coquimbo</v>
      </c>
      <c r="V2042">
        <f t="shared" si="125"/>
        <v>17.84</v>
      </c>
      <c r="W2042">
        <f t="shared" si="126"/>
        <v>39.284999999999997</v>
      </c>
      <c r="X2042" s="12">
        <f t="shared" si="127"/>
        <v>0.45411734758813799</v>
      </c>
    </row>
    <row r="2043" spans="1:24" x14ac:dyDescent="0.25">
      <c r="A2043" s="57">
        <v>43</v>
      </c>
      <c r="B2043" s="58" t="s">
        <v>14</v>
      </c>
      <c r="C2043" s="58" t="s">
        <v>1306</v>
      </c>
      <c r="D2043" s="62">
        <v>42480</v>
      </c>
      <c r="E2043" s="63">
        <v>0.53125</v>
      </c>
      <c r="F2043" s="63">
        <v>0.59375</v>
      </c>
      <c r="G2043" s="63" t="s">
        <v>1272</v>
      </c>
      <c r="H2043" s="60">
        <v>83</v>
      </c>
      <c r="I2043" s="68">
        <v>7</v>
      </c>
      <c r="J2043" s="58">
        <v>12</v>
      </c>
      <c r="K2043" s="58">
        <v>57</v>
      </c>
      <c r="L2043" s="73">
        <v>0.5395833333333333</v>
      </c>
      <c r="M2043" s="58" t="s">
        <v>345</v>
      </c>
      <c r="N2043" s="60" t="s">
        <v>345</v>
      </c>
      <c r="O2043" s="58" t="s">
        <v>1366</v>
      </c>
      <c r="P2043" s="58">
        <v>202</v>
      </c>
      <c r="Q2043" s="58">
        <v>1</v>
      </c>
      <c r="R2043" s="58" t="s">
        <v>373</v>
      </c>
      <c r="S2043" s="4" t="s">
        <v>372</v>
      </c>
      <c r="T2043" s="58">
        <v>2</v>
      </c>
      <c r="U2043" t="str">
        <f t="shared" si="124"/>
        <v>Coquimbo</v>
      </c>
      <c r="V2043">
        <f t="shared" si="125"/>
        <v>17.84</v>
      </c>
      <c r="W2043">
        <f t="shared" si="126"/>
        <v>39.284999999999997</v>
      </c>
      <c r="X2043" s="12">
        <f t="shared" si="127"/>
        <v>0.45411734758813799</v>
      </c>
    </row>
    <row r="2044" spans="1:24" x14ac:dyDescent="0.25">
      <c r="A2044" s="57">
        <v>43</v>
      </c>
      <c r="B2044" s="58" t="s">
        <v>14</v>
      </c>
      <c r="C2044" s="58" t="s">
        <v>1306</v>
      </c>
      <c r="D2044" s="62">
        <v>42480</v>
      </c>
      <c r="E2044" s="63">
        <v>0.53125</v>
      </c>
      <c r="F2044" s="63">
        <v>0.59375</v>
      </c>
      <c r="G2044" s="63" t="s">
        <v>1272</v>
      </c>
      <c r="H2044" s="60">
        <v>83</v>
      </c>
      <c r="I2044" s="68">
        <v>8</v>
      </c>
      <c r="J2044" s="58">
        <v>12</v>
      </c>
      <c r="K2044" s="58">
        <v>59</v>
      </c>
      <c r="L2044" s="73">
        <v>0.54097222222222219</v>
      </c>
      <c r="M2044" s="58" t="s">
        <v>28</v>
      </c>
      <c r="N2044" s="60" t="s">
        <v>28</v>
      </c>
      <c r="O2044" s="58" t="s">
        <v>1366</v>
      </c>
      <c r="P2044" s="58">
        <v>201</v>
      </c>
      <c r="Q2044" s="58">
        <v>1</v>
      </c>
      <c r="R2044" s="58" t="s">
        <v>369</v>
      </c>
      <c r="S2044" s="4" t="s">
        <v>372</v>
      </c>
      <c r="T2044" s="58">
        <v>2</v>
      </c>
      <c r="U2044" t="str">
        <f t="shared" si="124"/>
        <v>Coquimbo</v>
      </c>
      <c r="V2044">
        <f t="shared" si="125"/>
        <v>17.84</v>
      </c>
      <c r="W2044">
        <f t="shared" si="126"/>
        <v>39.284999999999997</v>
      </c>
      <c r="X2044" s="12">
        <f t="shared" si="127"/>
        <v>0.45411734758813799</v>
      </c>
    </row>
    <row r="2045" spans="1:24" x14ac:dyDescent="0.25">
      <c r="A2045" s="57">
        <v>43</v>
      </c>
      <c r="B2045" s="58" t="s">
        <v>14</v>
      </c>
      <c r="C2045" s="58" t="s">
        <v>1306</v>
      </c>
      <c r="D2045" s="62">
        <v>42480</v>
      </c>
      <c r="E2045" s="63">
        <v>0.53125</v>
      </c>
      <c r="F2045" s="63">
        <v>0.59375</v>
      </c>
      <c r="G2045" s="63" t="s">
        <v>1272</v>
      </c>
      <c r="H2045" s="60">
        <v>83</v>
      </c>
      <c r="I2045" s="68">
        <v>9</v>
      </c>
      <c r="J2045" s="58">
        <v>12</v>
      </c>
      <c r="K2045" s="58">
        <v>59</v>
      </c>
      <c r="L2045" s="73">
        <v>0.54097222222222219</v>
      </c>
      <c r="M2045" s="58" t="s">
        <v>346</v>
      </c>
      <c r="N2045" s="60" t="s">
        <v>264</v>
      </c>
      <c r="O2045" s="58" t="s">
        <v>1366</v>
      </c>
      <c r="P2045" s="58">
        <v>201</v>
      </c>
      <c r="Q2045" s="58">
        <v>1</v>
      </c>
      <c r="R2045" s="58" t="s">
        <v>369</v>
      </c>
      <c r="S2045" s="4" t="s">
        <v>372</v>
      </c>
      <c r="T2045" s="58">
        <v>2</v>
      </c>
      <c r="U2045" t="str">
        <f t="shared" si="124"/>
        <v>Coquimbo</v>
      </c>
      <c r="V2045">
        <f t="shared" si="125"/>
        <v>17.84</v>
      </c>
      <c r="W2045">
        <f t="shared" si="126"/>
        <v>39.284999999999997</v>
      </c>
      <c r="X2045" s="12">
        <f t="shared" si="127"/>
        <v>0.45411734758813799</v>
      </c>
    </row>
    <row r="2046" spans="1:24" x14ac:dyDescent="0.25">
      <c r="A2046" s="57">
        <v>43</v>
      </c>
      <c r="B2046" s="58" t="s">
        <v>14</v>
      </c>
      <c r="C2046" s="58" t="s">
        <v>1306</v>
      </c>
      <c r="D2046" s="62">
        <v>42480</v>
      </c>
      <c r="E2046" s="63">
        <v>0.53125</v>
      </c>
      <c r="F2046" s="63">
        <v>0.59375</v>
      </c>
      <c r="G2046" s="63" t="s">
        <v>1272</v>
      </c>
      <c r="H2046" s="60">
        <v>83</v>
      </c>
      <c r="I2046" s="68">
        <v>10</v>
      </c>
      <c r="J2046" s="58">
        <v>13</v>
      </c>
      <c r="K2046" s="58">
        <v>0</v>
      </c>
      <c r="L2046" s="73">
        <v>0.54166666666666663</v>
      </c>
      <c r="M2046" s="58" t="s">
        <v>187</v>
      </c>
      <c r="N2046" s="60" t="s">
        <v>187</v>
      </c>
      <c r="O2046" s="58" t="s">
        <v>1366</v>
      </c>
      <c r="P2046" s="58">
        <v>203</v>
      </c>
      <c r="Q2046" s="58">
        <v>1</v>
      </c>
      <c r="R2046" s="58" t="s">
        <v>373</v>
      </c>
      <c r="S2046" s="4" t="s">
        <v>372</v>
      </c>
      <c r="T2046" s="58">
        <v>2</v>
      </c>
      <c r="U2046" t="str">
        <f t="shared" si="124"/>
        <v>Coquimbo</v>
      </c>
      <c r="V2046">
        <f t="shared" si="125"/>
        <v>17.84</v>
      </c>
      <c r="W2046">
        <f t="shared" si="126"/>
        <v>39.284999999999997</v>
      </c>
      <c r="X2046" s="12">
        <f t="shared" si="127"/>
        <v>0.45411734758813799</v>
      </c>
    </row>
    <row r="2047" spans="1:24" x14ac:dyDescent="0.25">
      <c r="A2047" s="57">
        <v>43</v>
      </c>
      <c r="B2047" s="58" t="s">
        <v>14</v>
      </c>
      <c r="C2047" s="58" t="s">
        <v>1306</v>
      </c>
      <c r="D2047" s="62">
        <v>42480</v>
      </c>
      <c r="E2047" s="63">
        <v>0.53125</v>
      </c>
      <c r="F2047" s="63">
        <v>0.59375</v>
      </c>
      <c r="G2047" s="63" t="s">
        <v>1272</v>
      </c>
      <c r="H2047" s="60">
        <v>83</v>
      </c>
      <c r="I2047" s="68">
        <v>11</v>
      </c>
      <c r="J2047" s="58">
        <v>13</v>
      </c>
      <c r="K2047" s="58">
        <v>1</v>
      </c>
      <c r="L2047" s="73">
        <v>0.54236111111111118</v>
      </c>
      <c r="M2047" s="58" t="s">
        <v>32</v>
      </c>
      <c r="N2047" s="60" t="s">
        <v>32</v>
      </c>
      <c r="O2047" s="58" t="s">
        <v>1366</v>
      </c>
      <c r="P2047" s="58">
        <v>202</v>
      </c>
      <c r="Q2047" s="58">
        <v>1</v>
      </c>
      <c r="R2047" s="58" t="s">
        <v>373</v>
      </c>
      <c r="S2047" s="4" t="s">
        <v>372</v>
      </c>
      <c r="T2047" s="58">
        <v>2</v>
      </c>
      <c r="U2047" t="str">
        <f t="shared" si="124"/>
        <v>Coquimbo</v>
      </c>
      <c r="V2047">
        <f t="shared" si="125"/>
        <v>17.84</v>
      </c>
      <c r="W2047">
        <f t="shared" si="126"/>
        <v>39.284999999999997</v>
      </c>
      <c r="X2047" s="12">
        <f t="shared" si="127"/>
        <v>0.45411734758813799</v>
      </c>
    </row>
    <row r="2048" spans="1:24" x14ac:dyDescent="0.25">
      <c r="A2048" s="57">
        <v>43</v>
      </c>
      <c r="B2048" s="58" t="s">
        <v>14</v>
      </c>
      <c r="C2048" s="58" t="s">
        <v>1306</v>
      </c>
      <c r="D2048" s="62">
        <v>42480</v>
      </c>
      <c r="E2048" s="63">
        <v>0.53125</v>
      </c>
      <c r="F2048" s="63">
        <v>0.59375</v>
      </c>
      <c r="G2048" s="63" t="s">
        <v>1272</v>
      </c>
      <c r="H2048" s="60">
        <v>83</v>
      </c>
      <c r="I2048" s="68">
        <v>12</v>
      </c>
      <c r="J2048" s="58">
        <v>13</v>
      </c>
      <c r="K2048" s="58">
        <v>3</v>
      </c>
      <c r="L2048" s="73">
        <v>0.54375000000000007</v>
      </c>
      <c r="M2048" s="58" t="s">
        <v>266</v>
      </c>
      <c r="N2048" s="60" t="s">
        <v>266</v>
      </c>
      <c r="O2048" s="58" t="s">
        <v>1366</v>
      </c>
      <c r="P2048" s="58">
        <v>201</v>
      </c>
      <c r="Q2048" s="58">
        <v>1</v>
      </c>
      <c r="R2048" s="58" t="s">
        <v>369</v>
      </c>
      <c r="S2048" s="4" t="s">
        <v>372</v>
      </c>
      <c r="T2048" s="58">
        <v>2</v>
      </c>
      <c r="U2048" t="str">
        <f t="shared" si="124"/>
        <v>Coquimbo</v>
      </c>
      <c r="V2048">
        <f t="shared" si="125"/>
        <v>17.84</v>
      </c>
      <c r="W2048">
        <f t="shared" si="126"/>
        <v>39.284999999999997</v>
      </c>
      <c r="X2048" s="12">
        <f t="shared" si="127"/>
        <v>0.45411734758813799</v>
      </c>
    </row>
    <row r="2049" spans="1:24" x14ac:dyDescent="0.25">
      <c r="A2049" s="57">
        <v>43</v>
      </c>
      <c r="B2049" s="58" t="s">
        <v>14</v>
      </c>
      <c r="C2049" s="58" t="s">
        <v>1306</v>
      </c>
      <c r="D2049" s="62">
        <v>42480</v>
      </c>
      <c r="E2049" s="63">
        <v>0.53125</v>
      </c>
      <c r="F2049" s="63">
        <v>0.59375</v>
      </c>
      <c r="G2049" s="63" t="s">
        <v>1272</v>
      </c>
      <c r="H2049" s="60">
        <v>83</v>
      </c>
      <c r="I2049" s="68">
        <v>13</v>
      </c>
      <c r="J2049" s="58">
        <v>13</v>
      </c>
      <c r="K2049" s="58">
        <v>3</v>
      </c>
      <c r="L2049" s="73">
        <v>0.54375000000000007</v>
      </c>
      <c r="M2049" s="58" t="s">
        <v>267</v>
      </c>
      <c r="N2049" s="60" t="s">
        <v>267</v>
      </c>
      <c r="O2049" s="58" t="s">
        <v>1366</v>
      </c>
      <c r="P2049" s="58">
        <v>201</v>
      </c>
      <c r="Q2049" s="58">
        <v>1</v>
      </c>
      <c r="R2049" s="58" t="s">
        <v>369</v>
      </c>
      <c r="S2049" s="4" t="s">
        <v>372</v>
      </c>
      <c r="T2049" s="58">
        <v>2</v>
      </c>
      <c r="U2049" t="str">
        <f t="shared" si="124"/>
        <v>Coquimbo</v>
      </c>
      <c r="V2049">
        <f t="shared" si="125"/>
        <v>17.84</v>
      </c>
      <c r="W2049">
        <f t="shared" si="126"/>
        <v>39.284999999999997</v>
      </c>
      <c r="X2049" s="12">
        <f t="shared" si="127"/>
        <v>0.45411734758813799</v>
      </c>
    </row>
    <row r="2050" spans="1:24" x14ac:dyDescent="0.25">
      <c r="A2050" s="57">
        <v>43</v>
      </c>
      <c r="B2050" s="58" t="s">
        <v>14</v>
      </c>
      <c r="C2050" s="58" t="s">
        <v>1306</v>
      </c>
      <c r="D2050" s="62">
        <v>42480</v>
      </c>
      <c r="E2050" s="63">
        <v>0.53125</v>
      </c>
      <c r="F2050" s="63">
        <v>0.59375</v>
      </c>
      <c r="G2050" s="63" t="s">
        <v>1272</v>
      </c>
      <c r="H2050" s="60">
        <v>83</v>
      </c>
      <c r="I2050" s="68">
        <v>14</v>
      </c>
      <c r="J2050" s="58">
        <v>13</v>
      </c>
      <c r="K2050" s="58">
        <v>4</v>
      </c>
      <c r="L2050" s="73">
        <v>0.5444444444444444</v>
      </c>
      <c r="M2050" s="58" t="s">
        <v>347</v>
      </c>
      <c r="N2050" s="60" t="s">
        <v>347</v>
      </c>
      <c r="O2050" s="58" t="s">
        <v>1371</v>
      </c>
      <c r="P2050" s="58">
        <v>301</v>
      </c>
      <c r="Q2050" s="58">
        <v>1</v>
      </c>
      <c r="R2050" s="58" t="s">
        <v>369</v>
      </c>
      <c r="S2050" s="4" t="s">
        <v>372</v>
      </c>
      <c r="T2050" s="58">
        <v>2</v>
      </c>
      <c r="U2050" t="str">
        <f t="shared" ref="U2050:U2113" si="128">+VLOOKUP(A2050,$Z$4:$AA$32,2,0)</f>
        <v>Coquimbo</v>
      </c>
      <c r="V2050">
        <f t="shared" ref="V2050:V2113" si="129">+IF(S2050="BUS",VLOOKUP(T2050,$AC$4:$AE$9,3,0),VLOOKUP(T2050,$AC$4:$AE$9,2,0))</f>
        <v>17.84</v>
      </c>
      <c r="W2050">
        <f t="shared" ref="W2050:W2113" si="130">+IF(S2050="BUS",$AE$8,$AD$8)</f>
        <v>39.284999999999997</v>
      </c>
      <c r="X2050" s="12">
        <f t="shared" ref="X2050:X2113" si="131">+V2050/W2050</f>
        <v>0.45411734758813799</v>
      </c>
    </row>
    <row r="2051" spans="1:24" x14ac:dyDescent="0.25">
      <c r="A2051" s="57">
        <v>43</v>
      </c>
      <c r="B2051" s="58" t="s">
        <v>14</v>
      </c>
      <c r="C2051" s="58" t="s">
        <v>1306</v>
      </c>
      <c r="D2051" s="62">
        <v>42480</v>
      </c>
      <c r="E2051" s="63">
        <v>0.53125</v>
      </c>
      <c r="F2051" s="63">
        <v>0.59375</v>
      </c>
      <c r="G2051" s="63" t="s">
        <v>1272</v>
      </c>
      <c r="H2051" s="60">
        <v>83</v>
      </c>
      <c r="I2051" s="68">
        <v>15</v>
      </c>
      <c r="J2051" s="58">
        <v>13</v>
      </c>
      <c r="K2051" s="58">
        <v>6</v>
      </c>
      <c r="L2051" s="73">
        <v>0.54583333333333328</v>
      </c>
      <c r="M2051" s="58" t="s">
        <v>107</v>
      </c>
      <c r="N2051" s="60" t="s">
        <v>107</v>
      </c>
      <c r="O2051" s="58" t="s">
        <v>1366</v>
      </c>
      <c r="P2051" s="58">
        <v>203</v>
      </c>
      <c r="Q2051" s="58">
        <v>1</v>
      </c>
      <c r="R2051" s="58" t="s">
        <v>373</v>
      </c>
      <c r="S2051" s="4" t="s">
        <v>372</v>
      </c>
      <c r="T2051" s="58">
        <v>2</v>
      </c>
      <c r="U2051" t="str">
        <f t="shared" si="128"/>
        <v>Coquimbo</v>
      </c>
      <c r="V2051">
        <f t="shared" si="129"/>
        <v>17.84</v>
      </c>
      <c r="W2051">
        <f t="shared" si="130"/>
        <v>39.284999999999997</v>
      </c>
      <c r="X2051" s="12">
        <f t="shared" si="131"/>
        <v>0.45411734758813799</v>
      </c>
    </row>
    <row r="2052" spans="1:24" x14ac:dyDescent="0.25">
      <c r="A2052" s="57">
        <v>43</v>
      </c>
      <c r="B2052" s="58" t="s">
        <v>14</v>
      </c>
      <c r="C2052" s="58" t="s">
        <v>1306</v>
      </c>
      <c r="D2052" s="62">
        <v>42480</v>
      </c>
      <c r="E2052" s="63">
        <v>0.53125</v>
      </c>
      <c r="F2052" s="63">
        <v>0.59375</v>
      </c>
      <c r="G2052" s="63" t="s">
        <v>1272</v>
      </c>
      <c r="H2052" s="60">
        <v>83</v>
      </c>
      <c r="I2052" s="68">
        <v>16</v>
      </c>
      <c r="J2052" s="58">
        <v>13</v>
      </c>
      <c r="K2052" s="58">
        <v>7</v>
      </c>
      <c r="L2052" s="73">
        <v>0.54652777777777783</v>
      </c>
      <c r="M2052" s="58" t="s">
        <v>334</v>
      </c>
      <c r="N2052" s="60" t="s">
        <v>334</v>
      </c>
      <c r="O2052" s="58" t="s">
        <v>1371</v>
      </c>
      <c r="P2052" s="58">
        <v>301</v>
      </c>
      <c r="Q2052" s="58">
        <v>1</v>
      </c>
      <c r="R2052" s="58" t="s">
        <v>369</v>
      </c>
      <c r="S2052" s="4" t="s">
        <v>372</v>
      </c>
      <c r="T2052" s="58">
        <v>2</v>
      </c>
      <c r="U2052" t="str">
        <f t="shared" si="128"/>
        <v>Coquimbo</v>
      </c>
      <c r="V2052">
        <f t="shared" si="129"/>
        <v>17.84</v>
      </c>
      <c r="W2052">
        <f t="shared" si="130"/>
        <v>39.284999999999997</v>
      </c>
      <c r="X2052" s="12">
        <f t="shared" si="131"/>
        <v>0.45411734758813799</v>
      </c>
    </row>
    <row r="2053" spans="1:24" x14ac:dyDescent="0.25">
      <c r="A2053" s="57">
        <v>43</v>
      </c>
      <c r="B2053" s="58" t="s">
        <v>14</v>
      </c>
      <c r="C2053" s="58" t="s">
        <v>1306</v>
      </c>
      <c r="D2053" s="62">
        <v>42480</v>
      </c>
      <c r="E2053" s="63">
        <v>0.53125</v>
      </c>
      <c r="F2053" s="63">
        <v>0.59375</v>
      </c>
      <c r="G2053" s="63" t="s">
        <v>1272</v>
      </c>
      <c r="H2053" s="60">
        <v>83</v>
      </c>
      <c r="I2053" s="68">
        <v>18</v>
      </c>
      <c r="J2053" s="58">
        <v>13</v>
      </c>
      <c r="K2053" s="58">
        <v>8</v>
      </c>
      <c r="L2053" s="73">
        <v>0.54722222222222217</v>
      </c>
      <c r="M2053" s="58" t="s">
        <v>123</v>
      </c>
      <c r="N2053" s="60" t="s">
        <v>123</v>
      </c>
      <c r="O2053" s="58" t="s">
        <v>1366</v>
      </c>
      <c r="P2053" s="58">
        <v>202</v>
      </c>
      <c r="Q2053" s="58">
        <v>1</v>
      </c>
      <c r="R2053" s="58" t="s">
        <v>373</v>
      </c>
      <c r="S2053" s="4" t="s">
        <v>372</v>
      </c>
      <c r="T2053" s="58">
        <v>2</v>
      </c>
      <c r="U2053" t="str">
        <f t="shared" si="128"/>
        <v>Coquimbo</v>
      </c>
      <c r="V2053">
        <f t="shared" si="129"/>
        <v>17.84</v>
      </c>
      <c r="W2053">
        <f t="shared" si="130"/>
        <v>39.284999999999997</v>
      </c>
      <c r="X2053" s="12">
        <f t="shared" si="131"/>
        <v>0.45411734758813799</v>
      </c>
    </row>
    <row r="2054" spans="1:24" x14ac:dyDescent="0.25">
      <c r="A2054" s="57">
        <v>43</v>
      </c>
      <c r="B2054" s="58" t="s">
        <v>14</v>
      </c>
      <c r="C2054" s="58" t="s">
        <v>1306</v>
      </c>
      <c r="D2054" s="62">
        <v>42480</v>
      </c>
      <c r="E2054" s="63">
        <v>0.53125</v>
      </c>
      <c r="F2054" s="63">
        <v>0.59375</v>
      </c>
      <c r="G2054" s="63" t="s">
        <v>1272</v>
      </c>
      <c r="H2054" s="60">
        <v>83</v>
      </c>
      <c r="I2054" s="68">
        <v>19</v>
      </c>
      <c r="J2054" s="58">
        <v>13</v>
      </c>
      <c r="K2054" s="58">
        <v>9</v>
      </c>
      <c r="L2054" s="73">
        <v>0.54791666666666672</v>
      </c>
      <c r="M2054" s="58" t="s">
        <v>236</v>
      </c>
      <c r="N2054" s="60" t="s">
        <v>236</v>
      </c>
      <c r="O2054" s="58" t="s">
        <v>1366</v>
      </c>
      <c r="P2054" s="58">
        <v>201</v>
      </c>
      <c r="Q2054" s="58">
        <v>1</v>
      </c>
      <c r="R2054" s="58" t="s">
        <v>369</v>
      </c>
      <c r="S2054" s="4" t="s">
        <v>372</v>
      </c>
      <c r="T2054" s="58">
        <v>2</v>
      </c>
      <c r="U2054" t="str">
        <f t="shared" si="128"/>
        <v>Coquimbo</v>
      </c>
      <c r="V2054">
        <f t="shared" si="129"/>
        <v>17.84</v>
      </c>
      <c r="W2054">
        <f t="shared" si="130"/>
        <v>39.284999999999997</v>
      </c>
      <c r="X2054" s="12">
        <f t="shared" si="131"/>
        <v>0.45411734758813799</v>
      </c>
    </row>
    <row r="2055" spans="1:24" x14ac:dyDescent="0.25">
      <c r="A2055" s="57">
        <v>43</v>
      </c>
      <c r="B2055" s="58" t="s">
        <v>14</v>
      </c>
      <c r="C2055" s="58" t="s">
        <v>1306</v>
      </c>
      <c r="D2055" s="62">
        <v>42480</v>
      </c>
      <c r="E2055" s="63">
        <v>0.53125</v>
      </c>
      <c r="F2055" s="63">
        <v>0.59375</v>
      </c>
      <c r="G2055" s="63" t="s">
        <v>1272</v>
      </c>
      <c r="H2055" s="60">
        <v>83</v>
      </c>
      <c r="I2055" s="68">
        <v>20</v>
      </c>
      <c r="J2055" s="58">
        <v>13</v>
      </c>
      <c r="K2055" s="58">
        <v>11</v>
      </c>
      <c r="L2055" s="73">
        <v>0.5493055555555556</v>
      </c>
      <c r="M2055" s="58" t="s">
        <v>349</v>
      </c>
      <c r="N2055" s="60" t="s">
        <v>349</v>
      </c>
      <c r="O2055" s="58" t="s">
        <v>1366</v>
      </c>
      <c r="P2055" s="58">
        <v>201</v>
      </c>
      <c r="Q2055" s="58">
        <v>1</v>
      </c>
      <c r="R2055" s="58" t="s">
        <v>369</v>
      </c>
      <c r="S2055" s="4" t="s">
        <v>372</v>
      </c>
      <c r="T2055" s="58">
        <v>2</v>
      </c>
      <c r="U2055" t="str">
        <f t="shared" si="128"/>
        <v>Coquimbo</v>
      </c>
      <c r="V2055">
        <f t="shared" si="129"/>
        <v>17.84</v>
      </c>
      <c r="W2055">
        <f t="shared" si="130"/>
        <v>39.284999999999997</v>
      </c>
      <c r="X2055" s="12">
        <f t="shared" si="131"/>
        <v>0.45411734758813799</v>
      </c>
    </row>
    <row r="2056" spans="1:24" x14ac:dyDescent="0.25">
      <c r="A2056" s="57">
        <v>43</v>
      </c>
      <c r="B2056" s="58" t="s">
        <v>14</v>
      </c>
      <c r="C2056" s="58" t="s">
        <v>1306</v>
      </c>
      <c r="D2056" s="62">
        <v>42480</v>
      </c>
      <c r="E2056" s="63">
        <v>0.53125</v>
      </c>
      <c r="F2056" s="63">
        <v>0.59375</v>
      </c>
      <c r="G2056" s="63" t="s">
        <v>1272</v>
      </c>
      <c r="H2056" s="60">
        <v>83</v>
      </c>
      <c r="I2056" s="68">
        <v>21</v>
      </c>
      <c r="J2056" s="58">
        <v>13</v>
      </c>
      <c r="K2056" s="58">
        <v>12</v>
      </c>
      <c r="L2056" s="73">
        <v>0.54999999999999993</v>
      </c>
      <c r="M2056" s="58" t="s">
        <v>114</v>
      </c>
      <c r="N2056" s="60" t="s">
        <v>114</v>
      </c>
      <c r="O2056" s="58" t="s">
        <v>1366</v>
      </c>
      <c r="P2056" s="58">
        <v>201</v>
      </c>
      <c r="Q2056" s="58">
        <v>1</v>
      </c>
      <c r="R2056" s="58" t="s">
        <v>369</v>
      </c>
      <c r="S2056" s="4" t="s">
        <v>372</v>
      </c>
      <c r="T2056" s="58">
        <v>1</v>
      </c>
      <c r="U2056" t="str">
        <f t="shared" si="128"/>
        <v>Coquimbo</v>
      </c>
      <c r="V2056">
        <f t="shared" si="129"/>
        <v>7.97</v>
      </c>
      <c r="W2056">
        <f t="shared" si="130"/>
        <v>39.284999999999997</v>
      </c>
      <c r="X2056" s="12">
        <f t="shared" si="131"/>
        <v>0.20287641593483519</v>
      </c>
    </row>
    <row r="2057" spans="1:24" x14ac:dyDescent="0.25">
      <c r="A2057" s="57">
        <v>43</v>
      </c>
      <c r="B2057" s="58" t="s">
        <v>14</v>
      </c>
      <c r="C2057" s="58" t="s">
        <v>1306</v>
      </c>
      <c r="D2057" s="62">
        <v>42480</v>
      </c>
      <c r="E2057" s="63">
        <v>0.53125</v>
      </c>
      <c r="F2057" s="63">
        <v>0.59375</v>
      </c>
      <c r="G2057" s="63" t="s">
        <v>1272</v>
      </c>
      <c r="H2057" s="60">
        <v>83</v>
      </c>
      <c r="I2057" s="68">
        <v>22</v>
      </c>
      <c r="J2057" s="58">
        <v>13</v>
      </c>
      <c r="K2057" s="58">
        <v>14</v>
      </c>
      <c r="L2057" s="73">
        <v>0.55138888888888882</v>
      </c>
      <c r="M2057" s="58" t="s">
        <v>154</v>
      </c>
      <c r="N2057" s="60" t="s">
        <v>154</v>
      </c>
      <c r="O2057" s="58" t="s">
        <v>1366</v>
      </c>
      <c r="P2057" s="58">
        <v>202</v>
      </c>
      <c r="Q2057" s="58">
        <v>1</v>
      </c>
      <c r="R2057" s="58" t="s">
        <v>373</v>
      </c>
      <c r="S2057" s="4" t="s">
        <v>372</v>
      </c>
      <c r="T2057" s="58">
        <v>2</v>
      </c>
      <c r="U2057" t="str">
        <f t="shared" si="128"/>
        <v>Coquimbo</v>
      </c>
      <c r="V2057">
        <f t="shared" si="129"/>
        <v>17.84</v>
      </c>
      <c r="W2057">
        <f t="shared" si="130"/>
        <v>39.284999999999997</v>
      </c>
      <c r="X2057" s="12">
        <f t="shared" si="131"/>
        <v>0.45411734758813799</v>
      </c>
    </row>
    <row r="2058" spans="1:24" x14ac:dyDescent="0.25">
      <c r="A2058" s="57">
        <v>43</v>
      </c>
      <c r="B2058" s="58" t="s">
        <v>14</v>
      </c>
      <c r="C2058" s="58" t="s">
        <v>1306</v>
      </c>
      <c r="D2058" s="62">
        <v>42480</v>
      </c>
      <c r="E2058" s="63">
        <v>0.53125</v>
      </c>
      <c r="F2058" s="63">
        <v>0.59375</v>
      </c>
      <c r="G2058" s="63" t="s">
        <v>1272</v>
      </c>
      <c r="H2058" s="60">
        <v>83</v>
      </c>
      <c r="I2058" s="68">
        <v>23</v>
      </c>
      <c r="J2058" s="58">
        <v>13</v>
      </c>
      <c r="K2058" s="58">
        <v>15</v>
      </c>
      <c r="L2058" s="73">
        <v>0.55208333333333337</v>
      </c>
      <c r="M2058" s="58" t="s">
        <v>271</v>
      </c>
      <c r="N2058" s="60" t="s">
        <v>320</v>
      </c>
      <c r="O2058" s="58" t="s">
        <v>1366</v>
      </c>
      <c r="P2058" s="58" t="s">
        <v>370</v>
      </c>
      <c r="Q2058" s="58">
        <v>1</v>
      </c>
      <c r="R2058" s="58" t="s">
        <v>373</v>
      </c>
      <c r="S2058" s="4" t="s">
        <v>372</v>
      </c>
      <c r="T2058" s="58">
        <v>1</v>
      </c>
      <c r="U2058" t="str">
        <f t="shared" si="128"/>
        <v>Coquimbo</v>
      </c>
      <c r="V2058">
        <f t="shared" si="129"/>
        <v>7.97</v>
      </c>
      <c r="W2058">
        <f t="shared" si="130"/>
        <v>39.284999999999997</v>
      </c>
      <c r="X2058" s="12">
        <f t="shared" si="131"/>
        <v>0.20287641593483519</v>
      </c>
    </row>
    <row r="2059" spans="1:24" x14ac:dyDescent="0.25">
      <c r="A2059" s="57">
        <v>43</v>
      </c>
      <c r="B2059" s="58" t="s">
        <v>14</v>
      </c>
      <c r="C2059" s="58" t="s">
        <v>1306</v>
      </c>
      <c r="D2059" s="62">
        <v>42480</v>
      </c>
      <c r="E2059" s="63">
        <v>0.53125</v>
      </c>
      <c r="F2059" s="63">
        <v>0.59375</v>
      </c>
      <c r="G2059" s="63" t="s">
        <v>1272</v>
      </c>
      <c r="H2059" s="60">
        <v>83</v>
      </c>
      <c r="I2059" s="68">
        <v>24</v>
      </c>
      <c r="J2059" s="58">
        <v>13</v>
      </c>
      <c r="K2059" s="58">
        <v>17</v>
      </c>
      <c r="L2059" s="73">
        <v>0.55347222222222225</v>
      </c>
      <c r="M2059" s="58" t="s">
        <v>350</v>
      </c>
      <c r="N2059" s="60" t="s">
        <v>18</v>
      </c>
      <c r="O2059" s="58" t="s">
        <v>1366</v>
      </c>
      <c r="P2059" s="58">
        <v>201</v>
      </c>
      <c r="Q2059" s="58">
        <v>1</v>
      </c>
      <c r="R2059" s="58" t="s">
        <v>369</v>
      </c>
      <c r="S2059" s="4" t="s">
        <v>372</v>
      </c>
      <c r="T2059" s="58">
        <v>2</v>
      </c>
      <c r="U2059" t="str">
        <f t="shared" si="128"/>
        <v>Coquimbo</v>
      </c>
      <c r="V2059">
        <f t="shared" si="129"/>
        <v>17.84</v>
      </c>
      <c r="W2059">
        <f t="shared" si="130"/>
        <v>39.284999999999997</v>
      </c>
      <c r="X2059" s="12">
        <f t="shared" si="131"/>
        <v>0.45411734758813799</v>
      </c>
    </row>
    <row r="2060" spans="1:24" x14ac:dyDescent="0.25">
      <c r="A2060" s="57">
        <v>43</v>
      </c>
      <c r="B2060" s="58" t="s">
        <v>14</v>
      </c>
      <c r="C2060" s="58" t="s">
        <v>1306</v>
      </c>
      <c r="D2060" s="62">
        <v>42480</v>
      </c>
      <c r="E2060" s="63">
        <v>0.53125</v>
      </c>
      <c r="F2060" s="63">
        <v>0.59375</v>
      </c>
      <c r="G2060" s="63" t="s">
        <v>1272</v>
      </c>
      <c r="H2060" s="60">
        <v>83</v>
      </c>
      <c r="I2060" s="68">
        <v>25</v>
      </c>
      <c r="J2060" s="58">
        <v>13</v>
      </c>
      <c r="K2060" s="58">
        <v>17</v>
      </c>
      <c r="L2060" s="73">
        <v>0.55347222222222225</v>
      </c>
      <c r="M2060" s="58" t="s">
        <v>105</v>
      </c>
      <c r="N2060" s="60" t="s">
        <v>105</v>
      </c>
      <c r="O2060" s="58" t="s">
        <v>1371</v>
      </c>
      <c r="P2060" s="58">
        <v>301</v>
      </c>
      <c r="Q2060" s="58">
        <v>1</v>
      </c>
      <c r="R2060" s="58" t="s">
        <v>369</v>
      </c>
      <c r="S2060" s="4" t="s">
        <v>372</v>
      </c>
      <c r="T2060" s="58">
        <v>2</v>
      </c>
      <c r="U2060" t="str">
        <f t="shared" si="128"/>
        <v>Coquimbo</v>
      </c>
      <c r="V2060">
        <f t="shared" si="129"/>
        <v>17.84</v>
      </c>
      <c r="W2060">
        <f t="shared" si="130"/>
        <v>39.284999999999997</v>
      </c>
      <c r="X2060" s="12">
        <f t="shared" si="131"/>
        <v>0.45411734758813799</v>
      </c>
    </row>
    <row r="2061" spans="1:24" x14ac:dyDescent="0.25">
      <c r="A2061" s="57">
        <v>43</v>
      </c>
      <c r="B2061" s="58" t="s">
        <v>14</v>
      </c>
      <c r="C2061" s="58" t="s">
        <v>1306</v>
      </c>
      <c r="D2061" s="62">
        <v>42480</v>
      </c>
      <c r="E2061" s="63">
        <v>0.53125</v>
      </c>
      <c r="F2061" s="63">
        <v>0.59375</v>
      </c>
      <c r="G2061" s="63" t="s">
        <v>1272</v>
      </c>
      <c r="H2061" s="60">
        <v>83</v>
      </c>
      <c r="I2061" s="68">
        <v>26</v>
      </c>
      <c r="J2061" s="58">
        <v>13</v>
      </c>
      <c r="K2061" s="58">
        <v>21</v>
      </c>
      <c r="L2061" s="73">
        <v>0.55625000000000002</v>
      </c>
      <c r="M2061" s="58" t="s">
        <v>99</v>
      </c>
      <c r="N2061" s="60" t="s">
        <v>99</v>
      </c>
      <c r="O2061" s="58" t="s">
        <v>1366</v>
      </c>
      <c r="P2061" s="58">
        <v>202</v>
      </c>
      <c r="Q2061" s="58">
        <v>1</v>
      </c>
      <c r="R2061" s="58" t="s">
        <v>373</v>
      </c>
      <c r="S2061" s="4" t="s">
        <v>372</v>
      </c>
      <c r="T2061" s="58">
        <v>2</v>
      </c>
      <c r="U2061" t="str">
        <f t="shared" si="128"/>
        <v>Coquimbo</v>
      </c>
      <c r="V2061">
        <f t="shared" si="129"/>
        <v>17.84</v>
      </c>
      <c r="W2061">
        <f t="shared" si="130"/>
        <v>39.284999999999997</v>
      </c>
      <c r="X2061" s="12">
        <f t="shared" si="131"/>
        <v>0.45411734758813799</v>
      </c>
    </row>
    <row r="2062" spans="1:24" x14ac:dyDescent="0.25">
      <c r="A2062" s="57">
        <v>43</v>
      </c>
      <c r="B2062" s="58" t="s">
        <v>14</v>
      </c>
      <c r="C2062" s="58" t="s">
        <v>1306</v>
      </c>
      <c r="D2062" s="62">
        <v>42480</v>
      </c>
      <c r="E2062" s="63">
        <v>0.53125</v>
      </c>
      <c r="F2062" s="63">
        <v>0.59375</v>
      </c>
      <c r="G2062" s="63" t="s">
        <v>1272</v>
      </c>
      <c r="H2062" s="60">
        <v>83</v>
      </c>
      <c r="I2062" s="68">
        <v>27</v>
      </c>
      <c r="J2062" s="58">
        <v>13</v>
      </c>
      <c r="K2062" s="58">
        <v>21</v>
      </c>
      <c r="L2062" s="73">
        <v>0.55625000000000002</v>
      </c>
      <c r="M2062" s="58" t="s">
        <v>242</v>
      </c>
      <c r="N2062" s="60" t="s">
        <v>242</v>
      </c>
      <c r="O2062" s="58" t="s">
        <v>1366</v>
      </c>
      <c r="P2062" s="58">
        <v>201</v>
      </c>
      <c r="Q2062" s="58">
        <v>1</v>
      </c>
      <c r="R2062" s="58" t="s">
        <v>369</v>
      </c>
      <c r="S2062" s="4" t="s">
        <v>372</v>
      </c>
      <c r="T2062" s="58">
        <v>2</v>
      </c>
      <c r="U2062" t="str">
        <f t="shared" si="128"/>
        <v>Coquimbo</v>
      </c>
      <c r="V2062">
        <f t="shared" si="129"/>
        <v>17.84</v>
      </c>
      <c r="W2062">
        <f t="shared" si="130"/>
        <v>39.284999999999997</v>
      </c>
      <c r="X2062" s="12">
        <f t="shared" si="131"/>
        <v>0.45411734758813799</v>
      </c>
    </row>
    <row r="2063" spans="1:24" x14ac:dyDescent="0.25">
      <c r="A2063" s="57">
        <v>43</v>
      </c>
      <c r="B2063" s="58" t="s">
        <v>14</v>
      </c>
      <c r="C2063" s="58" t="s">
        <v>1306</v>
      </c>
      <c r="D2063" s="62">
        <v>42480</v>
      </c>
      <c r="E2063" s="63">
        <v>0.53125</v>
      </c>
      <c r="F2063" s="63">
        <v>0.59375</v>
      </c>
      <c r="G2063" s="63" t="s">
        <v>1272</v>
      </c>
      <c r="H2063" s="60">
        <v>83</v>
      </c>
      <c r="I2063" s="68">
        <v>28</v>
      </c>
      <c r="J2063" s="58">
        <v>13</v>
      </c>
      <c r="K2063" s="58">
        <v>23</v>
      </c>
      <c r="L2063" s="73">
        <v>0.55763888888888891</v>
      </c>
      <c r="M2063" s="58" t="s">
        <v>351</v>
      </c>
      <c r="N2063" s="60" t="s">
        <v>910</v>
      </c>
      <c r="O2063" s="58" t="s">
        <v>1366</v>
      </c>
      <c r="P2063" s="58">
        <v>203</v>
      </c>
      <c r="Q2063" s="58">
        <v>1</v>
      </c>
      <c r="R2063" s="58" t="s">
        <v>373</v>
      </c>
      <c r="S2063" s="4" t="s">
        <v>372</v>
      </c>
      <c r="T2063" s="58">
        <v>2</v>
      </c>
      <c r="U2063" t="str">
        <f t="shared" si="128"/>
        <v>Coquimbo</v>
      </c>
      <c r="V2063">
        <f t="shared" si="129"/>
        <v>17.84</v>
      </c>
      <c r="W2063">
        <f t="shared" si="130"/>
        <v>39.284999999999997</v>
      </c>
      <c r="X2063" s="12">
        <f t="shared" si="131"/>
        <v>0.45411734758813799</v>
      </c>
    </row>
    <row r="2064" spans="1:24" x14ac:dyDescent="0.25">
      <c r="A2064" s="57">
        <v>43</v>
      </c>
      <c r="B2064" s="58" t="s">
        <v>14</v>
      </c>
      <c r="C2064" s="58" t="s">
        <v>1306</v>
      </c>
      <c r="D2064" s="62">
        <v>42480</v>
      </c>
      <c r="E2064" s="63">
        <v>0.53125</v>
      </c>
      <c r="F2064" s="63">
        <v>0.59375</v>
      </c>
      <c r="G2064" s="63" t="s">
        <v>1272</v>
      </c>
      <c r="H2064" s="60">
        <v>83</v>
      </c>
      <c r="I2064" s="68">
        <v>29</v>
      </c>
      <c r="J2064" s="58">
        <v>13</v>
      </c>
      <c r="K2064" s="58">
        <v>27</v>
      </c>
      <c r="L2064" s="73">
        <v>0.56041666666666667</v>
      </c>
      <c r="M2064" s="58" t="s">
        <v>244</v>
      </c>
      <c r="N2064" s="60" t="s">
        <v>244</v>
      </c>
      <c r="O2064" s="58" t="s">
        <v>1371</v>
      </c>
      <c r="P2064" s="58">
        <v>301</v>
      </c>
      <c r="Q2064" s="58">
        <v>1</v>
      </c>
      <c r="R2064" s="58" t="s">
        <v>369</v>
      </c>
      <c r="S2064" s="4" t="s">
        <v>372</v>
      </c>
      <c r="T2064" s="58">
        <v>1</v>
      </c>
      <c r="U2064" t="str">
        <f t="shared" si="128"/>
        <v>Coquimbo</v>
      </c>
      <c r="V2064">
        <f t="shared" si="129"/>
        <v>7.97</v>
      </c>
      <c r="W2064">
        <f t="shared" si="130"/>
        <v>39.284999999999997</v>
      </c>
      <c r="X2064" s="12">
        <f t="shared" si="131"/>
        <v>0.20287641593483519</v>
      </c>
    </row>
    <row r="2065" spans="1:24" x14ac:dyDescent="0.25">
      <c r="A2065" s="57">
        <v>43</v>
      </c>
      <c r="B2065" s="58" t="s">
        <v>14</v>
      </c>
      <c r="C2065" s="58" t="s">
        <v>1306</v>
      </c>
      <c r="D2065" s="62">
        <v>42480</v>
      </c>
      <c r="E2065" s="63">
        <v>0.53125</v>
      </c>
      <c r="F2065" s="63">
        <v>0.59375</v>
      </c>
      <c r="G2065" s="63" t="s">
        <v>1272</v>
      </c>
      <c r="H2065" s="60">
        <v>83</v>
      </c>
      <c r="I2065" s="68">
        <v>30</v>
      </c>
      <c r="J2065" s="58">
        <v>13</v>
      </c>
      <c r="K2065" s="58">
        <v>27</v>
      </c>
      <c r="L2065" s="73">
        <v>0.56041666666666667</v>
      </c>
      <c r="M2065" s="58" t="s">
        <v>276</v>
      </c>
      <c r="N2065" s="60" t="s">
        <v>276</v>
      </c>
      <c r="O2065" s="58" t="s">
        <v>1366</v>
      </c>
      <c r="P2065" s="58">
        <v>201</v>
      </c>
      <c r="Q2065" s="58">
        <v>1</v>
      </c>
      <c r="R2065" s="58" t="s">
        <v>369</v>
      </c>
      <c r="S2065" s="4" t="s">
        <v>372</v>
      </c>
      <c r="T2065" s="58">
        <v>2</v>
      </c>
      <c r="U2065" t="str">
        <f t="shared" si="128"/>
        <v>Coquimbo</v>
      </c>
      <c r="V2065">
        <f t="shared" si="129"/>
        <v>17.84</v>
      </c>
      <c r="W2065">
        <f t="shared" si="130"/>
        <v>39.284999999999997</v>
      </c>
      <c r="X2065" s="12">
        <f t="shared" si="131"/>
        <v>0.45411734758813799</v>
      </c>
    </row>
    <row r="2066" spans="1:24" x14ac:dyDescent="0.25">
      <c r="A2066" s="57">
        <v>43</v>
      </c>
      <c r="B2066" s="58" t="s">
        <v>14</v>
      </c>
      <c r="C2066" s="58" t="s">
        <v>1306</v>
      </c>
      <c r="D2066" s="62">
        <v>42480</v>
      </c>
      <c r="E2066" s="63">
        <v>0.53125</v>
      </c>
      <c r="F2066" s="63">
        <v>0.59375</v>
      </c>
      <c r="G2066" s="63" t="s">
        <v>1272</v>
      </c>
      <c r="H2066" s="60">
        <v>84</v>
      </c>
      <c r="I2066" s="68">
        <v>1</v>
      </c>
      <c r="J2066" s="58">
        <v>13</v>
      </c>
      <c r="K2066" s="58">
        <v>28</v>
      </c>
      <c r="L2066" s="73">
        <v>0.56111111111111112</v>
      </c>
      <c r="M2066" s="58" t="s">
        <v>239</v>
      </c>
      <c r="N2066" s="60" t="s">
        <v>239</v>
      </c>
      <c r="O2066" s="58" t="s">
        <v>1366</v>
      </c>
      <c r="P2066" s="58">
        <v>202</v>
      </c>
      <c r="Q2066" s="58">
        <v>1</v>
      </c>
      <c r="R2066" s="58" t="s">
        <v>373</v>
      </c>
      <c r="S2066" s="4" t="s">
        <v>372</v>
      </c>
      <c r="T2066" s="58">
        <v>2</v>
      </c>
      <c r="U2066" t="str">
        <f t="shared" si="128"/>
        <v>Coquimbo</v>
      </c>
      <c r="V2066">
        <f t="shared" si="129"/>
        <v>17.84</v>
      </c>
      <c r="W2066">
        <f t="shared" si="130"/>
        <v>39.284999999999997</v>
      </c>
      <c r="X2066" s="12">
        <f t="shared" si="131"/>
        <v>0.45411734758813799</v>
      </c>
    </row>
    <row r="2067" spans="1:24" x14ac:dyDescent="0.25">
      <c r="A2067" s="57">
        <v>43</v>
      </c>
      <c r="B2067" s="58" t="s">
        <v>14</v>
      </c>
      <c r="C2067" s="58" t="s">
        <v>1306</v>
      </c>
      <c r="D2067" s="62">
        <v>42480</v>
      </c>
      <c r="E2067" s="63">
        <v>0.53125</v>
      </c>
      <c r="F2067" s="63">
        <v>0.59375</v>
      </c>
      <c r="G2067" s="63" t="s">
        <v>1272</v>
      </c>
      <c r="H2067" s="60">
        <v>84</v>
      </c>
      <c r="I2067" s="68">
        <v>2</v>
      </c>
      <c r="J2067" s="58">
        <v>13</v>
      </c>
      <c r="K2067" s="58">
        <v>31</v>
      </c>
      <c r="L2067" s="73">
        <v>0.56319444444444444</v>
      </c>
      <c r="M2067" s="58" t="s">
        <v>352</v>
      </c>
      <c r="N2067" s="60" t="s">
        <v>119</v>
      </c>
      <c r="O2067" s="58" t="s">
        <v>1366</v>
      </c>
      <c r="P2067" s="58">
        <v>201</v>
      </c>
      <c r="Q2067" s="58">
        <v>1</v>
      </c>
      <c r="R2067" s="58" t="s">
        <v>369</v>
      </c>
      <c r="S2067" s="4" t="s">
        <v>372</v>
      </c>
      <c r="T2067" s="58">
        <v>2</v>
      </c>
      <c r="U2067" t="str">
        <f t="shared" si="128"/>
        <v>Coquimbo</v>
      </c>
      <c r="V2067">
        <f t="shared" si="129"/>
        <v>17.84</v>
      </c>
      <c r="W2067">
        <f t="shared" si="130"/>
        <v>39.284999999999997</v>
      </c>
      <c r="X2067" s="12">
        <f t="shared" si="131"/>
        <v>0.45411734758813799</v>
      </c>
    </row>
    <row r="2068" spans="1:24" x14ac:dyDescent="0.25">
      <c r="A2068" s="57">
        <v>43</v>
      </c>
      <c r="B2068" s="58" t="s">
        <v>14</v>
      </c>
      <c r="C2068" s="58" t="s">
        <v>1306</v>
      </c>
      <c r="D2068" s="62">
        <v>42480</v>
      </c>
      <c r="E2068" s="63">
        <v>0.53125</v>
      </c>
      <c r="F2068" s="63">
        <v>0.59375</v>
      </c>
      <c r="G2068" s="63" t="s">
        <v>1272</v>
      </c>
      <c r="H2068" s="60">
        <v>84</v>
      </c>
      <c r="I2068" s="68">
        <v>3</v>
      </c>
      <c r="J2068" s="58">
        <v>13</v>
      </c>
      <c r="K2068" s="58">
        <v>32</v>
      </c>
      <c r="L2068" s="73">
        <v>0.56388888888888888</v>
      </c>
      <c r="M2068" s="58" t="s">
        <v>167</v>
      </c>
      <c r="N2068" s="60" t="s">
        <v>167</v>
      </c>
      <c r="O2068" s="58" t="s">
        <v>1366</v>
      </c>
      <c r="P2068" s="58">
        <v>201</v>
      </c>
      <c r="Q2068" s="58">
        <v>1</v>
      </c>
      <c r="R2068" s="58" t="s">
        <v>369</v>
      </c>
      <c r="S2068" s="4" t="s">
        <v>372</v>
      </c>
      <c r="T2068" s="58">
        <v>3</v>
      </c>
      <c r="U2068" t="str">
        <f t="shared" si="128"/>
        <v>Coquimbo</v>
      </c>
      <c r="V2068">
        <f t="shared" si="129"/>
        <v>30.84</v>
      </c>
      <c r="W2068">
        <f t="shared" si="130"/>
        <v>39.284999999999997</v>
      </c>
      <c r="X2068" s="12">
        <f t="shared" si="131"/>
        <v>0.78503245513554798</v>
      </c>
    </row>
    <row r="2069" spans="1:24" x14ac:dyDescent="0.25">
      <c r="A2069" s="57">
        <v>43</v>
      </c>
      <c r="B2069" s="58" t="s">
        <v>14</v>
      </c>
      <c r="C2069" s="58" t="s">
        <v>1306</v>
      </c>
      <c r="D2069" s="62">
        <v>42480</v>
      </c>
      <c r="E2069" s="63">
        <v>0.53125</v>
      </c>
      <c r="F2069" s="63">
        <v>0.59375</v>
      </c>
      <c r="G2069" s="63" t="s">
        <v>1272</v>
      </c>
      <c r="H2069" s="60">
        <v>84</v>
      </c>
      <c r="I2069" s="68">
        <v>4</v>
      </c>
      <c r="J2069" s="58">
        <v>13</v>
      </c>
      <c r="K2069" s="58">
        <v>33</v>
      </c>
      <c r="L2069" s="73">
        <v>0.56458333333333333</v>
      </c>
      <c r="M2069" s="58" t="s">
        <v>13</v>
      </c>
      <c r="N2069" s="60" t="s">
        <v>13</v>
      </c>
      <c r="O2069" s="58" t="s">
        <v>1366</v>
      </c>
      <c r="P2069" s="58">
        <v>202</v>
      </c>
      <c r="Q2069" s="58">
        <v>1</v>
      </c>
      <c r="R2069" s="58" t="s">
        <v>373</v>
      </c>
      <c r="S2069" s="4" t="s">
        <v>372</v>
      </c>
      <c r="T2069" s="58">
        <v>2</v>
      </c>
      <c r="U2069" t="str">
        <f t="shared" si="128"/>
        <v>Coquimbo</v>
      </c>
      <c r="V2069">
        <f t="shared" si="129"/>
        <v>17.84</v>
      </c>
      <c r="W2069">
        <f t="shared" si="130"/>
        <v>39.284999999999997</v>
      </c>
      <c r="X2069" s="12">
        <f t="shared" si="131"/>
        <v>0.45411734758813799</v>
      </c>
    </row>
    <row r="2070" spans="1:24" x14ac:dyDescent="0.25">
      <c r="A2070" s="57">
        <v>43</v>
      </c>
      <c r="B2070" s="58" t="s">
        <v>14</v>
      </c>
      <c r="C2070" s="58" t="s">
        <v>1306</v>
      </c>
      <c r="D2070" s="62">
        <v>42480</v>
      </c>
      <c r="E2070" s="63">
        <v>0.53125</v>
      </c>
      <c r="F2070" s="63">
        <v>0.59375</v>
      </c>
      <c r="G2070" s="63" t="s">
        <v>1272</v>
      </c>
      <c r="H2070" s="60">
        <v>84</v>
      </c>
      <c r="I2070" s="68">
        <v>5</v>
      </c>
      <c r="J2070" s="58">
        <v>13</v>
      </c>
      <c r="K2070" s="58">
        <v>33</v>
      </c>
      <c r="L2070" s="73">
        <v>0.56458333333333333</v>
      </c>
      <c r="M2070" s="58" t="s">
        <v>132</v>
      </c>
      <c r="N2070" s="60" t="s">
        <v>132</v>
      </c>
      <c r="O2070" s="58" t="s">
        <v>1366</v>
      </c>
      <c r="P2070" s="58" t="s">
        <v>370</v>
      </c>
      <c r="Q2070" s="58">
        <v>1</v>
      </c>
      <c r="R2070" s="58" t="s">
        <v>373</v>
      </c>
      <c r="S2070" s="4" t="s">
        <v>372</v>
      </c>
      <c r="T2070" s="58">
        <v>2</v>
      </c>
      <c r="U2070" t="str">
        <f t="shared" si="128"/>
        <v>Coquimbo</v>
      </c>
      <c r="V2070">
        <f t="shared" si="129"/>
        <v>17.84</v>
      </c>
      <c r="W2070">
        <f t="shared" si="130"/>
        <v>39.284999999999997</v>
      </c>
      <c r="X2070" s="12">
        <f t="shared" si="131"/>
        <v>0.45411734758813799</v>
      </c>
    </row>
    <row r="2071" spans="1:24" x14ac:dyDescent="0.25">
      <c r="A2071" s="57">
        <v>43</v>
      </c>
      <c r="B2071" s="58" t="s">
        <v>14</v>
      </c>
      <c r="C2071" s="58" t="s">
        <v>1306</v>
      </c>
      <c r="D2071" s="62">
        <v>42480</v>
      </c>
      <c r="E2071" s="63">
        <v>0.53125</v>
      </c>
      <c r="F2071" s="63">
        <v>0.59375</v>
      </c>
      <c r="G2071" s="63" t="s">
        <v>1272</v>
      </c>
      <c r="H2071" s="60">
        <v>84</v>
      </c>
      <c r="I2071" s="68">
        <v>6</v>
      </c>
      <c r="J2071" s="58">
        <v>13</v>
      </c>
      <c r="K2071" s="58">
        <v>35</v>
      </c>
      <c r="L2071" s="73">
        <v>0.56597222222222221</v>
      </c>
      <c r="M2071" s="58" t="s">
        <v>66</v>
      </c>
      <c r="N2071" s="60" t="s">
        <v>66</v>
      </c>
      <c r="O2071" s="58" t="s">
        <v>1366</v>
      </c>
      <c r="P2071" s="58">
        <v>201</v>
      </c>
      <c r="Q2071" s="58">
        <v>1</v>
      </c>
      <c r="R2071" s="58" t="s">
        <v>369</v>
      </c>
      <c r="S2071" s="4" t="s">
        <v>372</v>
      </c>
      <c r="T2071" s="58">
        <v>2</v>
      </c>
      <c r="U2071" t="str">
        <f t="shared" si="128"/>
        <v>Coquimbo</v>
      </c>
      <c r="V2071">
        <f t="shared" si="129"/>
        <v>17.84</v>
      </c>
      <c r="W2071">
        <f t="shared" si="130"/>
        <v>39.284999999999997</v>
      </c>
      <c r="X2071" s="12">
        <f t="shared" si="131"/>
        <v>0.45411734758813799</v>
      </c>
    </row>
    <row r="2072" spans="1:24" x14ac:dyDescent="0.25">
      <c r="A2072" s="57">
        <v>43</v>
      </c>
      <c r="B2072" s="58" t="s">
        <v>14</v>
      </c>
      <c r="C2072" s="58" t="s">
        <v>1306</v>
      </c>
      <c r="D2072" s="62">
        <v>42480</v>
      </c>
      <c r="E2072" s="63">
        <v>0.53125</v>
      </c>
      <c r="F2072" s="63">
        <v>0.59375</v>
      </c>
      <c r="G2072" s="63" t="s">
        <v>1272</v>
      </c>
      <c r="H2072" s="60">
        <v>84</v>
      </c>
      <c r="I2072" s="68">
        <v>7</v>
      </c>
      <c r="J2072" s="58">
        <v>13</v>
      </c>
      <c r="K2072" s="58">
        <v>39</v>
      </c>
      <c r="L2072" s="73">
        <v>0.56874999999999998</v>
      </c>
      <c r="M2072" s="58" t="s">
        <v>279</v>
      </c>
      <c r="N2072" s="60" t="s">
        <v>279</v>
      </c>
      <c r="O2072" s="58" t="s">
        <v>1371</v>
      </c>
      <c r="P2072" s="58">
        <v>301</v>
      </c>
      <c r="Q2072" s="58">
        <v>1</v>
      </c>
      <c r="R2072" s="58" t="s">
        <v>369</v>
      </c>
      <c r="S2072" s="4" t="s">
        <v>372</v>
      </c>
      <c r="T2072" s="58">
        <v>2</v>
      </c>
      <c r="U2072" t="str">
        <f t="shared" si="128"/>
        <v>Coquimbo</v>
      </c>
      <c r="V2072">
        <f t="shared" si="129"/>
        <v>17.84</v>
      </c>
      <c r="W2072">
        <f t="shared" si="130"/>
        <v>39.284999999999997</v>
      </c>
      <c r="X2072" s="12">
        <f t="shared" si="131"/>
        <v>0.45411734758813799</v>
      </c>
    </row>
    <row r="2073" spans="1:24" x14ac:dyDescent="0.25">
      <c r="A2073" s="57">
        <v>43</v>
      </c>
      <c r="B2073" s="58" t="s">
        <v>14</v>
      </c>
      <c r="C2073" s="58" t="s">
        <v>1306</v>
      </c>
      <c r="D2073" s="62">
        <v>42480</v>
      </c>
      <c r="E2073" s="63">
        <v>0.53125</v>
      </c>
      <c r="F2073" s="63">
        <v>0.59375</v>
      </c>
      <c r="G2073" s="63" t="s">
        <v>1272</v>
      </c>
      <c r="H2073" s="60">
        <v>84</v>
      </c>
      <c r="I2073" s="68">
        <v>8</v>
      </c>
      <c r="J2073" s="58">
        <v>13</v>
      </c>
      <c r="K2073" s="58">
        <v>39</v>
      </c>
      <c r="L2073" s="73">
        <v>0.56874999999999998</v>
      </c>
      <c r="M2073" s="58" t="s">
        <v>91</v>
      </c>
      <c r="N2073" s="60" t="s">
        <v>91</v>
      </c>
      <c r="O2073" s="58" t="s">
        <v>1366</v>
      </c>
      <c r="P2073" s="58">
        <v>202</v>
      </c>
      <c r="Q2073" s="58">
        <v>1</v>
      </c>
      <c r="R2073" s="58" t="s">
        <v>373</v>
      </c>
      <c r="S2073" s="4" t="s">
        <v>372</v>
      </c>
      <c r="T2073" s="58">
        <v>2</v>
      </c>
      <c r="U2073" t="str">
        <f t="shared" si="128"/>
        <v>Coquimbo</v>
      </c>
      <c r="V2073">
        <f t="shared" si="129"/>
        <v>17.84</v>
      </c>
      <c r="W2073">
        <f t="shared" si="130"/>
        <v>39.284999999999997</v>
      </c>
      <c r="X2073" s="12">
        <f t="shared" si="131"/>
        <v>0.45411734758813799</v>
      </c>
    </row>
    <row r="2074" spans="1:24" x14ac:dyDescent="0.25">
      <c r="A2074" s="57">
        <v>43</v>
      </c>
      <c r="B2074" s="58" t="s">
        <v>14</v>
      </c>
      <c r="C2074" s="58" t="s">
        <v>1306</v>
      </c>
      <c r="D2074" s="62">
        <v>42480</v>
      </c>
      <c r="E2074" s="63">
        <v>0.53125</v>
      </c>
      <c r="F2074" s="63">
        <v>0.59375</v>
      </c>
      <c r="G2074" s="63" t="s">
        <v>1272</v>
      </c>
      <c r="H2074" s="60">
        <v>84</v>
      </c>
      <c r="I2074" s="68">
        <v>9</v>
      </c>
      <c r="J2074" s="58">
        <v>13</v>
      </c>
      <c r="K2074" s="58">
        <v>39</v>
      </c>
      <c r="L2074" s="73">
        <v>0.56874999999999998</v>
      </c>
      <c r="M2074" s="58" t="s">
        <v>29</v>
      </c>
      <c r="N2074" s="60" t="s">
        <v>29</v>
      </c>
      <c r="O2074" s="58" t="s">
        <v>1371</v>
      </c>
      <c r="P2074" s="58">
        <v>301</v>
      </c>
      <c r="Q2074" s="58">
        <v>1</v>
      </c>
      <c r="R2074" s="58" t="s">
        <v>369</v>
      </c>
      <c r="S2074" s="4" t="s">
        <v>372</v>
      </c>
      <c r="T2074" s="58">
        <v>2</v>
      </c>
      <c r="U2074" t="str">
        <f t="shared" si="128"/>
        <v>Coquimbo</v>
      </c>
      <c r="V2074">
        <f t="shared" si="129"/>
        <v>17.84</v>
      </c>
      <c r="W2074">
        <f t="shared" si="130"/>
        <v>39.284999999999997</v>
      </c>
      <c r="X2074" s="12">
        <f t="shared" si="131"/>
        <v>0.45411734758813799</v>
      </c>
    </row>
    <row r="2075" spans="1:24" x14ac:dyDescent="0.25">
      <c r="A2075" s="57">
        <v>43</v>
      </c>
      <c r="B2075" s="58" t="s">
        <v>14</v>
      </c>
      <c r="C2075" s="58" t="s">
        <v>1306</v>
      </c>
      <c r="D2075" s="62">
        <v>42480</v>
      </c>
      <c r="E2075" s="63">
        <v>0.53125</v>
      </c>
      <c r="F2075" s="63">
        <v>0.59375</v>
      </c>
      <c r="G2075" s="63" t="s">
        <v>1272</v>
      </c>
      <c r="H2075" s="60">
        <v>84</v>
      </c>
      <c r="I2075" s="68">
        <v>10</v>
      </c>
      <c r="J2075" s="58">
        <v>13</v>
      </c>
      <c r="K2075" s="58">
        <v>41</v>
      </c>
      <c r="L2075" s="73">
        <v>0.57013888888888886</v>
      </c>
      <c r="M2075" s="58" t="s">
        <v>121</v>
      </c>
      <c r="N2075" s="60" t="s">
        <v>121</v>
      </c>
      <c r="O2075" s="58" t="s">
        <v>1366</v>
      </c>
      <c r="P2075" s="58">
        <v>201</v>
      </c>
      <c r="Q2075" s="58">
        <v>1</v>
      </c>
      <c r="R2075" s="58" t="s">
        <v>369</v>
      </c>
      <c r="S2075" s="4" t="s">
        <v>372</v>
      </c>
      <c r="T2075" s="58">
        <v>2</v>
      </c>
      <c r="U2075" t="str">
        <f t="shared" si="128"/>
        <v>Coquimbo</v>
      </c>
      <c r="V2075">
        <f t="shared" si="129"/>
        <v>17.84</v>
      </c>
      <c r="W2075">
        <f t="shared" si="130"/>
        <v>39.284999999999997</v>
      </c>
      <c r="X2075" s="12">
        <f t="shared" si="131"/>
        <v>0.45411734758813799</v>
      </c>
    </row>
    <row r="2076" spans="1:24" x14ac:dyDescent="0.25">
      <c r="A2076" s="57">
        <v>43</v>
      </c>
      <c r="B2076" s="58" t="s">
        <v>14</v>
      </c>
      <c r="C2076" s="58" t="s">
        <v>1306</v>
      </c>
      <c r="D2076" s="62">
        <v>42480</v>
      </c>
      <c r="E2076" s="63">
        <v>0.53125</v>
      </c>
      <c r="F2076" s="63">
        <v>0.59375</v>
      </c>
      <c r="G2076" s="63" t="s">
        <v>1272</v>
      </c>
      <c r="H2076" s="60">
        <v>84</v>
      </c>
      <c r="I2076" s="68">
        <v>11</v>
      </c>
      <c r="J2076" s="58">
        <v>13</v>
      </c>
      <c r="K2076" s="58">
        <v>43</v>
      </c>
      <c r="L2076" s="73">
        <v>0.57152777777777775</v>
      </c>
      <c r="M2076" s="58" t="s">
        <v>247</v>
      </c>
      <c r="N2076" s="60" t="s">
        <v>247</v>
      </c>
      <c r="O2076" s="58" t="s">
        <v>1366</v>
      </c>
      <c r="P2076" s="58">
        <v>202</v>
      </c>
      <c r="Q2076" s="58">
        <v>1</v>
      </c>
      <c r="R2076" s="58" t="s">
        <v>373</v>
      </c>
      <c r="S2076" s="4" t="s">
        <v>372</v>
      </c>
      <c r="T2076" s="58">
        <v>1</v>
      </c>
      <c r="U2076" t="str">
        <f t="shared" si="128"/>
        <v>Coquimbo</v>
      </c>
      <c r="V2076">
        <f t="shared" si="129"/>
        <v>7.97</v>
      </c>
      <c r="W2076">
        <f t="shared" si="130"/>
        <v>39.284999999999997</v>
      </c>
      <c r="X2076" s="12">
        <f t="shared" si="131"/>
        <v>0.20287641593483519</v>
      </c>
    </row>
    <row r="2077" spans="1:24" x14ac:dyDescent="0.25">
      <c r="A2077" s="57">
        <v>43</v>
      </c>
      <c r="B2077" s="58" t="s">
        <v>14</v>
      </c>
      <c r="C2077" s="58" t="s">
        <v>1306</v>
      </c>
      <c r="D2077" s="62">
        <v>42480</v>
      </c>
      <c r="E2077" s="63">
        <v>0.53125</v>
      </c>
      <c r="F2077" s="63">
        <v>0.59375</v>
      </c>
      <c r="G2077" s="63" t="s">
        <v>1272</v>
      </c>
      <c r="H2077" s="60">
        <v>84</v>
      </c>
      <c r="I2077" s="68">
        <v>12</v>
      </c>
      <c r="J2077" s="58">
        <v>13</v>
      </c>
      <c r="K2077" s="58">
        <v>43</v>
      </c>
      <c r="L2077" s="73">
        <v>0.57152777777777775</v>
      </c>
      <c r="M2077" s="58" t="s">
        <v>131</v>
      </c>
      <c r="N2077" s="60" t="s">
        <v>131</v>
      </c>
      <c r="O2077" s="58" t="s">
        <v>1366</v>
      </c>
      <c r="P2077" s="58">
        <v>201</v>
      </c>
      <c r="Q2077" s="58">
        <v>1</v>
      </c>
      <c r="R2077" s="58" t="s">
        <v>369</v>
      </c>
      <c r="S2077" s="4" t="s">
        <v>372</v>
      </c>
      <c r="T2077" s="58">
        <v>2</v>
      </c>
      <c r="U2077" t="str">
        <f t="shared" si="128"/>
        <v>Coquimbo</v>
      </c>
      <c r="V2077">
        <f t="shared" si="129"/>
        <v>17.84</v>
      </c>
      <c r="W2077">
        <f t="shared" si="130"/>
        <v>39.284999999999997</v>
      </c>
      <c r="X2077" s="12">
        <f t="shared" si="131"/>
        <v>0.45411734758813799</v>
      </c>
    </row>
    <row r="2078" spans="1:24" x14ac:dyDescent="0.25">
      <c r="A2078" s="57">
        <v>43</v>
      </c>
      <c r="B2078" s="58" t="s">
        <v>14</v>
      </c>
      <c r="C2078" s="58" t="s">
        <v>1306</v>
      </c>
      <c r="D2078" s="62">
        <v>42480</v>
      </c>
      <c r="E2078" s="63">
        <v>0.53125</v>
      </c>
      <c r="F2078" s="63">
        <v>0.59375</v>
      </c>
      <c r="G2078" s="63" t="s">
        <v>1272</v>
      </c>
      <c r="H2078" s="60">
        <v>84</v>
      </c>
      <c r="I2078" s="68">
        <v>13</v>
      </c>
      <c r="J2078" s="58">
        <v>13</v>
      </c>
      <c r="K2078" s="58">
        <v>47</v>
      </c>
      <c r="L2078" s="73">
        <v>0.57430555555555551</v>
      </c>
      <c r="M2078" s="58" t="s">
        <v>55</v>
      </c>
      <c r="N2078" s="60" t="s">
        <v>55</v>
      </c>
      <c r="O2078" s="58" t="s">
        <v>1366</v>
      </c>
      <c r="P2078" s="58">
        <v>201</v>
      </c>
      <c r="Q2078" s="58">
        <v>1</v>
      </c>
      <c r="R2078" s="58" t="s">
        <v>369</v>
      </c>
      <c r="S2078" s="4" t="s">
        <v>372</v>
      </c>
      <c r="T2078" s="58">
        <v>2</v>
      </c>
      <c r="U2078" t="str">
        <f t="shared" si="128"/>
        <v>Coquimbo</v>
      </c>
      <c r="V2078">
        <f t="shared" si="129"/>
        <v>17.84</v>
      </c>
      <c r="W2078">
        <f t="shared" si="130"/>
        <v>39.284999999999997</v>
      </c>
      <c r="X2078" s="12">
        <f t="shared" si="131"/>
        <v>0.45411734758813799</v>
      </c>
    </row>
    <row r="2079" spans="1:24" x14ac:dyDescent="0.25">
      <c r="A2079" s="57">
        <v>43</v>
      </c>
      <c r="B2079" s="58" t="s">
        <v>14</v>
      </c>
      <c r="C2079" s="58" t="s">
        <v>1306</v>
      </c>
      <c r="D2079" s="62">
        <v>42480</v>
      </c>
      <c r="E2079" s="63">
        <v>0.53125</v>
      </c>
      <c r="F2079" s="63">
        <v>0.59375</v>
      </c>
      <c r="G2079" s="63" t="s">
        <v>1272</v>
      </c>
      <c r="H2079" s="60">
        <v>84</v>
      </c>
      <c r="I2079" s="68">
        <v>14</v>
      </c>
      <c r="J2079" s="58">
        <v>13</v>
      </c>
      <c r="K2079" s="58">
        <v>49</v>
      </c>
      <c r="L2079" s="73">
        <v>0.5756944444444444</v>
      </c>
      <c r="M2079" s="58" t="s">
        <v>30</v>
      </c>
      <c r="N2079" s="60" t="s">
        <v>30</v>
      </c>
      <c r="O2079" s="58" t="s">
        <v>1366</v>
      </c>
      <c r="P2079" s="58">
        <v>203</v>
      </c>
      <c r="Q2079" s="58">
        <v>1</v>
      </c>
      <c r="R2079" s="58" t="s">
        <v>373</v>
      </c>
      <c r="S2079" s="4" t="s">
        <v>372</v>
      </c>
      <c r="T2079" s="58">
        <v>2</v>
      </c>
      <c r="U2079" t="str">
        <f t="shared" si="128"/>
        <v>Coquimbo</v>
      </c>
      <c r="V2079">
        <f t="shared" si="129"/>
        <v>17.84</v>
      </c>
      <c r="W2079">
        <f t="shared" si="130"/>
        <v>39.284999999999997</v>
      </c>
      <c r="X2079" s="12">
        <f t="shared" si="131"/>
        <v>0.45411734758813799</v>
      </c>
    </row>
    <row r="2080" spans="1:24" x14ac:dyDescent="0.25">
      <c r="A2080" s="57">
        <v>43</v>
      </c>
      <c r="B2080" s="58" t="s">
        <v>14</v>
      </c>
      <c r="C2080" s="58" t="s">
        <v>1306</v>
      </c>
      <c r="D2080" s="62">
        <v>42480</v>
      </c>
      <c r="E2080" s="63">
        <v>0.53125</v>
      </c>
      <c r="F2080" s="63">
        <v>0.59375</v>
      </c>
      <c r="G2080" s="63" t="s">
        <v>1272</v>
      </c>
      <c r="H2080" s="60">
        <v>84</v>
      </c>
      <c r="I2080" s="68">
        <v>15</v>
      </c>
      <c r="J2080" s="58">
        <v>13</v>
      </c>
      <c r="K2080" s="58">
        <v>53</v>
      </c>
      <c r="L2080" s="73">
        <v>0.57847222222222217</v>
      </c>
      <c r="M2080" s="58" t="s">
        <v>255</v>
      </c>
      <c r="N2080" s="60" t="s">
        <v>255</v>
      </c>
      <c r="O2080" s="58" t="s">
        <v>1371</v>
      </c>
      <c r="P2080" s="58">
        <v>301</v>
      </c>
      <c r="Q2080" s="58">
        <v>1</v>
      </c>
      <c r="R2080" s="58" t="s">
        <v>369</v>
      </c>
      <c r="S2080" s="4" t="s">
        <v>372</v>
      </c>
      <c r="T2080" s="58">
        <v>2</v>
      </c>
      <c r="U2080" t="str">
        <f t="shared" si="128"/>
        <v>Coquimbo</v>
      </c>
      <c r="V2080">
        <f t="shared" si="129"/>
        <v>17.84</v>
      </c>
      <c r="W2080">
        <f t="shared" si="130"/>
        <v>39.284999999999997</v>
      </c>
      <c r="X2080" s="12">
        <f t="shared" si="131"/>
        <v>0.45411734758813799</v>
      </c>
    </row>
    <row r="2081" spans="1:24" x14ac:dyDescent="0.25">
      <c r="A2081" s="57">
        <v>43</v>
      </c>
      <c r="B2081" s="58" t="s">
        <v>14</v>
      </c>
      <c r="C2081" s="58" t="s">
        <v>1306</v>
      </c>
      <c r="D2081" s="62">
        <v>42480</v>
      </c>
      <c r="E2081" s="63">
        <v>0.53125</v>
      </c>
      <c r="F2081" s="63">
        <v>0.59375</v>
      </c>
      <c r="G2081" s="63" t="s">
        <v>1272</v>
      </c>
      <c r="H2081" s="60">
        <v>84</v>
      </c>
      <c r="I2081" s="68">
        <v>16</v>
      </c>
      <c r="J2081" s="58">
        <v>13</v>
      </c>
      <c r="K2081" s="58">
        <v>53</v>
      </c>
      <c r="L2081" s="73">
        <v>0.57847222222222217</v>
      </c>
      <c r="M2081" s="58" t="s">
        <v>282</v>
      </c>
      <c r="N2081" s="60" t="s">
        <v>282</v>
      </c>
      <c r="O2081" s="58" t="s">
        <v>1366</v>
      </c>
      <c r="P2081" s="58">
        <v>202</v>
      </c>
      <c r="Q2081" s="58">
        <v>1</v>
      </c>
      <c r="R2081" s="58" t="s">
        <v>373</v>
      </c>
      <c r="S2081" s="4" t="s">
        <v>372</v>
      </c>
      <c r="T2081" s="58">
        <v>2</v>
      </c>
      <c r="U2081" t="str">
        <f t="shared" si="128"/>
        <v>Coquimbo</v>
      </c>
      <c r="V2081">
        <f t="shared" si="129"/>
        <v>17.84</v>
      </c>
      <c r="W2081">
        <f t="shared" si="130"/>
        <v>39.284999999999997</v>
      </c>
      <c r="X2081" s="12">
        <f t="shared" si="131"/>
        <v>0.45411734758813799</v>
      </c>
    </row>
    <row r="2082" spans="1:24" x14ac:dyDescent="0.25">
      <c r="A2082" s="57">
        <v>43</v>
      </c>
      <c r="B2082" s="58" t="s">
        <v>14</v>
      </c>
      <c r="C2082" s="58" t="s">
        <v>1306</v>
      </c>
      <c r="D2082" s="62">
        <v>42480</v>
      </c>
      <c r="E2082" s="63">
        <v>0.53125</v>
      </c>
      <c r="F2082" s="63">
        <v>0.59375</v>
      </c>
      <c r="G2082" s="63" t="s">
        <v>1272</v>
      </c>
      <c r="H2082" s="60">
        <v>84</v>
      </c>
      <c r="I2082" s="68">
        <v>17</v>
      </c>
      <c r="J2082" s="58">
        <v>13</v>
      </c>
      <c r="K2082" s="58">
        <v>53</v>
      </c>
      <c r="L2082" s="73">
        <v>0.57847222222222217</v>
      </c>
      <c r="M2082" s="58" t="s">
        <v>144</v>
      </c>
      <c r="N2082" s="60" t="s">
        <v>144</v>
      </c>
      <c r="O2082" s="58" t="s">
        <v>1366</v>
      </c>
      <c r="P2082" s="58">
        <v>201</v>
      </c>
      <c r="Q2082" s="58">
        <v>1</v>
      </c>
      <c r="R2082" s="58" t="s">
        <v>369</v>
      </c>
      <c r="S2082" s="4" t="s">
        <v>372</v>
      </c>
      <c r="T2082" s="58">
        <v>2</v>
      </c>
      <c r="U2082" t="str">
        <f t="shared" si="128"/>
        <v>Coquimbo</v>
      </c>
      <c r="V2082">
        <f t="shared" si="129"/>
        <v>17.84</v>
      </c>
      <c r="W2082">
        <f t="shared" si="130"/>
        <v>39.284999999999997</v>
      </c>
      <c r="X2082" s="12">
        <f t="shared" si="131"/>
        <v>0.45411734758813799</v>
      </c>
    </row>
    <row r="2083" spans="1:24" x14ac:dyDescent="0.25">
      <c r="A2083" s="57">
        <v>43</v>
      </c>
      <c r="B2083" s="58" t="s">
        <v>14</v>
      </c>
      <c r="C2083" s="58" t="s">
        <v>1306</v>
      </c>
      <c r="D2083" s="62">
        <v>42480</v>
      </c>
      <c r="E2083" s="63">
        <v>0.53125</v>
      </c>
      <c r="F2083" s="63">
        <v>0.59375</v>
      </c>
      <c r="G2083" s="63" t="s">
        <v>1272</v>
      </c>
      <c r="H2083" s="60">
        <v>84</v>
      </c>
      <c r="I2083" s="68">
        <v>18</v>
      </c>
      <c r="J2083" s="58">
        <v>13</v>
      </c>
      <c r="K2083" s="58">
        <v>55</v>
      </c>
      <c r="L2083" s="73">
        <v>0.57986111111111105</v>
      </c>
      <c r="M2083" s="58" t="s">
        <v>142</v>
      </c>
      <c r="N2083" s="60" t="s">
        <v>142</v>
      </c>
      <c r="O2083" s="58" t="s">
        <v>1366</v>
      </c>
      <c r="P2083" s="58">
        <v>201</v>
      </c>
      <c r="Q2083" s="58">
        <v>1</v>
      </c>
      <c r="R2083" s="58" t="s">
        <v>369</v>
      </c>
      <c r="S2083" s="4" t="s">
        <v>372</v>
      </c>
      <c r="T2083" s="58">
        <v>2</v>
      </c>
      <c r="U2083" t="str">
        <f t="shared" si="128"/>
        <v>Coquimbo</v>
      </c>
      <c r="V2083">
        <f t="shared" si="129"/>
        <v>17.84</v>
      </c>
      <c r="W2083">
        <f t="shared" si="130"/>
        <v>39.284999999999997</v>
      </c>
      <c r="X2083" s="12">
        <f t="shared" si="131"/>
        <v>0.45411734758813799</v>
      </c>
    </row>
    <row r="2084" spans="1:24" x14ac:dyDescent="0.25">
      <c r="A2084" s="57">
        <v>43</v>
      </c>
      <c r="B2084" s="58" t="s">
        <v>14</v>
      </c>
      <c r="C2084" s="58" t="s">
        <v>1306</v>
      </c>
      <c r="D2084" s="62">
        <v>42480</v>
      </c>
      <c r="E2084" s="63">
        <v>0.53125</v>
      </c>
      <c r="F2084" s="63">
        <v>0.59375</v>
      </c>
      <c r="G2084" s="63" t="s">
        <v>1272</v>
      </c>
      <c r="H2084" s="60">
        <v>84</v>
      </c>
      <c r="I2084" s="68">
        <v>19</v>
      </c>
      <c r="J2084" s="58">
        <v>13</v>
      </c>
      <c r="K2084" s="58">
        <v>55</v>
      </c>
      <c r="L2084" s="73">
        <v>0.57986111111111105</v>
      </c>
      <c r="M2084" s="58" t="s">
        <v>157</v>
      </c>
      <c r="N2084" s="60" t="s">
        <v>157</v>
      </c>
      <c r="O2084" s="58" t="s">
        <v>1366</v>
      </c>
      <c r="P2084" s="58">
        <v>202</v>
      </c>
      <c r="Q2084" s="58">
        <v>1</v>
      </c>
      <c r="R2084" s="58" t="s">
        <v>373</v>
      </c>
      <c r="S2084" s="4" t="s">
        <v>372</v>
      </c>
      <c r="T2084" s="58">
        <v>2</v>
      </c>
      <c r="U2084" t="str">
        <f t="shared" si="128"/>
        <v>Coquimbo</v>
      </c>
      <c r="V2084">
        <f t="shared" si="129"/>
        <v>17.84</v>
      </c>
      <c r="W2084">
        <f t="shared" si="130"/>
        <v>39.284999999999997</v>
      </c>
      <c r="X2084" s="12">
        <f t="shared" si="131"/>
        <v>0.45411734758813799</v>
      </c>
    </row>
    <row r="2085" spans="1:24" x14ac:dyDescent="0.25">
      <c r="A2085" s="57">
        <v>43</v>
      </c>
      <c r="B2085" s="58" t="s">
        <v>14</v>
      </c>
      <c r="C2085" s="58" t="s">
        <v>1306</v>
      </c>
      <c r="D2085" s="62">
        <v>42480</v>
      </c>
      <c r="E2085" s="63">
        <v>0.53125</v>
      </c>
      <c r="F2085" s="63">
        <v>0.59375</v>
      </c>
      <c r="G2085" s="63" t="s">
        <v>1272</v>
      </c>
      <c r="H2085" s="60">
        <v>84</v>
      </c>
      <c r="I2085" s="68">
        <v>20</v>
      </c>
      <c r="J2085" s="58">
        <v>13</v>
      </c>
      <c r="K2085" s="58">
        <v>59</v>
      </c>
      <c r="L2085" s="73">
        <v>0.58263888888888882</v>
      </c>
      <c r="M2085" s="58" t="s">
        <v>353</v>
      </c>
      <c r="N2085" s="60" t="s">
        <v>213</v>
      </c>
      <c r="O2085" s="58" t="s">
        <v>1366</v>
      </c>
      <c r="P2085" s="58">
        <v>201</v>
      </c>
      <c r="Q2085" s="58">
        <v>1</v>
      </c>
      <c r="R2085" s="58" t="s">
        <v>369</v>
      </c>
      <c r="S2085" s="4" t="s">
        <v>372</v>
      </c>
      <c r="T2085" s="58">
        <v>2</v>
      </c>
      <c r="U2085" t="str">
        <f t="shared" si="128"/>
        <v>Coquimbo</v>
      </c>
      <c r="V2085">
        <f t="shared" si="129"/>
        <v>17.84</v>
      </c>
      <c r="W2085">
        <f t="shared" si="130"/>
        <v>39.284999999999997</v>
      </c>
      <c r="X2085" s="12">
        <f t="shared" si="131"/>
        <v>0.45411734758813799</v>
      </c>
    </row>
    <row r="2086" spans="1:24" x14ac:dyDescent="0.25">
      <c r="A2086" s="57">
        <v>43</v>
      </c>
      <c r="B2086" s="58" t="s">
        <v>14</v>
      </c>
      <c r="C2086" s="58" t="s">
        <v>1306</v>
      </c>
      <c r="D2086" s="62">
        <v>42480</v>
      </c>
      <c r="E2086" s="63">
        <v>0.53125</v>
      </c>
      <c r="F2086" s="63">
        <v>0.59375</v>
      </c>
      <c r="G2086" s="63" t="s">
        <v>1272</v>
      </c>
      <c r="H2086" s="60">
        <v>84</v>
      </c>
      <c r="I2086" s="68">
        <v>21</v>
      </c>
      <c r="J2086" s="58">
        <v>13</v>
      </c>
      <c r="K2086" s="58">
        <v>59</v>
      </c>
      <c r="L2086" s="73">
        <v>0.58263888888888882</v>
      </c>
      <c r="M2086" s="58" t="s">
        <v>302</v>
      </c>
      <c r="N2086" s="60" t="s">
        <v>302</v>
      </c>
      <c r="O2086" s="58" t="s">
        <v>1366</v>
      </c>
      <c r="P2086" s="58">
        <v>201</v>
      </c>
      <c r="Q2086" s="58">
        <v>1</v>
      </c>
      <c r="R2086" s="58" t="s">
        <v>369</v>
      </c>
      <c r="S2086" s="4" t="s">
        <v>372</v>
      </c>
      <c r="T2086" s="58">
        <v>1</v>
      </c>
      <c r="U2086" t="str">
        <f t="shared" si="128"/>
        <v>Coquimbo</v>
      </c>
      <c r="V2086">
        <f t="shared" si="129"/>
        <v>7.97</v>
      </c>
      <c r="W2086">
        <f t="shared" si="130"/>
        <v>39.284999999999997</v>
      </c>
      <c r="X2086" s="12">
        <f t="shared" si="131"/>
        <v>0.20287641593483519</v>
      </c>
    </row>
    <row r="2087" spans="1:24" x14ac:dyDescent="0.25">
      <c r="A2087" s="57">
        <v>43</v>
      </c>
      <c r="B2087" s="58" t="s">
        <v>14</v>
      </c>
      <c r="C2087" s="58" t="s">
        <v>1306</v>
      </c>
      <c r="D2087" s="62">
        <v>42480</v>
      </c>
      <c r="E2087" s="63">
        <v>0.53125</v>
      </c>
      <c r="F2087" s="63">
        <v>0.59375</v>
      </c>
      <c r="G2087" s="63" t="s">
        <v>1272</v>
      </c>
      <c r="H2087" s="60">
        <v>84</v>
      </c>
      <c r="I2087" s="68">
        <v>22</v>
      </c>
      <c r="J2087" s="58">
        <v>14</v>
      </c>
      <c r="K2087" s="58">
        <v>2</v>
      </c>
      <c r="L2087" s="73">
        <v>0.58472222222222225</v>
      </c>
      <c r="M2087" s="58" t="s">
        <v>285</v>
      </c>
      <c r="N2087" s="60" t="s">
        <v>285</v>
      </c>
      <c r="O2087" s="58" t="s">
        <v>1366</v>
      </c>
      <c r="P2087" s="58">
        <v>201</v>
      </c>
      <c r="Q2087" s="58">
        <v>1</v>
      </c>
      <c r="R2087" s="58" t="s">
        <v>369</v>
      </c>
      <c r="S2087" s="4" t="s">
        <v>372</v>
      </c>
      <c r="T2087" s="58">
        <v>2</v>
      </c>
      <c r="U2087" t="str">
        <f t="shared" si="128"/>
        <v>Coquimbo</v>
      </c>
      <c r="V2087">
        <f t="shared" si="129"/>
        <v>17.84</v>
      </c>
      <c r="W2087">
        <f t="shared" si="130"/>
        <v>39.284999999999997</v>
      </c>
      <c r="X2087" s="12">
        <f t="shared" si="131"/>
        <v>0.45411734758813799</v>
      </c>
    </row>
    <row r="2088" spans="1:24" x14ac:dyDescent="0.25">
      <c r="A2088" s="57">
        <v>43</v>
      </c>
      <c r="B2088" s="58" t="s">
        <v>14</v>
      </c>
      <c r="C2088" s="58" t="s">
        <v>1306</v>
      </c>
      <c r="D2088" s="62">
        <v>42480</v>
      </c>
      <c r="E2088" s="63">
        <v>0.53125</v>
      </c>
      <c r="F2088" s="63">
        <v>0.59375</v>
      </c>
      <c r="G2088" s="63" t="s">
        <v>1272</v>
      </c>
      <c r="H2088" s="60">
        <v>84</v>
      </c>
      <c r="I2088" s="68">
        <v>23</v>
      </c>
      <c r="J2088" s="58">
        <v>14</v>
      </c>
      <c r="K2088" s="58">
        <v>3</v>
      </c>
      <c r="L2088" s="73">
        <v>0.5854166666666667</v>
      </c>
      <c r="M2088" s="58" t="s">
        <v>260</v>
      </c>
      <c r="N2088" s="60" t="s">
        <v>260</v>
      </c>
      <c r="O2088" s="58" t="s">
        <v>1366</v>
      </c>
      <c r="P2088" s="58">
        <v>201</v>
      </c>
      <c r="Q2088" s="58">
        <v>1</v>
      </c>
      <c r="R2088" s="58" t="s">
        <v>369</v>
      </c>
      <c r="S2088" s="4" t="s">
        <v>372</v>
      </c>
      <c r="T2088" s="58">
        <v>1</v>
      </c>
      <c r="U2088" t="str">
        <f t="shared" si="128"/>
        <v>Coquimbo</v>
      </c>
      <c r="V2088">
        <f t="shared" si="129"/>
        <v>7.97</v>
      </c>
      <c r="W2088">
        <f t="shared" si="130"/>
        <v>39.284999999999997</v>
      </c>
      <c r="X2088" s="12">
        <f t="shared" si="131"/>
        <v>0.20287641593483519</v>
      </c>
    </row>
    <row r="2089" spans="1:24" x14ac:dyDescent="0.25">
      <c r="A2089" s="57">
        <v>43</v>
      </c>
      <c r="B2089" s="58" t="s">
        <v>14</v>
      </c>
      <c r="C2089" s="58" t="s">
        <v>1306</v>
      </c>
      <c r="D2089" s="62">
        <v>42480</v>
      </c>
      <c r="E2089" s="63">
        <v>0.53125</v>
      </c>
      <c r="F2089" s="63">
        <v>0.59375</v>
      </c>
      <c r="G2089" s="63" t="s">
        <v>1272</v>
      </c>
      <c r="H2089" s="60">
        <v>84</v>
      </c>
      <c r="I2089" s="68">
        <v>24</v>
      </c>
      <c r="J2089" s="58">
        <v>14</v>
      </c>
      <c r="K2089" s="58">
        <v>5</v>
      </c>
      <c r="L2089" s="73">
        <v>0.58680555555555558</v>
      </c>
      <c r="M2089" s="58" t="s">
        <v>125</v>
      </c>
      <c r="N2089" s="60" t="s">
        <v>125</v>
      </c>
      <c r="O2089" s="58" t="s">
        <v>1366</v>
      </c>
      <c r="P2089" s="58" t="s">
        <v>370</v>
      </c>
      <c r="Q2089" s="58">
        <v>1</v>
      </c>
      <c r="R2089" s="58" t="s">
        <v>373</v>
      </c>
      <c r="S2089" s="4" t="s">
        <v>372</v>
      </c>
      <c r="T2089" s="58">
        <v>2</v>
      </c>
      <c r="U2089" t="str">
        <f t="shared" si="128"/>
        <v>Coquimbo</v>
      </c>
      <c r="V2089">
        <f t="shared" si="129"/>
        <v>17.84</v>
      </c>
      <c r="W2089">
        <f t="shared" si="130"/>
        <v>39.284999999999997</v>
      </c>
      <c r="X2089" s="12">
        <f t="shared" si="131"/>
        <v>0.45411734758813799</v>
      </c>
    </row>
    <row r="2090" spans="1:24" x14ac:dyDescent="0.25">
      <c r="A2090" s="57">
        <v>43</v>
      </c>
      <c r="B2090" s="58" t="s">
        <v>14</v>
      </c>
      <c r="C2090" s="58" t="s">
        <v>1306</v>
      </c>
      <c r="D2090" s="62">
        <v>42480</v>
      </c>
      <c r="E2090" s="63">
        <v>0.53125</v>
      </c>
      <c r="F2090" s="63">
        <v>0.59375</v>
      </c>
      <c r="G2090" s="63" t="s">
        <v>1272</v>
      </c>
      <c r="H2090" s="60">
        <v>84</v>
      </c>
      <c r="I2090" s="68">
        <v>25</v>
      </c>
      <c r="J2090" s="58">
        <v>14</v>
      </c>
      <c r="K2090" s="58">
        <v>6</v>
      </c>
      <c r="L2090" s="73">
        <v>0.58750000000000002</v>
      </c>
      <c r="M2090" s="58" t="s">
        <v>303</v>
      </c>
      <c r="N2090" s="60" t="s">
        <v>303</v>
      </c>
      <c r="O2090" s="58" t="s">
        <v>1371</v>
      </c>
      <c r="P2090" s="58">
        <v>301</v>
      </c>
      <c r="Q2090" s="58">
        <v>1</v>
      </c>
      <c r="R2090" s="58" t="s">
        <v>369</v>
      </c>
      <c r="S2090" s="4" t="s">
        <v>372</v>
      </c>
      <c r="T2090" s="58">
        <v>1</v>
      </c>
      <c r="U2090" t="str">
        <f t="shared" si="128"/>
        <v>Coquimbo</v>
      </c>
      <c r="V2090">
        <f t="shared" si="129"/>
        <v>7.97</v>
      </c>
      <c r="W2090">
        <f t="shared" si="130"/>
        <v>39.284999999999997</v>
      </c>
      <c r="X2090" s="12">
        <f t="shared" si="131"/>
        <v>0.20287641593483519</v>
      </c>
    </row>
    <row r="2091" spans="1:24" x14ac:dyDescent="0.25">
      <c r="A2091" s="57">
        <v>43</v>
      </c>
      <c r="B2091" s="58" t="s">
        <v>14</v>
      </c>
      <c r="C2091" s="58" t="s">
        <v>1306</v>
      </c>
      <c r="D2091" s="62">
        <v>42480</v>
      </c>
      <c r="E2091" s="63">
        <v>0.53125</v>
      </c>
      <c r="F2091" s="63">
        <v>0.59375</v>
      </c>
      <c r="G2091" s="63" t="s">
        <v>1272</v>
      </c>
      <c r="H2091" s="60">
        <v>84</v>
      </c>
      <c r="I2091" s="68">
        <v>26</v>
      </c>
      <c r="J2091" s="58">
        <v>14</v>
      </c>
      <c r="K2091" s="58">
        <v>8</v>
      </c>
      <c r="L2091" s="73">
        <v>0.58888888888888891</v>
      </c>
      <c r="M2091" s="58" t="s">
        <v>112</v>
      </c>
      <c r="N2091" s="60" t="s">
        <v>112</v>
      </c>
      <c r="O2091" s="58" t="s">
        <v>1366</v>
      </c>
      <c r="P2091" s="58">
        <v>201</v>
      </c>
      <c r="Q2091" s="58">
        <v>1</v>
      </c>
      <c r="R2091" s="58" t="s">
        <v>369</v>
      </c>
      <c r="S2091" s="4" t="s">
        <v>372</v>
      </c>
      <c r="T2091" s="58">
        <v>1</v>
      </c>
      <c r="U2091" t="str">
        <f t="shared" si="128"/>
        <v>Coquimbo</v>
      </c>
      <c r="V2091">
        <f t="shared" si="129"/>
        <v>7.97</v>
      </c>
      <c r="W2091">
        <f t="shared" si="130"/>
        <v>39.284999999999997</v>
      </c>
      <c r="X2091" s="12">
        <f t="shared" si="131"/>
        <v>0.20287641593483519</v>
      </c>
    </row>
    <row r="2092" spans="1:24" x14ac:dyDescent="0.25">
      <c r="A2092" s="57">
        <v>43</v>
      </c>
      <c r="B2092" s="58" t="s">
        <v>14</v>
      </c>
      <c r="C2092" s="58" t="s">
        <v>1306</v>
      </c>
      <c r="D2092" s="62">
        <v>42480</v>
      </c>
      <c r="E2092" s="63">
        <v>0.53125</v>
      </c>
      <c r="F2092" s="63">
        <v>0.59375</v>
      </c>
      <c r="G2092" s="63" t="s">
        <v>1272</v>
      </c>
      <c r="H2092" s="60">
        <v>84</v>
      </c>
      <c r="I2092" s="68">
        <v>27</v>
      </c>
      <c r="J2092" s="58">
        <v>14</v>
      </c>
      <c r="K2092" s="58">
        <v>8</v>
      </c>
      <c r="L2092" s="73">
        <v>0.58888888888888891</v>
      </c>
      <c r="M2092" s="58" t="s">
        <v>76</v>
      </c>
      <c r="N2092" s="60" t="s">
        <v>76</v>
      </c>
      <c r="O2092" s="58" t="s">
        <v>1366</v>
      </c>
      <c r="P2092" s="58">
        <v>202</v>
      </c>
      <c r="Q2092" s="58">
        <v>1</v>
      </c>
      <c r="R2092" s="58" t="s">
        <v>373</v>
      </c>
      <c r="S2092" s="4" t="s">
        <v>372</v>
      </c>
      <c r="T2092" s="58">
        <v>1</v>
      </c>
      <c r="U2092" t="str">
        <f t="shared" si="128"/>
        <v>Coquimbo</v>
      </c>
      <c r="V2092">
        <f t="shared" si="129"/>
        <v>7.97</v>
      </c>
      <c r="W2092">
        <f t="shared" si="130"/>
        <v>39.284999999999997</v>
      </c>
      <c r="X2092" s="12">
        <f t="shared" si="131"/>
        <v>0.20287641593483519</v>
      </c>
    </row>
    <row r="2093" spans="1:24" x14ac:dyDescent="0.25">
      <c r="A2093" s="57">
        <v>43</v>
      </c>
      <c r="B2093" s="58" t="s">
        <v>14</v>
      </c>
      <c r="C2093" s="58" t="s">
        <v>1306</v>
      </c>
      <c r="D2093" s="62">
        <v>42480</v>
      </c>
      <c r="E2093" s="63">
        <v>0.53125</v>
      </c>
      <c r="F2093" s="63">
        <v>0.59375</v>
      </c>
      <c r="G2093" s="63" t="s">
        <v>1272</v>
      </c>
      <c r="H2093" s="60">
        <v>84</v>
      </c>
      <c r="I2093" s="68">
        <v>28</v>
      </c>
      <c r="J2093" s="58">
        <v>14</v>
      </c>
      <c r="K2093" s="58">
        <v>9</v>
      </c>
      <c r="L2093" s="73">
        <v>0.58958333333333335</v>
      </c>
      <c r="M2093" s="58" t="s">
        <v>288</v>
      </c>
      <c r="N2093" s="60" t="s">
        <v>288</v>
      </c>
      <c r="O2093" s="58" t="s">
        <v>1371</v>
      </c>
      <c r="P2093" s="58">
        <v>301</v>
      </c>
      <c r="Q2093" s="58">
        <v>1</v>
      </c>
      <c r="R2093" s="58" t="s">
        <v>369</v>
      </c>
      <c r="S2093" s="4" t="s">
        <v>372</v>
      </c>
      <c r="T2093" s="58">
        <v>1</v>
      </c>
      <c r="U2093" t="str">
        <f t="shared" si="128"/>
        <v>Coquimbo</v>
      </c>
      <c r="V2093">
        <f t="shared" si="129"/>
        <v>7.97</v>
      </c>
      <c r="W2093">
        <f t="shared" si="130"/>
        <v>39.284999999999997</v>
      </c>
      <c r="X2093" s="12">
        <f t="shared" si="131"/>
        <v>0.20287641593483519</v>
      </c>
    </row>
    <row r="2094" spans="1:24" x14ac:dyDescent="0.25">
      <c r="A2094" s="57">
        <v>43</v>
      </c>
      <c r="B2094" s="58" t="s">
        <v>14</v>
      </c>
      <c r="C2094" s="58" t="s">
        <v>1306</v>
      </c>
      <c r="D2094" s="62">
        <v>42480</v>
      </c>
      <c r="E2094" s="63">
        <v>0.53125</v>
      </c>
      <c r="F2094" s="63">
        <v>0.59375</v>
      </c>
      <c r="G2094" s="63" t="s">
        <v>1272</v>
      </c>
      <c r="H2094" s="60">
        <v>84</v>
      </c>
      <c r="I2094" s="68">
        <v>29</v>
      </c>
      <c r="J2094" s="58">
        <v>14</v>
      </c>
      <c r="K2094" s="58">
        <v>11</v>
      </c>
      <c r="L2094" s="73">
        <v>0.59097222222222223</v>
      </c>
      <c r="M2094" s="58" t="s">
        <v>354</v>
      </c>
      <c r="N2094" s="60" t="s">
        <v>354</v>
      </c>
      <c r="O2094" s="58" t="s">
        <v>1366</v>
      </c>
      <c r="P2094" s="58">
        <v>201</v>
      </c>
      <c r="Q2094" s="58">
        <v>1</v>
      </c>
      <c r="R2094" s="58" t="s">
        <v>369</v>
      </c>
      <c r="S2094" s="4" t="s">
        <v>372</v>
      </c>
      <c r="T2094" s="58">
        <v>2</v>
      </c>
      <c r="U2094" t="str">
        <f t="shared" si="128"/>
        <v>Coquimbo</v>
      </c>
      <c r="V2094">
        <f t="shared" si="129"/>
        <v>17.84</v>
      </c>
      <c r="W2094">
        <f t="shared" si="130"/>
        <v>39.284999999999997</v>
      </c>
      <c r="X2094" s="12">
        <f t="shared" si="131"/>
        <v>0.45411734758813799</v>
      </c>
    </row>
    <row r="2095" spans="1:24" x14ac:dyDescent="0.25">
      <c r="A2095" s="57">
        <v>43</v>
      </c>
      <c r="B2095" s="58" t="s">
        <v>14</v>
      </c>
      <c r="C2095" s="58" t="s">
        <v>1306</v>
      </c>
      <c r="D2095" s="62">
        <v>42480</v>
      </c>
      <c r="E2095" s="63">
        <v>0.53125</v>
      </c>
      <c r="F2095" s="63">
        <v>0.59375</v>
      </c>
      <c r="G2095" s="63" t="s">
        <v>1272</v>
      </c>
      <c r="H2095" s="60">
        <v>84</v>
      </c>
      <c r="I2095" s="68">
        <v>30</v>
      </c>
      <c r="J2095" s="58">
        <v>14</v>
      </c>
      <c r="K2095" s="58">
        <v>11</v>
      </c>
      <c r="L2095" s="73">
        <v>0.59097222222222223</v>
      </c>
      <c r="M2095" s="58" t="s">
        <v>31</v>
      </c>
      <c r="N2095" s="60" t="s">
        <v>31</v>
      </c>
      <c r="O2095" s="58" t="s">
        <v>1366</v>
      </c>
      <c r="P2095" s="58" t="s">
        <v>370</v>
      </c>
      <c r="Q2095" s="58">
        <v>1</v>
      </c>
      <c r="R2095" s="58" t="s">
        <v>373</v>
      </c>
      <c r="S2095" s="4" t="s">
        <v>372</v>
      </c>
      <c r="T2095" s="58">
        <v>2</v>
      </c>
      <c r="U2095" t="str">
        <f t="shared" si="128"/>
        <v>Coquimbo</v>
      </c>
      <c r="V2095">
        <f t="shared" si="129"/>
        <v>17.84</v>
      </c>
      <c r="W2095">
        <f t="shared" si="130"/>
        <v>39.284999999999997</v>
      </c>
      <c r="X2095" s="12">
        <f t="shared" si="131"/>
        <v>0.45411734758813799</v>
      </c>
    </row>
    <row r="2096" spans="1:24" x14ac:dyDescent="0.25">
      <c r="A2096" s="57">
        <v>43</v>
      </c>
      <c r="B2096" s="58" t="s">
        <v>14</v>
      </c>
      <c r="C2096" s="58" t="s">
        <v>1306</v>
      </c>
      <c r="D2096" s="62">
        <v>42480</v>
      </c>
      <c r="E2096" s="63">
        <v>0.53125</v>
      </c>
      <c r="F2096" s="63">
        <v>0.59375</v>
      </c>
      <c r="G2096" s="63" t="s">
        <v>1272</v>
      </c>
      <c r="H2096" s="60">
        <v>85</v>
      </c>
      <c r="I2096" s="68">
        <v>1</v>
      </c>
      <c r="J2096" s="58">
        <v>14</v>
      </c>
      <c r="K2096" s="58">
        <v>12</v>
      </c>
      <c r="L2096" s="73">
        <v>0.59166666666666667</v>
      </c>
      <c r="M2096" s="58" t="s">
        <v>304</v>
      </c>
      <c r="N2096" s="60" t="s">
        <v>304</v>
      </c>
      <c r="O2096" s="58" t="s">
        <v>1366</v>
      </c>
      <c r="P2096" s="58">
        <v>201</v>
      </c>
      <c r="Q2096" s="58">
        <v>1</v>
      </c>
      <c r="R2096" s="58" t="s">
        <v>369</v>
      </c>
      <c r="S2096" s="4" t="s">
        <v>372</v>
      </c>
      <c r="T2096" s="58">
        <v>2</v>
      </c>
      <c r="U2096" t="str">
        <f t="shared" si="128"/>
        <v>Coquimbo</v>
      </c>
      <c r="V2096">
        <f t="shared" si="129"/>
        <v>17.84</v>
      </c>
      <c r="W2096">
        <f t="shared" si="130"/>
        <v>39.284999999999997</v>
      </c>
      <c r="X2096" s="12">
        <f t="shared" si="131"/>
        <v>0.45411734758813799</v>
      </c>
    </row>
    <row r="2097" spans="1:24" x14ac:dyDescent="0.25">
      <c r="A2097" s="57">
        <v>43</v>
      </c>
      <c r="B2097" s="58" t="s">
        <v>14</v>
      </c>
      <c r="C2097" s="58" t="s">
        <v>1306</v>
      </c>
      <c r="D2097" s="62">
        <v>42480</v>
      </c>
      <c r="E2097" s="63">
        <v>0.53125</v>
      </c>
      <c r="F2097" s="63">
        <v>0.59375</v>
      </c>
      <c r="G2097" s="63" t="s">
        <v>1272</v>
      </c>
      <c r="H2097" s="60">
        <v>85</v>
      </c>
      <c r="I2097" s="68">
        <v>2</v>
      </c>
      <c r="J2097" s="58">
        <v>14</v>
      </c>
      <c r="K2097" s="58">
        <v>12</v>
      </c>
      <c r="L2097" s="73">
        <v>0.59166666666666667</v>
      </c>
      <c r="M2097" s="58" t="s">
        <v>117</v>
      </c>
      <c r="N2097" s="60" t="s">
        <v>117</v>
      </c>
      <c r="O2097" s="58" t="s">
        <v>1366</v>
      </c>
      <c r="P2097" s="58">
        <v>202</v>
      </c>
      <c r="Q2097" s="58">
        <v>1</v>
      </c>
      <c r="R2097" s="58" t="s">
        <v>373</v>
      </c>
      <c r="S2097" s="4" t="s">
        <v>372</v>
      </c>
      <c r="T2097" s="58">
        <v>1</v>
      </c>
      <c r="U2097" t="str">
        <f t="shared" si="128"/>
        <v>Coquimbo</v>
      </c>
      <c r="V2097">
        <f t="shared" si="129"/>
        <v>7.97</v>
      </c>
      <c r="W2097">
        <f t="shared" si="130"/>
        <v>39.284999999999997</v>
      </c>
      <c r="X2097" s="12">
        <f t="shared" si="131"/>
        <v>0.20287641593483519</v>
      </c>
    </row>
    <row r="2098" spans="1:24" x14ac:dyDescent="0.25">
      <c r="A2098" s="57">
        <v>43</v>
      </c>
      <c r="B2098" s="58" t="s">
        <v>14</v>
      </c>
      <c r="C2098" s="58" t="s">
        <v>1306</v>
      </c>
      <c r="D2098" s="62">
        <v>42480</v>
      </c>
      <c r="E2098" s="63">
        <v>0.73958333333333337</v>
      </c>
      <c r="F2098" s="63">
        <v>0.80208333333333337</v>
      </c>
      <c r="G2098" s="63" t="s">
        <v>1273</v>
      </c>
      <c r="H2098" s="60">
        <v>86</v>
      </c>
      <c r="I2098" s="68">
        <v>1</v>
      </c>
      <c r="J2098" s="58">
        <v>17</v>
      </c>
      <c r="K2098" s="58">
        <v>48</v>
      </c>
      <c r="L2098" s="73">
        <v>0.7416666666666667</v>
      </c>
      <c r="M2098" s="58" t="s">
        <v>355</v>
      </c>
      <c r="N2098" s="60" t="s">
        <v>355</v>
      </c>
      <c r="O2098" s="58" t="s">
        <v>1366</v>
      </c>
      <c r="P2098" s="58">
        <v>202</v>
      </c>
      <c r="Q2098" s="58">
        <v>1</v>
      </c>
      <c r="R2098" s="58" t="s">
        <v>373</v>
      </c>
      <c r="S2098" s="4" t="s">
        <v>372</v>
      </c>
      <c r="T2098" s="58">
        <v>2</v>
      </c>
      <c r="U2098" t="str">
        <f t="shared" si="128"/>
        <v>Coquimbo</v>
      </c>
      <c r="V2098">
        <f t="shared" si="129"/>
        <v>17.84</v>
      </c>
      <c r="W2098">
        <f t="shared" si="130"/>
        <v>39.284999999999997</v>
      </c>
      <c r="X2098" s="12">
        <f t="shared" si="131"/>
        <v>0.45411734758813799</v>
      </c>
    </row>
    <row r="2099" spans="1:24" x14ac:dyDescent="0.25">
      <c r="A2099" s="57">
        <v>43</v>
      </c>
      <c r="B2099" s="58" t="s">
        <v>14</v>
      </c>
      <c r="C2099" s="58" t="s">
        <v>1306</v>
      </c>
      <c r="D2099" s="62">
        <v>42480</v>
      </c>
      <c r="E2099" s="63">
        <v>0.73958333333333337</v>
      </c>
      <c r="F2099" s="63">
        <v>0.80208333333333337</v>
      </c>
      <c r="G2099" s="63" t="s">
        <v>1273</v>
      </c>
      <c r="H2099" s="60">
        <v>86</v>
      </c>
      <c r="I2099" s="68">
        <v>2</v>
      </c>
      <c r="J2099" s="58">
        <v>17</v>
      </c>
      <c r="K2099" s="58">
        <v>50</v>
      </c>
      <c r="L2099" s="73">
        <v>0.74305555555555547</v>
      </c>
      <c r="M2099" s="58" t="s">
        <v>244</v>
      </c>
      <c r="N2099" s="60" t="s">
        <v>244</v>
      </c>
      <c r="O2099" s="58" t="s">
        <v>1371</v>
      </c>
      <c r="P2099" s="58">
        <v>301</v>
      </c>
      <c r="Q2099" s="58">
        <v>1</v>
      </c>
      <c r="R2099" s="58" t="s">
        <v>369</v>
      </c>
      <c r="S2099" s="4" t="s">
        <v>372</v>
      </c>
      <c r="T2099" s="58">
        <v>3</v>
      </c>
      <c r="U2099" t="str">
        <f t="shared" si="128"/>
        <v>Coquimbo</v>
      </c>
      <c r="V2099">
        <f t="shared" si="129"/>
        <v>30.84</v>
      </c>
      <c r="W2099">
        <f t="shared" si="130"/>
        <v>39.284999999999997</v>
      </c>
      <c r="X2099" s="12">
        <f t="shared" si="131"/>
        <v>0.78503245513554798</v>
      </c>
    </row>
    <row r="2100" spans="1:24" x14ac:dyDescent="0.25">
      <c r="A2100" s="57">
        <v>43</v>
      </c>
      <c r="B2100" s="58" t="s">
        <v>14</v>
      </c>
      <c r="C2100" s="58" t="s">
        <v>1306</v>
      </c>
      <c r="D2100" s="62">
        <v>42480</v>
      </c>
      <c r="E2100" s="63">
        <v>0.73958333333333337</v>
      </c>
      <c r="F2100" s="63">
        <v>0.80208333333333337</v>
      </c>
      <c r="G2100" s="63" t="s">
        <v>1273</v>
      </c>
      <c r="H2100" s="60">
        <v>86</v>
      </c>
      <c r="I2100" s="68">
        <v>3</v>
      </c>
      <c r="J2100" s="58">
        <v>17</v>
      </c>
      <c r="K2100" s="58">
        <v>50</v>
      </c>
      <c r="L2100" s="73">
        <v>0.74305555555555547</v>
      </c>
      <c r="M2100" s="58" t="s">
        <v>63</v>
      </c>
      <c r="N2100" s="60" t="s">
        <v>63</v>
      </c>
      <c r="O2100" s="58" t="s">
        <v>1366</v>
      </c>
      <c r="P2100" s="58">
        <v>201</v>
      </c>
      <c r="Q2100" s="58">
        <v>1</v>
      </c>
      <c r="R2100" s="58" t="s">
        <v>369</v>
      </c>
      <c r="S2100" s="4" t="s">
        <v>372</v>
      </c>
      <c r="T2100" s="58">
        <v>2</v>
      </c>
      <c r="U2100" t="str">
        <f t="shared" si="128"/>
        <v>Coquimbo</v>
      </c>
      <c r="V2100">
        <f t="shared" si="129"/>
        <v>17.84</v>
      </c>
      <c r="W2100">
        <f t="shared" si="130"/>
        <v>39.284999999999997</v>
      </c>
      <c r="X2100" s="12">
        <f t="shared" si="131"/>
        <v>0.45411734758813799</v>
      </c>
    </row>
    <row r="2101" spans="1:24" x14ac:dyDescent="0.25">
      <c r="A2101" s="57">
        <v>43</v>
      </c>
      <c r="B2101" s="58" t="s">
        <v>14</v>
      </c>
      <c r="C2101" s="58" t="s">
        <v>1306</v>
      </c>
      <c r="D2101" s="62">
        <v>42480</v>
      </c>
      <c r="E2101" s="63">
        <v>0.73958333333333337</v>
      </c>
      <c r="F2101" s="63">
        <v>0.80208333333333337</v>
      </c>
      <c r="G2101" s="63" t="s">
        <v>1273</v>
      </c>
      <c r="H2101" s="60">
        <v>86</v>
      </c>
      <c r="I2101" s="68">
        <v>4</v>
      </c>
      <c r="J2101" s="58">
        <v>17</v>
      </c>
      <c r="K2101" s="58">
        <v>52</v>
      </c>
      <c r="L2101" s="73">
        <v>0.74444444444444446</v>
      </c>
      <c r="M2101" s="58" t="s">
        <v>48</v>
      </c>
      <c r="N2101" s="60" t="s">
        <v>48</v>
      </c>
      <c r="O2101" s="58" t="s">
        <v>1366</v>
      </c>
      <c r="P2101" s="58" t="s">
        <v>370</v>
      </c>
      <c r="Q2101" s="58">
        <v>1</v>
      </c>
      <c r="R2101" s="58" t="s">
        <v>373</v>
      </c>
      <c r="S2101" s="4" t="s">
        <v>372</v>
      </c>
      <c r="T2101" s="58">
        <v>2</v>
      </c>
      <c r="U2101" t="str">
        <f t="shared" si="128"/>
        <v>Coquimbo</v>
      </c>
      <c r="V2101">
        <f t="shared" si="129"/>
        <v>17.84</v>
      </c>
      <c r="W2101">
        <f t="shared" si="130"/>
        <v>39.284999999999997</v>
      </c>
      <c r="X2101" s="12">
        <f t="shared" si="131"/>
        <v>0.45411734758813799</v>
      </c>
    </row>
    <row r="2102" spans="1:24" x14ac:dyDescent="0.25">
      <c r="A2102" s="57">
        <v>43</v>
      </c>
      <c r="B2102" s="58" t="s">
        <v>14</v>
      </c>
      <c r="C2102" s="58" t="s">
        <v>1306</v>
      </c>
      <c r="D2102" s="62">
        <v>42480</v>
      </c>
      <c r="E2102" s="63">
        <v>0.73958333333333337</v>
      </c>
      <c r="F2102" s="63">
        <v>0.80208333333333337</v>
      </c>
      <c r="G2102" s="63" t="s">
        <v>1273</v>
      </c>
      <c r="H2102" s="60">
        <v>86</v>
      </c>
      <c r="I2102" s="68">
        <v>5</v>
      </c>
      <c r="J2102" s="58">
        <v>17</v>
      </c>
      <c r="K2102" s="58">
        <v>52</v>
      </c>
      <c r="L2102" s="73">
        <v>0.74444444444444446</v>
      </c>
      <c r="M2102" s="58" t="s">
        <v>120</v>
      </c>
      <c r="N2102" s="60" t="s">
        <v>120</v>
      </c>
      <c r="O2102" s="58" t="s">
        <v>1366</v>
      </c>
      <c r="P2102" s="58">
        <v>201</v>
      </c>
      <c r="Q2102" s="58">
        <v>1</v>
      </c>
      <c r="R2102" s="58" t="s">
        <v>369</v>
      </c>
      <c r="S2102" s="4" t="s">
        <v>372</v>
      </c>
      <c r="T2102" s="58">
        <v>3</v>
      </c>
      <c r="U2102" t="str">
        <f t="shared" si="128"/>
        <v>Coquimbo</v>
      </c>
      <c r="V2102">
        <f t="shared" si="129"/>
        <v>30.84</v>
      </c>
      <c r="W2102">
        <f t="shared" si="130"/>
        <v>39.284999999999997</v>
      </c>
      <c r="X2102" s="12">
        <f t="shared" si="131"/>
        <v>0.78503245513554798</v>
      </c>
    </row>
    <row r="2103" spans="1:24" x14ac:dyDescent="0.25">
      <c r="A2103" s="57">
        <v>43</v>
      </c>
      <c r="B2103" s="58" t="s">
        <v>14</v>
      </c>
      <c r="C2103" s="58" t="s">
        <v>1306</v>
      </c>
      <c r="D2103" s="62">
        <v>42480</v>
      </c>
      <c r="E2103" s="63">
        <v>0.73958333333333337</v>
      </c>
      <c r="F2103" s="63">
        <v>0.80208333333333337</v>
      </c>
      <c r="G2103" s="63" t="s">
        <v>1273</v>
      </c>
      <c r="H2103" s="60">
        <v>86</v>
      </c>
      <c r="I2103" s="68">
        <v>6</v>
      </c>
      <c r="J2103" s="58">
        <v>17</v>
      </c>
      <c r="K2103" s="58">
        <v>54</v>
      </c>
      <c r="L2103" s="73">
        <v>0.74583333333333324</v>
      </c>
      <c r="M2103" s="58" t="s">
        <v>22</v>
      </c>
      <c r="N2103" s="60" t="s">
        <v>22</v>
      </c>
      <c r="O2103" s="58" t="s">
        <v>1371</v>
      </c>
      <c r="P2103" s="58">
        <v>301</v>
      </c>
      <c r="Q2103" s="58">
        <v>1</v>
      </c>
      <c r="R2103" s="58" t="s">
        <v>369</v>
      </c>
      <c r="S2103" s="4" t="s">
        <v>372</v>
      </c>
      <c r="T2103" s="58">
        <v>1</v>
      </c>
      <c r="U2103" t="str">
        <f t="shared" si="128"/>
        <v>Coquimbo</v>
      </c>
      <c r="V2103">
        <f t="shared" si="129"/>
        <v>7.97</v>
      </c>
      <c r="W2103">
        <f t="shared" si="130"/>
        <v>39.284999999999997</v>
      </c>
      <c r="X2103" s="12">
        <f t="shared" si="131"/>
        <v>0.20287641593483519</v>
      </c>
    </row>
    <row r="2104" spans="1:24" x14ac:dyDescent="0.25">
      <c r="A2104" s="57">
        <v>43</v>
      </c>
      <c r="B2104" s="58" t="s">
        <v>14</v>
      </c>
      <c r="C2104" s="58" t="s">
        <v>1306</v>
      </c>
      <c r="D2104" s="62">
        <v>42480</v>
      </c>
      <c r="E2104" s="63">
        <v>0.73958333333333337</v>
      </c>
      <c r="F2104" s="63">
        <v>0.80208333333333337</v>
      </c>
      <c r="G2104" s="63" t="s">
        <v>1273</v>
      </c>
      <c r="H2104" s="60">
        <v>86</v>
      </c>
      <c r="I2104" s="68">
        <v>7</v>
      </c>
      <c r="J2104" s="58">
        <v>17</v>
      </c>
      <c r="K2104" s="58">
        <v>56</v>
      </c>
      <c r="L2104" s="73">
        <v>0.74722222222222223</v>
      </c>
      <c r="M2104" s="58" t="s">
        <v>119</v>
      </c>
      <c r="N2104" s="60" t="s">
        <v>119</v>
      </c>
      <c r="O2104" s="58" t="s">
        <v>1366</v>
      </c>
      <c r="P2104" s="58">
        <v>201</v>
      </c>
      <c r="Q2104" s="58">
        <v>1</v>
      </c>
      <c r="R2104" s="58" t="s">
        <v>369</v>
      </c>
      <c r="S2104" s="4" t="s">
        <v>372</v>
      </c>
      <c r="T2104" s="58">
        <v>4</v>
      </c>
      <c r="U2104" t="str">
        <f t="shared" si="128"/>
        <v>Coquimbo</v>
      </c>
      <c r="V2104">
        <f t="shared" si="129"/>
        <v>35.869999999999997</v>
      </c>
      <c r="W2104">
        <f t="shared" si="130"/>
        <v>39.284999999999997</v>
      </c>
      <c r="X2104" s="12">
        <f t="shared" si="131"/>
        <v>0.91307114674812273</v>
      </c>
    </row>
    <row r="2105" spans="1:24" x14ac:dyDescent="0.25">
      <c r="A2105" s="57">
        <v>43</v>
      </c>
      <c r="B2105" s="58" t="s">
        <v>14</v>
      </c>
      <c r="C2105" s="58" t="s">
        <v>1306</v>
      </c>
      <c r="D2105" s="62">
        <v>42480</v>
      </c>
      <c r="E2105" s="63">
        <v>0.73958333333333337</v>
      </c>
      <c r="F2105" s="63">
        <v>0.80208333333333337</v>
      </c>
      <c r="G2105" s="63" t="s">
        <v>1273</v>
      </c>
      <c r="H2105" s="60">
        <v>86</v>
      </c>
      <c r="I2105" s="68">
        <v>8</v>
      </c>
      <c r="J2105" s="58">
        <v>17</v>
      </c>
      <c r="K2105" s="58">
        <v>58</v>
      </c>
      <c r="L2105" s="73">
        <v>0.74861111111111101</v>
      </c>
      <c r="M2105" s="58" t="s">
        <v>185</v>
      </c>
      <c r="N2105" s="60" t="s">
        <v>185</v>
      </c>
      <c r="O2105" s="58" t="s">
        <v>1366</v>
      </c>
      <c r="P2105" s="58">
        <v>201</v>
      </c>
      <c r="Q2105" s="58">
        <v>1</v>
      </c>
      <c r="R2105" s="58" t="s">
        <v>369</v>
      </c>
      <c r="S2105" s="4" t="s">
        <v>372</v>
      </c>
      <c r="T2105" s="58">
        <v>1</v>
      </c>
      <c r="U2105" t="str">
        <f t="shared" si="128"/>
        <v>Coquimbo</v>
      </c>
      <c r="V2105">
        <f t="shared" si="129"/>
        <v>7.97</v>
      </c>
      <c r="W2105">
        <f t="shared" si="130"/>
        <v>39.284999999999997</v>
      </c>
      <c r="X2105" s="12">
        <f t="shared" si="131"/>
        <v>0.20287641593483519</v>
      </c>
    </row>
    <row r="2106" spans="1:24" x14ac:dyDescent="0.25">
      <c r="A2106" s="57">
        <v>43</v>
      </c>
      <c r="B2106" s="58" t="s">
        <v>14</v>
      </c>
      <c r="C2106" s="58" t="s">
        <v>1306</v>
      </c>
      <c r="D2106" s="62">
        <v>42480</v>
      </c>
      <c r="E2106" s="63">
        <v>0.73958333333333337</v>
      </c>
      <c r="F2106" s="63">
        <v>0.80208333333333337</v>
      </c>
      <c r="G2106" s="63" t="s">
        <v>1273</v>
      </c>
      <c r="H2106" s="60">
        <v>86</v>
      </c>
      <c r="I2106" s="68">
        <v>9</v>
      </c>
      <c r="J2106" s="58">
        <v>17</v>
      </c>
      <c r="K2106" s="58">
        <v>59</v>
      </c>
      <c r="L2106" s="73">
        <v>0.74930555555555556</v>
      </c>
      <c r="M2106" s="58" t="s">
        <v>66</v>
      </c>
      <c r="N2106" s="60" t="s">
        <v>66</v>
      </c>
      <c r="O2106" s="58" t="s">
        <v>1366</v>
      </c>
      <c r="P2106" s="58">
        <v>201</v>
      </c>
      <c r="Q2106" s="58">
        <v>1</v>
      </c>
      <c r="R2106" s="58" t="s">
        <v>369</v>
      </c>
      <c r="S2106" s="4" t="s">
        <v>372</v>
      </c>
      <c r="T2106" s="58">
        <v>2</v>
      </c>
      <c r="U2106" t="str">
        <f t="shared" si="128"/>
        <v>Coquimbo</v>
      </c>
      <c r="V2106">
        <f t="shared" si="129"/>
        <v>17.84</v>
      </c>
      <c r="W2106">
        <f t="shared" si="130"/>
        <v>39.284999999999997</v>
      </c>
      <c r="X2106" s="12">
        <f t="shared" si="131"/>
        <v>0.45411734758813799</v>
      </c>
    </row>
    <row r="2107" spans="1:24" x14ac:dyDescent="0.25">
      <c r="A2107" s="57">
        <v>43</v>
      </c>
      <c r="B2107" s="58" t="s">
        <v>14</v>
      </c>
      <c r="C2107" s="58" t="s">
        <v>1306</v>
      </c>
      <c r="D2107" s="62">
        <v>42480</v>
      </c>
      <c r="E2107" s="63">
        <v>0.73958333333333337</v>
      </c>
      <c r="F2107" s="63">
        <v>0.80208333333333337</v>
      </c>
      <c r="G2107" s="63" t="s">
        <v>1273</v>
      </c>
      <c r="H2107" s="60">
        <v>86</v>
      </c>
      <c r="I2107" s="68">
        <v>10</v>
      </c>
      <c r="J2107" s="58">
        <v>18</v>
      </c>
      <c r="K2107" s="58">
        <v>0</v>
      </c>
      <c r="L2107" s="73">
        <v>0.75</v>
      </c>
      <c r="M2107" s="58" t="s">
        <v>133</v>
      </c>
      <c r="N2107" s="60" t="s">
        <v>133</v>
      </c>
      <c r="O2107" s="58" t="s">
        <v>1366</v>
      </c>
      <c r="P2107" s="58">
        <v>202</v>
      </c>
      <c r="Q2107" s="58">
        <v>1</v>
      </c>
      <c r="R2107" s="58" t="s">
        <v>373</v>
      </c>
      <c r="S2107" s="4" t="s">
        <v>372</v>
      </c>
      <c r="T2107" s="58">
        <v>2</v>
      </c>
      <c r="U2107" t="str">
        <f t="shared" si="128"/>
        <v>Coquimbo</v>
      </c>
      <c r="V2107">
        <f t="shared" si="129"/>
        <v>17.84</v>
      </c>
      <c r="W2107">
        <f t="shared" si="130"/>
        <v>39.284999999999997</v>
      </c>
      <c r="X2107" s="12">
        <f t="shared" si="131"/>
        <v>0.45411734758813799</v>
      </c>
    </row>
    <row r="2108" spans="1:24" x14ac:dyDescent="0.25">
      <c r="A2108" s="57">
        <v>43</v>
      </c>
      <c r="B2108" s="58" t="s">
        <v>14</v>
      </c>
      <c r="C2108" s="58" t="s">
        <v>1306</v>
      </c>
      <c r="D2108" s="62">
        <v>42480</v>
      </c>
      <c r="E2108" s="63">
        <v>0.73958333333333337</v>
      </c>
      <c r="F2108" s="63">
        <v>0.80208333333333337</v>
      </c>
      <c r="G2108" s="63" t="s">
        <v>1273</v>
      </c>
      <c r="H2108" s="60">
        <v>86</v>
      </c>
      <c r="I2108" s="68">
        <v>11</v>
      </c>
      <c r="J2108" s="58">
        <v>18</v>
      </c>
      <c r="K2108" s="58">
        <v>0</v>
      </c>
      <c r="L2108" s="73">
        <v>0.75</v>
      </c>
      <c r="M2108" s="58" t="s">
        <v>356</v>
      </c>
      <c r="N2108" s="60" t="s">
        <v>41</v>
      </c>
      <c r="O2108" s="58" t="s">
        <v>1366</v>
      </c>
      <c r="P2108" s="58">
        <v>203</v>
      </c>
      <c r="Q2108" s="58">
        <v>1</v>
      </c>
      <c r="R2108" s="58" t="s">
        <v>373</v>
      </c>
      <c r="S2108" s="4" t="s">
        <v>372</v>
      </c>
      <c r="T2108" s="58">
        <v>2</v>
      </c>
      <c r="U2108" t="str">
        <f t="shared" si="128"/>
        <v>Coquimbo</v>
      </c>
      <c r="V2108">
        <f t="shared" si="129"/>
        <v>17.84</v>
      </c>
      <c r="W2108">
        <f t="shared" si="130"/>
        <v>39.284999999999997</v>
      </c>
      <c r="X2108" s="12">
        <f t="shared" si="131"/>
        <v>0.45411734758813799</v>
      </c>
    </row>
    <row r="2109" spans="1:24" x14ac:dyDescent="0.25">
      <c r="A2109" s="57">
        <v>43</v>
      </c>
      <c r="B2109" s="58" t="s">
        <v>14</v>
      </c>
      <c r="C2109" s="58" t="s">
        <v>1306</v>
      </c>
      <c r="D2109" s="62">
        <v>42480</v>
      </c>
      <c r="E2109" s="63">
        <v>0.73958333333333337</v>
      </c>
      <c r="F2109" s="63">
        <v>0.80208333333333337</v>
      </c>
      <c r="G2109" s="63" t="s">
        <v>1273</v>
      </c>
      <c r="H2109" s="60">
        <v>86</v>
      </c>
      <c r="I2109" s="68">
        <v>12</v>
      </c>
      <c r="J2109" s="58">
        <v>18</v>
      </c>
      <c r="K2109" s="58">
        <v>3</v>
      </c>
      <c r="L2109" s="73">
        <v>0.75208333333333333</v>
      </c>
      <c r="M2109" s="58" t="s">
        <v>58</v>
      </c>
      <c r="N2109" s="60" t="s">
        <v>58</v>
      </c>
      <c r="O2109" s="58" t="s">
        <v>1366</v>
      </c>
      <c r="P2109" s="58">
        <v>201</v>
      </c>
      <c r="Q2109" s="58">
        <v>1</v>
      </c>
      <c r="R2109" s="58" t="s">
        <v>369</v>
      </c>
      <c r="S2109" s="4" t="s">
        <v>372</v>
      </c>
      <c r="T2109" s="58">
        <v>1</v>
      </c>
      <c r="U2109" t="str">
        <f t="shared" si="128"/>
        <v>Coquimbo</v>
      </c>
      <c r="V2109">
        <f t="shared" si="129"/>
        <v>7.97</v>
      </c>
      <c r="W2109">
        <f t="shared" si="130"/>
        <v>39.284999999999997</v>
      </c>
      <c r="X2109" s="12">
        <f t="shared" si="131"/>
        <v>0.20287641593483519</v>
      </c>
    </row>
    <row r="2110" spans="1:24" x14ac:dyDescent="0.25">
      <c r="A2110" s="57">
        <v>43</v>
      </c>
      <c r="B2110" s="58" t="s">
        <v>14</v>
      </c>
      <c r="C2110" s="58" t="s">
        <v>1306</v>
      </c>
      <c r="D2110" s="62">
        <v>42480</v>
      </c>
      <c r="E2110" s="63">
        <v>0.73958333333333337</v>
      </c>
      <c r="F2110" s="63">
        <v>0.80208333333333337</v>
      </c>
      <c r="G2110" s="63" t="s">
        <v>1273</v>
      </c>
      <c r="H2110" s="60">
        <v>86</v>
      </c>
      <c r="I2110" s="68">
        <v>13</v>
      </c>
      <c r="J2110" s="58">
        <v>18</v>
      </c>
      <c r="K2110" s="58">
        <v>5</v>
      </c>
      <c r="L2110" s="73">
        <v>0.75347222222222221</v>
      </c>
      <c r="M2110" s="58" t="s">
        <v>29</v>
      </c>
      <c r="N2110" s="60" t="s">
        <v>29</v>
      </c>
      <c r="O2110" s="58" t="s">
        <v>1371</v>
      </c>
      <c r="P2110" s="58">
        <v>301</v>
      </c>
      <c r="Q2110" s="58">
        <v>1</v>
      </c>
      <c r="R2110" s="58" t="s">
        <v>369</v>
      </c>
      <c r="S2110" s="4" t="s">
        <v>372</v>
      </c>
      <c r="T2110" s="58">
        <v>2</v>
      </c>
      <c r="U2110" t="str">
        <f t="shared" si="128"/>
        <v>Coquimbo</v>
      </c>
      <c r="V2110">
        <f t="shared" si="129"/>
        <v>17.84</v>
      </c>
      <c r="W2110">
        <f t="shared" si="130"/>
        <v>39.284999999999997</v>
      </c>
      <c r="X2110" s="12">
        <f t="shared" si="131"/>
        <v>0.45411734758813799</v>
      </c>
    </row>
    <row r="2111" spans="1:24" x14ac:dyDescent="0.25">
      <c r="A2111" s="57">
        <v>43</v>
      </c>
      <c r="B2111" s="58" t="s">
        <v>14</v>
      </c>
      <c r="C2111" s="58" t="s">
        <v>1306</v>
      </c>
      <c r="D2111" s="62">
        <v>42480</v>
      </c>
      <c r="E2111" s="63">
        <v>0.73958333333333337</v>
      </c>
      <c r="F2111" s="63">
        <v>0.80208333333333337</v>
      </c>
      <c r="G2111" s="63" t="s">
        <v>1273</v>
      </c>
      <c r="H2111" s="60">
        <v>86</v>
      </c>
      <c r="I2111" s="68">
        <v>14</v>
      </c>
      <c r="J2111" s="58">
        <v>18</v>
      </c>
      <c r="K2111" s="58">
        <v>7</v>
      </c>
      <c r="L2111" s="73">
        <v>0.75486111111111109</v>
      </c>
      <c r="M2111" s="58" t="s">
        <v>113</v>
      </c>
      <c r="N2111" s="60" t="s">
        <v>113</v>
      </c>
      <c r="O2111" s="58" t="s">
        <v>1371</v>
      </c>
      <c r="P2111" s="58">
        <v>301</v>
      </c>
      <c r="Q2111" s="58">
        <v>1</v>
      </c>
      <c r="R2111" s="58" t="s">
        <v>369</v>
      </c>
      <c r="S2111" s="4" t="s">
        <v>372</v>
      </c>
      <c r="T2111" s="58">
        <v>1</v>
      </c>
      <c r="U2111" t="str">
        <f t="shared" si="128"/>
        <v>Coquimbo</v>
      </c>
      <c r="V2111">
        <f t="shared" si="129"/>
        <v>7.97</v>
      </c>
      <c r="W2111">
        <f t="shared" si="130"/>
        <v>39.284999999999997</v>
      </c>
      <c r="X2111" s="12">
        <f t="shared" si="131"/>
        <v>0.20287641593483519</v>
      </c>
    </row>
    <row r="2112" spans="1:24" x14ac:dyDescent="0.25">
      <c r="A2112" s="57">
        <v>43</v>
      </c>
      <c r="B2112" s="58" t="s">
        <v>14</v>
      </c>
      <c r="C2112" s="58" t="s">
        <v>1306</v>
      </c>
      <c r="D2112" s="62">
        <v>42480</v>
      </c>
      <c r="E2112" s="63">
        <v>0.73958333333333337</v>
      </c>
      <c r="F2112" s="63">
        <v>0.80208333333333337</v>
      </c>
      <c r="G2112" s="63" t="s">
        <v>1273</v>
      </c>
      <c r="H2112" s="60">
        <v>86</v>
      </c>
      <c r="I2112" s="68">
        <v>15</v>
      </c>
      <c r="J2112" s="58">
        <v>18</v>
      </c>
      <c r="K2112" s="58">
        <v>7</v>
      </c>
      <c r="L2112" s="73">
        <v>0.75486111111111109</v>
      </c>
      <c r="M2112" s="58" t="s">
        <v>90</v>
      </c>
      <c r="N2112" s="60" t="s">
        <v>90</v>
      </c>
      <c r="O2112" s="58" t="s">
        <v>1366</v>
      </c>
      <c r="P2112" s="58">
        <v>202</v>
      </c>
      <c r="Q2112" s="58">
        <v>1</v>
      </c>
      <c r="R2112" s="58" t="s">
        <v>373</v>
      </c>
      <c r="S2112" s="4" t="s">
        <v>372</v>
      </c>
      <c r="T2112" s="58">
        <v>4</v>
      </c>
      <c r="U2112" t="str">
        <f t="shared" si="128"/>
        <v>Coquimbo</v>
      </c>
      <c r="V2112">
        <f t="shared" si="129"/>
        <v>35.869999999999997</v>
      </c>
      <c r="W2112">
        <f t="shared" si="130"/>
        <v>39.284999999999997</v>
      </c>
      <c r="X2112" s="12">
        <f t="shared" si="131"/>
        <v>0.91307114674812273</v>
      </c>
    </row>
    <row r="2113" spans="1:24" x14ac:dyDescent="0.25">
      <c r="A2113" s="57">
        <v>43</v>
      </c>
      <c r="B2113" s="58" t="s">
        <v>14</v>
      </c>
      <c r="C2113" s="58" t="s">
        <v>1306</v>
      </c>
      <c r="D2113" s="62">
        <v>42480</v>
      </c>
      <c r="E2113" s="63">
        <v>0.73958333333333337</v>
      </c>
      <c r="F2113" s="63">
        <v>0.80208333333333337</v>
      </c>
      <c r="G2113" s="63" t="s">
        <v>1273</v>
      </c>
      <c r="H2113" s="60">
        <v>86</v>
      </c>
      <c r="I2113" s="68">
        <v>16</v>
      </c>
      <c r="J2113" s="58">
        <v>18</v>
      </c>
      <c r="K2113" s="58">
        <v>12</v>
      </c>
      <c r="L2113" s="73">
        <v>0.7583333333333333</v>
      </c>
      <c r="M2113" s="58" t="s">
        <v>131</v>
      </c>
      <c r="N2113" s="60" t="s">
        <v>131</v>
      </c>
      <c r="O2113" s="58" t="s">
        <v>1366</v>
      </c>
      <c r="P2113" s="58">
        <v>201</v>
      </c>
      <c r="Q2113" s="58">
        <v>1</v>
      </c>
      <c r="R2113" s="58" t="s">
        <v>369</v>
      </c>
      <c r="S2113" s="4" t="s">
        <v>372</v>
      </c>
      <c r="T2113" s="58">
        <v>2</v>
      </c>
      <c r="U2113" t="str">
        <f t="shared" si="128"/>
        <v>Coquimbo</v>
      </c>
      <c r="V2113">
        <f t="shared" si="129"/>
        <v>17.84</v>
      </c>
      <c r="W2113">
        <f t="shared" si="130"/>
        <v>39.284999999999997</v>
      </c>
      <c r="X2113" s="12">
        <f t="shared" si="131"/>
        <v>0.45411734758813799</v>
      </c>
    </row>
    <row r="2114" spans="1:24" x14ac:dyDescent="0.25">
      <c r="A2114" s="57">
        <v>43</v>
      </c>
      <c r="B2114" s="58" t="s">
        <v>14</v>
      </c>
      <c r="C2114" s="58" t="s">
        <v>1306</v>
      </c>
      <c r="D2114" s="62">
        <v>42480</v>
      </c>
      <c r="E2114" s="63">
        <v>0.73958333333333337</v>
      </c>
      <c r="F2114" s="63">
        <v>0.80208333333333337</v>
      </c>
      <c r="G2114" s="63" t="s">
        <v>1273</v>
      </c>
      <c r="H2114" s="60">
        <v>86</v>
      </c>
      <c r="I2114" s="68">
        <v>17</v>
      </c>
      <c r="J2114" s="58">
        <v>18</v>
      </c>
      <c r="K2114" s="58">
        <v>12</v>
      </c>
      <c r="L2114" s="73">
        <v>0.7583333333333333</v>
      </c>
      <c r="M2114" s="58" t="s">
        <v>217</v>
      </c>
      <c r="N2114" s="60" t="s">
        <v>217</v>
      </c>
      <c r="O2114" s="58" t="s">
        <v>1366</v>
      </c>
      <c r="P2114" s="58">
        <v>201</v>
      </c>
      <c r="Q2114" s="58">
        <v>1</v>
      </c>
      <c r="R2114" s="58" t="s">
        <v>369</v>
      </c>
      <c r="S2114" s="4" t="s">
        <v>372</v>
      </c>
      <c r="T2114" s="58">
        <v>4</v>
      </c>
      <c r="U2114" t="str">
        <f t="shared" ref="U2114:U2177" si="132">+VLOOKUP(A2114,$Z$4:$AA$32,2,0)</f>
        <v>Coquimbo</v>
      </c>
      <c r="V2114">
        <f t="shared" ref="V2114:V2177" si="133">+IF(S2114="BUS",VLOOKUP(T2114,$AC$4:$AE$9,3,0),VLOOKUP(T2114,$AC$4:$AE$9,2,0))</f>
        <v>35.869999999999997</v>
      </c>
      <c r="W2114">
        <f t="shared" ref="W2114:W2177" si="134">+IF(S2114="BUS",$AE$8,$AD$8)</f>
        <v>39.284999999999997</v>
      </c>
      <c r="X2114" s="12">
        <f t="shared" ref="X2114:X2177" si="135">+V2114/W2114</f>
        <v>0.91307114674812273</v>
      </c>
    </row>
    <row r="2115" spans="1:24" x14ac:dyDescent="0.25">
      <c r="A2115" s="57">
        <v>43</v>
      </c>
      <c r="B2115" s="58" t="s">
        <v>14</v>
      </c>
      <c r="C2115" s="58" t="s">
        <v>1306</v>
      </c>
      <c r="D2115" s="62">
        <v>42480</v>
      </c>
      <c r="E2115" s="63">
        <v>0.73958333333333337</v>
      </c>
      <c r="F2115" s="63">
        <v>0.80208333333333337</v>
      </c>
      <c r="G2115" s="63" t="s">
        <v>1273</v>
      </c>
      <c r="H2115" s="60">
        <v>86</v>
      </c>
      <c r="I2115" s="68">
        <v>18</v>
      </c>
      <c r="J2115" s="58">
        <v>18</v>
      </c>
      <c r="K2115" s="58">
        <v>13</v>
      </c>
      <c r="L2115" s="73">
        <v>0.75902777777777775</v>
      </c>
      <c r="M2115" s="58" t="s">
        <v>125</v>
      </c>
      <c r="N2115" s="60" t="s">
        <v>125</v>
      </c>
      <c r="O2115" s="58" t="s">
        <v>1366</v>
      </c>
      <c r="P2115" s="58" t="s">
        <v>370</v>
      </c>
      <c r="Q2115" s="58">
        <v>1</v>
      </c>
      <c r="R2115" s="58" t="s">
        <v>373</v>
      </c>
      <c r="S2115" s="4" t="s">
        <v>372</v>
      </c>
      <c r="T2115" s="58">
        <v>2</v>
      </c>
      <c r="U2115" t="str">
        <f t="shared" si="132"/>
        <v>Coquimbo</v>
      </c>
      <c r="V2115">
        <f t="shared" si="133"/>
        <v>17.84</v>
      </c>
      <c r="W2115">
        <f t="shared" si="134"/>
        <v>39.284999999999997</v>
      </c>
      <c r="X2115" s="12">
        <f t="shared" si="135"/>
        <v>0.45411734758813799</v>
      </c>
    </row>
    <row r="2116" spans="1:24" x14ac:dyDescent="0.25">
      <c r="A2116" s="57">
        <v>43</v>
      </c>
      <c r="B2116" s="58" t="s">
        <v>14</v>
      </c>
      <c r="C2116" s="58" t="s">
        <v>1306</v>
      </c>
      <c r="D2116" s="62">
        <v>42480</v>
      </c>
      <c r="E2116" s="63">
        <v>0.73958333333333337</v>
      </c>
      <c r="F2116" s="63">
        <v>0.80208333333333337</v>
      </c>
      <c r="G2116" s="63" t="s">
        <v>1273</v>
      </c>
      <c r="H2116" s="60">
        <v>86</v>
      </c>
      <c r="I2116" s="68">
        <v>19</v>
      </c>
      <c r="J2116" s="58">
        <v>18</v>
      </c>
      <c r="K2116" s="58">
        <v>16</v>
      </c>
      <c r="L2116" s="73">
        <v>0.76111111111111107</v>
      </c>
      <c r="M2116" s="58" t="s">
        <v>219</v>
      </c>
      <c r="N2116" s="60" t="s">
        <v>219</v>
      </c>
      <c r="O2116" s="58" t="s">
        <v>1366</v>
      </c>
      <c r="P2116" s="58">
        <v>201</v>
      </c>
      <c r="Q2116" s="58">
        <v>1</v>
      </c>
      <c r="R2116" s="58" t="s">
        <v>369</v>
      </c>
      <c r="S2116" s="4" t="s">
        <v>372</v>
      </c>
      <c r="T2116" s="58">
        <v>2</v>
      </c>
      <c r="U2116" t="str">
        <f t="shared" si="132"/>
        <v>Coquimbo</v>
      </c>
      <c r="V2116">
        <f t="shared" si="133"/>
        <v>17.84</v>
      </c>
      <c r="W2116">
        <f t="shared" si="134"/>
        <v>39.284999999999997</v>
      </c>
      <c r="X2116" s="12">
        <f t="shared" si="135"/>
        <v>0.45411734758813799</v>
      </c>
    </row>
    <row r="2117" spans="1:24" x14ac:dyDescent="0.25">
      <c r="A2117" s="57">
        <v>43</v>
      </c>
      <c r="B2117" s="58" t="s">
        <v>14</v>
      </c>
      <c r="C2117" s="58" t="s">
        <v>1306</v>
      </c>
      <c r="D2117" s="62">
        <v>42480</v>
      </c>
      <c r="E2117" s="63">
        <v>0.73958333333333337</v>
      </c>
      <c r="F2117" s="63">
        <v>0.80208333333333337</v>
      </c>
      <c r="G2117" s="63" t="s">
        <v>1273</v>
      </c>
      <c r="H2117" s="60">
        <v>86</v>
      </c>
      <c r="I2117" s="68">
        <v>20</v>
      </c>
      <c r="J2117" s="58">
        <v>18</v>
      </c>
      <c r="K2117" s="58">
        <v>16</v>
      </c>
      <c r="L2117" s="73">
        <v>0.76111111111111107</v>
      </c>
      <c r="M2117" s="58" t="s">
        <v>55</v>
      </c>
      <c r="N2117" s="60" t="s">
        <v>55</v>
      </c>
      <c r="O2117" s="58" t="s">
        <v>1366</v>
      </c>
      <c r="P2117" s="58">
        <v>201</v>
      </c>
      <c r="Q2117" s="58">
        <v>1</v>
      </c>
      <c r="R2117" s="58" t="s">
        <v>369</v>
      </c>
      <c r="S2117" s="4" t="s">
        <v>372</v>
      </c>
      <c r="T2117" s="58">
        <v>2</v>
      </c>
      <c r="U2117" t="str">
        <f t="shared" si="132"/>
        <v>Coquimbo</v>
      </c>
      <c r="V2117">
        <f t="shared" si="133"/>
        <v>17.84</v>
      </c>
      <c r="W2117">
        <f t="shared" si="134"/>
        <v>39.284999999999997</v>
      </c>
      <c r="X2117" s="12">
        <f t="shared" si="135"/>
        <v>0.45411734758813799</v>
      </c>
    </row>
    <row r="2118" spans="1:24" x14ac:dyDescent="0.25">
      <c r="A2118" s="57">
        <v>43</v>
      </c>
      <c r="B2118" s="58" t="s">
        <v>14</v>
      </c>
      <c r="C2118" s="58" t="s">
        <v>1306</v>
      </c>
      <c r="D2118" s="62">
        <v>42480</v>
      </c>
      <c r="E2118" s="63">
        <v>0.73958333333333337</v>
      </c>
      <c r="F2118" s="63">
        <v>0.80208333333333337</v>
      </c>
      <c r="G2118" s="63" t="s">
        <v>1273</v>
      </c>
      <c r="H2118" s="60">
        <v>86</v>
      </c>
      <c r="I2118" s="68">
        <v>21</v>
      </c>
      <c r="J2118" s="58">
        <v>18</v>
      </c>
      <c r="K2118" s="58">
        <v>20</v>
      </c>
      <c r="L2118" s="73">
        <v>0.76388888888888884</v>
      </c>
      <c r="M2118" s="58" t="s">
        <v>221</v>
      </c>
      <c r="N2118" s="60" t="s">
        <v>221</v>
      </c>
      <c r="O2118" s="58" t="s">
        <v>1371</v>
      </c>
      <c r="P2118" s="58">
        <v>301</v>
      </c>
      <c r="Q2118" s="58">
        <v>1</v>
      </c>
      <c r="R2118" s="58" t="s">
        <v>369</v>
      </c>
      <c r="S2118" s="4" t="s">
        <v>372</v>
      </c>
      <c r="T2118" s="58">
        <v>3</v>
      </c>
      <c r="U2118" t="str">
        <f t="shared" si="132"/>
        <v>Coquimbo</v>
      </c>
      <c r="V2118">
        <f t="shared" si="133"/>
        <v>30.84</v>
      </c>
      <c r="W2118">
        <f t="shared" si="134"/>
        <v>39.284999999999997</v>
      </c>
      <c r="X2118" s="12">
        <f t="shared" si="135"/>
        <v>0.78503245513554798</v>
      </c>
    </row>
    <row r="2119" spans="1:24" x14ac:dyDescent="0.25">
      <c r="A2119" s="57">
        <v>43</v>
      </c>
      <c r="B2119" s="58" t="s">
        <v>14</v>
      </c>
      <c r="C2119" s="58" t="s">
        <v>1306</v>
      </c>
      <c r="D2119" s="62">
        <v>42480</v>
      </c>
      <c r="E2119" s="63">
        <v>0.73958333333333337</v>
      </c>
      <c r="F2119" s="63">
        <v>0.80208333333333337</v>
      </c>
      <c r="G2119" s="63" t="s">
        <v>1273</v>
      </c>
      <c r="H2119" s="60">
        <v>86</v>
      </c>
      <c r="I2119" s="68">
        <v>22</v>
      </c>
      <c r="J2119" s="58">
        <v>18</v>
      </c>
      <c r="K2119" s="58">
        <v>21</v>
      </c>
      <c r="L2119" s="73">
        <v>0.76458333333333339</v>
      </c>
      <c r="M2119" s="58" t="s">
        <v>255</v>
      </c>
      <c r="N2119" s="60" t="s">
        <v>255</v>
      </c>
      <c r="O2119" s="58" t="s">
        <v>1371</v>
      </c>
      <c r="P2119" s="58">
        <v>301</v>
      </c>
      <c r="Q2119" s="58">
        <v>1</v>
      </c>
      <c r="R2119" s="58" t="s">
        <v>369</v>
      </c>
      <c r="S2119" s="4" t="s">
        <v>372</v>
      </c>
      <c r="T2119" s="58">
        <v>2</v>
      </c>
      <c r="U2119" t="str">
        <f t="shared" si="132"/>
        <v>Coquimbo</v>
      </c>
      <c r="V2119">
        <f t="shared" si="133"/>
        <v>17.84</v>
      </c>
      <c r="W2119">
        <f t="shared" si="134"/>
        <v>39.284999999999997</v>
      </c>
      <c r="X2119" s="12">
        <f t="shared" si="135"/>
        <v>0.45411734758813799</v>
      </c>
    </row>
    <row r="2120" spans="1:24" x14ac:dyDescent="0.25">
      <c r="A2120" s="57">
        <v>43</v>
      </c>
      <c r="B2120" s="58" t="s">
        <v>14</v>
      </c>
      <c r="C2120" s="58" t="s">
        <v>1306</v>
      </c>
      <c r="D2120" s="62">
        <v>42480</v>
      </c>
      <c r="E2120" s="63">
        <v>0.73958333333333337</v>
      </c>
      <c r="F2120" s="63">
        <v>0.80208333333333337</v>
      </c>
      <c r="G2120" s="63" t="s">
        <v>1273</v>
      </c>
      <c r="H2120" s="60">
        <v>86</v>
      </c>
      <c r="I2120" s="68">
        <v>23</v>
      </c>
      <c r="J2120" s="58">
        <v>18</v>
      </c>
      <c r="K2120" s="58">
        <v>24</v>
      </c>
      <c r="L2120" s="73">
        <v>0.76666666666666661</v>
      </c>
      <c r="M2120" s="58" t="s">
        <v>222</v>
      </c>
      <c r="N2120" s="60" t="s">
        <v>222</v>
      </c>
      <c r="O2120" s="58" t="s">
        <v>1366</v>
      </c>
      <c r="P2120" s="58">
        <v>201</v>
      </c>
      <c r="Q2120" s="58">
        <v>1</v>
      </c>
      <c r="R2120" s="58" t="s">
        <v>369</v>
      </c>
      <c r="S2120" s="4" t="s">
        <v>372</v>
      </c>
      <c r="T2120" s="58">
        <v>2</v>
      </c>
      <c r="U2120" t="str">
        <f t="shared" si="132"/>
        <v>Coquimbo</v>
      </c>
      <c r="V2120">
        <f t="shared" si="133"/>
        <v>17.84</v>
      </c>
      <c r="W2120">
        <f t="shared" si="134"/>
        <v>39.284999999999997</v>
      </c>
      <c r="X2120" s="12">
        <f t="shared" si="135"/>
        <v>0.45411734758813799</v>
      </c>
    </row>
    <row r="2121" spans="1:24" x14ac:dyDescent="0.25">
      <c r="A2121" s="57">
        <v>43</v>
      </c>
      <c r="B2121" s="58" t="s">
        <v>14</v>
      </c>
      <c r="C2121" s="58" t="s">
        <v>1306</v>
      </c>
      <c r="D2121" s="62">
        <v>42480</v>
      </c>
      <c r="E2121" s="63">
        <v>0.73958333333333337</v>
      </c>
      <c r="F2121" s="63">
        <v>0.80208333333333337</v>
      </c>
      <c r="G2121" s="63" t="s">
        <v>1273</v>
      </c>
      <c r="H2121" s="60">
        <v>86</v>
      </c>
      <c r="I2121" s="68">
        <v>24</v>
      </c>
      <c r="J2121" s="58">
        <v>18</v>
      </c>
      <c r="K2121" s="58">
        <v>25</v>
      </c>
      <c r="L2121" s="73">
        <v>0.76736111111111116</v>
      </c>
      <c r="M2121" s="58" t="s">
        <v>31</v>
      </c>
      <c r="N2121" s="60" t="s">
        <v>31</v>
      </c>
      <c r="O2121" s="58" t="s">
        <v>1366</v>
      </c>
      <c r="P2121" s="58" t="s">
        <v>370</v>
      </c>
      <c r="Q2121" s="58">
        <v>1</v>
      </c>
      <c r="R2121" s="58" t="s">
        <v>373</v>
      </c>
      <c r="S2121" s="4" t="s">
        <v>372</v>
      </c>
      <c r="T2121" s="58">
        <v>2</v>
      </c>
      <c r="U2121" t="str">
        <f t="shared" si="132"/>
        <v>Coquimbo</v>
      </c>
      <c r="V2121">
        <f t="shared" si="133"/>
        <v>17.84</v>
      </c>
      <c r="W2121">
        <f t="shared" si="134"/>
        <v>39.284999999999997</v>
      </c>
      <c r="X2121" s="12">
        <f t="shared" si="135"/>
        <v>0.45411734758813799</v>
      </c>
    </row>
    <row r="2122" spans="1:24" x14ac:dyDescent="0.25">
      <c r="A2122" s="57">
        <v>43</v>
      </c>
      <c r="B2122" s="58" t="s">
        <v>14</v>
      </c>
      <c r="C2122" s="58" t="s">
        <v>1306</v>
      </c>
      <c r="D2122" s="62">
        <v>42480</v>
      </c>
      <c r="E2122" s="63">
        <v>0.73958333333333337</v>
      </c>
      <c r="F2122" s="63">
        <v>0.80208333333333337</v>
      </c>
      <c r="G2122" s="63" t="s">
        <v>1273</v>
      </c>
      <c r="H2122" s="60">
        <v>86</v>
      </c>
      <c r="I2122" s="68">
        <v>25</v>
      </c>
      <c r="J2122" s="58">
        <v>18</v>
      </c>
      <c r="K2122" s="58">
        <v>25</v>
      </c>
      <c r="L2122" s="73">
        <v>0.76736111111111116</v>
      </c>
      <c r="M2122" s="58" t="s">
        <v>357</v>
      </c>
      <c r="N2122" s="60" t="s">
        <v>230</v>
      </c>
      <c r="O2122" s="58" t="s">
        <v>1366</v>
      </c>
      <c r="P2122" s="58">
        <v>202</v>
      </c>
      <c r="Q2122" s="58">
        <v>1</v>
      </c>
      <c r="R2122" s="58" t="s">
        <v>373</v>
      </c>
      <c r="S2122" s="4" t="s">
        <v>372</v>
      </c>
      <c r="T2122" s="58">
        <v>2</v>
      </c>
      <c r="U2122" t="str">
        <f t="shared" si="132"/>
        <v>Coquimbo</v>
      </c>
      <c r="V2122">
        <f t="shared" si="133"/>
        <v>17.84</v>
      </c>
      <c r="W2122">
        <f t="shared" si="134"/>
        <v>39.284999999999997</v>
      </c>
      <c r="X2122" s="12">
        <f t="shared" si="135"/>
        <v>0.45411734758813799</v>
      </c>
    </row>
    <row r="2123" spans="1:24" x14ac:dyDescent="0.25">
      <c r="A2123" s="57">
        <v>43</v>
      </c>
      <c r="B2123" s="58" t="s">
        <v>14</v>
      </c>
      <c r="C2123" s="58" t="s">
        <v>1306</v>
      </c>
      <c r="D2123" s="62">
        <v>42480</v>
      </c>
      <c r="E2123" s="63">
        <v>0.73958333333333337</v>
      </c>
      <c r="F2123" s="63">
        <v>0.80208333333333337</v>
      </c>
      <c r="G2123" s="63" t="s">
        <v>1273</v>
      </c>
      <c r="H2123" s="60">
        <v>86</v>
      </c>
      <c r="I2123" s="68">
        <v>26</v>
      </c>
      <c r="J2123" s="58">
        <v>18</v>
      </c>
      <c r="K2123" s="58">
        <v>28</v>
      </c>
      <c r="L2123" s="73">
        <v>0.76944444444444438</v>
      </c>
      <c r="M2123" s="58" t="s">
        <v>336</v>
      </c>
      <c r="N2123" s="60" t="s">
        <v>336</v>
      </c>
      <c r="O2123" s="58" t="s">
        <v>1366</v>
      </c>
      <c r="P2123" s="58">
        <v>201</v>
      </c>
      <c r="Q2123" s="58">
        <v>1</v>
      </c>
      <c r="R2123" s="58" t="s">
        <v>369</v>
      </c>
      <c r="S2123" s="4" t="s">
        <v>372</v>
      </c>
      <c r="T2123" s="58">
        <v>2</v>
      </c>
      <c r="U2123" t="str">
        <f t="shared" si="132"/>
        <v>Coquimbo</v>
      </c>
      <c r="V2123">
        <f t="shared" si="133"/>
        <v>17.84</v>
      </c>
      <c r="W2123">
        <f t="shared" si="134"/>
        <v>39.284999999999997</v>
      </c>
      <c r="X2123" s="12">
        <f t="shared" si="135"/>
        <v>0.45411734758813799</v>
      </c>
    </row>
    <row r="2124" spans="1:24" x14ac:dyDescent="0.25">
      <c r="A2124" s="57">
        <v>43</v>
      </c>
      <c r="B2124" s="58" t="s">
        <v>14</v>
      </c>
      <c r="C2124" s="58" t="s">
        <v>1306</v>
      </c>
      <c r="D2124" s="62">
        <v>42480</v>
      </c>
      <c r="E2124" s="63">
        <v>0.73958333333333337</v>
      </c>
      <c r="F2124" s="63">
        <v>0.80208333333333337</v>
      </c>
      <c r="G2124" s="63" t="s">
        <v>1273</v>
      </c>
      <c r="H2124" s="60">
        <v>86</v>
      </c>
      <c r="I2124" s="68">
        <v>27</v>
      </c>
      <c r="J2124" s="58">
        <v>18</v>
      </c>
      <c r="K2124" s="58">
        <v>30</v>
      </c>
      <c r="L2124" s="73">
        <v>0.77083333333333337</v>
      </c>
      <c r="M2124" s="58" t="s">
        <v>260</v>
      </c>
      <c r="N2124" s="60" t="s">
        <v>260</v>
      </c>
      <c r="O2124" s="58" t="s">
        <v>1366</v>
      </c>
      <c r="P2124" s="58">
        <v>201</v>
      </c>
      <c r="Q2124" s="58">
        <v>1</v>
      </c>
      <c r="R2124" s="58" t="s">
        <v>369</v>
      </c>
      <c r="S2124" s="4" t="s">
        <v>372</v>
      </c>
      <c r="T2124" s="58">
        <v>2</v>
      </c>
      <c r="U2124" t="str">
        <f t="shared" si="132"/>
        <v>Coquimbo</v>
      </c>
      <c r="V2124">
        <f t="shared" si="133"/>
        <v>17.84</v>
      </c>
      <c r="W2124">
        <f t="shared" si="134"/>
        <v>39.284999999999997</v>
      </c>
      <c r="X2124" s="12">
        <f t="shared" si="135"/>
        <v>0.45411734758813799</v>
      </c>
    </row>
    <row r="2125" spans="1:24" x14ac:dyDescent="0.25">
      <c r="A2125" s="57">
        <v>43</v>
      </c>
      <c r="B2125" s="58" t="s">
        <v>14</v>
      </c>
      <c r="C2125" s="58" t="s">
        <v>1306</v>
      </c>
      <c r="D2125" s="62">
        <v>42480</v>
      </c>
      <c r="E2125" s="63">
        <v>0.73958333333333337</v>
      </c>
      <c r="F2125" s="63">
        <v>0.80208333333333337</v>
      </c>
      <c r="G2125" s="63" t="s">
        <v>1273</v>
      </c>
      <c r="H2125" s="60">
        <v>86</v>
      </c>
      <c r="I2125" s="68">
        <v>28</v>
      </c>
      <c r="J2125" s="58">
        <v>18</v>
      </c>
      <c r="K2125" s="58">
        <v>31</v>
      </c>
      <c r="L2125" s="73">
        <v>0.7715277777777777</v>
      </c>
      <c r="M2125" s="58" t="s">
        <v>339</v>
      </c>
      <c r="N2125" s="60" t="s">
        <v>339</v>
      </c>
      <c r="O2125" s="58" t="s">
        <v>1371</v>
      </c>
      <c r="P2125" s="58">
        <v>301</v>
      </c>
      <c r="Q2125" s="58">
        <v>1</v>
      </c>
      <c r="R2125" s="58" t="s">
        <v>369</v>
      </c>
      <c r="S2125" s="4" t="s">
        <v>372</v>
      </c>
      <c r="T2125" s="58">
        <v>3</v>
      </c>
      <c r="U2125" t="str">
        <f t="shared" si="132"/>
        <v>Coquimbo</v>
      </c>
      <c r="V2125">
        <f t="shared" si="133"/>
        <v>30.84</v>
      </c>
      <c r="W2125">
        <f t="shared" si="134"/>
        <v>39.284999999999997</v>
      </c>
      <c r="X2125" s="12">
        <f t="shared" si="135"/>
        <v>0.78503245513554798</v>
      </c>
    </row>
    <row r="2126" spans="1:24" x14ac:dyDescent="0.25">
      <c r="A2126" s="57">
        <v>43</v>
      </c>
      <c r="B2126" s="58" t="s">
        <v>14</v>
      </c>
      <c r="C2126" s="58" t="s">
        <v>1306</v>
      </c>
      <c r="D2126" s="62">
        <v>42480</v>
      </c>
      <c r="E2126" s="63">
        <v>0.73958333333333337</v>
      </c>
      <c r="F2126" s="63">
        <v>0.80208333333333337</v>
      </c>
      <c r="G2126" s="63" t="s">
        <v>1273</v>
      </c>
      <c r="H2126" s="60">
        <v>86</v>
      </c>
      <c r="I2126" s="68">
        <v>29</v>
      </c>
      <c r="J2126" s="58">
        <v>18</v>
      </c>
      <c r="K2126" s="58">
        <v>31</v>
      </c>
      <c r="L2126" s="73">
        <v>0.7715277777777777</v>
      </c>
      <c r="M2126" s="58" t="s">
        <v>110</v>
      </c>
      <c r="N2126" s="60" t="s">
        <v>110</v>
      </c>
      <c r="O2126" s="58" t="s">
        <v>1366</v>
      </c>
      <c r="P2126" s="58">
        <v>202</v>
      </c>
      <c r="Q2126" s="58">
        <v>1</v>
      </c>
      <c r="R2126" s="58" t="s">
        <v>373</v>
      </c>
      <c r="S2126" s="4" t="s">
        <v>372</v>
      </c>
      <c r="T2126" s="58">
        <v>2</v>
      </c>
      <c r="U2126" t="str">
        <f t="shared" si="132"/>
        <v>Coquimbo</v>
      </c>
      <c r="V2126">
        <f t="shared" si="133"/>
        <v>17.84</v>
      </c>
      <c r="W2126">
        <f t="shared" si="134"/>
        <v>39.284999999999997</v>
      </c>
      <c r="X2126" s="12">
        <f t="shared" si="135"/>
        <v>0.45411734758813799</v>
      </c>
    </row>
    <row r="2127" spans="1:24" x14ac:dyDescent="0.25">
      <c r="A2127" s="57">
        <v>43</v>
      </c>
      <c r="B2127" s="58" t="s">
        <v>14</v>
      </c>
      <c r="C2127" s="58" t="s">
        <v>1306</v>
      </c>
      <c r="D2127" s="62">
        <v>42480</v>
      </c>
      <c r="E2127" s="63">
        <v>0.73958333333333337</v>
      </c>
      <c r="F2127" s="63">
        <v>0.80208333333333337</v>
      </c>
      <c r="G2127" s="63" t="s">
        <v>1273</v>
      </c>
      <c r="H2127" s="60">
        <v>86</v>
      </c>
      <c r="I2127" s="68">
        <v>30</v>
      </c>
      <c r="J2127" s="58">
        <v>18</v>
      </c>
      <c r="K2127" s="58">
        <v>34</v>
      </c>
      <c r="L2127" s="73">
        <v>0.77361111111111114</v>
      </c>
      <c r="M2127" s="58" t="s">
        <v>65</v>
      </c>
      <c r="N2127" s="60" t="s">
        <v>65</v>
      </c>
      <c r="O2127" s="58" t="s">
        <v>1366</v>
      </c>
      <c r="P2127" s="58">
        <v>203</v>
      </c>
      <c r="Q2127" s="58">
        <v>1</v>
      </c>
      <c r="R2127" s="58" t="s">
        <v>373</v>
      </c>
      <c r="S2127" s="4" t="s">
        <v>372</v>
      </c>
      <c r="T2127" s="58">
        <v>2</v>
      </c>
      <c r="U2127" t="str">
        <f t="shared" si="132"/>
        <v>Coquimbo</v>
      </c>
      <c r="V2127">
        <f t="shared" si="133"/>
        <v>17.84</v>
      </c>
      <c r="W2127">
        <f t="shared" si="134"/>
        <v>39.284999999999997</v>
      </c>
      <c r="X2127" s="12">
        <f t="shared" si="135"/>
        <v>0.45411734758813799</v>
      </c>
    </row>
    <row r="2128" spans="1:24" x14ac:dyDescent="0.25">
      <c r="A2128" s="57">
        <v>43</v>
      </c>
      <c r="B2128" s="58" t="s">
        <v>14</v>
      </c>
      <c r="C2128" s="58" t="s">
        <v>1306</v>
      </c>
      <c r="D2128" s="62">
        <v>42480</v>
      </c>
      <c r="E2128" s="63">
        <v>0.73958333333333337</v>
      </c>
      <c r="F2128" s="63">
        <v>0.80208333333333337</v>
      </c>
      <c r="G2128" s="63" t="s">
        <v>1273</v>
      </c>
      <c r="H2128" s="60">
        <v>87</v>
      </c>
      <c r="I2128" s="68">
        <v>1</v>
      </c>
      <c r="J2128" s="58">
        <v>18</v>
      </c>
      <c r="K2128" s="58">
        <v>35</v>
      </c>
      <c r="L2128" s="73">
        <v>0.77430555555555547</v>
      </c>
      <c r="M2128" s="58" t="s">
        <v>303</v>
      </c>
      <c r="N2128" s="60" t="s">
        <v>303</v>
      </c>
      <c r="O2128" s="58" t="s">
        <v>1371</v>
      </c>
      <c r="P2128" s="58">
        <v>301</v>
      </c>
      <c r="Q2128" s="58">
        <v>1</v>
      </c>
      <c r="R2128" s="58" t="s">
        <v>369</v>
      </c>
      <c r="S2128" s="4" t="s">
        <v>372</v>
      </c>
      <c r="T2128" s="58">
        <v>4</v>
      </c>
      <c r="U2128" t="str">
        <f t="shared" si="132"/>
        <v>Coquimbo</v>
      </c>
      <c r="V2128">
        <f t="shared" si="133"/>
        <v>35.869999999999997</v>
      </c>
      <c r="W2128">
        <f t="shared" si="134"/>
        <v>39.284999999999997</v>
      </c>
      <c r="X2128" s="12">
        <f t="shared" si="135"/>
        <v>0.91307114674812273</v>
      </c>
    </row>
    <row r="2129" spans="1:24" x14ac:dyDescent="0.25">
      <c r="A2129" s="57">
        <v>43</v>
      </c>
      <c r="B2129" s="58" t="s">
        <v>14</v>
      </c>
      <c r="C2129" s="58" t="s">
        <v>1306</v>
      </c>
      <c r="D2129" s="62">
        <v>42480</v>
      </c>
      <c r="E2129" s="63">
        <v>0.73958333333333337</v>
      </c>
      <c r="F2129" s="63">
        <v>0.80208333333333337</v>
      </c>
      <c r="G2129" s="63" t="s">
        <v>1273</v>
      </c>
      <c r="H2129" s="60">
        <v>87</v>
      </c>
      <c r="I2129" s="68">
        <v>2</v>
      </c>
      <c r="J2129" s="58">
        <v>18</v>
      </c>
      <c r="K2129" s="58">
        <v>37</v>
      </c>
      <c r="L2129" s="73">
        <v>0.77569444444444446</v>
      </c>
      <c r="M2129" s="58" t="s">
        <v>190</v>
      </c>
      <c r="N2129" s="60" t="s">
        <v>304</v>
      </c>
      <c r="O2129" s="58" t="s">
        <v>1366</v>
      </c>
      <c r="P2129" s="58">
        <v>201</v>
      </c>
      <c r="Q2129" s="58">
        <v>1</v>
      </c>
      <c r="R2129" s="58" t="s">
        <v>369</v>
      </c>
      <c r="S2129" s="4" t="s">
        <v>372</v>
      </c>
      <c r="T2129" s="58">
        <v>2</v>
      </c>
      <c r="U2129" t="str">
        <f t="shared" si="132"/>
        <v>Coquimbo</v>
      </c>
      <c r="V2129">
        <f t="shared" si="133"/>
        <v>17.84</v>
      </c>
      <c r="W2129">
        <f t="shared" si="134"/>
        <v>39.284999999999997</v>
      </c>
      <c r="X2129" s="12">
        <f t="shared" si="135"/>
        <v>0.45411734758813799</v>
      </c>
    </row>
    <row r="2130" spans="1:24" x14ac:dyDescent="0.25">
      <c r="A2130" s="57">
        <v>43</v>
      </c>
      <c r="B2130" s="58" t="s">
        <v>14</v>
      </c>
      <c r="C2130" s="58" t="s">
        <v>1306</v>
      </c>
      <c r="D2130" s="62">
        <v>42480</v>
      </c>
      <c r="E2130" s="63">
        <v>0.73958333333333337</v>
      </c>
      <c r="F2130" s="63">
        <v>0.80208333333333337</v>
      </c>
      <c r="G2130" s="63" t="s">
        <v>1273</v>
      </c>
      <c r="H2130" s="60">
        <v>87</v>
      </c>
      <c r="I2130" s="68">
        <v>3</v>
      </c>
      <c r="J2130" s="58">
        <v>18</v>
      </c>
      <c r="K2130" s="58">
        <v>37</v>
      </c>
      <c r="L2130" s="73">
        <v>0.77569444444444446</v>
      </c>
      <c r="M2130" s="58" t="s">
        <v>103</v>
      </c>
      <c r="N2130" s="60" t="s">
        <v>103</v>
      </c>
      <c r="O2130" s="58" t="s">
        <v>1366</v>
      </c>
      <c r="P2130" s="58">
        <v>202</v>
      </c>
      <c r="Q2130" s="58">
        <v>1</v>
      </c>
      <c r="R2130" s="58" t="s">
        <v>373</v>
      </c>
      <c r="S2130" s="4" t="s">
        <v>372</v>
      </c>
      <c r="T2130" s="58">
        <v>2</v>
      </c>
      <c r="U2130" t="str">
        <f t="shared" si="132"/>
        <v>Coquimbo</v>
      </c>
      <c r="V2130">
        <f t="shared" si="133"/>
        <v>17.84</v>
      </c>
      <c r="W2130">
        <f t="shared" si="134"/>
        <v>39.284999999999997</v>
      </c>
      <c r="X2130" s="12">
        <f t="shared" si="135"/>
        <v>0.45411734758813799</v>
      </c>
    </row>
    <row r="2131" spans="1:24" x14ac:dyDescent="0.25">
      <c r="A2131" s="57">
        <v>43</v>
      </c>
      <c r="B2131" s="58" t="s">
        <v>14</v>
      </c>
      <c r="C2131" s="58" t="s">
        <v>1306</v>
      </c>
      <c r="D2131" s="62">
        <v>42480</v>
      </c>
      <c r="E2131" s="63">
        <v>0.73958333333333337</v>
      </c>
      <c r="F2131" s="63">
        <v>0.80208333333333337</v>
      </c>
      <c r="G2131" s="63" t="s">
        <v>1273</v>
      </c>
      <c r="H2131" s="60">
        <v>87</v>
      </c>
      <c r="I2131" s="68">
        <v>4</v>
      </c>
      <c r="J2131" s="58">
        <v>18</v>
      </c>
      <c r="K2131" s="58">
        <v>35</v>
      </c>
      <c r="L2131" s="73">
        <v>0.77430555555555547</v>
      </c>
      <c r="M2131" s="58" t="s">
        <v>358</v>
      </c>
      <c r="N2131" s="60" t="s">
        <v>87</v>
      </c>
      <c r="O2131" s="58" t="s">
        <v>1366</v>
      </c>
      <c r="P2131" s="58">
        <v>201</v>
      </c>
      <c r="Q2131" s="58">
        <v>1</v>
      </c>
      <c r="R2131" s="58" t="s">
        <v>369</v>
      </c>
      <c r="S2131" s="4" t="s">
        <v>372</v>
      </c>
      <c r="T2131" s="58">
        <v>2</v>
      </c>
      <c r="U2131" t="str">
        <f t="shared" si="132"/>
        <v>Coquimbo</v>
      </c>
      <c r="V2131">
        <f t="shared" si="133"/>
        <v>17.84</v>
      </c>
      <c r="W2131">
        <f t="shared" si="134"/>
        <v>39.284999999999997</v>
      </c>
      <c r="X2131" s="12">
        <f t="shared" si="135"/>
        <v>0.45411734758813799</v>
      </c>
    </row>
    <row r="2132" spans="1:24" x14ac:dyDescent="0.25">
      <c r="A2132" s="57">
        <v>43</v>
      </c>
      <c r="B2132" s="58" t="s">
        <v>14</v>
      </c>
      <c r="C2132" s="58" t="s">
        <v>1306</v>
      </c>
      <c r="D2132" s="62">
        <v>42480</v>
      </c>
      <c r="E2132" s="63">
        <v>0.73958333333333337</v>
      </c>
      <c r="F2132" s="63">
        <v>0.80208333333333337</v>
      </c>
      <c r="G2132" s="63" t="s">
        <v>1273</v>
      </c>
      <c r="H2132" s="60">
        <v>87</v>
      </c>
      <c r="I2132" s="68">
        <v>5</v>
      </c>
      <c r="J2132" s="58">
        <v>18</v>
      </c>
      <c r="K2132" s="58">
        <v>40</v>
      </c>
      <c r="L2132" s="73">
        <v>0.77777777777777779</v>
      </c>
      <c r="M2132" s="58" t="s">
        <v>163</v>
      </c>
      <c r="N2132" s="60" t="s">
        <v>163</v>
      </c>
      <c r="O2132" s="58" t="s">
        <v>1366</v>
      </c>
      <c r="P2132" s="58" t="s">
        <v>370</v>
      </c>
      <c r="Q2132" s="58">
        <v>1</v>
      </c>
      <c r="R2132" s="58" t="s">
        <v>373</v>
      </c>
      <c r="S2132" s="4" t="s">
        <v>372</v>
      </c>
      <c r="T2132" s="58">
        <v>3</v>
      </c>
      <c r="U2132" t="str">
        <f t="shared" si="132"/>
        <v>Coquimbo</v>
      </c>
      <c r="V2132">
        <f t="shared" si="133"/>
        <v>30.84</v>
      </c>
      <c r="W2132">
        <f t="shared" si="134"/>
        <v>39.284999999999997</v>
      </c>
      <c r="X2132" s="12">
        <f t="shared" si="135"/>
        <v>0.78503245513554798</v>
      </c>
    </row>
    <row r="2133" spans="1:24" x14ac:dyDescent="0.25">
      <c r="A2133" s="57">
        <v>43</v>
      </c>
      <c r="B2133" s="58" t="s">
        <v>14</v>
      </c>
      <c r="C2133" s="58" t="s">
        <v>1306</v>
      </c>
      <c r="D2133" s="62">
        <v>42480</v>
      </c>
      <c r="E2133" s="63">
        <v>0.73958333333333337</v>
      </c>
      <c r="F2133" s="63">
        <v>0.80208333333333337</v>
      </c>
      <c r="G2133" s="63" t="s">
        <v>1273</v>
      </c>
      <c r="H2133" s="60">
        <v>87</v>
      </c>
      <c r="I2133" s="68">
        <v>6</v>
      </c>
      <c r="J2133" s="58">
        <v>18</v>
      </c>
      <c r="K2133" s="58">
        <v>41</v>
      </c>
      <c r="L2133" s="73">
        <v>0.77847222222222223</v>
      </c>
      <c r="M2133" s="58" t="s">
        <v>37</v>
      </c>
      <c r="N2133" s="60" t="s">
        <v>37</v>
      </c>
      <c r="O2133" s="58" t="s">
        <v>1366</v>
      </c>
      <c r="P2133" s="58">
        <v>201</v>
      </c>
      <c r="Q2133" s="58">
        <v>1</v>
      </c>
      <c r="R2133" s="58" t="s">
        <v>369</v>
      </c>
      <c r="S2133" s="4" t="s">
        <v>372</v>
      </c>
      <c r="T2133" s="58">
        <v>2</v>
      </c>
      <c r="U2133" t="str">
        <f t="shared" si="132"/>
        <v>Coquimbo</v>
      </c>
      <c r="V2133">
        <f t="shared" si="133"/>
        <v>17.84</v>
      </c>
      <c r="W2133">
        <f t="shared" si="134"/>
        <v>39.284999999999997</v>
      </c>
      <c r="X2133" s="12">
        <f t="shared" si="135"/>
        <v>0.45411734758813799</v>
      </c>
    </row>
    <row r="2134" spans="1:24" x14ac:dyDescent="0.25">
      <c r="A2134" s="57">
        <v>43</v>
      </c>
      <c r="B2134" s="58" t="s">
        <v>14</v>
      </c>
      <c r="C2134" s="58" t="s">
        <v>1306</v>
      </c>
      <c r="D2134" s="62">
        <v>42480</v>
      </c>
      <c r="E2134" s="63">
        <v>0.73958333333333337</v>
      </c>
      <c r="F2134" s="63">
        <v>0.80208333333333337</v>
      </c>
      <c r="G2134" s="63" t="s">
        <v>1273</v>
      </c>
      <c r="H2134" s="60">
        <v>87</v>
      </c>
      <c r="I2134" s="68">
        <v>7</v>
      </c>
      <c r="J2134" s="58">
        <v>18</v>
      </c>
      <c r="K2134" s="58">
        <v>42</v>
      </c>
      <c r="L2134" s="73">
        <v>0.77916666666666667</v>
      </c>
      <c r="M2134" s="58" t="s">
        <v>359</v>
      </c>
      <c r="N2134" s="60" t="s">
        <v>359</v>
      </c>
      <c r="O2134" s="58" t="s">
        <v>1371</v>
      </c>
      <c r="P2134" s="58">
        <v>301</v>
      </c>
      <c r="Q2134" s="58">
        <v>1</v>
      </c>
      <c r="R2134" s="58" t="s">
        <v>369</v>
      </c>
      <c r="S2134" s="4" t="s">
        <v>372</v>
      </c>
      <c r="T2134" s="58">
        <v>1</v>
      </c>
      <c r="U2134" t="str">
        <f t="shared" si="132"/>
        <v>Coquimbo</v>
      </c>
      <c r="V2134">
        <f t="shared" si="133"/>
        <v>7.97</v>
      </c>
      <c r="W2134">
        <f t="shared" si="134"/>
        <v>39.284999999999997</v>
      </c>
      <c r="X2134" s="12">
        <f t="shared" si="135"/>
        <v>0.20287641593483519</v>
      </c>
    </row>
    <row r="2135" spans="1:24" x14ac:dyDescent="0.25">
      <c r="A2135" s="57">
        <v>43</v>
      </c>
      <c r="B2135" s="58" t="s">
        <v>14</v>
      </c>
      <c r="C2135" s="58" t="s">
        <v>1306</v>
      </c>
      <c r="D2135" s="62">
        <v>42480</v>
      </c>
      <c r="E2135" s="63">
        <v>0.73958333333333337</v>
      </c>
      <c r="F2135" s="63">
        <v>0.80208333333333337</v>
      </c>
      <c r="G2135" s="63" t="s">
        <v>1273</v>
      </c>
      <c r="H2135" s="60">
        <v>87</v>
      </c>
      <c r="I2135" s="68">
        <v>8</v>
      </c>
      <c r="J2135" s="58">
        <v>18</v>
      </c>
      <c r="K2135" s="58">
        <v>44</v>
      </c>
      <c r="L2135" s="73">
        <v>0.78055555555555556</v>
      </c>
      <c r="M2135" s="58" t="s">
        <v>292</v>
      </c>
      <c r="N2135" s="60" t="s">
        <v>152</v>
      </c>
      <c r="O2135" s="58" t="s">
        <v>1366</v>
      </c>
      <c r="P2135" s="58">
        <v>203</v>
      </c>
      <c r="Q2135" s="58">
        <v>1</v>
      </c>
      <c r="R2135" s="58" t="s">
        <v>373</v>
      </c>
      <c r="S2135" s="4" t="s">
        <v>372</v>
      </c>
      <c r="T2135" s="58">
        <v>2</v>
      </c>
      <c r="U2135" t="str">
        <f t="shared" si="132"/>
        <v>Coquimbo</v>
      </c>
      <c r="V2135">
        <f t="shared" si="133"/>
        <v>17.84</v>
      </c>
      <c r="W2135">
        <f t="shared" si="134"/>
        <v>39.284999999999997</v>
      </c>
      <c r="X2135" s="12">
        <f t="shared" si="135"/>
        <v>0.45411734758813799</v>
      </c>
    </row>
    <row r="2136" spans="1:24" x14ac:dyDescent="0.25">
      <c r="A2136" s="57">
        <v>43</v>
      </c>
      <c r="B2136" s="58" t="s">
        <v>14</v>
      </c>
      <c r="C2136" s="58" t="s">
        <v>1306</v>
      </c>
      <c r="D2136" s="62">
        <v>42480</v>
      </c>
      <c r="E2136" s="63">
        <v>0.73958333333333337</v>
      </c>
      <c r="F2136" s="63">
        <v>0.80208333333333337</v>
      </c>
      <c r="G2136" s="63" t="s">
        <v>1273</v>
      </c>
      <c r="H2136" s="60">
        <v>87</v>
      </c>
      <c r="I2136" s="68">
        <v>9</v>
      </c>
      <c r="J2136" s="58">
        <v>18</v>
      </c>
      <c r="K2136" s="58">
        <v>46</v>
      </c>
      <c r="L2136" s="73">
        <v>0.78194444444444444</v>
      </c>
      <c r="M2136" s="58" t="s">
        <v>360</v>
      </c>
      <c r="N2136" s="60" t="s">
        <v>360</v>
      </c>
      <c r="O2136" s="58" t="s">
        <v>1366</v>
      </c>
      <c r="P2136" s="58">
        <v>201</v>
      </c>
      <c r="Q2136" s="58">
        <v>1</v>
      </c>
      <c r="R2136" s="58" t="s">
        <v>369</v>
      </c>
      <c r="S2136" s="4" t="s">
        <v>372</v>
      </c>
      <c r="T2136" s="58">
        <v>2</v>
      </c>
      <c r="U2136" t="str">
        <f t="shared" si="132"/>
        <v>Coquimbo</v>
      </c>
      <c r="V2136">
        <f t="shared" si="133"/>
        <v>17.84</v>
      </c>
      <c r="W2136">
        <f t="shared" si="134"/>
        <v>39.284999999999997</v>
      </c>
      <c r="X2136" s="12">
        <f t="shared" si="135"/>
        <v>0.45411734758813799</v>
      </c>
    </row>
    <row r="2137" spans="1:24" x14ac:dyDescent="0.25">
      <c r="A2137" s="57">
        <v>43</v>
      </c>
      <c r="B2137" s="58" t="s">
        <v>14</v>
      </c>
      <c r="C2137" s="58" t="s">
        <v>1306</v>
      </c>
      <c r="D2137" s="62">
        <v>42480</v>
      </c>
      <c r="E2137" s="63">
        <v>0.73958333333333337</v>
      </c>
      <c r="F2137" s="63">
        <v>0.80208333333333337</v>
      </c>
      <c r="G2137" s="63" t="s">
        <v>1273</v>
      </c>
      <c r="H2137" s="60">
        <v>87</v>
      </c>
      <c r="I2137" s="68">
        <v>10</v>
      </c>
      <c r="J2137" s="58">
        <v>18</v>
      </c>
      <c r="K2137" s="58">
        <v>48</v>
      </c>
      <c r="L2137" s="73">
        <v>0.78333333333333333</v>
      </c>
      <c r="M2137" s="58" t="s">
        <v>305</v>
      </c>
      <c r="N2137" s="60" t="s">
        <v>305</v>
      </c>
      <c r="O2137" s="58" t="s">
        <v>1371</v>
      </c>
      <c r="P2137" s="58">
        <v>301</v>
      </c>
      <c r="Q2137" s="58">
        <v>1</v>
      </c>
      <c r="R2137" s="58" t="s">
        <v>369</v>
      </c>
      <c r="S2137" s="4" t="s">
        <v>372</v>
      </c>
      <c r="T2137" s="58">
        <v>2</v>
      </c>
      <c r="U2137" t="str">
        <f t="shared" si="132"/>
        <v>Coquimbo</v>
      </c>
      <c r="V2137">
        <f t="shared" si="133"/>
        <v>17.84</v>
      </c>
      <c r="W2137">
        <f t="shared" si="134"/>
        <v>39.284999999999997</v>
      </c>
      <c r="X2137" s="12">
        <f t="shared" si="135"/>
        <v>0.45411734758813799</v>
      </c>
    </row>
    <row r="2138" spans="1:24" x14ac:dyDescent="0.25">
      <c r="A2138" s="57">
        <v>43</v>
      </c>
      <c r="B2138" s="58" t="s">
        <v>14</v>
      </c>
      <c r="C2138" s="58" t="s">
        <v>1306</v>
      </c>
      <c r="D2138" s="62">
        <v>42480</v>
      </c>
      <c r="E2138" s="63">
        <v>0.73958333333333337</v>
      </c>
      <c r="F2138" s="63">
        <v>0.80208333333333337</v>
      </c>
      <c r="G2138" s="63" t="s">
        <v>1273</v>
      </c>
      <c r="H2138" s="60">
        <v>87</v>
      </c>
      <c r="I2138" s="68">
        <v>11</v>
      </c>
      <c r="J2138" s="58">
        <v>18</v>
      </c>
      <c r="K2138" s="58">
        <v>51</v>
      </c>
      <c r="L2138" s="73">
        <v>0.78541666666666676</v>
      </c>
      <c r="M2138" s="58" t="s">
        <v>73</v>
      </c>
      <c r="N2138" s="60" t="s">
        <v>73</v>
      </c>
      <c r="O2138" s="58" t="s">
        <v>1366</v>
      </c>
      <c r="P2138" s="58">
        <v>202</v>
      </c>
      <c r="Q2138" s="58">
        <v>1</v>
      </c>
      <c r="R2138" s="58" t="s">
        <v>373</v>
      </c>
      <c r="S2138" s="4" t="s">
        <v>372</v>
      </c>
      <c r="T2138" s="58">
        <v>2</v>
      </c>
      <c r="U2138" t="str">
        <f t="shared" si="132"/>
        <v>Coquimbo</v>
      </c>
      <c r="V2138">
        <f t="shared" si="133"/>
        <v>17.84</v>
      </c>
      <c r="W2138">
        <f t="shared" si="134"/>
        <v>39.284999999999997</v>
      </c>
      <c r="X2138" s="12">
        <f t="shared" si="135"/>
        <v>0.45411734758813799</v>
      </c>
    </row>
    <row r="2139" spans="1:24" x14ac:dyDescent="0.25">
      <c r="A2139" s="57">
        <v>43</v>
      </c>
      <c r="B2139" s="58" t="s">
        <v>14</v>
      </c>
      <c r="C2139" s="58" t="s">
        <v>1306</v>
      </c>
      <c r="D2139" s="62">
        <v>42480</v>
      </c>
      <c r="E2139" s="63">
        <v>0.73958333333333337</v>
      </c>
      <c r="F2139" s="63">
        <v>0.80208333333333337</v>
      </c>
      <c r="G2139" s="63" t="s">
        <v>1273</v>
      </c>
      <c r="H2139" s="60">
        <v>87</v>
      </c>
      <c r="I2139" s="68">
        <v>12</v>
      </c>
      <c r="J2139" s="58">
        <v>18</v>
      </c>
      <c r="K2139" s="58">
        <v>51</v>
      </c>
      <c r="L2139" s="73">
        <v>0.78541666666666676</v>
      </c>
      <c r="M2139" s="58" t="s">
        <v>18</v>
      </c>
      <c r="N2139" s="60" t="s">
        <v>18</v>
      </c>
      <c r="O2139" s="58" t="s">
        <v>1366</v>
      </c>
      <c r="P2139" s="58">
        <v>201</v>
      </c>
      <c r="Q2139" s="58">
        <v>1</v>
      </c>
      <c r="R2139" s="58" t="s">
        <v>369</v>
      </c>
      <c r="S2139" s="4" t="s">
        <v>372</v>
      </c>
      <c r="T2139" s="58">
        <v>3</v>
      </c>
      <c r="U2139" t="str">
        <f t="shared" si="132"/>
        <v>Coquimbo</v>
      </c>
      <c r="V2139">
        <f t="shared" si="133"/>
        <v>30.84</v>
      </c>
      <c r="W2139">
        <f t="shared" si="134"/>
        <v>39.284999999999997</v>
      </c>
      <c r="X2139" s="12">
        <f t="shared" si="135"/>
        <v>0.78503245513554798</v>
      </c>
    </row>
    <row r="2140" spans="1:24" x14ac:dyDescent="0.25">
      <c r="A2140" s="57">
        <v>43</v>
      </c>
      <c r="B2140" s="58" t="s">
        <v>14</v>
      </c>
      <c r="C2140" s="58" t="s">
        <v>1306</v>
      </c>
      <c r="D2140" s="62">
        <v>42480</v>
      </c>
      <c r="E2140" s="63">
        <v>0.73958333333333337</v>
      </c>
      <c r="F2140" s="63">
        <v>0.80208333333333337</v>
      </c>
      <c r="G2140" s="63" t="s">
        <v>1273</v>
      </c>
      <c r="H2140" s="60">
        <v>87</v>
      </c>
      <c r="I2140" s="68">
        <v>13</v>
      </c>
      <c r="J2140" s="58">
        <v>18</v>
      </c>
      <c r="K2140" s="58">
        <v>53</v>
      </c>
      <c r="L2140" s="73">
        <v>0.78680555555555554</v>
      </c>
      <c r="M2140" s="58" t="s">
        <v>308</v>
      </c>
      <c r="N2140" s="60" t="s">
        <v>308</v>
      </c>
      <c r="O2140" s="58" t="s">
        <v>1366</v>
      </c>
      <c r="P2140" s="58">
        <v>201</v>
      </c>
      <c r="Q2140" s="58">
        <v>1</v>
      </c>
      <c r="R2140" s="58" t="s">
        <v>369</v>
      </c>
      <c r="S2140" s="4" t="s">
        <v>372</v>
      </c>
      <c r="T2140" s="58">
        <v>2</v>
      </c>
      <c r="U2140" t="str">
        <f t="shared" si="132"/>
        <v>Coquimbo</v>
      </c>
      <c r="V2140">
        <f t="shared" si="133"/>
        <v>17.84</v>
      </c>
      <c r="W2140">
        <f t="shared" si="134"/>
        <v>39.284999999999997</v>
      </c>
      <c r="X2140" s="12">
        <f t="shared" si="135"/>
        <v>0.45411734758813799</v>
      </c>
    </row>
    <row r="2141" spans="1:24" x14ac:dyDescent="0.25">
      <c r="A2141" s="57">
        <v>43</v>
      </c>
      <c r="B2141" s="58" t="s">
        <v>14</v>
      </c>
      <c r="C2141" s="58" t="s">
        <v>1306</v>
      </c>
      <c r="D2141" s="62">
        <v>42480</v>
      </c>
      <c r="E2141" s="63">
        <v>0.73958333333333337</v>
      </c>
      <c r="F2141" s="63">
        <v>0.80208333333333337</v>
      </c>
      <c r="G2141" s="63" t="s">
        <v>1273</v>
      </c>
      <c r="H2141" s="60">
        <v>87</v>
      </c>
      <c r="I2141" s="68">
        <v>14</v>
      </c>
      <c r="J2141" s="58">
        <v>18</v>
      </c>
      <c r="K2141" s="58">
        <v>53</v>
      </c>
      <c r="L2141" s="73">
        <v>0.78680555555555554</v>
      </c>
      <c r="M2141" s="58" t="s">
        <v>62</v>
      </c>
      <c r="N2141" s="60" t="s">
        <v>62</v>
      </c>
      <c r="O2141" s="58" t="s">
        <v>1366</v>
      </c>
      <c r="P2141" s="58">
        <v>201</v>
      </c>
      <c r="Q2141" s="58">
        <v>1</v>
      </c>
      <c r="R2141" s="58" t="s">
        <v>369</v>
      </c>
      <c r="S2141" s="4" t="s">
        <v>372</v>
      </c>
      <c r="T2141" s="58">
        <v>2</v>
      </c>
      <c r="U2141" t="str">
        <f t="shared" si="132"/>
        <v>Coquimbo</v>
      </c>
      <c r="V2141">
        <f t="shared" si="133"/>
        <v>17.84</v>
      </c>
      <c r="W2141">
        <f t="shared" si="134"/>
        <v>39.284999999999997</v>
      </c>
      <c r="X2141" s="12">
        <f t="shared" si="135"/>
        <v>0.45411734758813799</v>
      </c>
    </row>
    <row r="2142" spans="1:24" x14ac:dyDescent="0.25">
      <c r="A2142" s="57">
        <v>43</v>
      </c>
      <c r="B2142" s="58" t="s">
        <v>14</v>
      </c>
      <c r="C2142" s="58" t="s">
        <v>1306</v>
      </c>
      <c r="D2142" s="62">
        <v>42480</v>
      </c>
      <c r="E2142" s="63">
        <v>0.73958333333333337</v>
      </c>
      <c r="F2142" s="63">
        <v>0.80208333333333337</v>
      </c>
      <c r="G2142" s="63" t="s">
        <v>1273</v>
      </c>
      <c r="H2142" s="60">
        <v>87</v>
      </c>
      <c r="I2142" s="68">
        <v>15</v>
      </c>
      <c r="J2142" s="58">
        <v>18</v>
      </c>
      <c r="K2142" s="58">
        <v>54</v>
      </c>
      <c r="L2142" s="73">
        <v>0.78749999999999998</v>
      </c>
      <c r="M2142" s="58" t="s">
        <v>361</v>
      </c>
      <c r="N2142" s="60" t="s">
        <v>361</v>
      </c>
      <c r="O2142" s="58" t="s">
        <v>1366</v>
      </c>
      <c r="P2142" s="58">
        <v>201</v>
      </c>
      <c r="Q2142" s="58">
        <v>1</v>
      </c>
      <c r="R2142" s="58" t="s">
        <v>369</v>
      </c>
      <c r="S2142" s="4" t="s">
        <v>372</v>
      </c>
      <c r="T2142" s="58">
        <v>2</v>
      </c>
      <c r="U2142" t="str">
        <f t="shared" si="132"/>
        <v>Coquimbo</v>
      </c>
      <c r="V2142">
        <f t="shared" si="133"/>
        <v>17.84</v>
      </c>
      <c r="W2142">
        <f t="shared" si="134"/>
        <v>39.284999999999997</v>
      </c>
      <c r="X2142" s="12">
        <f t="shared" si="135"/>
        <v>0.45411734758813799</v>
      </c>
    </row>
    <row r="2143" spans="1:24" x14ac:dyDescent="0.25">
      <c r="A2143" s="57">
        <v>43</v>
      </c>
      <c r="B2143" s="58" t="s">
        <v>14</v>
      </c>
      <c r="C2143" s="58" t="s">
        <v>1306</v>
      </c>
      <c r="D2143" s="62">
        <v>42480</v>
      </c>
      <c r="E2143" s="63">
        <v>0.73958333333333337</v>
      </c>
      <c r="F2143" s="63">
        <v>0.80208333333333337</v>
      </c>
      <c r="G2143" s="63" t="s">
        <v>1273</v>
      </c>
      <c r="H2143" s="60">
        <v>87</v>
      </c>
      <c r="I2143" s="68">
        <v>16</v>
      </c>
      <c r="J2143" s="58">
        <v>18</v>
      </c>
      <c r="K2143" s="58">
        <v>58</v>
      </c>
      <c r="L2143" s="73">
        <v>0.79027777777777775</v>
      </c>
      <c r="M2143" s="58" t="s">
        <v>310</v>
      </c>
      <c r="N2143" s="60" t="s">
        <v>310</v>
      </c>
      <c r="O2143" s="58" t="s">
        <v>1366</v>
      </c>
      <c r="P2143" s="58" t="s">
        <v>370</v>
      </c>
      <c r="Q2143" s="58">
        <v>1</v>
      </c>
      <c r="R2143" s="58" t="s">
        <v>373</v>
      </c>
      <c r="S2143" s="4" t="s">
        <v>372</v>
      </c>
      <c r="T2143" s="58">
        <v>3</v>
      </c>
      <c r="U2143" t="str">
        <f t="shared" si="132"/>
        <v>Coquimbo</v>
      </c>
      <c r="V2143">
        <f t="shared" si="133"/>
        <v>30.84</v>
      </c>
      <c r="W2143">
        <f t="shared" si="134"/>
        <v>39.284999999999997</v>
      </c>
      <c r="X2143" s="12">
        <f t="shared" si="135"/>
        <v>0.78503245513554798</v>
      </c>
    </row>
    <row r="2144" spans="1:24" x14ac:dyDescent="0.25">
      <c r="A2144" s="57">
        <v>43</v>
      </c>
      <c r="B2144" s="58" t="s">
        <v>14</v>
      </c>
      <c r="C2144" s="58" t="s">
        <v>1306</v>
      </c>
      <c r="D2144" s="62">
        <v>42480</v>
      </c>
      <c r="E2144" s="63">
        <v>0.73958333333333337</v>
      </c>
      <c r="F2144" s="63">
        <v>0.80208333333333337</v>
      </c>
      <c r="G2144" s="63" t="s">
        <v>1273</v>
      </c>
      <c r="H2144" s="60">
        <v>87</v>
      </c>
      <c r="I2144" s="68">
        <v>17</v>
      </c>
      <c r="J2144" s="58">
        <v>18</v>
      </c>
      <c r="K2144" s="58">
        <v>59</v>
      </c>
      <c r="L2144" s="73">
        <v>0.7909722222222223</v>
      </c>
      <c r="M2144" s="58" t="s">
        <v>362</v>
      </c>
      <c r="N2144" s="60" t="s">
        <v>640</v>
      </c>
      <c r="O2144" s="58" t="s">
        <v>1366</v>
      </c>
      <c r="P2144" s="58">
        <v>201</v>
      </c>
      <c r="Q2144" s="58">
        <v>1</v>
      </c>
      <c r="R2144" s="58" t="s">
        <v>369</v>
      </c>
      <c r="S2144" s="4" t="s">
        <v>372</v>
      </c>
      <c r="T2144" s="58">
        <v>4</v>
      </c>
      <c r="U2144" t="str">
        <f t="shared" si="132"/>
        <v>Coquimbo</v>
      </c>
      <c r="V2144">
        <f t="shared" si="133"/>
        <v>35.869999999999997</v>
      </c>
      <c r="W2144">
        <f t="shared" si="134"/>
        <v>39.284999999999997</v>
      </c>
      <c r="X2144" s="12">
        <f t="shared" si="135"/>
        <v>0.91307114674812273</v>
      </c>
    </row>
    <row r="2145" spans="1:24" x14ac:dyDescent="0.25">
      <c r="A2145" s="57">
        <v>43</v>
      </c>
      <c r="B2145" s="58" t="s">
        <v>14</v>
      </c>
      <c r="C2145" s="58" t="s">
        <v>1306</v>
      </c>
      <c r="D2145" s="62">
        <v>42480</v>
      </c>
      <c r="E2145" s="63">
        <v>0.73958333333333337</v>
      </c>
      <c r="F2145" s="63">
        <v>0.80208333333333337</v>
      </c>
      <c r="G2145" s="63" t="s">
        <v>1273</v>
      </c>
      <c r="H2145" s="60">
        <v>87</v>
      </c>
      <c r="I2145" s="68">
        <v>18</v>
      </c>
      <c r="J2145" s="58">
        <v>19</v>
      </c>
      <c r="K2145" s="58">
        <v>0</v>
      </c>
      <c r="L2145" s="73">
        <v>0.79166666666666663</v>
      </c>
      <c r="M2145" s="58" t="s">
        <v>363</v>
      </c>
      <c r="N2145" s="60" t="s">
        <v>363</v>
      </c>
      <c r="O2145" s="58" t="s">
        <v>1366</v>
      </c>
      <c r="P2145" s="58">
        <v>201</v>
      </c>
      <c r="Q2145" s="58">
        <v>1</v>
      </c>
      <c r="R2145" s="58" t="s">
        <v>369</v>
      </c>
      <c r="S2145" s="4" t="s">
        <v>372</v>
      </c>
      <c r="T2145" s="58">
        <v>2</v>
      </c>
      <c r="U2145" t="str">
        <f t="shared" si="132"/>
        <v>Coquimbo</v>
      </c>
      <c r="V2145">
        <f t="shared" si="133"/>
        <v>17.84</v>
      </c>
      <c r="W2145">
        <f t="shared" si="134"/>
        <v>39.284999999999997</v>
      </c>
      <c r="X2145" s="12">
        <f t="shared" si="135"/>
        <v>0.45411734758813799</v>
      </c>
    </row>
    <row r="2146" spans="1:24" x14ac:dyDescent="0.25">
      <c r="A2146" s="57">
        <v>43</v>
      </c>
      <c r="B2146" s="58" t="s">
        <v>14</v>
      </c>
      <c r="C2146" s="58" t="s">
        <v>1306</v>
      </c>
      <c r="D2146" s="62">
        <v>42480</v>
      </c>
      <c r="E2146" s="63">
        <v>0.73958333333333337</v>
      </c>
      <c r="F2146" s="63">
        <v>0.80208333333333337</v>
      </c>
      <c r="G2146" s="63" t="s">
        <v>1273</v>
      </c>
      <c r="H2146" s="60">
        <v>87</v>
      </c>
      <c r="I2146" s="68">
        <v>19</v>
      </c>
      <c r="J2146" s="58">
        <v>19</v>
      </c>
      <c r="K2146" s="58">
        <v>1</v>
      </c>
      <c r="L2146" s="73">
        <v>0.79236111111111107</v>
      </c>
      <c r="M2146" s="58" t="s">
        <v>313</v>
      </c>
      <c r="N2146" s="60" t="s">
        <v>313</v>
      </c>
      <c r="O2146" s="58" t="s">
        <v>1366</v>
      </c>
      <c r="P2146" s="58">
        <v>201</v>
      </c>
      <c r="Q2146" s="58">
        <v>1</v>
      </c>
      <c r="R2146" s="58" t="s">
        <v>369</v>
      </c>
      <c r="S2146" s="4" t="s">
        <v>372</v>
      </c>
      <c r="T2146" s="58">
        <v>2</v>
      </c>
      <c r="U2146" t="str">
        <f t="shared" si="132"/>
        <v>Coquimbo</v>
      </c>
      <c r="V2146">
        <f t="shared" si="133"/>
        <v>17.84</v>
      </c>
      <c r="W2146">
        <f t="shared" si="134"/>
        <v>39.284999999999997</v>
      </c>
      <c r="X2146" s="12">
        <f t="shared" si="135"/>
        <v>0.45411734758813799</v>
      </c>
    </row>
    <row r="2147" spans="1:24" x14ac:dyDescent="0.25">
      <c r="A2147" s="57">
        <v>43</v>
      </c>
      <c r="B2147" s="58" t="s">
        <v>14</v>
      </c>
      <c r="C2147" s="58" t="s">
        <v>1306</v>
      </c>
      <c r="D2147" s="62">
        <v>42480</v>
      </c>
      <c r="E2147" s="63">
        <v>0.73958333333333337</v>
      </c>
      <c r="F2147" s="63">
        <v>0.80208333333333337</v>
      </c>
      <c r="G2147" s="63" t="s">
        <v>1273</v>
      </c>
      <c r="H2147" s="60">
        <v>87</v>
      </c>
      <c r="I2147" s="68">
        <v>20</v>
      </c>
      <c r="J2147" s="58">
        <v>19</v>
      </c>
      <c r="K2147" s="58">
        <v>6</v>
      </c>
      <c r="L2147" s="73">
        <v>0.79583333333333339</v>
      </c>
      <c r="M2147" s="58" t="s">
        <v>315</v>
      </c>
      <c r="N2147" s="60" t="s">
        <v>315</v>
      </c>
      <c r="O2147" s="58" t="s">
        <v>1366</v>
      </c>
      <c r="P2147" s="58">
        <v>202</v>
      </c>
      <c r="Q2147" s="58">
        <v>1</v>
      </c>
      <c r="R2147" s="58" t="s">
        <v>373</v>
      </c>
      <c r="S2147" s="4" t="s">
        <v>372</v>
      </c>
      <c r="T2147" s="58">
        <v>3</v>
      </c>
      <c r="U2147" t="str">
        <f t="shared" si="132"/>
        <v>Coquimbo</v>
      </c>
      <c r="V2147">
        <f t="shared" si="133"/>
        <v>30.84</v>
      </c>
      <c r="W2147">
        <f t="shared" si="134"/>
        <v>39.284999999999997</v>
      </c>
      <c r="X2147" s="12">
        <f t="shared" si="135"/>
        <v>0.78503245513554798</v>
      </c>
    </row>
    <row r="2148" spans="1:24" x14ac:dyDescent="0.25">
      <c r="A2148" s="57">
        <v>43</v>
      </c>
      <c r="B2148" s="58" t="s">
        <v>14</v>
      </c>
      <c r="C2148" s="58" t="s">
        <v>1306</v>
      </c>
      <c r="D2148" s="62">
        <v>42480</v>
      </c>
      <c r="E2148" s="63">
        <v>0.73958333333333337</v>
      </c>
      <c r="F2148" s="63">
        <v>0.80208333333333337</v>
      </c>
      <c r="G2148" s="63" t="s">
        <v>1273</v>
      </c>
      <c r="H2148" s="60">
        <v>87</v>
      </c>
      <c r="I2148" s="68">
        <v>21</v>
      </c>
      <c r="J2148" s="58">
        <v>19</v>
      </c>
      <c r="K2148" s="58">
        <v>6</v>
      </c>
      <c r="L2148" s="73">
        <v>0.79583333333333339</v>
      </c>
      <c r="M2148" s="58" t="s">
        <v>364</v>
      </c>
      <c r="N2148" s="60" t="s">
        <v>364</v>
      </c>
      <c r="O2148" s="58" t="s">
        <v>1371</v>
      </c>
      <c r="P2148" s="58">
        <v>301</v>
      </c>
      <c r="Q2148" s="58">
        <v>1</v>
      </c>
      <c r="R2148" s="58" t="s">
        <v>369</v>
      </c>
      <c r="S2148" s="4" t="s">
        <v>372</v>
      </c>
      <c r="T2148" s="58">
        <v>3</v>
      </c>
      <c r="U2148" t="str">
        <f t="shared" si="132"/>
        <v>Coquimbo</v>
      </c>
      <c r="V2148">
        <f t="shared" si="133"/>
        <v>30.84</v>
      </c>
      <c r="W2148">
        <f t="shared" si="134"/>
        <v>39.284999999999997</v>
      </c>
      <c r="X2148" s="12">
        <f t="shared" si="135"/>
        <v>0.78503245513554798</v>
      </c>
    </row>
    <row r="2149" spans="1:24" x14ac:dyDescent="0.25">
      <c r="A2149" s="57">
        <v>43</v>
      </c>
      <c r="B2149" s="58" t="s">
        <v>14</v>
      </c>
      <c r="C2149" s="58" t="s">
        <v>1306</v>
      </c>
      <c r="D2149" s="62">
        <v>42480</v>
      </c>
      <c r="E2149" s="63">
        <v>0.73958333333333337</v>
      </c>
      <c r="F2149" s="63">
        <v>0.80208333333333337</v>
      </c>
      <c r="G2149" s="63" t="s">
        <v>1273</v>
      </c>
      <c r="H2149" s="60">
        <v>87</v>
      </c>
      <c r="I2149" s="68">
        <v>22</v>
      </c>
      <c r="J2149" s="58">
        <v>19</v>
      </c>
      <c r="K2149" s="58">
        <v>7</v>
      </c>
      <c r="L2149" s="73">
        <v>0.79652777777777783</v>
      </c>
      <c r="M2149" s="58" t="s">
        <v>316</v>
      </c>
      <c r="N2149" s="60" t="s">
        <v>316</v>
      </c>
      <c r="O2149" s="58" t="s">
        <v>1366</v>
      </c>
      <c r="P2149" s="58">
        <v>201</v>
      </c>
      <c r="Q2149" s="58">
        <v>1</v>
      </c>
      <c r="R2149" s="58" t="s">
        <v>369</v>
      </c>
      <c r="S2149" s="4" t="s">
        <v>372</v>
      </c>
      <c r="T2149" s="58">
        <v>2</v>
      </c>
      <c r="U2149" t="str">
        <f t="shared" si="132"/>
        <v>Coquimbo</v>
      </c>
      <c r="V2149">
        <f t="shared" si="133"/>
        <v>17.84</v>
      </c>
      <c r="W2149">
        <f t="shared" si="134"/>
        <v>39.284999999999997</v>
      </c>
      <c r="X2149" s="12">
        <f t="shared" si="135"/>
        <v>0.45411734758813799</v>
      </c>
    </row>
    <row r="2150" spans="1:24" x14ac:dyDescent="0.25">
      <c r="A2150" s="57">
        <v>43</v>
      </c>
      <c r="B2150" s="58" t="s">
        <v>14</v>
      </c>
      <c r="C2150" s="58" t="s">
        <v>1306</v>
      </c>
      <c r="D2150" s="62">
        <v>42480</v>
      </c>
      <c r="E2150" s="63">
        <v>0.73958333333333337</v>
      </c>
      <c r="F2150" s="63">
        <v>0.80208333333333337</v>
      </c>
      <c r="G2150" s="63" t="s">
        <v>1273</v>
      </c>
      <c r="H2150" s="60">
        <v>87</v>
      </c>
      <c r="I2150" s="68">
        <v>23</v>
      </c>
      <c r="J2150" s="58">
        <v>19</v>
      </c>
      <c r="K2150" s="58">
        <v>8</v>
      </c>
      <c r="L2150" s="73">
        <v>0.79722222222222217</v>
      </c>
      <c r="M2150" s="58" t="s">
        <v>365</v>
      </c>
      <c r="N2150" s="60" t="s">
        <v>365</v>
      </c>
      <c r="O2150" s="58" t="s">
        <v>1371</v>
      </c>
      <c r="P2150" s="58">
        <v>301</v>
      </c>
      <c r="Q2150" s="58">
        <v>1</v>
      </c>
      <c r="R2150" s="58" t="s">
        <v>369</v>
      </c>
      <c r="S2150" s="4" t="s">
        <v>372</v>
      </c>
      <c r="T2150" s="58">
        <v>3</v>
      </c>
      <c r="U2150" t="str">
        <f t="shared" si="132"/>
        <v>Coquimbo</v>
      </c>
      <c r="V2150">
        <f t="shared" si="133"/>
        <v>30.84</v>
      </c>
      <c r="W2150">
        <f t="shared" si="134"/>
        <v>39.284999999999997</v>
      </c>
      <c r="X2150" s="12">
        <f t="shared" si="135"/>
        <v>0.78503245513554798</v>
      </c>
    </row>
    <row r="2151" spans="1:24" x14ac:dyDescent="0.25">
      <c r="A2151" s="57">
        <v>43</v>
      </c>
      <c r="B2151" s="58" t="s">
        <v>14</v>
      </c>
      <c r="C2151" s="58" t="s">
        <v>1306</v>
      </c>
      <c r="D2151" s="62">
        <v>42480</v>
      </c>
      <c r="E2151" s="63">
        <v>0.73958333333333337</v>
      </c>
      <c r="F2151" s="63">
        <v>0.80208333333333337</v>
      </c>
      <c r="G2151" s="63" t="s">
        <v>1273</v>
      </c>
      <c r="H2151" s="60">
        <v>87</v>
      </c>
      <c r="I2151" s="68">
        <v>24</v>
      </c>
      <c r="J2151" s="58">
        <v>19</v>
      </c>
      <c r="K2151" s="58">
        <v>8</v>
      </c>
      <c r="L2151" s="73">
        <v>0.79722222222222217</v>
      </c>
      <c r="M2151" s="58" t="s">
        <v>197</v>
      </c>
      <c r="N2151" s="60" t="s">
        <v>197</v>
      </c>
      <c r="O2151" s="58" t="s">
        <v>1366</v>
      </c>
      <c r="P2151" s="58">
        <v>203</v>
      </c>
      <c r="Q2151" s="58">
        <v>1</v>
      </c>
      <c r="R2151" s="58" t="s">
        <v>373</v>
      </c>
      <c r="S2151" s="4" t="s">
        <v>372</v>
      </c>
      <c r="T2151" s="58">
        <v>2</v>
      </c>
      <c r="U2151" t="str">
        <f t="shared" si="132"/>
        <v>Coquimbo</v>
      </c>
      <c r="V2151">
        <f t="shared" si="133"/>
        <v>17.84</v>
      </c>
      <c r="W2151">
        <f t="shared" si="134"/>
        <v>39.284999999999997</v>
      </c>
      <c r="X2151" s="12">
        <f t="shared" si="135"/>
        <v>0.45411734758813799</v>
      </c>
    </row>
    <row r="2152" spans="1:24" x14ac:dyDescent="0.25">
      <c r="A2152" s="57">
        <v>43</v>
      </c>
      <c r="B2152" s="58" t="s">
        <v>14</v>
      </c>
      <c r="C2152" s="58" t="s">
        <v>1306</v>
      </c>
      <c r="D2152" s="62">
        <v>42480</v>
      </c>
      <c r="E2152" s="63">
        <v>0.73958333333333337</v>
      </c>
      <c r="F2152" s="63">
        <v>0.80208333333333337</v>
      </c>
      <c r="G2152" s="63" t="s">
        <v>1273</v>
      </c>
      <c r="H2152" s="60">
        <v>87</v>
      </c>
      <c r="I2152" s="68">
        <v>25</v>
      </c>
      <c r="J2152" s="58">
        <v>19</v>
      </c>
      <c r="K2152" s="58">
        <v>9</v>
      </c>
      <c r="L2152" s="73">
        <v>0.79791666666666661</v>
      </c>
      <c r="M2152" s="58" t="s">
        <v>13</v>
      </c>
      <c r="N2152" s="60" t="s">
        <v>13</v>
      </c>
      <c r="O2152" s="58" t="s">
        <v>1366</v>
      </c>
      <c r="P2152" s="58">
        <v>201</v>
      </c>
      <c r="Q2152" s="58">
        <v>1</v>
      </c>
      <c r="R2152" s="58" t="s">
        <v>369</v>
      </c>
      <c r="S2152" s="4" t="s">
        <v>372</v>
      </c>
      <c r="T2152" s="58">
        <v>1</v>
      </c>
      <c r="U2152" t="str">
        <f t="shared" si="132"/>
        <v>Coquimbo</v>
      </c>
      <c r="V2152">
        <f t="shared" si="133"/>
        <v>7.97</v>
      </c>
      <c r="W2152">
        <f t="shared" si="134"/>
        <v>39.284999999999997</v>
      </c>
      <c r="X2152" s="12">
        <f t="shared" si="135"/>
        <v>0.20287641593483519</v>
      </c>
    </row>
    <row r="2153" spans="1:24" x14ac:dyDescent="0.25">
      <c r="A2153" s="57">
        <v>43</v>
      </c>
      <c r="B2153" s="58" t="s">
        <v>14</v>
      </c>
      <c r="C2153" s="58" t="s">
        <v>1306</v>
      </c>
      <c r="D2153" s="62">
        <v>42480</v>
      </c>
      <c r="E2153" s="63">
        <v>0.73958333333333337</v>
      </c>
      <c r="F2153" s="63">
        <v>0.80208333333333337</v>
      </c>
      <c r="G2153" s="63" t="s">
        <v>1273</v>
      </c>
      <c r="H2153" s="60">
        <v>87</v>
      </c>
      <c r="I2153" s="68">
        <v>26</v>
      </c>
      <c r="J2153" s="58">
        <v>19</v>
      </c>
      <c r="K2153" s="58">
        <v>9</v>
      </c>
      <c r="L2153" s="73">
        <v>0.79791666666666661</v>
      </c>
      <c r="M2153" s="58" t="s">
        <v>366</v>
      </c>
      <c r="N2153" s="60" t="s">
        <v>366</v>
      </c>
      <c r="O2153" s="58" t="s">
        <v>1366</v>
      </c>
      <c r="P2153" s="58">
        <v>201</v>
      </c>
      <c r="Q2153" s="58">
        <v>1</v>
      </c>
      <c r="R2153" s="58" t="s">
        <v>369</v>
      </c>
      <c r="S2153" s="4" t="s">
        <v>372</v>
      </c>
      <c r="T2153" s="58">
        <v>1</v>
      </c>
      <c r="U2153" t="str">
        <f t="shared" si="132"/>
        <v>Coquimbo</v>
      </c>
      <c r="V2153">
        <f t="shared" si="133"/>
        <v>7.97</v>
      </c>
      <c r="W2153">
        <f t="shared" si="134"/>
        <v>39.284999999999997</v>
      </c>
      <c r="X2153" s="12">
        <f t="shared" si="135"/>
        <v>0.20287641593483519</v>
      </c>
    </row>
    <row r="2154" spans="1:24" x14ac:dyDescent="0.25">
      <c r="A2154" s="57">
        <v>43</v>
      </c>
      <c r="B2154" s="58" t="s">
        <v>14</v>
      </c>
      <c r="C2154" s="58" t="s">
        <v>1306</v>
      </c>
      <c r="D2154" s="62">
        <v>42480</v>
      </c>
      <c r="E2154" s="63">
        <v>0.73958333333333337</v>
      </c>
      <c r="F2154" s="63">
        <v>0.80208333333333337</v>
      </c>
      <c r="G2154" s="63" t="s">
        <v>1273</v>
      </c>
      <c r="H2154" s="60">
        <v>87</v>
      </c>
      <c r="I2154" s="68">
        <v>27</v>
      </c>
      <c r="J2154" s="58">
        <v>19</v>
      </c>
      <c r="K2154" s="58">
        <v>12</v>
      </c>
      <c r="L2154" s="73">
        <v>0.79999999999999993</v>
      </c>
      <c r="M2154" s="58" t="s">
        <v>367</v>
      </c>
      <c r="N2154" s="60" t="s">
        <v>204</v>
      </c>
      <c r="O2154" s="58" t="s">
        <v>1366</v>
      </c>
      <c r="P2154" s="58" t="s">
        <v>370</v>
      </c>
      <c r="Q2154" s="58">
        <v>1</v>
      </c>
      <c r="R2154" s="58" t="s">
        <v>373</v>
      </c>
      <c r="S2154" s="4" t="s">
        <v>372</v>
      </c>
      <c r="T2154" s="58">
        <v>2</v>
      </c>
      <c r="U2154" t="str">
        <f t="shared" si="132"/>
        <v>Coquimbo</v>
      </c>
      <c r="V2154">
        <f t="shared" si="133"/>
        <v>17.84</v>
      </c>
      <c r="W2154">
        <f t="shared" si="134"/>
        <v>39.284999999999997</v>
      </c>
      <c r="X2154" s="12">
        <f t="shared" si="135"/>
        <v>0.45411734758813799</v>
      </c>
    </row>
    <row r="2155" spans="1:24" x14ac:dyDescent="0.25">
      <c r="A2155" s="57">
        <v>43</v>
      </c>
      <c r="B2155" s="58" t="s">
        <v>14</v>
      </c>
      <c r="C2155" s="58" t="s">
        <v>1306</v>
      </c>
      <c r="D2155" s="62">
        <v>42480</v>
      </c>
      <c r="E2155" s="63">
        <v>0.73958333333333337</v>
      </c>
      <c r="F2155" s="63">
        <v>0.80208333333333337</v>
      </c>
      <c r="G2155" s="63" t="s">
        <v>1273</v>
      </c>
      <c r="H2155" s="60">
        <v>87</v>
      </c>
      <c r="I2155" s="68">
        <v>28</v>
      </c>
      <c r="J2155" s="58">
        <v>19</v>
      </c>
      <c r="K2155" s="58">
        <v>15</v>
      </c>
      <c r="L2155" s="73">
        <v>0.80208333333333337</v>
      </c>
      <c r="M2155" s="58" t="s">
        <v>368</v>
      </c>
      <c r="N2155" s="60" t="s">
        <v>122</v>
      </c>
      <c r="O2155" s="58" t="s">
        <v>1366</v>
      </c>
      <c r="P2155" s="58">
        <v>201</v>
      </c>
      <c r="Q2155" s="58">
        <v>1</v>
      </c>
      <c r="R2155" s="58" t="s">
        <v>369</v>
      </c>
      <c r="S2155" s="4" t="s">
        <v>372</v>
      </c>
      <c r="T2155" s="58">
        <v>2</v>
      </c>
      <c r="U2155" t="str">
        <f t="shared" si="132"/>
        <v>Coquimbo</v>
      </c>
      <c r="V2155">
        <f t="shared" si="133"/>
        <v>17.84</v>
      </c>
      <c r="W2155">
        <f t="shared" si="134"/>
        <v>39.284999999999997</v>
      </c>
      <c r="X2155" s="12">
        <f t="shared" si="135"/>
        <v>0.45411734758813799</v>
      </c>
    </row>
    <row r="2156" spans="1:24" x14ac:dyDescent="0.25">
      <c r="A2156" s="57">
        <v>70</v>
      </c>
      <c r="B2156" s="58" t="s">
        <v>798</v>
      </c>
      <c r="C2156" s="58" t="s">
        <v>1306</v>
      </c>
      <c r="D2156" s="62">
        <v>42480</v>
      </c>
      <c r="E2156" s="63">
        <v>0.30208333333333331</v>
      </c>
      <c r="F2156" s="63">
        <v>0.36458333333333331</v>
      </c>
      <c r="G2156" s="63" t="s">
        <v>1270</v>
      </c>
      <c r="H2156" s="60">
        <v>88</v>
      </c>
      <c r="I2156" s="68">
        <v>1</v>
      </c>
      <c r="J2156" s="58">
        <v>7</v>
      </c>
      <c r="K2156" s="58">
        <v>15</v>
      </c>
      <c r="L2156" s="73">
        <v>0.30208333333333331</v>
      </c>
      <c r="M2156" s="58" t="s">
        <v>174</v>
      </c>
      <c r="N2156" s="60" t="s">
        <v>174</v>
      </c>
      <c r="O2156" s="58" t="s">
        <v>1366</v>
      </c>
      <c r="P2156" s="58" t="s">
        <v>371</v>
      </c>
      <c r="Q2156" s="58">
        <v>1</v>
      </c>
      <c r="R2156" s="58" t="s">
        <v>373</v>
      </c>
      <c r="S2156" s="4" t="s">
        <v>372</v>
      </c>
      <c r="T2156" s="58">
        <v>3</v>
      </c>
      <c r="U2156" t="str">
        <f t="shared" si="132"/>
        <v>Coquimbo</v>
      </c>
      <c r="V2156">
        <f t="shared" si="133"/>
        <v>30.84</v>
      </c>
      <c r="W2156">
        <f t="shared" si="134"/>
        <v>39.284999999999997</v>
      </c>
      <c r="X2156" s="12">
        <f t="shared" si="135"/>
        <v>0.78503245513554798</v>
      </c>
    </row>
    <row r="2157" spans="1:24" x14ac:dyDescent="0.25">
      <c r="A2157" s="57">
        <v>70</v>
      </c>
      <c r="B2157" s="58" t="s">
        <v>798</v>
      </c>
      <c r="C2157" s="58" t="s">
        <v>1306</v>
      </c>
      <c r="D2157" s="62">
        <v>42480</v>
      </c>
      <c r="E2157" s="63">
        <v>0.30208333333333331</v>
      </c>
      <c r="F2157" s="63">
        <v>0.36458333333333331</v>
      </c>
      <c r="G2157" s="63" t="s">
        <v>1270</v>
      </c>
      <c r="H2157" s="60">
        <v>88</v>
      </c>
      <c r="I2157" s="68">
        <v>2</v>
      </c>
      <c r="J2157" s="58">
        <v>7</v>
      </c>
      <c r="K2157" s="58">
        <v>19</v>
      </c>
      <c r="L2157" s="73">
        <v>0.30486111111111108</v>
      </c>
      <c r="M2157" s="58" t="s">
        <v>799</v>
      </c>
      <c r="N2157" s="60" t="s">
        <v>799</v>
      </c>
      <c r="O2157" s="58" t="s">
        <v>1363</v>
      </c>
      <c r="P2157" s="58">
        <v>106</v>
      </c>
      <c r="Q2157" s="58">
        <v>1</v>
      </c>
      <c r="R2157" s="58" t="s">
        <v>369</v>
      </c>
      <c r="S2157" s="4" t="s">
        <v>372</v>
      </c>
      <c r="T2157" s="58">
        <v>6</v>
      </c>
      <c r="U2157" t="str">
        <f t="shared" si="132"/>
        <v>Coquimbo</v>
      </c>
      <c r="V2157">
        <f t="shared" si="133"/>
        <v>42.7</v>
      </c>
      <c r="W2157">
        <f t="shared" si="134"/>
        <v>39.284999999999997</v>
      </c>
      <c r="X2157" s="12">
        <f t="shared" si="135"/>
        <v>1.0869288532518775</v>
      </c>
    </row>
    <row r="2158" spans="1:24" x14ac:dyDescent="0.25">
      <c r="A2158" s="57">
        <v>70</v>
      </c>
      <c r="B2158" s="58" t="s">
        <v>798</v>
      </c>
      <c r="C2158" s="58" t="s">
        <v>1306</v>
      </c>
      <c r="D2158" s="62">
        <v>42480</v>
      </c>
      <c r="E2158" s="63">
        <v>0.30208333333333331</v>
      </c>
      <c r="F2158" s="63">
        <v>0.36458333333333331</v>
      </c>
      <c r="G2158" s="63" t="s">
        <v>1270</v>
      </c>
      <c r="H2158" s="60">
        <v>88</v>
      </c>
      <c r="I2158" s="68">
        <v>3</v>
      </c>
      <c r="J2158" s="58">
        <v>7</v>
      </c>
      <c r="K2158" s="58">
        <v>26</v>
      </c>
      <c r="L2158" s="73">
        <v>0.30972222222222223</v>
      </c>
      <c r="M2158" s="58" t="s">
        <v>800</v>
      </c>
      <c r="N2158" s="60" t="s">
        <v>884</v>
      </c>
      <c r="O2158" s="58" t="s">
        <v>1363</v>
      </c>
      <c r="P2158" s="58">
        <v>106</v>
      </c>
      <c r="Q2158" s="58">
        <v>1</v>
      </c>
      <c r="R2158" s="58" t="s">
        <v>369</v>
      </c>
      <c r="S2158" s="4" t="s">
        <v>372</v>
      </c>
      <c r="T2158" s="58">
        <v>4</v>
      </c>
      <c r="U2158" t="str">
        <f t="shared" si="132"/>
        <v>Coquimbo</v>
      </c>
      <c r="V2158">
        <f t="shared" si="133"/>
        <v>35.869999999999997</v>
      </c>
      <c r="W2158">
        <f t="shared" si="134"/>
        <v>39.284999999999997</v>
      </c>
      <c r="X2158" s="12">
        <f t="shared" si="135"/>
        <v>0.91307114674812273</v>
      </c>
    </row>
    <row r="2159" spans="1:24" x14ac:dyDescent="0.25">
      <c r="A2159" s="57">
        <v>70</v>
      </c>
      <c r="B2159" s="58" t="s">
        <v>798</v>
      </c>
      <c r="C2159" s="58" t="s">
        <v>1306</v>
      </c>
      <c r="D2159" s="62">
        <v>42480</v>
      </c>
      <c r="E2159" s="63">
        <v>0.30208333333333331</v>
      </c>
      <c r="F2159" s="63">
        <v>0.36458333333333331</v>
      </c>
      <c r="G2159" s="63" t="s">
        <v>1270</v>
      </c>
      <c r="H2159" s="60">
        <v>88</v>
      </c>
      <c r="I2159" s="68">
        <v>4</v>
      </c>
      <c r="J2159" s="58">
        <v>7</v>
      </c>
      <c r="K2159" s="58">
        <v>29</v>
      </c>
      <c r="L2159" s="73">
        <v>0.31180555555555556</v>
      </c>
      <c r="M2159" s="58" t="s">
        <v>23</v>
      </c>
      <c r="N2159" s="60" t="s">
        <v>228</v>
      </c>
      <c r="O2159" s="58" t="s">
        <v>1366</v>
      </c>
      <c r="P2159" s="58" t="s">
        <v>371</v>
      </c>
      <c r="Q2159" s="58">
        <v>1</v>
      </c>
      <c r="R2159" s="58" t="s">
        <v>373</v>
      </c>
      <c r="S2159" s="4" t="s">
        <v>372</v>
      </c>
      <c r="T2159" s="58">
        <v>3</v>
      </c>
      <c r="U2159" t="str">
        <f t="shared" si="132"/>
        <v>Coquimbo</v>
      </c>
      <c r="V2159">
        <f t="shared" si="133"/>
        <v>30.84</v>
      </c>
      <c r="W2159">
        <f t="shared" si="134"/>
        <v>39.284999999999997</v>
      </c>
      <c r="X2159" s="12">
        <f t="shared" si="135"/>
        <v>0.78503245513554798</v>
      </c>
    </row>
    <row r="2160" spans="1:24" x14ac:dyDescent="0.25">
      <c r="A2160" s="57">
        <v>70</v>
      </c>
      <c r="B2160" s="58" t="s">
        <v>798</v>
      </c>
      <c r="C2160" s="58" t="s">
        <v>1306</v>
      </c>
      <c r="D2160" s="62">
        <v>42480</v>
      </c>
      <c r="E2160" s="63">
        <v>0.30208333333333331</v>
      </c>
      <c r="F2160" s="63">
        <v>0.36458333333333331</v>
      </c>
      <c r="G2160" s="63" t="s">
        <v>1270</v>
      </c>
      <c r="H2160" s="60">
        <v>88</v>
      </c>
      <c r="I2160" s="68">
        <v>5</v>
      </c>
      <c r="J2160" s="58">
        <v>7</v>
      </c>
      <c r="K2160" s="58">
        <v>32</v>
      </c>
      <c r="L2160" s="73">
        <v>0.31388888888888888</v>
      </c>
      <c r="M2160" s="58" t="s">
        <v>801</v>
      </c>
      <c r="N2160" s="60" t="s">
        <v>801</v>
      </c>
      <c r="O2160" s="58" t="s">
        <v>1363</v>
      </c>
      <c r="P2160" s="58">
        <v>106</v>
      </c>
      <c r="Q2160" s="58">
        <v>1</v>
      </c>
      <c r="R2160" s="58" t="s">
        <v>369</v>
      </c>
      <c r="S2160" s="4" t="s">
        <v>372</v>
      </c>
      <c r="T2160" s="58">
        <v>6</v>
      </c>
      <c r="U2160" t="str">
        <f t="shared" si="132"/>
        <v>Coquimbo</v>
      </c>
      <c r="V2160">
        <f t="shared" si="133"/>
        <v>42.7</v>
      </c>
      <c r="W2160">
        <f t="shared" si="134"/>
        <v>39.284999999999997</v>
      </c>
      <c r="X2160" s="12">
        <f t="shared" si="135"/>
        <v>1.0869288532518775</v>
      </c>
    </row>
    <row r="2161" spans="1:24" x14ac:dyDescent="0.25">
      <c r="A2161" s="57">
        <v>70</v>
      </c>
      <c r="B2161" s="58" t="s">
        <v>798</v>
      </c>
      <c r="C2161" s="58" t="s">
        <v>1306</v>
      </c>
      <c r="D2161" s="62">
        <v>42480</v>
      </c>
      <c r="E2161" s="63">
        <v>0.30208333333333331</v>
      </c>
      <c r="F2161" s="63">
        <v>0.36458333333333331</v>
      </c>
      <c r="G2161" s="63" t="s">
        <v>1270</v>
      </c>
      <c r="H2161" s="60">
        <v>88</v>
      </c>
      <c r="I2161" s="68">
        <v>7</v>
      </c>
      <c r="J2161" s="58">
        <v>7</v>
      </c>
      <c r="K2161" s="58">
        <v>39</v>
      </c>
      <c r="L2161" s="73">
        <v>0.31875000000000003</v>
      </c>
      <c r="M2161" s="58" t="s">
        <v>802</v>
      </c>
      <c r="N2161" s="60" t="s">
        <v>802</v>
      </c>
      <c r="O2161" s="58" t="s">
        <v>1363</v>
      </c>
      <c r="P2161" s="58">
        <v>106</v>
      </c>
      <c r="Q2161" s="58">
        <v>1</v>
      </c>
      <c r="R2161" s="58" t="s">
        <v>369</v>
      </c>
      <c r="S2161" s="4" t="s">
        <v>372</v>
      </c>
      <c r="T2161" s="58">
        <v>6</v>
      </c>
      <c r="U2161" t="str">
        <f t="shared" si="132"/>
        <v>Coquimbo</v>
      </c>
      <c r="V2161">
        <f t="shared" si="133"/>
        <v>42.7</v>
      </c>
      <c r="W2161">
        <f t="shared" si="134"/>
        <v>39.284999999999997</v>
      </c>
      <c r="X2161" s="12">
        <f t="shared" si="135"/>
        <v>1.0869288532518775</v>
      </c>
    </row>
    <row r="2162" spans="1:24" x14ac:dyDescent="0.25">
      <c r="A2162" s="57">
        <v>70</v>
      </c>
      <c r="B2162" s="58" t="s">
        <v>798</v>
      </c>
      <c r="C2162" s="58" t="s">
        <v>1306</v>
      </c>
      <c r="D2162" s="62">
        <v>42480</v>
      </c>
      <c r="E2162" s="63">
        <v>0.30208333333333331</v>
      </c>
      <c r="F2162" s="63">
        <v>0.36458333333333331</v>
      </c>
      <c r="G2162" s="63" t="s">
        <v>1270</v>
      </c>
      <c r="H2162" s="60">
        <v>88</v>
      </c>
      <c r="I2162" s="68">
        <v>8</v>
      </c>
      <c r="J2162" s="58">
        <v>7</v>
      </c>
      <c r="K2162" s="58">
        <v>42</v>
      </c>
      <c r="L2162" s="73">
        <v>0.32083333333333336</v>
      </c>
      <c r="M2162" s="58" t="s">
        <v>31</v>
      </c>
      <c r="N2162" s="60" t="s">
        <v>31</v>
      </c>
      <c r="O2162" s="58" t="s">
        <v>1366</v>
      </c>
      <c r="P2162" s="58" t="s">
        <v>371</v>
      </c>
      <c r="Q2162" s="58">
        <v>1</v>
      </c>
      <c r="R2162" s="58" t="s">
        <v>373</v>
      </c>
      <c r="S2162" s="4" t="s">
        <v>372</v>
      </c>
      <c r="T2162" s="58">
        <v>4</v>
      </c>
      <c r="U2162" t="str">
        <f t="shared" si="132"/>
        <v>Coquimbo</v>
      </c>
      <c r="V2162">
        <f t="shared" si="133"/>
        <v>35.869999999999997</v>
      </c>
      <c r="W2162">
        <f t="shared" si="134"/>
        <v>39.284999999999997</v>
      </c>
      <c r="X2162" s="12">
        <f t="shared" si="135"/>
        <v>0.91307114674812273</v>
      </c>
    </row>
    <row r="2163" spans="1:24" x14ac:dyDescent="0.25">
      <c r="A2163" s="57">
        <v>70</v>
      </c>
      <c r="B2163" s="58" t="s">
        <v>798</v>
      </c>
      <c r="C2163" s="58" t="s">
        <v>1306</v>
      </c>
      <c r="D2163" s="62">
        <v>42480</v>
      </c>
      <c r="E2163" s="63">
        <v>0.30208333333333331</v>
      </c>
      <c r="F2163" s="63">
        <v>0.36458333333333331</v>
      </c>
      <c r="G2163" s="63" t="s">
        <v>1270</v>
      </c>
      <c r="H2163" s="60">
        <v>88</v>
      </c>
      <c r="I2163" s="68">
        <v>9</v>
      </c>
      <c r="J2163" s="58">
        <v>7</v>
      </c>
      <c r="K2163" s="58">
        <v>45</v>
      </c>
      <c r="L2163" s="73">
        <v>0.32291666666666669</v>
      </c>
      <c r="M2163" s="58" t="s">
        <v>803</v>
      </c>
      <c r="N2163" s="60" t="s">
        <v>803</v>
      </c>
      <c r="O2163" s="58" t="s">
        <v>1363</v>
      </c>
      <c r="P2163" s="58">
        <v>106</v>
      </c>
      <c r="Q2163" s="58">
        <v>1</v>
      </c>
      <c r="R2163" s="58" t="s">
        <v>369</v>
      </c>
      <c r="S2163" s="4" t="s">
        <v>372</v>
      </c>
      <c r="T2163" s="58">
        <v>5</v>
      </c>
      <c r="U2163" t="str">
        <f t="shared" si="132"/>
        <v>Coquimbo</v>
      </c>
      <c r="V2163">
        <f t="shared" si="133"/>
        <v>39.284999999999997</v>
      </c>
      <c r="W2163">
        <f t="shared" si="134"/>
        <v>39.284999999999997</v>
      </c>
      <c r="X2163" s="12">
        <f t="shared" si="135"/>
        <v>1</v>
      </c>
    </row>
    <row r="2164" spans="1:24" x14ac:dyDescent="0.25">
      <c r="A2164" s="57">
        <v>70</v>
      </c>
      <c r="B2164" s="58" t="s">
        <v>798</v>
      </c>
      <c r="C2164" s="58" t="s">
        <v>1306</v>
      </c>
      <c r="D2164" s="62">
        <v>42480</v>
      </c>
      <c r="E2164" s="63">
        <v>0.30208333333333331</v>
      </c>
      <c r="F2164" s="63">
        <v>0.36458333333333331</v>
      </c>
      <c r="G2164" s="63" t="s">
        <v>1270</v>
      </c>
      <c r="H2164" s="60">
        <v>88</v>
      </c>
      <c r="I2164" s="68">
        <v>10</v>
      </c>
      <c r="J2164" s="58">
        <v>7</v>
      </c>
      <c r="K2164" s="58">
        <v>48</v>
      </c>
      <c r="L2164" s="73">
        <v>0.32500000000000001</v>
      </c>
      <c r="M2164" s="58" t="s">
        <v>72</v>
      </c>
      <c r="N2164" s="60" t="s">
        <v>72</v>
      </c>
      <c r="O2164" s="58" t="s">
        <v>1366</v>
      </c>
      <c r="P2164" s="58" t="s">
        <v>371</v>
      </c>
      <c r="Q2164" s="58">
        <v>1</v>
      </c>
      <c r="R2164" s="58" t="s">
        <v>373</v>
      </c>
      <c r="S2164" s="4" t="s">
        <v>372</v>
      </c>
      <c r="T2164" s="58">
        <v>3</v>
      </c>
      <c r="U2164" t="str">
        <f t="shared" si="132"/>
        <v>Coquimbo</v>
      </c>
      <c r="V2164">
        <f t="shared" si="133"/>
        <v>30.84</v>
      </c>
      <c r="W2164">
        <f t="shared" si="134"/>
        <v>39.284999999999997</v>
      </c>
      <c r="X2164" s="12">
        <f t="shared" si="135"/>
        <v>0.78503245513554798</v>
      </c>
    </row>
    <row r="2165" spans="1:24" x14ac:dyDescent="0.25">
      <c r="A2165" s="57">
        <v>70</v>
      </c>
      <c r="B2165" s="58" t="s">
        <v>798</v>
      </c>
      <c r="C2165" s="58" t="s">
        <v>1306</v>
      </c>
      <c r="D2165" s="62">
        <v>42480</v>
      </c>
      <c r="E2165" s="63">
        <v>0.30208333333333331</v>
      </c>
      <c r="F2165" s="63">
        <v>0.36458333333333331</v>
      </c>
      <c r="G2165" s="63" t="s">
        <v>1270</v>
      </c>
      <c r="H2165" s="60">
        <v>88</v>
      </c>
      <c r="I2165" s="68">
        <v>11</v>
      </c>
      <c r="J2165" s="58">
        <v>7</v>
      </c>
      <c r="K2165" s="58">
        <v>50</v>
      </c>
      <c r="L2165" s="73">
        <v>0.3263888888888889</v>
      </c>
      <c r="M2165" s="58" t="s">
        <v>533</v>
      </c>
      <c r="N2165" s="60" t="s">
        <v>533</v>
      </c>
      <c r="O2165" s="58" t="s">
        <v>1363</v>
      </c>
      <c r="P2165" s="58">
        <v>106</v>
      </c>
      <c r="Q2165" s="58">
        <v>1</v>
      </c>
      <c r="R2165" s="58" t="s">
        <v>369</v>
      </c>
      <c r="S2165" s="4" t="s">
        <v>372</v>
      </c>
      <c r="T2165" s="58">
        <v>6</v>
      </c>
      <c r="U2165" t="str">
        <f t="shared" si="132"/>
        <v>Coquimbo</v>
      </c>
      <c r="V2165">
        <f t="shared" si="133"/>
        <v>42.7</v>
      </c>
      <c r="W2165">
        <f t="shared" si="134"/>
        <v>39.284999999999997</v>
      </c>
      <c r="X2165" s="12">
        <f t="shared" si="135"/>
        <v>1.0869288532518775</v>
      </c>
    </row>
    <row r="2166" spans="1:24" x14ac:dyDescent="0.25">
      <c r="A2166" s="57">
        <v>70</v>
      </c>
      <c r="B2166" s="58" t="s">
        <v>798</v>
      </c>
      <c r="C2166" s="58" t="s">
        <v>1306</v>
      </c>
      <c r="D2166" s="62">
        <v>42480</v>
      </c>
      <c r="E2166" s="63">
        <v>0.30208333333333331</v>
      </c>
      <c r="F2166" s="63">
        <v>0.36458333333333331</v>
      </c>
      <c r="G2166" s="63" t="s">
        <v>1270</v>
      </c>
      <c r="H2166" s="60">
        <v>88</v>
      </c>
      <c r="I2166" s="68">
        <v>12</v>
      </c>
      <c r="J2166" s="58">
        <v>7</v>
      </c>
      <c r="K2166" s="58">
        <v>56</v>
      </c>
      <c r="L2166" s="73">
        <v>0.33055555555555555</v>
      </c>
      <c r="M2166" s="58" t="s">
        <v>804</v>
      </c>
      <c r="N2166" s="60" t="s">
        <v>804</v>
      </c>
      <c r="O2166" s="58" t="s">
        <v>1363</v>
      </c>
      <c r="P2166" s="58">
        <v>106</v>
      </c>
      <c r="Q2166" s="58">
        <v>1</v>
      </c>
      <c r="R2166" s="58" t="s">
        <v>369</v>
      </c>
      <c r="S2166" s="4" t="s">
        <v>372</v>
      </c>
      <c r="T2166" s="58">
        <v>6</v>
      </c>
      <c r="U2166" t="str">
        <f t="shared" si="132"/>
        <v>Coquimbo</v>
      </c>
      <c r="V2166">
        <f t="shared" si="133"/>
        <v>42.7</v>
      </c>
      <c r="W2166">
        <f t="shared" si="134"/>
        <v>39.284999999999997</v>
      </c>
      <c r="X2166" s="12">
        <f t="shared" si="135"/>
        <v>1.0869288532518775</v>
      </c>
    </row>
    <row r="2167" spans="1:24" x14ac:dyDescent="0.25">
      <c r="A2167" s="57">
        <v>70</v>
      </c>
      <c r="B2167" s="58" t="s">
        <v>798</v>
      </c>
      <c r="C2167" s="58" t="s">
        <v>1306</v>
      </c>
      <c r="D2167" s="62">
        <v>42480</v>
      </c>
      <c r="E2167" s="63">
        <v>0.30208333333333331</v>
      </c>
      <c r="F2167" s="63">
        <v>0.36458333333333331</v>
      </c>
      <c r="G2167" s="63" t="s">
        <v>1270</v>
      </c>
      <c r="H2167" s="60">
        <v>88</v>
      </c>
      <c r="I2167" s="68">
        <v>13</v>
      </c>
      <c r="J2167" s="58">
        <v>8</v>
      </c>
      <c r="K2167" s="58">
        <v>1</v>
      </c>
      <c r="L2167" s="73">
        <v>0.33402777777777781</v>
      </c>
      <c r="M2167" s="58" t="s">
        <v>805</v>
      </c>
      <c r="N2167" s="60" t="s">
        <v>805</v>
      </c>
      <c r="O2167" s="58" t="s">
        <v>1363</v>
      </c>
      <c r="P2167" s="58">
        <v>106</v>
      </c>
      <c r="Q2167" s="58">
        <v>1</v>
      </c>
      <c r="R2167" s="58" t="s">
        <v>369</v>
      </c>
      <c r="S2167" s="4" t="s">
        <v>372</v>
      </c>
      <c r="T2167" s="58">
        <v>6</v>
      </c>
      <c r="U2167" t="str">
        <f t="shared" si="132"/>
        <v>Coquimbo</v>
      </c>
      <c r="V2167">
        <f t="shared" si="133"/>
        <v>42.7</v>
      </c>
      <c r="W2167">
        <f t="shared" si="134"/>
        <v>39.284999999999997</v>
      </c>
      <c r="X2167" s="12">
        <f t="shared" si="135"/>
        <v>1.0869288532518775</v>
      </c>
    </row>
    <row r="2168" spans="1:24" x14ac:dyDescent="0.25">
      <c r="A2168" s="57">
        <v>70</v>
      </c>
      <c r="B2168" s="58" t="s">
        <v>798</v>
      </c>
      <c r="C2168" s="58" t="s">
        <v>1306</v>
      </c>
      <c r="D2168" s="62">
        <v>42480</v>
      </c>
      <c r="E2168" s="63">
        <v>0.30208333333333331</v>
      </c>
      <c r="F2168" s="63">
        <v>0.36458333333333331</v>
      </c>
      <c r="G2168" s="63" t="s">
        <v>1270</v>
      </c>
      <c r="H2168" s="60">
        <v>88</v>
      </c>
      <c r="I2168" s="68">
        <v>14</v>
      </c>
      <c r="J2168" s="58">
        <v>8</v>
      </c>
      <c r="K2168" s="58">
        <v>7</v>
      </c>
      <c r="L2168" s="73">
        <v>0.33819444444444446</v>
      </c>
      <c r="M2168" s="58" t="s">
        <v>80</v>
      </c>
      <c r="N2168" s="60" t="s">
        <v>80</v>
      </c>
      <c r="O2168" s="58" t="s">
        <v>1366</v>
      </c>
      <c r="P2168" s="58" t="s">
        <v>371</v>
      </c>
      <c r="Q2168" s="58">
        <v>1</v>
      </c>
      <c r="R2168" s="58" t="s">
        <v>373</v>
      </c>
      <c r="S2168" s="4" t="s">
        <v>372</v>
      </c>
      <c r="T2168" s="58">
        <v>5</v>
      </c>
      <c r="U2168" t="str">
        <f t="shared" si="132"/>
        <v>Coquimbo</v>
      </c>
      <c r="V2168">
        <f t="shared" si="133"/>
        <v>39.284999999999997</v>
      </c>
      <c r="W2168">
        <f t="shared" si="134"/>
        <v>39.284999999999997</v>
      </c>
      <c r="X2168" s="12">
        <f t="shared" si="135"/>
        <v>1</v>
      </c>
    </row>
    <row r="2169" spans="1:24" x14ac:dyDescent="0.25">
      <c r="A2169" s="57">
        <v>70</v>
      </c>
      <c r="B2169" s="58" t="s">
        <v>798</v>
      </c>
      <c r="C2169" s="58" t="s">
        <v>1306</v>
      </c>
      <c r="D2169" s="62">
        <v>42480</v>
      </c>
      <c r="E2169" s="63">
        <v>0.30208333333333331</v>
      </c>
      <c r="F2169" s="63">
        <v>0.36458333333333331</v>
      </c>
      <c r="G2169" s="63" t="s">
        <v>1270</v>
      </c>
      <c r="H2169" s="60">
        <v>88</v>
      </c>
      <c r="I2169" s="68">
        <v>15</v>
      </c>
      <c r="J2169" s="58">
        <v>8</v>
      </c>
      <c r="K2169" s="58">
        <v>10</v>
      </c>
      <c r="L2169" s="73">
        <v>0.34027777777777773</v>
      </c>
      <c r="M2169" s="58" t="s">
        <v>806</v>
      </c>
      <c r="N2169" s="60" t="s">
        <v>806</v>
      </c>
      <c r="O2169" s="58" t="s">
        <v>1363</v>
      </c>
      <c r="P2169" s="58">
        <v>106</v>
      </c>
      <c r="Q2169" s="58">
        <v>1</v>
      </c>
      <c r="R2169" s="58" t="s">
        <v>369</v>
      </c>
      <c r="S2169" s="4" t="s">
        <v>372</v>
      </c>
      <c r="T2169" s="58">
        <v>6</v>
      </c>
      <c r="U2169" t="str">
        <f t="shared" si="132"/>
        <v>Coquimbo</v>
      </c>
      <c r="V2169">
        <f t="shared" si="133"/>
        <v>42.7</v>
      </c>
      <c r="W2169">
        <f t="shared" si="134"/>
        <v>39.284999999999997</v>
      </c>
      <c r="X2169" s="12">
        <f t="shared" si="135"/>
        <v>1.0869288532518775</v>
      </c>
    </row>
    <row r="2170" spans="1:24" x14ac:dyDescent="0.25">
      <c r="A2170" s="57">
        <v>70</v>
      </c>
      <c r="B2170" s="58" t="s">
        <v>798</v>
      </c>
      <c r="C2170" s="58" t="s">
        <v>1306</v>
      </c>
      <c r="D2170" s="62">
        <v>42480</v>
      </c>
      <c r="E2170" s="63">
        <v>0.30208333333333331</v>
      </c>
      <c r="F2170" s="63">
        <v>0.36458333333333331</v>
      </c>
      <c r="G2170" s="63" t="s">
        <v>1270</v>
      </c>
      <c r="H2170" s="60">
        <v>88</v>
      </c>
      <c r="I2170" s="68">
        <v>16</v>
      </c>
      <c r="J2170" s="58">
        <v>8</v>
      </c>
      <c r="K2170" s="58">
        <v>13</v>
      </c>
      <c r="L2170" s="73">
        <v>0.34236111111111112</v>
      </c>
      <c r="M2170" s="58" t="s">
        <v>807</v>
      </c>
      <c r="N2170" s="60" t="s">
        <v>807</v>
      </c>
      <c r="O2170" s="58" t="s">
        <v>1363</v>
      </c>
      <c r="P2170" s="58">
        <v>106</v>
      </c>
      <c r="Q2170" s="58">
        <v>1</v>
      </c>
      <c r="R2170" s="58" t="s">
        <v>369</v>
      </c>
      <c r="S2170" s="4" t="s">
        <v>372</v>
      </c>
      <c r="T2170" s="58">
        <v>4</v>
      </c>
      <c r="U2170" t="str">
        <f t="shared" si="132"/>
        <v>Coquimbo</v>
      </c>
      <c r="V2170">
        <f t="shared" si="133"/>
        <v>35.869999999999997</v>
      </c>
      <c r="W2170">
        <f t="shared" si="134"/>
        <v>39.284999999999997</v>
      </c>
      <c r="X2170" s="12">
        <f t="shared" si="135"/>
        <v>0.91307114674812273</v>
      </c>
    </row>
    <row r="2171" spans="1:24" x14ac:dyDescent="0.25">
      <c r="A2171" s="57">
        <v>70</v>
      </c>
      <c r="B2171" s="58" t="s">
        <v>798</v>
      </c>
      <c r="C2171" s="58" t="s">
        <v>1306</v>
      </c>
      <c r="D2171" s="62">
        <v>42480</v>
      </c>
      <c r="E2171" s="63">
        <v>0.30208333333333331</v>
      </c>
      <c r="F2171" s="63">
        <v>0.36458333333333331</v>
      </c>
      <c r="G2171" s="63" t="s">
        <v>1270</v>
      </c>
      <c r="H2171" s="60">
        <v>88</v>
      </c>
      <c r="I2171" s="68">
        <v>17</v>
      </c>
      <c r="J2171" s="58">
        <v>8</v>
      </c>
      <c r="K2171" s="58">
        <v>23</v>
      </c>
      <c r="L2171" s="73">
        <v>0.34930555555555554</v>
      </c>
      <c r="M2171" s="58" t="s">
        <v>508</v>
      </c>
      <c r="N2171" s="60" t="s">
        <v>508</v>
      </c>
      <c r="O2171" s="58" t="s">
        <v>1363</v>
      </c>
      <c r="P2171" s="58">
        <v>106</v>
      </c>
      <c r="Q2171" s="58">
        <v>1</v>
      </c>
      <c r="R2171" s="58" t="s">
        <v>369</v>
      </c>
      <c r="S2171" s="4" t="s">
        <v>372</v>
      </c>
      <c r="T2171" s="58">
        <v>5</v>
      </c>
      <c r="U2171" t="str">
        <f t="shared" si="132"/>
        <v>Coquimbo</v>
      </c>
      <c r="V2171">
        <f t="shared" si="133"/>
        <v>39.284999999999997</v>
      </c>
      <c r="W2171">
        <f t="shared" si="134"/>
        <v>39.284999999999997</v>
      </c>
      <c r="X2171" s="12">
        <f t="shared" si="135"/>
        <v>1</v>
      </c>
    </row>
    <row r="2172" spans="1:24" x14ac:dyDescent="0.25">
      <c r="A2172" s="57">
        <v>70</v>
      </c>
      <c r="B2172" s="58" t="s">
        <v>798</v>
      </c>
      <c r="C2172" s="58" t="s">
        <v>1306</v>
      </c>
      <c r="D2172" s="62">
        <v>42480</v>
      </c>
      <c r="E2172" s="63">
        <v>0.30208333333333331</v>
      </c>
      <c r="F2172" s="63">
        <v>0.36458333333333331</v>
      </c>
      <c r="G2172" s="63" t="s">
        <v>1270</v>
      </c>
      <c r="H2172" s="60">
        <v>88</v>
      </c>
      <c r="I2172" s="68">
        <v>18</v>
      </c>
      <c r="J2172" s="58">
        <v>8</v>
      </c>
      <c r="K2172" s="58">
        <v>26</v>
      </c>
      <c r="L2172" s="73">
        <v>0.35138888888888892</v>
      </c>
      <c r="M2172" s="58" t="s">
        <v>613</v>
      </c>
      <c r="N2172" s="60" t="s">
        <v>613</v>
      </c>
      <c r="O2172" s="58" t="s">
        <v>1363</v>
      </c>
      <c r="P2172" s="58">
        <v>106</v>
      </c>
      <c r="Q2172" s="58">
        <v>1</v>
      </c>
      <c r="R2172" s="58" t="s">
        <v>369</v>
      </c>
      <c r="S2172" s="4" t="s">
        <v>372</v>
      </c>
      <c r="T2172" s="58">
        <v>3</v>
      </c>
      <c r="U2172" t="str">
        <f t="shared" si="132"/>
        <v>Coquimbo</v>
      </c>
      <c r="V2172">
        <f t="shared" si="133"/>
        <v>30.84</v>
      </c>
      <c r="W2172">
        <f t="shared" si="134"/>
        <v>39.284999999999997</v>
      </c>
      <c r="X2172" s="12">
        <f t="shared" si="135"/>
        <v>0.78503245513554798</v>
      </c>
    </row>
    <row r="2173" spans="1:24" x14ac:dyDescent="0.25">
      <c r="A2173" s="57">
        <v>70</v>
      </c>
      <c r="B2173" s="58" t="s">
        <v>798</v>
      </c>
      <c r="C2173" s="58" t="s">
        <v>1306</v>
      </c>
      <c r="D2173" s="62">
        <v>42480</v>
      </c>
      <c r="E2173" s="63">
        <v>0.30208333333333331</v>
      </c>
      <c r="F2173" s="63">
        <v>0.36458333333333331</v>
      </c>
      <c r="G2173" s="63" t="s">
        <v>1270</v>
      </c>
      <c r="H2173" s="60">
        <v>88</v>
      </c>
      <c r="I2173" s="68">
        <v>19</v>
      </c>
      <c r="J2173" s="58">
        <v>8</v>
      </c>
      <c r="K2173" s="58">
        <v>33</v>
      </c>
      <c r="L2173" s="73">
        <v>0.35625000000000001</v>
      </c>
      <c r="M2173" s="58" t="s">
        <v>493</v>
      </c>
      <c r="N2173" s="60" t="s">
        <v>493</v>
      </c>
      <c r="O2173" s="58" t="s">
        <v>1363</v>
      </c>
      <c r="P2173" s="58">
        <v>106</v>
      </c>
      <c r="Q2173" s="58">
        <v>1</v>
      </c>
      <c r="R2173" s="58" t="s">
        <v>369</v>
      </c>
      <c r="S2173" s="4" t="s">
        <v>372</v>
      </c>
      <c r="T2173" s="58">
        <v>4</v>
      </c>
      <c r="U2173" t="str">
        <f t="shared" si="132"/>
        <v>Coquimbo</v>
      </c>
      <c r="V2173">
        <f t="shared" si="133"/>
        <v>35.869999999999997</v>
      </c>
      <c r="W2173">
        <f t="shared" si="134"/>
        <v>39.284999999999997</v>
      </c>
      <c r="X2173" s="12">
        <f t="shared" si="135"/>
        <v>0.91307114674812273</v>
      </c>
    </row>
    <row r="2174" spans="1:24" x14ac:dyDescent="0.25">
      <c r="A2174" s="57">
        <v>70</v>
      </c>
      <c r="B2174" s="58" t="s">
        <v>798</v>
      </c>
      <c r="C2174" s="58" t="s">
        <v>1306</v>
      </c>
      <c r="D2174" s="62">
        <v>42480</v>
      </c>
      <c r="E2174" s="63">
        <v>0.30208333333333331</v>
      </c>
      <c r="F2174" s="63">
        <v>0.36458333333333331</v>
      </c>
      <c r="G2174" s="63" t="s">
        <v>1270</v>
      </c>
      <c r="H2174" s="60">
        <v>88</v>
      </c>
      <c r="I2174" s="68">
        <v>20</v>
      </c>
      <c r="J2174" s="58">
        <v>8</v>
      </c>
      <c r="K2174" s="58">
        <v>37</v>
      </c>
      <c r="L2174" s="73">
        <v>0.35902777777777778</v>
      </c>
      <c r="M2174" s="58" t="s">
        <v>808</v>
      </c>
      <c r="N2174" s="60" t="s">
        <v>808</v>
      </c>
      <c r="O2174" s="58" t="s">
        <v>1363</v>
      </c>
      <c r="P2174" s="58">
        <v>106</v>
      </c>
      <c r="Q2174" s="58">
        <v>1</v>
      </c>
      <c r="R2174" s="58" t="s">
        <v>369</v>
      </c>
      <c r="S2174" s="4" t="s">
        <v>372</v>
      </c>
      <c r="T2174" s="58">
        <v>1</v>
      </c>
      <c r="U2174" t="str">
        <f t="shared" si="132"/>
        <v>Coquimbo</v>
      </c>
      <c r="V2174">
        <f t="shared" si="133"/>
        <v>7.97</v>
      </c>
      <c r="W2174">
        <f t="shared" si="134"/>
        <v>39.284999999999997</v>
      </c>
      <c r="X2174" s="12">
        <f t="shared" si="135"/>
        <v>0.20287641593483519</v>
      </c>
    </row>
    <row r="2175" spans="1:24" x14ac:dyDescent="0.25">
      <c r="A2175" s="57">
        <v>70</v>
      </c>
      <c r="B2175" s="58" t="s">
        <v>798</v>
      </c>
      <c r="C2175" s="58" t="s">
        <v>1306</v>
      </c>
      <c r="D2175" s="62">
        <v>42480</v>
      </c>
      <c r="E2175" s="63">
        <v>0.30208333333333331</v>
      </c>
      <c r="F2175" s="63">
        <v>0.36458333333333331</v>
      </c>
      <c r="G2175" s="63" t="s">
        <v>1270</v>
      </c>
      <c r="H2175" s="60">
        <v>88</v>
      </c>
      <c r="I2175" s="68">
        <v>21</v>
      </c>
      <c r="J2175" s="58">
        <v>8</v>
      </c>
      <c r="K2175" s="58">
        <v>44</v>
      </c>
      <c r="L2175" s="73">
        <v>0.36388888888888887</v>
      </c>
      <c r="M2175" s="58" t="s">
        <v>809</v>
      </c>
      <c r="N2175" s="60" t="s">
        <v>809</v>
      </c>
      <c r="O2175" s="58" t="s">
        <v>1363</v>
      </c>
      <c r="P2175" s="58">
        <v>106</v>
      </c>
      <c r="Q2175" s="58">
        <v>1</v>
      </c>
      <c r="R2175" s="58" t="s">
        <v>369</v>
      </c>
      <c r="S2175" s="4" t="s">
        <v>372</v>
      </c>
      <c r="T2175" s="58">
        <v>3</v>
      </c>
      <c r="U2175" t="str">
        <f t="shared" si="132"/>
        <v>Coquimbo</v>
      </c>
      <c r="V2175">
        <f t="shared" si="133"/>
        <v>30.84</v>
      </c>
      <c r="W2175">
        <f t="shared" si="134"/>
        <v>39.284999999999997</v>
      </c>
      <c r="X2175" s="12">
        <f t="shared" si="135"/>
        <v>0.78503245513554798</v>
      </c>
    </row>
    <row r="2176" spans="1:24" x14ac:dyDescent="0.25">
      <c r="A2176" s="57">
        <v>70</v>
      </c>
      <c r="B2176" s="58" t="s">
        <v>798</v>
      </c>
      <c r="C2176" s="58" t="s">
        <v>1306</v>
      </c>
      <c r="D2176" s="62">
        <v>42480</v>
      </c>
      <c r="E2176" s="63">
        <v>0.30208333333333331</v>
      </c>
      <c r="F2176" s="63">
        <v>0.36458333333333331</v>
      </c>
      <c r="G2176" s="63" t="s">
        <v>1270</v>
      </c>
      <c r="H2176" s="60">
        <v>88</v>
      </c>
      <c r="I2176" s="68">
        <v>22</v>
      </c>
      <c r="J2176" s="58">
        <v>8</v>
      </c>
      <c r="K2176" s="58">
        <v>44</v>
      </c>
      <c r="L2176" s="73">
        <v>0.36388888888888887</v>
      </c>
      <c r="M2176" s="58" t="s">
        <v>810</v>
      </c>
      <c r="N2176" s="60" t="s">
        <v>213</v>
      </c>
      <c r="O2176" s="58" t="s">
        <v>1366</v>
      </c>
      <c r="P2176" s="58" t="s">
        <v>371</v>
      </c>
      <c r="Q2176" s="58">
        <v>1</v>
      </c>
      <c r="R2176" s="58" t="s">
        <v>373</v>
      </c>
      <c r="S2176" s="4" t="s">
        <v>372</v>
      </c>
      <c r="T2176" s="58">
        <v>2</v>
      </c>
      <c r="U2176" t="str">
        <f t="shared" si="132"/>
        <v>Coquimbo</v>
      </c>
      <c r="V2176">
        <f t="shared" si="133"/>
        <v>17.84</v>
      </c>
      <c r="W2176">
        <f t="shared" si="134"/>
        <v>39.284999999999997</v>
      </c>
      <c r="X2176" s="12">
        <f t="shared" si="135"/>
        <v>0.45411734758813799</v>
      </c>
    </row>
    <row r="2177" spans="1:24" x14ac:dyDescent="0.25">
      <c r="A2177" s="57">
        <v>70</v>
      </c>
      <c r="B2177" s="58" t="s">
        <v>798</v>
      </c>
      <c r="C2177" s="58" t="s">
        <v>1306</v>
      </c>
      <c r="D2177" s="62">
        <v>42480</v>
      </c>
      <c r="E2177" s="63">
        <v>0.40625</v>
      </c>
      <c r="F2177" s="63">
        <v>0.46875</v>
      </c>
      <c r="G2177" s="63" t="s">
        <v>1271</v>
      </c>
      <c r="H2177" s="60">
        <v>89</v>
      </c>
      <c r="I2177" s="68">
        <v>1</v>
      </c>
      <c r="J2177" s="58">
        <v>9</v>
      </c>
      <c r="K2177" s="58">
        <v>50</v>
      </c>
      <c r="L2177" s="73">
        <v>0.40972222222222227</v>
      </c>
      <c r="M2177" s="58" t="s">
        <v>306</v>
      </c>
      <c r="N2177" s="60" t="s">
        <v>306</v>
      </c>
      <c r="O2177" s="58" t="s">
        <v>1366</v>
      </c>
      <c r="P2177" s="58" t="s">
        <v>371</v>
      </c>
      <c r="Q2177" s="58">
        <v>1</v>
      </c>
      <c r="R2177" s="58" t="s">
        <v>373</v>
      </c>
      <c r="S2177" s="4" t="s">
        <v>372</v>
      </c>
      <c r="T2177" s="58">
        <v>1</v>
      </c>
      <c r="U2177" t="str">
        <f t="shared" si="132"/>
        <v>Coquimbo</v>
      </c>
      <c r="V2177">
        <f t="shared" si="133"/>
        <v>7.97</v>
      </c>
      <c r="W2177">
        <f t="shared" si="134"/>
        <v>39.284999999999997</v>
      </c>
      <c r="X2177" s="12">
        <f t="shared" si="135"/>
        <v>0.20287641593483519</v>
      </c>
    </row>
    <row r="2178" spans="1:24" x14ac:dyDescent="0.25">
      <c r="A2178" s="57">
        <v>70</v>
      </c>
      <c r="B2178" s="58" t="s">
        <v>798</v>
      </c>
      <c r="C2178" s="58" t="s">
        <v>1306</v>
      </c>
      <c r="D2178" s="62">
        <v>42480</v>
      </c>
      <c r="E2178" s="63">
        <v>0.40625</v>
      </c>
      <c r="F2178" s="63">
        <v>0.46875</v>
      </c>
      <c r="G2178" s="63" t="s">
        <v>1271</v>
      </c>
      <c r="H2178" s="60">
        <v>89</v>
      </c>
      <c r="I2178" s="68">
        <v>2</v>
      </c>
      <c r="J2178" s="58">
        <v>9</v>
      </c>
      <c r="K2178" s="58">
        <v>50</v>
      </c>
      <c r="L2178" s="73">
        <v>0.40972222222222227</v>
      </c>
      <c r="M2178" s="58" t="s">
        <v>811</v>
      </c>
      <c r="N2178" s="60" t="s">
        <v>900</v>
      </c>
      <c r="O2178" s="58" t="s">
        <v>1363</v>
      </c>
      <c r="P2178" s="58">
        <v>106</v>
      </c>
      <c r="Q2178" s="58">
        <v>1</v>
      </c>
      <c r="R2178" s="58" t="s">
        <v>369</v>
      </c>
      <c r="S2178" s="4" t="s">
        <v>372</v>
      </c>
      <c r="T2178" s="58">
        <v>1</v>
      </c>
      <c r="U2178" t="str">
        <f t="shared" ref="U2178:U2240" si="136">+VLOOKUP(A2178,$Z$4:$AA$32,2,0)</f>
        <v>Coquimbo</v>
      </c>
      <c r="V2178">
        <f t="shared" ref="V2178:V2240" si="137">+IF(S2178="BUS",VLOOKUP(T2178,$AC$4:$AE$9,3,0),VLOOKUP(T2178,$AC$4:$AE$9,2,0))</f>
        <v>7.97</v>
      </c>
      <c r="W2178">
        <f t="shared" ref="W2178:W2240" si="138">+IF(S2178="BUS",$AE$8,$AD$8)</f>
        <v>39.284999999999997</v>
      </c>
      <c r="X2178" s="12">
        <f t="shared" ref="X2178:X2240" si="139">+V2178/W2178</f>
        <v>0.20287641593483519</v>
      </c>
    </row>
    <row r="2179" spans="1:24" x14ac:dyDescent="0.25">
      <c r="A2179" s="57">
        <v>70</v>
      </c>
      <c r="B2179" s="58" t="s">
        <v>798</v>
      </c>
      <c r="C2179" s="58" t="s">
        <v>1306</v>
      </c>
      <c r="D2179" s="62">
        <v>42480</v>
      </c>
      <c r="E2179" s="63">
        <v>0.40625</v>
      </c>
      <c r="F2179" s="63">
        <v>0.46875</v>
      </c>
      <c r="G2179" s="63" t="s">
        <v>1271</v>
      </c>
      <c r="H2179" s="60">
        <v>89</v>
      </c>
      <c r="I2179" s="68">
        <v>3</v>
      </c>
      <c r="J2179" s="58">
        <v>10</v>
      </c>
      <c r="K2179" s="58">
        <v>0</v>
      </c>
      <c r="L2179" s="73">
        <v>0.41666666666666669</v>
      </c>
      <c r="M2179" s="58" t="s">
        <v>812</v>
      </c>
      <c r="N2179" s="60" t="s">
        <v>812</v>
      </c>
      <c r="O2179" s="58" t="s">
        <v>1363</v>
      </c>
      <c r="P2179" s="58">
        <v>106</v>
      </c>
      <c r="Q2179" s="58">
        <v>1</v>
      </c>
      <c r="R2179" s="58" t="s">
        <v>369</v>
      </c>
      <c r="S2179" s="4" t="s">
        <v>372</v>
      </c>
      <c r="T2179" s="58">
        <v>2</v>
      </c>
      <c r="U2179" t="str">
        <f t="shared" si="136"/>
        <v>Coquimbo</v>
      </c>
      <c r="V2179">
        <f t="shared" si="137"/>
        <v>17.84</v>
      </c>
      <c r="W2179">
        <f t="shared" si="138"/>
        <v>39.284999999999997</v>
      </c>
      <c r="X2179" s="12">
        <f t="shared" si="139"/>
        <v>0.45411734758813799</v>
      </c>
    </row>
    <row r="2180" spans="1:24" x14ac:dyDescent="0.25">
      <c r="A2180" s="57">
        <v>70</v>
      </c>
      <c r="B2180" s="58" t="s">
        <v>798</v>
      </c>
      <c r="C2180" s="58" t="s">
        <v>1306</v>
      </c>
      <c r="D2180" s="62">
        <v>42480</v>
      </c>
      <c r="E2180" s="63">
        <v>0.40625</v>
      </c>
      <c r="F2180" s="63">
        <v>0.46875</v>
      </c>
      <c r="G2180" s="63" t="s">
        <v>1271</v>
      </c>
      <c r="H2180" s="60">
        <v>89</v>
      </c>
      <c r="I2180" s="68">
        <v>4</v>
      </c>
      <c r="J2180" s="58">
        <v>10</v>
      </c>
      <c r="K2180" s="58">
        <v>3</v>
      </c>
      <c r="L2180" s="73">
        <v>0.41875000000000001</v>
      </c>
      <c r="M2180" s="58" t="s">
        <v>474</v>
      </c>
      <c r="N2180" s="60" t="s">
        <v>474</v>
      </c>
      <c r="O2180" s="58" t="s">
        <v>1363</v>
      </c>
      <c r="P2180" s="58">
        <v>106</v>
      </c>
      <c r="Q2180" s="58">
        <v>1</v>
      </c>
      <c r="R2180" s="58" t="s">
        <v>369</v>
      </c>
      <c r="S2180" s="4" t="s">
        <v>372</v>
      </c>
      <c r="T2180" s="58">
        <v>2</v>
      </c>
      <c r="U2180" t="str">
        <f t="shared" si="136"/>
        <v>Coquimbo</v>
      </c>
      <c r="V2180">
        <f t="shared" si="137"/>
        <v>17.84</v>
      </c>
      <c r="W2180">
        <f t="shared" si="138"/>
        <v>39.284999999999997</v>
      </c>
      <c r="X2180" s="12">
        <f t="shared" si="139"/>
        <v>0.45411734758813799</v>
      </c>
    </row>
    <row r="2181" spans="1:24" x14ac:dyDescent="0.25">
      <c r="A2181" s="57">
        <v>70</v>
      </c>
      <c r="B2181" s="58" t="s">
        <v>798</v>
      </c>
      <c r="C2181" s="58" t="s">
        <v>1306</v>
      </c>
      <c r="D2181" s="62">
        <v>42480</v>
      </c>
      <c r="E2181" s="63">
        <v>0.40625</v>
      </c>
      <c r="F2181" s="63">
        <v>0.46875</v>
      </c>
      <c r="G2181" s="63" t="s">
        <v>1271</v>
      </c>
      <c r="H2181" s="60">
        <v>89</v>
      </c>
      <c r="I2181" s="68">
        <v>5</v>
      </c>
      <c r="J2181" s="58">
        <v>10</v>
      </c>
      <c r="K2181" s="58">
        <v>8</v>
      </c>
      <c r="L2181" s="73">
        <v>0.42222222222222222</v>
      </c>
      <c r="M2181" s="58" t="s">
        <v>813</v>
      </c>
      <c r="N2181" s="60" t="s">
        <v>813</v>
      </c>
      <c r="O2181" s="58" t="s">
        <v>1363</v>
      </c>
      <c r="P2181" s="58">
        <v>106</v>
      </c>
      <c r="Q2181" s="58">
        <v>1</v>
      </c>
      <c r="R2181" s="58" t="s">
        <v>369</v>
      </c>
      <c r="S2181" s="4" t="s">
        <v>372</v>
      </c>
      <c r="T2181" s="58">
        <v>2</v>
      </c>
      <c r="U2181" t="str">
        <f t="shared" si="136"/>
        <v>Coquimbo</v>
      </c>
      <c r="V2181">
        <f t="shared" si="137"/>
        <v>17.84</v>
      </c>
      <c r="W2181">
        <f t="shared" si="138"/>
        <v>39.284999999999997</v>
      </c>
      <c r="X2181" s="12">
        <f t="shared" si="139"/>
        <v>0.45411734758813799</v>
      </c>
    </row>
    <row r="2182" spans="1:24" x14ac:dyDescent="0.25">
      <c r="A2182" s="57">
        <v>70</v>
      </c>
      <c r="B2182" s="58" t="s">
        <v>798</v>
      </c>
      <c r="C2182" s="58" t="s">
        <v>1306</v>
      </c>
      <c r="D2182" s="62">
        <v>42480</v>
      </c>
      <c r="E2182" s="63">
        <v>0.40625</v>
      </c>
      <c r="F2182" s="63">
        <v>0.46875</v>
      </c>
      <c r="G2182" s="63" t="s">
        <v>1271</v>
      </c>
      <c r="H2182" s="60">
        <v>89</v>
      </c>
      <c r="I2182" s="68">
        <v>6</v>
      </c>
      <c r="J2182" s="58">
        <v>10</v>
      </c>
      <c r="K2182" s="58">
        <v>14</v>
      </c>
      <c r="L2182" s="73">
        <v>0.42638888888888887</v>
      </c>
      <c r="M2182" s="58" t="s">
        <v>455</v>
      </c>
      <c r="N2182" s="60" t="s">
        <v>455</v>
      </c>
      <c r="O2182" s="58" t="s">
        <v>1363</v>
      </c>
      <c r="P2182" s="58">
        <v>106</v>
      </c>
      <c r="Q2182" s="58">
        <v>1</v>
      </c>
      <c r="R2182" s="58" t="s">
        <v>369</v>
      </c>
      <c r="S2182" s="4" t="s">
        <v>372</v>
      </c>
      <c r="T2182" s="58">
        <v>1</v>
      </c>
      <c r="U2182" t="str">
        <f t="shared" si="136"/>
        <v>Coquimbo</v>
      </c>
      <c r="V2182">
        <f t="shared" si="137"/>
        <v>7.97</v>
      </c>
      <c r="W2182">
        <f t="shared" si="138"/>
        <v>39.284999999999997</v>
      </c>
      <c r="X2182" s="12">
        <f t="shared" si="139"/>
        <v>0.20287641593483519</v>
      </c>
    </row>
    <row r="2183" spans="1:24" x14ac:dyDescent="0.25">
      <c r="A2183" s="57">
        <v>70</v>
      </c>
      <c r="B2183" s="58" t="s">
        <v>798</v>
      </c>
      <c r="C2183" s="58" t="s">
        <v>1306</v>
      </c>
      <c r="D2183" s="62">
        <v>42480</v>
      </c>
      <c r="E2183" s="63">
        <v>0.40625</v>
      </c>
      <c r="F2183" s="63">
        <v>0.46875</v>
      </c>
      <c r="G2183" s="63" t="s">
        <v>1271</v>
      </c>
      <c r="H2183" s="60">
        <v>89</v>
      </c>
      <c r="I2183" s="68">
        <v>7</v>
      </c>
      <c r="J2183" s="58">
        <v>10</v>
      </c>
      <c r="K2183" s="58">
        <v>17</v>
      </c>
      <c r="L2183" s="73">
        <v>0.4284722222222222</v>
      </c>
      <c r="M2183" s="58" t="s">
        <v>54</v>
      </c>
      <c r="N2183" s="60" t="s">
        <v>54</v>
      </c>
      <c r="O2183" s="58" t="s">
        <v>1366</v>
      </c>
      <c r="P2183" s="58" t="s">
        <v>371</v>
      </c>
      <c r="Q2183" s="58">
        <v>1</v>
      </c>
      <c r="R2183" s="58" t="s">
        <v>373</v>
      </c>
      <c r="S2183" s="4" t="s">
        <v>372</v>
      </c>
      <c r="T2183" s="58">
        <v>1</v>
      </c>
      <c r="U2183" t="str">
        <f t="shared" si="136"/>
        <v>Coquimbo</v>
      </c>
      <c r="V2183">
        <f t="shared" si="137"/>
        <v>7.97</v>
      </c>
      <c r="W2183">
        <f t="shared" si="138"/>
        <v>39.284999999999997</v>
      </c>
      <c r="X2183" s="12">
        <f t="shared" si="139"/>
        <v>0.20287641593483519</v>
      </c>
    </row>
    <row r="2184" spans="1:24" x14ac:dyDescent="0.25">
      <c r="A2184" s="57">
        <v>70</v>
      </c>
      <c r="B2184" s="58" t="s">
        <v>798</v>
      </c>
      <c r="C2184" s="58" t="s">
        <v>1306</v>
      </c>
      <c r="D2184" s="62">
        <v>42480</v>
      </c>
      <c r="E2184" s="63">
        <v>0.40625</v>
      </c>
      <c r="F2184" s="63">
        <v>0.46875</v>
      </c>
      <c r="G2184" s="63" t="s">
        <v>1271</v>
      </c>
      <c r="H2184" s="60">
        <v>89</v>
      </c>
      <c r="I2184" s="68">
        <v>8</v>
      </c>
      <c r="J2184" s="58">
        <v>10</v>
      </c>
      <c r="K2184" s="58">
        <v>19</v>
      </c>
      <c r="L2184" s="73">
        <v>0.42986111111111108</v>
      </c>
      <c r="M2184" s="58" t="s">
        <v>443</v>
      </c>
      <c r="N2184" s="60" t="s">
        <v>443</v>
      </c>
      <c r="O2184" s="58" t="s">
        <v>1363</v>
      </c>
      <c r="P2184" s="58">
        <v>106</v>
      </c>
      <c r="Q2184" s="58">
        <v>1</v>
      </c>
      <c r="R2184" s="58" t="s">
        <v>369</v>
      </c>
      <c r="S2184" s="4" t="s">
        <v>372</v>
      </c>
      <c r="T2184" s="58">
        <v>1</v>
      </c>
      <c r="U2184" t="str">
        <f t="shared" si="136"/>
        <v>Coquimbo</v>
      </c>
      <c r="V2184">
        <f t="shared" si="137"/>
        <v>7.97</v>
      </c>
      <c r="W2184">
        <f t="shared" si="138"/>
        <v>39.284999999999997</v>
      </c>
      <c r="X2184" s="12">
        <f t="shared" si="139"/>
        <v>0.20287641593483519</v>
      </c>
    </row>
    <row r="2185" spans="1:24" x14ac:dyDescent="0.25">
      <c r="A2185" s="57">
        <v>70</v>
      </c>
      <c r="B2185" s="58" t="s">
        <v>798</v>
      </c>
      <c r="C2185" s="58" t="s">
        <v>1306</v>
      </c>
      <c r="D2185" s="62">
        <v>42480</v>
      </c>
      <c r="E2185" s="63">
        <v>0.40625</v>
      </c>
      <c r="F2185" s="63">
        <v>0.46875</v>
      </c>
      <c r="G2185" s="63" t="s">
        <v>1271</v>
      </c>
      <c r="H2185" s="60">
        <v>89</v>
      </c>
      <c r="I2185" s="68">
        <v>9</v>
      </c>
      <c r="J2185" s="58">
        <v>10</v>
      </c>
      <c r="K2185" s="58">
        <v>27</v>
      </c>
      <c r="L2185" s="73">
        <v>0.43541666666666662</v>
      </c>
      <c r="M2185" s="58" t="s">
        <v>608</v>
      </c>
      <c r="N2185" s="60" t="s">
        <v>608</v>
      </c>
      <c r="O2185" s="58" t="s">
        <v>1363</v>
      </c>
      <c r="P2185" s="58">
        <v>106</v>
      </c>
      <c r="Q2185" s="58">
        <v>1</v>
      </c>
      <c r="R2185" s="58" t="s">
        <v>369</v>
      </c>
      <c r="S2185" s="4" t="s">
        <v>372</v>
      </c>
      <c r="T2185" s="58">
        <v>1</v>
      </c>
      <c r="U2185" t="str">
        <f t="shared" si="136"/>
        <v>Coquimbo</v>
      </c>
      <c r="V2185">
        <f t="shared" si="137"/>
        <v>7.97</v>
      </c>
      <c r="W2185">
        <f t="shared" si="138"/>
        <v>39.284999999999997</v>
      </c>
      <c r="X2185" s="12">
        <f t="shared" si="139"/>
        <v>0.20287641593483519</v>
      </c>
    </row>
    <row r="2186" spans="1:24" x14ac:dyDescent="0.25">
      <c r="A2186" s="57">
        <v>70</v>
      </c>
      <c r="B2186" s="58" t="s">
        <v>798</v>
      </c>
      <c r="C2186" s="58" t="s">
        <v>1306</v>
      </c>
      <c r="D2186" s="62">
        <v>42480</v>
      </c>
      <c r="E2186" s="63">
        <v>0.40625</v>
      </c>
      <c r="F2186" s="63">
        <v>0.46875</v>
      </c>
      <c r="G2186" s="63" t="s">
        <v>1271</v>
      </c>
      <c r="H2186" s="60">
        <v>89</v>
      </c>
      <c r="I2186" s="68">
        <v>10</v>
      </c>
      <c r="J2186" s="58">
        <v>10</v>
      </c>
      <c r="K2186" s="58">
        <v>32</v>
      </c>
      <c r="L2186" s="73">
        <v>0.43888888888888888</v>
      </c>
      <c r="M2186" s="58" t="s">
        <v>457</v>
      </c>
      <c r="N2186" s="60" t="s">
        <v>457</v>
      </c>
      <c r="O2186" s="58" t="s">
        <v>1363</v>
      </c>
      <c r="P2186" s="58">
        <v>106</v>
      </c>
      <c r="Q2186" s="58">
        <v>1</v>
      </c>
      <c r="R2186" s="58" t="s">
        <v>369</v>
      </c>
      <c r="S2186" s="4" t="s">
        <v>372</v>
      </c>
      <c r="T2186" s="58">
        <v>2</v>
      </c>
      <c r="U2186" t="str">
        <f t="shared" si="136"/>
        <v>Coquimbo</v>
      </c>
      <c r="V2186">
        <f t="shared" si="137"/>
        <v>17.84</v>
      </c>
      <c r="W2186">
        <f t="shared" si="138"/>
        <v>39.284999999999997</v>
      </c>
      <c r="X2186" s="12">
        <f t="shared" si="139"/>
        <v>0.45411734758813799</v>
      </c>
    </row>
    <row r="2187" spans="1:24" x14ac:dyDescent="0.25">
      <c r="A2187" s="57">
        <v>70</v>
      </c>
      <c r="B2187" s="58" t="s">
        <v>798</v>
      </c>
      <c r="C2187" s="58" t="s">
        <v>1306</v>
      </c>
      <c r="D2187" s="62">
        <v>42480</v>
      </c>
      <c r="E2187" s="63">
        <v>0.40625</v>
      </c>
      <c r="F2187" s="63">
        <v>0.46875</v>
      </c>
      <c r="G2187" s="63" t="s">
        <v>1271</v>
      </c>
      <c r="H2187" s="60">
        <v>89</v>
      </c>
      <c r="I2187" s="68">
        <v>11</v>
      </c>
      <c r="J2187" s="58">
        <v>10</v>
      </c>
      <c r="K2187" s="58">
        <v>35</v>
      </c>
      <c r="L2187" s="73">
        <v>0.44097222222222227</v>
      </c>
      <c r="M2187" s="58" t="s">
        <v>578</v>
      </c>
      <c r="N2187" s="60" t="s">
        <v>578</v>
      </c>
      <c r="O2187" s="58" t="s">
        <v>1363</v>
      </c>
      <c r="P2187" s="58">
        <v>106</v>
      </c>
      <c r="Q2187" s="58">
        <v>1</v>
      </c>
      <c r="R2187" s="58" t="s">
        <v>369</v>
      </c>
      <c r="S2187" s="4" t="s">
        <v>372</v>
      </c>
      <c r="T2187" s="58">
        <v>3</v>
      </c>
      <c r="U2187" t="str">
        <f t="shared" si="136"/>
        <v>Coquimbo</v>
      </c>
      <c r="V2187">
        <f t="shared" si="137"/>
        <v>30.84</v>
      </c>
      <c r="W2187">
        <f t="shared" si="138"/>
        <v>39.284999999999997</v>
      </c>
      <c r="X2187" s="12">
        <f t="shared" si="139"/>
        <v>0.78503245513554798</v>
      </c>
    </row>
    <row r="2188" spans="1:24" x14ac:dyDescent="0.25">
      <c r="A2188" s="57">
        <v>70</v>
      </c>
      <c r="B2188" s="58" t="s">
        <v>798</v>
      </c>
      <c r="C2188" s="58" t="s">
        <v>1306</v>
      </c>
      <c r="D2188" s="62">
        <v>42480</v>
      </c>
      <c r="E2188" s="63">
        <v>0.40625</v>
      </c>
      <c r="F2188" s="63">
        <v>0.46875</v>
      </c>
      <c r="G2188" s="63" t="s">
        <v>1271</v>
      </c>
      <c r="H2188" s="60">
        <v>89</v>
      </c>
      <c r="I2188" s="68">
        <v>12</v>
      </c>
      <c r="J2188" s="58">
        <v>10</v>
      </c>
      <c r="K2188" s="58">
        <v>38</v>
      </c>
      <c r="L2188" s="73">
        <v>0.44305555555555554</v>
      </c>
      <c r="M2188" s="58" t="s">
        <v>140</v>
      </c>
      <c r="N2188" s="60" t="s">
        <v>140</v>
      </c>
      <c r="O2188" s="58" t="s">
        <v>1366</v>
      </c>
      <c r="P2188" s="58" t="s">
        <v>371</v>
      </c>
      <c r="Q2188" s="58">
        <v>1</v>
      </c>
      <c r="R2188" s="58" t="s">
        <v>373</v>
      </c>
      <c r="S2188" s="4" t="s">
        <v>372</v>
      </c>
      <c r="T2188" s="58">
        <v>1</v>
      </c>
      <c r="U2188" t="str">
        <f t="shared" si="136"/>
        <v>Coquimbo</v>
      </c>
      <c r="V2188">
        <f t="shared" si="137"/>
        <v>7.97</v>
      </c>
      <c r="W2188">
        <f t="shared" si="138"/>
        <v>39.284999999999997</v>
      </c>
      <c r="X2188" s="12">
        <f t="shared" si="139"/>
        <v>0.20287641593483519</v>
      </c>
    </row>
    <row r="2189" spans="1:24" x14ac:dyDescent="0.25">
      <c r="A2189" s="57">
        <v>70</v>
      </c>
      <c r="B2189" s="58" t="s">
        <v>798</v>
      </c>
      <c r="C2189" s="58" t="s">
        <v>1306</v>
      </c>
      <c r="D2189" s="62">
        <v>42480</v>
      </c>
      <c r="E2189" s="63">
        <v>0.40625</v>
      </c>
      <c r="F2189" s="63">
        <v>0.46875</v>
      </c>
      <c r="G2189" s="63" t="s">
        <v>1271</v>
      </c>
      <c r="H2189" s="60">
        <v>89</v>
      </c>
      <c r="I2189" s="68">
        <v>13</v>
      </c>
      <c r="J2189" s="58">
        <v>10</v>
      </c>
      <c r="K2189" s="58">
        <v>40</v>
      </c>
      <c r="L2189" s="73">
        <v>0.44444444444444442</v>
      </c>
      <c r="M2189" s="58" t="s">
        <v>814</v>
      </c>
      <c r="N2189" s="60" t="s">
        <v>814</v>
      </c>
      <c r="O2189" s="58" t="s">
        <v>1363</v>
      </c>
      <c r="P2189" s="58">
        <v>106</v>
      </c>
      <c r="Q2189" s="58">
        <v>1</v>
      </c>
      <c r="R2189" s="58" t="s">
        <v>369</v>
      </c>
      <c r="S2189" s="4" t="s">
        <v>372</v>
      </c>
      <c r="T2189" s="58">
        <v>2</v>
      </c>
      <c r="U2189" t="str">
        <f t="shared" si="136"/>
        <v>Coquimbo</v>
      </c>
      <c r="V2189">
        <f t="shared" si="137"/>
        <v>17.84</v>
      </c>
      <c r="W2189">
        <f t="shared" si="138"/>
        <v>39.284999999999997</v>
      </c>
      <c r="X2189" s="12">
        <f t="shared" si="139"/>
        <v>0.45411734758813799</v>
      </c>
    </row>
    <row r="2190" spans="1:24" x14ac:dyDescent="0.25">
      <c r="A2190" s="57">
        <v>70</v>
      </c>
      <c r="B2190" s="58" t="s">
        <v>798</v>
      </c>
      <c r="C2190" s="58" t="s">
        <v>1306</v>
      </c>
      <c r="D2190" s="62">
        <v>42480</v>
      </c>
      <c r="E2190" s="63">
        <v>0.40625</v>
      </c>
      <c r="F2190" s="63">
        <v>0.46875</v>
      </c>
      <c r="G2190" s="63" t="s">
        <v>1271</v>
      </c>
      <c r="H2190" s="60">
        <v>89</v>
      </c>
      <c r="I2190" s="68">
        <v>14</v>
      </c>
      <c r="J2190" s="58">
        <v>10</v>
      </c>
      <c r="K2190" s="58">
        <v>44</v>
      </c>
      <c r="L2190" s="73">
        <v>0.44722222222222219</v>
      </c>
      <c r="M2190" s="58" t="s">
        <v>815</v>
      </c>
      <c r="N2190" s="60" t="s">
        <v>815</v>
      </c>
      <c r="O2190" s="58" t="s">
        <v>1363</v>
      </c>
      <c r="P2190" s="58">
        <v>106</v>
      </c>
      <c r="Q2190" s="58">
        <v>1</v>
      </c>
      <c r="R2190" s="58" t="s">
        <v>369</v>
      </c>
      <c r="S2190" s="4" t="s">
        <v>372</v>
      </c>
      <c r="T2190" s="58">
        <v>2</v>
      </c>
      <c r="U2190" t="str">
        <f t="shared" si="136"/>
        <v>Coquimbo</v>
      </c>
      <c r="V2190">
        <f t="shared" si="137"/>
        <v>17.84</v>
      </c>
      <c r="W2190">
        <f t="shared" si="138"/>
        <v>39.284999999999997</v>
      </c>
      <c r="X2190" s="12">
        <f t="shared" si="139"/>
        <v>0.45411734758813799</v>
      </c>
    </row>
    <row r="2191" spans="1:24" x14ac:dyDescent="0.25">
      <c r="A2191" s="57">
        <v>70</v>
      </c>
      <c r="B2191" s="58" t="s">
        <v>798</v>
      </c>
      <c r="C2191" s="58" t="s">
        <v>1306</v>
      </c>
      <c r="D2191" s="62">
        <v>42480</v>
      </c>
      <c r="E2191" s="63">
        <v>0.40625</v>
      </c>
      <c r="F2191" s="63">
        <v>0.46875</v>
      </c>
      <c r="G2191" s="63" t="s">
        <v>1271</v>
      </c>
      <c r="H2191" s="60">
        <v>89</v>
      </c>
      <c r="I2191" s="68">
        <v>15</v>
      </c>
      <c r="J2191" s="58">
        <v>10</v>
      </c>
      <c r="K2191" s="58">
        <v>50</v>
      </c>
      <c r="L2191" s="73">
        <v>0.4513888888888889</v>
      </c>
      <c r="M2191" s="58" t="s">
        <v>816</v>
      </c>
      <c r="N2191" s="60" t="s">
        <v>816</v>
      </c>
      <c r="O2191" s="58" t="s">
        <v>1363</v>
      </c>
      <c r="P2191" s="58">
        <v>106</v>
      </c>
      <c r="Q2191" s="58">
        <v>1</v>
      </c>
      <c r="R2191" s="58" t="s">
        <v>369</v>
      </c>
      <c r="S2191" s="4" t="s">
        <v>372</v>
      </c>
      <c r="T2191" s="58">
        <v>2</v>
      </c>
      <c r="U2191" t="str">
        <f t="shared" si="136"/>
        <v>Coquimbo</v>
      </c>
      <c r="V2191">
        <f t="shared" si="137"/>
        <v>17.84</v>
      </c>
      <c r="W2191">
        <f t="shared" si="138"/>
        <v>39.284999999999997</v>
      </c>
      <c r="X2191" s="12">
        <f t="shared" si="139"/>
        <v>0.45411734758813799</v>
      </c>
    </row>
    <row r="2192" spans="1:24" x14ac:dyDescent="0.25">
      <c r="A2192" s="57">
        <v>70</v>
      </c>
      <c r="B2192" s="58" t="s">
        <v>798</v>
      </c>
      <c r="C2192" s="58" t="s">
        <v>1306</v>
      </c>
      <c r="D2192" s="62">
        <v>42480</v>
      </c>
      <c r="E2192" s="63">
        <v>0.40625</v>
      </c>
      <c r="F2192" s="63">
        <v>0.46875</v>
      </c>
      <c r="G2192" s="63" t="s">
        <v>1271</v>
      </c>
      <c r="H2192" s="60">
        <v>89</v>
      </c>
      <c r="I2192" s="68">
        <v>16</v>
      </c>
      <c r="J2192" s="58">
        <v>10</v>
      </c>
      <c r="K2192" s="58">
        <v>53</v>
      </c>
      <c r="L2192" s="73">
        <v>0.45347222222222222</v>
      </c>
      <c r="M2192" s="58" t="s">
        <v>150</v>
      </c>
      <c r="N2192" s="60" t="s">
        <v>150</v>
      </c>
      <c r="O2192" s="58" t="s">
        <v>1366</v>
      </c>
      <c r="P2192" s="58" t="s">
        <v>371</v>
      </c>
      <c r="Q2192" s="58">
        <v>1</v>
      </c>
      <c r="R2192" s="58" t="s">
        <v>373</v>
      </c>
      <c r="S2192" s="4" t="s">
        <v>372</v>
      </c>
      <c r="T2192" s="58">
        <v>1</v>
      </c>
      <c r="U2192" t="str">
        <f t="shared" si="136"/>
        <v>Coquimbo</v>
      </c>
      <c r="V2192">
        <f t="shared" si="137"/>
        <v>7.97</v>
      </c>
      <c r="W2192">
        <f t="shared" si="138"/>
        <v>39.284999999999997</v>
      </c>
      <c r="X2192" s="12">
        <f t="shared" si="139"/>
        <v>0.20287641593483519</v>
      </c>
    </row>
    <row r="2193" spans="1:24" x14ac:dyDescent="0.25">
      <c r="A2193" s="57">
        <v>70</v>
      </c>
      <c r="B2193" s="58" t="s">
        <v>798</v>
      </c>
      <c r="C2193" s="58" t="s">
        <v>1306</v>
      </c>
      <c r="D2193" s="62">
        <v>42480</v>
      </c>
      <c r="E2193" s="63">
        <v>0.40625</v>
      </c>
      <c r="F2193" s="63">
        <v>0.46875</v>
      </c>
      <c r="G2193" s="63" t="s">
        <v>1271</v>
      </c>
      <c r="H2193" s="60">
        <v>89</v>
      </c>
      <c r="I2193" s="68">
        <v>17</v>
      </c>
      <c r="J2193" s="58">
        <v>10</v>
      </c>
      <c r="K2193" s="58">
        <v>55</v>
      </c>
      <c r="L2193" s="73">
        <v>0.4548611111111111</v>
      </c>
      <c r="M2193" s="58" t="s">
        <v>485</v>
      </c>
      <c r="N2193" s="60" t="s">
        <v>587</v>
      </c>
      <c r="O2193" s="58" t="s">
        <v>1363</v>
      </c>
      <c r="P2193" s="58">
        <v>106</v>
      </c>
      <c r="Q2193" s="58">
        <v>1</v>
      </c>
      <c r="R2193" s="58" t="s">
        <v>369</v>
      </c>
      <c r="S2193" s="4" t="s">
        <v>372</v>
      </c>
      <c r="T2193" s="58">
        <v>2</v>
      </c>
      <c r="U2193" t="str">
        <f t="shared" si="136"/>
        <v>Coquimbo</v>
      </c>
      <c r="V2193">
        <f t="shared" si="137"/>
        <v>17.84</v>
      </c>
      <c r="W2193">
        <f t="shared" si="138"/>
        <v>39.284999999999997</v>
      </c>
      <c r="X2193" s="12">
        <f t="shared" si="139"/>
        <v>0.45411734758813799</v>
      </c>
    </row>
    <row r="2194" spans="1:24" x14ac:dyDescent="0.25">
      <c r="A2194" s="57">
        <v>70</v>
      </c>
      <c r="B2194" s="58" t="s">
        <v>798</v>
      </c>
      <c r="C2194" s="58" t="s">
        <v>1306</v>
      </c>
      <c r="D2194" s="62">
        <v>42480</v>
      </c>
      <c r="E2194" s="63">
        <v>0.40625</v>
      </c>
      <c r="F2194" s="63">
        <v>0.46875</v>
      </c>
      <c r="G2194" s="63" t="s">
        <v>1271</v>
      </c>
      <c r="H2194" s="60">
        <v>89</v>
      </c>
      <c r="I2194" s="68">
        <v>18</v>
      </c>
      <c r="J2194" s="58">
        <v>11</v>
      </c>
      <c r="K2194" s="58">
        <v>2</v>
      </c>
      <c r="L2194" s="73">
        <v>0.4597222222222222</v>
      </c>
      <c r="M2194" s="58" t="s">
        <v>598</v>
      </c>
      <c r="N2194" s="60" t="s">
        <v>825</v>
      </c>
      <c r="O2194" s="58" t="s">
        <v>1363</v>
      </c>
      <c r="P2194" s="58">
        <v>106</v>
      </c>
      <c r="Q2194" s="58">
        <v>1</v>
      </c>
      <c r="R2194" s="58" t="s">
        <v>369</v>
      </c>
      <c r="S2194" s="4" t="s">
        <v>372</v>
      </c>
      <c r="T2194" s="58">
        <v>2</v>
      </c>
      <c r="U2194" t="str">
        <f t="shared" si="136"/>
        <v>Coquimbo</v>
      </c>
      <c r="V2194">
        <f t="shared" si="137"/>
        <v>17.84</v>
      </c>
      <c r="W2194">
        <f t="shared" si="138"/>
        <v>39.284999999999997</v>
      </c>
      <c r="X2194" s="12">
        <f t="shared" si="139"/>
        <v>0.45411734758813799</v>
      </c>
    </row>
    <row r="2195" spans="1:24" x14ac:dyDescent="0.25">
      <c r="A2195" s="57">
        <v>70</v>
      </c>
      <c r="B2195" s="58" t="s">
        <v>798</v>
      </c>
      <c r="C2195" s="58" t="s">
        <v>1306</v>
      </c>
      <c r="D2195" s="62">
        <v>42480</v>
      </c>
      <c r="E2195" s="63">
        <v>0.40625</v>
      </c>
      <c r="F2195" s="63">
        <v>0.46875</v>
      </c>
      <c r="G2195" s="63" t="s">
        <v>1271</v>
      </c>
      <c r="H2195" s="60">
        <v>89</v>
      </c>
      <c r="I2195" s="68">
        <v>19</v>
      </c>
      <c r="J2195" s="58">
        <v>11</v>
      </c>
      <c r="K2195" s="58">
        <v>13</v>
      </c>
      <c r="L2195" s="73">
        <v>0.46736111111111112</v>
      </c>
      <c r="M2195" s="58" t="s">
        <v>248</v>
      </c>
      <c r="N2195" s="60" t="s">
        <v>248</v>
      </c>
      <c r="O2195" s="58" t="s">
        <v>1366</v>
      </c>
      <c r="P2195" s="58" t="s">
        <v>371</v>
      </c>
      <c r="Q2195" s="58">
        <v>1</v>
      </c>
      <c r="R2195" s="58" t="s">
        <v>373</v>
      </c>
      <c r="S2195" s="4" t="s">
        <v>372</v>
      </c>
      <c r="T2195" s="58">
        <v>1</v>
      </c>
      <c r="U2195" t="str">
        <f t="shared" si="136"/>
        <v>Coquimbo</v>
      </c>
      <c r="V2195">
        <f t="shared" si="137"/>
        <v>7.97</v>
      </c>
      <c r="W2195">
        <f t="shared" si="138"/>
        <v>39.284999999999997</v>
      </c>
      <c r="X2195" s="12">
        <f t="shared" si="139"/>
        <v>0.20287641593483519</v>
      </c>
    </row>
    <row r="2196" spans="1:24" x14ac:dyDescent="0.25">
      <c r="A2196" s="57">
        <v>70</v>
      </c>
      <c r="B2196" s="58" t="s">
        <v>798</v>
      </c>
      <c r="C2196" s="58" t="s">
        <v>1306</v>
      </c>
      <c r="D2196" s="62">
        <v>42480</v>
      </c>
      <c r="E2196" s="63">
        <v>0.40625</v>
      </c>
      <c r="F2196" s="63">
        <v>0.46875</v>
      </c>
      <c r="G2196" s="63" t="s">
        <v>1271</v>
      </c>
      <c r="H2196" s="60">
        <v>89</v>
      </c>
      <c r="I2196" s="68">
        <v>20</v>
      </c>
      <c r="J2196" s="58">
        <v>11</v>
      </c>
      <c r="K2196" s="58">
        <v>14</v>
      </c>
      <c r="L2196" s="73">
        <v>0.4680555555555555</v>
      </c>
      <c r="M2196" s="58" t="s">
        <v>554</v>
      </c>
      <c r="N2196" s="60" t="s">
        <v>554</v>
      </c>
      <c r="O2196" s="58" t="s">
        <v>1363</v>
      </c>
      <c r="P2196" s="58">
        <v>106</v>
      </c>
      <c r="Q2196" s="58">
        <v>1</v>
      </c>
      <c r="R2196" s="58" t="s">
        <v>369</v>
      </c>
      <c r="S2196" s="4" t="s">
        <v>372</v>
      </c>
      <c r="T2196" s="58">
        <v>2</v>
      </c>
      <c r="U2196" t="str">
        <f t="shared" si="136"/>
        <v>Coquimbo</v>
      </c>
      <c r="V2196">
        <f t="shared" si="137"/>
        <v>17.84</v>
      </c>
      <c r="W2196">
        <f t="shared" si="138"/>
        <v>39.284999999999997</v>
      </c>
      <c r="X2196" s="12">
        <f t="shared" si="139"/>
        <v>0.45411734758813799</v>
      </c>
    </row>
    <row r="2197" spans="1:24" x14ac:dyDescent="0.25">
      <c r="A2197" s="57">
        <v>70</v>
      </c>
      <c r="B2197" s="58" t="s">
        <v>798</v>
      </c>
      <c r="C2197" s="58" t="s">
        <v>1306</v>
      </c>
      <c r="D2197" s="62">
        <v>42480</v>
      </c>
      <c r="E2197" s="63">
        <v>0.53125</v>
      </c>
      <c r="F2197" s="63">
        <v>0.59375</v>
      </c>
      <c r="G2197" s="63" t="s">
        <v>1272</v>
      </c>
      <c r="H2197" s="60">
        <v>90</v>
      </c>
      <c r="I2197" s="68">
        <v>1</v>
      </c>
      <c r="J2197" s="58">
        <v>12</v>
      </c>
      <c r="K2197" s="58">
        <v>52</v>
      </c>
      <c r="L2197" s="73">
        <v>0.53611111111111109</v>
      </c>
      <c r="M2197" s="58" t="s">
        <v>596</v>
      </c>
      <c r="N2197" s="60" t="s">
        <v>596</v>
      </c>
      <c r="O2197" s="58" t="s">
        <v>1363</v>
      </c>
      <c r="P2197" s="58">
        <v>106</v>
      </c>
      <c r="Q2197" s="58">
        <v>1</v>
      </c>
      <c r="R2197" s="58" t="s">
        <v>369</v>
      </c>
      <c r="S2197" s="4" t="s">
        <v>372</v>
      </c>
      <c r="T2197" s="58">
        <v>2</v>
      </c>
      <c r="U2197" t="str">
        <f t="shared" si="136"/>
        <v>Coquimbo</v>
      </c>
      <c r="V2197">
        <f t="shared" si="137"/>
        <v>17.84</v>
      </c>
      <c r="W2197">
        <f t="shared" si="138"/>
        <v>39.284999999999997</v>
      </c>
      <c r="X2197" s="12">
        <f t="shared" si="139"/>
        <v>0.45411734758813799</v>
      </c>
    </row>
    <row r="2198" spans="1:24" x14ac:dyDescent="0.25">
      <c r="A2198" s="57">
        <v>70</v>
      </c>
      <c r="B2198" s="58" t="s">
        <v>798</v>
      </c>
      <c r="C2198" s="58" t="s">
        <v>1306</v>
      </c>
      <c r="D2198" s="62">
        <v>42480</v>
      </c>
      <c r="E2198" s="63">
        <v>0.53125</v>
      </c>
      <c r="F2198" s="63">
        <v>0.59375</v>
      </c>
      <c r="G2198" s="63" t="s">
        <v>1272</v>
      </c>
      <c r="H2198" s="60">
        <v>90</v>
      </c>
      <c r="I2198" s="68">
        <v>2</v>
      </c>
      <c r="J2198" s="58">
        <v>12</v>
      </c>
      <c r="K2198" s="58">
        <v>55</v>
      </c>
      <c r="L2198" s="73">
        <v>0.53819444444444442</v>
      </c>
      <c r="M2198" s="58" t="s">
        <v>817</v>
      </c>
      <c r="N2198" s="60" t="s">
        <v>817</v>
      </c>
      <c r="O2198" s="58" t="s">
        <v>1363</v>
      </c>
      <c r="P2198" s="58">
        <v>106</v>
      </c>
      <c r="Q2198" s="58">
        <v>1</v>
      </c>
      <c r="R2198" s="58" t="s">
        <v>369</v>
      </c>
      <c r="S2198" s="4" t="s">
        <v>372</v>
      </c>
      <c r="T2198" s="58">
        <v>2</v>
      </c>
      <c r="U2198" t="str">
        <f t="shared" si="136"/>
        <v>Coquimbo</v>
      </c>
      <c r="V2198">
        <f t="shared" si="137"/>
        <v>17.84</v>
      </c>
      <c r="W2198">
        <f t="shared" si="138"/>
        <v>39.284999999999997</v>
      </c>
      <c r="X2198" s="12">
        <f t="shared" si="139"/>
        <v>0.45411734758813799</v>
      </c>
    </row>
    <row r="2199" spans="1:24" x14ac:dyDescent="0.25">
      <c r="A2199" s="57">
        <v>70</v>
      </c>
      <c r="B2199" s="58" t="s">
        <v>798</v>
      </c>
      <c r="C2199" s="58" t="s">
        <v>1306</v>
      </c>
      <c r="D2199" s="62">
        <v>42480</v>
      </c>
      <c r="E2199" s="63">
        <v>0.53125</v>
      </c>
      <c r="F2199" s="63">
        <v>0.59375</v>
      </c>
      <c r="G2199" s="63" t="s">
        <v>1272</v>
      </c>
      <c r="H2199" s="60">
        <v>90</v>
      </c>
      <c r="I2199" s="68">
        <v>3</v>
      </c>
      <c r="J2199" s="58">
        <v>13</v>
      </c>
      <c r="K2199" s="58">
        <v>1</v>
      </c>
      <c r="L2199" s="73">
        <v>0.54236111111111118</v>
      </c>
      <c r="M2199" s="58" t="s">
        <v>595</v>
      </c>
      <c r="N2199" s="60" t="s">
        <v>595</v>
      </c>
      <c r="O2199" s="58" t="s">
        <v>1363</v>
      </c>
      <c r="P2199" s="58">
        <v>106</v>
      </c>
      <c r="Q2199" s="58">
        <v>1</v>
      </c>
      <c r="R2199" s="58" t="s">
        <v>369</v>
      </c>
      <c r="S2199" s="4" t="s">
        <v>372</v>
      </c>
      <c r="T2199" s="58">
        <v>1</v>
      </c>
      <c r="U2199" t="str">
        <f t="shared" si="136"/>
        <v>Coquimbo</v>
      </c>
      <c r="V2199">
        <f t="shared" si="137"/>
        <v>7.97</v>
      </c>
      <c r="W2199">
        <f t="shared" si="138"/>
        <v>39.284999999999997</v>
      </c>
      <c r="X2199" s="12">
        <f t="shared" si="139"/>
        <v>0.20287641593483519</v>
      </c>
    </row>
    <row r="2200" spans="1:24" x14ac:dyDescent="0.25">
      <c r="A2200" s="57">
        <v>70</v>
      </c>
      <c r="B2200" s="58" t="s">
        <v>798</v>
      </c>
      <c r="C2200" s="58" t="s">
        <v>1306</v>
      </c>
      <c r="D2200" s="62">
        <v>42480</v>
      </c>
      <c r="E2200" s="63">
        <v>0.53125</v>
      </c>
      <c r="F2200" s="63">
        <v>0.59375</v>
      </c>
      <c r="G2200" s="63" t="s">
        <v>1272</v>
      </c>
      <c r="H2200" s="60">
        <v>90</v>
      </c>
      <c r="I2200" s="68">
        <v>4</v>
      </c>
      <c r="J2200" s="58">
        <v>13</v>
      </c>
      <c r="K2200" s="58">
        <v>9</v>
      </c>
      <c r="L2200" s="73">
        <v>0.54791666666666672</v>
      </c>
      <c r="M2200" s="58" t="s">
        <v>458</v>
      </c>
      <c r="N2200" s="60" t="s">
        <v>458</v>
      </c>
      <c r="O2200" s="58" t="s">
        <v>1363</v>
      </c>
      <c r="P2200" s="58">
        <v>106</v>
      </c>
      <c r="Q2200" s="58">
        <v>1</v>
      </c>
      <c r="R2200" s="58" t="s">
        <v>369</v>
      </c>
      <c r="S2200" s="4" t="s">
        <v>372</v>
      </c>
      <c r="T2200" s="58">
        <v>1</v>
      </c>
      <c r="U2200" t="str">
        <f t="shared" si="136"/>
        <v>Coquimbo</v>
      </c>
      <c r="V2200">
        <f t="shared" si="137"/>
        <v>7.97</v>
      </c>
      <c r="W2200">
        <f t="shared" si="138"/>
        <v>39.284999999999997</v>
      </c>
      <c r="X2200" s="12">
        <f t="shared" si="139"/>
        <v>0.20287641593483519</v>
      </c>
    </row>
    <row r="2201" spans="1:24" x14ac:dyDescent="0.25">
      <c r="A2201" s="57">
        <v>70</v>
      </c>
      <c r="B2201" s="58" t="s">
        <v>798</v>
      </c>
      <c r="C2201" s="58" t="s">
        <v>1306</v>
      </c>
      <c r="D2201" s="62">
        <v>42480</v>
      </c>
      <c r="E2201" s="63">
        <v>0.53125</v>
      </c>
      <c r="F2201" s="63">
        <v>0.59375</v>
      </c>
      <c r="G2201" s="63" t="s">
        <v>1272</v>
      </c>
      <c r="H2201" s="60">
        <v>90</v>
      </c>
      <c r="I2201" s="68">
        <v>5</v>
      </c>
      <c r="J2201" s="58">
        <v>13</v>
      </c>
      <c r="K2201" s="58">
        <v>14</v>
      </c>
      <c r="L2201" s="73">
        <v>0.55138888888888882</v>
      </c>
      <c r="M2201" s="58" t="s">
        <v>516</v>
      </c>
      <c r="N2201" s="60" t="s">
        <v>516</v>
      </c>
      <c r="O2201" s="58" t="s">
        <v>1363</v>
      </c>
      <c r="P2201" s="58">
        <v>106</v>
      </c>
      <c r="Q2201" s="58">
        <v>1</v>
      </c>
      <c r="R2201" s="58" t="s">
        <v>369</v>
      </c>
      <c r="S2201" s="4" t="s">
        <v>372</v>
      </c>
      <c r="T2201" s="58">
        <v>1</v>
      </c>
      <c r="U2201" t="str">
        <f t="shared" si="136"/>
        <v>Coquimbo</v>
      </c>
      <c r="V2201">
        <f t="shared" si="137"/>
        <v>7.97</v>
      </c>
      <c r="W2201">
        <f t="shared" si="138"/>
        <v>39.284999999999997</v>
      </c>
      <c r="X2201" s="12">
        <f t="shared" si="139"/>
        <v>0.20287641593483519</v>
      </c>
    </row>
    <row r="2202" spans="1:24" x14ac:dyDescent="0.25">
      <c r="A2202" s="57">
        <v>70</v>
      </c>
      <c r="B2202" s="58" t="s">
        <v>798</v>
      </c>
      <c r="C2202" s="58" t="s">
        <v>1306</v>
      </c>
      <c r="D2202" s="62">
        <v>42480</v>
      </c>
      <c r="E2202" s="63">
        <v>0.53125</v>
      </c>
      <c r="F2202" s="63">
        <v>0.59375</v>
      </c>
      <c r="G2202" s="63" t="s">
        <v>1272</v>
      </c>
      <c r="H2202" s="60">
        <v>90</v>
      </c>
      <c r="I2202" s="68">
        <v>6</v>
      </c>
      <c r="J2202" s="58">
        <v>13</v>
      </c>
      <c r="K2202" s="58">
        <v>18</v>
      </c>
      <c r="L2202" s="73">
        <v>0.5541666666666667</v>
      </c>
      <c r="M2202" s="58" t="s">
        <v>174</v>
      </c>
      <c r="N2202" s="60" t="s">
        <v>174</v>
      </c>
      <c r="O2202" s="58" t="s">
        <v>1366</v>
      </c>
      <c r="P2202" s="58" t="s">
        <v>371</v>
      </c>
      <c r="Q2202" s="58">
        <v>1</v>
      </c>
      <c r="R2202" s="58" t="s">
        <v>373</v>
      </c>
      <c r="S2202" s="4" t="s">
        <v>372</v>
      </c>
      <c r="T2202" s="58">
        <v>2</v>
      </c>
      <c r="U2202" t="str">
        <f t="shared" si="136"/>
        <v>Coquimbo</v>
      </c>
      <c r="V2202">
        <f t="shared" si="137"/>
        <v>17.84</v>
      </c>
      <c r="W2202">
        <f t="shared" si="138"/>
        <v>39.284999999999997</v>
      </c>
      <c r="X2202" s="12">
        <f t="shared" si="139"/>
        <v>0.45411734758813799</v>
      </c>
    </row>
    <row r="2203" spans="1:24" x14ac:dyDescent="0.25">
      <c r="A2203" s="57">
        <v>70</v>
      </c>
      <c r="B2203" s="58" t="s">
        <v>798</v>
      </c>
      <c r="C2203" s="58" t="s">
        <v>1306</v>
      </c>
      <c r="D2203" s="62">
        <v>42480</v>
      </c>
      <c r="E2203" s="63">
        <v>0.53125</v>
      </c>
      <c r="F2203" s="63">
        <v>0.59375</v>
      </c>
      <c r="G2203" s="63" t="s">
        <v>1272</v>
      </c>
      <c r="H2203" s="60">
        <v>90</v>
      </c>
      <c r="I2203" s="68">
        <v>7</v>
      </c>
      <c r="J2203" s="58">
        <v>13</v>
      </c>
      <c r="K2203" s="58">
        <v>20</v>
      </c>
      <c r="L2203" s="73">
        <v>0.55555555555555558</v>
      </c>
      <c r="M2203" s="58" t="s">
        <v>818</v>
      </c>
      <c r="N2203" s="60" t="s">
        <v>818</v>
      </c>
      <c r="O2203" s="58" t="s">
        <v>1363</v>
      </c>
      <c r="P2203" s="58">
        <v>106</v>
      </c>
      <c r="Q2203" s="58">
        <v>1</v>
      </c>
      <c r="R2203" s="58" t="s">
        <v>369</v>
      </c>
      <c r="S2203" s="4" t="s">
        <v>372</v>
      </c>
      <c r="T2203" s="58">
        <v>2</v>
      </c>
      <c r="U2203" t="str">
        <f t="shared" si="136"/>
        <v>Coquimbo</v>
      </c>
      <c r="V2203">
        <f t="shared" si="137"/>
        <v>17.84</v>
      </c>
      <c r="W2203">
        <f t="shared" si="138"/>
        <v>39.284999999999997</v>
      </c>
      <c r="X2203" s="12">
        <f t="shared" si="139"/>
        <v>0.45411734758813799</v>
      </c>
    </row>
    <row r="2204" spans="1:24" x14ac:dyDescent="0.25">
      <c r="A2204" s="57">
        <v>70</v>
      </c>
      <c r="B2204" s="58" t="s">
        <v>798</v>
      </c>
      <c r="C2204" s="58" t="s">
        <v>1306</v>
      </c>
      <c r="D2204" s="62">
        <v>42480</v>
      </c>
      <c r="E2204" s="63">
        <v>0.53125</v>
      </c>
      <c r="F2204" s="63">
        <v>0.59375</v>
      </c>
      <c r="G2204" s="63" t="s">
        <v>1272</v>
      </c>
      <c r="H2204" s="60">
        <v>90</v>
      </c>
      <c r="I2204" s="68">
        <v>8</v>
      </c>
      <c r="J2204" s="58">
        <v>13</v>
      </c>
      <c r="K2204" s="58">
        <v>27</v>
      </c>
      <c r="L2204" s="73">
        <v>0.56041666666666667</v>
      </c>
      <c r="M2204" s="58" t="s">
        <v>505</v>
      </c>
      <c r="N2204" s="60" t="s">
        <v>505</v>
      </c>
      <c r="O2204" s="58" t="s">
        <v>1363</v>
      </c>
      <c r="P2204" s="58">
        <v>106</v>
      </c>
      <c r="Q2204" s="58">
        <v>1</v>
      </c>
      <c r="R2204" s="58" t="s">
        <v>369</v>
      </c>
      <c r="S2204" s="4" t="s">
        <v>372</v>
      </c>
      <c r="T2204" s="58">
        <v>1</v>
      </c>
      <c r="U2204" t="str">
        <f t="shared" si="136"/>
        <v>Coquimbo</v>
      </c>
      <c r="V2204">
        <f t="shared" si="137"/>
        <v>7.97</v>
      </c>
      <c r="W2204">
        <f t="shared" si="138"/>
        <v>39.284999999999997</v>
      </c>
      <c r="X2204" s="12">
        <f t="shared" si="139"/>
        <v>0.20287641593483519</v>
      </c>
    </row>
    <row r="2205" spans="1:24" x14ac:dyDescent="0.25">
      <c r="A2205" s="57">
        <v>70</v>
      </c>
      <c r="B2205" s="58" t="s">
        <v>798</v>
      </c>
      <c r="C2205" s="58" t="s">
        <v>1306</v>
      </c>
      <c r="D2205" s="62">
        <v>42480</v>
      </c>
      <c r="E2205" s="63">
        <v>0.53125</v>
      </c>
      <c r="F2205" s="63">
        <v>0.59375</v>
      </c>
      <c r="G2205" s="63" t="s">
        <v>1272</v>
      </c>
      <c r="H2205" s="60">
        <v>90</v>
      </c>
      <c r="I2205" s="68">
        <v>9</v>
      </c>
      <c r="J2205" s="58">
        <v>13</v>
      </c>
      <c r="K2205" s="58">
        <v>30</v>
      </c>
      <c r="L2205" s="73">
        <v>0.5625</v>
      </c>
      <c r="M2205" s="58" t="s">
        <v>545</v>
      </c>
      <c r="N2205" s="60" t="s">
        <v>545</v>
      </c>
      <c r="O2205" s="58" t="s">
        <v>1363</v>
      </c>
      <c r="P2205" s="58">
        <v>106</v>
      </c>
      <c r="Q2205" s="58">
        <v>1</v>
      </c>
      <c r="R2205" s="58" t="s">
        <v>369</v>
      </c>
      <c r="S2205" s="4" t="s">
        <v>372</v>
      </c>
      <c r="T2205" s="58">
        <v>1</v>
      </c>
      <c r="U2205" t="str">
        <f t="shared" si="136"/>
        <v>Coquimbo</v>
      </c>
      <c r="V2205">
        <f t="shared" si="137"/>
        <v>7.97</v>
      </c>
      <c r="W2205">
        <f t="shared" si="138"/>
        <v>39.284999999999997</v>
      </c>
      <c r="X2205" s="12">
        <f t="shared" si="139"/>
        <v>0.20287641593483519</v>
      </c>
    </row>
    <row r="2206" spans="1:24" x14ac:dyDescent="0.25">
      <c r="A2206" s="57">
        <v>70</v>
      </c>
      <c r="B2206" s="58" t="s">
        <v>798</v>
      </c>
      <c r="C2206" s="58" t="s">
        <v>1306</v>
      </c>
      <c r="D2206" s="62">
        <v>42480</v>
      </c>
      <c r="E2206" s="63">
        <v>0.53125</v>
      </c>
      <c r="F2206" s="63">
        <v>0.59375</v>
      </c>
      <c r="G2206" s="63" t="s">
        <v>1272</v>
      </c>
      <c r="H2206" s="60">
        <v>90</v>
      </c>
      <c r="I2206" s="68">
        <v>10</v>
      </c>
      <c r="J2206" s="58">
        <v>13</v>
      </c>
      <c r="K2206" s="58">
        <v>41</v>
      </c>
      <c r="L2206" s="73">
        <v>0.57013888888888886</v>
      </c>
      <c r="M2206" s="58" t="s">
        <v>819</v>
      </c>
      <c r="N2206" s="60" t="s">
        <v>819</v>
      </c>
      <c r="O2206" s="58" t="s">
        <v>1363</v>
      </c>
      <c r="P2206" s="58">
        <v>106</v>
      </c>
      <c r="Q2206" s="58">
        <v>1</v>
      </c>
      <c r="R2206" s="58" t="s">
        <v>369</v>
      </c>
      <c r="S2206" s="4" t="s">
        <v>372</v>
      </c>
      <c r="T2206" s="58">
        <v>1</v>
      </c>
      <c r="U2206" t="str">
        <f t="shared" si="136"/>
        <v>Coquimbo</v>
      </c>
      <c r="V2206">
        <f t="shared" si="137"/>
        <v>7.97</v>
      </c>
      <c r="W2206">
        <f t="shared" si="138"/>
        <v>39.284999999999997</v>
      </c>
      <c r="X2206" s="12">
        <f t="shared" si="139"/>
        <v>0.20287641593483519</v>
      </c>
    </row>
    <row r="2207" spans="1:24" x14ac:dyDescent="0.25">
      <c r="A2207" s="57">
        <v>70</v>
      </c>
      <c r="B2207" s="58" t="s">
        <v>798</v>
      </c>
      <c r="C2207" s="58" t="s">
        <v>1306</v>
      </c>
      <c r="D2207" s="62">
        <v>42480</v>
      </c>
      <c r="E2207" s="63">
        <v>0.53125</v>
      </c>
      <c r="F2207" s="63">
        <v>0.59375</v>
      </c>
      <c r="G2207" s="63" t="s">
        <v>1272</v>
      </c>
      <c r="H2207" s="60">
        <v>90</v>
      </c>
      <c r="I2207" s="68">
        <v>11</v>
      </c>
      <c r="J2207" s="58">
        <v>13</v>
      </c>
      <c r="K2207" s="58">
        <v>44</v>
      </c>
      <c r="L2207" s="73">
        <v>0.57222222222222219</v>
      </c>
      <c r="M2207" s="58" t="s">
        <v>435</v>
      </c>
      <c r="N2207" s="60" t="s">
        <v>435</v>
      </c>
      <c r="O2207" s="58" t="s">
        <v>1363</v>
      </c>
      <c r="P2207" s="58">
        <v>106</v>
      </c>
      <c r="Q2207" s="58">
        <v>1</v>
      </c>
      <c r="R2207" s="58" t="s">
        <v>369</v>
      </c>
      <c r="S2207" s="4" t="s">
        <v>372</v>
      </c>
      <c r="T2207" s="58">
        <v>2</v>
      </c>
      <c r="U2207" t="str">
        <f t="shared" si="136"/>
        <v>Coquimbo</v>
      </c>
      <c r="V2207">
        <f t="shared" si="137"/>
        <v>17.84</v>
      </c>
      <c r="W2207">
        <f t="shared" si="138"/>
        <v>39.284999999999997</v>
      </c>
      <c r="X2207" s="12">
        <f t="shared" si="139"/>
        <v>0.45411734758813799</v>
      </c>
    </row>
    <row r="2208" spans="1:24" x14ac:dyDescent="0.25">
      <c r="A2208" s="57">
        <v>70</v>
      </c>
      <c r="B2208" s="58" t="s">
        <v>798</v>
      </c>
      <c r="C2208" s="58" t="s">
        <v>1306</v>
      </c>
      <c r="D2208" s="62">
        <v>42480</v>
      </c>
      <c r="E2208" s="63">
        <v>0.53125</v>
      </c>
      <c r="F2208" s="63">
        <v>0.59375</v>
      </c>
      <c r="G2208" s="63" t="s">
        <v>1272</v>
      </c>
      <c r="H2208" s="60">
        <v>90</v>
      </c>
      <c r="I2208" s="68">
        <v>12</v>
      </c>
      <c r="J2208" s="58">
        <v>13</v>
      </c>
      <c r="K2208" s="58">
        <v>48</v>
      </c>
      <c r="L2208" s="73">
        <v>0.57500000000000007</v>
      </c>
      <c r="M2208" s="58" t="s">
        <v>820</v>
      </c>
      <c r="N2208" s="60" t="s">
        <v>820</v>
      </c>
      <c r="O2208" s="58" t="s">
        <v>1363</v>
      </c>
      <c r="P2208" s="58">
        <v>106</v>
      </c>
      <c r="Q2208" s="58">
        <v>1</v>
      </c>
      <c r="R2208" s="58" t="s">
        <v>369</v>
      </c>
      <c r="S2208" s="4" t="s">
        <v>372</v>
      </c>
      <c r="T2208" s="58">
        <v>1</v>
      </c>
      <c r="U2208" t="str">
        <f t="shared" si="136"/>
        <v>Coquimbo</v>
      </c>
      <c r="V2208">
        <f t="shared" si="137"/>
        <v>7.97</v>
      </c>
      <c r="W2208">
        <f t="shared" si="138"/>
        <v>39.284999999999997</v>
      </c>
      <c r="X2208" s="12">
        <f t="shared" si="139"/>
        <v>0.20287641593483519</v>
      </c>
    </row>
    <row r="2209" spans="1:24" x14ac:dyDescent="0.25">
      <c r="A2209" s="57">
        <v>70</v>
      </c>
      <c r="B2209" s="58" t="s">
        <v>798</v>
      </c>
      <c r="C2209" s="58" t="s">
        <v>1306</v>
      </c>
      <c r="D2209" s="62">
        <v>42480</v>
      </c>
      <c r="E2209" s="63">
        <v>0.53125</v>
      </c>
      <c r="F2209" s="63">
        <v>0.59375</v>
      </c>
      <c r="G2209" s="63" t="s">
        <v>1272</v>
      </c>
      <c r="H2209" s="60">
        <v>90</v>
      </c>
      <c r="I2209" s="68">
        <v>13</v>
      </c>
      <c r="J2209" s="58">
        <v>13</v>
      </c>
      <c r="K2209" s="58">
        <v>56</v>
      </c>
      <c r="L2209" s="73">
        <v>0.5805555555555556</v>
      </c>
      <c r="M2209" s="58" t="s">
        <v>428</v>
      </c>
      <c r="N2209" s="60" t="s">
        <v>428</v>
      </c>
      <c r="O2209" s="58" t="s">
        <v>1363</v>
      </c>
      <c r="P2209" s="58">
        <v>106</v>
      </c>
      <c r="Q2209" s="58">
        <v>1</v>
      </c>
      <c r="R2209" s="58" t="s">
        <v>369</v>
      </c>
      <c r="S2209" s="4" t="s">
        <v>372</v>
      </c>
      <c r="T2209" s="58">
        <v>2</v>
      </c>
      <c r="U2209" t="str">
        <f t="shared" si="136"/>
        <v>Coquimbo</v>
      </c>
      <c r="V2209">
        <f t="shared" si="137"/>
        <v>17.84</v>
      </c>
      <c r="W2209">
        <f t="shared" si="138"/>
        <v>39.284999999999997</v>
      </c>
      <c r="X2209" s="12">
        <f t="shared" si="139"/>
        <v>0.45411734758813799</v>
      </c>
    </row>
    <row r="2210" spans="1:24" x14ac:dyDescent="0.25">
      <c r="A2210" s="57">
        <v>70</v>
      </c>
      <c r="B2210" s="58" t="s">
        <v>798</v>
      </c>
      <c r="C2210" s="58" t="s">
        <v>1306</v>
      </c>
      <c r="D2210" s="62">
        <v>42480</v>
      </c>
      <c r="E2210" s="63">
        <v>0.53125</v>
      </c>
      <c r="F2210" s="63">
        <v>0.59375</v>
      </c>
      <c r="G2210" s="63" t="s">
        <v>1272</v>
      </c>
      <c r="H2210" s="60">
        <v>90</v>
      </c>
      <c r="I2210" s="68">
        <v>14</v>
      </c>
      <c r="J2210" s="58">
        <v>14</v>
      </c>
      <c r="K2210" s="58">
        <v>1</v>
      </c>
      <c r="L2210" s="73">
        <v>0.58402777777777781</v>
      </c>
      <c r="M2210" s="58" t="s">
        <v>54</v>
      </c>
      <c r="N2210" s="60" t="s">
        <v>54</v>
      </c>
      <c r="O2210" s="58" t="s">
        <v>1366</v>
      </c>
      <c r="P2210" s="58" t="s">
        <v>371</v>
      </c>
      <c r="Q2210" s="58">
        <v>1</v>
      </c>
      <c r="R2210" s="58" t="s">
        <v>373</v>
      </c>
      <c r="S2210" s="4" t="s">
        <v>372</v>
      </c>
      <c r="T2210" s="58">
        <v>2</v>
      </c>
      <c r="U2210" t="str">
        <f t="shared" si="136"/>
        <v>Coquimbo</v>
      </c>
      <c r="V2210">
        <f t="shared" si="137"/>
        <v>17.84</v>
      </c>
      <c r="W2210">
        <f t="shared" si="138"/>
        <v>39.284999999999997</v>
      </c>
      <c r="X2210" s="12">
        <f t="shared" si="139"/>
        <v>0.45411734758813799</v>
      </c>
    </row>
    <row r="2211" spans="1:24" x14ac:dyDescent="0.25">
      <c r="A2211" s="57">
        <v>70</v>
      </c>
      <c r="B2211" s="58" t="s">
        <v>798</v>
      </c>
      <c r="C2211" s="58" t="s">
        <v>1306</v>
      </c>
      <c r="D2211" s="62">
        <v>42480</v>
      </c>
      <c r="E2211" s="63">
        <v>0.53125</v>
      </c>
      <c r="F2211" s="63">
        <v>0.59375</v>
      </c>
      <c r="G2211" s="63" t="s">
        <v>1272</v>
      </c>
      <c r="H2211" s="60">
        <v>90</v>
      </c>
      <c r="I2211" s="68">
        <v>15</v>
      </c>
      <c r="J2211" s="58">
        <v>14</v>
      </c>
      <c r="K2211" s="58">
        <v>2</v>
      </c>
      <c r="L2211" s="73">
        <v>0.58472222222222225</v>
      </c>
      <c r="M2211" s="58" t="s">
        <v>821</v>
      </c>
      <c r="N2211" s="60" t="s">
        <v>407</v>
      </c>
      <c r="O2211" s="58" t="s">
        <v>1363</v>
      </c>
      <c r="P2211" s="58">
        <v>106</v>
      </c>
      <c r="Q2211" s="58">
        <v>1</v>
      </c>
      <c r="R2211" s="58" t="s">
        <v>369</v>
      </c>
      <c r="S2211" s="4" t="s">
        <v>372</v>
      </c>
      <c r="T2211" s="58">
        <v>2</v>
      </c>
      <c r="U2211" t="str">
        <f t="shared" si="136"/>
        <v>Coquimbo</v>
      </c>
      <c r="V2211">
        <f t="shared" si="137"/>
        <v>17.84</v>
      </c>
      <c r="W2211">
        <f t="shared" si="138"/>
        <v>39.284999999999997</v>
      </c>
      <c r="X2211" s="12">
        <f t="shared" si="139"/>
        <v>0.45411734758813799</v>
      </c>
    </row>
    <row r="2212" spans="1:24" x14ac:dyDescent="0.25">
      <c r="A2212" s="57">
        <v>70</v>
      </c>
      <c r="B2212" s="58" t="s">
        <v>798</v>
      </c>
      <c r="C2212" s="58" t="s">
        <v>1306</v>
      </c>
      <c r="D2212" s="62">
        <v>42480</v>
      </c>
      <c r="E2212" s="63">
        <v>0.53125</v>
      </c>
      <c r="F2212" s="63">
        <v>0.59375</v>
      </c>
      <c r="G2212" s="63" t="s">
        <v>1272</v>
      </c>
      <c r="H2212" s="60">
        <v>90</v>
      </c>
      <c r="I2212" s="68">
        <v>16</v>
      </c>
      <c r="J2212" s="58">
        <v>14</v>
      </c>
      <c r="K2212" s="58">
        <v>6</v>
      </c>
      <c r="L2212" s="73">
        <v>0.58750000000000002</v>
      </c>
      <c r="M2212" s="58" t="s">
        <v>822</v>
      </c>
      <c r="N2212" s="60" t="s">
        <v>822</v>
      </c>
      <c r="O2212" s="58" t="s">
        <v>1363</v>
      </c>
      <c r="P2212" s="58">
        <v>106</v>
      </c>
      <c r="Q2212" s="58">
        <v>1</v>
      </c>
      <c r="R2212" s="58" t="s">
        <v>369</v>
      </c>
      <c r="S2212" s="4" t="s">
        <v>372</v>
      </c>
      <c r="T2212" s="58">
        <v>2</v>
      </c>
      <c r="U2212" t="str">
        <f t="shared" si="136"/>
        <v>Coquimbo</v>
      </c>
      <c r="V2212">
        <f t="shared" si="137"/>
        <v>17.84</v>
      </c>
      <c r="W2212">
        <f t="shared" si="138"/>
        <v>39.284999999999997</v>
      </c>
      <c r="X2212" s="12">
        <f t="shared" si="139"/>
        <v>0.45411734758813799</v>
      </c>
    </row>
    <row r="2213" spans="1:24" x14ac:dyDescent="0.25">
      <c r="A2213" s="57">
        <v>70</v>
      </c>
      <c r="B2213" s="58" t="s">
        <v>798</v>
      </c>
      <c r="C2213" s="58" t="s">
        <v>1306</v>
      </c>
      <c r="D2213" s="62">
        <v>42480</v>
      </c>
      <c r="E2213" s="63">
        <v>0.73958333333333337</v>
      </c>
      <c r="F2213" s="63">
        <v>0.80208333333333337</v>
      </c>
      <c r="G2213" s="63" t="s">
        <v>1273</v>
      </c>
      <c r="H2213" s="60">
        <v>91</v>
      </c>
      <c r="I2213" s="68">
        <v>1</v>
      </c>
      <c r="J2213" s="58">
        <v>17</v>
      </c>
      <c r="K2213" s="58">
        <v>47</v>
      </c>
      <c r="L2213" s="73">
        <v>0.74097222222222225</v>
      </c>
      <c r="M2213" s="58" t="s">
        <v>801</v>
      </c>
      <c r="N2213" s="60" t="s">
        <v>801</v>
      </c>
      <c r="O2213" s="58" t="s">
        <v>1363</v>
      </c>
      <c r="P2213" s="58">
        <v>106</v>
      </c>
      <c r="Q2213" s="58">
        <v>1</v>
      </c>
      <c r="R2213" s="58" t="s">
        <v>369</v>
      </c>
      <c r="S2213" s="4" t="s">
        <v>372</v>
      </c>
      <c r="T2213" s="58">
        <v>4</v>
      </c>
      <c r="U2213" t="str">
        <f t="shared" si="136"/>
        <v>Coquimbo</v>
      </c>
      <c r="V2213">
        <f t="shared" si="137"/>
        <v>35.869999999999997</v>
      </c>
      <c r="W2213">
        <f t="shared" si="138"/>
        <v>39.284999999999997</v>
      </c>
      <c r="X2213" s="12">
        <f t="shared" si="139"/>
        <v>0.91307114674812273</v>
      </c>
    </row>
    <row r="2214" spans="1:24" x14ac:dyDescent="0.25">
      <c r="A2214" s="57">
        <v>70</v>
      </c>
      <c r="B2214" s="58" t="s">
        <v>798</v>
      </c>
      <c r="C2214" s="58" t="s">
        <v>1306</v>
      </c>
      <c r="D2214" s="62">
        <v>42480</v>
      </c>
      <c r="E2214" s="63">
        <v>0.73958333333333337</v>
      </c>
      <c r="F2214" s="63">
        <v>0.80208333333333337</v>
      </c>
      <c r="G2214" s="63" t="s">
        <v>1273</v>
      </c>
      <c r="H2214" s="60">
        <v>91</v>
      </c>
      <c r="I2214" s="68">
        <v>2</v>
      </c>
      <c r="J2214" s="58">
        <v>17</v>
      </c>
      <c r="K2214" s="58">
        <v>54</v>
      </c>
      <c r="L2214" s="73">
        <v>0.74583333333333324</v>
      </c>
      <c r="M2214" s="58" t="s">
        <v>823</v>
      </c>
      <c r="N2214" s="60" t="s">
        <v>897</v>
      </c>
      <c r="O2214" s="58" t="s">
        <v>1363</v>
      </c>
      <c r="P2214" s="58">
        <v>106</v>
      </c>
      <c r="Q2214" s="58">
        <v>1</v>
      </c>
      <c r="R2214" s="58" t="s">
        <v>369</v>
      </c>
      <c r="S2214" s="4" t="s">
        <v>372</v>
      </c>
      <c r="T2214" s="58">
        <v>2</v>
      </c>
      <c r="U2214" t="str">
        <f t="shared" si="136"/>
        <v>Coquimbo</v>
      </c>
      <c r="V2214">
        <f t="shared" si="137"/>
        <v>17.84</v>
      </c>
      <c r="W2214">
        <f t="shared" si="138"/>
        <v>39.284999999999997</v>
      </c>
      <c r="X2214" s="12">
        <f t="shared" si="139"/>
        <v>0.45411734758813799</v>
      </c>
    </row>
    <row r="2215" spans="1:24" x14ac:dyDescent="0.25">
      <c r="A2215" s="57">
        <v>70</v>
      </c>
      <c r="B2215" s="58" t="s">
        <v>798</v>
      </c>
      <c r="C2215" s="58" t="s">
        <v>1306</v>
      </c>
      <c r="D2215" s="62">
        <v>42480</v>
      </c>
      <c r="E2215" s="63">
        <v>0.73958333333333337</v>
      </c>
      <c r="F2215" s="63">
        <v>0.80208333333333337</v>
      </c>
      <c r="G2215" s="63" t="s">
        <v>1273</v>
      </c>
      <c r="H2215" s="60">
        <v>91</v>
      </c>
      <c r="I2215" s="68">
        <v>3</v>
      </c>
      <c r="J2215" s="58">
        <v>17</v>
      </c>
      <c r="K2215" s="58">
        <v>57</v>
      </c>
      <c r="L2215" s="73">
        <v>0.74791666666666667</v>
      </c>
      <c r="M2215" s="58" t="s">
        <v>140</v>
      </c>
      <c r="N2215" s="60" t="s">
        <v>140</v>
      </c>
      <c r="O2215" s="58" t="s">
        <v>1366</v>
      </c>
      <c r="P2215" s="58" t="s">
        <v>371</v>
      </c>
      <c r="Q2215" s="58">
        <v>1</v>
      </c>
      <c r="R2215" s="58" t="s">
        <v>373</v>
      </c>
      <c r="S2215" s="4" t="s">
        <v>372</v>
      </c>
      <c r="T2215" s="58">
        <v>2</v>
      </c>
      <c r="U2215" t="str">
        <f t="shared" si="136"/>
        <v>Coquimbo</v>
      </c>
      <c r="V2215">
        <f t="shared" si="137"/>
        <v>17.84</v>
      </c>
      <c r="W2215">
        <f t="shared" si="138"/>
        <v>39.284999999999997</v>
      </c>
      <c r="X2215" s="12">
        <f t="shared" si="139"/>
        <v>0.45411734758813799</v>
      </c>
    </row>
    <row r="2216" spans="1:24" x14ac:dyDescent="0.25">
      <c r="A2216" s="57">
        <v>70</v>
      </c>
      <c r="B2216" s="58" t="s">
        <v>798</v>
      </c>
      <c r="C2216" s="58" t="s">
        <v>1306</v>
      </c>
      <c r="D2216" s="62">
        <v>42480</v>
      </c>
      <c r="E2216" s="63">
        <v>0.73958333333333337</v>
      </c>
      <c r="F2216" s="63">
        <v>0.80208333333333337</v>
      </c>
      <c r="G2216" s="63" t="s">
        <v>1273</v>
      </c>
      <c r="H2216" s="60">
        <v>91</v>
      </c>
      <c r="I2216" s="68">
        <v>4</v>
      </c>
      <c r="J2216" s="58">
        <v>18</v>
      </c>
      <c r="K2216" s="58">
        <v>1</v>
      </c>
      <c r="L2216" s="73">
        <v>0.75069444444444444</v>
      </c>
      <c r="M2216" s="58" t="s">
        <v>802</v>
      </c>
      <c r="N2216" s="60" t="s">
        <v>802</v>
      </c>
      <c r="O2216" s="58" t="s">
        <v>1363</v>
      </c>
      <c r="P2216" s="58">
        <v>106</v>
      </c>
      <c r="Q2216" s="58">
        <v>1</v>
      </c>
      <c r="R2216" s="58" t="s">
        <v>369</v>
      </c>
      <c r="S2216" s="4" t="s">
        <v>372</v>
      </c>
      <c r="T2216" s="58">
        <v>1</v>
      </c>
      <c r="U2216" t="str">
        <f t="shared" si="136"/>
        <v>Coquimbo</v>
      </c>
      <c r="V2216">
        <f t="shared" si="137"/>
        <v>7.97</v>
      </c>
      <c r="W2216">
        <f t="shared" si="138"/>
        <v>39.284999999999997</v>
      </c>
      <c r="X2216" s="12">
        <f t="shared" si="139"/>
        <v>0.20287641593483519</v>
      </c>
    </row>
    <row r="2217" spans="1:24" x14ac:dyDescent="0.25">
      <c r="A2217" s="57">
        <v>70</v>
      </c>
      <c r="B2217" s="58" t="s">
        <v>798</v>
      </c>
      <c r="C2217" s="58" t="s">
        <v>1306</v>
      </c>
      <c r="D2217" s="62">
        <v>42480</v>
      </c>
      <c r="E2217" s="63">
        <v>0.73958333333333337</v>
      </c>
      <c r="F2217" s="63">
        <v>0.80208333333333337</v>
      </c>
      <c r="G2217" s="63" t="s">
        <v>1273</v>
      </c>
      <c r="H2217" s="60">
        <v>91</v>
      </c>
      <c r="I2217" s="68">
        <v>5</v>
      </c>
      <c r="J2217" s="58">
        <v>18</v>
      </c>
      <c r="K2217" s="58">
        <v>4</v>
      </c>
      <c r="L2217" s="73">
        <v>0.75277777777777777</v>
      </c>
      <c r="M2217" s="58" t="s">
        <v>150</v>
      </c>
      <c r="N2217" s="60" t="s">
        <v>150</v>
      </c>
      <c r="O2217" s="58" t="s">
        <v>1366</v>
      </c>
      <c r="P2217" s="58" t="s">
        <v>371</v>
      </c>
      <c r="Q2217" s="58">
        <v>1</v>
      </c>
      <c r="R2217" s="58" t="s">
        <v>373</v>
      </c>
      <c r="S2217" s="4" t="s">
        <v>372</v>
      </c>
      <c r="T2217" s="58">
        <v>2</v>
      </c>
      <c r="U2217" t="str">
        <f t="shared" si="136"/>
        <v>Coquimbo</v>
      </c>
      <c r="V2217">
        <f t="shared" si="137"/>
        <v>17.84</v>
      </c>
      <c r="W2217">
        <f t="shared" si="138"/>
        <v>39.284999999999997</v>
      </c>
      <c r="X2217" s="12">
        <f t="shared" si="139"/>
        <v>0.45411734758813799</v>
      </c>
    </row>
    <row r="2218" spans="1:24" x14ac:dyDescent="0.25">
      <c r="A2218" s="57">
        <v>70</v>
      </c>
      <c r="B2218" s="58" t="s">
        <v>798</v>
      </c>
      <c r="C2218" s="58" t="s">
        <v>1306</v>
      </c>
      <c r="D2218" s="62">
        <v>42480</v>
      </c>
      <c r="E2218" s="63">
        <v>0.73958333333333337</v>
      </c>
      <c r="F2218" s="63">
        <v>0.80208333333333337</v>
      </c>
      <c r="G2218" s="63" t="s">
        <v>1273</v>
      </c>
      <c r="H2218" s="60">
        <v>91</v>
      </c>
      <c r="I2218" s="68">
        <v>6</v>
      </c>
      <c r="J2218" s="58">
        <v>18</v>
      </c>
      <c r="K2218" s="58">
        <v>5</v>
      </c>
      <c r="L2218" s="73">
        <v>0.75347222222222221</v>
      </c>
      <c r="M2218" s="58" t="s">
        <v>803</v>
      </c>
      <c r="N2218" s="60" t="s">
        <v>803</v>
      </c>
      <c r="O2218" s="58" t="s">
        <v>1363</v>
      </c>
      <c r="P2218" s="58">
        <v>106</v>
      </c>
      <c r="Q2218" s="58">
        <v>1</v>
      </c>
      <c r="R2218" s="58" t="s">
        <v>369</v>
      </c>
      <c r="S2218" s="4" t="s">
        <v>372</v>
      </c>
      <c r="T2218" s="58">
        <v>2</v>
      </c>
      <c r="U2218" t="str">
        <f t="shared" si="136"/>
        <v>Coquimbo</v>
      </c>
      <c r="V2218">
        <f t="shared" si="137"/>
        <v>17.84</v>
      </c>
      <c r="W2218">
        <f t="shared" si="138"/>
        <v>39.284999999999997</v>
      </c>
      <c r="X2218" s="12">
        <f t="shared" si="139"/>
        <v>0.45411734758813799</v>
      </c>
    </row>
    <row r="2219" spans="1:24" x14ac:dyDescent="0.25">
      <c r="A2219" s="57">
        <v>70</v>
      </c>
      <c r="B2219" s="58" t="s">
        <v>798</v>
      </c>
      <c r="C2219" s="58" t="s">
        <v>1306</v>
      </c>
      <c r="D2219" s="62">
        <v>42480</v>
      </c>
      <c r="E2219" s="63">
        <v>0.73958333333333337</v>
      </c>
      <c r="F2219" s="63">
        <v>0.80208333333333337</v>
      </c>
      <c r="G2219" s="63" t="s">
        <v>1273</v>
      </c>
      <c r="H2219" s="60">
        <v>91</v>
      </c>
      <c r="I2219" s="68">
        <v>7</v>
      </c>
      <c r="J2219" s="58">
        <v>18</v>
      </c>
      <c r="K2219" s="58">
        <v>12</v>
      </c>
      <c r="L2219" s="73">
        <v>0.7583333333333333</v>
      </c>
      <c r="M2219" s="58" t="s">
        <v>824</v>
      </c>
      <c r="N2219" s="60" t="s">
        <v>824</v>
      </c>
      <c r="O2219" s="58" t="s">
        <v>1363</v>
      </c>
      <c r="P2219" s="58">
        <v>106</v>
      </c>
      <c r="Q2219" s="58">
        <v>1</v>
      </c>
      <c r="R2219" s="58" t="s">
        <v>369</v>
      </c>
      <c r="S2219" s="4" t="s">
        <v>372</v>
      </c>
      <c r="T2219" s="58">
        <v>2</v>
      </c>
      <c r="U2219" t="str">
        <f t="shared" si="136"/>
        <v>Coquimbo</v>
      </c>
      <c r="V2219">
        <f t="shared" si="137"/>
        <v>17.84</v>
      </c>
      <c r="W2219">
        <f t="shared" si="138"/>
        <v>39.284999999999997</v>
      </c>
      <c r="X2219" s="12">
        <f t="shared" si="139"/>
        <v>0.45411734758813799</v>
      </c>
    </row>
    <row r="2220" spans="1:24" x14ac:dyDescent="0.25">
      <c r="A2220" s="57">
        <v>70</v>
      </c>
      <c r="B2220" s="58" t="s">
        <v>798</v>
      </c>
      <c r="C2220" s="58" t="s">
        <v>1306</v>
      </c>
      <c r="D2220" s="62">
        <v>42480</v>
      </c>
      <c r="E2220" s="63">
        <v>0.73958333333333337</v>
      </c>
      <c r="F2220" s="63">
        <v>0.80208333333333337</v>
      </c>
      <c r="G2220" s="63" t="s">
        <v>1273</v>
      </c>
      <c r="H2220" s="60">
        <v>91</v>
      </c>
      <c r="I2220" s="68">
        <v>8</v>
      </c>
      <c r="J2220" s="58">
        <v>18</v>
      </c>
      <c r="K2220" s="58">
        <v>18</v>
      </c>
      <c r="L2220" s="73">
        <v>0.76250000000000007</v>
      </c>
      <c r="M2220" s="58" t="s">
        <v>825</v>
      </c>
      <c r="N2220" s="60" t="s">
        <v>825</v>
      </c>
      <c r="O2220" s="58" t="s">
        <v>1363</v>
      </c>
      <c r="P2220" s="58">
        <v>106</v>
      </c>
      <c r="Q2220" s="58">
        <v>1</v>
      </c>
      <c r="R2220" s="58" t="s">
        <v>369</v>
      </c>
      <c r="S2220" s="4" t="s">
        <v>372</v>
      </c>
      <c r="T2220" s="58">
        <v>2</v>
      </c>
      <c r="U2220" t="str">
        <f t="shared" si="136"/>
        <v>Coquimbo</v>
      </c>
      <c r="V2220">
        <f t="shared" si="137"/>
        <v>17.84</v>
      </c>
      <c r="W2220">
        <f t="shared" si="138"/>
        <v>39.284999999999997</v>
      </c>
      <c r="X2220" s="12">
        <f t="shared" si="139"/>
        <v>0.45411734758813799</v>
      </c>
    </row>
    <row r="2221" spans="1:24" x14ac:dyDescent="0.25">
      <c r="A2221" s="57">
        <v>70</v>
      </c>
      <c r="B2221" s="58" t="s">
        <v>798</v>
      </c>
      <c r="C2221" s="58" t="s">
        <v>1306</v>
      </c>
      <c r="D2221" s="62">
        <v>42480</v>
      </c>
      <c r="E2221" s="63">
        <v>0.73958333333333337</v>
      </c>
      <c r="F2221" s="63">
        <v>0.80208333333333337</v>
      </c>
      <c r="G2221" s="63" t="s">
        <v>1273</v>
      </c>
      <c r="H2221" s="60">
        <v>91</v>
      </c>
      <c r="I2221" s="68">
        <v>9</v>
      </c>
      <c r="J2221" s="58">
        <v>18</v>
      </c>
      <c r="K2221" s="58">
        <v>22</v>
      </c>
      <c r="L2221" s="73">
        <v>0.76527777777777783</v>
      </c>
      <c r="M2221" s="58" t="s">
        <v>533</v>
      </c>
      <c r="N2221" s="60" t="s">
        <v>533</v>
      </c>
      <c r="O2221" s="58" t="s">
        <v>1363</v>
      </c>
      <c r="P2221" s="58">
        <v>106</v>
      </c>
      <c r="Q2221" s="58">
        <v>1</v>
      </c>
      <c r="R2221" s="58" t="s">
        <v>369</v>
      </c>
      <c r="S2221" s="4" t="s">
        <v>372</v>
      </c>
      <c r="T2221" s="58">
        <v>2</v>
      </c>
      <c r="U2221" t="str">
        <f t="shared" si="136"/>
        <v>Coquimbo</v>
      </c>
      <c r="V2221">
        <f t="shared" si="137"/>
        <v>17.84</v>
      </c>
      <c r="W2221">
        <f t="shared" si="138"/>
        <v>39.284999999999997</v>
      </c>
      <c r="X2221" s="12">
        <f t="shared" si="139"/>
        <v>0.45411734758813799</v>
      </c>
    </row>
    <row r="2222" spans="1:24" x14ac:dyDescent="0.25">
      <c r="A2222" s="57">
        <v>70</v>
      </c>
      <c r="B2222" s="58" t="s">
        <v>798</v>
      </c>
      <c r="C2222" s="58" t="s">
        <v>1306</v>
      </c>
      <c r="D2222" s="62">
        <v>42480</v>
      </c>
      <c r="E2222" s="63">
        <v>0.73958333333333337</v>
      </c>
      <c r="F2222" s="63">
        <v>0.80208333333333337</v>
      </c>
      <c r="G2222" s="63" t="s">
        <v>1273</v>
      </c>
      <c r="H2222" s="60">
        <v>91</v>
      </c>
      <c r="I2222" s="68">
        <v>10</v>
      </c>
      <c r="J2222" s="58">
        <v>18</v>
      </c>
      <c r="K2222" s="58">
        <v>27</v>
      </c>
      <c r="L2222" s="73">
        <v>0.76874999999999993</v>
      </c>
      <c r="M2222" s="58" t="s">
        <v>248</v>
      </c>
      <c r="N2222" s="60" t="s">
        <v>248</v>
      </c>
      <c r="O2222" s="58" t="s">
        <v>1366</v>
      </c>
      <c r="P2222" s="58" t="s">
        <v>371</v>
      </c>
      <c r="Q2222" s="58">
        <v>1</v>
      </c>
      <c r="R2222" s="58" t="s">
        <v>373</v>
      </c>
      <c r="S2222" s="4" t="s">
        <v>372</v>
      </c>
      <c r="T2222" s="58">
        <v>2</v>
      </c>
      <c r="U2222" t="str">
        <f t="shared" si="136"/>
        <v>Coquimbo</v>
      </c>
      <c r="V2222">
        <f t="shared" si="137"/>
        <v>17.84</v>
      </c>
      <c r="W2222">
        <f t="shared" si="138"/>
        <v>39.284999999999997</v>
      </c>
      <c r="X2222" s="12">
        <f t="shared" si="139"/>
        <v>0.45411734758813799</v>
      </c>
    </row>
    <row r="2223" spans="1:24" x14ac:dyDescent="0.25">
      <c r="A2223" s="57">
        <v>70</v>
      </c>
      <c r="B2223" s="58" t="s">
        <v>798</v>
      </c>
      <c r="C2223" s="58" t="s">
        <v>1306</v>
      </c>
      <c r="D2223" s="62">
        <v>42480</v>
      </c>
      <c r="E2223" s="63">
        <v>0.73958333333333337</v>
      </c>
      <c r="F2223" s="63">
        <v>0.80208333333333337</v>
      </c>
      <c r="G2223" s="63" t="s">
        <v>1273</v>
      </c>
      <c r="H2223" s="60">
        <v>91</v>
      </c>
      <c r="I2223" s="68">
        <v>11</v>
      </c>
      <c r="J2223" s="58">
        <v>18</v>
      </c>
      <c r="K2223" s="58">
        <v>29</v>
      </c>
      <c r="L2223" s="73">
        <v>0.77013888888888893</v>
      </c>
      <c r="M2223" s="58" t="s">
        <v>804</v>
      </c>
      <c r="N2223" s="60" t="s">
        <v>804</v>
      </c>
      <c r="O2223" s="58" t="s">
        <v>1363</v>
      </c>
      <c r="P2223" s="58">
        <v>106</v>
      </c>
      <c r="Q2223" s="58">
        <v>1</v>
      </c>
      <c r="R2223" s="58" t="s">
        <v>369</v>
      </c>
      <c r="S2223" s="4" t="s">
        <v>372</v>
      </c>
      <c r="T2223" s="58">
        <v>2</v>
      </c>
      <c r="U2223" t="str">
        <f t="shared" si="136"/>
        <v>Coquimbo</v>
      </c>
      <c r="V2223">
        <f t="shared" si="137"/>
        <v>17.84</v>
      </c>
      <c r="W2223">
        <f t="shared" si="138"/>
        <v>39.284999999999997</v>
      </c>
      <c r="X2223" s="12">
        <f t="shared" si="139"/>
        <v>0.45411734758813799</v>
      </c>
    </row>
    <row r="2224" spans="1:24" x14ac:dyDescent="0.25">
      <c r="A2224" s="57">
        <v>70</v>
      </c>
      <c r="B2224" s="58" t="s">
        <v>798</v>
      </c>
      <c r="C2224" s="58" t="s">
        <v>1306</v>
      </c>
      <c r="D2224" s="62">
        <v>42480</v>
      </c>
      <c r="E2224" s="63">
        <v>0.73958333333333337</v>
      </c>
      <c r="F2224" s="63">
        <v>0.80208333333333337</v>
      </c>
      <c r="G2224" s="63" t="s">
        <v>1273</v>
      </c>
      <c r="H2224" s="60">
        <v>91</v>
      </c>
      <c r="I2224" s="68">
        <v>12</v>
      </c>
      <c r="J2224" s="58">
        <v>18</v>
      </c>
      <c r="K2224" s="58">
        <v>36</v>
      </c>
      <c r="L2224" s="73">
        <v>0.77500000000000002</v>
      </c>
      <c r="M2224" s="58" t="s">
        <v>805</v>
      </c>
      <c r="N2224" s="60" t="s">
        <v>805</v>
      </c>
      <c r="O2224" s="58" t="s">
        <v>1363</v>
      </c>
      <c r="P2224" s="58">
        <v>106</v>
      </c>
      <c r="Q2224" s="58">
        <v>1</v>
      </c>
      <c r="R2224" s="58" t="s">
        <v>369</v>
      </c>
      <c r="S2224" s="4" t="s">
        <v>372</v>
      </c>
      <c r="T2224" s="58">
        <v>2</v>
      </c>
      <c r="U2224" t="str">
        <f t="shared" si="136"/>
        <v>Coquimbo</v>
      </c>
      <c r="V2224">
        <f t="shared" si="137"/>
        <v>17.84</v>
      </c>
      <c r="W2224">
        <f t="shared" si="138"/>
        <v>39.284999999999997</v>
      </c>
      <c r="X2224" s="12">
        <f t="shared" si="139"/>
        <v>0.45411734758813799</v>
      </c>
    </row>
    <row r="2225" spans="1:24" x14ac:dyDescent="0.25">
      <c r="A2225" s="57">
        <v>70</v>
      </c>
      <c r="B2225" s="58" t="s">
        <v>798</v>
      </c>
      <c r="C2225" s="58" t="s">
        <v>1306</v>
      </c>
      <c r="D2225" s="62">
        <v>42480</v>
      </c>
      <c r="E2225" s="63">
        <v>0.73958333333333337</v>
      </c>
      <c r="F2225" s="63">
        <v>0.80208333333333337</v>
      </c>
      <c r="G2225" s="63" t="s">
        <v>1273</v>
      </c>
      <c r="H2225" s="60">
        <v>91</v>
      </c>
      <c r="I2225" s="68">
        <v>13</v>
      </c>
      <c r="J2225" s="58">
        <v>18</v>
      </c>
      <c r="K2225" s="58">
        <v>43</v>
      </c>
      <c r="L2225" s="73">
        <v>0.77986111111111101</v>
      </c>
      <c r="M2225" s="58" t="s">
        <v>806</v>
      </c>
      <c r="N2225" s="60" t="s">
        <v>806</v>
      </c>
      <c r="O2225" s="58" t="s">
        <v>1363</v>
      </c>
      <c r="P2225" s="58">
        <v>106</v>
      </c>
      <c r="Q2225" s="58">
        <v>1</v>
      </c>
      <c r="R2225" s="58" t="s">
        <v>369</v>
      </c>
      <c r="S2225" s="4" t="s">
        <v>372</v>
      </c>
      <c r="T2225" s="58">
        <v>2</v>
      </c>
      <c r="U2225" t="str">
        <f t="shared" si="136"/>
        <v>Coquimbo</v>
      </c>
      <c r="V2225">
        <f t="shared" si="137"/>
        <v>17.84</v>
      </c>
      <c r="W2225">
        <f t="shared" si="138"/>
        <v>39.284999999999997</v>
      </c>
      <c r="X2225" s="12">
        <f t="shared" si="139"/>
        <v>0.45411734758813799</v>
      </c>
    </row>
    <row r="2226" spans="1:24" x14ac:dyDescent="0.25">
      <c r="A2226" s="57">
        <v>70</v>
      </c>
      <c r="B2226" s="58" t="s">
        <v>798</v>
      </c>
      <c r="C2226" s="58" t="s">
        <v>1306</v>
      </c>
      <c r="D2226" s="62">
        <v>42480</v>
      </c>
      <c r="E2226" s="63">
        <v>0.73958333333333337</v>
      </c>
      <c r="F2226" s="63">
        <v>0.80208333333333337</v>
      </c>
      <c r="G2226" s="63" t="s">
        <v>1273</v>
      </c>
      <c r="H2226" s="60">
        <v>91</v>
      </c>
      <c r="I2226" s="68">
        <v>14</v>
      </c>
      <c r="J2226" s="58">
        <v>18</v>
      </c>
      <c r="K2226" s="58">
        <v>45</v>
      </c>
      <c r="L2226" s="73">
        <v>0.78125</v>
      </c>
      <c r="M2226" s="58" t="s">
        <v>567</v>
      </c>
      <c r="N2226" s="60" t="s">
        <v>567</v>
      </c>
      <c r="O2226" s="58" t="s">
        <v>1363</v>
      </c>
      <c r="P2226" s="58">
        <v>106</v>
      </c>
      <c r="Q2226" s="58">
        <v>1</v>
      </c>
      <c r="R2226" s="58" t="s">
        <v>369</v>
      </c>
      <c r="S2226" s="4" t="s">
        <v>372</v>
      </c>
      <c r="T2226" s="58">
        <v>2</v>
      </c>
      <c r="U2226" t="str">
        <f t="shared" si="136"/>
        <v>Coquimbo</v>
      </c>
      <c r="V2226">
        <f t="shared" si="137"/>
        <v>17.84</v>
      </c>
      <c r="W2226">
        <f t="shared" si="138"/>
        <v>39.284999999999997</v>
      </c>
      <c r="X2226" s="12">
        <f t="shared" si="139"/>
        <v>0.45411734758813799</v>
      </c>
    </row>
    <row r="2227" spans="1:24" x14ac:dyDescent="0.25">
      <c r="A2227" s="57">
        <v>70</v>
      </c>
      <c r="B2227" s="58" t="s">
        <v>798</v>
      </c>
      <c r="C2227" s="58" t="s">
        <v>1306</v>
      </c>
      <c r="D2227" s="62">
        <v>42480</v>
      </c>
      <c r="E2227" s="63">
        <v>0.73958333333333337</v>
      </c>
      <c r="F2227" s="63">
        <v>0.80208333333333337</v>
      </c>
      <c r="G2227" s="63" t="s">
        <v>1273</v>
      </c>
      <c r="H2227" s="60">
        <v>91</v>
      </c>
      <c r="I2227" s="68">
        <v>15</v>
      </c>
      <c r="J2227" s="58">
        <v>18</v>
      </c>
      <c r="K2227" s="58">
        <v>51</v>
      </c>
      <c r="L2227" s="73">
        <v>0.78541666666666676</v>
      </c>
      <c r="M2227" s="58" t="s">
        <v>80</v>
      </c>
      <c r="N2227" s="60" t="s">
        <v>80</v>
      </c>
      <c r="O2227" s="58" t="s">
        <v>1366</v>
      </c>
      <c r="P2227" s="58" t="s">
        <v>371</v>
      </c>
      <c r="Q2227" s="58">
        <v>1</v>
      </c>
      <c r="R2227" s="58" t="s">
        <v>373</v>
      </c>
      <c r="S2227" s="4" t="s">
        <v>372</v>
      </c>
      <c r="T2227" s="58">
        <v>2</v>
      </c>
      <c r="U2227" t="str">
        <f t="shared" si="136"/>
        <v>Coquimbo</v>
      </c>
      <c r="V2227">
        <f t="shared" si="137"/>
        <v>17.84</v>
      </c>
      <c r="W2227">
        <f t="shared" si="138"/>
        <v>39.284999999999997</v>
      </c>
      <c r="X2227" s="12">
        <f t="shared" si="139"/>
        <v>0.45411734758813799</v>
      </c>
    </row>
    <row r="2228" spans="1:24" x14ac:dyDescent="0.25">
      <c r="A2228" s="57">
        <v>70</v>
      </c>
      <c r="B2228" s="58" t="s">
        <v>798</v>
      </c>
      <c r="C2228" s="58" t="s">
        <v>1306</v>
      </c>
      <c r="D2228" s="62">
        <v>42480</v>
      </c>
      <c r="E2228" s="63">
        <v>0.73958333333333337</v>
      </c>
      <c r="F2228" s="63">
        <v>0.80208333333333337</v>
      </c>
      <c r="G2228" s="63" t="s">
        <v>1273</v>
      </c>
      <c r="H2228" s="60">
        <v>91</v>
      </c>
      <c r="I2228" s="68">
        <v>16</v>
      </c>
      <c r="J2228" s="58">
        <v>18</v>
      </c>
      <c r="K2228" s="58">
        <v>55</v>
      </c>
      <c r="L2228" s="73">
        <v>0.78819444444444453</v>
      </c>
      <c r="M2228" s="58" t="s">
        <v>508</v>
      </c>
      <c r="N2228" s="60" t="s">
        <v>508</v>
      </c>
      <c r="O2228" s="58" t="s">
        <v>1363</v>
      </c>
      <c r="P2228" s="58">
        <v>106</v>
      </c>
      <c r="Q2228" s="58">
        <v>1</v>
      </c>
      <c r="R2228" s="58" t="s">
        <v>369</v>
      </c>
      <c r="S2228" s="4" t="s">
        <v>372</v>
      </c>
      <c r="T2228" s="58">
        <v>2</v>
      </c>
      <c r="U2228" t="str">
        <f t="shared" si="136"/>
        <v>Coquimbo</v>
      </c>
      <c r="V2228">
        <f t="shared" si="137"/>
        <v>17.84</v>
      </c>
      <c r="W2228">
        <f t="shared" si="138"/>
        <v>39.284999999999997</v>
      </c>
      <c r="X2228" s="12">
        <f t="shared" si="139"/>
        <v>0.45411734758813799</v>
      </c>
    </row>
    <row r="2229" spans="1:24" x14ac:dyDescent="0.25">
      <c r="A2229" s="57">
        <v>70</v>
      </c>
      <c r="B2229" s="58" t="s">
        <v>798</v>
      </c>
      <c r="C2229" s="58" t="s">
        <v>1306</v>
      </c>
      <c r="D2229" s="62">
        <v>42480</v>
      </c>
      <c r="E2229" s="63">
        <v>0.73958333333333337</v>
      </c>
      <c r="F2229" s="63">
        <v>0.80208333333333337</v>
      </c>
      <c r="G2229" s="63" t="s">
        <v>1273</v>
      </c>
      <c r="H2229" s="60">
        <v>91</v>
      </c>
      <c r="I2229" s="68">
        <v>17</v>
      </c>
      <c r="J2229" s="58">
        <v>18</v>
      </c>
      <c r="K2229" s="58">
        <v>59</v>
      </c>
      <c r="L2229" s="73">
        <v>0.7909722222222223</v>
      </c>
      <c r="M2229" s="58" t="s">
        <v>613</v>
      </c>
      <c r="N2229" s="60" t="s">
        <v>613</v>
      </c>
      <c r="O2229" s="58" t="s">
        <v>1363</v>
      </c>
      <c r="P2229" s="58">
        <v>106</v>
      </c>
      <c r="Q2229" s="58">
        <v>1</v>
      </c>
      <c r="R2229" s="58" t="s">
        <v>369</v>
      </c>
      <c r="S2229" s="4" t="s">
        <v>372</v>
      </c>
      <c r="T2229" s="58">
        <v>2</v>
      </c>
      <c r="U2229" t="str">
        <f t="shared" si="136"/>
        <v>Coquimbo</v>
      </c>
      <c r="V2229">
        <f t="shared" si="137"/>
        <v>17.84</v>
      </c>
      <c r="W2229">
        <f t="shared" si="138"/>
        <v>39.284999999999997</v>
      </c>
      <c r="X2229" s="12">
        <f t="shared" si="139"/>
        <v>0.45411734758813799</v>
      </c>
    </row>
    <row r="2230" spans="1:24" x14ac:dyDescent="0.25">
      <c r="A2230" s="57">
        <v>70</v>
      </c>
      <c r="B2230" s="58" t="s">
        <v>798</v>
      </c>
      <c r="C2230" s="58" t="s">
        <v>1306</v>
      </c>
      <c r="D2230" s="62">
        <v>42480</v>
      </c>
      <c r="E2230" s="63">
        <v>0.73958333333333337</v>
      </c>
      <c r="F2230" s="63">
        <v>0.80208333333333337</v>
      </c>
      <c r="G2230" s="63" t="s">
        <v>1273</v>
      </c>
      <c r="H2230" s="60">
        <v>91</v>
      </c>
      <c r="I2230" s="68">
        <v>18</v>
      </c>
      <c r="J2230" s="58">
        <v>19</v>
      </c>
      <c r="K2230" s="58">
        <v>2</v>
      </c>
      <c r="L2230" s="73">
        <v>0.79305555555555562</v>
      </c>
      <c r="M2230" s="58" t="s">
        <v>174</v>
      </c>
      <c r="N2230" s="60" t="s">
        <v>174</v>
      </c>
      <c r="O2230" s="58" t="s">
        <v>1366</v>
      </c>
      <c r="P2230" s="58" t="s">
        <v>371</v>
      </c>
      <c r="Q2230" s="58">
        <v>1</v>
      </c>
      <c r="R2230" s="58" t="s">
        <v>373</v>
      </c>
      <c r="S2230" s="4" t="s">
        <v>372</v>
      </c>
      <c r="T2230" s="58">
        <v>1</v>
      </c>
      <c r="U2230" t="str">
        <f t="shared" si="136"/>
        <v>Coquimbo</v>
      </c>
      <c r="V2230">
        <f t="shared" si="137"/>
        <v>7.97</v>
      </c>
      <c r="W2230">
        <f t="shared" si="138"/>
        <v>39.284999999999997</v>
      </c>
      <c r="X2230" s="12">
        <f t="shared" si="139"/>
        <v>0.20287641593483519</v>
      </c>
    </row>
    <row r="2231" spans="1:24" x14ac:dyDescent="0.25">
      <c r="A2231" s="57">
        <v>70</v>
      </c>
      <c r="B2231" s="58" t="s">
        <v>798</v>
      </c>
      <c r="C2231" s="58" t="s">
        <v>1306</v>
      </c>
      <c r="D2231" s="62">
        <v>42480</v>
      </c>
      <c r="E2231" s="63">
        <v>0.73958333333333337</v>
      </c>
      <c r="F2231" s="63">
        <v>0.80208333333333337</v>
      </c>
      <c r="G2231" s="63" t="s">
        <v>1273</v>
      </c>
      <c r="H2231" s="60">
        <v>91</v>
      </c>
      <c r="I2231" s="68">
        <v>19</v>
      </c>
      <c r="J2231" s="58">
        <v>19</v>
      </c>
      <c r="K2231" s="58">
        <v>6</v>
      </c>
      <c r="L2231" s="73">
        <v>0.79583333333333339</v>
      </c>
      <c r="M2231" s="58" t="s">
        <v>493</v>
      </c>
      <c r="N2231" s="60" t="s">
        <v>493</v>
      </c>
      <c r="O2231" s="58" t="s">
        <v>1363</v>
      </c>
      <c r="P2231" s="58">
        <v>106</v>
      </c>
      <c r="Q2231" s="58">
        <v>1</v>
      </c>
      <c r="R2231" s="58" t="s">
        <v>369</v>
      </c>
      <c r="S2231" s="4" t="s">
        <v>372</v>
      </c>
      <c r="T2231" s="58">
        <v>2</v>
      </c>
      <c r="U2231" t="str">
        <f t="shared" si="136"/>
        <v>Coquimbo</v>
      </c>
      <c r="V2231">
        <f t="shared" si="137"/>
        <v>17.84</v>
      </c>
      <c r="W2231">
        <f t="shared" si="138"/>
        <v>39.284999999999997</v>
      </c>
      <c r="X2231" s="12">
        <f t="shared" si="139"/>
        <v>0.45411734758813799</v>
      </c>
    </row>
    <row r="2232" spans="1:24" x14ac:dyDescent="0.25">
      <c r="A2232" s="57">
        <v>70</v>
      </c>
      <c r="B2232" s="58" t="s">
        <v>798</v>
      </c>
      <c r="C2232" s="58" t="s">
        <v>1306</v>
      </c>
      <c r="D2232" s="62">
        <v>42480</v>
      </c>
      <c r="E2232" s="63">
        <v>0.73958333333333337</v>
      </c>
      <c r="F2232" s="63">
        <v>0.80208333333333337</v>
      </c>
      <c r="G2232" s="63" t="s">
        <v>1273</v>
      </c>
      <c r="H2232" s="60">
        <v>91</v>
      </c>
      <c r="I2232" s="68">
        <v>20</v>
      </c>
      <c r="J2232" s="58">
        <v>19</v>
      </c>
      <c r="K2232" s="58">
        <v>10</v>
      </c>
      <c r="L2232" s="73">
        <v>0.79861111111111116</v>
      </c>
      <c r="M2232" s="58" t="s">
        <v>808</v>
      </c>
      <c r="N2232" s="60" t="s">
        <v>808</v>
      </c>
      <c r="O2232" s="58" t="s">
        <v>1363</v>
      </c>
      <c r="P2232" s="58">
        <v>106</v>
      </c>
      <c r="Q2232" s="58">
        <v>1</v>
      </c>
      <c r="R2232" s="58" t="s">
        <v>369</v>
      </c>
      <c r="S2232" s="4" t="s">
        <v>372</v>
      </c>
      <c r="T2232" s="58">
        <v>1</v>
      </c>
      <c r="U2232" t="str">
        <f t="shared" si="136"/>
        <v>Coquimbo</v>
      </c>
      <c r="V2232">
        <f t="shared" si="137"/>
        <v>7.97</v>
      </c>
      <c r="W2232">
        <f t="shared" si="138"/>
        <v>39.284999999999997</v>
      </c>
      <c r="X2232" s="12">
        <f t="shared" si="139"/>
        <v>0.20287641593483519</v>
      </c>
    </row>
    <row r="2233" spans="1:24" x14ac:dyDescent="0.25">
      <c r="A2233" s="57">
        <v>73</v>
      </c>
      <c r="B2233" s="58" t="s">
        <v>798</v>
      </c>
      <c r="C2233" s="58" t="s">
        <v>1306</v>
      </c>
      <c r="D2233" s="62">
        <v>42479</v>
      </c>
      <c r="E2233" s="63">
        <v>0.30208333333333331</v>
      </c>
      <c r="F2233" s="63">
        <v>0.36458333333333331</v>
      </c>
      <c r="G2233" s="63" t="s">
        <v>1270</v>
      </c>
      <c r="H2233" s="60">
        <v>92</v>
      </c>
      <c r="I2233" s="68">
        <v>1</v>
      </c>
      <c r="J2233" s="58">
        <v>7</v>
      </c>
      <c r="K2233" s="58">
        <v>15</v>
      </c>
      <c r="L2233" s="73">
        <v>0.30208333333333331</v>
      </c>
      <c r="M2233" s="58" t="s">
        <v>210</v>
      </c>
      <c r="N2233" s="60" t="s">
        <v>210</v>
      </c>
      <c r="O2233" s="58" t="s">
        <v>1366</v>
      </c>
      <c r="P2233" s="58" t="s">
        <v>371</v>
      </c>
      <c r="Q2233" s="58">
        <v>1</v>
      </c>
      <c r="R2233" s="58" t="s">
        <v>369</v>
      </c>
      <c r="S2233" s="4" t="s">
        <v>372</v>
      </c>
      <c r="T2233" s="58">
        <v>1</v>
      </c>
      <c r="U2233" t="str">
        <f t="shared" si="136"/>
        <v>Coquimbo</v>
      </c>
      <c r="V2233">
        <f t="shared" si="137"/>
        <v>7.97</v>
      </c>
      <c r="W2233">
        <f t="shared" si="138"/>
        <v>39.284999999999997</v>
      </c>
      <c r="X2233" s="12">
        <f t="shared" si="139"/>
        <v>0.20287641593483519</v>
      </c>
    </row>
    <row r="2234" spans="1:24" x14ac:dyDescent="0.25">
      <c r="A2234" s="57">
        <v>73</v>
      </c>
      <c r="B2234" s="58" t="s">
        <v>798</v>
      </c>
      <c r="C2234" s="58" t="s">
        <v>1306</v>
      </c>
      <c r="D2234" s="62">
        <v>42479</v>
      </c>
      <c r="E2234" s="63">
        <v>0.30208333333333331</v>
      </c>
      <c r="F2234" s="63">
        <v>0.36458333333333331</v>
      </c>
      <c r="G2234" s="63" t="s">
        <v>1270</v>
      </c>
      <c r="H2234" s="60">
        <v>92</v>
      </c>
      <c r="I2234" s="68">
        <v>2</v>
      </c>
      <c r="J2234" s="58">
        <v>7</v>
      </c>
      <c r="K2234" s="58">
        <v>25</v>
      </c>
      <c r="L2234" s="73">
        <v>0.30902777777777779</v>
      </c>
      <c r="M2234" s="58" t="s">
        <v>826</v>
      </c>
      <c r="N2234" s="60" t="s">
        <v>43</v>
      </c>
      <c r="O2234" s="58" t="s">
        <v>1363</v>
      </c>
      <c r="P2234" s="58">
        <v>112</v>
      </c>
      <c r="Q2234" s="58">
        <v>1</v>
      </c>
      <c r="R2234" s="58" t="s">
        <v>369</v>
      </c>
      <c r="S2234" s="4" t="s">
        <v>372</v>
      </c>
      <c r="T2234" s="58">
        <v>6</v>
      </c>
      <c r="U2234" t="str">
        <f t="shared" si="136"/>
        <v>Coquimbo</v>
      </c>
      <c r="V2234">
        <f t="shared" si="137"/>
        <v>42.7</v>
      </c>
      <c r="W2234">
        <f t="shared" si="138"/>
        <v>39.284999999999997</v>
      </c>
      <c r="X2234" s="12">
        <f t="shared" si="139"/>
        <v>1.0869288532518775</v>
      </c>
    </row>
    <row r="2235" spans="1:24" x14ac:dyDescent="0.25">
      <c r="A2235" s="57">
        <v>73</v>
      </c>
      <c r="B2235" s="58" t="s">
        <v>798</v>
      </c>
      <c r="C2235" s="58" t="s">
        <v>1306</v>
      </c>
      <c r="D2235" s="62">
        <v>42479</v>
      </c>
      <c r="E2235" s="63">
        <v>0.30208333333333331</v>
      </c>
      <c r="F2235" s="63">
        <v>0.36458333333333331</v>
      </c>
      <c r="G2235" s="63" t="s">
        <v>1270</v>
      </c>
      <c r="H2235" s="60">
        <v>92</v>
      </c>
      <c r="I2235" s="68">
        <v>4</v>
      </c>
      <c r="J2235" s="58">
        <v>7</v>
      </c>
      <c r="K2235" s="58">
        <v>31</v>
      </c>
      <c r="L2235" s="73">
        <v>0.31319444444444444</v>
      </c>
      <c r="M2235" s="58" t="s">
        <v>58</v>
      </c>
      <c r="N2235" s="60" t="s">
        <v>58</v>
      </c>
      <c r="O2235" s="58" t="s">
        <v>1366</v>
      </c>
      <c r="P2235" s="58" t="s">
        <v>371</v>
      </c>
      <c r="Q2235" s="58">
        <v>1</v>
      </c>
      <c r="R2235" s="58" t="s">
        <v>369</v>
      </c>
      <c r="S2235" s="4" t="s">
        <v>372</v>
      </c>
      <c r="T2235" s="58">
        <v>1</v>
      </c>
      <c r="U2235" t="str">
        <f t="shared" si="136"/>
        <v>Coquimbo</v>
      </c>
      <c r="V2235">
        <f t="shared" si="137"/>
        <v>7.97</v>
      </c>
      <c r="W2235">
        <f t="shared" si="138"/>
        <v>39.284999999999997</v>
      </c>
      <c r="X2235" s="12">
        <f t="shared" si="139"/>
        <v>0.20287641593483519</v>
      </c>
    </row>
    <row r="2236" spans="1:24" x14ac:dyDescent="0.25">
      <c r="A2236" s="57">
        <v>73</v>
      </c>
      <c r="B2236" s="58" t="s">
        <v>798</v>
      </c>
      <c r="C2236" s="58" t="s">
        <v>1306</v>
      </c>
      <c r="D2236" s="62">
        <v>42479</v>
      </c>
      <c r="E2236" s="63">
        <v>0.30208333333333331</v>
      </c>
      <c r="F2236" s="63">
        <v>0.36458333333333331</v>
      </c>
      <c r="G2236" s="63" t="s">
        <v>1270</v>
      </c>
      <c r="H2236" s="60">
        <v>92</v>
      </c>
      <c r="I2236" s="68">
        <v>6</v>
      </c>
      <c r="J2236" s="58">
        <v>7</v>
      </c>
      <c r="K2236" s="58">
        <v>39</v>
      </c>
      <c r="L2236" s="73">
        <v>0.31875000000000003</v>
      </c>
      <c r="M2236" s="58" t="s">
        <v>61</v>
      </c>
      <c r="N2236" s="60" t="s">
        <v>61</v>
      </c>
      <c r="O2236" s="58" t="s">
        <v>1363</v>
      </c>
      <c r="P2236" s="58">
        <v>112</v>
      </c>
      <c r="Q2236" s="58">
        <v>1</v>
      </c>
      <c r="R2236" s="58" t="s">
        <v>369</v>
      </c>
      <c r="S2236" s="4" t="s">
        <v>372</v>
      </c>
      <c r="T2236" s="58">
        <v>4</v>
      </c>
      <c r="U2236" t="str">
        <f t="shared" si="136"/>
        <v>Coquimbo</v>
      </c>
      <c r="V2236">
        <f t="shared" si="137"/>
        <v>35.869999999999997</v>
      </c>
      <c r="W2236">
        <f t="shared" si="138"/>
        <v>39.284999999999997</v>
      </c>
      <c r="X2236" s="12">
        <f t="shared" si="139"/>
        <v>0.91307114674812273</v>
      </c>
    </row>
    <row r="2237" spans="1:24" x14ac:dyDescent="0.25">
      <c r="A2237" s="57">
        <v>73</v>
      </c>
      <c r="B2237" s="58" t="s">
        <v>798</v>
      </c>
      <c r="C2237" s="58" t="s">
        <v>1306</v>
      </c>
      <c r="D2237" s="62">
        <v>42479</v>
      </c>
      <c r="E2237" s="63">
        <v>0.30208333333333331</v>
      </c>
      <c r="F2237" s="63">
        <v>0.36458333333333331</v>
      </c>
      <c r="G2237" s="63" t="s">
        <v>1270</v>
      </c>
      <c r="H2237" s="60">
        <v>92</v>
      </c>
      <c r="I2237" s="68">
        <v>7</v>
      </c>
      <c r="J2237" s="58">
        <v>7</v>
      </c>
      <c r="K2237" s="58">
        <v>40</v>
      </c>
      <c r="L2237" s="73">
        <v>0.31944444444444448</v>
      </c>
      <c r="M2237" s="58" t="s">
        <v>66</v>
      </c>
      <c r="N2237" s="60" t="s">
        <v>66</v>
      </c>
      <c r="O2237" s="58" t="s">
        <v>1366</v>
      </c>
      <c r="P2237" s="58" t="s">
        <v>371</v>
      </c>
      <c r="Q2237" s="58">
        <v>1</v>
      </c>
      <c r="R2237" s="58" t="s">
        <v>369</v>
      </c>
      <c r="S2237" s="4" t="s">
        <v>372</v>
      </c>
      <c r="T2237" s="58">
        <v>4</v>
      </c>
      <c r="U2237" t="str">
        <f t="shared" si="136"/>
        <v>Coquimbo</v>
      </c>
      <c r="V2237">
        <f t="shared" si="137"/>
        <v>35.869999999999997</v>
      </c>
      <c r="W2237">
        <f t="shared" si="138"/>
        <v>39.284999999999997</v>
      </c>
      <c r="X2237" s="12">
        <f t="shared" si="139"/>
        <v>0.91307114674812273</v>
      </c>
    </row>
    <row r="2238" spans="1:24" x14ac:dyDescent="0.25">
      <c r="A2238" s="57">
        <v>73</v>
      </c>
      <c r="B2238" s="58" t="s">
        <v>798</v>
      </c>
      <c r="C2238" s="58" t="s">
        <v>1306</v>
      </c>
      <c r="D2238" s="62">
        <v>42479</v>
      </c>
      <c r="E2238" s="63">
        <v>0.30208333333333331</v>
      </c>
      <c r="F2238" s="63">
        <v>0.36458333333333331</v>
      </c>
      <c r="G2238" s="63" t="s">
        <v>1270</v>
      </c>
      <c r="H2238" s="60">
        <v>92</v>
      </c>
      <c r="I2238" s="68">
        <v>8</v>
      </c>
      <c r="J2238" s="58">
        <v>7</v>
      </c>
      <c r="K2238" s="58">
        <v>54</v>
      </c>
      <c r="L2238" s="73">
        <v>0.32916666666666666</v>
      </c>
      <c r="M2238" s="58" t="s">
        <v>250</v>
      </c>
      <c r="N2238" s="60" t="s">
        <v>250</v>
      </c>
      <c r="O2238" s="58" t="s">
        <v>1363</v>
      </c>
      <c r="P2238" s="58">
        <v>112</v>
      </c>
      <c r="Q2238" s="58">
        <v>1</v>
      </c>
      <c r="R2238" s="58" t="s">
        <v>369</v>
      </c>
      <c r="S2238" s="4" t="s">
        <v>372</v>
      </c>
      <c r="T2238" s="58">
        <v>2</v>
      </c>
      <c r="U2238" t="str">
        <f t="shared" si="136"/>
        <v>Coquimbo</v>
      </c>
      <c r="V2238">
        <f t="shared" si="137"/>
        <v>17.84</v>
      </c>
      <c r="W2238">
        <f t="shared" si="138"/>
        <v>39.284999999999997</v>
      </c>
      <c r="X2238" s="12">
        <f t="shared" si="139"/>
        <v>0.45411734758813799</v>
      </c>
    </row>
    <row r="2239" spans="1:24" x14ac:dyDescent="0.25">
      <c r="A2239" s="57">
        <v>73</v>
      </c>
      <c r="B2239" s="58" t="s">
        <v>798</v>
      </c>
      <c r="C2239" s="58" t="s">
        <v>1306</v>
      </c>
      <c r="D2239" s="62">
        <v>42479</v>
      </c>
      <c r="E2239" s="63">
        <v>0.30208333333333331</v>
      </c>
      <c r="F2239" s="63">
        <v>0.36458333333333331</v>
      </c>
      <c r="G2239" s="63" t="s">
        <v>1270</v>
      </c>
      <c r="H2239" s="60">
        <v>92</v>
      </c>
      <c r="I2239" s="68">
        <v>9</v>
      </c>
      <c r="J2239" s="58">
        <v>8</v>
      </c>
      <c r="K2239" s="58">
        <v>0</v>
      </c>
      <c r="L2239" s="73">
        <v>0.33333333333333331</v>
      </c>
      <c r="M2239" s="58" t="s">
        <v>287</v>
      </c>
      <c r="N2239" s="60" t="s">
        <v>500</v>
      </c>
      <c r="O2239" s="58" t="s">
        <v>1363</v>
      </c>
      <c r="P2239" s="58">
        <v>112</v>
      </c>
      <c r="Q2239" s="58">
        <v>1</v>
      </c>
      <c r="R2239" s="58" t="s">
        <v>369</v>
      </c>
      <c r="S2239" s="4" t="s">
        <v>372</v>
      </c>
      <c r="T2239" s="58">
        <v>5</v>
      </c>
      <c r="U2239" t="str">
        <f t="shared" si="136"/>
        <v>Coquimbo</v>
      </c>
      <c r="V2239">
        <f t="shared" si="137"/>
        <v>39.284999999999997</v>
      </c>
      <c r="W2239">
        <f t="shared" si="138"/>
        <v>39.284999999999997</v>
      </c>
      <c r="X2239" s="12">
        <f t="shared" si="139"/>
        <v>1</v>
      </c>
    </row>
    <row r="2240" spans="1:24" x14ac:dyDescent="0.25">
      <c r="A2240" s="57">
        <v>73</v>
      </c>
      <c r="B2240" s="58" t="s">
        <v>798</v>
      </c>
      <c r="C2240" s="58" t="s">
        <v>1306</v>
      </c>
      <c r="D2240" s="62">
        <v>42479</v>
      </c>
      <c r="E2240" s="63">
        <v>0.30208333333333331</v>
      </c>
      <c r="F2240" s="63">
        <v>0.36458333333333331</v>
      </c>
      <c r="G2240" s="63" t="s">
        <v>1270</v>
      </c>
      <c r="H2240" s="60">
        <v>92</v>
      </c>
      <c r="I2240" s="68">
        <v>11</v>
      </c>
      <c r="J2240" s="58">
        <v>8</v>
      </c>
      <c r="K2240" s="58">
        <v>16</v>
      </c>
      <c r="L2240" s="73">
        <v>0.3444444444444445</v>
      </c>
      <c r="M2240" s="58" t="s">
        <v>635</v>
      </c>
      <c r="N2240" s="60" t="s">
        <v>635</v>
      </c>
      <c r="O2240" s="58" t="s">
        <v>1366</v>
      </c>
      <c r="P2240" s="58" t="s">
        <v>371</v>
      </c>
      <c r="Q2240" s="58">
        <v>1</v>
      </c>
      <c r="R2240" s="58" t="s">
        <v>369</v>
      </c>
      <c r="S2240" s="4" t="s">
        <v>372</v>
      </c>
      <c r="T2240" s="58">
        <v>6</v>
      </c>
      <c r="U2240" t="str">
        <f t="shared" si="136"/>
        <v>Coquimbo</v>
      </c>
      <c r="V2240">
        <f t="shared" si="137"/>
        <v>42.7</v>
      </c>
      <c r="W2240">
        <f t="shared" si="138"/>
        <v>39.284999999999997</v>
      </c>
      <c r="X2240" s="12">
        <f t="shared" si="139"/>
        <v>1.0869288532518775</v>
      </c>
    </row>
    <row r="2241" spans="1:24" x14ac:dyDescent="0.25">
      <c r="A2241" s="57">
        <v>73</v>
      </c>
      <c r="B2241" s="58" t="s">
        <v>798</v>
      </c>
      <c r="C2241" s="58" t="s">
        <v>1306</v>
      </c>
      <c r="D2241" s="62">
        <v>42479</v>
      </c>
      <c r="E2241" s="63">
        <v>0.30208333333333331</v>
      </c>
      <c r="F2241" s="63">
        <v>0.36458333333333331</v>
      </c>
      <c r="G2241" s="63" t="s">
        <v>1270</v>
      </c>
      <c r="H2241" s="60">
        <v>92</v>
      </c>
      <c r="I2241" s="68">
        <v>12</v>
      </c>
      <c r="J2241" s="58">
        <v>8</v>
      </c>
      <c r="K2241" s="58">
        <v>20</v>
      </c>
      <c r="L2241" s="73">
        <v>0.34722222222222227</v>
      </c>
      <c r="M2241" s="58" t="s">
        <v>21</v>
      </c>
      <c r="N2241" s="60" t="s">
        <v>21</v>
      </c>
      <c r="O2241" s="58" t="s">
        <v>1366</v>
      </c>
      <c r="P2241" s="58" t="s">
        <v>371</v>
      </c>
      <c r="Q2241" s="58">
        <v>1</v>
      </c>
      <c r="R2241" s="58" t="s">
        <v>369</v>
      </c>
      <c r="S2241" s="4" t="s">
        <v>372</v>
      </c>
      <c r="T2241" s="58">
        <v>1</v>
      </c>
      <c r="U2241" t="str">
        <f t="shared" ref="U2241:U2303" si="140">+VLOOKUP(A2241,$Z$4:$AA$32,2,0)</f>
        <v>Coquimbo</v>
      </c>
      <c r="V2241">
        <f t="shared" ref="V2241:V2303" si="141">+IF(S2241="BUS",VLOOKUP(T2241,$AC$4:$AE$9,3,0),VLOOKUP(T2241,$AC$4:$AE$9,2,0))</f>
        <v>7.97</v>
      </c>
      <c r="W2241">
        <f t="shared" ref="W2241:W2303" si="142">+IF(S2241="BUS",$AE$8,$AD$8)</f>
        <v>39.284999999999997</v>
      </c>
      <c r="X2241" s="12">
        <f t="shared" ref="X2241:X2303" si="143">+V2241/W2241</f>
        <v>0.20287641593483519</v>
      </c>
    </row>
    <row r="2242" spans="1:24" x14ac:dyDescent="0.25">
      <c r="A2242" s="57">
        <v>73</v>
      </c>
      <c r="B2242" s="58" t="s">
        <v>798</v>
      </c>
      <c r="C2242" s="58" t="s">
        <v>1306</v>
      </c>
      <c r="D2242" s="62">
        <v>42479</v>
      </c>
      <c r="E2242" s="63">
        <v>0.30208333333333331</v>
      </c>
      <c r="F2242" s="63">
        <v>0.36458333333333331</v>
      </c>
      <c r="G2242" s="63" t="s">
        <v>1270</v>
      </c>
      <c r="H2242" s="60">
        <v>92</v>
      </c>
      <c r="I2242" s="68">
        <v>13</v>
      </c>
      <c r="J2242" s="58">
        <v>8</v>
      </c>
      <c r="K2242" s="58">
        <v>21</v>
      </c>
      <c r="L2242" s="73">
        <v>0.34791666666666665</v>
      </c>
      <c r="M2242" s="58" t="s">
        <v>176</v>
      </c>
      <c r="N2242" s="60" t="s">
        <v>176</v>
      </c>
      <c r="O2242" s="58" t="s">
        <v>1363</v>
      </c>
      <c r="P2242" s="58">
        <v>112</v>
      </c>
      <c r="Q2242" s="58">
        <v>1</v>
      </c>
      <c r="R2242" s="58" t="s">
        <v>369</v>
      </c>
      <c r="S2242" s="4" t="s">
        <v>372</v>
      </c>
      <c r="T2242" s="58">
        <v>1</v>
      </c>
      <c r="U2242" t="str">
        <f t="shared" si="140"/>
        <v>Coquimbo</v>
      </c>
      <c r="V2242">
        <f t="shared" si="141"/>
        <v>7.97</v>
      </c>
      <c r="W2242">
        <f t="shared" si="142"/>
        <v>39.284999999999997</v>
      </c>
      <c r="X2242" s="12">
        <f t="shared" si="143"/>
        <v>0.20287641593483519</v>
      </c>
    </row>
    <row r="2243" spans="1:24" x14ac:dyDescent="0.25">
      <c r="A2243" s="57">
        <v>73</v>
      </c>
      <c r="B2243" s="58" t="s">
        <v>798</v>
      </c>
      <c r="C2243" s="58" t="s">
        <v>1306</v>
      </c>
      <c r="D2243" s="62">
        <v>42479</v>
      </c>
      <c r="E2243" s="63">
        <v>0.30208333333333331</v>
      </c>
      <c r="F2243" s="63">
        <v>0.36458333333333331</v>
      </c>
      <c r="G2243" s="63" t="s">
        <v>1270</v>
      </c>
      <c r="H2243" s="60">
        <v>92</v>
      </c>
      <c r="I2243" s="68">
        <v>14</v>
      </c>
      <c r="J2243" s="58">
        <v>8</v>
      </c>
      <c r="K2243" s="58">
        <v>33</v>
      </c>
      <c r="L2243" s="73">
        <v>0.35625000000000001</v>
      </c>
      <c r="M2243" s="58" t="s">
        <v>117</v>
      </c>
      <c r="N2243" s="60" t="s">
        <v>117</v>
      </c>
      <c r="O2243" s="58" t="s">
        <v>1366</v>
      </c>
      <c r="P2243" s="58" t="s">
        <v>371</v>
      </c>
      <c r="Q2243" s="58">
        <v>1</v>
      </c>
      <c r="R2243" s="58" t="s">
        <v>369</v>
      </c>
      <c r="S2243" s="4" t="s">
        <v>372</v>
      </c>
      <c r="T2243" s="58">
        <v>4</v>
      </c>
      <c r="U2243" t="str">
        <f t="shared" si="140"/>
        <v>Coquimbo</v>
      </c>
      <c r="V2243">
        <f t="shared" si="141"/>
        <v>35.869999999999997</v>
      </c>
      <c r="W2243">
        <f t="shared" si="142"/>
        <v>39.284999999999997</v>
      </c>
      <c r="X2243" s="12">
        <f t="shared" si="143"/>
        <v>0.91307114674812273</v>
      </c>
    </row>
    <row r="2244" spans="1:24" x14ac:dyDescent="0.25">
      <c r="A2244" s="57">
        <v>73</v>
      </c>
      <c r="B2244" s="58" t="s">
        <v>798</v>
      </c>
      <c r="C2244" s="58" t="s">
        <v>1306</v>
      </c>
      <c r="D2244" s="62">
        <v>42479</v>
      </c>
      <c r="E2244" s="63">
        <v>0.30208333333333331</v>
      </c>
      <c r="F2244" s="63">
        <v>0.36458333333333331</v>
      </c>
      <c r="G2244" s="63" t="s">
        <v>1270</v>
      </c>
      <c r="H2244" s="60">
        <v>92</v>
      </c>
      <c r="I2244" s="68">
        <v>15</v>
      </c>
      <c r="J2244" s="58">
        <v>8</v>
      </c>
      <c r="K2244" s="58">
        <v>34</v>
      </c>
      <c r="L2244" s="73">
        <v>0.35694444444444445</v>
      </c>
      <c r="M2244" s="58" t="s">
        <v>827</v>
      </c>
      <c r="N2244" s="60" t="s">
        <v>827</v>
      </c>
      <c r="O2244" s="58" t="s">
        <v>1363</v>
      </c>
      <c r="P2244" s="58">
        <v>112</v>
      </c>
      <c r="Q2244" s="58">
        <v>1</v>
      </c>
      <c r="R2244" s="58" t="s">
        <v>369</v>
      </c>
      <c r="S2244" s="4" t="s">
        <v>372</v>
      </c>
      <c r="T2244" s="58">
        <v>2</v>
      </c>
      <c r="U2244" t="str">
        <f t="shared" si="140"/>
        <v>Coquimbo</v>
      </c>
      <c r="V2244">
        <f t="shared" si="141"/>
        <v>17.84</v>
      </c>
      <c r="W2244">
        <f t="shared" si="142"/>
        <v>39.284999999999997</v>
      </c>
      <c r="X2244" s="12">
        <f t="shared" si="143"/>
        <v>0.45411734758813799</v>
      </c>
    </row>
    <row r="2245" spans="1:24" x14ac:dyDescent="0.25">
      <c r="A2245" s="57">
        <v>73</v>
      </c>
      <c r="B2245" s="58" t="s">
        <v>798</v>
      </c>
      <c r="C2245" s="58" t="s">
        <v>1306</v>
      </c>
      <c r="D2245" s="62">
        <v>42479</v>
      </c>
      <c r="E2245" s="63">
        <v>0.30208333333333331</v>
      </c>
      <c r="F2245" s="63">
        <v>0.36458333333333331</v>
      </c>
      <c r="G2245" s="63" t="s">
        <v>1270</v>
      </c>
      <c r="H2245" s="60">
        <v>92</v>
      </c>
      <c r="I2245" s="68">
        <v>16</v>
      </c>
      <c r="J2245" s="58">
        <v>8</v>
      </c>
      <c r="K2245" s="58">
        <v>34</v>
      </c>
      <c r="L2245" s="73">
        <v>0.35694444444444445</v>
      </c>
      <c r="M2245" s="58" t="s">
        <v>122</v>
      </c>
      <c r="N2245" s="60" t="s">
        <v>122</v>
      </c>
      <c r="O2245" s="58" t="s">
        <v>1366</v>
      </c>
      <c r="P2245" s="58" t="s">
        <v>371</v>
      </c>
      <c r="Q2245" s="58">
        <v>1</v>
      </c>
      <c r="R2245" s="58" t="s">
        <v>369</v>
      </c>
      <c r="S2245" s="4" t="s">
        <v>372</v>
      </c>
      <c r="T2245" s="58">
        <v>5</v>
      </c>
      <c r="U2245" t="str">
        <f t="shared" si="140"/>
        <v>Coquimbo</v>
      </c>
      <c r="V2245">
        <f t="shared" si="141"/>
        <v>39.284999999999997</v>
      </c>
      <c r="W2245">
        <f t="shared" si="142"/>
        <v>39.284999999999997</v>
      </c>
      <c r="X2245" s="12">
        <f t="shared" si="143"/>
        <v>1</v>
      </c>
    </row>
    <row r="2246" spans="1:24" x14ac:dyDescent="0.25">
      <c r="A2246" s="57">
        <v>73</v>
      </c>
      <c r="B2246" s="58" t="s">
        <v>798</v>
      </c>
      <c r="C2246" s="58" t="s">
        <v>1306</v>
      </c>
      <c r="D2246" s="62">
        <v>42479</v>
      </c>
      <c r="E2246" s="63">
        <v>0.30208333333333331</v>
      </c>
      <c r="F2246" s="63">
        <v>0.36458333333333331</v>
      </c>
      <c r="G2246" s="63" t="s">
        <v>1270</v>
      </c>
      <c r="H2246" s="60">
        <v>92</v>
      </c>
      <c r="I2246" s="68">
        <v>17</v>
      </c>
      <c r="J2246" s="58">
        <v>8</v>
      </c>
      <c r="K2246" s="58">
        <v>36</v>
      </c>
      <c r="L2246" s="73">
        <v>0.35833333333333334</v>
      </c>
      <c r="M2246" s="58" t="s">
        <v>174</v>
      </c>
      <c r="N2246" s="60" t="s">
        <v>174</v>
      </c>
      <c r="O2246" s="58" t="s">
        <v>1366</v>
      </c>
      <c r="P2246" s="58" t="s">
        <v>371</v>
      </c>
      <c r="Q2246" s="58">
        <v>1</v>
      </c>
      <c r="R2246" s="58" t="s">
        <v>369</v>
      </c>
      <c r="S2246" s="4" t="s">
        <v>372</v>
      </c>
      <c r="T2246" s="58">
        <v>1</v>
      </c>
      <c r="U2246" t="str">
        <f t="shared" si="140"/>
        <v>Coquimbo</v>
      </c>
      <c r="V2246">
        <f t="shared" si="141"/>
        <v>7.97</v>
      </c>
      <c r="W2246">
        <f t="shared" si="142"/>
        <v>39.284999999999997</v>
      </c>
      <c r="X2246" s="12">
        <f t="shared" si="143"/>
        <v>0.20287641593483519</v>
      </c>
    </row>
    <row r="2247" spans="1:24" x14ac:dyDescent="0.25">
      <c r="A2247" s="57">
        <v>73</v>
      </c>
      <c r="B2247" s="58" t="s">
        <v>798</v>
      </c>
      <c r="C2247" s="58" t="s">
        <v>1306</v>
      </c>
      <c r="D2247" s="62">
        <v>42479</v>
      </c>
      <c r="E2247" s="63">
        <v>0.30208333333333331</v>
      </c>
      <c r="F2247" s="63">
        <v>0.36458333333333331</v>
      </c>
      <c r="G2247" s="63" t="s">
        <v>1270</v>
      </c>
      <c r="H2247" s="60">
        <v>92</v>
      </c>
      <c r="I2247" s="68">
        <v>18</v>
      </c>
      <c r="J2247" s="58">
        <v>8</v>
      </c>
      <c r="K2247" s="58">
        <v>41</v>
      </c>
      <c r="L2247" s="73">
        <v>0.36180555555555555</v>
      </c>
      <c r="M2247" s="58" t="s">
        <v>130</v>
      </c>
      <c r="N2247" s="60" t="s">
        <v>130</v>
      </c>
      <c r="O2247" s="58" t="s">
        <v>1363</v>
      </c>
      <c r="P2247" s="58">
        <v>112</v>
      </c>
      <c r="Q2247" s="58">
        <v>1</v>
      </c>
      <c r="R2247" s="58" t="s">
        <v>369</v>
      </c>
      <c r="S2247" s="4" t="s">
        <v>372</v>
      </c>
      <c r="T2247" s="58">
        <v>1</v>
      </c>
      <c r="U2247" t="str">
        <f t="shared" si="140"/>
        <v>Coquimbo</v>
      </c>
      <c r="V2247">
        <f t="shared" si="141"/>
        <v>7.97</v>
      </c>
      <c r="W2247">
        <f t="shared" si="142"/>
        <v>39.284999999999997</v>
      </c>
      <c r="X2247" s="12">
        <f t="shared" si="143"/>
        <v>0.20287641593483519</v>
      </c>
    </row>
    <row r="2248" spans="1:24" x14ac:dyDescent="0.25">
      <c r="A2248" s="57">
        <v>73</v>
      </c>
      <c r="B2248" s="58" t="s">
        <v>798</v>
      </c>
      <c r="C2248" s="58" t="s">
        <v>1306</v>
      </c>
      <c r="D2248" s="62">
        <v>42479</v>
      </c>
      <c r="E2248" s="63">
        <v>0.40625</v>
      </c>
      <c r="F2248" s="63">
        <v>0.46875</v>
      </c>
      <c r="G2248" s="63" t="s">
        <v>1271</v>
      </c>
      <c r="H2248" s="60">
        <v>93</v>
      </c>
      <c r="I2248" s="68">
        <v>2</v>
      </c>
      <c r="J2248" s="58">
        <v>9</v>
      </c>
      <c r="K2248" s="58">
        <v>59</v>
      </c>
      <c r="L2248" s="73">
        <v>0.41597222222222219</v>
      </c>
      <c r="M2248" s="58" t="s">
        <v>43</v>
      </c>
      <c r="N2248" s="60" t="s">
        <v>43</v>
      </c>
      <c r="O2248" s="58" t="s">
        <v>1363</v>
      </c>
      <c r="P2248" s="58">
        <v>112</v>
      </c>
      <c r="Q2248" s="58">
        <v>1</v>
      </c>
      <c r="R2248" s="58" t="s">
        <v>369</v>
      </c>
      <c r="S2248" s="4" t="s">
        <v>372</v>
      </c>
      <c r="T2248" s="58">
        <v>1</v>
      </c>
      <c r="U2248" t="str">
        <f t="shared" si="140"/>
        <v>Coquimbo</v>
      </c>
      <c r="V2248">
        <f t="shared" si="141"/>
        <v>7.97</v>
      </c>
      <c r="W2248">
        <f t="shared" si="142"/>
        <v>39.284999999999997</v>
      </c>
      <c r="X2248" s="12">
        <f t="shared" si="143"/>
        <v>0.20287641593483519</v>
      </c>
    </row>
    <row r="2249" spans="1:24" x14ac:dyDescent="0.25">
      <c r="A2249" s="57">
        <v>73</v>
      </c>
      <c r="B2249" s="58" t="s">
        <v>798</v>
      </c>
      <c r="C2249" s="58" t="s">
        <v>1306</v>
      </c>
      <c r="D2249" s="62">
        <v>42479</v>
      </c>
      <c r="E2249" s="63">
        <v>0.40625</v>
      </c>
      <c r="F2249" s="63">
        <v>0.46875</v>
      </c>
      <c r="G2249" s="63" t="s">
        <v>1271</v>
      </c>
      <c r="H2249" s="60">
        <v>93</v>
      </c>
      <c r="I2249" s="68">
        <v>3</v>
      </c>
      <c r="J2249" s="58">
        <v>10</v>
      </c>
      <c r="K2249" s="58">
        <v>14</v>
      </c>
      <c r="L2249" s="73">
        <v>0.42638888888888887</v>
      </c>
      <c r="M2249" s="58" t="s">
        <v>140</v>
      </c>
      <c r="N2249" s="60" t="s">
        <v>140</v>
      </c>
      <c r="O2249" s="58" t="s">
        <v>1366</v>
      </c>
      <c r="P2249" s="58" t="s">
        <v>371</v>
      </c>
      <c r="Q2249" s="58">
        <v>1</v>
      </c>
      <c r="R2249" s="58" t="s">
        <v>369</v>
      </c>
      <c r="S2249" s="4" t="s">
        <v>372</v>
      </c>
      <c r="T2249" s="58">
        <v>2</v>
      </c>
      <c r="U2249" t="str">
        <f t="shared" si="140"/>
        <v>Coquimbo</v>
      </c>
      <c r="V2249">
        <f t="shared" si="141"/>
        <v>17.84</v>
      </c>
      <c r="W2249">
        <f t="shared" si="142"/>
        <v>39.284999999999997</v>
      </c>
      <c r="X2249" s="12">
        <f t="shared" si="143"/>
        <v>0.45411734758813799</v>
      </c>
    </row>
    <row r="2250" spans="1:24" x14ac:dyDescent="0.25">
      <c r="A2250" s="57">
        <v>73</v>
      </c>
      <c r="B2250" s="58" t="s">
        <v>798</v>
      </c>
      <c r="C2250" s="58" t="s">
        <v>1306</v>
      </c>
      <c r="D2250" s="62">
        <v>42479</v>
      </c>
      <c r="E2250" s="63">
        <v>0.40625</v>
      </c>
      <c r="F2250" s="63">
        <v>0.46875</v>
      </c>
      <c r="G2250" s="63" t="s">
        <v>1271</v>
      </c>
      <c r="H2250" s="60">
        <v>93</v>
      </c>
      <c r="I2250" s="68">
        <v>4</v>
      </c>
      <c r="J2250" s="58">
        <v>10</v>
      </c>
      <c r="K2250" s="58">
        <v>17</v>
      </c>
      <c r="L2250" s="73">
        <v>0.4284722222222222</v>
      </c>
      <c r="M2250" s="58" t="s">
        <v>52</v>
      </c>
      <c r="N2250" s="60" t="s">
        <v>52</v>
      </c>
      <c r="O2250" s="58" t="s">
        <v>1363</v>
      </c>
      <c r="P2250" s="58">
        <v>112</v>
      </c>
      <c r="Q2250" s="58">
        <v>1</v>
      </c>
      <c r="R2250" s="58" t="s">
        <v>369</v>
      </c>
      <c r="S2250" s="4" t="s">
        <v>372</v>
      </c>
      <c r="T2250" s="58">
        <v>1</v>
      </c>
      <c r="U2250" t="str">
        <f t="shared" si="140"/>
        <v>Coquimbo</v>
      </c>
      <c r="V2250">
        <f t="shared" si="141"/>
        <v>7.97</v>
      </c>
      <c r="W2250">
        <f t="shared" si="142"/>
        <v>39.284999999999997</v>
      </c>
      <c r="X2250" s="12">
        <f t="shared" si="143"/>
        <v>0.20287641593483519</v>
      </c>
    </row>
    <row r="2251" spans="1:24" x14ac:dyDescent="0.25">
      <c r="A2251" s="57">
        <v>73</v>
      </c>
      <c r="B2251" s="58" t="s">
        <v>798</v>
      </c>
      <c r="C2251" s="58" t="s">
        <v>1306</v>
      </c>
      <c r="D2251" s="62">
        <v>42479</v>
      </c>
      <c r="E2251" s="63">
        <v>0.40625</v>
      </c>
      <c r="F2251" s="63">
        <v>0.46875</v>
      </c>
      <c r="G2251" s="63" t="s">
        <v>1271</v>
      </c>
      <c r="H2251" s="60">
        <v>93</v>
      </c>
      <c r="I2251" s="68">
        <v>5</v>
      </c>
      <c r="J2251" s="58">
        <v>10</v>
      </c>
      <c r="K2251" s="58">
        <v>40</v>
      </c>
      <c r="L2251" s="73">
        <v>0.44444444444444442</v>
      </c>
      <c r="M2251" s="58" t="s">
        <v>150</v>
      </c>
      <c r="N2251" s="60" t="s">
        <v>150</v>
      </c>
      <c r="O2251" s="58" t="s">
        <v>1366</v>
      </c>
      <c r="P2251" s="58" t="s">
        <v>371</v>
      </c>
      <c r="Q2251" s="58">
        <v>1</v>
      </c>
      <c r="R2251" s="58" t="s">
        <v>369</v>
      </c>
      <c r="S2251" s="4" t="s">
        <v>372</v>
      </c>
      <c r="T2251" s="58">
        <v>1</v>
      </c>
      <c r="U2251" t="str">
        <f t="shared" si="140"/>
        <v>Coquimbo</v>
      </c>
      <c r="V2251">
        <f t="shared" si="141"/>
        <v>7.97</v>
      </c>
      <c r="W2251">
        <f t="shared" si="142"/>
        <v>39.284999999999997</v>
      </c>
      <c r="X2251" s="12">
        <f t="shared" si="143"/>
        <v>0.20287641593483519</v>
      </c>
    </row>
    <row r="2252" spans="1:24" x14ac:dyDescent="0.25">
      <c r="A2252" s="57">
        <v>73</v>
      </c>
      <c r="B2252" s="58" t="s">
        <v>798</v>
      </c>
      <c r="C2252" s="58" t="s">
        <v>1306</v>
      </c>
      <c r="D2252" s="62">
        <v>42479</v>
      </c>
      <c r="E2252" s="63">
        <v>0.40625</v>
      </c>
      <c r="F2252" s="63">
        <v>0.46875</v>
      </c>
      <c r="G2252" s="63" t="s">
        <v>1271</v>
      </c>
      <c r="H2252" s="60">
        <v>93</v>
      </c>
      <c r="I2252" s="68">
        <v>6</v>
      </c>
      <c r="J2252" s="58">
        <v>10</v>
      </c>
      <c r="K2252" s="58">
        <v>42</v>
      </c>
      <c r="L2252" s="73">
        <v>0.4458333333333333</v>
      </c>
      <c r="M2252" s="58" t="s">
        <v>61</v>
      </c>
      <c r="N2252" s="60" t="s">
        <v>61</v>
      </c>
      <c r="O2252" s="58" t="s">
        <v>1363</v>
      </c>
      <c r="P2252" s="58">
        <v>112</v>
      </c>
      <c r="Q2252" s="58">
        <v>1</v>
      </c>
      <c r="R2252" s="58" t="s">
        <v>369</v>
      </c>
      <c r="S2252" s="4" t="s">
        <v>372</v>
      </c>
      <c r="T2252" s="58">
        <v>2</v>
      </c>
      <c r="U2252" t="str">
        <f t="shared" si="140"/>
        <v>Coquimbo</v>
      </c>
      <c r="V2252">
        <f t="shared" si="141"/>
        <v>17.84</v>
      </c>
      <c r="W2252">
        <f t="shared" si="142"/>
        <v>39.284999999999997</v>
      </c>
      <c r="X2252" s="12">
        <f t="shared" si="143"/>
        <v>0.45411734758813799</v>
      </c>
    </row>
    <row r="2253" spans="1:24" x14ac:dyDescent="0.25">
      <c r="A2253" s="57">
        <v>73</v>
      </c>
      <c r="B2253" s="58" t="s">
        <v>798</v>
      </c>
      <c r="C2253" s="58" t="s">
        <v>1306</v>
      </c>
      <c r="D2253" s="62">
        <v>42479</v>
      </c>
      <c r="E2253" s="63">
        <v>0.40625</v>
      </c>
      <c r="F2253" s="63">
        <v>0.46875</v>
      </c>
      <c r="G2253" s="63" t="s">
        <v>1271</v>
      </c>
      <c r="H2253" s="60">
        <v>93</v>
      </c>
      <c r="I2253" s="68">
        <v>7</v>
      </c>
      <c r="J2253" s="58">
        <v>10</v>
      </c>
      <c r="K2253" s="58">
        <v>57</v>
      </c>
      <c r="L2253" s="73">
        <v>0.45624999999999999</v>
      </c>
      <c r="M2253" s="58" t="s">
        <v>250</v>
      </c>
      <c r="N2253" s="60" t="s">
        <v>250</v>
      </c>
      <c r="O2253" s="58" t="s">
        <v>1363</v>
      </c>
      <c r="P2253" s="58">
        <v>112</v>
      </c>
      <c r="Q2253" s="58">
        <v>1</v>
      </c>
      <c r="R2253" s="58" t="s">
        <v>369</v>
      </c>
      <c r="S2253" s="4" t="s">
        <v>372</v>
      </c>
      <c r="T2253" s="58">
        <v>2</v>
      </c>
      <c r="U2253" t="str">
        <f t="shared" si="140"/>
        <v>Coquimbo</v>
      </c>
      <c r="V2253">
        <f t="shared" si="141"/>
        <v>17.84</v>
      </c>
      <c r="W2253">
        <f t="shared" si="142"/>
        <v>39.284999999999997</v>
      </c>
      <c r="X2253" s="12">
        <f t="shared" si="143"/>
        <v>0.45411734758813799</v>
      </c>
    </row>
    <row r="2254" spans="1:24" x14ac:dyDescent="0.25">
      <c r="A2254" s="57">
        <v>73</v>
      </c>
      <c r="B2254" s="58" t="s">
        <v>798</v>
      </c>
      <c r="C2254" s="58" t="s">
        <v>1306</v>
      </c>
      <c r="D2254" s="62">
        <v>42479</v>
      </c>
      <c r="E2254" s="63">
        <v>0.40625</v>
      </c>
      <c r="F2254" s="63">
        <v>0.46875</v>
      </c>
      <c r="G2254" s="63" t="s">
        <v>1271</v>
      </c>
      <c r="H2254" s="60">
        <v>93</v>
      </c>
      <c r="I2254" s="68">
        <v>8</v>
      </c>
      <c r="J2254" s="58">
        <v>11</v>
      </c>
      <c r="K2254" s="58">
        <v>0</v>
      </c>
      <c r="L2254" s="73">
        <v>0.45833333333333331</v>
      </c>
      <c r="M2254" s="58" t="s">
        <v>87</v>
      </c>
      <c r="N2254" s="60" t="s">
        <v>87</v>
      </c>
      <c r="O2254" s="58" t="s">
        <v>1366</v>
      </c>
      <c r="P2254" s="58" t="s">
        <v>371</v>
      </c>
      <c r="Q2254" s="58">
        <v>1</v>
      </c>
      <c r="R2254" s="58" t="s">
        <v>369</v>
      </c>
      <c r="S2254" s="4" t="s">
        <v>372</v>
      </c>
      <c r="T2254" s="58">
        <v>2</v>
      </c>
      <c r="U2254" t="str">
        <f t="shared" si="140"/>
        <v>Coquimbo</v>
      </c>
      <c r="V2254">
        <f t="shared" si="141"/>
        <v>17.84</v>
      </c>
      <c r="W2254">
        <f t="shared" si="142"/>
        <v>39.284999999999997</v>
      </c>
      <c r="X2254" s="12">
        <f t="shared" si="143"/>
        <v>0.45411734758813799</v>
      </c>
    </row>
    <row r="2255" spans="1:24" x14ac:dyDescent="0.25">
      <c r="A2255" s="57">
        <v>73</v>
      </c>
      <c r="B2255" s="58" t="s">
        <v>798</v>
      </c>
      <c r="C2255" s="58" t="s">
        <v>1306</v>
      </c>
      <c r="D2255" s="62">
        <v>42479</v>
      </c>
      <c r="E2255" s="63">
        <v>0.53125</v>
      </c>
      <c r="F2255" s="63">
        <v>0.59375</v>
      </c>
      <c r="G2255" s="63" t="s">
        <v>1272</v>
      </c>
      <c r="H2255" s="60">
        <v>93</v>
      </c>
      <c r="I2255" s="68">
        <v>16</v>
      </c>
      <c r="J2255" s="58">
        <v>12</v>
      </c>
      <c r="K2255" s="58">
        <v>59</v>
      </c>
      <c r="L2255" s="73">
        <v>0.54097222222222219</v>
      </c>
      <c r="M2255" s="58" t="s">
        <v>210</v>
      </c>
      <c r="N2255" s="60" t="s">
        <v>210</v>
      </c>
      <c r="O2255" s="58" t="s">
        <v>1366</v>
      </c>
      <c r="P2255" s="58" t="s">
        <v>371</v>
      </c>
      <c r="Q2255" s="58">
        <v>1</v>
      </c>
      <c r="R2255" s="58" t="s">
        <v>369</v>
      </c>
      <c r="S2255" s="4" t="s">
        <v>372</v>
      </c>
      <c r="T2255" s="58">
        <v>2</v>
      </c>
      <c r="U2255" t="str">
        <f t="shared" si="140"/>
        <v>Coquimbo</v>
      </c>
      <c r="V2255">
        <f t="shared" si="141"/>
        <v>17.84</v>
      </c>
      <c r="W2255">
        <f t="shared" si="142"/>
        <v>39.284999999999997</v>
      </c>
      <c r="X2255" s="12">
        <f t="shared" si="143"/>
        <v>0.45411734758813799</v>
      </c>
    </row>
    <row r="2256" spans="1:24" x14ac:dyDescent="0.25">
      <c r="A2256" s="57">
        <v>73</v>
      </c>
      <c r="B2256" s="58" t="s">
        <v>798</v>
      </c>
      <c r="C2256" s="58" t="s">
        <v>1306</v>
      </c>
      <c r="D2256" s="62">
        <v>42479</v>
      </c>
      <c r="E2256" s="63">
        <v>0.53125</v>
      </c>
      <c r="F2256" s="63">
        <v>0.59375</v>
      </c>
      <c r="G2256" s="63" t="s">
        <v>1272</v>
      </c>
      <c r="H2256" s="60">
        <v>93</v>
      </c>
      <c r="I2256" s="68">
        <v>17</v>
      </c>
      <c r="J2256" s="58">
        <v>13</v>
      </c>
      <c r="K2256" s="58">
        <v>0</v>
      </c>
      <c r="L2256" s="73">
        <v>0.54166666666666663</v>
      </c>
      <c r="M2256" s="58" t="s">
        <v>52</v>
      </c>
      <c r="N2256" s="60" t="s">
        <v>52</v>
      </c>
      <c r="O2256" s="58" t="s">
        <v>1363</v>
      </c>
      <c r="P2256" s="58">
        <v>112</v>
      </c>
      <c r="Q2256" s="58">
        <v>1</v>
      </c>
      <c r="R2256" s="58" t="s">
        <v>369</v>
      </c>
      <c r="S2256" s="4" t="s">
        <v>372</v>
      </c>
      <c r="T2256" s="58">
        <v>2</v>
      </c>
      <c r="U2256" t="str">
        <f t="shared" si="140"/>
        <v>Coquimbo</v>
      </c>
      <c r="V2256">
        <f t="shared" si="141"/>
        <v>17.84</v>
      </c>
      <c r="W2256">
        <f t="shared" si="142"/>
        <v>39.284999999999997</v>
      </c>
      <c r="X2256" s="12">
        <f t="shared" si="143"/>
        <v>0.45411734758813799</v>
      </c>
    </row>
    <row r="2257" spans="1:24" x14ac:dyDescent="0.25">
      <c r="A2257" s="57">
        <v>73</v>
      </c>
      <c r="B2257" s="58" t="s">
        <v>798</v>
      </c>
      <c r="C2257" s="58" t="s">
        <v>1306</v>
      </c>
      <c r="D2257" s="62">
        <v>42479</v>
      </c>
      <c r="E2257" s="63">
        <v>0.53125</v>
      </c>
      <c r="F2257" s="63">
        <v>0.59375</v>
      </c>
      <c r="G2257" s="63" t="s">
        <v>1272</v>
      </c>
      <c r="H2257" s="60">
        <v>93</v>
      </c>
      <c r="I2257" s="68">
        <v>18</v>
      </c>
      <c r="J2257" s="58">
        <v>13</v>
      </c>
      <c r="K2257" s="58">
        <v>17</v>
      </c>
      <c r="L2257" s="73">
        <v>0.55347222222222225</v>
      </c>
      <c r="M2257" s="58" t="s">
        <v>55</v>
      </c>
      <c r="N2257" s="60" t="s">
        <v>55</v>
      </c>
      <c r="O2257" s="58" t="s">
        <v>1366</v>
      </c>
      <c r="P2257" s="58" t="s">
        <v>371</v>
      </c>
      <c r="Q2257" s="58">
        <v>1</v>
      </c>
      <c r="R2257" s="58" t="s">
        <v>369</v>
      </c>
      <c r="S2257" s="4" t="s">
        <v>372</v>
      </c>
      <c r="T2257" s="58">
        <v>2</v>
      </c>
      <c r="U2257" t="str">
        <f t="shared" si="140"/>
        <v>Coquimbo</v>
      </c>
      <c r="V2257">
        <f t="shared" si="141"/>
        <v>17.84</v>
      </c>
      <c r="W2257">
        <f t="shared" si="142"/>
        <v>39.284999999999997</v>
      </c>
      <c r="X2257" s="12">
        <f t="shared" si="143"/>
        <v>0.45411734758813799</v>
      </c>
    </row>
    <row r="2258" spans="1:24" x14ac:dyDescent="0.25">
      <c r="A2258" s="57">
        <v>73</v>
      </c>
      <c r="B2258" s="58" t="s">
        <v>798</v>
      </c>
      <c r="C2258" s="58" t="s">
        <v>1306</v>
      </c>
      <c r="D2258" s="62">
        <v>42479</v>
      </c>
      <c r="E2258" s="63">
        <v>0.53125</v>
      </c>
      <c r="F2258" s="63">
        <v>0.59375</v>
      </c>
      <c r="G2258" s="63" t="s">
        <v>1272</v>
      </c>
      <c r="H2258" s="60">
        <v>93</v>
      </c>
      <c r="I2258" s="68">
        <v>19</v>
      </c>
      <c r="J2258" s="58">
        <v>13</v>
      </c>
      <c r="K2258" s="58">
        <v>23</v>
      </c>
      <c r="L2258" s="73">
        <v>0.55763888888888891</v>
      </c>
      <c r="M2258" s="58" t="s">
        <v>61</v>
      </c>
      <c r="N2258" s="60" t="s">
        <v>61</v>
      </c>
      <c r="O2258" s="58" t="s">
        <v>1363</v>
      </c>
      <c r="P2258" s="58">
        <v>112</v>
      </c>
      <c r="Q2258" s="58">
        <v>1</v>
      </c>
      <c r="R2258" s="58" t="s">
        <v>369</v>
      </c>
      <c r="S2258" s="4" t="s">
        <v>372</v>
      </c>
      <c r="T2258" s="58">
        <v>1</v>
      </c>
      <c r="U2258" t="str">
        <f t="shared" si="140"/>
        <v>Coquimbo</v>
      </c>
      <c r="V2258">
        <f t="shared" si="141"/>
        <v>7.97</v>
      </c>
      <c r="W2258">
        <f t="shared" si="142"/>
        <v>39.284999999999997</v>
      </c>
      <c r="X2258" s="12">
        <f t="shared" si="143"/>
        <v>0.20287641593483519</v>
      </c>
    </row>
    <row r="2259" spans="1:24" x14ac:dyDescent="0.25">
      <c r="A2259" s="57">
        <v>73</v>
      </c>
      <c r="B2259" s="58" t="s">
        <v>798</v>
      </c>
      <c r="C2259" s="58" t="s">
        <v>1306</v>
      </c>
      <c r="D2259" s="62">
        <v>42479</v>
      </c>
      <c r="E2259" s="63">
        <v>0.53125</v>
      </c>
      <c r="F2259" s="63">
        <v>0.59375</v>
      </c>
      <c r="G2259" s="63" t="s">
        <v>1272</v>
      </c>
      <c r="H2259" s="60">
        <v>93</v>
      </c>
      <c r="I2259" s="68">
        <v>20</v>
      </c>
      <c r="J2259" s="58">
        <v>13</v>
      </c>
      <c r="K2259" s="58">
        <v>27</v>
      </c>
      <c r="L2259" s="73">
        <v>0.56041666666666667</v>
      </c>
      <c r="M2259" s="58" t="s">
        <v>66</v>
      </c>
      <c r="N2259" s="60" t="s">
        <v>66</v>
      </c>
      <c r="O2259" s="58" t="s">
        <v>1366</v>
      </c>
      <c r="P2259" s="58" t="s">
        <v>371</v>
      </c>
      <c r="Q2259" s="58">
        <v>1</v>
      </c>
      <c r="R2259" s="58" t="s">
        <v>369</v>
      </c>
      <c r="S2259" s="4" t="s">
        <v>372</v>
      </c>
      <c r="T2259" s="58">
        <v>1</v>
      </c>
      <c r="U2259" t="str">
        <f t="shared" si="140"/>
        <v>Coquimbo</v>
      </c>
      <c r="V2259">
        <f t="shared" si="141"/>
        <v>7.97</v>
      </c>
      <c r="W2259">
        <f t="shared" si="142"/>
        <v>39.284999999999997</v>
      </c>
      <c r="X2259" s="12">
        <f t="shared" si="143"/>
        <v>0.20287641593483519</v>
      </c>
    </row>
    <row r="2260" spans="1:24" x14ac:dyDescent="0.25">
      <c r="A2260" s="57">
        <v>73</v>
      </c>
      <c r="B2260" s="58" t="s">
        <v>798</v>
      </c>
      <c r="C2260" s="58" t="s">
        <v>1306</v>
      </c>
      <c r="D2260" s="62">
        <v>42479</v>
      </c>
      <c r="E2260" s="63">
        <v>0.53125</v>
      </c>
      <c r="F2260" s="63">
        <v>0.59375</v>
      </c>
      <c r="G2260" s="63" t="s">
        <v>1272</v>
      </c>
      <c r="H2260" s="60">
        <v>93</v>
      </c>
      <c r="I2260" s="68">
        <v>21</v>
      </c>
      <c r="J2260" s="58">
        <v>13</v>
      </c>
      <c r="K2260" s="58">
        <v>37</v>
      </c>
      <c r="L2260" s="73">
        <v>0.56736111111111109</v>
      </c>
      <c r="M2260" s="58" t="s">
        <v>250</v>
      </c>
      <c r="N2260" s="60" t="s">
        <v>250</v>
      </c>
      <c r="O2260" s="58" t="s">
        <v>1363</v>
      </c>
      <c r="P2260" s="58">
        <v>112</v>
      </c>
      <c r="Q2260" s="58">
        <v>1</v>
      </c>
      <c r="R2260" s="58" t="s">
        <v>369</v>
      </c>
      <c r="S2260" s="4" t="s">
        <v>372</v>
      </c>
      <c r="T2260" s="58">
        <v>1</v>
      </c>
      <c r="U2260" t="str">
        <f t="shared" si="140"/>
        <v>Coquimbo</v>
      </c>
      <c r="V2260">
        <f t="shared" si="141"/>
        <v>7.97</v>
      </c>
      <c r="W2260">
        <f t="shared" si="142"/>
        <v>39.284999999999997</v>
      </c>
      <c r="X2260" s="12">
        <f t="shared" si="143"/>
        <v>0.20287641593483519</v>
      </c>
    </row>
    <row r="2261" spans="1:24" x14ac:dyDescent="0.25">
      <c r="A2261" s="57">
        <v>73</v>
      </c>
      <c r="B2261" s="58" t="s">
        <v>798</v>
      </c>
      <c r="C2261" s="58" t="s">
        <v>1306</v>
      </c>
      <c r="D2261" s="62">
        <v>42479</v>
      </c>
      <c r="E2261" s="63">
        <v>0.53125</v>
      </c>
      <c r="F2261" s="63">
        <v>0.59375</v>
      </c>
      <c r="G2261" s="63" t="s">
        <v>1272</v>
      </c>
      <c r="H2261" s="60">
        <v>93</v>
      </c>
      <c r="I2261" s="68">
        <v>22</v>
      </c>
      <c r="J2261" s="58">
        <v>13</v>
      </c>
      <c r="K2261" s="58">
        <v>57</v>
      </c>
      <c r="L2261" s="73">
        <v>0.58124999999999993</v>
      </c>
      <c r="M2261" s="58" t="s">
        <v>172</v>
      </c>
      <c r="N2261" s="60" t="s">
        <v>172</v>
      </c>
      <c r="O2261" s="58" t="s">
        <v>1363</v>
      </c>
      <c r="P2261" s="58">
        <v>112</v>
      </c>
      <c r="Q2261" s="58">
        <v>1</v>
      </c>
      <c r="R2261" s="58" t="s">
        <v>369</v>
      </c>
      <c r="S2261" s="4" t="s">
        <v>372</v>
      </c>
      <c r="T2261" s="58">
        <v>2</v>
      </c>
      <c r="U2261" t="str">
        <f t="shared" si="140"/>
        <v>Coquimbo</v>
      </c>
      <c r="V2261">
        <f t="shared" si="141"/>
        <v>17.84</v>
      </c>
      <c r="W2261">
        <f t="shared" si="142"/>
        <v>39.284999999999997</v>
      </c>
      <c r="X2261" s="12">
        <f t="shared" si="143"/>
        <v>0.45411734758813799</v>
      </c>
    </row>
    <row r="2262" spans="1:24" x14ac:dyDescent="0.25">
      <c r="A2262" s="57">
        <v>73</v>
      </c>
      <c r="B2262" s="58" t="s">
        <v>798</v>
      </c>
      <c r="C2262" s="58" t="s">
        <v>1306</v>
      </c>
      <c r="D2262" s="62">
        <v>42479</v>
      </c>
      <c r="E2262" s="63">
        <v>0.53125</v>
      </c>
      <c r="F2262" s="63">
        <v>0.59375</v>
      </c>
      <c r="G2262" s="63" t="s">
        <v>1272</v>
      </c>
      <c r="H2262" s="60">
        <v>93</v>
      </c>
      <c r="I2262" s="68">
        <v>23</v>
      </c>
      <c r="J2262" s="58">
        <v>13</v>
      </c>
      <c r="K2262" s="58">
        <v>58</v>
      </c>
      <c r="L2262" s="73">
        <v>0.58194444444444449</v>
      </c>
      <c r="M2262" s="58" t="s">
        <v>140</v>
      </c>
      <c r="N2262" s="60" t="s">
        <v>140</v>
      </c>
      <c r="O2262" s="58" t="s">
        <v>1366</v>
      </c>
      <c r="P2262" s="58" t="s">
        <v>371</v>
      </c>
      <c r="Q2262" s="58">
        <v>1</v>
      </c>
      <c r="R2262" s="58" t="s">
        <v>369</v>
      </c>
      <c r="S2262" s="4" t="s">
        <v>372</v>
      </c>
      <c r="T2262" s="58">
        <v>2</v>
      </c>
      <c r="U2262" t="str">
        <f t="shared" si="140"/>
        <v>Coquimbo</v>
      </c>
      <c r="V2262">
        <f t="shared" si="141"/>
        <v>17.84</v>
      </c>
      <c r="W2262">
        <f t="shared" si="142"/>
        <v>39.284999999999997</v>
      </c>
      <c r="X2262" s="12">
        <f t="shared" si="143"/>
        <v>0.45411734758813799</v>
      </c>
    </row>
    <row r="2263" spans="1:24" x14ac:dyDescent="0.25">
      <c r="A2263" s="57">
        <v>73</v>
      </c>
      <c r="B2263" s="58" t="s">
        <v>798</v>
      </c>
      <c r="C2263" s="58" t="s">
        <v>1306</v>
      </c>
      <c r="D2263" s="62">
        <v>42479</v>
      </c>
      <c r="E2263" s="63">
        <v>0.53125</v>
      </c>
      <c r="F2263" s="63">
        <v>0.59375</v>
      </c>
      <c r="G2263" s="63" t="s">
        <v>1272</v>
      </c>
      <c r="H2263" s="60">
        <v>93</v>
      </c>
      <c r="I2263" s="68">
        <v>24</v>
      </c>
      <c r="J2263" s="58">
        <v>14</v>
      </c>
      <c r="K2263" s="58">
        <v>12</v>
      </c>
      <c r="L2263" s="73">
        <v>0.59166666666666667</v>
      </c>
      <c r="M2263" s="58" t="s">
        <v>150</v>
      </c>
      <c r="N2263" s="60" t="s">
        <v>150</v>
      </c>
      <c r="O2263" s="58" t="s">
        <v>1366</v>
      </c>
      <c r="P2263" s="58" t="s">
        <v>371</v>
      </c>
      <c r="Q2263" s="58">
        <v>1</v>
      </c>
      <c r="R2263" s="58" t="s">
        <v>369</v>
      </c>
      <c r="S2263" s="4" t="s">
        <v>372</v>
      </c>
      <c r="T2263" s="58">
        <v>1</v>
      </c>
      <c r="U2263" t="str">
        <f t="shared" si="140"/>
        <v>Coquimbo</v>
      </c>
      <c r="V2263">
        <f t="shared" si="141"/>
        <v>7.97</v>
      </c>
      <c r="W2263">
        <f t="shared" si="142"/>
        <v>39.284999999999997</v>
      </c>
      <c r="X2263" s="12">
        <f t="shared" si="143"/>
        <v>0.20287641593483519</v>
      </c>
    </row>
    <row r="2264" spans="1:24" x14ac:dyDescent="0.25">
      <c r="A2264" s="57">
        <v>73</v>
      </c>
      <c r="B2264" s="58" t="s">
        <v>798</v>
      </c>
      <c r="C2264" s="58" t="s">
        <v>1306</v>
      </c>
      <c r="D2264" s="62">
        <v>42479</v>
      </c>
      <c r="E2264" s="63">
        <v>0.73958333333333337</v>
      </c>
      <c r="F2264" s="63">
        <v>0.80208333333333337</v>
      </c>
      <c r="G2264" s="63" t="s">
        <v>1273</v>
      </c>
      <c r="H2264" s="60">
        <v>94</v>
      </c>
      <c r="I2264" s="68">
        <v>1</v>
      </c>
      <c r="J2264" s="58">
        <v>17</v>
      </c>
      <c r="K2264" s="58">
        <v>45</v>
      </c>
      <c r="L2264" s="73">
        <v>0.73958333333333337</v>
      </c>
      <c r="M2264" s="58" t="s">
        <v>140</v>
      </c>
      <c r="N2264" s="60" t="s">
        <v>140</v>
      </c>
      <c r="O2264" s="58" t="s">
        <v>1366</v>
      </c>
      <c r="P2264" s="58" t="s">
        <v>371</v>
      </c>
      <c r="Q2264" s="58">
        <v>1</v>
      </c>
      <c r="R2264" s="58" t="s">
        <v>369</v>
      </c>
      <c r="S2264" s="4" t="s">
        <v>372</v>
      </c>
      <c r="T2264" s="58">
        <v>6</v>
      </c>
      <c r="U2264" t="str">
        <f t="shared" si="140"/>
        <v>Coquimbo</v>
      </c>
      <c r="V2264">
        <f t="shared" si="141"/>
        <v>42.7</v>
      </c>
      <c r="W2264">
        <f t="shared" si="142"/>
        <v>39.284999999999997</v>
      </c>
      <c r="X2264" s="12">
        <f t="shared" si="143"/>
        <v>1.0869288532518775</v>
      </c>
    </row>
    <row r="2265" spans="1:24" x14ac:dyDescent="0.25">
      <c r="A2265" s="57">
        <v>73</v>
      </c>
      <c r="B2265" s="58" t="s">
        <v>798</v>
      </c>
      <c r="C2265" s="58" t="s">
        <v>1306</v>
      </c>
      <c r="D2265" s="62">
        <v>42479</v>
      </c>
      <c r="E2265" s="63">
        <v>0.73958333333333337</v>
      </c>
      <c r="F2265" s="63">
        <v>0.80208333333333337</v>
      </c>
      <c r="G2265" s="63" t="s">
        <v>1273</v>
      </c>
      <c r="H2265" s="60">
        <v>94</v>
      </c>
      <c r="I2265" s="68">
        <v>2</v>
      </c>
      <c r="J2265" s="58">
        <v>17</v>
      </c>
      <c r="K2265" s="58">
        <v>57</v>
      </c>
      <c r="L2265" s="73">
        <v>0.74791666666666667</v>
      </c>
      <c r="M2265" s="58" t="s">
        <v>150</v>
      </c>
      <c r="N2265" s="60" t="s">
        <v>150</v>
      </c>
      <c r="O2265" s="58" t="s">
        <v>1366</v>
      </c>
      <c r="P2265" s="58" t="s">
        <v>371</v>
      </c>
      <c r="Q2265" s="58">
        <v>1</v>
      </c>
      <c r="R2265" s="58" t="s">
        <v>369</v>
      </c>
      <c r="S2265" s="4" t="s">
        <v>372</v>
      </c>
      <c r="T2265" s="58">
        <v>4</v>
      </c>
      <c r="U2265" t="str">
        <f t="shared" si="140"/>
        <v>Coquimbo</v>
      </c>
      <c r="V2265">
        <f t="shared" si="141"/>
        <v>35.869999999999997</v>
      </c>
      <c r="W2265">
        <f t="shared" si="142"/>
        <v>39.284999999999997</v>
      </c>
      <c r="X2265" s="12">
        <f t="shared" si="143"/>
        <v>0.91307114674812273</v>
      </c>
    </row>
    <row r="2266" spans="1:24" x14ac:dyDescent="0.25">
      <c r="A2266" s="57">
        <v>73</v>
      </c>
      <c r="B2266" s="58" t="s">
        <v>798</v>
      </c>
      <c r="C2266" s="58" t="s">
        <v>1306</v>
      </c>
      <c r="D2266" s="62">
        <v>42479</v>
      </c>
      <c r="E2266" s="63">
        <v>0.73958333333333337</v>
      </c>
      <c r="F2266" s="63">
        <v>0.80208333333333337</v>
      </c>
      <c r="G2266" s="63" t="s">
        <v>1273</v>
      </c>
      <c r="H2266" s="60">
        <v>94</v>
      </c>
      <c r="I2266" s="68">
        <v>3</v>
      </c>
      <c r="J2266" s="58">
        <v>18</v>
      </c>
      <c r="K2266" s="58">
        <v>5</v>
      </c>
      <c r="L2266" s="73">
        <v>0.75347222222222221</v>
      </c>
      <c r="M2266" s="58" t="s">
        <v>130</v>
      </c>
      <c r="N2266" s="60" t="s">
        <v>130</v>
      </c>
      <c r="O2266" s="58" t="s">
        <v>1363</v>
      </c>
      <c r="P2266" s="58">
        <v>112</v>
      </c>
      <c r="Q2266" s="58">
        <v>1</v>
      </c>
      <c r="R2266" s="58" t="s">
        <v>369</v>
      </c>
      <c r="S2266" s="4" t="s">
        <v>372</v>
      </c>
      <c r="T2266" s="58">
        <v>3</v>
      </c>
      <c r="U2266" t="str">
        <f t="shared" si="140"/>
        <v>Coquimbo</v>
      </c>
      <c r="V2266">
        <f t="shared" si="141"/>
        <v>30.84</v>
      </c>
      <c r="W2266">
        <f t="shared" si="142"/>
        <v>39.284999999999997</v>
      </c>
      <c r="X2266" s="12">
        <f t="shared" si="143"/>
        <v>0.78503245513554798</v>
      </c>
    </row>
    <row r="2267" spans="1:24" x14ac:dyDescent="0.25">
      <c r="A2267" s="57">
        <v>73</v>
      </c>
      <c r="B2267" s="58" t="s">
        <v>798</v>
      </c>
      <c r="C2267" s="58" t="s">
        <v>1306</v>
      </c>
      <c r="D2267" s="62">
        <v>42479</v>
      </c>
      <c r="E2267" s="63">
        <v>0.73958333333333337</v>
      </c>
      <c r="F2267" s="63">
        <v>0.80208333333333337</v>
      </c>
      <c r="G2267" s="63" t="s">
        <v>1273</v>
      </c>
      <c r="H2267" s="60">
        <v>94</v>
      </c>
      <c r="I2267" s="68">
        <v>4</v>
      </c>
      <c r="J2267" s="58">
        <v>18</v>
      </c>
      <c r="K2267" s="58">
        <v>15</v>
      </c>
      <c r="L2267" s="73">
        <v>0.76041666666666663</v>
      </c>
      <c r="M2267" s="58" t="s">
        <v>87</v>
      </c>
      <c r="N2267" s="60" t="s">
        <v>87</v>
      </c>
      <c r="O2267" s="58" t="s">
        <v>1366</v>
      </c>
      <c r="P2267" s="58" t="s">
        <v>371</v>
      </c>
      <c r="Q2267" s="58">
        <v>1</v>
      </c>
      <c r="R2267" s="58" t="s">
        <v>369</v>
      </c>
      <c r="S2267" s="4" t="s">
        <v>372</v>
      </c>
      <c r="T2267" s="58">
        <v>5</v>
      </c>
      <c r="U2267" t="str">
        <f t="shared" si="140"/>
        <v>Coquimbo</v>
      </c>
      <c r="V2267">
        <f t="shared" si="141"/>
        <v>39.284999999999997</v>
      </c>
      <c r="W2267">
        <f t="shared" si="142"/>
        <v>39.284999999999997</v>
      </c>
      <c r="X2267" s="12">
        <f t="shared" si="143"/>
        <v>1</v>
      </c>
    </row>
    <row r="2268" spans="1:24" x14ac:dyDescent="0.25">
      <c r="A2268" s="57">
        <v>73</v>
      </c>
      <c r="B2268" s="58" t="s">
        <v>798</v>
      </c>
      <c r="C2268" s="58" t="s">
        <v>1306</v>
      </c>
      <c r="D2268" s="62">
        <v>42479</v>
      </c>
      <c r="E2268" s="63">
        <v>0.73958333333333337</v>
      </c>
      <c r="F2268" s="63">
        <v>0.80208333333333337</v>
      </c>
      <c r="G2268" s="63" t="s">
        <v>1273</v>
      </c>
      <c r="H2268" s="60">
        <v>94</v>
      </c>
      <c r="I2268" s="68">
        <v>6</v>
      </c>
      <c r="J2268" s="58">
        <v>18</v>
      </c>
      <c r="K2268" s="58">
        <v>26</v>
      </c>
      <c r="L2268" s="73">
        <v>0.7680555555555556</v>
      </c>
      <c r="M2268" s="58" t="s">
        <v>83</v>
      </c>
      <c r="N2268" s="60" t="s">
        <v>83</v>
      </c>
      <c r="O2268" s="58" t="s">
        <v>1363</v>
      </c>
      <c r="P2268" s="58">
        <v>112</v>
      </c>
      <c r="Q2268" s="58">
        <v>1</v>
      </c>
      <c r="R2268" s="58" t="s">
        <v>369</v>
      </c>
      <c r="S2268" s="4" t="s">
        <v>372</v>
      </c>
      <c r="T2268" s="58">
        <v>2</v>
      </c>
      <c r="U2268" t="str">
        <f t="shared" si="140"/>
        <v>Coquimbo</v>
      </c>
      <c r="V2268">
        <f t="shared" si="141"/>
        <v>17.84</v>
      </c>
      <c r="W2268">
        <f t="shared" si="142"/>
        <v>39.284999999999997</v>
      </c>
      <c r="X2268" s="12">
        <f t="shared" si="143"/>
        <v>0.45411734758813799</v>
      </c>
    </row>
    <row r="2269" spans="1:24" x14ac:dyDescent="0.25">
      <c r="A2269" s="57">
        <v>73</v>
      </c>
      <c r="B2269" s="58" t="s">
        <v>798</v>
      </c>
      <c r="C2269" s="58" t="s">
        <v>1306</v>
      </c>
      <c r="D2269" s="62">
        <v>42479</v>
      </c>
      <c r="E2269" s="63">
        <v>0.73958333333333337</v>
      </c>
      <c r="F2269" s="63">
        <v>0.80208333333333337</v>
      </c>
      <c r="G2269" s="63" t="s">
        <v>1273</v>
      </c>
      <c r="H2269" s="60">
        <v>94</v>
      </c>
      <c r="I2269" s="68">
        <v>7</v>
      </c>
      <c r="J2269" s="58">
        <v>18</v>
      </c>
      <c r="K2269" s="58">
        <v>35</v>
      </c>
      <c r="L2269" s="73">
        <v>0.77430555555555547</v>
      </c>
      <c r="M2269" s="58" t="s">
        <v>635</v>
      </c>
      <c r="N2269" s="60" t="s">
        <v>635</v>
      </c>
      <c r="O2269" s="58" t="s">
        <v>1366</v>
      </c>
      <c r="P2269" s="58" t="s">
        <v>371</v>
      </c>
      <c r="Q2269" s="58">
        <v>1</v>
      </c>
      <c r="R2269" s="58" t="s">
        <v>369</v>
      </c>
      <c r="S2269" s="4" t="s">
        <v>372</v>
      </c>
      <c r="T2269" s="58">
        <v>6</v>
      </c>
      <c r="U2269" t="str">
        <f t="shared" si="140"/>
        <v>Coquimbo</v>
      </c>
      <c r="V2269">
        <f t="shared" si="141"/>
        <v>42.7</v>
      </c>
      <c r="W2269">
        <f t="shared" si="142"/>
        <v>39.284999999999997</v>
      </c>
      <c r="X2269" s="12">
        <f t="shared" si="143"/>
        <v>1.0869288532518775</v>
      </c>
    </row>
    <row r="2270" spans="1:24" x14ac:dyDescent="0.25">
      <c r="A2270" s="57">
        <v>73</v>
      </c>
      <c r="B2270" s="58" t="s">
        <v>798</v>
      </c>
      <c r="C2270" s="58" t="s">
        <v>1306</v>
      </c>
      <c r="D2270" s="62">
        <v>42479</v>
      </c>
      <c r="E2270" s="63">
        <v>0.73958333333333337</v>
      </c>
      <c r="F2270" s="63">
        <v>0.80208333333333337</v>
      </c>
      <c r="G2270" s="63" t="s">
        <v>1273</v>
      </c>
      <c r="H2270" s="60">
        <v>94</v>
      </c>
      <c r="I2270" s="68">
        <v>8</v>
      </c>
      <c r="J2270" s="58">
        <v>18</v>
      </c>
      <c r="K2270" s="58">
        <v>37</v>
      </c>
      <c r="L2270" s="73">
        <v>0.77569444444444446</v>
      </c>
      <c r="M2270" s="58" t="s">
        <v>27</v>
      </c>
      <c r="N2270" s="60" t="s">
        <v>27</v>
      </c>
      <c r="O2270" s="58" t="s">
        <v>1363</v>
      </c>
      <c r="P2270" s="58">
        <v>112</v>
      </c>
      <c r="Q2270" s="58">
        <v>1</v>
      </c>
      <c r="R2270" s="58" t="s">
        <v>369</v>
      </c>
      <c r="S2270" s="4" t="s">
        <v>372</v>
      </c>
      <c r="T2270" s="58">
        <v>1</v>
      </c>
      <c r="U2270" t="str">
        <f t="shared" si="140"/>
        <v>Coquimbo</v>
      </c>
      <c r="V2270">
        <f t="shared" si="141"/>
        <v>7.97</v>
      </c>
      <c r="W2270">
        <f t="shared" si="142"/>
        <v>39.284999999999997</v>
      </c>
      <c r="X2270" s="12">
        <f t="shared" si="143"/>
        <v>0.20287641593483519</v>
      </c>
    </row>
    <row r="2271" spans="1:24" x14ac:dyDescent="0.25">
      <c r="A2271" s="57">
        <v>73</v>
      </c>
      <c r="B2271" s="58" t="s">
        <v>798</v>
      </c>
      <c r="C2271" s="58" t="s">
        <v>1306</v>
      </c>
      <c r="D2271" s="62">
        <v>42479</v>
      </c>
      <c r="E2271" s="63">
        <v>0.73958333333333337</v>
      </c>
      <c r="F2271" s="63">
        <v>0.80208333333333337</v>
      </c>
      <c r="G2271" s="63" t="s">
        <v>1273</v>
      </c>
      <c r="H2271" s="60">
        <v>94</v>
      </c>
      <c r="I2271" s="68">
        <v>9</v>
      </c>
      <c r="J2271" s="58">
        <v>18</v>
      </c>
      <c r="K2271" s="58">
        <v>41</v>
      </c>
      <c r="L2271" s="73">
        <v>0.77847222222222223</v>
      </c>
      <c r="M2271" s="58" t="s">
        <v>499</v>
      </c>
      <c r="N2271" s="60" t="s">
        <v>499</v>
      </c>
      <c r="O2271" s="58" t="s">
        <v>1363</v>
      </c>
      <c r="P2271" s="58">
        <v>112</v>
      </c>
      <c r="Q2271" s="58">
        <v>1</v>
      </c>
      <c r="R2271" s="58" t="s">
        <v>369</v>
      </c>
      <c r="S2271" s="4" t="s">
        <v>372</v>
      </c>
      <c r="T2271" s="58">
        <v>4</v>
      </c>
      <c r="U2271" t="str">
        <f t="shared" si="140"/>
        <v>Coquimbo</v>
      </c>
      <c r="V2271">
        <f t="shared" si="141"/>
        <v>35.869999999999997</v>
      </c>
      <c r="W2271">
        <f t="shared" si="142"/>
        <v>39.284999999999997</v>
      </c>
      <c r="X2271" s="12">
        <f t="shared" si="143"/>
        <v>0.91307114674812273</v>
      </c>
    </row>
    <row r="2272" spans="1:24" x14ac:dyDescent="0.25">
      <c r="A2272" s="57">
        <v>73</v>
      </c>
      <c r="B2272" s="58" t="s">
        <v>798</v>
      </c>
      <c r="C2272" s="58" t="s">
        <v>1306</v>
      </c>
      <c r="D2272" s="62">
        <v>42479</v>
      </c>
      <c r="E2272" s="63">
        <v>0.73958333333333337</v>
      </c>
      <c r="F2272" s="63">
        <v>0.80208333333333337</v>
      </c>
      <c r="G2272" s="63" t="s">
        <v>1273</v>
      </c>
      <c r="H2272" s="60">
        <v>94</v>
      </c>
      <c r="I2272" s="68">
        <v>10</v>
      </c>
      <c r="J2272" s="58">
        <v>18</v>
      </c>
      <c r="K2272" s="58">
        <v>44</v>
      </c>
      <c r="L2272" s="73">
        <v>0.78055555555555556</v>
      </c>
      <c r="M2272" s="58" t="s">
        <v>51</v>
      </c>
      <c r="N2272" s="60" t="s">
        <v>51</v>
      </c>
      <c r="O2272" s="58" t="s">
        <v>1366</v>
      </c>
      <c r="P2272" s="58" t="s">
        <v>371</v>
      </c>
      <c r="Q2272" s="58">
        <v>1</v>
      </c>
      <c r="R2272" s="58" t="s">
        <v>369</v>
      </c>
      <c r="S2272" s="4" t="s">
        <v>372</v>
      </c>
      <c r="T2272" s="58">
        <v>3</v>
      </c>
      <c r="U2272" t="str">
        <f t="shared" si="140"/>
        <v>Coquimbo</v>
      </c>
      <c r="V2272">
        <f t="shared" si="141"/>
        <v>30.84</v>
      </c>
      <c r="W2272">
        <f t="shared" si="142"/>
        <v>39.284999999999997</v>
      </c>
      <c r="X2272" s="12">
        <f t="shared" si="143"/>
        <v>0.78503245513554798</v>
      </c>
    </row>
    <row r="2273" spans="1:24" x14ac:dyDescent="0.25">
      <c r="A2273" s="57">
        <v>73</v>
      </c>
      <c r="B2273" s="58" t="s">
        <v>798</v>
      </c>
      <c r="C2273" s="58" t="s">
        <v>1306</v>
      </c>
      <c r="D2273" s="62">
        <v>42479</v>
      </c>
      <c r="E2273" s="63">
        <v>0.73958333333333337</v>
      </c>
      <c r="F2273" s="63">
        <v>0.80208333333333337</v>
      </c>
      <c r="G2273" s="63" t="s">
        <v>1273</v>
      </c>
      <c r="H2273" s="60">
        <v>94</v>
      </c>
      <c r="I2273" s="68">
        <v>11</v>
      </c>
      <c r="J2273" s="58">
        <v>18</v>
      </c>
      <c r="K2273" s="58">
        <v>45</v>
      </c>
      <c r="L2273" s="73">
        <v>0.78125</v>
      </c>
      <c r="M2273" s="58" t="s">
        <v>174</v>
      </c>
      <c r="N2273" s="60" t="s">
        <v>174</v>
      </c>
      <c r="O2273" s="58" t="s">
        <v>1366</v>
      </c>
      <c r="P2273" s="58" t="s">
        <v>371</v>
      </c>
      <c r="Q2273" s="58">
        <v>1</v>
      </c>
      <c r="R2273" s="58" t="s">
        <v>369</v>
      </c>
      <c r="S2273" s="4" t="s">
        <v>372</v>
      </c>
      <c r="T2273" s="58">
        <v>2</v>
      </c>
      <c r="U2273" t="str">
        <f t="shared" si="140"/>
        <v>Coquimbo</v>
      </c>
      <c r="V2273">
        <f t="shared" si="141"/>
        <v>17.84</v>
      </c>
      <c r="W2273">
        <f t="shared" si="142"/>
        <v>39.284999999999997</v>
      </c>
      <c r="X2273" s="12">
        <f t="shared" si="143"/>
        <v>0.45411734758813799</v>
      </c>
    </row>
    <row r="2274" spans="1:24" x14ac:dyDescent="0.25">
      <c r="A2274" s="57">
        <v>73</v>
      </c>
      <c r="B2274" s="58" t="s">
        <v>798</v>
      </c>
      <c r="C2274" s="58" t="s">
        <v>1306</v>
      </c>
      <c r="D2274" s="62">
        <v>42479</v>
      </c>
      <c r="E2274" s="63">
        <v>0.73958333333333337</v>
      </c>
      <c r="F2274" s="63">
        <v>0.80208333333333337</v>
      </c>
      <c r="G2274" s="63" t="s">
        <v>1273</v>
      </c>
      <c r="H2274" s="60">
        <v>94</v>
      </c>
      <c r="I2274" s="68">
        <v>12</v>
      </c>
      <c r="J2274" s="58">
        <v>18</v>
      </c>
      <c r="K2274" s="58">
        <v>59</v>
      </c>
      <c r="L2274" s="73">
        <v>0.7909722222222223</v>
      </c>
      <c r="M2274" s="58" t="s">
        <v>43</v>
      </c>
      <c r="N2274" s="60" t="s">
        <v>43</v>
      </c>
      <c r="O2274" s="58" t="s">
        <v>1363</v>
      </c>
      <c r="P2274" s="58">
        <v>112</v>
      </c>
      <c r="Q2274" s="58">
        <v>1</v>
      </c>
      <c r="R2274" s="58" t="s">
        <v>369</v>
      </c>
      <c r="S2274" s="4" t="s">
        <v>372</v>
      </c>
      <c r="T2274" s="58">
        <v>1</v>
      </c>
      <c r="U2274" t="str">
        <f t="shared" si="140"/>
        <v>Coquimbo</v>
      </c>
      <c r="V2274">
        <f t="shared" si="141"/>
        <v>7.97</v>
      </c>
      <c r="W2274">
        <f t="shared" si="142"/>
        <v>39.284999999999997</v>
      </c>
      <c r="X2274" s="12">
        <f t="shared" si="143"/>
        <v>0.20287641593483519</v>
      </c>
    </row>
    <row r="2275" spans="1:24" x14ac:dyDescent="0.25">
      <c r="A2275" s="57">
        <v>76</v>
      </c>
      <c r="B2275" s="58" t="s">
        <v>798</v>
      </c>
      <c r="C2275" s="58" t="s">
        <v>1306</v>
      </c>
      <c r="D2275" s="62">
        <v>42479</v>
      </c>
      <c r="E2275" s="63">
        <v>0.30208333333333331</v>
      </c>
      <c r="F2275" s="63">
        <v>0.36458333333333331</v>
      </c>
      <c r="G2275" s="63" t="s">
        <v>1270</v>
      </c>
      <c r="H2275" s="60">
        <v>95</v>
      </c>
      <c r="I2275" s="68">
        <v>1</v>
      </c>
      <c r="J2275" s="58">
        <v>7</v>
      </c>
      <c r="K2275" s="58">
        <v>20</v>
      </c>
      <c r="L2275" s="73">
        <v>0.30555555555555552</v>
      </c>
      <c r="M2275" s="58" t="s">
        <v>87</v>
      </c>
      <c r="N2275" s="60" t="s">
        <v>87</v>
      </c>
      <c r="O2275" s="58" t="s">
        <v>1366</v>
      </c>
      <c r="P2275" s="58" t="s">
        <v>371</v>
      </c>
      <c r="Q2275" s="58">
        <v>1</v>
      </c>
      <c r="R2275" s="58" t="s">
        <v>369</v>
      </c>
      <c r="S2275" s="4" t="s">
        <v>372</v>
      </c>
      <c r="T2275" s="58">
        <v>2</v>
      </c>
      <c r="U2275" t="str">
        <f t="shared" si="140"/>
        <v>Coquimbo</v>
      </c>
      <c r="V2275">
        <f t="shared" si="141"/>
        <v>17.84</v>
      </c>
      <c r="W2275">
        <f t="shared" si="142"/>
        <v>39.284999999999997</v>
      </c>
      <c r="X2275" s="12">
        <f t="shared" si="143"/>
        <v>0.45411734758813799</v>
      </c>
    </row>
    <row r="2276" spans="1:24" x14ac:dyDescent="0.25">
      <c r="A2276" s="57">
        <v>76</v>
      </c>
      <c r="B2276" s="58" t="s">
        <v>798</v>
      </c>
      <c r="C2276" s="58" t="s">
        <v>1306</v>
      </c>
      <c r="D2276" s="62">
        <v>42479</v>
      </c>
      <c r="E2276" s="63">
        <v>0.30208333333333331</v>
      </c>
      <c r="F2276" s="63">
        <v>0.36458333333333331</v>
      </c>
      <c r="G2276" s="63" t="s">
        <v>1270</v>
      </c>
      <c r="H2276" s="60">
        <v>95</v>
      </c>
      <c r="I2276" s="68">
        <v>2</v>
      </c>
      <c r="J2276" s="58">
        <v>7</v>
      </c>
      <c r="K2276" s="58">
        <v>21</v>
      </c>
      <c r="L2276" s="73">
        <v>0.30624999999999997</v>
      </c>
      <c r="M2276" s="58" t="s">
        <v>210</v>
      </c>
      <c r="N2276" s="60" t="s">
        <v>210</v>
      </c>
      <c r="O2276" s="58" t="s">
        <v>1366</v>
      </c>
      <c r="P2276" s="58">
        <v>203</v>
      </c>
      <c r="Q2276" s="58">
        <v>1</v>
      </c>
      <c r="R2276" s="58" t="s">
        <v>369</v>
      </c>
      <c r="S2276" s="4" t="s">
        <v>372</v>
      </c>
      <c r="T2276" s="58">
        <v>3</v>
      </c>
      <c r="U2276" t="str">
        <f t="shared" si="140"/>
        <v>Coquimbo</v>
      </c>
      <c r="V2276">
        <f t="shared" si="141"/>
        <v>30.84</v>
      </c>
      <c r="W2276">
        <f t="shared" si="142"/>
        <v>39.284999999999997</v>
      </c>
      <c r="X2276" s="12">
        <f t="shared" si="143"/>
        <v>0.78503245513554798</v>
      </c>
    </row>
    <row r="2277" spans="1:24" x14ac:dyDescent="0.25">
      <c r="A2277" s="57">
        <v>76</v>
      </c>
      <c r="B2277" s="58" t="s">
        <v>798</v>
      </c>
      <c r="C2277" s="58" t="s">
        <v>1306</v>
      </c>
      <c r="D2277" s="62">
        <v>42479</v>
      </c>
      <c r="E2277" s="63">
        <v>0.30208333333333331</v>
      </c>
      <c r="F2277" s="63">
        <v>0.36458333333333331</v>
      </c>
      <c r="G2277" s="63" t="s">
        <v>1270</v>
      </c>
      <c r="H2277" s="60">
        <v>95</v>
      </c>
      <c r="I2277" s="68">
        <v>3</v>
      </c>
      <c r="J2277" s="58">
        <v>7</v>
      </c>
      <c r="K2277" s="58">
        <v>30</v>
      </c>
      <c r="L2277" s="73">
        <v>0.3125</v>
      </c>
      <c r="M2277" s="58" t="s">
        <v>103</v>
      </c>
      <c r="N2277" s="60" t="s">
        <v>103</v>
      </c>
      <c r="O2277" s="58" t="s">
        <v>1366</v>
      </c>
      <c r="P2277" s="58">
        <v>203</v>
      </c>
      <c r="Q2277" s="58">
        <v>1</v>
      </c>
      <c r="R2277" s="58" t="s">
        <v>369</v>
      </c>
      <c r="S2277" s="4" t="s">
        <v>372</v>
      </c>
      <c r="T2277" s="58">
        <v>3</v>
      </c>
      <c r="U2277" t="str">
        <f t="shared" si="140"/>
        <v>Coquimbo</v>
      </c>
      <c r="V2277">
        <f t="shared" si="141"/>
        <v>30.84</v>
      </c>
      <c r="W2277">
        <f t="shared" si="142"/>
        <v>39.284999999999997</v>
      </c>
      <c r="X2277" s="12">
        <f t="shared" si="143"/>
        <v>0.78503245513554798</v>
      </c>
    </row>
    <row r="2278" spans="1:24" x14ac:dyDescent="0.25">
      <c r="A2278" s="57">
        <v>76</v>
      </c>
      <c r="B2278" s="58" t="s">
        <v>798</v>
      </c>
      <c r="C2278" s="58" t="s">
        <v>1306</v>
      </c>
      <c r="D2278" s="62">
        <v>42479</v>
      </c>
      <c r="E2278" s="63">
        <v>0.30208333333333331</v>
      </c>
      <c r="F2278" s="63">
        <v>0.36458333333333331</v>
      </c>
      <c r="G2278" s="63" t="s">
        <v>1270</v>
      </c>
      <c r="H2278" s="60">
        <v>95</v>
      </c>
      <c r="I2278" s="68">
        <v>4</v>
      </c>
      <c r="J2278" s="58">
        <v>7</v>
      </c>
      <c r="K2278" s="58">
        <v>32</v>
      </c>
      <c r="L2278" s="73">
        <v>0.31388888888888888</v>
      </c>
      <c r="M2278" s="58" t="s">
        <v>55</v>
      </c>
      <c r="N2278" s="60" t="s">
        <v>55</v>
      </c>
      <c r="O2278" s="58" t="s">
        <v>1366</v>
      </c>
      <c r="P2278" s="58" t="s">
        <v>371</v>
      </c>
      <c r="Q2278" s="58">
        <v>1</v>
      </c>
      <c r="R2278" s="58" t="s">
        <v>369</v>
      </c>
      <c r="S2278" s="4" t="s">
        <v>372</v>
      </c>
      <c r="T2278" s="58">
        <v>4</v>
      </c>
      <c r="U2278" t="str">
        <f t="shared" si="140"/>
        <v>Coquimbo</v>
      </c>
      <c r="V2278">
        <f t="shared" si="141"/>
        <v>35.869999999999997</v>
      </c>
      <c r="W2278">
        <f t="shared" si="142"/>
        <v>39.284999999999997</v>
      </c>
      <c r="X2278" s="12">
        <f t="shared" si="143"/>
        <v>0.91307114674812273</v>
      </c>
    </row>
    <row r="2279" spans="1:24" x14ac:dyDescent="0.25">
      <c r="A2279" s="57">
        <v>76</v>
      </c>
      <c r="B2279" s="58" t="s">
        <v>798</v>
      </c>
      <c r="C2279" s="58" t="s">
        <v>1306</v>
      </c>
      <c r="D2279" s="62">
        <v>42479</v>
      </c>
      <c r="E2279" s="63">
        <v>0.30208333333333331</v>
      </c>
      <c r="F2279" s="63">
        <v>0.36458333333333331</v>
      </c>
      <c r="G2279" s="63" t="s">
        <v>1270</v>
      </c>
      <c r="H2279" s="60">
        <v>95</v>
      </c>
      <c r="I2279" s="68">
        <v>5</v>
      </c>
      <c r="J2279" s="58">
        <v>7</v>
      </c>
      <c r="K2279" s="58">
        <v>33</v>
      </c>
      <c r="L2279" s="73">
        <v>0.31458333333333333</v>
      </c>
      <c r="M2279" s="58" t="s">
        <v>160</v>
      </c>
      <c r="N2279" s="60" t="s">
        <v>160</v>
      </c>
      <c r="O2279" s="58" t="s">
        <v>1366</v>
      </c>
      <c r="P2279" s="58">
        <v>203</v>
      </c>
      <c r="Q2279" s="58">
        <v>1</v>
      </c>
      <c r="R2279" s="58" t="s">
        <v>369</v>
      </c>
      <c r="S2279" s="4" t="s">
        <v>372</v>
      </c>
      <c r="T2279" s="58">
        <v>2</v>
      </c>
      <c r="U2279" t="str">
        <f t="shared" si="140"/>
        <v>Coquimbo</v>
      </c>
      <c r="V2279">
        <f t="shared" si="141"/>
        <v>17.84</v>
      </c>
      <c r="W2279">
        <f t="shared" si="142"/>
        <v>39.284999999999997</v>
      </c>
      <c r="X2279" s="12">
        <f t="shared" si="143"/>
        <v>0.45411734758813799</v>
      </c>
    </row>
    <row r="2280" spans="1:24" x14ac:dyDescent="0.25">
      <c r="A2280" s="57">
        <v>76</v>
      </c>
      <c r="B2280" s="58" t="s">
        <v>798</v>
      </c>
      <c r="C2280" s="58" t="s">
        <v>1306</v>
      </c>
      <c r="D2280" s="62">
        <v>42479</v>
      </c>
      <c r="E2280" s="63">
        <v>0.30208333333333331</v>
      </c>
      <c r="F2280" s="63">
        <v>0.36458333333333331</v>
      </c>
      <c r="G2280" s="63" t="s">
        <v>1270</v>
      </c>
      <c r="H2280" s="60">
        <v>95</v>
      </c>
      <c r="I2280" s="68">
        <v>6</v>
      </c>
      <c r="J2280" s="58">
        <v>7</v>
      </c>
      <c r="K2280" s="58">
        <v>37</v>
      </c>
      <c r="L2280" s="73">
        <v>0.31736111111111115</v>
      </c>
      <c r="M2280" s="58" t="s">
        <v>58</v>
      </c>
      <c r="N2280" s="60" t="s">
        <v>58</v>
      </c>
      <c r="O2280" s="58" t="s">
        <v>1366</v>
      </c>
      <c r="P2280" s="58" t="s">
        <v>371</v>
      </c>
      <c r="Q2280" s="58">
        <v>1</v>
      </c>
      <c r="R2280" s="58" t="s">
        <v>369</v>
      </c>
      <c r="S2280" s="4" t="s">
        <v>372</v>
      </c>
      <c r="T2280" s="58">
        <v>3</v>
      </c>
      <c r="U2280" t="str">
        <f t="shared" si="140"/>
        <v>Coquimbo</v>
      </c>
      <c r="V2280">
        <f t="shared" si="141"/>
        <v>30.84</v>
      </c>
      <c r="W2280">
        <f t="shared" si="142"/>
        <v>39.284999999999997</v>
      </c>
      <c r="X2280" s="12">
        <f t="shared" si="143"/>
        <v>0.78503245513554798</v>
      </c>
    </row>
    <row r="2281" spans="1:24" x14ac:dyDescent="0.25">
      <c r="A2281" s="57">
        <v>76</v>
      </c>
      <c r="B2281" s="58" t="s">
        <v>798</v>
      </c>
      <c r="C2281" s="58" t="s">
        <v>1306</v>
      </c>
      <c r="D2281" s="62">
        <v>42479</v>
      </c>
      <c r="E2281" s="63">
        <v>0.30208333333333331</v>
      </c>
      <c r="F2281" s="63">
        <v>0.36458333333333331</v>
      </c>
      <c r="G2281" s="63" t="s">
        <v>1270</v>
      </c>
      <c r="H2281" s="60">
        <v>95</v>
      </c>
      <c r="I2281" s="68">
        <v>7</v>
      </c>
      <c r="J2281" s="58">
        <v>7</v>
      </c>
      <c r="K2281" s="58">
        <v>38</v>
      </c>
      <c r="L2281" s="73">
        <v>0.31805555555555554</v>
      </c>
      <c r="M2281" s="58" t="s">
        <v>114</v>
      </c>
      <c r="N2281" s="60" t="s">
        <v>114</v>
      </c>
      <c r="O2281" s="58" t="s">
        <v>1366</v>
      </c>
      <c r="P2281" s="58">
        <v>201</v>
      </c>
      <c r="Q2281" s="58">
        <v>1</v>
      </c>
      <c r="R2281" s="58" t="s">
        <v>369</v>
      </c>
      <c r="S2281" s="4" t="s">
        <v>372</v>
      </c>
      <c r="T2281" s="58">
        <v>2</v>
      </c>
      <c r="U2281" t="str">
        <f t="shared" si="140"/>
        <v>Coquimbo</v>
      </c>
      <c r="V2281">
        <f t="shared" si="141"/>
        <v>17.84</v>
      </c>
      <c r="W2281">
        <f t="shared" si="142"/>
        <v>39.284999999999997</v>
      </c>
      <c r="X2281" s="12">
        <f t="shared" si="143"/>
        <v>0.45411734758813799</v>
      </c>
    </row>
    <row r="2282" spans="1:24" x14ac:dyDescent="0.25">
      <c r="A2282" s="57">
        <v>76</v>
      </c>
      <c r="B2282" s="58" t="s">
        <v>798</v>
      </c>
      <c r="C2282" s="58" t="s">
        <v>1306</v>
      </c>
      <c r="D2282" s="62">
        <v>42479</v>
      </c>
      <c r="E2282" s="63">
        <v>0.30208333333333331</v>
      </c>
      <c r="F2282" s="63">
        <v>0.36458333333333331</v>
      </c>
      <c r="G2282" s="63" t="s">
        <v>1270</v>
      </c>
      <c r="H2282" s="60">
        <v>95</v>
      </c>
      <c r="I2282" s="68">
        <v>8</v>
      </c>
      <c r="J2282" s="58">
        <v>7</v>
      </c>
      <c r="K2282" s="58">
        <v>45</v>
      </c>
      <c r="L2282" s="73">
        <v>0.32291666666666669</v>
      </c>
      <c r="M2282" s="58" t="s">
        <v>363</v>
      </c>
      <c r="N2282" s="60" t="s">
        <v>363</v>
      </c>
      <c r="O2282" s="58" t="s">
        <v>1366</v>
      </c>
      <c r="P2282" s="58" t="s">
        <v>371</v>
      </c>
      <c r="Q2282" s="58">
        <v>1</v>
      </c>
      <c r="R2282" s="58" t="s">
        <v>369</v>
      </c>
      <c r="S2282" s="4" t="s">
        <v>372</v>
      </c>
      <c r="T2282" s="58">
        <v>2</v>
      </c>
      <c r="U2282" t="str">
        <f t="shared" si="140"/>
        <v>Coquimbo</v>
      </c>
      <c r="V2282">
        <f t="shared" si="141"/>
        <v>17.84</v>
      </c>
      <c r="W2282">
        <f t="shared" si="142"/>
        <v>39.284999999999997</v>
      </c>
      <c r="X2282" s="12">
        <f t="shared" si="143"/>
        <v>0.45411734758813799</v>
      </c>
    </row>
    <row r="2283" spans="1:24" x14ac:dyDescent="0.25">
      <c r="A2283" s="57">
        <v>76</v>
      </c>
      <c r="B2283" s="58" t="s">
        <v>798</v>
      </c>
      <c r="C2283" s="58" t="s">
        <v>1306</v>
      </c>
      <c r="D2283" s="62">
        <v>42479</v>
      </c>
      <c r="E2283" s="63">
        <v>0.30208333333333331</v>
      </c>
      <c r="F2283" s="63">
        <v>0.36458333333333331</v>
      </c>
      <c r="G2283" s="63" t="s">
        <v>1270</v>
      </c>
      <c r="H2283" s="60">
        <v>95</v>
      </c>
      <c r="I2283" s="68">
        <v>9</v>
      </c>
      <c r="J2283" s="58">
        <v>7</v>
      </c>
      <c r="K2283" s="58">
        <v>45</v>
      </c>
      <c r="L2283" s="73">
        <v>0.32291666666666669</v>
      </c>
      <c r="M2283" s="58" t="s">
        <v>829</v>
      </c>
      <c r="N2283" s="60" t="s">
        <v>829</v>
      </c>
      <c r="O2283" s="58" t="s">
        <v>1366</v>
      </c>
      <c r="P2283" s="58" t="s">
        <v>371</v>
      </c>
      <c r="Q2283" s="58">
        <v>1</v>
      </c>
      <c r="R2283" s="58" t="s">
        <v>369</v>
      </c>
      <c r="S2283" s="4" t="s">
        <v>372</v>
      </c>
      <c r="T2283" s="58">
        <v>2</v>
      </c>
      <c r="U2283" t="str">
        <f t="shared" si="140"/>
        <v>Coquimbo</v>
      </c>
      <c r="V2283">
        <f t="shared" si="141"/>
        <v>17.84</v>
      </c>
      <c r="W2283">
        <f t="shared" si="142"/>
        <v>39.284999999999997</v>
      </c>
      <c r="X2283" s="12">
        <f t="shared" si="143"/>
        <v>0.45411734758813799</v>
      </c>
    </row>
    <row r="2284" spans="1:24" x14ac:dyDescent="0.25">
      <c r="A2284" s="57">
        <v>76</v>
      </c>
      <c r="B2284" s="58" t="s">
        <v>798</v>
      </c>
      <c r="C2284" s="58" t="s">
        <v>1306</v>
      </c>
      <c r="D2284" s="62">
        <v>42479</v>
      </c>
      <c r="E2284" s="63">
        <v>0.30208333333333331</v>
      </c>
      <c r="F2284" s="63">
        <v>0.36458333333333331</v>
      </c>
      <c r="G2284" s="63" t="s">
        <v>1270</v>
      </c>
      <c r="H2284" s="60">
        <v>95</v>
      </c>
      <c r="I2284" s="68">
        <v>10</v>
      </c>
      <c r="J2284" s="58">
        <v>7</v>
      </c>
      <c r="K2284" s="58">
        <v>46</v>
      </c>
      <c r="L2284" s="73">
        <v>0.32361111111111113</v>
      </c>
      <c r="M2284" s="58" t="s">
        <v>66</v>
      </c>
      <c r="N2284" s="60" t="s">
        <v>66</v>
      </c>
      <c r="O2284" s="58" t="s">
        <v>1366</v>
      </c>
      <c r="P2284" s="58" t="s">
        <v>371</v>
      </c>
      <c r="Q2284" s="58">
        <v>1</v>
      </c>
      <c r="R2284" s="58" t="s">
        <v>369</v>
      </c>
      <c r="S2284" s="4" t="s">
        <v>372</v>
      </c>
      <c r="T2284" s="58">
        <v>2</v>
      </c>
      <c r="U2284" t="str">
        <f t="shared" si="140"/>
        <v>Coquimbo</v>
      </c>
      <c r="V2284">
        <f t="shared" si="141"/>
        <v>17.84</v>
      </c>
      <c r="W2284">
        <f t="shared" si="142"/>
        <v>39.284999999999997</v>
      </c>
      <c r="X2284" s="12">
        <f t="shared" si="143"/>
        <v>0.45411734758813799</v>
      </c>
    </row>
    <row r="2285" spans="1:24" x14ac:dyDescent="0.25">
      <c r="A2285" s="57">
        <v>76</v>
      </c>
      <c r="B2285" s="58" t="s">
        <v>798</v>
      </c>
      <c r="C2285" s="58" t="s">
        <v>1306</v>
      </c>
      <c r="D2285" s="62">
        <v>42479</v>
      </c>
      <c r="E2285" s="63">
        <v>0.30208333333333331</v>
      </c>
      <c r="F2285" s="63">
        <v>0.36458333333333331</v>
      </c>
      <c r="G2285" s="63" t="s">
        <v>1270</v>
      </c>
      <c r="H2285" s="60">
        <v>95</v>
      </c>
      <c r="I2285" s="68">
        <v>11</v>
      </c>
      <c r="J2285" s="58">
        <v>7</v>
      </c>
      <c r="K2285" s="58">
        <v>48</v>
      </c>
      <c r="L2285" s="73">
        <v>0.32500000000000001</v>
      </c>
      <c r="M2285" s="58" t="s">
        <v>52</v>
      </c>
      <c r="N2285" s="60" t="s">
        <v>52</v>
      </c>
      <c r="O2285" s="58" t="s">
        <v>1363</v>
      </c>
      <c r="P2285" s="58">
        <v>112</v>
      </c>
      <c r="Q2285" s="58">
        <v>1</v>
      </c>
      <c r="R2285" s="58" t="s">
        <v>369</v>
      </c>
      <c r="S2285" s="4" t="s">
        <v>372</v>
      </c>
      <c r="T2285" s="58">
        <v>2</v>
      </c>
      <c r="U2285" t="str">
        <f t="shared" si="140"/>
        <v>Coquimbo</v>
      </c>
      <c r="V2285">
        <f t="shared" si="141"/>
        <v>17.84</v>
      </c>
      <c r="W2285">
        <f t="shared" si="142"/>
        <v>39.284999999999997</v>
      </c>
      <c r="X2285" s="12">
        <f t="shared" si="143"/>
        <v>0.45411734758813799</v>
      </c>
    </row>
    <row r="2286" spans="1:24" x14ac:dyDescent="0.25">
      <c r="A2286" s="57">
        <v>76</v>
      </c>
      <c r="B2286" s="58" t="s">
        <v>798</v>
      </c>
      <c r="C2286" s="58" t="s">
        <v>1306</v>
      </c>
      <c r="D2286" s="62">
        <v>42479</v>
      </c>
      <c r="E2286" s="63">
        <v>0.30208333333333331</v>
      </c>
      <c r="F2286" s="63">
        <v>0.36458333333333331</v>
      </c>
      <c r="G2286" s="63" t="s">
        <v>1270</v>
      </c>
      <c r="H2286" s="60">
        <v>95</v>
      </c>
      <c r="I2286" s="68">
        <v>12</v>
      </c>
      <c r="J2286" s="58">
        <v>7</v>
      </c>
      <c r="K2286" s="58">
        <v>54</v>
      </c>
      <c r="L2286" s="73">
        <v>0.32916666666666666</v>
      </c>
      <c r="M2286" s="58" t="s">
        <v>61</v>
      </c>
      <c r="N2286" s="60" t="s">
        <v>61</v>
      </c>
      <c r="O2286" s="58" t="s">
        <v>1363</v>
      </c>
      <c r="P2286" s="58">
        <v>112</v>
      </c>
      <c r="Q2286" s="58">
        <v>1</v>
      </c>
      <c r="R2286" s="58" t="s">
        <v>369</v>
      </c>
      <c r="S2286" s="4" t="s">
        <v>372</v>
      </c>
      <c r="T2286" s="58">
        <v>5</v>
      </c>
      <c r="U2286" t="str">
        <f t="shared" si="140"/>
        <v>Coquimbo</v>
      </c>
      <c r="V2286">
        <f t="shared" si="141"/>
        <v>39.284999999999997</v>
      </c>
      <c r="W2286">
        <f t="shared" si="142"/>
        <v>39.284999999999997</v>
      </c>
      <c r="X2286" s="12">
        <f t="shared" si="143"/>
        <v>1</v>
      </c>
    </row>
    <row r="2287" spans="1:24" x14ac:dyDescent="0.25">
      <c r="A2287" s="57">
        <v>76</v>
      </c>
      <c r="B2287" s="58" t="s">
        <v>798</v>
      </c>
      <c r="C2287" s="58" t="s">
        <v>1306</v>
      </c>
      <c r="D2287" s="62">
        <v>42479</v>
      </c>
      <c r="E2287" s="63">
        <v>0.30208333333333331</v>
      </c>
      <c r="F2287" s="63">
        <v>0.36458333333333331</v>
      </c>
      <c r="G2287" s="63" t="s">
        <v>1270</v>
      </c>
      <c r="H2287" s="60">
        <v>95</v>
      </c>
      <c r="I2287" s="68">
        <v>13</v>
      </c>
      <c r="J2287" s="58">
        <v>7</v>
      </c>
      <c r="K2287" s="58">
        <v>55</v>
      </c>
      <c r="L2287" s="73">
        <v>0.3298611111111111</v>
      </c>
      <c r="M2287" s="58" t="s">
        <v>110</v>
      </c>
      <c r="N2287" s="60" t="s">
        <v>110</v>
      </c>
      <c r="O2287" s="58" t="s">
        <v>1366</v>
      </c>
      <c r="P2287" s="58" t="s">
        <v>371</v>
      </c>
      <c r="Q2287" s="58">
        <v>1</v>
      </c>
      <c r="R2287" s="58" t="s">
        <v>369</v>
      </c>
      <c r="S2287" s="4" t="s">
        <v>372</v>
      </c>
      <c r="T2287" s="58">
        <v>1</v>
      </c>
      <c r="U2287" t="str">
        <f t="shared" si="140"/>
        <v>Coquimbo</v>
      </c>
      <c r="V2287">
        <f t="shared" si="141"/>
        <v>7.97</v>
      </c>
      <c r="W2287">
        <f t="shared" si="142"/>
        <v>39.284999999999997</v>
      </c>
      <c r="X2287" s="12">
        <f t="shared" si="143"/>
        <v>0.20287641593483519</v>
      </c>
    </row>
    <row r="2288" spans="1:24" x14ac:dyDescent="0.25">
      <c r="A2288" s="57">
        <v>76</v>
      </c>
      <c r="B2288" s="58" t="s">
        <v>798</v>
      </c>
      <c r="C2288" s="58" t="s">
        <v>1306</v>
      </c>
      <c r="D2288" s="62">
        <v>42479</v>
      </c>
      <c r="E2288" s="63">
        <v>0.30208333333333331</v>
      </c>
      <c r="F2288" s="63">
        <v>0.36458333333333331</v>
      </c>
      <c r="G2288" s="63" t="s">
        <v>1270</v>
      </c>
      <c r="H2288" s="60">
        <v>95</v>
      </c>
      <c r="I2288" s="68">
        <v>14</v>
      </c>
      <c r="J2288" s="58">
        <v>7</v>
      </c>
      <c r="K2288" s="58">
        <v>58</v>
      </c>
      <c r="L2288" s="73">
        <v>0.33194444444444443</v>
      </c>
      <c r="M2288" s="58" t="s">
        <v>355</v>
      </c>
      <c r="N2288" s="60" t="s">
        <v>355</v>
      </c>
      <c r="O2288" s="58" t="s">
        <v>1366</v>
      </c>
      <c r="P2288" s="58">
        <v>201</v>
      </c>
      <c r="Q2288" s="58">
        <v>1</v>
      </c>
      <c r="R2288" s="58" t="s">
        <v>369</v>
      </c>
      <c r="S2288" s="4" t="s">
        <v>372</v>
      </c>
      <c r="T2288" s="58">
        <v>2</v>
      </c>
      <c r="U2288" t="str">
        <f t="shared" si="140"/>
        <v>Coquimbo</v>
      </c>
      <c r="V2288">
        <f t="shared" si="141"/>
        <v>17.84</v>
      </c>
      <c r="W2288">
        <f t="shared" si="142"/>
        <v>39.284999999999997</v>
      </c>
      <c r="X2288" s="12">
        <f t="shared" si="143"/>
        <v>0.45411734758813799</v>
      </c>
    </row>
    <row r="2289" spans="1:24" x14ac:dyDescent="0.25">
      <c r="A2289" s="57">
        <v>76</v>
      </c>
      <c r="B2289" s="58" t="s">
        <v>798</v>
      </c>
      <c r="C2289" s="58" t="s">
        <v>1306</v>
      </c>
      <c r="D2289" s="62">
        <v>42479</v>
      </c>
      <c r="E2289" s="63">
        <v>0.30208333333333331</v>
      </c>
      <c r="F2289" s="63">
        <v>0.36458333333333331</v>
      </c>
      <c r="G2289" s="63" t="s">
        <v>1270</v>
      </c>
      <c r="H2289" s="60">
        <v>95</v>
      </c>
      <c r="I2289" s="68">
        <v>15</v>
      </c>
      <c r="J2289" s="58">
        <v>8</v>
      </c>
      <c r="K2289" s="58">
        <v>6</v>
      </c>
      <c r="L2289" s="73">
        <v>0.33749999999999997</v>
      </c>
      <c r="M2289" s="58" t="s">
        <v>287</v>
      </c>
      <c r="N2289" s="60" t="s">
        <v>112</v>
      </c>
      <c r="O2289" s="58" t="s">
        <v>1366</v>
      </c>
      <c r="P2289" s="58" t="s">
        <v>371</v>
      </c>
      <c r="Q2289" s="58">
        <v>1</v>
      </c>
      <c r="R2289" s="58" t="s">
        <v>369</v>
      </c>
      <c r="S2289" s="4" t="s">
        <v>372</v>
      </c>
      <c r="T2289" s="58">
        <v>4</v>
      </c>
      <c r="U2289" t="str">
        <f t="shared" si="140"/>
        <v>Coquimbo</v>
      </c>
      <c r="V2289">
        <f t="shared" si="141"/>
        <v>35.869999999999997</v>
      </c>
      <c r="W2289">
        <f t="shared" si="142"/>
        <v>39.284999999999997</v>
      </c>
      <c r="X2289" s="12">
        <f t="shared" si="143"/>
        <v>0.91307114674812273</v>
      </c>
    </row>
    <row r="2290" spans="1:24" x14ac:dyDescent="0.25">
      <c r="A2290" s="57">
        <v>76</v>
      </c>
      <c r="B2290" s="58" t="s">
        <v>798</v>
      </c>
      <c r="C2290" s="58" t="s">
        <v>1306</v>
      </c>
      <c r="D2290" s="62">
        <v>42479</v>
      </c>
      <c r="E2290" s="63">
        <v>0.30208333333333331</v>
      </c>
      <c r="F2290" s="63">
        <v>0.36458333333333331</v>
      </c>
      <c r="G2290" s="63" t="s">
        <v>1270</v>
      </c>
      <c r="H2290" s="60">
        <v>95</v>
      </c>
      <c r="I2290" s="68">
        <v>16</v>
      </c>
      <c r="J2290" s="58">
        <v>8</v>
      </c>
      <c r="K2290" s="58">
        <v>8</v>
      </c>
      <c r="L2290" s="73">
        <v>0.33888888888888885</v>
      </c>
      <c r="M2290" s="58" t="s">
        <v>250</v>
      </c>
      <c r="N2290" s="60" t="s">
        <v>250</v>
      </c>
      <c r="O2290" s="58" t="s">
        <v>1363</v>
      </c>
      <c r="P2290" s="58">
        <v>112</v>
      </c>
      <c r="Q2290" s="58">
        <v>1</v>
      </c>
      <c r="R2290" s="58" t="s">
        <v>369</v>
      </c>
      <c r="S2290" s="4" t="s">
        <v>372</v>
      </c>
      <c r="T2290" s="58">
        <v>1</v>
      </c>
      <c r="U2290" t="str">
        <f t="shared" si="140"/>
        <v>Coquimbo</v>
      </c>
      <c r="V2290">
        <f t="shared" si="141"/>
        <v>7.97</v>
      </c>
      <c r="W2290">
        <f t="shared" si="142"/>
        <v>39.284999999999997</v>
      </c>
      <c r="X2290" s="12">
        <f t="shared" si="143"/>
        <v>0.20287641593483519</v>
      </c>
    </row>
    <row r="2291" spans="1:24" x14ac:dyDescent="0.25">
      <c r="A2291" s="57">
        <v>76</v>
      </c>
      <c r="B2291" s="58" t="s">
        <v>798</v>
      </c>
      <c r="C2291" s="58" t="s">
        <v>1306</v>
      </c>
      <c r="D2291" s="62">
        <v>42479</v>
      </c>
      <c r="E2291" s="63">
        <v>0.30208333333333331</v>
      </c>
      <c r="F2291" s="63">
        <v>0.36458333333333331</v>
      </c>
      <c r="G2291" s="63" t="s">
        <v>1270</v>
      </c>
      <c r="H2291" s="60">
        <v>95</v>
      </c>
      <c r="I2291" s="68">
        <v>17</v>
      </c>
      <c r="J2291" s="58">
        <v>8</v>
      </c>
      <c r="K2291" s="58">
        <v>8</v>
      </c>
      <c r="L2291" s="73">
        <v>0.33888888888888885</v>
      </c>
      <c r="M2291" s="58" t="s">
        <v>242</v>
      </c>
      <c r="N2291" s="60" t="s">
        <v>242</v>
      </c>
      <c r="O2291" s="58" t="s">
        <v>1366</v>
      </c>
      <c r="P2291" s="58" t="s">
        <v>371</v>
      </c>
      <c r="Q2291" s="58">
        <v>1</v>
      </c>
      <c r="R2291" s="58" t="s">
        <v>369</v>
      </c>
      <c r="S2291" s="4" t="s">
        <v>372</v>
      </c>
      <c r="T2291" s="58">
        <v>2</v>
      </c>
      <c r="U2291" t="str">
        <f t="shared" si="140"/>
        <v>Coquimbo</v>
      </c>
      <c r="V2291">
        <f t="shared" si="141"/>
        <v>17.84</v>
      </c>
      <c r="W2291">
        <f t="shared" si="142"/>
        <v>39.284999999999997</v>
      </c>
      <c r="X2291" s="12">
        <f t="shared" si="143"/>
        <v>0.45411734758813799</v>
      </c>
    </row>
    <row r="2292" spans="1:24" x14ac:dyDescent="0.25">
      <c r="A2292" s="57">
        <v>76</v>
      </c>
      <c r="B2292" s="58" t="s">
        <v>798</v>
      </c>
      <c r="C2292" s="58" t="s">
        <v>1306</v>
      </c>
      <c r="D2292" s="62">
        <v>42479</v>
      </c>
      <c r="E2292" s="63">
        <v>0.30208333333333331</v>
      </c>
      <c r="F2292" s="63">
        <v>0.36458333333333331</v>
      </c>
      <c r="G2292" s="63" t="s">
        <v>1270</v>
      </c>
      <c r="H2292" s="60">
        <v>95</v>
      </c>
      <c r="I2292" s="68">
        <v>18</v>
      </c>
      <c r="J2292" s="58">
        <v>8</v>
      </c>
      <c r="K2292" s="58">
        <v>15</v>
      </c>
      <c r="L2292" s="73">
        <v>0.34375</v>
      </c>
      <c r="M2292" s="58" t="s">
        <v>207</v>
      </c>
      <c r="N2292" s="60" t="s">
        <v>207</v>
      </c>
      <c r="O2292" s="58" t="s">
        <v>1366</v>
      </c>
      <c r="P2292" s="58">
        <v>201</v>
      </c>
      <c r="Q2292" s="58">
        <v>1</v>
      </c>
      <c r="R2292" s="58" t="s">
        <v>369</v>
      </c>
      <c r="S2292" s="4" t="s">
        <v>372</v>
      </c>
      <c r="T2292" s="58">
        <v>2</v>
      </c>
      <c r="U2292" t="str">
        <f t="shared" si="140"/>
        <v>Coquimbo</v>
      </c>
      <c r="V2292">
        <f t="shared" si="141"/>
        <v>17.84</v>
      </c>
      <c r="W2292">
        <f t="shared" si="142"/>
        <v>39.284999999999997</v>
      </c>
      <c r="X2292" s="12">
        <f t="shared" si="143"/>
        <v>0.45411734758813799</v>
      </c>
    </row>
    <row r="2293" spans="1:24" x14ac:dyDescent="0.25">
      <c r="A2293" s="57">
        <v>76</v>
      </c>
      <c r="B2293" s="58" t="s">
        <v>798</v>
      </c>
      <c r="C2293" s="58" t="s">
        <v>1306</v>
      </c>
      <c r="D2293" s="62">
        <v>42479</v>
      </c>
      <c r="E2293" s="63">
        <v>0.30208333333333331</v>
      </c>
      <c r="F2293" s="63">
        <v>0.36458333333333331</v>
      </c>
      <c r="G2293" s="63" t="s">
        <v>1270</v>
      </c>
      <c r="H2293" s="60">
        <v>95</v>
      </c>
      <c r="I2293" s="68">
        <v>19</v>
      </c>
      <c r="J2293" s="58">
        <v>8</v>
      </c>
      <c r="K2293" s="58">
        <v>22</v>
      </c>
      <c r="L2293" s="73">
        <v>0.34861111111111115</v>
      </c>
      <c r="M2293" s="58" t="s">
        <v>635</v>
      </c>
      <c r="N2293" s="60" t="s">
        <v>635</v>
      </c>
      <c r="O2293" s="58" t="s">
        <v>1366</v>
      </c>
      <c r="P2293" s="58" t="s">
        <v>371</v>
      </c>
      <c r="Q2293" s="58">
        <v>1</v>
      </c>
      <c r="R2293" s="58" t="s">
        <v>369</v>
      </c>
      <c r="S2293" s="4" t="s">
        <v>372</v>
      </c>
      <c r="T2293" s="58">
        <v>2</v>
      </c>
      <c r="U2293" t="str">
        <f t="shared" si="140"/>
        <v>Coquimbo</v>
      </c>
      <c r="V2293">
        <f t="shared" si="141"/>
        <v>17.84</v>
      </c>
      <c r="W2293">
        <f t="shared" si="142"/>
        <v>39.284999999999997</v>
      </c>
      <c r="X2293" s="12">
        <f t="shared" si="143"/>
        <v>0.45411734758813799</v>
      </c>
    </row>
    <row r="2294" spans="1:24" x14ac:dyDescent="0.25">
      <c r="A2294" s="57">
        <v>76</v>
      </c>
      <c r="B2294" s="58" t="s">
        <v>798</v>
      </c>
      <c r="C2294" s="58" t="s">
        <v>1306</v>
      </c>
      <c r="D2294" s="62">
        <v>42479</v>
      </c>
      <c r="E2294" s="63">
        <v>0.30208333333333331</v>
      </c>
      <c r="F2294" s="63">
        <v>0.36458333333333331</v>
      </c>
      <c r="G2294" s="63" t="s">
        <v>1270</v>
      </c>
      <c r="H2294" s="60">
        <v>95</v>
      </c>
      <c r="I2294" s="68">
        <v>20</v>
      </c>
      <c r="J2294" s="58">
        <v>8</v>
      </c>
      <c r="K2294" s="58">
        <v>24</v>
      </c>
      <c r="L2294" s="73">
        <v>0.35000000000000003</v>
      </c>
      <c r="M2294" s="58" t="s">
        <v>21</v>
      </c>
      <c r="N2294" s="60" t="s">
        <v>21</v>
      </c>
      <c r="O2294" s="58" t="s">
        <v>1366</v>
      </c>
      <c r="P2294" s="58" t="s">
        <v>371</v>
      </c>
      <c r="Q2294" s="58">
        <v>1</v>
      </c>
      <c r="R2294" s="58" t="s">
        <v>369</v>
      </c>
      <c r="S2294" s="4" t="s">
        <v>372</v>
      </c>
      <c r="T2294" s="58">
        <v>2</v>
      </c>
      <c r="U2294" t="str">
        <f t="shared" si="140"/>
        <v>Coquimbo</v>
      </c>
      <c r="V2294">
        <f t="shared" si="141"/>
        <v>17.84</v>
      </c>
      <c r="W2294">
        <f t="shared" si="142"/>
        <v>39.284999999999997</v>
      </c>
      <c r="X2294" s="12">
        <f t="shared" si="143"/>
        <v>0.45411734758813799</v>
      </c>
    </row>
    <row r="2295" spans="1:24" x14ac:dyDescent="0.25">
      <c r="A2295" s="57">
        <v>76</v>
      </c>
      <c r="B2295" s="58" t="s">
        <v>798</v>
      </c>
      <c r="C2295" s="58" t="s">
        <v>1306</v>
      </c>
      <c r="D2295" s="62">
        <v>42479</v>
      </c>
      <c r="E2295" s="63">
        <v>0.30208333333333331</v>
      </c>
      <c r="F2295" s="63">
        <v>0.36458333333333331</v>
      </c>
      <c r="G2295" s="63" t="s">
        <v>1270</v>
      </c>
      <c r="H2295" s="60">
        <v>95</v>
      </c>
      <c r="I2295" s="68">
        <v>21</v>
      </c>
      <c r="J2295" s="58">
        <v>8</v>
      </c>
      <c r="K2295" s="58">
        <v>27</v>
      </c>
      <c r="L2295" s="73">
        <v>0.3520833333333333</v>
      </c>
      <c r="M2295" s="58" t="s">
        <v>131</v>
      </c>
      <c r="N2295" s="60" t="s">
        <v>131</v>
      </c>
      <c r="O2295" s="58" t="s">
        <v>1366</v>
      </c>
      <c r="P2295" s="58" t="s">
        <v>371</v>
      </c>
      <c r="Q2295" s="58">
        <v>1</v>
      </c>
      <c r="R2295" s="58" t="s">
        <v>369</v>
      </c>
      <c r="S2295" s="4" t="s">
        <v>372</v>
      </c>
      <c r="T2295" s="58">
        <v>2</v>
      </c>
      <c r="U2295" t="str">
        <f t="shared" si="140"/>
        <v>Coquimbo</v>
      </c>
      <c r="V2295">
        <f t="shared" si="141"/>
        <v>17.84</v>
      </c>
      <c r="W2295">
        <f t="shared" si="142"/>
        <v>39.284999999999997</v>
      </c>
      <c r="X2295" s="12">
        <f t="shared" si="143"/>
        <v>0.45411734758813799</v>
      </c>
    </row>
    <row r="2296" spans="1:24" x14ac:dyDescent="0.25">
      <c r="A2296" s="57">
        <v>76</v>
      </c>
      <c r="B2296" s="58" t="s">
        <v>798</v>
      </c>
      <c r="C2296" s="58" t="s">
        <v>1306</v>
      </c>
      <c r="D2296" s="62">
        <v>42479</v>
      </c>
      <c r="E2296" s="63">
        <v>0.30208333333333331</v>
      </c>
      <c r="F2296" s="63">
        <v>0.36458333333333331</v>
      </c>
      <c r="G2296" s="63" t="s">
        <v>1270</v>
      </c>
      <c r="H2296" s="60">
        <v>95</v>
      </c>
      <c r="I2296" s="68">
        <v>22</v>
      </c>
      <c r="J2296" s="58">
        <v>8</v>
      </c>
      <c r="K2296" s="58">
        <v>34</v>
      </c>
      <c r="L2296" s="73">
        <v>0.35694444444444445</v>
      </c>
      <c r="M2296" s="58" t="s">
        <v>176</v>
      </c>
      <c r="N2296" s="60" t="s">
        <v>176</v>
      </c>
      <c r="O2296" s="58" t="s">
        <v>1363</v>
      </c>
      <c r="P2296" s="58">
        <v>112</v>
      </c>
      <c r="Q2296" s="58">
        <v>1</v>
      </c>
      <c r="R2296" s="58" t="s">
        <v>369</v>
      </c>
      <c r="S2296" s="4" t="s">
        <v>372</v>
      </c>
      <c r="T2296" s="58">
        <v>2</v>
      </c>
      <c r="U2296" t="str">
        <f t="shared" si="140"/>
        <v>Coquimbo</v>
      </c>
      <c r="V2296">
        <f t="shared" si="141"/>
        <v>17.84</v>
      </c>
      <c r="W2296">
        <f t="shared" si="142"/>
        <v>39.284999999999997</v>
      </c>
      <c r="X2296" s="12">
        <f t="shared" si="143"/>
        <v>0.45411734758813799</v>
      </c>
    </row>
    <row r="2297" spans="1:24" x14ac:dyDescent="0.25">
      <c r="A2297" s="57">
        <v>76</v>
      </c>
      <c r="B2297" s="58" t="s">
        <v>798</v>
      </c>
      <c r="C2297" s="58" t="s">
        <v>1306</v>
      </c>
      <c r="D2297" s="62">
        <v>42479</v>
      </c>
      <c r="E2297" s="63">
        <v>0.30208333333333331</v>
      </c>
      <c r="F2297" s="63">
        <v>0.36458333333333331</v>
      </c>
      <c r="G2297" s="63" t="s">
        <v>1270</v>
      </c>
      <c r="H2297" s="60">
        <v>95</v>
      </c>
      <c r="I2297" s="68">
        <v>23</v>
      </c>
      <c r="J2297" s="58">
        <v>8</v>
      </c>
      <c r="K2297" s="58">
        <v>41</v>
      </c>
      <c r="L2297" s="73">
        <v>0.36180555555555555</v>
      </c>
      <c r="M2297" s="58" t="s">
        <v>174</v>
      </c>
      <c r="N2297" s="60" t="s">
        <v>174</v>
      </c>
      <c r="O2297" s="58" t="s">
        <v>1366</v>
      </c>
      <c r="P2297" s="58" t="s">
        <v>371</v>
      </c>
      <c r="Q2297" s="58">
        <v>1</v>
      </c>
      <c r="R2297" s="58" t="s">
        <v>369</v>
      </c>
      <c r="S2297" s="4" t="s">
        <v>372</v>
      </c>
      <c r="T2297" s="58">
        <v>5</v>
      </c>
      <c r="U2297" t="str">
        <f t="shared" si="140"/>
        <v>Coquimbo</v>
      </c>
      <c r="V2297">
        <f t="shared" si="141"/>
        <v>39.284999999999997</v>
      </c>
      <c r="W2297">
        <f t="shared" si="142"/>
        <v>39.284999999999997</v>
      </c>
      <c r="X2297" s="12">
        <f t="shared" si="143"/>
        <v>1</v>
      </c>
    </row>
    <row r="2298" spans="1:24" x14ac:dyDescent="0.25">
      <c r="A2298" s="57">
        <v>76</v>
      </c>
      <c r="B2298" s="58" t="s">
        <v>798</v>
      </c>
      <c r="C2298" s="58" t="s">
        <v>1306</v>
      </c>
      <c r="D2298" s="62">
        <v>42479</v>
      </c>
      <c r="E2298" s="63">
        <v>0.40625</v>
      </c>
      <c r="F2298" s="63">
        <v>0.46875</v>
      </c>
      <c r="G2298" s="63" t="s">
        <v>1271</v>
      </c>
      <c r="H2298" s="60">
        <v>96</v>
      </c>
      <c r="I2298" s="68">
        <v>1</v>
      </c>
      <c r="J2298" s="58">
        <v>9</v>
      </c>
      <c r="K2298" s="58">
        <v>48</v>
      </c>
      <c r="L2298" s="73">
        <v>0.40833333333333338</v>
      </c>
      <c r="M2298" s="58" t="s">
        <v>830</v>
      </c>
      <c r="N2298" s="60" t="s">
        <v>310</v>
      </c>
      <c r="O2298" s="58" t="s">
        <v>1366</v>
      </c>
      <c r="P2298" s="58" t="s">
        <v>371</v>
      </c>
      <c r="Q2298" s="58">
        <v>1</v>
      </c>
      <c r="R2298" s="58" t="s">
        <v>369</v>
      </c>
      <c r="S2298" s="4" t="s">
        <v>372</v>
      </c>
      <c r="T2298" s="58">
        <v>2</v>
      </c>
      <c r="U2298" t="str">
        <f t="shared" si="140"/>
        <v>Coquimbo</v>
      </c>
      <c r="V2298">
        <f t="shared" si="141"/>
        <v>17.84</v>
      </c>
      <c r="W2298">
        <f t="shared" si="142"/>
        <v>39.284999999999997</v>
      </c>
      <c r="X2298" s="12">
        <f t="shared" si="143"/>
        <v>0.45411734758813799</v>
      </c>
    </row>
    <row r="2299" spans="1:24" x14ac:dyDescent="0.25">
      <c r="A2299" s="57">
        <v>76</v>
      </c>
      <c r="B2299" s="58" t="s">
        <v>798</v>
      </c>
      <c r="C2299" s="58" t="s">
        <v>1306</v>
      </c>
      <c r="D2299" s="62">
        <v>42479</v>
      </c>
      <c r="E2299" s="63">
        <v>0.40625</v>
      </c>
      <c r="F2299" s="63">
        <v>0.46875</v>
      </c>
      <c r="G2299" s="63" t="s">
        <v>1271</v>
      </c>
      <c r="H2299" s="60">
        <v>96</v>
      </c>
      <c r="I2299" s="68">
        <v>2</v>
      </c>
      <c r="J2299" s="58">
        <v>9</v>
      </c>
      <c r="K2299" s="58">
        <v>50</v>
      </c>
      <c r="L2299" s="73">
        <v>0.40972222222222227</v>
      </c>
      <c r="M2299" s="58" t="s">
        <v>27</v>
      </c>
      <c r="N2299" s="60" t="s">
        <v>27</v>
      </c>
      <c r="O2299" s="58" t="s">
        <v>1363</v>
      </c>
      <c r="P2299" s="58">
        <v>112</v>
      </c>
      <c r="Q2299" s="58">
        <v>1</v>
      </c>
      <c r="R2299" s="58" t="s">
        <v>369</v>
      </c>
      <c r="S2299" s="4" t="s">
        <v>372</v>
      </c>
      <c r="T2299" s="58">
        <v>2</v>
      </c>
      <c r="U2299" t="str">
        <f t="shared" si="140"/>
        <v>Coquimbo</v>
      </c>
      <c r="V2299">
        <f t="shared" si="141"/>
        <v>17.84</v>
      </c>
      <c r="W2299">
        <f t="shared" si="142"/>
        <v>39.284999999999997</v>
      </c>
      <c r="X2299" s="12">
        <f t="shared" si="143"/>
        <v>0.45411734758813799</v>
      </c>
    </row>
    <row r="2300" spans="1:24" x14ac:dyDescent="0.25">
      <c r="A2300" s="57">
        <v>76</v>
      </c>
      <c r="B2300" s="58" t="s">
        <v>798</v>
      </c>
      <c r="C2300" s="58" t="s">
        <v>1306</v>
      </c>
      <c r="D2300" s="62">
        <v>42479</v>
      </c>
      <c r="E2300" s="63">
        <v>0.40625</v>
      </c>
      <c r="F2300" s="63">
        <v>0.46875</v>
      </c>
      <c r="G2300" s="63" t="s">
        <v>1271</v>
      </c>
      <c r="H2300" s="60">
        <v>96</v>
      </c>
      <c r="I2300" s="68">
        <v>3</v>
      </c>
      <c r="J2300" s="58">
        <v>10</v>
      </c>
      <c r="K2300" s="58">
        <v>2</v>
      </c>
      <c r="L2300" s="73">
        <v>0.41805555555555557</v>
      </c>
      <c r="M2300" s="58" t="s">
        <v>185</v>
      </c>
      <c r="N2300" s="60" t="s">
        <v>185</v>
      </c>
      <c r="O2300" s="58" t="s">
        <v>1366</v>
      </c>
      <c r="P2300" s="58" t="s">
        <v>371</v>
      </c>
      <c r="Q2300" s="58">
        <v>1</v>
      </c>
      <c r="R2300" s="58" t="s">
        <v>369</v>
      </c>
      <c r="S2300" s="4" t="s">
        <v>372</v>
      </c>
      <c r="T2300" s="58">
        <v>1</v>
      </c>
      <c r="U2300" t="str">
        <f t="shared" si="140"/>
        <v>Coquimbo</v>
      </c>
      <c r="V2300">
        <f t="shared" si="141"/>
        <v>7.97</v>
      </c>
      <c r="W2300">
        <f t="shared" si="142"/>
        <v>39.284999999999997</v>
      </c>
      <c r="X2300" s="12">
        <f t="shared" si="143"/>
        <v>0.20287641593483519</v>
      </c>
    </row>
    <row r="2301" spans="1:24" x14ac:dyDescent="0.25">
      <c r="A2301" s="57">
        <v>76</v>
      </c>
      <c r="B2301" s="58" t="s">
        <v>798</v>
      </c>
      <c r="C2301" s="58" t="s">
        <v>1306</v>
      </c>
      <c r="D2301" s="62">
        <v>42479</v>
      </c>
      <c r="E2301" s="63">
        <v>0.40625</v>
      </c>
      <c r="F2301" s="63">
        <v>0.46875</v>
      </c>
      <c r="G2301" s="63" t="s">
        <v>1271</v>
      </c>
      <c r="H2301" s="60">
        <v>96</v>
      </c>
      <c r="I2301" s="68">
        <v>4</v>
      </c>
      <c r="J2301" s="58">
        <v>10</v>
      </c>
      <c r="K2301" s="58">
        <v>14</v>
      </c>
      <c r="L2301" s="73">
        <v>0.42638888888888887</v>
      </c>
      <c r="M2301" s="58" t="s">
        <v>43</v>
      </c>
      <c r="N2301" s="60" t="s">
        <v>43</v>
      </c>
      <c r="O2301" s="58" t="s">
        <v>1363</v>
      </c>
      <c r="P2301" s="58">
        <v>112</v>
      </c>
      <c r="Q2301" s="58">
        <v>1</v>
      </c>
      <c r="R2301" s="58" t="s">
        <v>369</v>
      </c>
      <c r="S2301" s="4" t="s">
        <v>372</v>
      </c>
      <c r="T2301" s="58">
        <v>2</v>
      </c>
      <c r="U2301" t="str">
        <f t="shared" si="140"/>
        <v>Coquimbo</v>
      </c>
      <c r="V2301">
        <f t="shared" si="141"/>
        <v>17.84</v>
      </c>
      <c r="W2301">
        <f t="shared" si="142"/>
        <v>39.284999999999997</v>
      </c>
      <c r="X2301" s="12">
        <f t="shared" si="143"/>
        <v>0.45411734758813799</v>
      </c>
    </row>
    <row r="2302" spans="1:24" x14ac:dyDescent="0.25">
      <c r="A2302" s="57">
        <v>76</v>
      </c>
      <c r="B2302" s="58" t="s">
        <v>798</v>
      </c>
      <c r="C2302" s="58" t="s">
        <v>1306</v>
      </c>
      <c r="D2302" s="62">
        <v>42479</v>
      </c>
      <c r="E2302" s="63">
        <v>0.40625</v>
      </c>
      <c r="F2302" s="63">
        <v>0.46875</v>
      </c>
      <c r="G2302" s="63" t="s">
        <v>1271</v>
      </c>
      <c r="H2302" s="60">
        <v>96</v>
      </c>
      <c r="I2302" s="68">
        <v>5</v>
      </c>
      <c r="J2302" s="58">
        <v>10</v>
      </c>
      <c r="K2302" s="58">
        <v>18</v>
      </c>
      <c r="L2302" s="73">
        <v>0.4291666666666667</v>
      </c>
      <c r="M2302" s="58" t="s">
        <v>140</v>
      </c>
      <c r="N2302" s="60" t="s">
        <v>140</v>
      </c>
      <c r="O2302" s="58" t="s">
        <v>1366</v>
      </c>
      <c r="P2302" s="58" t="s">
        <v>371</v>
      </c>
      <c r="Q2302" s="58">
        <v>1</v>
      </c>
      <c r="R2302" s="58" t="s">
        <v>369</v>
      </c>
      <c r="S2302" s="4" t="s">
        <v>372</v>
      </c>
      <c r="T2302" s="58">
        <v>2</v>
      </c>
      <c r="U2302" t="str">
        <f t="shared" si="140"/>
        <v>Coquimbo</v>
      </c>
      <c r="V2302">
        <f t="shared" si="141"/>
        <v>17.84</v>
      </c>
      <c r="W2302">
        <f t="shared" si="142"/>
        <v>39.284999999999997</v>
      </c>
      <c r="X2302" s="12">
        <f t="shared" si="143"/>
        <v>0.45411734758813799</v>
      </c>
    </row>
    <row r="2303" spans="1:24" x14ac:dyDescent="0.25">
      <c r="A2303" s="57">
        <v>76</v>
      </c>
      <c r="B2303" s="58" t="s">
        <v>798</v>
      </c>
      <c r="C2303" s="58" t="s">
        <v>1306</v>
      </c>
      <c r="D2303" s="62">
        <v>42479</v>
      </c>
      <c r="E2303" s="63">
        <v>0.40625</v>
      </c>
      <c r="F2303" s="63">
        <v>0.46875</v>
      </c>
      <c r="G2303" s="63" t="s">
        <v>1271</v>
      </c>
      <c r="H2303" s="60">
        <v>96</v>
      </c>
      <c r="I2303" s="68">
        <v>6</v>
      </c>
      <c r="J2303" s="58">
        <v>10</v>
      </c>
      <c r="K2303" s="58">
        <v>23</v>
      </c>
      <c r="L2303" s="73">
        <v>0.43263888888888885</v>
      </c>
      <c r="M2303" s="58" t="s">
        <v>73</v>
      </c>
      <c r="N2303" s="60" t="s">
        <v>73</v>
      </c>
      <c r="O2303" s="58" t="s">
        <v>1366</v>
      </c>
      <c r="P2303" s="58">
        <v>203</v>
      </c>
      <c r="Q2303" s="58">
        <v>1</v>
      </c>
      <c r="R2303" s="58" t="s">
        <v>369</v>
      </c>
      <c r="S2303" s="4" t="s">
        <v>372</v>
      </c>
      <c r="T2303" s="58">
        <v>2</v>
      </c>
      <c r="U2303" t="str">
        <f t="shared" si="140"/>
        <v>Coquimbo</v>
      </c>
      <c r="V2303">
        <f t="shared" si="141"/>
        <v>17.84</v>
      </c>
      <c r="W2303">
        <f t="shared" si="142"/>
        <v>39.284999999999997</v>
      </c>
      <c r="X2303" s="12">
        <f t="shared" si="143"/>
        <v>0.45411734758813799</v>
      </c>
    </row>
    <row r="2304" spans="1:24" x14ac:dyDescent="0.25">
      <c r="A2304" s="57">
        <v>76</v>
      </c>
      <c r="B2304" s="58" t="s">
        <v>798</v>
      </c>
      <c r="C2304" s="58" t="s">
        <v>1306</v>
      </c>
      <c r="D2304" s="62">
        <v>42479</v>
      </c>
      <c r="E2304" s="63">
        <v>0.40625</v>
      </c>
      <c r="F2304" s="63">
        <v>0.46875</v>
      </c>
      <c r="G2304" s="63" t="s">
        <v>1271</v>
      </c>
      <c r="H2304" s="60">
        <v>96</v>
      </c>
      <c r="I2304" s="68">
        <v>7</v>
      </c>
      <c r="J2304" s="58">
        <v>10</v>
      </c>
      <c r="K2304" s="58">
        <v>33</v>
      </c>
      <c r="L2304" s="73">
        <v>0.43958333333333338</v>
      </c>
      <c r="M2304" s="58" t="s">
        <v>52</v>
      </c>
      <c r="N2304" s="60" t="s">
        <v>52</v>
      </c>
      <c r="O2304" s="58" t="s">
        <v>1363</v>
      </c>
      <c r="P2304" s="58">
        <v>112</v>
      </c>
      <c r="Q2304" s="58">
        <v>1</v>
      </c>
      <c r="R2304" s="58" t="s">
        <v>369</v>
      </c>
      <c r="S2304" s="4" t="s">
        <v>372</v>
      </c>
      <c r="T2304" s="58">
        <v>2</v>
      </c>
      <c r="U2304" t="str">
        <f t="shared" ref="U2304:U2367" si="144">+VLOOKUP(A2304,$Z$4:$AA$32,2,0)</f>
        <v>Coquimbo</v>
      </c>
      <c r="V2304">
        <f t="shared" ref="V2304:V2367" si="145">+IF(S2304="BUS",VLOOKUP(T2304,$AC$4:$AE$9,3,0),VLOOKUP(T2304,$AC$4:$AE$9,2,0))</f>
        <v>17.84</v>
      </c>
      <c r="W2304">
        <f t="shared" ref="W2304:W2367" si="146">+IF(S2304="BUS",$AE$8,$AD$8)</f>
        <v>39.284999999999997</v>
      </c>
      <c r="X2304" s="12">
        <f t="shared" ref="X2304:X2367" si="147">+V2304/W2304</f>
        <v>0.45411734758813799</v>
      </c>
    </row>
    <row r="2305" spans="1:24" x14ac:dyDescent="0.25">
      <c r="A2305" s="57">
        <v>76</v>
      </c>
      <c r="B2305" s="58" t="s">
        <v>798</v>
      </c>
      <c r="C2305" s="58" t="s">
        <v>1306</v>
      </c>
      <c r="D2305" s="62">
        <v>42479</v>
      </c>
      <c r="E2305" s="63">
        <v>0.40625</v>
      </c>
      <c r="F2305" s="63">
        <v>0.46875</v>
      </c>
      <c r="G2305" s="63" t="s">
        <v>1271</v>
      </c>
      <c r="H2305" s="60">
        <v>96</v>
      </c>
      <c r="I2305" s="68">
        <v>8</v>
      </c>
      <c r="J2305" s="58">
        <v>10</v>
      </c>
      <c r="K2305" s="58">
        <v>46</v>
      </c>
      <c r="L2305" s="73">
        <v>0.44861111111111113</v>
      </c>
      <c r="M2305" s="58" t="s">
        <v>150</v>
      </c>
      <c r="N2305" s="60" t="s">
        <v>150</v>
      </c>
      <c r="O2305" s="58" t="s">
        <v>1366</v>
      </c>
      <c r="P2305" s="58" t="s">
        <v>371</v>
      </c>
      <c r="Q2305" s="58">
        <v>1</v>
      </c>
      <c r="R2305" s="58" t="s">
        <v>369</v>
      </c>
      <c r="S2305" s="4" t="s">
        <v>372</v>
      </c>
      <c r="T2305" s="58">
        <v>2</v>
      </c>
      <c r="U2305" t="str">
        <f t="shared" si="144"/>
        <v>Coquimbo</v>
      </c>
      <c r="V2305">
        <f t="shared" si="145"/>
        <v>17.84</v>
      </c>
      <c r="W2305">
        <f t="shared" si="146"/>
        <v>39.284999999999997</v>
      </c>
      <c r="X2305" s="12">
        <f t="shared" si="147"/>
        <v>0.45411734758813799</v>
      </c>
    </row>
    <row r="2306" spans="1:24" x14ac:dyDescent="0.25">
      <c r="A2306" s="57">
        <v>76</v>
      </c>
      <c r="B2306" s="58" t="s">
        <v>798</v>
      </c>
      <c r="C2306" s="58" t="s">
        <v>1306</v>
      </c>
      <c r="D2306" s="62">
        <v>42479</v>
      </c>
      <c r="E2306" s="63">
        <v>0.40625</v>
      </c>
      <c r="F2306" s="63">
        <v>0.46875</v>
      </c>
      <c r="G2306" s="63" t="s">
        <v>1271</v>
      </c>
      <c r="H2306" s="60">
        <v>96</v>
      </c>
      <c r="I2306" s="68">
        <v>9</v>
      </c>
      <c r="J2306" s="58">
        <v>10</v>
      </c>
      <c r="K2306" s="58">
        <v>47</v>
      </c>
      <c r="L2306" s="73">
        <v>0.44930555555555557</v>
      </c>
      <c r="M2306" s="58" t="s">
        <v>90</v>
      </c>
      <c r="N2306" s="60" t="s">
        <v>90</v>
      </c>
      <c r="O2306" s="58" t="s">
        <v>1366</v>
      </c>
      <c r="P2306" s="58">
        <v>203</v>
      </c>
      <c r="Q2306" s="58">
        <v>1</v>
      </c>
      <c r="R2306" s="58" t="s">
        <v>369</v>
      </c>
      <c r="S2306" s="4" t="s">
        <v>372</v>
      </c>
      <c r="T2306" s="58">
        <v>1</v>
      </c>
      <c r="U2306" t="str">
        <f t="shared" si="144"/>
        <v>Coquimbo</v>
      </c>
      <c r="V2306">
        <f t="shared" si="145"/>
        <v>7.97</v>
      </c>
      <c r="W2306">
        <f t="shared" si="146"/>
        <v>39.284999999999997</v>
      </c>
      <c r="X2306" s="12">
        <f t="shared" si="147"/>
        <v>0.20287641593483519</v>
      </c>
    </row>
    <row r="2307" spans="1:24" x14ac:dyDescent="0.25">
      <c r="A2307" s="57">
        <v>76</v>
      </c>
      <c r="B2307" s="58" t="s">
        <v>798</v>
      </c>
      <c r="C2307" s="58" t="s">
        <v>1306</v>
      </c>
      <c r="D2307" s="62">
        <v>42479</v>
      </c>
      <c r="E2307" s="63">
        <v>0.40625</v>
      </c>
      <c r="F2307" s="63">
        <v>0.46875</v>
      </c>
      <c r="G2307" s="63" t="s">
        <v>1271</v>
      </c>
      <c r="H2307" s="60">
        <v>96</v>
      </c>
      <c r="I2307" s="68">
        <v>10</v>
      </c>
      <c r="J2307" s="58">
        <v>10</v>
      </c>
      <c r="K2307" s="58">
        <v>56</v>
      </c>
      <c r="L2307" s="73">
        <v>0.45555555555555555</v>
      </c>
      <c r="M2307" s="58" t="s">
        <v>61</v>
      </c>
      <c r="N2307" s="60" t="s">
        <v>61</v>
      </c>
      <c r="O2307" s="58" t="s">
        <v>1363</v>
      </c>
      <c r="P2307" s="58">
        <v>112</v>
      </c>
      <c r="Q2307" s="58">
        <v>1</v>
      </c>
      <c r="R2307" s="58" t="s">
        <v>369</v>
      </c>
      <c r="S2307" s="4" t="s">
        <v>372</v>
      </c>
      <c r="T2307" s="58">
        <v>1</v>
      </c>
      <c r="U2307" t="str">
        <f t="shared" si="144"/>
        <v>Coquimbo</v>
      </c>
      <c r="V2307">
        <f t="shared" si="145"/>
        <v>7.97</v>
      </c>
      <c r="W2307">
        <f t="shared" si="146"/>
        <v>39.284999999999997</v>
      </c>
      <c r="X2307" s="12">
        <f t="shared" si="147"/>
        <v>0.20287641593483519</v>
      </c>
    </row>
    <row r="2308" spans="1:24" x14ac:dyDescent="0.25">
      <c r="A2308" s="57">
        <v>76</v>
      </c>
      <c r="B2308" s="58" t="s">
        <v>798</v>
      </c>
      <c r="C2308" s="58" t="s">
        <v>1306</v>
      </c>
      <c r="D2308" s="62">
        <v>42479</v>
      </c>
      <c r="E2308" s="63">
        <v>0.40625</v>
      </c>
      <c r="F2308" s="63">
        <v>0.46875</v>
      </c>
      <c r="G2308" s="63" t="s">
        <v>1271</v>
      </c>
      <c r="H2308" s="60">
        <v>96</v>
      </c>
      <c r="I2308" s="68">
        <v>11</v>
      </c>
      <c r="J2308" s="58">
        <v>11</v>
      </c>
      <c r="K2308" s="58">
        <v>4</v>
      </c>
      <c r="L2308" s="73">
        <v>0.46111111111111108</v>
      </c>
      <c r="M2308" s="58" t="s">
        <v>87</v>
      </c>
      <c r="N2308" s="60" t="s">
        <v>87</v>
      </c>
      <c r="O2308" s="58" t="s">
        <v>1366</v>
      </c>
      <c r="P2308" s="58" t="s">
        <v>371</v>
      </c>
      <c r="Q2308" s="58">
        <v>1</v>
      </c>
      <c r="R2308" s="58" t="s">
        <v>369</v>
      </c>
      <c r="S2308" s="4" t="s">
        <v>372</v>
      </c>
      <c r="T2308" s="58">
        <v>2</v>
      </c>
      <c r="U2308" t="str">
        <f t="shared" si="144"/>
        <v>Coquimbo</v>
      </c>
      <c r="V2308">
        <f t="shared" si="145"/>
        <v>17.84</v>
      </c>
      <c r="W2308">
        <f t="shared" si="146"/>
        <v>39.284999999999997</v>
      </c>
      <c r="X2308" s="12">
        <f t="shared" si="147"/>
        <v>0.45411734758813799</v>
      </c>
    </row>
    <row r="2309" spans="1:24" x14ac:dyDescent="0.25">
      <c r="A2309" s="57">
        <v>76</v>
      </c>
      <c r="B2309" s="58" t="s">
        <v>798</v>
      </c>
      <c r="C2309" s="58" t="s">
        <v>1306</v>
      </c>
      <c r="D2309" s="62">
        <v>42479</v>
      </c>
      <c r="E2309" s="63">
        <v>0.40625</v>
      </c>
      <c r="F2309" s="63">
        <v>0.46875</v>
      </c>
      <c r="G2309" s="63" t="s">
        <v>1271</v>
      </c>
      <c r="H2309" s="60">
        <v>96</v>
      </c>
      <c r="I2309" s="68">
        <v>12</v>
      </c>
      <c r="J2309" s="58">
        <v>11</v>
      </c>
      <c r="K2309" s="58">
        <v>9</v>
      </c>
      <c r="L2309" s="73">
        <v>0.46458333333333335</v>
      </c>
      <c r="M2309" s="58" t="s">
        <v>250</v>
      </c>
      <c r="N2309" s="60" t="s">
        <v>250</v>
      </c>
      <c r="O2309" s="58" t="s">
        <v>1363</v>
      </c>
      <c r="P2309" s="58">
        <v>112</v>
      </c>
      <c r="Q2309" s="58">
        <v>1</v>
      </c>
      <c r="R2309" s="58" t="s">
        <v>369</v>
      </c>
      <c r="S2309" s="4" t="s">
        <v>372</v>
      </c>
      <c r="T2309" s="58">
        <v>2</v>
      </c>
      <c r="U2309" t="str">
        <f t="shared" si="144"/>
        <v>Coquimbo</v>
      </c>
      <c r="V2309">
        <f t="shared" si="145"/>
        <v>17.84</v>
      </c>
      <c r="W2309">
        <f t="shared" si="146"/>
        <v>39.284999999999997</v>
      </c>
      <c r="X2309" s="12">
        <f t="shared" si="147"/>
        <v>0.45411734758813799</v>
      </c>
    </row>
    <row r="2310" spans="1:24" x14ac:dyDescent="0.25">
      <c r="A2310" s="57">
        <v>76</v>
      </c>
      <c r="B2310" s="58" t="s">
        <v>798</v>
      </c>
      <c r="C2310" s="58" t="s">
        <v>1306</v>
      </c>
      <c r="D2310" s="62">
        <v>42479</v>
      </c>
      <c r="E2310" s="63">
        <v>0.53125</v>
      </c>
      <c r="F2310" s="63">
        <v>0.59375</v>
      </c>
      <c r="G2310" s="63" t="s">
        <v>1272</v>
      </c>
      <c r="H2310" s="60">
        <v>97</v>
      </c>
      <c r="I2310" s="68">
        <v>1</v>
      </c>
      <c r="J2310" s="58">
        <v>12</v>
      </c>
      <c r="K2310" s="58">
        <v>45</v>
      </c>
      <c r="L2310" s="73">
        <v>0.53125</v>
      </c>
      <c r="M2310" s="58" t="s">
        <v>174</v>
      </c>
      <c r="N2310" s="60" t="s">
        <v>174</v>
      </c>
      <c r="O2310" s="58" t="s">
        <v>1366</v>
      </c>
      <c r="P2310" s="58" t="s">
        <v>371</v>
      </c>
      <c r="Q2310" s="58">
        <v>1</v>
      </c>
      <c r="R2310" s="58" t="s">
        <v>369</v>
      </c>
      <c r="S2310" s="4" t="s">
        <v>372</v>
      </c>
      <c r="T2310" s="58">
        <v>1</v>
      </c>
      <c r="U2310" t="str">
        <f t="shared" si="144"/>
        <v>Coquimbo</v>
      </c>
      <c r="V2310">
        <f t="shared" si="145"/>
        <v>7.97</v>
      </c>
      <c r="W2310">
        <f t="shared" si="146"/>
        <v>39.284999999999997</v>
      </c>
      <c r="X2310" s="12">
        <f t="shared" si="147"/>
        <v>0.20287641593483519</v>
      </c>
    </row>
    <row r="2311" spans="1:24" x14ac:dyDescent="0.25">
      <c r="A2311" s="57">
        <v>76</v>
      </c>
      <c r="B2311" s="58" t="s">
        <v>798</v>
      </c>
      <c r="C2311" s="58" t="s">
        <v>1306</v>
      </c>
      <c r="D2311" s="62">
        <v>42479</v>
      </c>
      <c r="E2311" s="63">
        <v>0.53125</v>
      </c>
      <c r="F2311" s="63">
        <v>0.59375</v>
      </c>
      <c r="G2311" s="63" t="s">
        <v>1272</v>
      </c>
      <c r="H2311" s="60">
        <v>97</v>
      </c>
      <c r="I2311" s="68">
        <v>2</v>
      </c>
      <c r="J2311" s="58">
        <v>12</v>
      </c>
      <c r="K2311" s="58">
        <v>53</v>
      </c>
      <c r="L2311" s="73">
        <v>0.53680555555555554</v>
      </c>
      <c r="M2311" s="58" t="s">
        <v>154</v>
      </c>
      <c r="N2311" s="60" t="s">
        <v>154</v>
      </c>
      <c r="O2311" s="58" t="s">
        <v>1366</v>
      </c>
      <c r="P2311" s="58">
        <v>203</v>
      </c>
      <c r="Q2311" s="58">
        <v>1</v>
      </c>
      <c r="R2311" s="58" t="s">
        <v>369</v>
      </c>
      <c r="S2311" s="4" t="s">
        <v>372</v>
      </c>
      <c r="T2311" s="58">
        <v>1</v>
      </c>
      <c r="U2311" t="str">
        <f t="shared" si="144"/>
        <v>Coquimbo</v>
      </c>
      <c r="V2311">
        <f t="shared" si="145"/>
        <v>7.97</v>
      </c>
      <c r="W2311">
        <f t="shared" si="146"/>
        <v>39.284999999999997</v>
      </c>
      <c r="X2311" s="12">
        <f t="shared" si="147"/>
        <v>0.20287641593483519</v>
      </c>
    </row>
    <row r="2312" spans="1:24" x14ac:dyDescent="0.25">
      <c r="A2312" s="57">
        <v>76</v>
      </c>
      <c r="B2312" s="58" t="s">
        <v>798</v>
      </c>
      <c r="C2312" s="58" t="s">
        <v>1306</v>
      </c>
      <c r="D2312" s="62">
        <v>42479</v>
      </c>
      <c r="E2312" s="63">
        <v>0.53125</v>
      </c>
      <c r="F2312" s="63">
        <v>0.59375</v>
      </c>
      <c r="G2312" s="63" t="s">
        <v>1272</v>
      </c>
      <c r="H2312" s="60">
        <v>97</v>
      </c>
      <c r="I2312" s="68">
        <v>3</v>
      </c>
      <c r="J2312" s="58">
        <v>12</v>
      </c>
      <c r="K2312" s="58">
        <v>56</v>
      </c>
      <c r="L2312" s="73">
        <v>0.53888888888888886</v>
      </c>
      <c r="M2312" s="58" t="s">
        <v>43</v>
      </c>
      <c r="N2312" s="60" t="s">
        <v>43</v>
      </c>
      <c r="O2312" s="58" t="s">
        <v>1363</v>
      </c>
      <c r="P2312" s="58">
        <v>112</v>
      </c>
      <c r="Q2312" s="58">
        <v>1</v>
      </c>
      <c r="R2312" s="58" t="s">
        <v>369</v>
      </c>
      <c r="S2312" s="4" t="s">
        <v>372</v>
      </c>
      <c r="T2312" s="58">
        <v>1</v>
      </c>
      <c r="U2312" t="str">
        <f t="shared" si="144"/>
        <v>Coquimbo</v>
      </c>
      <c r="V2312">
        <f t="shared" si="145"/>
        <v>7.97</v>
      </c>
      <c r="W2312">
        <f t="shared" si="146"/>
        <v>39.284999999999997</v>
      </c>
      <c r="X2312" s="12">
        <f t="shared" si="147"/>
        <v>0.20287641593483519</v>
      </c>
    </row>
    <row r="2313" spans="1:24" x14ac:dyDescent="0.25">
      <c r="A2313" s="57">
        <v>76</v>
      </c>
      <c r="B2313" s="58" t="s">
        <v>798</v>
      </c>
      <c r="C2313" s="58" t="s">
        <v>1306</v>
      </c>
      <c r="D2313" s="62">
        <v>42479</v>
      </c>
      <c r="E2313" s="63">
        <v>0.53125</v>
      </c>
      <c r="F2313" s="63">
        <v>0.59375</v>
      </c>
      <c r="G2313" s="63" t="s">
        <v>1272</v>
      </c>
      <c r="H2313" s="60">
        <v>97</v>
      </c>
      <c r="I2313" s="68">
        <v>4</v>
      </c>
      <c r="J2313" s="58">
        <v>13</v>
      </c>
      <c r="K2313" s="58">
        <v>4</v>
      </c>
      <c r="L2313" s="73">
        <v>0.5444444444444444</v>
      </c>
      <c r="M2313" s="58" t="s">
        <v>210</v>
      </c>
      <c r="N2313" s="60" t="s">
        <v>210</v>
      </c>
      <c r="O2313" s="58" t="s">
        <v>1366</v>
      </c>
      <c r="P2313" s="58" t="s">
        <v>371</v>
      </c>
      <c r="Q2313" s="58">
        <v>1</v>
      </c>
      <c r="R2313" s="58" t="s">
        <v>369</v>
      </c>
      <c r="S2313" s="4" t="s">
        <v>372</v>
      </c>
      <c r="T2313" s="58">
        <v>2</v>
      </c>
      <c r="U2313" t="str">
        <f t="shared" si="144"/>
        <v>Coquimbo</v>
      </c>
      <c r="V2313">
        <f t="shared" si="145"/>
        <v>17.84</v>
      </c>
      <c r="W2313">
        <f t="shared" si="146"/>
        <v>39.284999999999997</v>
      </c>
      <c r="X2313" s="12">
        <f t="shared" si="147"/>
        <v>0.45411734758813799</v>
      </c>
    </row>
    <row r="2314" spans="1:24" x14ac:dyDescent="0.25">
      <c r="A2314" s="57">
        <v>76</v>
      </c>
      <c r="B2314" s="58" t="s">
        <v>798</v>
      </c>
      <c r="C2314" s="58" t="s">
        <v>1306</v>
      </c>
      <c r="D2314" s="62">
        <v>42479</v>
      </c>
      <c r="E2314" s="63">
        <v>0.53125</v>
      </c>
      <c r="F2314" s="63">
        <v>0.59375</v>
      </c>
      <c r="G2314" s="63" t="s">
        <v>1272</v>
      </c>
      <c r="H2314" s="60">
        <v>97</v>
      </c>
      <c r="I2314" s="68">
        <v>5</v>
      </c>
      <c r="J2314" s="58">
        <v>13</v>
      </c>
      <c r="K2314" s="58">
        <v>5</v>
      </c>
      <c r="L2314" s="73">
        <v>0.54513888888888895</v>
      </c>
      <c r="M2314" s="58" t="s">
        <v>160</v>
      </c>
      <c r="N2314" s="60" t="s">
        <v>160</v>
      </c>
      <c r="O2314" s="58" t="s">
        <v>1366</v>
      </c>
      <c r="P2314" s="58">
        <v>203</v>
      </c>
      <c r="Q2314" s="58">
        <v>1</v>
      </c>
      <c r="R2314" s="58" t="s">
        <v>369</v>
      </c>
      <c r="S2314" s="4" t="s">
        <v>372</v>
      </c>
      <c r="T2314" s="58">
        <v>1</v>
      </c>
      <c r="U2314" t="str">
        <f t="shared" si="144"/>
        <v>Coquimbo</v>
      </c>
      <c r="V2314">
        <f t="shared" si="145"/>
        <v>7.97</v>
      </c>
      <c r="W2314">
        <f t="shared" si="146"/>
        <v>39.284999999999997</v>
      </c>
      <c r="X2314" s="12">
        <f t="shared" si="147"/>
        <v>0.20287641593483519</v>
      </c>
    </row>
    <row r="2315" spans="1:24" x14ac:dyDescent="0.25">
      <c r="A2315" s="57">
        <v>76</v>
      </c>
      <c r="B2315" s="58" t="s">
        <v>798</v>
      </c>
      <c r="C2315" s="58" t="s">
        <v>1306</v>
      </c>
      <c r="D2315" s="62">
        <v>42479</v>
      </c>
      <c r="E2315" s="63">
        <v>0.53125</v>
      </c>
      <c r="F2315" s="63">
        <v>0.59375</v>
      </c>
      <c r="G2315" s="63" t="s">
        <v>1272</v>
      </c>
      <c r="H2315" s="60">
        <v>97</v>
      </c>
      <c r="I2315" s="68">
        <v>6</v>
      </c>
      <c r="J2315" s="58">
        <v>13</v>
      </c>
      <c r="K2315" s="58">
        <v>13</v>
      </c>
      <c r="L2315" s="73">
        <v>0.55069444444444449</v>
      </c>
      <c r="M2315" s="58" t="s">
        <v>52</v>
      </c>
      <c r="N2315" s="60" t="s">
        <v>52</v>
      </c>
      <c r="O2315" s="58" t="s">
        <v>1363</v>
      </c>
      <c r="P2315" s="58">
        <v>112</v>
      </c>
      <c r="Q2315" s="58">
        <v>1</v>
      </c>
      <c r="R2315" s="58" t="s">
        <v>369</v>
      </c>
      <c r="S2315" s="4" t="s">
        <v>372</v>
      </c>
      <c r="T2315" s="58">
        <v>2</v>
      </c>
      <c r="U2315" t="str">
        <f t="shared" si="144"/>
        <v>Coquimbo</v>
      </c>
      <c r="V2315">
        <f t="shared" si="145"/>
        <v>17.84</v>
      </c>
      <c r="W2315">
        <f t="shared" si="146"/>
        <v>39.284999999999997</v>
      </c>
      <c r="X2315" s="12">
        <f t="shared" si="147"/>
        <v>0.45411734758813799</v>
      </c>
    </row>
    <row r="2316" spans="1:24" x14ac:dyDescent="0.25">
      <c r="A2316" s="57">
        <v>76</v>
      </c>
      <c r="B2316" s="58" t="s">
        <v>798</v>
      </c>
      <c r="C2316" s="58" t="s">
        <v>1306</v>
      </c>
      <c r="D2316" s="62">
        <v>42479</v>
      </c>
      <c r="E2316" s="63">
        <v>0.53125</v>
      </c>
      <c r="F2316" s="63">
        <v>0.59375</v>
      </c>
      <c r="G2316" s="63" t="s">
        <v>1272</v>
      </c>
      <c r="H2316" s="60">
        <v>97</v>
      </c>
      <c r="I2316" s="68">
        <v>7</v>
      </c>
      <c r="J2316" s="58">
        <v>13</v>
      </c>
      <c r="K2316" s="58">
        <v>21</v>
      </c>
      <c r="L2316" s="73">
        <v>0.55625000000000002</v>
      </c>
      <c r="M2316" s="58" t="s">
        <v>55</v>
      </c>
      <c r="N2316" s="60" t="s">
        <v>55</v>
      </c>
      <c r="O2316" s="58" t="s">
        <v>1366</v>
      </c>
      <c r="P2316" s="58" t="s">
        <v>371</v>
      </c>
      <c r="Q2316" s="58">
        <v>1</v>
      </c>
      <c r="R2316" s="58" t="s">
        <v>369</v>
      </c>
      <c r="S2316" s="4" t="s">
        <v>372</v>
      </c>
      <c r="T2316" s="58">
        <v>1</v>
      </c>
      <c r="U2316" t="str">
        <f t="shared" si="144"/>
        <v>Coquimbo</v>
      </c>
      <c r="V2316">
        <f t="shared" si="145"/>
        <v>7.97</v>
      </c>
      <c r="W2316">
        <f t="shared" si="146"/>
        <v>39.284999999999997</v>
      </c>
      <c r="X2316" s="12">
        <f t="shared" si="147"/>
        <v>0.20287641593483519</v>
      </c>
    </row>
    <row r="2317" spans="1:24" x14ac:dyDescent="0.25">
      <c r="A2317" s="57">
        <v>76</v>
      </c>
      <c r="B2317" s="58" t="s">
        <v>798</v>
      </c>
      <c r="C2317" s="58" t="s">
        <v>1306</v>
      </c>
      <c r="D2317" s="62">
        <v>42479</v>
      </c>
      <c r="E2317" s="63">
        <v>0.53125</v>
      </c>
      <c r="F2317" s="63">
        <v>0.59375</v>
      </c>
      <c r="G2317" s="63" t="s">
        <v>1272</v>
      </c>
      <c r="H2317" s="60">
        <v>97</v>
      </c>
      <c r="I2317" s="68">
        <v>8</v>
      </c>
      <c r="J2317" s="58">
        <v>13</v>
      </c>
      <c r="K2317" s="58">
        <v>23</v>
      </c>
      <c r="L2317" s="73">
        <v>0.55763888888888891</v>
      </c>
      <c r="M2317" s="58" t="s">
        <v>324</v>
      </c>
      <c r="N2317" s="60" t="s">
        <v>324</v>
      </c>
      <c r="O2317" s="58" t="s">
        <v>1366</v>
      </c>
      <c r="P2317" s="58">
        <v>203</v>
      </c>
      <c r="Q2317" s="58">
        <v>1</v>
      </c>
      <c r="R2317" s="58" t="s">
        <v>369</v>
      </c>
      <c r="S2317" s="4" t="s">
        <v>372</v>
      </c>
      <c r="T2317" s="58">
        <v>1</v>
      </c>
      <c r="U2317" t="str">
        <f t="shared" si="144"/>
        <v>Coquimbo</v>
      </c>
      <c r="V2317">
        <f t="shared" si="145"/>
        <v>7.97</v>
      </c>
      <c r="W2317">
        <f t="shared" si="146"/>
        <v>39.284999999999997</v>
      </c>
      <c r="X2317" s="12">
        <f t="shared" si="147"/>
        <v>0.20287641593483519</v>
      </c>
    </row>
    <row r="2318" spans="1:24" x14ac:dyDescent="0.25">
      <c r="A2318" s="57">
        <v>76</v>
      </c>
      <c r="B2318" s="58" t="s">
        <v>798</v>
      </c>
      <c r="C2318" s="58" t="s">
        <v>1306</v>
      </c>
      <c r="D2318" s="62">
        <v>42479</v>
      </c>
      <c r="E2318" s="63">
        <v>0.53125</v>
      </c>
      <c r="F2318" s="63">
        <v>0.59375</v>
      </c>
      <c r="G2318" s="63" t="s">
        <v>1272</v>
      </c>
      <c r="H2318" s="60">
        <v>97</v>
      </c>
      <c r="I2318" s="68">
        <v>9</v>
      </c>
      <c r="J2318" s="58">
        <v>13</v>
      </c>
      <c r="K2318" s="58">
        <v>32</v>
      </c>
      <c r="L2318" s="73">
        <v>0.56388888888888888</v>
      </c>
      <c r="M2318" s="58" t="s">
        <v>66</v>
      </c>
      <c r="N2318" s="60" t="s">
        <v>66</v>
      </c>
      <c r="O2318" s="58" t="s">
        <v>1366</v>
      </c>
      <c r="P2318" s="58" t="s">
        <v>371</v>
      </c>
      <c r="Q2318" s="58">
        <v>1</v>
      </c>
      <c r="R2318" s="58" t="s">
        <v>369</v>
      </c>
      <c r="S2318" s="4" t="s">
        <v>372</v>
      </c>
      <c r="T2318" s="58">
        <v>2</v>
      </c>
      <c r="U2318" t="str">
        <f t="shared" si="144"/>
        <v>Coquimbo</v>
      </c>
      <c r="V2318">
        <f t="shared" si="145"/>
        <v>17.84</v>
      </c>
      <c r="W2318">
        <f t="shared" si="146"/>
        <v>39.284999999999997</v>
      </c>
      <c r="X2318" s="12">
        <f t="shared" si="147"/>
        <v>0.45411734758813799</v>
      </c>
    </row>
    <row r="2319" spans="1:24" x14ac:dyDescent="0.25">
      <c r="A2319" s="57">
        <v>76</v>
      </c>
      <c r="B2319" s="58" t="s">
        <v>798</v>
      </c>
      <c r="C2319" s="58" t="s">
        <v>1306</v>
      </c>
      <c r="D2319" s="62">
        <v>42479</v>
      </c>
      <c r="E2319" s="63">
        <v>0.53125</v>
      </c>
      <c r="F2319" s="63">
        <v>0.59375</v>
      </c>
      <c r="G2319" s="63" t="s">
        <v>1272</v>
      </c>
      <c r="H2319" s="60">
        <v>97</v>
      </c>
      <c r="I2319" s="68">
        <v>10</v>
      </c>
      <c r="J2319" s="58">
        <v>13</v>
      </c>
      <c r="K2319" s="58">
        <v>35</v>
      </c>
      <c r="L2319" s="73">
        <v>0.56597222222222221</v>
      </c>
      <c r="M2319" s="58" t="s">
        <v>61</v>
      </c>
      <c r="N2319" s="60" t="s">
        <v>61</v>
      </c>
      <c r="O2319" s="58" t="s">
        <v>1363</v>
      </c>
      <c r="P2319" s="58">
        <v>112</v>
      </c>
      <c r="Q2319" s="58">
        <v>1</v>
      </c>
      <c r="R2319" s="58" t="s">
        <v>369</v>
      </c>
      <c r="S2319" s="4" t="s">
        <v>372</v>
      </c>
      <c r="T2319" s="58">
        <v>2</v>
      </c>
      <c r="U2319" t="str">
        <f t="shared" si="144"/>
        <v>Coquimbo</v>
      </c>
      <c r="V2319">
        <f t="shared" si="145"/>
        <v>17.84</v>
      </c>
      <c r="W2319">
        <f t="shared" si="146"/>
        <v>39.284999999999997</v>
      </c>
      <c r="X2319" s="12">
        <f t="shared" si="147"/>
        <v>0.45411734758813799</v>
      </c>
    </row>
    <row r="2320" spans="1:24" x14ac:dyDescent="0.25">
      <c r="A2320" s="57">
        <v>76</v>
      </c>
      <c r="B2320" s="58" t="s">
        <v>798</v>
      </c>
      <c r="C2320" s="58" t="s">
        <v>1306</v>
      </c>
      <c r="D2320" s="62">
        <v>42479</v>
      </c>
      <c r="E2320" s="63">
        <v>0.53125</v>
      </c>
      <c r="F2320" s="63">
        <v>0.59375</v>
      </c>
      <c r="G2320" s="63" t="s">
        <v>1272</v>
      </c>
      <c r="H2320" s="60">
        <v>97</v>
      </c>
      <c r="I2320" s="68">
        <v>11</v>
      </c>
      <c r="J2320" s="58">
        <v>13</v>
      </c>
      <c r="K2320" s="58">
        <v>45</v>
      </c>
      <c r="L2320" s="73">
        <v>0.57291666666666663</v>
      </c>
      <c r="M2320" s="58" t="s">
        <v>141</v>
      </c>
      <c r="N2320" s="60" t="s">
        <v>141</v>
      </c>
      <c r="O2320" s="58" t="s">
        <v>1366</v>
      </c>
      <c r="P2320" s="58">
        <v>203</v>
      </c>
      <c r="Q2320" s="58">
        <v>1</v>
      </c>
      <c r="R2320" s="58" t="s">
        <v>369</v>
      </c>
      <c r="S2320" s="4" t="s">
        <v>372</v>
      </c>
      <c r="T2320" s="58">
        <v>2</v>
      </c>
      <c r="U2320" t="str">
        <f t="shared" si="144"/>
        <v>Coquimbo</v>
      </c>
      <c r="V2320">
        <f t="shared" si="145"/>
        <v>17.84</v>
      </c>
      <c r="W2320">
        <f t="shared" si="146"/>
        <v>39.284999999999997</v>
      </c>
      <c r="X2320" s="12">
        <f t="shared" si="147"/>
        <v>0.45411734758813799</v>
      </c>
    </row>
    <row r="2321" spans="1:24" x14ac:dyDescent="0.25">
      <c r="A2321" s="57">
        <v>76</v>
      </c>
      <c r="B2321" s="58" t="s">
        <v>798</v>
      </c>
      <c r="C2321" s="58" t="s">
        <v>1306</v>
      </c>
      <c r="D2321" s="62">
        <v>42479</v>
      </c>
      <c r="E2321" s="63">
        <v>0.53125</v>
      </c>
      <c r="F2321" s="63">
        <v>0.59375</v>
      </c>
      <c r="G2321" s="63" t="s">
        <v>1272</v>
      </c>
      <c r="H2321" s="60">
        <v>97</v>
      </c>
      <c r="I2321" s="68">
        <v>12</v>
      </c>
      <c r="J2321" s="58">
        <v>13</v>
      </c>
      <c r="K2321" s="58">
        <v>50</v>
      </c>
      <c r="L2321" s="73">
        <v>0.57638888888888895</v>
      </c>
      <c r="M2321" s="58" t="s">
        <v>250</v>
      </c>
      <c r="N2321" s="60" t="s">
        <v>250</v>
      </c>
      <c r="O2321" s="58" t="s">
        <v>1363</v>
      </c>
      <c r="P2321" s="58">
        <v>112</v>
      </c>
      <c r="Q2321" s="58">
        <v>1</v>
      </c>
      <c r="R2321" s="58" t="s">
        <v>369</v>
      </c>
      <c r="S2321" s="4" t="s">
        <v>372</v>
      </c>
      <c r="T2321" s="58">
        <v>1</v>
      </c>
      <c r="U2321" t="str">
        <f t="shared" si="144"/>
        <v>Coquimbo</v>
      </c>
      <c r="V2321">
        <f t="shared" si="145"/>
        <v>7.97</v>
      </c>
      <c r="W2321">
        <f t="shared" si="146"/>
        <v>39.284999999999997</v>
      </c>
      <c r="X2321" s="12">
        <f t="shared" si="147"/>
        <v>0.20287641593483519</v>
      </c>
    </row>
    <row r="2322" spans="1:24" x14ac:dyDescent="0.25">
      <c r="A2322" s="57">
        <v>76</v>
      </c>
      <c r="B2322" s="58" t="s">
        <v>798</v>
      </c>
      <c r="C2322" s="58" t="s">
        <v>1306</v>
      </c>
      <c r="D2322" s="62">
        <v>42479</v>
      </c>
      <c r="E2322" s="63">
        <v>0.53125</v>
      </c>
      <c r="F2322" s="63">
        <v>0.59375</v>
      </c>
      <c r="G2322" s="63" t="s">
        <v>1272</v>
      </c>
      <c r="H2322" s="60">
        <v>97</v>
      </c>
      <c r="I2322" s="68">
        <v>13</v>
      </c>
      <c r="J2322" s="58">
        <v>14</v>
      </c>
      <c r="K2322" s="58">
        <v>2</v>
      </c>
      <c r="L2322" s="73">
        <v>0.58472222222222225</v>
      </c>
      <c r="M2322" s="58" t="s">
        <v>772</v>
      </c>
      <c r="N2322" s="60" t="s">
        <v>282</v>
      </c>
      <c r="O2322" s="58" t="s">
        <v>1366</v>
      </c>
      <c r="P2322" s="58">
        <v>203</v>
      </c>
      <c r="Q2322" s="58">
        <v>1</v>
      </c>
      <c r="R2322" s="58" t="s">
        <v>369</v>
      </c>
      <c r="S2322" s="4" t="s">
        <v>372</v>
      </c>
      <c r="T2322" s="58">
        <v>1</v>
      </c>
      <c r="U2322" t="str">
        <f t="shared" si="144"/>
        <v>Coquimbo</v>
      </c>
      <c r="V2322">
        <f t="shared" si="145"/>
        <v>7.97</v>
      </c>
      <c r="W2322">
        <f t="shared" si="146"/>
        <v>39.284999999999997</v>
      </c>
      <c r="X2322" s="12">
        <f t="shared" si="147"/>
        <v>0.20287641593483519</v>
      </c>
    </row>
    <row r="2323" spans="1:24" x14ac:dyDescent="0.25">
      <c r="A2323" s="57">
        <v>76</v>
      </c>
      <c r="B2323" s="58" t="s">
        <v>798</v>
      </c>
      <c r="C2323" s="58" t="s">
        <v>1306</v>
      </c>
      <c r="D2323" s="62">
        <v>42479</v>
      </c>
      <c r="E2323" s="63">
        <v>0.53125</v>
      </c>
      <c r="F2323" s="63">
        <v>0.59375</v>
      </c>
      <c r="G2323" s="63" t="s">
        <v>1272</v>
      </c>
      <c r="H2323" s="60">
        <v>97</v>
      </c>
      <c r="I2323" s="68">
        <v>14</v>
      </c>
      <c r="J2323" s="58">
        <v>14</v>
      </c>
      <c r="K2323" s="58">
        <v>3</v>
      </c>
      <c r="L2323" s="73">
        <v>0.5854166666666667</v>
      </c>
      <c r="M2323" s="58" t="s">
        <v>140</v>
      </c>
      <c r="N2323" s="60" t="s">
        <v>140</v>
      </c>
      <c r="O2323" s="58" t="s">
        <v>1366</v>
      </c>
      <c r="P2323" s="58" t="s">
        <v>371</v>
      </c>
      <c r="Q2323" s="58">
        <v>1</v>
      </c>
      <c r="R2323" s="58" t="s">
        <v>369</v>
      </c>
      <c r="S2323" s="4" t="s">
        <v>372</v>
      </c>
      <c r="T2323" s="58">
        <v>2</v>
      </c>
      <c r="U2323" t="str">
        <f t="shared" si="144"/>
        <v>Coquimbo</v>
      </c>
      <c r="V2323">
        <f t="shared" si="145"/>
        <v>17.84</v>
      </c>
      <c r="W2323">
        <f t="shared" si="146"/>
        <v>39.284999999999997</v>
      </c>
      <c r="X2323" s="12">
        <f t="shared" si="147"/>
        <v>0.45411734758813799</v>
      </c>
    </row>
    <row r="2324" spans="1:24" x14ac:dyDescent="0.25">
      <c r="A2324" s="57">
        <v>76</v>
      </c>
      <c r="B2324" s="58" t="s">
        <v>798</v>
      </c>
      <c r="C2324" s="58" t="s">
        <v>1306</v>
      </c>
      <c r="D2324" s="62">
        <v>42479</v>
      </c>
      <c r="E2324" s="63">
        <v>0.53125</v>
      </c>
      <c r="F2324" s="63">
        <v>0.59375</v>
      </c>
      <c r="G2324" s="63" t="s">
        <v>1272</v>
      </c>
      <c r="H2324" s="60">
        <v>97</v>
      </c>
      <c r="I2324" s="68">
        <v>15</v>
      </c>
      <c r="J2324" s="58">
        <v>14</v>
      </c>
      <c r="K2324" s="58">
        <v>11</v>
      </c>
      <c r="L2324" s="73">
        <v>0.59097222222222223</v>
      </c>
      <c r="M2324" s="58" t="s">
        <v>172</v>
      </c>
      <c r="N2324" s="60" t="s">
        <v>172</v>
      </c>
      <c r="O2324" s="58" t="s">
        <v>1363</v>
      </c>
      <c r="P2324" s="58">
        <v>112</v>
      </c>
      <c r="Q2324" s="58">
        <v>1</v>
      </c>
      <c r="R2324" s="58" t="s">
        <v>369</v>
      </c>
      <c r="S2324" s="4" t="s">
        <v>372</v>
      </c>
      <c r="T2324" s="58">
        <v>1</v>
      </c>
      <c r="U2324" t="str">
        <f t="shared" si="144"/>
        <v>Coquimbo</v>
      </c>
      <c r="V2324">
        <f t="shared" si="145"/>
        <v>7.97</v>
      </c>
      <c r="W2324">
        <f t="shared" si="146"/>
        <v>39.284999999999997</v>
      </c>
      <c r="X2324" s="12">
        <f t="shared" si="147"/>
        <v>0.20287641593483519</v>
      </c>
    </row>
    <row r="2325" spans="1:24" x14ac:dyDescent="0.25">
      <c r="A2325" s="57">
        <v>76</v>
      </c>
      <c r="B2325" s="58" t="s">
        <v>798</v>
      </c>
      <c r="C2325" s="58" t="s">
        <v>1306</v>
      </c>
      <c r="D2325" s="62">
        <v>42479</v>
      </c>
      <c r="E2325" s="63">
        <v>0.73958333333333337</v>
      </c>
      <c r="F2325" s="63">
        <v>0.80208333333333337</v>
      </c>
      <c r="G2325" s="63" t="s">
        <v>1273</v>
      </c>
      <c r="H2325" s="60">
        <v>98</v>
      </c>
      <c r="I2325" s="68">
        <v>1</v>
      </c>
      <c r="J2325" s="58">
        <v>17</v>
      </c>
      <c r="K2325" s="58">
        <v>46</v>
      </c>
      <c r="L2325" s="73">
        <v>0.7402777777777777</v>
      </c>
      <c r="M2325" s="58" t="s">
        <v>160</v>
      </c>
      <c r="N2325" s="60" t="s">
        <v>160</v>
      </c>
      <c r="O2325" s="58" t="s">
        <v>1366</v>
      </c>
      <c r="P2325" s="58">
        <v>203</v>
      </c>
      <c r="Q2325" s="58">
        <v>1</v>
      </c>
      <c r="R2325" s="58" t="s">
        <v>369</v>
      </c>
      <c r="S2325" s="4" t="s">
        <v>372</v>
      </c>
      <c r="T2325" s="58">
        <v>2</v>
      </c>
      <c r="U2325" t="str">
        <f t="shared" si="144"/>
        <v>Coquimbo</v>
      </c>
      <c r="V2325">
        <f t="shared" si="145"/>
        <v>17.84</v>
      </c>
      <c r="W2325">
        <f t="shared" si="146"/>
        <v>39.284999999999997</v>
      </c>
      <c r="X2325" s="12">
        <f t="shared" si="147"/>
        <v>0.45411734758813799</v>
      </c>
    </row>
    <row r="2326" spans="1:24" x14ac:dyDescent="0.25">
      <c r="A2326" s="57">
        <v>76</v>
      </c>
      <c r="B2326" s="58" t="s">
        <v>798</v>
      </c>
      <c r="C2326" s="58" t="s">
        <v>1306</v>
      </c>
      <c r="D2326" s="62">
        <v>42479</v>
      </c>
      <c r="E2326" s="63">
        <v>0.73958333333333337</v>
      </c>
      <c r="F2326" s="63">
        <v>0.80208333333333337</v>
      </c>
      <c r="G2326" s="63" t="s">
        <v>1273</v>
      </c>
      <c r="H2326" s="60">
        <v>98</v>
      </c>
      <c r="I2326" s="68">
        <v>2</v>
      </c>
      <c r="J2326" s="58">
        <v>17</v>
      </c>
      <c r="K2326" s="58">
        <v>50</v>
      </c>
      <c r="L2326" s="73">
        <v>0.74305555555555547</v>
      </c>
      <c r="M2326" s="58" t="s">
        <v>140</v>
      </c>
      <c r="N2326" s="60" t="s">
        <v>140</v>
      </c>
      <c r="O2326" s="58" t="s">
        <v>1366</v>
      </c>
      <c r="P2326" s="58" t="s">
        <v>371</v>
      </c>
      <c r="Q2326" s="58">
        <v>1</v>
      </c>
      <c r="R2326" s="58" t="s">
        <v>369</v>
      </c>
      <c r="S2326" s="4" t="s">
        <v>372</v>
      </c>
      <c r="T2326" s="58">
        <v>6</v>
      </c>
      <c r="U2326" t="str">
        <f t="shared" si="144"/>
        <v>Coquimbo</v>
      </c>
      <c r="V2326">
        <f t="shared" si="145"/>
        <v>42.7</v>
      </c>
      <c r="W2326">
        <f t="shared" si="146"/>
        <v>39.284999999999997</v>
      </c>
      <c r="X2326" s="12">
        <f t="shared" si="147"/>
        <v>1.0869288532518775</v>
      </c>
    </row>
    <row r="2327" spans="1:24" x14ac:dyDescent="0.25">
      <c r="A2327" s="57">
        <v>76</v>
      </c>
      <c r="B2327" s="58" t="s">
        <v>798</v>
      </c>
      <c r="C2327" s="58" t="s">
        <v>1306</v>
      </c>
      <c r="D2327" s="62">
        <v>42479</v>
      </c>
      <c r="E2327" s="63">
        <v>0.73958333333333337</v>
      </c>
      <c r="F2327" s="63">
        <v>0.80208333333333337</v>
      </c>
      <c r="G2327" s="63" t="s">
        <v>1273</v>
      </c>
      <c r="H2327" s="60">
        <v>98</v>
      </c>
      <c r="I2327" s="68">
        <v>3</v>
      </c>
      <c r="J2327" s="58">
        <v>17</v>
      </c>
      <c r="K2327" s="58">
        <v>57</v>
      </c>
      <c r="L2327" s="73">
        <v>0.74791666666666667</v>
      </c>
      <c r="M2327" s="58" t="s">
        <v>324</v>
      </c>
      <c r="N2327" s="60" t="s">
        <v>324</v>
      </c>
      <c r="O2327" s="58" t="s">
        <v>1366</v>
      </c>
      <c r="P2327" s="58">
        <v>203</v>
      </c>
      <c r="Q2327" s="58">
        <v>1</v>
      </c>
      <c r="R2327" s="58" t="s">
        <v>369</v>
      </c>
      <c r="S2327" s="4" t="s">
        <v>372</v>
      </c>
      <c r="T2327" s="58">
        <v>1</v>
      </c>
      <c r="U2327" t="str">
        <f t="shared" si="144"/>
        <v>Coquimbo</v>
      </c>
      <c r="V2327">
        <f t="shared" si="145"/>
        <v>7.97</v>
      </c>
      <c r="W2327">
        <f t="shared" si="146"/>
        <v>39.284999999999997</v>
      </c>
      <c r="X2327" s="12">
        <f t="shared" si="147"/>
        <v>0.20287641593483519</v>
      </c>
    </row>
    <row r="2328" spans="1:24" x14ac:dyDescent="0.25">
      <c r="A2328" s="57">
        <v>76</v>
      </c>
      <c r="B2328" s="58" t="s">
        <v>798</v>
      </c>
      <c r="C2328" s="58" t="s">
        <v>1306</v>
      </c>
      <c r="D2328" s="62">
        <v>42479</v>
      </c>
      <c r="E2328" s="63">
        <v>0.73958333333333337</v>
      </c>
      <c r="F2328" s="63">
        <v>0.80208333333333337</v>
      </c>
      <c r="G2328" s="63" t="s">
        <v>1273</v>
      </c>
      <c r="H2328" s="60">
        <v>98</v>
      </c>
      <c r="I2328" s="68">
        <v>4</v>
      </c>
      <c r="J2328" s="58">
        <v>18</v>
      </c>
      <c r="K2328" s="58">
        <v>4</v>
      </c>
      <c r="L2328" s="73">
        <v>0.75277777777777777</v>
      </c>
      <c r="M2328" s="58" t="s">
        <v>150</v>
      </c>
      <c r="N2328" s="60" t="s">
        <v>150</v>
      </c>
      <c r="O2328" s="58" t="s">
        <v>1366</v>
      </c>
      <c r="P2328" s="58" t="s">
        <v>371</v>
      </c>
      <c r="Q2328" s="58">
        <v>1</v>
      </c>
      <c r="R2328" s="58" t="s">
        <v>369</v>
      </c>
      <c r="S2328" s="4" t="s">
        <v>372</v>
      </c>
      <c r="T2328" s="58">
        <v>2</v>
      </c>
      <c r="U2328" t="str">
        <f t="shared" si="144"/>
        <v>Coquimbo</v>
      </c>
      <c r="V2328">
        <f t="shared" si="145"/>
        <v>17.84</v>
      </c>
      <c r="W2328">
        <f t="shared" si="146"/>
        <v>39.284999999999997</v>
      </c>
      <c r="X2328" s="12">
        <f t="shared" si="147"/>
        <v>0.45411734758813799</v>
      </c>
    </row>
    <row r="2329" spans="1:24" x14ac:dyDescent="0.25">
      <c r="A2329" s="57">
        <v>76</v>
      </c>
      <c r="B2329" s="58" t="s">
        <v>798</v>
      </c>
      <c r="C2329" s="58" t="s">
        <v>1306</v>
      </c>
      <c r="D2329" s="62">
        <v>42479</v>
      </c>
      <c r="E2329" s="63">
        <v>0.73958333333333337</v>
      </c>
      <c r="F2329" s="63">
        <v>0.80208333333333337</v>
      </c>
      <c r="G2329" s="63" t="s">
        <v>1273</v>
      </c>
      <c r="H2329" s="60">
        <v>98</v>
      </c>
      <c r="I2329" s="68">
        <v>5</v>
      </c>
      <c r="J2329" s="58">
        <v>18</v>
      </c>
      <c r="K2329" s="58">
        <v>20</v>
      </c>
      <c r="L2329" s="73">
        <v>0.76388888888888884</v>
      </c>
      <c r="M2329" s="58" t="s">
        <v>87</v>
      </c>
      <c r="N2329" s="60" t="s">
        <v>87</v>
      </c>
      <c r="O2329" s="58" t="s">
        <v>1366</v>
      </c>
      <c r="P2329" s="58" t="s">
        <v>371</v>
      </c>
      <c r="Q2329" s="58">
        <v>1</v>
      </c>
      <c r="R2329" s="58" t="s">
        <v>369</v>
      </c>
      <c r="S2329" s="4" t="s">
        <v>372</v>
      </c>
      <c r="T2329" s="58">
        <v>6</v>
      </c>
      <c r="U2329" t="str">
        <f t="shared" si="144"/>
        <v>Coquimbo</v>
      </c>
      <c r="V2329">
        <f t="shared" si="145"/>
        <v>42.7</v>
      </c>
      <c r="W2329">
        <f t="shared" si="146"/>
        <v>39.284999999999997</v>
      </c>
      <c r="X2329" s="12">
        <f t="shared" si="147"/>
        <v>1.0869288532518775</v>
      </c>
    </row>
    <row r="2330" spans="1:24" x14ac:dyDescent="0.25">
      <c r="A2330" s="57">
        <v>76</v>
      </c>
      <c r="B2330" s="58" t="s">
        <v>798</v>
      </c>
      <c r="C2330" s="58" t="s">
        <v>1306</v>
      </c>
      <c r="D2330" s="62">
        <v>42479</v>
      </c>
      <c r="E2330" s="63">
        <v>0.73958333333333337</v>
      </c>
      <c r="F2330" s="63">
        <v>0.80208333333333337</v>
      </c>
      <c r="G2330" s="63" t="s">
        <v>1273</v>
      </c>
      <c r="H2330" s="60">
        <v>98</v>
      </c>
      <c r="I2330" s="68">
        <v>6</v>
      </c>
      <c r="J2330" s="58">
        <v>18</v>
      </c>
      <c r="K2330" s="58">
        <v>24</v>
      </c>
      <c r="L2330" s="73">
        <v>0.76666666666666661</v>
      </c>
      <c r="M2330" s="75" t="s">
        <v>130</v>
      </c>
      <c r="N2330" s="60" t="s">
        <v>130</v>
      </c>
      <c r="O2330" s="75" t="s">
        <v>1363</v>
      </c>
      <c r="P2330" s="75">
        <v>112</v>
      </c>
      <c r="Q2330" s="58">
        <v>1</v>
      </c>
      <c r="R2330" s="58" t="s">
        <v>369</v>
      </c>
      <c r="S2330" s="4" t="s">
        <v>372</v>
      </c>
      <c r="T2330" s="58">
        <v>4</v>
      </c>
      <c r="U2330" t="str">
        <f t="shared" si="144"/>
        <v>Coquimbo</v>
      </c>
      <c r="V2330">
        <f t="shared" si="145"/>
        <v>35.869999999999997</v>
      </c>
      <c r="W2330">
        <f t="shared" si="146"/>
        <v>39.284999999999997</v>
      </c>
      <c r="X2330" s="12">
        <f t="shared" si="147"/>
        <v>0.91307114674812273</v>
      </c>
    </row>
    <row r="2331" spans="1:24" x14ac:dyDescent="0.25">
      <c r="A2331" s="57">
        <v>76</v>
      </c>
      <c r="B2331" s="58" t="s">
        <v>798</v>
      </c>
      <c r="C2331" s="58" t="s">
        <v>1306</v>
      </c>
      <c r="D2331" s="62">
        <v>42479</v>
      </c>
      <c r="E2331" s="63">
        <v>0.73958333333333337</v>
      </c>
      <c r="F2331" s="63">
        <v>0.80208333333333337</v>
      </c>
      <c r="G2331" s="63" t="s">
        <v>1273</v>
      </c>
      <c r="H2331" s="60">
        <v>98</v>
      </c>
      <c r="I2331" s="68">
        <v>7</v>
      </c>
      <c r="J2331" s="58">
        <v>18</v>
      </c>
      <c r="K2331" s="58">
        <v>39</v>
      </c>
      <c r="L2331" s="73">
        <v>0.77708333333333324</v>
      </c>
      <c r="M2331" s="58" t="s">
        <v>635</v>
      </c>
      <c r="N2331" s="60" t="s">
        <v>635</v>
      </c>
      <c r="O2331" s="58" t="s">
        <v>1366</v>
      </c>
      <c r="P2331" s="58" t="s">
        <v>371</v>
      </c>
      <c r="Q2331" s="58">
        <v>1</v>
      </c>
      <c r="R2331" s="58" t="s">
        <v>369</v>
      </c>
      <c r="S2331" s="4" t="s">
        <v>372</v>
      </c>
      <c r="T2331" s="58">
        <v>5</v>
      </c>
      <c r="U2331" t="str">
        <f t="shared" si="144"/>
        <v>Coquimbo</v>
      </c>
      <c r="V2331">
        <f t="shared" si="145"/>
        <v>39.284999999999997</v>
      </c>
      <c r="W2331">
        <f t="shared" si="146"/>
        <v>39.284999999999997</v>
      </c>
      <c r="X2331" s="12">
        <f t="shared" si="147"/>
        <v>1</v>
      </c>
    </row>
    <row r="2332" spans="1:24" x14ac:dyDescent="0.25">
      <c r="A2332" s="57">
        <v>76</v>
      </c>
      <c r="B2332" s="58" t="s">
        <v>798</v>
      </c>
      <c r="C2332" s="58" t="s">
        <v>1306</v>
      </c>
      <c r="D2332" s="62">
        <v>42479</v>
      </c>
      <c r="E2332" s="63">
        <v>0.73958333333333337</v>
      </c>
      <c r="F2332" s="63">
        <v>0.80208333333333337</v>
      </c>
      <c r="G2332" s="63" t="s">
        <v>1273</v>
      </c>
      <c r="H2332" s="60">
        <v>98</v>
      </c>
      <c r="I2332" s="68">
        <v>8</v>
      </c>
      <c r="J2332" s="58">
        <v>18</v>
      </c>
      <c r="K2332" s="58">
        <v>40</v>
      </c>
      <c r="L2332" s="73">
        <v>0.77777777777777779</v>
      </c>
      <c r="M2332" s="58" t="s">
        <v>83</v>
      </c>
      <c r="N2332" s="60" t="s">
        <v>83</v>
      </c>
      <c r="O2332" s="58" t="s">
        <v>1363</v>
      </c>
      <c r="P2332" s="58">
        <v>112</v>
      </c>
      <c r="Q2332" s="58">
        <v>1</v>
      </c>
      <c r="R2332" s="58" t="s">
        <v>369</v>
      </c>
      <c r="S2332" s="4" t="s">
        <v>372</v>
      </c>
      <c r="T2332" s="58">
        <v>2</v>
      </c>
      <c r="U2332" t="str">
        <f t="shared" si="144"/>
        <v>Coquimbo</v>
      </c>
      <c r="V2332">
        <f t="shared" si="145"/>
        <v>17.84</v>
      </c>
      <c r="W2332">
        <f t="shared" si="146"/>
        <v>39.284999999999997</v>
      </c>
      <c r="X2332" s="12">
        <f t="shared" si="147"/>
        <v>0.45411734758813799</v>
      </c>
    </row>
    <row r="2333" spans="1:24" x14ac:dyDescent="0.25">
      <c r="A2333" s="57">
        <v>76</v>
      </c>
      <c r="B2333" s="58" t="s">
        <v>798</v>
      </c>
      <c r="C2333" s="58" t="s">
        <v>1306</v>
      </c>
      <c r="D2333" s="62">
        <v>42479</v>
      </c>
      <c r="E2333" s="63">
        <v>0.73958333333333337</v>
      </c>
      <c r="F2333" s="63">
        <v>0.80208333333333337</v>
      </c>
      <c r="G2333" s="63" t="s">
        <v>1273</v>
      </c>
      <c r="H2333" s="60">
        <v>98</v>
      </c>
      <c r="I2333" s="68">
        <v>9</v>
      </c>
      <c r="J2333" s="58">
        <v>18</v>
      </c>
      <c r="K2333" s="58">
        <v>50</v>
      </c>
      <c r="L2333" s="73">
        <v>0.78472222222222221</v>
      </c>
      <c r="M2333" s="58" t="s">
        <v>174</v>
      </c>
      <c r="N2333" s="60" t="s">
        <v>174</v>
      </c>
      <c r="O2333" s="58" t="s">
        <v>1366</v>
      </c>
      <c r="P2333" s="58" t="s">
        <v>371</v>
      </c>
      <c r="Q2333" s="58">
        <v>1</v>
      </c>
      <c r="R2333" s="58" t="s">
        <v>369</v>
      </c>
      <c r="S2333" s="4" t="s">
        <v>372</v>
      </c>
      <c r="T2333" s="58">
        <v>2</v>
      </c>
      <c r="U2333" t="str">
        <f t="shared" si="144"/>
        <v>Coquimbo</v>
      </c>
      <c r="V2333">
        <f t="shared" si="145"/>
        <v>17.84</v>
      </c>
      <c r="W2333">
        <f t="shared" si="146"/>
        <v>39.284999999999997</v>
      </c>
      <c r="X2333" s="12">
        <f t="shared" si="147"/>
        <v>0.45411734758813799</v>
      </c>
    </row>
    <row r="2334" spans="1:24" x14ac:dyDescent="0.25">
      <c r="A2334" s="57">
        <v>76</v>
      </c>
      <c r="B2334" s="58" t="s">
        <v>798</v>
      </c>
      <c r="C2334" s="58" t="s">
        <v>1306</v>
      </c>
      <c r="D2334" s="62">
        <v>42479</v>
      </c>
      <c r="E2334" s="63">
        <v>0.73958333333333337</v>
      </c>
      <c r="F2334" s="63">
        <v>0.80208333333333337</v>
      </c>
      <c r="G2334" s="63" t="s">
        <v>1273</v>
      </c>
      <c r="H2334" s="60">
        <v>98</v>
      </c>
      <c r="I2334" s="68">
        <v>10</v>
      </c>
      <c r="J2334" s="58">
        <v>18</v>
      </c>
      <c r="K2334" s="58">
        <v>51</v>
      </c>
      <c r="L2334" s="73">
        <v>0.78541666666666676</v>
      </c>
      <c r="M2334" s="58" t="s">
        <v>27</v>
      </c>
      <c r="N2334" s="60" t="s">
        <v>27</v>
      </c>
      <c r="O2334" s="58" t="s">
        <v>1363</v>
      </c>
      <c r="P2334" s="58">
        <v>112</v>
      </c>
      <c r="Q2334" s="58">
        <v>1</v>
      </c>
      <c r="R2334" s="58" t="s">
        <v>369</v>
      </c>
      <c r="S2334" s="4" t="s">
        <v>372</v>
      </c>
      <c r="T2334" s="58">
        <v>2</v>
      </c>
      <c r="U2334" t="str">
        <f t="shared" si="144"/>
        <v>Coquimbo</v>
      </c>
      <c r="V2334">
        <f t="shared" si="145"/>
        <v>17.84</v>
      </c>
      <c r="W2334">
        <f t="shared" si="146"/>
        <v>39.284999999999997</v>
      </c>
      <c r="X2334" s="12">
        <f t="shared" si="147"/>
        <v>0.45411734758813799</v>
      </c>
    </row>
    <row r="2335" spans="1:24" x14ac:dyDescent="0.25">
      <c r="A2335" s="57">
        <v>76</v>
      </c>
      <c r="B2335" s="58" t="s">
        <v>798</v>
      </c>
      <c r="C2335" s="58" t="s">
        <v>1306</v>
      </c>
      <c r="D2335" s="62">
        <v>42479</v>
      </c>
      <c r="E2335" s="63">
        <v>0.73958333333333337</v>
      </c>
      <c r="F2335" s="63">
        <v>0.80208333333333337</v>
      </c>
      <c r="G2335" s="63" t="s">
        <v>1273</v>
      </c>
      <c r="H2335" s="60">
        <v>98</v>
      </c>
      <c r="I2335" s="68">
        <v>11</v>
      </c>
      <c r="J2335" s="58">
        <v>19</v>
      </c>
      <c r="K2335" s="58">
        <v>7</v>
      </c>
      <c r="L2335" s="73">
        <v>0.79652777777777783</v>
      </c>
      <c r="M2335" s="58" t="s">
        <v>185</v>
      </c>
      <c r="N2335" s="60" t="s">
        <v>185</v>
      </c>
      <c r="O2335" s="58" t="s">
        <v>1366</v>
      </c>
      <c r="P2335" s="58">
        <v>203</v>
      </c>
      <c r="Q2335" s="58">
        <v>1</v>
      </c>
      <c r="R2335" s="58" t="s">
        <v>369</v>
      </c>
      <c r="S2335" s="4" t="s">
        <v>372</v>
      </c>
      <c r="T2335" s="58">
        <v>1</v>
      </c>
      <c r="U2335" t="str">
        <f t="shared" si="144"/>
        <v>Coquimbo</v>
      </c>
      <c r="V2335">
        <f t="shared" si="145"/>
        <v>7.97</v>
      </c>
      <c r="W2335">
        <f t="shared" si="146"/>
        <v>39.284999999999997</v>
      </c>
      <c r="X2335" s="12">
        <f t="shared" si="147"/>
        <v>0.20287641593483519</v>
      </c>
    </row>
    <row r="2336" spans="1:24" x14ac:dyDescent="0.25">
      <c r="A2336" s="57">
        <v>76</v>
      </c>
      <c r="B2336" s="58" t="s">
        <v>798</v>
      </c>
      <c r="C2336" s="58" t="s">
        <v>1306</v>
      </c>
      <c r="D2336" s="62">
        <v>42479</v>
      </c>
      <c r="E2336" s="63">
        <v>0.73958333333333337</v>
      </c>
      <c r="F2336" s="63">
        <v>0.80208333333333337</v>
      </c>
      <c r="G2336" s="63" t="s">
        <v>1273</v>
      </c>
      <c r="H2336" s="60">
        <v>98</v>
      </c>
      <c r="I2336" s="68">
        <v>12</v>
      </c>
      <c r="J2336" s="58">
        <v>19</v>
      </c>
      <c r="K2336" s="58">
        <v>13</v>
      </c>
      <c r="L2336" s="73">
        <v>0.80069444444444438</v>
      </c>
      <c r="M2336" s="58" t="s">
        <v>43</v>
      </c>
      <c r="N2336" s="60" t="s">
        <v>43</v>
      </c>
      <c r="O2336" s="58" t="s">
        <v>1363</v>
      </c>
      <c r="P2336" s="58">
        <v>112</v>
      </c>
      <c r="Q2336" s="58">
        <v>1</v>
      </c>
      <c r="R2336" s="58" t="s">
        <v>369</v>
      </c>
      <c r="S2336" s="4" t="s">
        <v>372</v>
      </c>
      <c r="T2336" s="58">
        <v>2</v>
      </c>
      <c r="U2336" t="str">
        <f t="shared" si="144"/>
        <v>Coquimbo</v>
      </c>
      <c r="V2336">
        <f t="shared" si="145"/>
        <v>17.84</v>
      </c>
      <c r="W2336">
        <f t="shared" si="146"/>
        <v>39.284999999999997</v>
      </c>
      <c r="X2336" s="12">
        <f t="shared" si="147"/>
        <v>0.45411734758813799</v>
      </c>
    </row>
    <row r="2337" spans="1:24" x14ac:dyDescent="0.25">
      <c r="A2337" s="57">
        <v>78</v>
      </c>
      <c r="B2337" s="58" t="s">
        <v>831</v>
      </c>
      <c r="C2337" s="58" t="s">
        <v>1306</v>
      </c>
      <c r="D2337" s="62">
        <v>42479</v>
      </c>
      <c r="E2337" s="63">
        <v>0.30208333333333331</v>
      </c>
      <c r="F2337" s="63">
        <v>0.36458333333333331</v>
      </c>
      <c r="G2337" s="63" t="s">
        <v>1270</v>
      </c>
      <c r="H2337" s="60">
        <v>99</v>
      </c>
      <c r="I2337" s="68">
        <v>1</v>
      </c>
      <c r="J2337" s="58">
        <v>7</v>
      </c>
      <c r="K2337" s="58">
        <v>15</v>
      </c>
      <c r="L2337" s="73">
        <v>0.30208333333333331</v>
      </c>
      <c r="M2337" s="58"/>
      <c r="N2337" s="60" t="s">
        <v>1386</v>
      </c>
      <c r="O2337" s="58" t="s">
        <v>1366</v>
      </c>
      <c r="P2337" s="58" t="s">
        <v>370</v>
      </c>
      <c r="Q2337" s="58">
        <v>1</v>
      </c>
      <c r="R2337" s="58" t="s">
        <v>369</v>
      </c>
      <c r="S2337" s="4" t="s">
        <v>372</v>
      </c>
      <c r="T2337" s="58">
        <v>2</v>
      </c>
      <c r="U2337" t="str">
        <f t="shared" si="144"/>
        <v>Coquimbo</v>
      </c>
      <c r="V2337">
        <f t="shared" si="145"/>
        <v>17.84</v>
      </c>
      <c r="W2337">
        <f t="shared" si="146"/>
        <v>39.284999999999997</v>
      </c>
      <c r="X2337" s="12">
        <f t="shared" si="147"/>
        <v>0.45411734758813799</v>
      </c>
    </row>
    <row r="2338" spans="1:24" x14ac:dyDescent="0.25">
      <c r="A2338" s="57">
        <v>78</v>
      </c>
      <c r="B2338" s="58" t="s">
        <v>831</v>
      </c>
      <c r="C2338" s="58" t="s">
        <v>1306</v>
      </c>
      <c r="D2338" s="62">
        <v>42479</v>
      </c>
      <c r="E2338" s="63">
        <v>0.30208333333333331</v>
      </c>
      <c r="F2338" s="63">
        <v>0.36458333333333331</v>
      </c>
      <c r="G2338" s="63" t="s">
        <v>1270</v>
      </c>
      <c r="H2338" s="60">
        <v>99</v>
      </c>
      <c r="I2338" s="68">
        <v>2</v>
      </c>
      <c r="J2338" s="58">
        <v>7</v>
      </c>
      <c r="K2338" s="58">
        <v>27</v>
      </c>
      <c r="L2338" s="73">
        <v>0.31041666666666667</v>
      </c>
      <c r="M2338" s="58" t="s">
        <v>210</v>
      </c>
      <c r="N2338" s="60" t="s">
        <v>210</v>
      </c>
      <c r="O2338" s="58" t="s">
        <v>1366</v>
      </c>
      <c r="P2338" s="58" t="s">
        <v>370</v>
      </c>
      <c r="Q2338" s="58">
        <v>1</v>
      </c>
      <c r="R2338" s="58" t="s">
        <v>369</v>
      </c>
      <c r="S2338" s="4" t="s">
        <v>372</v>
      </c>
      <c r="T2338" s="58">
        <v>3</v>
      </c>
      <c r="U2338" t="str">
        <f t="shared" si="144"/>
        <v>Coquimbo</v>
      </c>
      <c r="V2338">
        <f t="shared" si="145"/>
        <v>30.84</v>
      </c>
      <c r="W2338">
        <f t="shared" si="146"/>
        <v>39.284999999999997</v>
      </c>
      <c r="X2338" s="12">
        <f t="shared" si="147"/>
        <v>0.78503245513554798</v>
      </c>
    </row>
    <row r="2339" spans="1:24" x14ac:dyDescent="0.25">
      <c r="A2339" s="57">
        <v>78</v>
      </c>
      <c r="B2339" s="58" t="s">
        <v>831</v>
      </c>
      <c r="C2339" s="58" t="s">
        <v>1306</v>
      </c>
      <c r="D2339" s="62">
        <v>42479</v>
      </c>
      <c r="E2339" s="63">
        <v>0.30208333333333331</v>
      </c>
      <c r="F2339" s="63">
        <v>0.36458333333333331</v>
      </c>
      <c r="G2339" s="63" t="s">
        <v>1270</v>
      </c>
      <c r="H2339" s="60">
        <v>99</v>
      </c>
      <c r="I2339" s="68">
        <v>3</v>
      </c>
      <c r="J2339" s="58">
        <v>7</v>
      </c>
      <c r="K2339" s="58">
        <v>33</v>
      </c>
      <c r="L2339" s="73">
        <v>0.31458333333333333</v>
      </c>
      <c r="M2339" s="58" t="s">
        <v>43</v>
      </c>
      <c r="N2339" s="60" t="s">
        <v>43</v>
      </c>
      <c r="O2339" s="58" t="s">
        <v>1363</v>
      </c>
      <c r="P2339" s="58">
        <v>112</v>
      </c>
      <c r="Q2339" s="58">
        <v>1</v>
      </c>
      <c r="R2339" s="58" t="s">
        <v>369</v>
      </c>
      <c r="S2339" s="4" t="s">
        <v>372</v>
      </c>
      <c r="T2339" s="58">
        <v>4</v>
      </c>
      <c r="U2339" t="str">
        <f t="shared" si="144"/>
        <v>Coquimbo</v>
      </c>
      <c r="V2339">
        <f t="shared" si="145"/>
        <v>35.869999999999997</v>
      </c>
      <c r="W2339">
        <f t="shared" si="146"/>
        <v>39.284999999999997</v>
      </c>
      <c r="X2339" s="12">
        <f t="shared" si="147"/>
        <v>0.91307114674812273</v>
      </c>
    </row>
    <row r="2340" spans="1:24" x14ac:dyDescent="0.25">
      <c r="A2340" s="57">
        <v>78</v>
      </c>
      <c r="B2340" s="58" t="s">
        <v>831</v>
      </c>
      <c r="C2340" s="58" t="s">
        <v>1306</v>
      </c>
      <c r="D2340" s="62">
        <v>42479</v>
      </c>
      <c r="E2340" s="63">
        <v>0.30208333333333331</v>
      </c>
      <c r="F2340" s="63">
        <v>0.36458333333333331</v>
      </c>
      <c r="G2340" s="63" t="s">
        <v>1270</v>
      </c>
      <c r="H2340" s="60">
        <v>99</v>
      </c>
      <c r="I2340" s="68">
        <v>4</v>
      </c>
      <c r="J2340" s="58">
        <v>7</v>
      </c>
      <c r="K2340" s="58">
        <v>35</v>
      </c>
      <c r="L2340" s="73">
        <v>0.31597222222222221</v>
      </c>
      <c r="M2340" s="58" t="s">
        <v>103</v>
      </c>
      <c r="N2340" s="60" t="s">
        <v>103</v>
      </c>
      <c r="O2340" s="58" t="s">
        <v>1366</v>
      </c>
      <c r="P2340" s="58" t="s">
        <v>370</v>
      </c>
      <c r="Q2340" s="58">
        <v>1</v>
      </c>
      <c r="R2340" s="58" t="s">
        <v>369</v>
      </c>
      <c r="S2340" s="4" t="s">
        <v>372</v>
      </c>
      <c r="T2340" s="58">
        <v>4</v>
      </c>
      <c r="U2340" t="str">
        <f t="shared" si="144"/>
        <v>Coquimbo</v>
      </c>
      <c r="V2340">
        <f t="shared" si="145"/>
        <v>35.869999999999997</v>
      </c>
      <c r="W2340">
        <f t="shared" si="146"/>
        <v>39.284999999999997</v>
      </c>
      <c r="X2340" s="12">
        <f t="shared" si="147"/>
        <v>0.91307114674812273</v>
      </c>
    </row>
    <row r="2341" spans="1:24" x14ac:dyDescent="0.25">
      <c r="A2341" s="57">
        <v>78</v>
      </c>
      <c r="B2341" s="58" t="s">
        <v>831</v>
      </c>
      <c r="C2341" s="58" t="s">
        <v>1306</v>
      </c>
      <c r="D2341" s="62">
        <v>42479</v>
      </c>
      <c r="E2341" s="63">
        <v>0.30208333333333331</v>
      </c>
      <c r="F2341" s="63">
        <v>0.36458333333333331</v>
      </c>
      <c r="G2341" s="63" t="s">
        <v>1270</v>
      </c>
      <c r="H2341" s="60">
        <v>99</v>
      </c>
      <c r="I2341" s="68">
        <v>5</v>
      </c>
      <c r="J2341" s="58">
        <v>7</v>
      </c>
      <c r="K2341" s="58">
        <v>40</v>
      </c>
      <c r="L2341" s="73">
        <v>0.31944444444444448</v>
      </c>
      <c r="M2341" s="58" t="s">
        <v>123</v>
      </c>
      <c r="N2341" s="60" t="s">
        <v>123</v>
      </c>
      <c r="O2341" s="58" t="s">
        <v>1366</v>
      </c>
      <c r="P2341" s="58">
        <v>201</v>
      </c>
      <c r="Q2341" s="58">
        <v>1</v>
      </c>
      <c r="R2341" s="58" t="s">
        <v>369</v>
      </c>
      <c r="S2341" s="4" t="s">
        <v>372</v>
      </c>
      <c r="T2341" s="58">
        <v>5</v>
      </c>
      <c r="U2341" t="str">
        <f t="shared" si="144"/>
        <v>Coquimbo</v>
      </c>
      <c r="V2341">
        <f t="shared" si="145"/>
        <v>39.284999999999997</v>
      </c>
      <c r="W2341">
        <f t="shared" si="146"/>
        <v>39.284999999999997</v>
      </c>
      <c r="X2341" s="12">
        <f t="shared" si="147"/>
        <v>1</v>
      </c>
    </row>
    <row r="2342" spans="1:24" x14ac:dyDescent="0.25">
      <c r="A2342" s="57">
        <v>78</v>
      </c>
      <c r="B2342" s="58" t="s">
        <v>831</v>
      </c>
      <c r="C2342" s="58" t="s">
        <v>1306</v>
      </c>
      <c r="D2342" s="62">
        <v>42479</v>
      </c>
      <c r="E2342" s="63">
        <v>0.30208333333333331</v>
      </c>
      <c r="F2342" s="63">
        <v>0.36458333333333331</v>
      </c>
      <c r="G2342" s="63" t="s">
        <v>1270</v>
      </c>
      <c r="H2342" s="60">
        <v>99</v>
      </c>
      <c r="I2342" s="68">
        <v>6</v>
      </c>
      <c r="J2342" s="58">
        <v>7</v>
      </c>
      <c r="K2342" s="58">
        <v>41</v>
      </c>
      <c r="L2342" s="73">
        <v>0.32013888888888892</v>
      </c>
      <c r="M2342" s="58" t="s">
        <v>58</v>
      </c>
      <c r="N2342" s="60" t="s">
        <v>58</v>
      </c>
      <c r="O2342" s="58" t="s">
        <v>1366</v>
      </c>
      <c r="P2342" s="58" t="s">
        <v>370</v>
      </c>
      <c r="Q2342" s="58">
        <v>1</v>
      </c>
      <c r="R2342" s="58" t="s">
        <v>369</v>
      </c>
      <c r="S2342" s="4" t="s">
        <v>372</v>
      </c>
      <c r="T2342" s="58">
        <v>3</v>
      </c>
      <c r="U2342" t="str">
        <f t="shared" si="144"/>
        <v>Coquimbo</v>
      </c>
      <c r="V2342">
        <f t="shared" si="145"/>
        <v>30.84</v>
      </c>
      <c r="W2342">
        <f t="shared" si="146"/>
        <v>39.284999999999997</v>
      </c>
      <c r="X2342" s="12">
        <f t="shared" si="147"/>
        <v>0.78503245513554798</v>
      </c>
    </row>
    <row r="2343" spans="1:24" x14ac:dyDescent="0.25">
      <c r="A2343" s="57">
        <v>78</v>
      </c>
      <c r="B2343" s="58" t="s">
        <v>831</v>
      </c>
      <c r="C2343" s="58" t="s">
        <v>1306</v>
      </c>
      <c r="D2343" s="62">
        <v>42479</v>
      </c>
      <c r="E2343" s="63">
        <v>0.30208333333333331</v>
      </c>
      <c r="F2343" s="63">
        <v>0.36458333333333331</v>
      </c>
      <c r="G2343" s="63" t="s">
        <v>1270</v>
      </c>
      <c r="H2343" s="60">
        <v>99</v>
      </c>
      <c r="I2343" s="68">
        <v>7</v>
      </c>
      <c r="J2343" s="58">
        <v>7</v>
      </c>
      <c r="K2343" s="58">
        <v>47</v>
      </c>
      <c r="L2343" s="73">
        <v>0.32430555555555557</v>
      </c>
      <c r="M2343" s="58" t="s">
        <v>98</v>
      </c>
      <c r="N2343" s="60" t="s">
        <v>98</v>
      </c>
      <c r="O2343" s="58" t="s">
        <v>1366</v>
      </c>
      <c r="P2343" s="58" t="s">
        <v>370</v>
      </c>
      <c r="Q2343" s="58">
        <v>1</v>
      </c>
      <c r="R2343" s="58" t="s">
        <v>369</v>
      </c>
      <c r="S2343" s="4" t="s">
        <v>372</v>
      </c>
      <c r="T2343" s="58">
        <v>6</v>
      </c>
      <c r="U2343" t="str">
        <f t="shared" si="144"/>
        <v>Coquimbo</v>
      </c>
      <c r="V2343">
        <f t="shared" si="145"/>
        <v>42.7</v>
      </c>
      <c r="W2343">
        <f t="shared" si="146"/>
        <v>39.284999999999997</v>
      </c>
      <c r="X2343" s="12">
        <f t="shared" si="147"/>
        <v>1.0869288532518775</v>
      </c>
    </row>
    <row r="2344" spans="1:24" x14ac:dyDescent="0.25">
      <c r="A2344" s="57">
        <v>78</v>
      </c>
      <c r="B2344" s="58" t="s">
        <v>831</v>
      </c>
      <c r="C2344" s="58" t="s">
        <v>1306</v>
      </c>
      <c r="D2344" s="62">
        <v>42479</v>
      </c>
      <c r="E2344" s="63">
        <v>0.30208333333333331</v>
      </c>
      <c r="F2344" s="63">
        <v>0.36458333333333331</v>
      </c>
      <c r="G2344" s="63" t="s">
        <v>1270</v>
      </c>
      <c r="H2344" s="60">
        <v>99</v>
      </c>
      <c r="I2344" s="68">
        <v>8</v>
      </c>
      <c r="J2344" s="58">
        <v>7</v>
      </c>
      <c r="K2344" s="58">
        <v>49</v>
      </c>
      <c r="L2344" s="73">
        <v>0.32569444444444445</v>
      </c>
      <c r="M2344" s="58" t="s">
        <v>66</v>
      </c>
      <c r="N2344" s="60" t="s">
        <v>66</v>
      </c>
      <c r="O2344" s="58" t="s">
        <v>1366</v>
      </c>
      <c r="P2344" s="58" t="s">
        <v>370</v>
      </c>
      <c r="Q2344" s="58">
        <v>1</v>
      </c>
      <c r="R2344" s="58" t="s">
        <v>369</v>
      </c>
      <c r="S2344" s="4" t="s">
        <v>372</v>
      </c>
      <c r="T2344" s="58">
        <v>2</v>
      </c>
      <c r="U2344" t="str">
        <f t="shared" si="144"/>
        <v>Coquimbo</v>
      </c>
      <c r="V2344">
        <f t="shared" si="145"/>
        <v>17.84</v>
      </c>
      <c r="W2344">
        <f t="shared" si="146"/>
        <v>39.284999999999997</v>
      </c>
      <c r="X2344" s="12">
        <f t="shared" si="147"/>
        <v>0.45411734758813799</v>
      </c>
    </row>
    <row r="2345" spans="1:24" x14ac:dyDescent="0.25">
      <c r="A2345" s="57">
        <v>78</v>
      </c>
      <c r="B2345" s="58" t="s">
        <v>831</v>
      </c>
      <c r="C2345" s="58" t="s">
        <v>1306</v>
      </c>
      <c r="D2345" s="62">
        <v>42479</v>
      </c>
      <c r="E2345" s="63">
        <v>0.30208333333333331</v>
      </c>
      <c r="F2345" s="63">
        <v>0.36458333333333331</v>
      </c>
      <c r="G2345" s="63" t="s">
        <v>1270</v>
      </c>
      <c r="H2345" s="60">
        <v>99</v>
      </c>
      <c r="I2345" s="68">
        <v>9</v>
      </c>
      <c r="J2345" s="58">
        <v>7</v>
      </c>
      <c r="K2345" s="58">
        <v>50</v>
      </c>
      <c r="L2345" s="73">
        <v>0.3263888888888889</v>
      </c>
      <c r="M2345" s="58" t="s">
        <v>832</v>
      </c>
      <c r="N2345" s="60" t="s">
        <v>114</v>
      </c>
      <c r="O2345" s="58" t="s">
        <v>1366</v>
      </c>
      <c r="P2345" s="58">
        <v>201</v>
      </c>
      <c r="Q2345" s="58">
        <v>1</v>
      </c>
      <c r="R2345" s="58" t="s">
        <v>369</v>
      </c>
      <c r="S2345" s="4" t="s">
        <v>372</v>
      </c>
      <c r="T2345" s="58">
        <v>6</v>
      </c>
      <c r="U2345" t="str">
        <f t="shared" si="144"/>
        <v>Coquimbo</v>
      </c>
      <c r="V2345">
        <f t="shared" si="145"/>
        <v>42.7</v>
      </c>
      <c r="W2345">
        <f t="shared" si="146"/>
        <v>39.284999999999997</v>
      </c>
      <c r="X2345" s="12">
        <f t="shared" si="147"/>
        <v>1.0869288532518775</v>
      </c>
    </row>
    <row r="2346" spans="1:24" x14ac:dyDescent="0.25">
      <c r="A2346" s="57">
        <v>78</v>
      </c>
      <c r="B2346" s="58" t="s">
        <v>831</v>
      </c>
      <c r="C2346" s="58" t="s">
        <v>1306</v>
      </c>
      <c r="D2346" s="62">
        <v>42479</v>
      </c>
      <c r="E2346" s="63">
        <v>0.30208333333333331</v>
      </c>
      <c r="F2346" s="63">
        <v>0.36458333333333331</v>
      </c>
      <c r="G2346" s="63" t="s">
        <v>1270</v>
      </c>
      <c r="H2346" s="60">
        <v>99</v>
      </c>
      <c r="I2346" s="68">
        <v>10</v>
      </c>
      <c r="J2346" s="58">
        <v>7</v>
      </c>
      <c r="K2346" s="58">
        <v>55</v>
      </c>
      <c r="L2346" s="73">
        <v>0.3298611111111111</v>
      </c>
      <c r="M2346" s="58" t="s">
        <v>833</v>
      </c>
      <c r="N2346" s="60" t="s">
        <v>829</v>
      </c>
      <c r="O2346" s="58" t="s">
        <v>1366</v>
      </c>
      <c r="P2346" s="58">
        <v>201</v>
      </c>
      <c r="Q2346" s="58">
        <v>1</v>
      </c>
      <c r="R2346" s="58" t="s">
        <v>369</v>
      </c>
      <c r="S2346" s="4" t="s">
        <v>372</v>
      </c>
      <c r="T2346" s="58">
        <v>2</v>
      </c>
      <c r="U2346" t="str">
        <f t="shared" si="144"/>
        <v>Coquimbo</v>
      </c>
      <c r="V2346">
        <f t="shared" si="145"/>
        <v>17.84</v>
      </c>
      <c r="W2346">
        <f t="shared" si="146"/>
        <v>39.284999999999997</v>
      </c>
      <c r="X2346" s="12">
        <f t="shared" si="147"/>
        <v>0.45411734758813799</v>
      </c>
    </row>
    <row r="2347" spans="1:24" x14ac:dyDescent="0.25">
      <c r="A2347" s="57">
        <v>78</v>
      </c>
      <c r="B2347" s="58" t="s">
        <v>831</v>
      </c>
      <c r="C2347" s="58" t="s">
        <v>1306</v>
      </c>
      <c r="D2347" s="62">
        <v>42479</v>
      </c>
      <c r="E2347" s="63">
        <v>0.30208333333333331</v>
      </c>
      <c r="F2347" s="63">
        <v>0.36458333333333331</v>
      </c>
      <c r="G2347" s="63" t="s">
        <v>1270</v>
      </c>
      <c r="H2347" s="60">
        <v>99</v>
      </c>
      <c r="I2347" s="68">
        <v>11</v>
      </c>
      <c r="J2347" s="58">
        <v>7</v>
      </c>
      <c r="K2347" s="58">
        <v>57</v>
      </c>
      <c r="L2347" s="73">
        <v>0.33124999999999999</v>
      </c>
      <c r="M2347" s="58" t="s">
        <v>363</v>
      </c>
      <c r="N2347" s="60" t="s">
        <v>363</v>
      </c>
      <c r="O2347" s="58" t="s">
        <v>1366</v>
      </c>
      <c r="P2347" s="58">
        <v>203</v>
      </c>
      <c r="Q2347" s="58">
        <v>1</v>
      </c>
      <c r="R2347" s="58" t="s">
        <v>369</v>
      </c>
      <c r="S2347" s="4" t="s">
        <v>372</v>
      </c>
      <c r="T2347" s="58">
        <v>3</v>
      </c>
      <c r="U2347" t="str">
        <f t="shared" si="144"/>
        <v>Coquimbo</v>
      </c>
      <c r="V2347">
        <f t="shared" si="145"/>
        <v>30.84</v>
      </c>
      <c r="W2347">
        <f t="shared" si="146"/>
        <v>39.284999999999997</v>
      </c>
      <c r="X2347" s="12">
        <f t="shared" si="147"/>
        <v>0.78503245513554798</v>
      </c>
    </row>
    <row r="2348" spans="1:24" x14ac:dyDescent="0.25">
      <c r="A2348" s="57">
        <v>78</v>
      </c>
      <c r="B2348" s="58" t="s">
        <v>831</v>
      </c>
      <c r="C2348" s="58" t="s">
        <v>1306</v>
      </c>
      <c r="D2348" s="62">
        <v>42479</v>
      </c>
      <c r="E2348" s="63">
        <v>0.30208333333333331</v>
      </c>
      <c r="F2348" s="63">
        <v>0.36458333333333331</v>
      </c>
      <c r="G2348" s="63" t="s">
        <v>1270</v>
      </c>
      <c r="H2348" s="60">
        <v>99</v>
      </c>
      <c r="I2348" s="68">
        <v>12</v>
      </c>
      <c r="J2348" s="58">
        <v>7</v>
      </c>
      <c r="K2348" s="58">
        <v>58</v>
      </c>
      <c r="L2348" s="73">
        <v>0.33194444444444443</v>
      </c>
      <c r="M2348" s="58" t="s">
        <v>61</v>
      </c>
      <c r="N2348" s="60" t="s">
        <v>61</v>
      </c>
      <c r="O2348" s="58" t="s">
        <v>1363</v>
      </c>
      <c r="P2348" s="58">
        <v>112</v>
      </c>
      <c r="Q2348" s="58">
        <v>1</v>
      </c>
      <c r="R2348" s="58" t="s">
        <v>369</v>
      </c>
      <c r="S2348" s="4" t="s">
        <v>372</v>
      </c>
      <c r="T2348" s="58">
        <v>3</v>
      </c>
      <c r="U2348" t="str">
        <f t="shared" si="144"/>
        <v>Coquimbo</v>
      </c>
      <c r="V2348">
        <f t="shared" si="145"/>
        <v>30.84</v>
      </c>
      <c r="W2348">
        <f t="shared" si="146"/>
        <v>39.284999999999997</v>
      </c>
      <c r="X2348" s="12">
        <f t="shared" si="147"/>
        <v>0.78503245513554798</v>
      </c>
    </row>
    <row r="2349" spans="1:24" x14ac:dyDescent="0.25">
      <c r="A2349" s="57">
        <v>78</v>
      </c>
      <c r="B2349" s="58" t="s">
        <v>831</v>
      </c>
      <c r="C2349" s="58" t="s">
        <v>1306</v>
      </c>
      <c r="D2349" s="62">
        <v>42479</v>
      </c>
      <c r="E2349" s="63">
        <v>0.30208333333333331</v>
      </c>
      <c r="F2349" s="63">
        <v>0.36458333333333331</v>
      </c>
      <c r="G2349" s="63" t="s">
        <v>1270</v>
      </c>
      <c r="H2349" s="60">
        <v>99</v>
      </c>
      <c r="I2349" s="68">
        <v>13</v>
      </c>
      <c r="J2349" s="58">
        <v>8</v>
      </c>
      <c r="K2349" s="58">
        <v>4</v>
      </c>
      <c r="L2349" s="73">
        <v>0.33611111111111108</v>
      </c>
      <c r="M2349" s="58" t="s">
        <v>110</v>
      </c>
      <c r="N2349" s="60" t="s">
        <v>110</v>
      </c>
      <c r="O2349" s="58" t="s">
        <v>1366</v>
      </c>
      <c r="P2349" s="58" t="s">
        <v>370</v>
      </c>
      <c r="Q2349" s="58">
        <v>1</v>
      </c>
      <c r="R2349" s="58" t="s">
        <v>369</v>
      </c>
      <c r="S2349" s="4" t="s">
        <v>372</v>
      </c>
      <c r="T2349" s="58">
        <v>2</v>
      </c>
      <c r="U2349" t="str">
        <f t="shared" si="144"/>
        <v>Coquimbo</v>
      </c>
      <c r="V2349">
        <f t="shared" si="145"/>
        <v>17.84</v>
      </c>
      <c r="W2349">
        <f t="shared" si="146"/>
        <v>39.284999999999997</v>
      </c>
      <c r="X2349" s="12">
        <f t="shared" si="147"/>
        <v>0.45411734758813799</v>
      </c>
    </row>
    <row r="2350" spans="1:24" x14ac:dyDescent="0.25">
      <c r="A2350" s="57">
        <v>78</v>
      </c>
      <c r="B2350" s="58" t="s">
        <v>831</v>
      </c>
      <c r="C2350" s="58" t="s">
        <v>1306</v>
      </c>
      <c r="D2350" s="62">
        <v>42479</v>
      </c>
      <c r="E2350" s="63">
        <v>0.30208333333333331</v>
      </c>
      <c r="F2350" s="63">
        <v>0.36458333333333331</v>
      </c>
      <c r="G2350" s="63" t="s">
        <v>1270</v>
      </c>
      <c r="H2350" s="60">
        <v>99</v>
      </c>
      <c r="I2350" s="68">
        <v>14</v>
      </c>
      <c r="J2350" s="58">
        <v>8</v>
      </c>
      <c r="K2350" s="58">
        <v>7</v>
      </c>
      <c r="L2350" s="73">
        <v>0.33819444444444446</v>
      </c>
      <c r="M2350" s="58" t="s">
        <v>355</v>
      </c>
      <c r="N2350" s="60" t="s">
        <v>355</v>
      </c>
      <c r="O2350" s="58" t="s">
        <v>1366</v>
      </c>
      <c r="P2350" s="58">
        <v>201</v>
      </c>
      <c r="Q2350" s="58">
        <v>1</v>
      </c>
      <c r="R2350" s="58" t="s">
        <v>369</v>
      </c>
      <c r="S2350" s="4" t="s">
        <v>372</v>
      </c>
      <c r="T2350" s="58">
        <v>1</v>
      </c>
      <c r="U2350" t="str">
        <f t="shared" si="144"/>
        <v>Coquimbo</v>
      </c>
      <c r="V2350">
        <f t="shared" si="145"/>
        <v>7.97</v>
      </c>
      <c r="W2350">
        <f t="shared" si="146"/>
        <v>39.284999999999997</v>
      </c>
      <c r="X2350" s="12">
        <f t="shared" si="147"/>
        <v>0.20287641593483519</v>
      </c>
    </row>
    <row r="2351" spans="1:24" x14ac:dyDescent="0.25">
      <c r="A2351" s="57">
        <v>78</v>
      </c>
      <c r="B2351" s="58" t="s">
        <v>831</v>
      </c>
      <c r="C2351" s="58" t="s">
        <v>1306</v>
      </c>
      <c r="D2351" s="62">
        <v>42479</v>
      </c>
      <c r="E2351" s="63">
        <v>0.30208333333333331</v>
      </c>
      <c r="F2351" s="63">
        <v>0.36458333333333331</v>
      </c>
      <c r="G2351" s="63" t="s">
        <v>1270</v>
      </c>
      <c r="H2351" s="60">
        <v>99</v>
      </c>
      <c r="I2351" s="68">
        <v>15</v>
      </c>
      <c r="J2351" s="58">
        <v>8</v>
      </c>
      <c r="K2351" s="58">
        <v>10</v>
      </c>
      <c r="L2351" s="73">
        <v>0.34027777777777773</v>
      </c>
      <c r="M2351" s="58" t="s">
        <v>112</v>
      </c>
      <c r="N2351" s="60" t="s">
        <v>112</v>
      </c>
      <c r="O2351" s="58" t="s">
        <v>1366</v>
      </c>
      <c r="P2351" s="58" t="s">
        <v>370</v>
      </c>
      <c r="Q2351" s="58">
        <v>1</v>
      </c>
      <c r="R2351" s="58" t="s">
        <v>369</v>
      </c>
      <c r="S2351" s="4" t="s">
        <v>372</v>
      </c>
      <c r="T2351" s="58">
        <v>6</v>
      </c>
      <c r="U2351" t="str">
        <f t="shared" si="144"/>
        <v>Coquimbo</v>
      </c>
      <c r="V2351">
        <f t="shared" si="145"/>
        <v>42.7</v>
      </c>
      <c r="W2351">
        <f t="shared" si="146"/>
        <v>39.284999999999997</v>
      </c>
      <c r="X2351" s="12">
        <f t="shared" si="147"/>
        <v>1.0869288532518775</v>
      </c>
    </row>
    <row r="2352" spans="1:24" x14ac:dyDescent="0.25">
      <c r="A2352" s="57">
        <v>78</v>
      </c>
      <c r="B2352" s="58" t="s">
        <v>831</v>
      </c>
      <c r="C2352" s="58" t="s">
        <v>1306</v>
      </c>
      <c r="D2352" s="62">
        <v>42479</v>
      </c>
      <c r="E2352" s="63">
        <v>0.30208333333333331</v>
      </c>
      <c r="F2352" s="63">
        <v>0.36458333333333331</v>
      </c>
      <c r="G2352" s="63" t="s">
        <v>1270</v>
      </c>
      <c r="H2352" s="60">
        <v>99</v>
      </c>
      <c r="I2352" s="68">
        <v>16</v>
      </c>
      <c r="J2352" s="58">
        <v>8</v>
      </c>
      <c r="K2352" s="58">
        <v>11</v>
      </c>
      <c r="L2352" s="73">
        <v>0.34097222222222223</v>
      </c>
      <c r="M2352" s="58" t="s">
        <v>834</v>
      </c>
      <c r="N2352" s="60" t="s">
        <v>250</v>
      </c>
      <c r="O2352" s="58" t="s">
        <v>1363</v>
      </c>
      <c r="P2352" s="58">
        <v>112</v>
      </c>
      <c r="Q2352" s="58">
        <v>1</v>
      </c>
      <c r="R2352" s="58" t="s">
        <v>369</v>
      </c>
      <c r="S2352" s="4" t="s">
        <v>372</v>
      </c>
      <c r="T2352" s="58">
        <v>2</v>
      </c>
      <c r="U2352" t="str">
        <f t="shared" si="144"/>
        <v>Coquimbo</v>
      </c>
      <c r="V2352">
        <f t="shared" si="145"/>
        <v>17.84</v>
      </c>
      <c r="W2352">
        <f t="shared" si="146"/>
        <v>39.284999999999997</v>
      </c>
      <c r="X2352" s="12">
        <f t="shared" si="147"/>
        <v>0.45411734758813799</v>
      </c>
    </row>
    <row r="2353" spans="1:24" x14ac:dyDescent="0.25">
      <c r="A2353" s="57">
        <v>78</v>
      </c>
      <c r="B2353" s="58" t="s">
        <v>831</v>
      </c>
      <c r="C2353" s="58" t="s">
        <v>1306</v>
      </c>
      <c r="D2353" s="62">
        <v>42479</v>
      </c>
      <c r="E2353" s="63">
        <v>0.30208333333333331</v>
      </c>
      <c r="F2353" s="63">
        <v>0.36458333333333331</v>
      </c>
      <c r="G2353" s="63" t="s">
        <v>1270</v>
      </c>
      <c r="H2353" s="60">
        <v>99</v>
      </c>
      <c r="I2353" s="68">
        <v>17</v>
      </c>
      <c r="J2353" s="58">
        <v>8</v>
      </c>
      <c r="K2353" s="58">
        <v>15</v>
      </c>
      <c r="L2353" s="73">
        <v>0.34375</v>
      </c>
      <c r="M2353" s="58" t="s">
        <v>242</v>
      </c>
      <c r="N2353" s="60" t="s">
        <v>242</v>
      </c>
      <c r="O2353" s="58" t="s">
        <v>1366</v>
      </c>
      <c r="P2353" s="58">
        <v>203</v>
      </c>
      <c r="Q2353" s="58">
        <v>1</v>
      </c>
      <c r="R2353" s="58" t="s">
        <v>369</v>
      </c>
      <c r="S2353" s="4" t="s">
        <v>372</v>
      </c>
      <c r="T2353" s="58">
        <v>1</v>
      </c>
      <c r="U2353" t="str">
        <f t="shared" si="144"/>
        <v>Coquimbo</v>
      </c>
      <c r="V2353">
        <f t="shared" si="145"/>
        <v>7.97</v>
      </c>
      <c r="W2353">
        <f t="shared" si="146"/>
        <v>39.284999999999997</v>
      </c>
      <c r="X2353" s="12">
        <f t="shared" si="147"/>
        <v>0.20287641593483519</v>
      </c>
    </row>
    <row r="2354" spans="1:24" x14ac:dyDescent="0.25">
      <c r="A2354" s="57">
        <v>78</v>
      </c>
      <c r="B2354" s="58" t="s">
        <v>831</v>
      </c>
      <c r="C2354" s="58" t="s">
        <v>1306</v>
      </c>
      <c r="D2354" s="62">
        <v>42479</v>
      </c>
      <c r="E2354" s="63">
        <v>0.30208333333333331</v>
      </c>
      <c r="F2354" s="63">
        <v>0.36458333333333331</v>
      </c>
      <c r="G2354" s="63" t="s">
        <v>1270</v>
      </c>
      <c r="H2354" s="60">
        <v>99</v>
      </c>
      <c r="I2354" s="68">
        <v>18</v>
      </c>
      <c r="J2354" s="58">
        <v>8</v>
      </c>
      <c r="K2354" s="58">
        <v>26</v>
      </c>
      <c r="L2354" s="73">
        <v>0.35138888888888892</v>
      </c>
      <c r="M2354" s="58" t="s">
        <v>635</v>
      </c>
      <c r="N2354" s="60" t="s">
        <v>635</v>
      </c>
      <c r="O2354" s="58" t="s">
        <v>1366</v>
      </c>
      <c r="P2354" s="58" t="s">
        <v>370</v>
      </c>
      <c r="Q2354" s="58">
        <v>1</v>
      </c>
      <c r="R2354" s="58" t="s">
        <v>369</v>
      </c>
      <c r="S2354" s="4" t="s">
        <v>372</v>
      </c>
      <c r="T2354" s="58">
        <v>6</v>
      </c>
      <c r="U2354" t="str">
        <f t="shared" si="144"/>
        <v>Coquimbo</v>
      </c>
      <c r="V2354">
        <f t="shared" si="145"/>
        <v>42.7</v>
      </c>
      <c r="W2354">
        <f t="shared" si="146"/>
        <v>39.284999999999997</v>
      </c>
      <c r="X2354" s="12">
        <f t="shared" si="147"/>
        <v>1.0869288532518775</v>
      </c>
    </row>
    <row r="2355" spans="1:24" x14ac:dyDescent="0.25">
      <c r="A2355" s="57">
        <v>78</v>
      </c>
      <c r="B2355" s="58" t="s">
        <v>831</v>
      </c>
      <c r="C2355" s="58" t="s">
        <v>1306</v>
      </c>
      <c r="D2355" s="62">
        <v>42479</v>
      </c>
      <c r="E2355" s="63">
        <v>0.30208333333333331</v>
      </c>
      <c r="F2355" s="63">
        <v>0.36458333333333331</v>
      </c>
      <c r="G2355" s="63" t="s">
        <v>1270</v>
      </c>
      <c r="H2355" s="60">
        <v>99</v>
      </c>
      <c r="I2355" s="68">
        <v>19</v>
      </c>
      <c r="J2355" s="58">
        <v>8</v>
      </c>
      <c r="K2355" s="58">
        <v>27</v>
      </c>
      <c r="L2355" s="73">
        <v>0.3520833333333333</v>
      </c>
      <c r="M2355" s="58" t="s">
        <v>207</v>
      </c>
      <c r="N2355" s="60" t="s">
        <v>207</v>
      </c>
      <c r="O2355" s="58" t="s">
        <v>1366</v>
      </c>
      <c r="P2355" s="58">
        <v>201</v>
      </c>
      <c r="Q2355" s="58">
        <v>1</v>
      </c>
      <c r="R2355" s="58" t="s">
        <v>369</v>
      </c>
      <c r="S2355" s="4" t="s">
        <v>372</v>
      </c>
      <c r="T2355" s="58">
        <v>1</v>
      </c>
      <c r="U2355" t="str">
        <f t="shared" si="144"/>
        <v>Coquimbo</v>
      </c>
      <c r="V2355">
        <f t="shared" si="145"/>
        <v>7.97</v>
      </c>
      <c r="W2355">
        <f t="shared" si="146"/>
        <v>39.284999999999997</v>
      </c>
      <c r="X2355" s="12">
        <f t="shared" si="147"/>
        <v>0.20287641593483519</v>
      </c>
    </row>
    <row r="2356" spans="1:24" x14ac:dyDescent="0.25">
      <c r="A2356" s="57">
        <v>78</v>
      </c>
      <c r="B2356" s="58" t="s">
        <v>831</v>
      </c>
      <c r="C2356" s="58" t="s">
        <v>1306</v>
      </c>
      <c r="D2356" s="62">
        <v>42479</v>
      </c>
      <c r="E2356" s="63">
        <v>0.30208333333333331</v>
      </c>
      <c r="F2356" s="63">
        <v>0.36458333333333331</v>
      </c>
      <c r="G2356" s="63" t="s">
        <v>1270</v>
      </c>
      <c r="H2356" s="60">
        <v>99</v>
      </c>
      <c r="I2356" s="68">
        <v>20</v>
      </c>
      <c r="J2356" s="58">
        <v>8</v>
      </c>
      <c r="K2356" s="58">
        <v>28</v>
      </c>
      <c r="L2356" s="73">
        <v>0.3527777777777778</v>
      </c>
      <c r="M2356" s="58" t="s">
        <v>835</v>
      </c>
      <c r="N2356" s="60" t="s">
        <v>306</v>
      </c>
      <c r="O2356" s="58" t="s">
        <v>1366</v>
      </c>
      <c r="P2356" s="58" t="s">
        <v>370</v>
      </c>
      <c r="Q2356" s="58">
        <v>1</v>
      </c>
      <c r="R2356" s="58" t="s">
        <v>369</v>
      </c>
      <c r="S2356" s="4" t="s">
        <v>372</v>
      </c>
      <c r="T2356" s="58">
        <v>2</v>
      </c>
      <c r="U2356" t="str">
        <f t="shared" si="144"/>
        <v>Coquimbo</v>
      </c>
      <c r="V2356">
        <f t="shared" si="145"/>
        <v>17.84</v>
      </c>
      <c r="W2356">
        <f t="shared" si="146"/>
        <v>39.284999999999997</v>
      </c>
      <c r="X2356" s="12">
        <f t="shared" si="147"/>
        <v>0.45411734758813799</v>
      </c>
    </row>
    <row r="2357" spans="1:24" x14ac:dyDescent="0.25">
      <c r="A2357" s="57">
        <v>78</v>
      </c>
      <c r="B2357" s="58" t="s">
        <v>831</v>
      </c>
      <c r="C2357" s="58" t="s">
        <v>1306</v>
      </c>
      <c r="D2357" s="62">
        <v>42479</v>
      </c>
      <c r="E2357" s="63">
        <v>0.30208333333333331</v>
      </c>
      <c r="F2357" s="63">
        <v>0.36458333333333331</v>
      </c>
      <c r="G2357" s="63" t="s">
        <v>1270</v>
      </c>
      <c r="H2357" s="60">
        <v>99</v>
      </c>
      <c r="I2357" s="68">
        <v>21</v>
      </c>
      <c r="J2357" s="58">
        <v>8</v>
      </c>
      <c r="K2357" s="58">
        <v>35</v>
      </c>
      <c r="L2357" s="73">
        <v>0.3576388888888889</v>
      </c>
      <c r="M2357" s="58" t="s">
        <v>131</v>
      </c>
      <c r="N2357" s="60" t="s">
        <v>131</v>
      </c>
      <c r="O2357" s="58" t="s">
        <v>1366</v>
      </c>
      <c r="P2357" s="58">
        <v>203</v>
      </c>
      <c r="Q2357" s="58">
        <v>1</v>
      </c>
      <c r="R2357" s="58" t="s">
        <v>369</v>
      </c>
      <c r="S2357" s="4" t="s">
        <v>372</v>
      </c>
      <c r="T2357" s="58">
        <v>3</v>
      </c>
      <c r="U2357" t="str">
        <f t="shared" si="144"/>
        <v>Coquimbo</v>
      </c>
      <c r="V2357">
        <f t="shared" si="145"/>
        <v>30.84</v>
      </c>
      <c r="W2357">
        <f t="shared" si="146"/>
        <v>39.284999999999997</v>
      </c>
      <c r="X2357" s="12">
        <f t="shared" si="147"/>
        <v>0.78503245513554798</v>
      </c>
    </row>
    <row r="2358" spans="1:24" x14ac:dyDescent="0.25">
      <c r="A2358" s="57">
        <v>78</v>
      </c>
      <c r="B2358" s="58" t="s">
        <v>831</v>
      </c>
      <c r="C2358" s="58" t="s">
        <v>1306</v>
      </c>
      <c r="D2358" s="62">
        <v>42479</v>
      </c>
      <c r="E2358" s="63">
        <v>0.30208333333333331</v>
      </c>
      <c r="F2358" s="63">
        <v>0.36458333333333331</v>
      </c>
      <c r="G2358" s="63" t="s">
        <v>1270</v>
      </c>
      <c r="H2358" s="60">
        <v>99</v>
      </c>
      <c r="I2358" s="68">
        <v>22</v>
      </c>
      <c r="J2358" s="58">
        <v>8</v>
      </c>
      <c r="K2358" s="58">
        <v>37</v>
      </c>
      <c r="L2358" s="73">
        <v>0.35902777777777778</v>
      </c>
      <c r="M2358" s="58" t="s">
        <v>176</v>
      </c>
      <c r="N2358" s="60" t="s">
        <v>176</v>
      </c>
      <c r="O2358" s="58" t="s">
        <v>1363</v>
      </c>
      <c r="P2358" s="58">
        <v>112</v>
      </c>
      <c r="Q2358" s="58">
        <v>1</v>
      </c>
      <c r="R2358" s="58" t="s">
        <v>369</v>
      </c>
      <c r="S2358" s="4" t="s">
        <v>372</v>
      </c>
      <c r="T2358" s="58">
        <v>3</v>
      </c>
      <c r="U2358" t="str">
        <f t="shared" si="144"/>
        <v>Coquimbo</v>
      </c>
      <c r="V2358">
        <f t="shared" si="145"/>
        <v>30.84</v>
      </c>
      <c r="W2358">
        <f t="shared" si="146"/>
        <v>39.284999999999997</v>
      </c>
      <c r="X2358" s="12">
        <f t="shared" si="147"/>
        <v>0.78503245513554798</v>
      </c>
    </row>
    <row r="2359" spans="1:24" x14ac:dyDescent="0.25">
      <c r="A2359" s="57">
        <v>78</v>
      </c>
      <c r="B2359" s="58" t="s">
        <v>831</v>
      </c>
      <c r="C2359" s="58" t="s">
        <v>1306</v>
      </c>
      <c r="D2359" s="62">
        <v>42479</v>
      </c>
      <c r="E2359" s="63">
        <v>0.30208333333333331</v>
      </c>
      <c r="F2359" s="63">
        <v>0.36458333333333331</v>
      </c>
      <c r="G2359" s="63" t="s">
        <v>1270</v>
      </c>
      <c r="H2359" s="60">
        <v>99</v>
      </c>
      <c r="I2359" s="68">
        <v>23</v>
      </c>
      <c r="J2359" s="58">
        <v>8</v>
      </c>
      <c r="K2359" s="58">
        <v>45</v>
      </c>
      <c r="L2359" s="73">
        <v>0.36458333333333331</v>
      </c>
      <c r="M2359" s="58" t="s">
        <v>174</v>
      </c>
      <c r="N2359" s="60" t="s">
        <v>174</v>
      </c>
      <c r="O2359" s="58" t="s">
        <v>1366</v>
      </c>
      <c r="P2359" s="58" t="s">
        <v>370</v>
      </c>
      <c r="Q2359" s="58">
        <v>1</v>
      </c>
      <c r="R2359" s="58" t="s">
        <v>369</v>
      </c>
      <c r="S2359" s="4" t="s">
        <v>372</v>
      </c>
      <c r="T2359" s="58">
        <v>6</v>
      </c>
      <c r="U2359" t="str">
        <f t="shared" si="144"/>
        <v>Coquimbo</v>
      </c>
      <c r="V2359">
        <f t="shared" si="145"/>
        <v>42.7</v>
      </c>
      <c r="W2359">
        <f t="shared" si="146"/>
        <v>39.284999999999997</v>
      </c>
      <c r="X2359" s="12">
        <f t="shared" si="147"/>
        <v>1.0869288532518775</v>
      </c>
    </row>
    <row r="2360" spans="1:24" x14ac:dyDescent="0.25">
      <c r="A2360" s="57">
        <v>78</v>
      </c>
      <c r="B2360" s="58" t="s">
        <v>831</v>
      </c>
      <c r="C2360" s="58" t="s">
        <v>1306</v>
      </c>
      <c r="D2360" s="62">
        <v>42479</v>
      </c>
      <c r="E2360" s="63">
        <v>0.40625</v>
      </c>
      <c r="F2360" s="63">
        <v>0.46875</v>
      </c>
      <c r="G2360" s="63" t="s">
        <v>1271</v>
      </c>
      <c r="H2360" s="60">
        <v>100</v>
      </c>
      <c r="I2360" s="68">
        <v>1</v>
      </c>
      <c r="J2360" s="58">
        <v>9</v>
      </c>
      <c r="K2360" s="58">
        <v>52</v>
      </c>
      <c r="L2360" s="73">
        <v>0.41111111111111115</v>
      </c>
      <c r="M2360" s="58" t="s">
        <v>27</v>
      </c>
      <c r="N2360" s="60" t="s">
        <v>27</v>
      </c>
      <c r="O2360" s="58" t="s">
        <v>1363</v>
      </c>
      <c r="P2360" s="58">
        <v>112</v>
      </c>
      <c r="Q2360" s="58">
        <v>1</v>
      </c>
      <c r="R2360" s="58" t="s">
        <v>369</v>
      </c>
      <c r="S2360" s="4" t="s">
        <v>372</v>
      </c>
      <c r="T2360" s="58">
        <v>1</v>
      </c>
      <c r="U2360" t="str">
        <f t="shared" si="144"/>
        <v>Coquimbo</v>
      </c>
      <c r="V2360">
        <f t="shared" si="145"/>
        <v>7.97</v>
      </c>
      <c r="W2360">
        <f t="shared" si="146"/>
        <v>39.284999999999997</v>
      </c>
      <c r="X2360" s="12">
        <f t="shared" si="147"/>
        <v>0.20287641593483519</v>
      </c>
    </row>
    <row r="2361" spans="1:24" x14ac:dyDescent="0.25">
      <c r="A2361" s="57">
        <v>78</v>
      </c>
      <c r="B2361" s="58" t="s">
        <v>831</v>
      </c>
      <c r="C2361" s="58" t="s">
        <v>1306</v>
      </c>
      <c r="D2361" s="62">
        <v>42479</v>
      </c>
      <c r="E2361" s="63">
        <v>0.40625</v>
      </c>
      <c r="F2361" s="63">
        <v>0.46875</v>
      </c>
      <c r="G2361" s="63" t="s">
        <v>1271</v>
      </c>
      <c r="H2361" s="60">
        <v>100</v>
      </c>
      <c r="I2361" s="68">
        <v>2</v>
      </c>
      <c r="J2361" s="58">
        <v>9</v>
      </c>
      <c r="K2361" s="58">
        <v>56</v>
      </c>
      <c r="L2361" s="73">
        <v>0.41388888888888892</v>
      </c>
      <c r="M2361" s="58" t="s">
        <v>99</v>
      </c>
      <c r="N2361" s="60" t="s">
        <v>99</v>
      </c>
      <c r="O2361" s="58" t="s">
        <v>1366</v>
      </c>
      <c r="P2361" s="58">
        <v>203</v>
      </c>
      <c r="Q2361" s="58">
        <v>1</v>
      </c>
      <c r="R2361" s="58" t="s">
        <v>369</v>
      </c>
      <c r="S2361" s="4" t="s">
        <v>372</v>
      </c>
      <c r="T2361" s="58">
        <v>2</v>
      </c>
      <c r="U2361" t="str">
        <f t="shared" si="144"/>
        <v>Coquimbo</v>
      </c>
      <c r="V2361">
        <f t="shared" si="145"/>
        <v>17.84</v>
      </c>
      <c r="W2361">
        <f t="shared" si="146"/>
        <v>39.284999999999997</v>
      </c>
      <c r="X2361" s="12">
        <f t="shared" si="147"/>
        <v>0.45411734758813799</v>
      </c>
    </row>
    <row r="2362" spans="1:24" x14ac:dyDescent="0.25">
      <c r="A2362" s="57">
        <v>78</v>
      </c>
      <c r="B2362" s="58" t="s">
        <v>831</v>
      </c>
      <c r="C2362" s="58" t="s">
        <v>1306</v>
      </c>
      <c r="D2362" s="62">
        <v>42479</v>
      </c>
      <c r="E2362" s="63">
        <v>0.40625</v>
      </c>
      <c r="F2362" s="63">
        <v>0.46875</v>
      </c>
      <c r="G2362" s="63" t="s">
        <v>1271</v>
      </c>
      <c r="H2362" s="60">
        <v>100</v>
      </c>
      <c r="I2362" s="68">
        <v>3</v>
      </c>
      <c r="J2362" s="58">
        <v>10</v>
      </c>
      <c r="K2362" s="58">
        <v>12</v>
      </c>
      <c r="L2362" s="73">
        <v>0.42499999999999999</v>
      </c>
      <c r="M2362" s="58" t="s">
        <v>185</v>
      </c>
      <c r="N2362" s="60" t="s">
        <v>185</v>
      </c>
      <c r="O2362" s="58" t="s">
        <v>1366</v>
      </c>
      <c r="P2362" s="58">
        <v>203</v>
      </c>
      <c r="Q2362" s="58">
        <v>1</v>
      </c>
      <c r="R2362" s="58" t="s">
        <v>369</v>
      </c>
      <c r="S2362" s="4" t="s">
        <v>372</v>
      </c>
      <c r="T2362" s="58">
        <v>2</v>
      </c>
      <c r="U2362" t="str">
        <f t="shared" si="144"/>
        <v>Coquimbo</v>
      </c>
      <c r="V2362">
        <f t="shared" si="145"/>
        <v>17.84</v>
      </c>
      <c r="W2362">
        <f t="shared" si="146"/>
        <v>39.284999999999997</v>
      </c>
      <c r="X2362" s="12">
        <f t="shared" si="147"/>
        <v>0.45411734758813799</v>
      </c>
    </row>
    <row r="2363" spans="1:24" x14ac:dyDescent="0.25">
      <c r="A2363" s="57">
        <v>78</v>
      </c>
      <c r="B2363" s="58" t="s">
        <v>831</v>
      </c>
      <c r="C2363" s="58" t="s">
        <v>1306</v>
      </c>
      <c r="D2363" s="62">
        <v>42479</v>
      </c>
      <c r="E2363" s="63">
        <v>0.40625</v>
      </c>
      <c r="F2363" s="63">
        <v>0.46875</v>
      </c>
      <c r="G2363" s="63" t="s">
        <v>1271</v>
      </c>
      <c r="H2363" s="60">
        <v>100</v>
      </c>
      <c r="I2363" s="68">
        <v>4</v>
      </c>
      <c r="J2363" s="58">
        <v>10</v>
      </c>
      <c r="K2363" s="58">
        <v>21</v>
      </c>
      <c r="L2363" s="73">
        <v>0.43124999999999997</v>
      </c>
      <c r="M2363" s="58" t="s">
        <v>140</v>
      </c>
      <c r="N2363" s="60" t="s">
        <v>140</v>
      </c>
      <c r="O2363" s="58" t="s">
        <v>1366</v>
      </c>
      <c r="P2363" s="58" t="s">
        <v>370</v>
      </c>
      <c r="Q2363" s="58">
        <v>1</v>
      </c>
      <c r="R2363" s="58" t="s">
        <v>369</v>
      </c>
      <c r="S2363" s="4" t="s">
        <v>372</v>
      </c>
      <c r="T2363" s="58">
        <v>2</v>
      </c>
      <c r="U2363" t="str">
        <f t="shared" si="144"/>
        <v>Coquimbo</v>
      </c>
      <c r="V2363">
        <f t="shared" si="145"/>
        <v>17.84</v>
      </c>
      <c r="W2363">
        <f t="shared" si="146"/>
        <v>39.284999999999997</v>
      </c>
      <c r="X2363" s="12">
        <f t="shared" si="147"/>
        <v>0.45411734758813799</v>
      </c>
    </row>
    <row r="2364" spans="1:24" x14ac:dyDescent="0.25">
      <c r="A2364" s="57">
        <v>78</v>
      </c>
      <c r="B2364" s="58" t="s">
        <v>831</v>
      </c>
      <c r="C2364" s="58" t="s">
        <v>1306</v>
      </c>
      <c r="D2364" s="62">
        <v>42479</v>
      </c>
      <c r="E2364" s="63">
        <v>0.40625</v>
      </c>
      <c r="F2364" s="63">
        <v>0.46875</v>
      </c>
      <c r="G2364" s="63" t="s">
        <v>1271</v>
      </c>
      <c r="H2364" s="60">
        <v>100</v>
      </c>
      <c r="I2364" s="68">
        <v>5</v>
      </c>
      <c r="J2364" s="58">
        <v>10</v>
      </c>
      <c r="K2364" s="58">
        <v>30</v>
      </c>
      <c r="L2364" s="73">
        <v>0.4375</v>
      </c>
      <c r="M2364" s="58" t="s">
        <v>73</v>
      </c>
      <c r="N2364" s="60" t="s">
        <v>73</v>
      </c>
      <c r="O2364" s="58" t="s">
        <v>1366</v>
      </c>
      <c r="P2364" s="58">
        <v>203</v>
      </c>
      <c r="Q2364" s="58">
        <v>1</v>
      </c>
      <c r="R2364" s="58" t="s">
        <v>369</v>
      </c>
      <c r="S2364" s="4" t="s">
        <v>372</v>
      </c>
      <c r="T2364" s="58">
        <v>1</v>
      </c>
      <c r="U2364" t="str">
        <f t="shared" si="144"/>
        <v>Coquimbo</v>
      </c>
      <c r="V2364">
        <f t="shared" si="145"/>
        <v>7.97</v>
      </c>
      <c r="W2364">
        <f t="shared" si="146"/>
        <v>39.284999999999997</v>
      </c>
      <c r="X2364" s="12">
        <f t="shared" si="147"/>
        <v>0.20287641593483519</v>
      </c>
    </row>
    <row r="2365" spans="1:24" x14ac:dyDescent="0.25">
      <c r="A2365" s="57">
        <v>78</v>
      </c>
      <c r="B2365" s="58" t="s">
        <v>831</v>
      </c>
      <c r="C2365" s="58" t="s">
        <v>1306</v>
      </c>
      <c r="D2365" s="62">
        <v>42479</v>
      </c>
      <c r="E2365" s="63">
        <v>0.40625</v>
      </c>
      <c r="F2365" s="63">
        <v>0.46875</v>
      </c>
      <c r="G2365" s="63" t="s">
        <v>1271</v>
      </c>
      <c r="H2365" s="60">
        <v>100</v>
      </c>
      <c r="I2365" s="68">
        <v>6</v>
      </c>
      <c r="J2365" s="58">
        <v>10</v>
      </c>
      <c r="K2365" s="58">
        <v>35</v>
      </c>
      <c r="L2365" s="73">
        <v>0.44097222222222227</v>
      </c>
      <c r="M2365" s="58" t="s">
        <v>52</v>
      </c>
      <c r="N2365" s="60" t="s">
        <v>52</v>
      </c>
      <c r="O2365" s="58" t="s">
        <v>1363</v>
      </c>
      <c r="P2365" s="58">
        <v>112</v>
      </c>
      <c r="Q2365" s="58">
        <v>1</v>
      </c>
      <c r="R2365" s="58" t="s">
        <v>369</v>
      </c>
      <c r="S2365" s="4" t="s">
        <v>372</v>
      </c>
      <c r="T2365" s="58">
        <v>2</v>
      </c>
      <c r="U2365" t="str">
        <f t="shared" si="144"/>
        <v>Coquimbo</v>
      </c>
      <c r="V2365">
        <f t="shared" si="145"/>
        <v>17.84</v>
      </c>
      <c r="W2365">
        <f t="shared" si="146"/>
        <v>39.284999999999997</v>
      </c>
      <c r="X2365" s="12">
        <f t="shared" si="147"/>
        <v>0.45411734758813799</v>
      </c>
    </row>
    <row r="2366" spans="1:24" x14ac:dyDescent="0.25">
      <c r="A2366" s="57">
        <v>78</v>
      </c>
      <c r="B2366" s="58" t="s">
        <v>831</v>
      </c>
      <c r="C2366" s="58" t="s">
        <v>1306</v>
      </c>
      <c r="D2366" s="62">
        <v>42479</v>
      </c>
      <c r="E2366" s="63">
        <v>0.40625</v>
      </c>
      <c r="F2366" s="63">
        <v>0.46875</v>
      </c>
      <c r="G2366" s="63" t="s">
        <v>1271</v>
      </c>
      <c r="H2366" s="60">
        <v>100</v>
      </c>
      <c r="I2366" s="68">
        <v>7</v>
      </c>
      <c r="J2366" s="58">
        <v>10</v>
      </c>
      <c r="K2366" s="58">
        <v>49</v>
      </c>
      <c r="L2366" s="73">
        <v>0.45069444444444445</v>
      </c>
      <c r="M2366" s="58" t="s">
        <v>150</v>
      </c>
      <c r="N2366" s="60" t="s">
        <v>150</v>
      </c>
      <c r="O2366" s="58" t="s">
        <v>1366</v>
      </c>
      <c r="P2366" s="58" t="s">
        <v>370</v>
      </c>
      <c r="Q2366" s="58">
        <v>1</v>
      </c>
      <c r="R2366" s="58" t="s">
        <v>369</v>
      </c>
      <c r="S2366" s="4" t="s">
        <v>372</v>
      </c>
      <c r="T2366" s="58">
        <v>2</v>
      </c>
      <c r="U2366" t="str">
        <f t="shared" si="144"/>
        <v>Coquimbo</v>
      </c>
      <c r="V2366">
        <f t="shared" si="145"/>
        <v>17.84</v>
      </c>
      <c r="W2366">
        <f t="shared" si="146"/>
        <v>39.284999999999997</v>
      </c>
      <c r="X2366" s="12">
        <f t="shared" si="147"/>
        <v>0.45411734758813799</v>
      </c>
    </row>
    <row r="2367" spans="1:24" x14ac:dyDescent="0.25">
      <c r="A2367" s="57">
        <v>78</v>
      </c>
      <c r="B2367" s="58" t="s">
        <v>831</v>
      </c>
      <c r="C2367" s="58" t="s">
        <v>1306</v>
      </c>
      <c r="D2367" s="62">
        <v>42479</v>
      </c>
      <c r="E2367" s="63">
        <v>0.40625</v>
      </c>
      <c r="F2367" s="63">
        <v>0.46875</v>
      </c>
      <c r="G2367" s="63" t="s">
        <v>1271</v>
      </c>
      <c r="H2367" s="60">
        <v>100</v>
      </c>
      <c r="I2367" s="68">
        <v>8</v>
      </c>
      <c r="J2367" s="58">
        <v>10</v>
      </c>
      <c r="K2367" s="58">
        <v>54</v>
      </c>
      <c r="L2367" s="73">
        <v>0.45416666666666666</v>
      </c>
      <c r="M2367" s="58" t="s">
        <v>90</v>
      </c>
      <c r="N2367" s="60" t="s">
        <v>90</v>
      </c>
      <c r="O2367" s="58" t="s">
        <v>1366</v>
      </c>
      <c r="P2367" s="58">
        <v>203</v>
      </c>
      <c r="Q2367" s="58">
        <v>1</v>
      </c>
      <c r="R2367" s="58" t="s">
        <v>369</v>
      </c>
      <c r="S2367" s="4" t="s">
        <v>372</v>
      </c>
      <c r="T2367" s="58">
        <v>1</v>
      </c>
      <c r="U2367" t="str">
        <f t="shared" si="144"/>
        <v>Coquimbo</v>
      </c>
      <c r="V2367">
        <f t="shared" si="145"/>
        <v>7.97</v>
      </c>
      <c r="W2367">
        <f t="shared" si="146"/>
        <v>39.284999999999997</v>
      </c>
      <c r="X2367" s="12">
        <f t="shared" si="147"/>
        <v>0.20287641593483519</v>
      </c>
    </row>
    <row r="2368" spans="1:24" x14ac:dyDescent="0.25">
      <c r="A2368" s="57">
        <v>78</v>
      </c>
      <c r="B2368" s="58" t="s">
        <v>831</v>
      </c>
      <c r="C2368" s="58" t="s">
        <v>1306</v>
      </c>
      <c r="D2368" s="62">
        <v>42479</v>
      </c>
      <c r="E2368" s="63">
        <v>0.40625</v>
      </c>
      <c r="F2368" s="63">
        <v>0.46875</v>
      </c>
      <c r="G2368" s="63" t="s">
        <v>1271</v>
      </c>
      <c r="H2368" s="60">
        <v>100</v>
      </c>
      <c r="I2368" s="68">
        <v>9</v>
      </c>
      <c r="J2368" s="58">
        <v>11</v>
      </c>
      <c r="K2368" s="58">
        <v>0</v>
      </c>
      <c r="L2368" s="73">
        <v>0.45833333333333331</v>
      </c>
      <c r="M2368" s="58" t="s">
        <v>61</v>
      </c>
      <c r="N2368" s="60" t="s">
        <v>61</v>
      </c>
      <c r="O2368" s="58" t="s">
        <v>1363</v>
      </c>
      <c r="P2368" s="58">
        <v>112</v>
      </c>
      <c r="Q2368" s="58">
        <v>1</v>
      </c>
      <c r="R2368" s="58" t="s">
        <v>369</v>
      </c>
      <c r="S2368" s="4" t="s">
        <v>372</v>
      </c>
      <c r="T2368" s="58">
        <v>2</v>
      </c>
      <c r="U2368" t="str">
        <f t="shared" ref="U2368:U2429" si="148">+VLOOKUP(A2368,$Z$4:$AA$32,2,0)</f>
        <v>Coquimbo</v>
      </c>
      <c r="V2368">
        <f t="shared" ref="V2368:V2429" si="149">+IF(S2368="BUS",VLOOKUP(T2368,$AC$4:$AE$9,3,0),VLOOKUP(T2368,$AC$4:$AE$9,2,0))</f>
        <v>17.84</v>
      </c>
      <c r="W2368">
        <f t="shared" ref="W2368:W2429" si="150">+IF(S2368="BUS",$AE$8,$AD$8)</f>
        <v>39.284999999999997</v>
      </c>
      <c r="X2368" s="12">
        <f t="shared" ref="X2368:X2429" si="151">+V2368/W2368</f>
        <v>0.45411734758813799</v>
      </c>
    </row>
    <row r="2369" spans="1:24" x14ac:dyDescent="0.25">
      <c r="A2369" s="57">
        <v>78</v>
      </c>
      <c r="B2369" s="58" t="s">
        <v>831</v>
      </c>
      <c r="C2369" s="58" t="s">
        <v>1306</v>
      </c>
      <c r="D2369" s="62">
        <v>42479</v>
      </c>
      <c r="E2369" s="63">
        <v>0.40625</v>
      </c>
      <c r="F2369" s="63">
        <v>0.46875</v>
      </c>
      <c r="G2369" s="63" t="s">
        <v>1271</v>
      </c>
      <c r="H2369" s="60">
        <v>100</v>
      </c>
      <c r="I2369" s="68">
        <v>10</v>
      </c>
      <c r="J2369" s="58">
        <v>11</v>
      </c>
      <c r="K2369" s="58">
        <v>9</v>
      </c>
      <c r="L2369" s="73">
        <v>0.46458333333333335</v>
      </c>
      <c r="M2369" s="58" t="s">
        <v>87</v>
      </c>
      <c r="N2369" s="60" t="s">
        <v>87</v>
      </c>
      <c r="O2369" s="58" t="s">
        <v>1366</v>
      </c>
      <c r="P2369" s="58" t="s">
        <v>370</v>
      </c>
      <c r="Q2369" s="58">
        <v>1</v>
      </c>
      <c r="R2369" s="58" t="s">
        <v>369</v>
      </c>
      <c r="S2369" s="4" t="s">
        <v>372</v>
      </c>
      <c r="T2369" s="58">
        <v>1</v>
      </c>
      <c r="U2369" t="str">
        <f t="shared" si="148"/>
        <v>Coquimbo</v>
      </c>
      <c r="V2369">
        <f t="shared" si="149"/>
        <v>7.97</v>
      </c>
      <c r="W2369">
        <f t="shared" si="150"/>
        <v>39.284999999999997</v>
      </c>
      <c r="X2369" s="12">
        <f t="shared" si="151"/>
        <v>0.20287641593483519</v>
      </c>
    </row>
    <row r="2370" spans="1:24" x14ac:dyDescent="0.25">
      <c r="A2370" s="57">
        <v>78</v>
      </c>
      <c r="B2370" s="58" t="s">
        <v>831</v>
      </c>
      <c r="C2370" s="58" t="s">
        <v>1306</v>
      </c>
      <c r="D2370" s="62">
        <v>42479</v>
      </c>
      <c r="E2370" s="63">
        <v>0.40625</v>
      </c>
      <c r="F2370" s="63">
        <v>0.46875</v>
      </c>
      <c r="G2370" s="63" t="s">
        <v>1271</v>
      </c>
      <c r="H2370" s="60">
        <v>100</v>
      </c>
      <c r="I2370" s="68">
        <v>11</v>
      </c>
      <c r="J2370" s="58">
        <v>11</v>
      </c>
      <c r="K2370" s="58">
        <v>12</v>
      </c>
      <c r="L2370" s="73">
        <v>0.46666666666666662</v>
      </c>
      <c r="M2370" s="58" t="s">
        <v>250</v>
      </c>
      <c r="N2370" s="60" t="s">
        <v>250</v>
      </c>
      <c r="O2370" s="58" t="s">
        <v>1363</v>
      </c>
      <c r="P2370" s="58">
        <v>112</v>
      </c>
      <c r="Q2370" s="58">
        <v>1</v>
      </c>
      <c r="R2370" s="58" t="s">
        <v>369</v>
      </c>
      <c r="S2370" s="4" t="s">
        <v>372</v>
      </c>
      <c r="T2370" s="58">
        <v>3</v>
      </c>
      <c r="U2370" t="str">
        <f t="shared" si="148"/>
        <v>Coquimbo</v>
      </c>
      <c r="V2370">
        <f t="shared" si="149"/>
        <v>30.84</v>
      </c>
      <c r="W2370">
        <f t="shared" si="150"/>
        <v>39.284999999999997</v>
      </c>
      <c r="X2370" s="12">
        <f t="shared" si="151"/>
        <v>0.78503245513554798</v>
      </c>
    </row>
    <row r="2371" spans="1:24" x14ac:dyDescent="0.25">
      <c r="A2371" s="57">
        <v>78</v>
      </c>
      <c r="B2371" s="58" t="s">
        <v>831</v>
      </c>
      <c r="C2371" s="58" t="s">
        <v>1306</v>
      </c>
      <c r="D2371" s="62">
        <v>42479</v>
      </c>
      <c r="E2371" s="63">
        <v>0.53125</v>
      </c>
      <c r="F2371" s="63">
        <v>0.59375</v>
      </c>
      <c r="G2371" s="63" t="s">
        <v>1272</v>
      </c>
      <c r="H2371" s="60">
        <v>100</v>
      </c>
      <c r="I2371" s="68">
        <v>16</v>
      </c>
      <c r="J2371" s="58">
        <v>12</v>
      </c>
      <c r="K2371" s="58">
        <v>48</v>
      </c>
      <c r="L2371" s="73">
        <v>0.53333333333333333</v>
      </c>
      <c r="M2371" s="58" t="s">
        <v>174</v>
      </c>
      <c r="N2371" s="60" t="s">
        <v>174</v>
      </c>
      <c r="O2371" s="58" t="s">
        <v>1366</v>
      </c>
      <c r="P2371" s="58" t="s">
        <v>370</v>
      </c>
      <c r="Q2371" s="58">
        <v>1</v>
      </c>
      <c r="R2371" s="58" t="s">
        <v>369</v>
      </c>
      <c r="S2371" s="4" t="s">
        <v>372</v>
      </c>
      <c r="T2371" s="58">
        <v>1</v>
      </c>
      <c r="U2371" t="str">
        <f t="shared" si="148"/>
        <v>Coquimbo</v>
      </c>
      <c r="V2371">
        <f t="shared" si="149"/>
        <v>7.97</v>
      </c>
      <c r="W2371">
        <f t="shared" si="150"/>
        <v>39.284999999999997</v>
      </c>
      <c r="X2371" s="12">
        <f t="shared" si="151"/>
        <v>0.20287641593483519</v>
      </c>
    </row>
    <row r="2372" spans="1:24" x14ac:dyDescent="0.25">
      <c r="A2372" s="57">
        <v>78</v>
      </c>
      <c r="B2372" s="58" t="s">
        <v>831</v>
      </c>
      <c r="C2372" s="58" t="s">
        <v>1306</v>
      </c>
      <c r="D2372" s="62">
        <v>42479</v>
      </c>
      <c r="E2372" s="63">
        <v>0.53125</v>
      </c>
      <c r="F2372" s="63">
        <v>0.59375</v>
      </c>
      <c r="G2372" s="63" t="s">
        <v>1272</v>
      </c>
      <c r="H2372" s="60">
        <v>100</v>
      </c>
      <c r="I2372" s="68">
        <v>17</v>
      </c>
      <c r="J2372" s="58">
        <v>12</v>
      </c>
      <c r="K2372" s="58">
        <v>59</v>
      </c>
      <c r="L2372" s="73">
        <v>0.54097222222222219</v>
      </c>
      <c r="M2372" s="58" t="s">
        <v>43</v>
      </c>
      <c r="N2372" s="60" t="s">
        <v>43</v>
      </c>
      <c r="O2372" s="58" t="s">
        <v>1363</v>
      </c>
      <c r="P2372" s="58">
        <v>112</v>
      </c>
      <c r="Q2372" s="58">
        <v>1</v>
      </c>
      <c r="R2372" s="58" t="s">
        <v>369</v>
      </c>
      <c r="S2372" s="4" t="s">
        <v>372</v>
      </c>
      <c r="T2372" s="58">
        <v>1</v>
      </c>
      <c r="U2372" t="str">
        <f t="shared" si="148"/>
        <v>Coquimbo</v>
      </c>
      <c r="V2372">
        <f t="shared" si="149"/>
        <v>7.97</v>
      </c>
      <c r="W2372">
        <f t="shared" si="150"/>
        <v>39.284999999999997</v>
      </c>
      <c r="X2372" s="12">
        <f t="shared" si="151"/>
        <v>0.20287641593483519</v>
      </c>
    </row>
    <row r="2373" spans="1:24" x14ac:dyDescent="0.25">
      <c r="A2373" s="57">
        <v>78</v>
      </c>
      <c r="B2373" s="58" t="s">
        <v>831</v>
      </c>
      <c r="C2373" s="58" t="s">
        <v>1306</v>
      </c>
      <c r="D2373" s="62">
        <v>42479</v>
      </c>
      <c r="E2373" s="63">
        <v>0.53125</v>
      </c>
      <c r="F2373" s="63">
        <v>0.59375</v>
      </c>
      <c r="G2373" s="63" t="s">
        <v>1272</v>
      </c>
      <c r="H2373" s="60">
        <v>100</v>
      </c>
      <c r="I2373" s="68">
        <v>18</v>
      </c>
      <c r="J2373" s="58">
        <v>13</v>
      </c>
      <c r="K2373" s="58">
        <v>3</v>
      </c>
      <c r="L2373" s="73">
        <v>0.54375000000000007</v>
      </c>
      <c r="M2373" s="58" t="s">
        <v>154</v>
      </c>
      <c r="N2373" s="60" t="s">
        <v>154</v>
      </c>
      <c r="O2373" s="58" t="s">
        <v>1366</v>
      </c>
      <c r="P2373" s="58">
        <v>203</v>
      </c>
      <c r="Q2373" s="58">
        <v>1</v>
      </c>
      <c r="R2373" s="58" t="s">
        <v>369</v>
      </c>
      <c r="S2373" s="4" t="s">
        <v>372</v>
      </c>
      <c r="T2373" s="58">
        <v>1</v>
      </c>
      <c r="U2373" t="str">
        <f t="shared" si="148"/>
        <v>Coquimbo</v>
      </c>
      <c r="V2373">
        <f t="shared" si="149"/>
        <v>7.97</v>
      </c>
      <c r="W2373">
        <f t="shared" si="150"/>
        <v>39.284999999999997</v>
      </c>
      <c r="X2373" s="12">
        <f t="shared" si="151"/>
        <v>0.20287641593483519</v>
      </c>
    </row>
    <row r="2374" spans="1:24" x14ac:dyDescent="0.25">
      <c r="A2374" s="57">
        <v>78</v>
      </c>
      <c r="B2374" s="58" t="s">
        <v>831</v>
      </c>
      <c r="C2374" s="58" t="s">
        <v>1306</v>
      </c>
      <c r="D2374" s="62">
        <v>42479</v>
      </c>
      <c r="E2374" s="63">
        <v>0.53125</v>
      </c>
      <c r="F2374" s="63">
        <v>0.59375</v>
      </c>
      <c r="G2374" s="63" t="s">
        <v>1272</v>
      </c>
      <c r="H2374" s="60">
        <v>100</v>
      </c>
      <c r="I2374" s="68">
        <v>19</v>
      </c>
      <c r="J2374" s="58">
        <v>13</v>
      </c>
      <c r="K2374" s="58">
        <v>6</v>
      </c>
      <c r="L2374" s="73">
        <v>0.54583333333333328</v>
      </c>
      <c r="M2374" s="58" t="s">
        <v>210</v>
      </c>
      <c r="N2374" s="60" t="s">
        <v>210</v>
      </c>
      <c r="O2374" s="58" t="s">
        <v>1366</v>
      </c>
      <c r="P2374" s="58" t="s">
        <v>370</v>
      </c>
      <c r="Q2374" s="58">
        <v>1</v>
      </c>
      <c r="R2374" s="58" t="s">
        <v>369</v>
      </c>
      <c r="S2374" s="4" t="s">
        <v>372</v>
      </c>
      <c r="T2374" s="58">
        <v>2</v>
      </c>
      <c r="U2374" t="str">
        <f t="shared" si="148"/>
        <v>Coquimbo</v>
      </c>
      <c r="V2374">
        <f t="shared" si="149"/>
        <v>17.84</v>
      </c>
      <c r="W2374">
        <f t="shared" si="150"/>
        <v>39.284999999999997</v>
      </c>
      <c r="X2374" s="12">
        <f t="shared" si="151"/>
        <v>0.45411734758813799</v>
      </c>
    </row>
    <row r="2375" spans="1:24" x14ac:dyDescent="0.25">
      <c r="A2375" s="57">
        <v>78</v>
      </c>
      <c r="B2375" s="58" t="s">
        <v>831</v>
      </c>
      <c r="C2375" s="58" t="s">
        <v>1306</v>
      </c>
      <c r="D2375" s="62">
        <v>42479</v>
      </c>
      <c r="E2375" s="63">
        <v>0.53125</v>
      </c>
      <c r="F2375" s="63">
        <v>0.59375</v>
      </c>
      <c r="G2375" s="63" t="s">
        <v>1272</v>
      </c>
      <c r="H2375" s="60">
        <v>100</v>
      </c>
      <c r="I2375" s="68">
        <v>20</v>
      </c>
      <c r="J2375" s="58">
        <v>13</v>
      </c>
      <c r="K2375" s="58">
        <v>12</v>
      </c>
      <c r="L2375" s="73">
        <v>0.54999999999999993</v>
      </c>
      <c r="M2375" s="58" t="s">
        <v>160</v>
      </c>
      <c r="N2375" s="60" t="s">
        <v>160</v>
      </c>
      <c r="O2375" s="58" t="s">
        <v>1366</v>
      </c>
      <c r="P2375" s="58">
        <v>203</v>
      </c>
      <c r="Q2375" s="58">
        <v>1</v>
      </c>
      <c r="R2375" s="58" t="s">
        <v>369</v>
      </c>
      <c r="S2375" s="4" t="s">
        <v>372</v>
      </c>
      <c r="T2375" s="58">
        <v>1</v>
      </c>
      <c r="U2375" t="str">
        <f t="shared" si="148"/>
        <v>Coquimbo</v>
      </c>
      <c r="V2375">
        <f t="shared" si="149"/>
        <v>7.97</v>
      </c>
      <c r="W2375">
        <f t="shared" si="150"/>
        <v>39.284999999999997</v>
      </c>
      <c r="X2375" s="12">
        <f t="shared" si="151"/>
        <v>0.20287641593483519</v>
      </c>
    </row>
    <row r="2376" spans="1:24" x14ac:dyDescent="0.25">
      <c r="A2376" s="57">
        <v>78</v>
      </c>
      <c r="B2376" s="58" t="s">
        <v>831</v>
      </c>
      <c r="C2376" s="58" t="s">
        <v>1306</v>
      </c>
      <c r="D2376" s="62">
        <v>42479</v>
      </c>
      <c r="E2376" s="63">
        <v>0.53125</v>
      </c>
      <c r="F2376" s="63">
        <v>0.59375</v>
      </c>
      <c r="G2376" s="63" t="s">
        <v>1272</v>
      </c>
      <c r="H2376" s="60">
        <v>100</v>
      </c>
      <c r="I2376" s="68">
        <v>21</v>
      </c>
      <c r="J2376" s="58">
        <v>13</v>
      </c>
      <c r="K2376" s="58">
        <v>16</v>
      </c>
      <c r="L2376" s="73">
        <v>0.55277777777777781</v>
      </c>
      <c r="M2376" s="58" t="s">
        <v>52</v>
      </c>
      <c r="N2376" s="60" t="s">
        <v>52</v>
      </c>
      <c r="O2376" s="58" t="s">
        <v>1363</v>
      </c>
      <c r="P2376" s="58">
        <v>112</v>
      </c>
      <c r="Q2376" s="58">
        <v>1</v>
      </c>
      <c r="R2376" s="58" t="s">
        <v>369</v>
      </c>
      <c r="S2376" s="4" t="s">
        <v>372</v>
      </c>
      <c r="T2376" s="58">
        <v>1</v>
      </c>
      <c r="U2376" t="str">
        <f t="shared" si="148"/>
        <v>Coquimbo</v>
      </c>
      <c r="V2376">
        <f t="shared" si="149"/>
        <v>7.97</v>
      </c>
      <c r="W2376">
        <f t="shared" si="150"/>
        <v>39.284999999999997</v>
      </c>
      <c r="X2376" s="12">
        <f t="shared" si="151"/>
        <v>0.20287641593483519</v>
      </c>
    </row>
    <row r="2377" spans="1:24" x14ac:dyDescent="0.25">
      <c r="A2377" s="57">
        <v>78</v>
      </c>
      <c r="B2377" s="58" t="s">
        <v>831</v>
      </c>
      <c r="C2377" s="58" t="s">
        <v>1306</v>
      </c>
      <c r="D2377" s="62">
        <v>42479</v>
      </c>
      <c r="E2377" s="63">
        <v>0.53125</v>
      </c>
      <c r="F2377" s="63">
        <v>0.59375</v>
      </c>
      <c r="G2377" s="63" t="s">
        <v>1272</v>
      </c>
      <c r="H2377" s="60">
        <v>100</v>
      </c>
      <c r="I2377" s="68">
        <v>22</v>
      </c>
      <c r="J2377" s="58">
        <v>13</v>
      </c>
      <c r="K2377" s="58">
        <v>23</v>
      </c>
      <c r="L2377" s="73">
        <v>0.55763888888888891</v>
      </c>
      <c r="M2377" s="58" t="s">
        <v>55</v>
      </c>
      <c r="N2377" s="60" t="s">
        <v>55</v>
      </c>
      <c r="O2377" s="58" t="s">
        <v>1366</v>
      </c>
      <c r="P2377" s="58" t="s">
        <v>370</v>
      </c>
      <c r="Q2377" s="58">
        <v>1</v>
      </c>
      <c r="R2377" s="58" t="s">
        <v>369</v>
      </c>
      <c r="S2377" s="4" t="s">
        <v>372</v>
      </c>
      <c r="T2377" s="58">
        <v>1</v>
      </c>
      <c r="U2377" t="str">
        <f t="shared" si="148"/>
        <v>Coquimbo</v>
      </c>
      <c r="V2377">
        <f t="shared" si="149"/>
        <v>7.97</v>
      </c>
      <c r="W2377">
        <f t="shared" si="150"/>
        <v>39.284999999999997</v>
      </c>
      <c r="X2377" s="12">
        <f t="shared" si="151"/>
        <v>0.20287641593483519</v>
      </c>
    </row>
    <row r="2378" spans="1:24" x14ac:dyDescent="0.25">
      <c r="A2378" s="57">
        <v>78</v>
      </c>
      <c r="B2378" s="58" t="s">
        <v>831</v>
      </c>
      <c r="C2378" s="58" t="s">
        <v>1306</v>
      </c>
      <c r="D2378" s="62">
        <v>42479</v>
      </c>
      <c r="E2378" s="63">
        <v>0.53125</v>
      </c>
      <c r="F2378" s="63">
        <v>0.59375</v>
      </c>
      <c r="G2378" s="63" t="s">
        <v>1272</v>
      </c>
      <c r="H2378" s="60">
        <v>100</v>
      </c>
      <c r="I2378" s="68">
        <v>23</v>
      </c>
      <c r="J2378" s="58">
        <v>13</v>
      </c>
      <c r="K2378" s="58">
        <v>30</v>
      </c>
      <c r="L2378" s="73">
        <v>0.5625</v>
      </c>
      <c r="M2378" s="58" t="s">
        <v>324</v>
      </c>
      <c r="N2378" s="60" t="s">
        <v>324</v>
      </c>
      <c r="O2378" s="58" t="s">
        <v>1366</v>
      </c>
      <c r="P2378" s="58">
        <v>203</v>
      </c>
      <c r="Q2378" s="58">
        <v>1</v>
      </c>
      <c r="R2378" s="58" t="s">
        <v>369</v>
      </c>
      <c r="S2378" s="4" t="s">
        <v>372</v>
      </c>
      <c r="T2378" s="58">
        <v>2</v>
      </c>
      <c r="U2378" t="str">
        <f t="shared" si="148"/>
        <v>Coquimbo</v>
      </c>
      <c r="V2378">
        <f t="shared" si="149"/>
        <v>17.84</v>
      </c>
      <c r="W2378">
        <f t="shared" si="150"/>
        <v>39.284999999999997</v>
      </c>
      <c r="X2378" s="12">
        <f t="shared" si="151"/>
        <v>0.45411734758813799</v>
      </c>
    </row>
    <row r="2379" spans="1:24" x14ac:dyDescent="0.25">
      <c r="A2379" s="57">
        <v>78</v>
      </c>
      <c r="B2379" s="58" t="s">
        <v>831</v>
      </c>
      <c r="C2379" s="58" t="s">
        <v>1306</v>
      </c>
      <c r="D2379" s="62">
        <v>42479</v>
      </c>
      <c r="E2379" s="63">
        <v>0.53125</v>
      </c>
      <c r="F2379" s="63">
        <v>0.59375</v>
      </c>
      <c r="G2379" s="63" t="s">
        <v>1272</v>
      </c>
      <c r="H2379" s="60">
        <v>100</v>
      </c>
      <c r="I2379" s="68">
        <v>24</v>
      </c>
      <c r="J2379" s="58">
        <v>13</v>
      </c>
      <c r="K2379" s="58">
        <v>35</v>
      </c>
      <c r="L2379" s="73">
        <v>0.56597222222222221</v>
      </c>
      <c r="M2379" s="58" t="s">
        <v>66</v>
      </c>
      <c r="N2379" s="60" t="s">
        <v>66</v>
      </c>
      <c r="O2379" s="58" t="s">
        <v>1366</v>
      </c>
      <c r="P2379" s="58" t="s">
        <v>370</v>
      </c>
      <c r="Q2379" s="58">
        <v>1</v>
      </c>
      <c r="R2379" s="58" t="s">
        <v>369</v>
      </c>
      <c r="S2379" s="4" t="s">
        <v>372</v>
      </c>
      <c r="T2379" s="58">
        <v>2</v>
      </c>
      <c r="U2379" t="str">
        <f t="shared" si="148"/>
        <v>Coquimbo</v>
      </c>
      <c r="V2379">
        <f t="shared" si="149"/>
        <v>17.84</v>
      </c>
      <c r="W2379">
        <f t="shared" si="150"/>
        <v>39.284999999999997</v>
      </c>
      <c r="X2379" s="12">
        <f t="shared" si="151"/>
        <v>0.45411734758813799</v>
      </c>
    </row>
    <row r="2380" spans="1:24" x14ac:dyDescent="0.25">
      <c r="A2380" s="57">
        <v>78</v>
      </c>
      <c r="B2380" s="58" t="s">
        <v>831</v>
      </c>
      <c r="C2380" s="58" t="s">
        <v>1306</v>
      </c>
      <c r="D2380" s="62">
        <v>42479</v>
      </c>
      <c r="E2380" s="63">
        <v>0.53125</v>
      </c>
      <c r="F2380" s="63">
        <v>0.59375</v>
      </c>
      <c r="G2380" s="63" t="s">
        <v>1272</v>
      </c>
      <c r="H2380" s="60">
        <v>100</v>
      </c>
      <c r="I2380" s="68">
        <v>25</v>
      </c>
      <c r="J2380" s="58">
        <v>13</v>
      </c>
      <c r="K2380" s="58">
        <v>38</v>
      </c>
      <c r="L2380" s="73">
        <v>0.56805555555555554</v>
      </c>
      <c r="M2380" s="58" t="s">
        <v>61</v>
      </c>
      <c r="N2380" s="60" t="s">
        <v>61</v>
      </c>
      <c r="O2380" s="58" t="s">
        <v>1363</v>
      </c>
      <c r="P2380" s="58">
        <v>112</v>
      </c>
      <c r="Q2380" s="58">
        <v>1</v>
      </c>
      <c r="R2380" s="58" t="s">
        <v>369</v>
      </c>
      <c r="S2380" s="4" t="s">
        <v>372</v>
      </c>
      <c r="T2380" s="58">
        <v>1</v>
      </c>
      <c r="U2380" t="str">
        <f t="shared" si="148"/>
        <v>Coquimbo</v>
      </c>
      <c r="V2380">
        <f t="shared" si="149"/>
        <v>7.97</v>
      </c>
      <c r="W2380">
        <f t="shared" si="150"/>
        <v>39.284999999999997</v>
      </c>
      <c r="X2380" s="12">
        <f t="shared" si="151"/>
        <v>0.20287641593483519</v>
      </c>
    </row>
    <row r="2381" spans="1:24" x14ac:dyDescent="0.25">
      <c r="A2381" s="57">
        <v>78</v>
      </c>
      <c r="B2381" s="58" t="s">
        <v>831</v>
      </c>
      <c r="C2381" s="58" t="s">
        <v>1306</v>
      </c>
      <c r="D2381" s="62">
        <v>42479</v>
      </c>
      <c r="E2381" s="63">
        <v>0.53125</v>
      </c>
      <c r="F2381" s="63">
        <v>0.59375</v>
      </c>
      <c r="G2381" s="63" t="s">
        <v>1272</v>
      </c>
      <c r="H2381" s="60">
        <v>100</v>
      </c>
      <c r="I2381" s="68">
        <v>26</v>
      </c>
      <c r="J2381" s="58">
        <v>13</v>
      </c>
      <c r="K2381" s="58">
        <v>52</v>
      </c>
      <c r="L2381" s="73">
        <v>0.57777777777777783</v>
      </c>
      <c r="M2381" s="58" t="s">
        <v>141</v>
      </c>
      <c r="N2381" s="60" t="s">
        <v>141</v>
      </c>
      <c r="O2381" s="58" t="s">
        <v>1366</v>
      </c>
      <c r="P2381" s="58">
        <v>203</v>
      </c>
      <c r="Q2381" s="58">
        <v>1</v>
      </c>
      <c r="R2381" s="58" t="s">
        <v>369</v>
      </c>
      <c r="S2381" s="4" t="s">
        <v>372</v>
      </c>
      <c r="T2381" s="58">
        <v>1</v>
      </c>
      <c r="U2381" t="str">
        <f t="shared" si="148"/>
        <v>Coquimbo</v>
      </c>
      <c r="V2381">
        <f t="shared" si="149"/>
        <v>7.97</v>
      </c>
      <c r="W2381">
        <f t="shared" si="150"/>
        <v>39.284999999999997</v>
      </c>
      <c r="X2381" s="12">
        <f t="shared" si="151"/>
        <v>0.20287641593483519</v>
      </c>
    </row>
    <row r="2382" spans="1:24" x14ac:dyDescent="0.25">
      <c r="A2382" s="57">
        <v>78</v>
      </c>
      <c r="B2382" s="58" t="s">
        <v>831</v>
      </c>
      <c r="C2382" s="58" t="s">
        <v>1306</v>
      </c>
      <c r="D2382" s="62">
        <v>42479</v>
      </c>
      <c r="E2382" s="63">
        <v>0.53125</v>
      </c>
      <c r="F2382" s="63">
        <v>0.59375</v>
      </c>
      <c r="G2382" s="63" t="s">
        <v>1272</v>
      </c>
      <c r="H2382" s="60">
        <v>100</v>
      </c>
      <c r="I2382" s="68">
        <v>27</v>
      </c>
      <c r="J2382" s="58">
        <v>13</v>
      </c>
      <c r="K2382" s="58">
        <v>53</v>
      </c>
      <c r="L2382" s="73">
        <v>0.57847222222222217</v>
      </c>
      <c r="M2382" s="58" t="s">
        <v>250</v>
      </c>
      <c r="N2382" s="60" t="s">
        <v>250</v>
      </c>
      <c r="O2382" s="58" t="s">
        <v>1363</v>
      </c>
      <c r="P2382" s="58">
        <v>112</v>
      </c>
      <c r="Q2382" s="58">
        <v>1</v>
      </c>
      <c r="R2382" s="58" t="s">
        <v>369</v>
      </c>
      <c r="S2382" s="4" t="s">
        <v>372</v>
      </c>
      <c r="T2382" s="58">
        <v>1</v>
      </c>
      <c r="U2382" t="str">
        <f t="shared" si="148"/>
        <v>Coquimbo</v>
      </c>
      <c r="V2382">
        <f t="shared" si="149"/>
        <v>7.97</v>
      </c>
      <c r="W2382">
        <f t="shared" si="150"/>
        <v>39.284999999999997</v>
      </c>
      <c r="X2382" s="12">
        <f t="shared" si="151"/>
        <v>0.20287641593483519</v>
      </c>
    </row>
    <row r="2383" spans="1:24" x14ac:dyDescent="0.25">
      <c r="A2383" s="57">
        <v>78</v>
      </c>
      <c r="B2383" s="58" t="s">
        <v>831</v>
      </c>
      <c r="C2383" s="58" t="s">
        <v>1306</v>
      </c>
      <c r="D2383" s="62">
        <v>42479</v>
      </c>
      <c r="E2383" s="63">
        <v>0.53125</v>
      </c>
      <c r="F2383" s="63">
        <v>0.59375</v>
      </c>
      <c r="G2383" s="63" t="s">
        <v>1272</v>
      </c>
      <c r="H2383" s="60">
        <v>100</v>
      </c>
      <c r="I2383" s="68">
        <v>28</v>
      </c>
      <c r="J2383" s="58">
        <v>14</v>
      </c>
      <c r="K2383" s="58">
        <v>6</v>
      </c>
      <c r="L2383" s="73">
        <v>0.58750000000000002</v>
      </c>
      <c r="M2383" s="58" t="s">
        <v>140</v>
      </c>
      <c r="N2383" s="60" t="s">
        <v>140</v>
      </c>
      <c r="O2383" s="58" t="s">
        <v>1366</v>
      </c>
      <c r="P2383" s="58" t="s">
        <v>370</v>
      </c>
      <c r="Q2383" s="58">
        <v>1</v>
      </c>
      <c r="R2383" s="58" t="s">
        <v>369</v>
      </c>
      <c r="S2383" s="4" t="s">
        <v>372</v>
      </c>
      <c r="T2383" s="58">
        <v>2</v>
      </c>
      <c r="U2383" t="str">
        <f t="shared" si="148"/>
        <v>Coquimbo</v>
      </c>
      <c r="V2383">
        <f t="shared" si="149"/>
        <v>17.84</v>
      </c>
      <c r="W2383">
        <f t="shared" si="150"/>
        <v>39.284999999999997</v>
      </c>
      <c r="X2383" s="12">
        <f t="shared" si="151"/>
        <v>0.45411734758813799</v>
      </c>
    </row>
    <row r="2384" spans="1:24" x14ac:dyDescent="0.25">
      <c r="A2384" s="57">
        <v>78</v>
      </c>
      <c r="B2384" s="58" t="s">
        <v>831</v>
      </c>
      <c r="C2384" s="58" t="s">
        <v>1306</v>
      </c>
      <c r="D2384" s="62">
        <v>42479</v>
      </c>
      <c r="E2384" s="63">
        <v>0.53125</v>
      </c>
      <c r="F2384" s="63">
        <v>0.59375</v>
      </c>
      <c r="G2384" s="63" t="s">
        <v>1272</v>
      </c>
      <c r="H2384" s="60">
        <v>100</v>
      </c>
      <c r="I2384" s="68">
        <v>29</v>
      </c>
      <c r="J2384" s="58">
        <v>14</v>
      </c>
      <c r="K2384" s="58">
        <v>8</v>
      </c>
      <c r="L2384" s="73">
        <v>0.58888888888888891</v>
      </c>
      <c r="M2384" s="58" t="s">
        <v>282</v>
      </c>
      <c r="N2384" s="60" t="s">
        <v>282</v>
      </c>
      <c r="O2384" s="58" t="s">
        <v>1366</v>
      </c>
      <c r="P2384" s="58">
        <v>203</v>
      </c>
      <c r="Q2384" s="58">
        <v>1</v>
      </c>
      <c r="R2384" s="58" t="s">
        <v>369</v>
      </c>
      <c r="S2384" s="4" t="s">
        <v>372</v>
      </c>
      <c r="T2384" s="58">
        <v>1</v>
      </c>
      <c r="U2384" t="str">
        <f t="shared" si="148"/>
        <v>Coquimbo</v>
      </c>
      <c r="V2384">
        <f t="shared" si="149"/>
        <v>7.97</v>
      </c>
      <c r="W2384">
        <f t="shared" si="150"/>
        <v>39.284999999999997</v>
      </c>
      <c r="X2384" s="12">
        <f t="shared" si="151"/>
        <v>0.20287641593483519</v>
      </c>
    </row>
    <row r="2385" spans="1:24" x14ac:dyDescent="0.25">
      <c r="A2385" s="57">
        <v>78</v>
      </c>
      <c r="B2385" s="58" t="s">
        <v>831</v>
      </c>
      <c r="C2385" s="58" t="s">
        <v>1306</v>
      </c>
      <c r="D2385" s="62">
        <v>42479</v>
      </c>
      <c r="E2385" s="63">
        <v>0.53125</v>
      </c>
      <c r="F2385" s="63">
        <v>0.59375</v>
      </c>
      <c r="G2385" s="63" t="s">
        <v>1272</v>
      </c>
      <c r="H2385" s="60">
        <v>100</v>
      </c>
      <c r="I2385" s="68">
        <v>30</v>
      </c>
      <c r="J2385" s="58">
        <v>14</v>
      </c>
      <c r="K2385" s="58">
        <v>14</v>
      </c>
      <c r="L2385" s="73">
        <v>0.59305555555555556</v>
      </c>
      <c r="M2385" s="58" t="s">
        <v>172</v>
      </c>
      <c r="N2385" s="60" t="s">
        <v>172</v>
      </c>
      <c r="O2385" s="58" t="s">
        <v>1363</v>
      </c>
      <c r="P2385" s="58">
        <v>112</v>
      </c>
      <c r="Q2385" s="58">
        <v>1</v>
      </c>
      <c r="R2385" s="58" t="s">
        <v>369</v>
      </c>
      <c r="S2385" s="4" t="s">
        <v>372</v>
      </c>
      <c r="T2385" s="58">
        <v>1</v>
      </c>
      <c r="U2385" t="str">
        <f t="shared" si="148"/>
        <v>Coquimbo</v>
      </c>
      <c r="V2385">
        <f t="shared" si="149"/>
        <v>7.97</v>
      </c>
      <c r="W2385">
        <f t="shared" si="150"/>
        <v>39.284999999999997</v>
      </c>
      <c r="X2385" s="12">
        <f t="shared" si="151"/>
        <v>0.20287641593483519</v>
      </c>
    </row>
    <row r="2386" spans="1:24" x14ac:dyDescent="0.25">
      <c r="A2386" s="57">
        <v>78</v>
      </c>
      <c r="B2386" s="58" t="s">
        <v>831</v>
      </c>
      <c r="C2386" s="58" t="s">
        <v>1306</v>
      </c>
      <c r="D2386" s="62">
        <v>42479</v>
      </c>
      <c r="E2386" s="63">
        <v>0.73958333333333337</v>
      </c>
      <c r="F2386" s="63">
        <v>0.80208333333333337</v>
      </c>
      <c r="G2386" s="63" t="s">
        <v>1273</v>
      </c>
      <c r="H2386" s="60">
        <v>101</v>
      </c>
      <c r="I2386" s="68">
        <v>1</v>
      </c>
      <c r="J2386" s="58">
        <v>17</v>
      </c>
      <c r="K2386" s="58">
        <v>54</v>
      </c>
      <c r="L2386" s="73">
        <v>0.74583333333333324</v>
      </c>
      <c r="M2386" s="58" t="s">
        <v>160</v>
      </c>
      <c r="N2386" s="60" t="s">
        <v>160</v>
      </c>
      <c r="O2386" s="58" t="s">
        <v>1366</v>
      </c>
      <c r="P2386" s="58">
        <v>203</v>
      </c>
      <c r="Q2386" s="58">
        <v>1</v>
      </c>
      <c r="R2386" s="58" t="s">
        <v>369</v>
      </c>
      <c r="S2386" s="4" t="s">
        <v>372</v>
      </c>
      <c r="T2386" s="58">
        <v>1</v>
      </c>
      <c r="U2386" t="str">
        <f t="shared" si="148"/>
        <v>Coquimbo</v>
      </c>
      <c r="V2386">
        <f t="shared" si="149"/>
        <v>7.97</v>
      </c>
      <c r="W2386">
        <f t="shared" si="150"/>
        <v>39.284999999999997</v>
      </c>
      <c r="X2386" s="12">
        <f t="shared" si="151"/>
        <v>0.20287641593483519</v>
      </c>
    </row>
    <row r="2387" spans="1:24" x14ac:dyDescent="0.25">
      <c r="A2387" s="57">
        <v>78</v>
      </c>
      <c r="B2387" s="58" t="s">
        <v>831</v>
      </c>
      <c r="C2387" s="58" t="s">
        <v>1306</v>
      </c>
      <c r="D2387" s="62">
        <v>42479</v>
      </c>
      <c r="E2387" s="63">
        <v>0.73958333333333337</v>
      </c>
      <c r="F2387" s="63">
        <v>0.80208333333333337</v>
      </c>
      <c r="G2387" s="63" t="s">
        <v>1273</v>
      </c>
      <c r="H2387" s="60">
        <v>101</v>
      </c>
      <c r="I2387" s="68">
        <v>2</v>
      </c>
      <c r="J2387" s="58">
        <v>17</v>
      </c>
      <c r="K2387" s="58">
        <v>55</v>
      </c>
      <c r="L2387" s="73">
        <v>0.74652777777777779</v>
      </c>
      <c r="M2387" s="58" t="s">
        <v>140</v>
      </c>
      <c r="N2387" s="60" t="s">
        <v>140</v>
      </c>
      <c r="O2387" s="58" t="s">
        <v>1366</v>
      </c>
      <c r="P2387" s="58" t="s">
        <v>370</v>
      </c>
      <c r="Q2387" s="58">
        <v>1</v>
      </c>
      <c r="R2387" s="58" t="s">
        <v>369</v>
      </c>
      <c r="S2387" s="4" t="s">
        <v>372</v>
      </c>
      <c r="T2387" s="58">
        <v>6</v>
      </c>
      <c r="U2387" t="str">
        <f t="shared" si="148"/>
        <v>Coquimbo</v>
      </c>
      <c r="V2387">
        <f t="shared" si="149"/>
        <v>42.7</v>
      </c>
      <c r="W2387">
        <f t="shared" si="150"/>
        <v>39.284999999999997</v>
      </c>
      <c r="X2387" s="12">
        <f t="shared" si="151"/>
        <v>1.0869288532518775</v>
      </c>
    </row>
    <row r="2388" spans="1:24" x14ac:dyDescent="0.25">
      <c r="A2388" s="57">
        <v>78</v>
      </c>
      <c r="B2388" s="58" t="s">
        <v>831</v>
      </c>
      <c r="C2388" s="58" t="s">
        <v>1306</v>
      </c>
      <c r="D2388" s="62">
        <v>42479</v>
      </c>
      <c r="E2388" s="63">
        <v>0.73958333333333337</v>
      </c>
      <c r="F2388" s="63">
        <v>0.80208333333333337</v>
      </c>
      <c r="G2388" s="63" t="s">
        <v>1273</v>
      </c>
      <c r="H2388" s="60">
        <v>101</v>
      </c>
      <c r="I2388" s="68">
        <v>3</v>
      </c>
      <c r="J2388" s="58">
        <v>18</v>
      </c>
      <c r="K2388" s="58">
        <v>4</v>
      </c>
      <c r="L2388" s="73">
        <v>0.75277777777777777</v>
      </c>
      <c r="M2388" s="58" t="s">
        <v>324</v>
      </c>
      <c r="N2388" s="60" t="s">
        <v>324</v>
      </c>
      <c r="O2388" s="58" t="s">
        <v>1366</v>
      </c>
      <c r="P2388" s="58">
        <v>203</v>
      </c>
      <c r="Q2388" s="58">
        <v>1</v>
      </c>
      <c r="R2388" s="58" t="s">
        <v>369</v>
      </c>
      <c r="S2388" s="4" t="s">
        <v>372</v>
      </c>
      <c r="T2388" s="58">
        <v>2</v>
      </c>
      <c r="U2388" t="str">
        <f t="shared" si="148"/>
        <v>Coquimbo</v>
      </c>
      <c r="V2388">
        <f t="shared" si="149"/>
        <v>17.84</v>
      </c>
      <c r="W2388">
        <f t="shared" si="150"/>
        <v>39.284999999999997</v>
      </c>
      <c r="X2388" s="12">
        <f t="shared" si="151"/>
        <v>0.45411734758813799</v>
      </c>
    </row>
    <row r="2389" spans="1:24" x14ac:dyDescent="0.25">
      <c r="A2389" s="57">
        <v>78</v>
      </c>
      <c r="B2389" s="58" t="s">
        <v>831</v>
      </c>
      <c r="C2389" s="58" t="s">
        <v>1306</v>
      </c>
      <c r="D2389" s="62">
        <v>42479</v>
      </c>
      <c r="E2389" s="63">
        <v>0.73958333333333337</v>
      </c>
      <c r="F2389" s="63">
        <v>0.80208333333333337</v>
      </c>
      <c r="G2389" s="63" t="s">
        <v>1273</v>
      </c>
      <c r="H2389" s="60">
        <v>101</v>
      </c>
      <c r="I2389" s="68">
        <v>4</v>
      </c>
      <c r="J2389" s="58">
        <v>18</v>
      </c>
      <c r="K2389" s="58">
        <v>9</v>
      </c>
      <c r="L2389" s="73">
        <v>0.75624999999999998</v>
      </c>
      <c r="M2389" s="58" t="s">
        <v>150</v>
      </c>
      <c r="N2389" s="60" t="s">
        <v>150</v>
      </c>
      <c r="O2389" s="58" t="s">
        <v>1366</v>
      </c>
      <c r="P2389" s="58" t="s">
        <v>370</v>
      </c>
      <c r="Q2389" s="58">
        <v>1</v>
      </c>
      <c r="R2389" s="58" t="s">
        <v>369</v>
      </c>
      <c r="S2389" s="4" t="s">
        <v>372</v>
      </c>
      <c r="T2389" s="58">
        <v>4</v>
      </c>
      <c r="U2389" t="str">
        <f t="shared" si="148"/>
        <v>Coquimbo</v>
      </c>
      <c r="V2389">
        <f t="shared" si="149"/>
        <v>35.869999999999997</v>
      </c>
      <c r="W2389">
        <f t="shared" si="150"/>
        <v>39.284999999999997</v>
      </c>
      <c r="X2389" s="12">
        <f t="shared" si="151"/>
        <v>0.91307114674812273</v>
      </c>
    </row>
    <row r="2390" spans="1:24" x14ac:dyDescent="0.25">
      <c r="A2390" s="57">
        <v>78</v>
      </c>
      <c r="B2390" s="58" t="s">
        <v>831</v>
      </c>
      <c r="C2390" s="58" t="s">
        <v>1306</v>
      </c>
      <c r="D2390" s="62">
        <v>42479</v>
      </c>
      <c r="E2390" s="63">
        <v>0.73958333333333337</v>
      </c>
      <c r="F2390" s="63">
        <v>0.80208333333333337</v>
      </c>
      <c r="G2390" s="63" t="s">
        <v>1273</v>
      </c>
      <c r="H2390" s="60">
        <v>101</v>
      </c>
      <c r="I2390" s="68">
        <v>5</v>
      </c>
      <c r="J2390" s="58">
        <v>18</v>
      </c>
      <c r="K2390" s="58">
        <v>23</v>
      </c>
      <c r="L2390" s="73">
        <v>0.76597222222222217</v>
      </c>
      <c r="M2390" s="58" t="s">
        <v>87</v>
      </c>
      <c r="N2390" s="60" t="s">
        <v>87</v>
      </c>
      <c r="O2390" s="58" t="s">
        <v>1366</v>
      </c>
      <c r="P2390" s="58" t="s">
        <v>370</v>
      </c>
      <c r="Q2390" s="58">
        <v>1</v>
      </c>
      <c r="R2390" s="58" t="s">
        <v>369</v>
      </c>
      <c r="S2390" s="4" t="s">
        <v>372</v>
      </c>
      <c r="T2390" s="58">
        <v>6</v>
      </c>
      <c r="U2390" t="str">
        <f t="shared" si="148"/>
        <v>Coquimbo</v>
      </c>
      <c r="V2390">
        <f t="shared" si="149"/>
        <v>42.7</v>
      </c>
      <c r="W2390">
        <f t="shared" si="150"/>
        <v>39.284999999999997</v>
      </c>
      <c r="X2390" s="12">
        <f t="shared" si="151"/>
        <v>1.0869288532518775</v>
      </c>
    </row>
    <row r="2391" spans="1:24" x14ac:dyDescent="0.25">
      <c r="A2391" s="57">
        <v>78</v>
      </c>
      <c r="B2391" s="58" t="s">
        <v>831</v>
      </c>
      <c r="C2391" s="58" t="s">
        <v>1306</v>
      </c>
      <c r="D2391" s="62">
        <v>42479</v>
      </c>
      <c r="E2391" s="63">
        <v>0.73958333333333337</v>
      </c>
      <c r="F2391" s="63">
        <v>0.80208333333333337</v>
      </c>
      <c r="G2391" s="63" t="s">
        <v>1273</v>
      </c>
      <c r="H2391" s="60">
        <v>101</v>
      </c>
      <c r="I2391" s="68">
        <v>6</v>
      </c>
      <c r="J2391" s="58">
        <v>18</v>
      </c>
      <c r="K2391" s="58">
        <v>29</v>
      </c>
      <c r="L2391" s="73">
        <v>0.77013888888888893</v>
      </c>
      <c r="M2391" s="75" t="s">
        <v>130</v>
      </c>
      <c r="N2391" s="60" t="s">
        <v>130</v>
      </c>
      <c r="O2391" s="75" t="s">
        <v>1363</v>
      </c>
      <c r="P2391" s="75">
        <v>112</v>
      </c>
      <c r="Q2391" s="58">
        <v>1</v>
      </c>
      <c r="R2391" s="58" t="s">
        <v>369</v>
      </c>
      <c r="S2391" s="4" t="s">
        <v>372</v>
      </c>
      <c r="T2391" s="58">
        <v>4</v>
      </c>
      <c r="U2391" t="str">
        <f t="shared" si="148"/>
        <v>Coquimbo</v>
      </c>
      <c r="V2391">
        <f t="shared" si="149"/>
        <v>35.869999999999997</v>
      </c>
      <c r="W2391">
        <f t="shared" si="150"/>
        <v>39.284999999999997</v>
      </c>
      <c r="X2391" s="12">
        <f t="shared" si="151"/>
        <v>0.91307114674812273</v>
      </c>
    </row>
    <row r="2392" spans="1:24" x14ac:dyDescent="0.25">
      <c r="A2392" s="57">
        <v>78</v>
      </c>
      <c r="B2392" s="58" t="s">
        <v>831</v>
      </c>
      <c r="C2392" s="58" t="s">
        <v>1306</v>
      </c>
      <c r="D2392" s="62">
        <v>42479</v>
      </c>
      <c r="E2392" s="63">
        <v>0.73958333333333337</v>
      </c>
      <c r="F2392" s="63">
        <v>0.80208333333333337</v>
      </c>
      <c r="G2392" s="63" t="s">
        <v>1273</v>
      </c>
      <c r="H2392" s="60">
        <v>101</v>
      </c>
      <c r="I2392" s="68">
        <v>7</v>
      </c>
      <c r="J2392" s="58">
        <v>18</v>
      </c>
      <c r="K2392" s="58">
        <v>43</v>
      </c>
      <c r="L2392" s="73">
        <v>0.77986111111111101</v>
      </c>
      <c r="M2392" s="58" t="s">
        <v>635</v>
      </c>
      <c r="N2392" s="60" t="s">
        <v>635</v>
      </c>
      <c r="O2392" s="58" t="s">
        <v>1366</v>
      </c>
      <c r="P2392" s="58" t="s">
        <v>370</v>
      </c>
      <c r="Q2392" s="58">
        <v>1</v>
      </c>
      <c r="R2392" s="58" t="s">
        <v>369</v>
      </c>
      <c r="S2392" s="4" t="s">
        <v>372</v>
      </c>
      <c r="T2392" s="58">
        <v>6</v>
      </c>
      <c r="U2392" t="str">
        <f t="shared" si="148"/>
        <v>Coquimbo</v>
      </c>
      <c r="V2392">
        <f t="shared" si="149"/>
        <v>42.7</v>
      </c>
      <c r="W2392">
        <f t="shared" si="150"/>
        <v>39.284999999999997</v>
      </c>
      <c r="X2392" s="12">
        <f t="shared" si="151"/>
        <v>1.0869288532518775</v>
      </c>
    </row>
    <row r="2393" spans="1:24" x14ac:dyDescent="0.25">
      <c r="A2393" s="57">
        <v>78</v>
      </c>
      <c r="B2393" s="58" t="s">
        <v>831</v>
      </c>
      <c r="C2393" s="58" t="s">
        <v>1306</v>
      </c>
      <c r="D2393" s="62">
        <v>42479</v>
      </c>
      <c r="E2393" s="63">
        <v>0.73958333333333337</v>
      </c>
      <c r="F2393" s="63">
        <v>0.80208333333333337</v>
      </c>
      <c r="G2393" s="63" t="s">
        <v>1273</v>
      </c>
      <c r="H2393" s="60">
        <v>101</v>
      </c>
      <c r="I2393" s="68">
        <v>8</v>
      </c>
      <c r="J2393" s="58">
        <v>18</v>
      </c>
      <c r="K2393" s="58">
        <v>45</v>
      </c>
      <c r="L2393" s="73">
        <v>0.78125</v>
      </c>
      <c r="M2393" s="58" t="s">
        <v>83</v>
      </c>
      <c r="N2393" s="60" t="s">
        <v>83</v>
      </c>
      <c r="O2393" s="58" t="s">
        <v>1363</v>
      </c>
      <c r="P2393" s="58">
        <v>112</v>
      </c>
      <c r="Q2393" s="58">
        <v>1</v>
      </c>
      <c r="R2393" s="58" t="s">
        <v>369</v>
      </c>
      <c r="S2393" s="4" t="s">
        <v>372</v>
      </c>
      <c r="T2393" s="58">
        <v>3</v>
      </c>
      <c r="U2393" t="str">
        <f t="shared" si="148"/>
        <v>Coquimbo</v>
      </c>
      <c r="V2393">
        <f t="shared" si="149"/>
        <v>30.84</v>
      </c>
      <c r="W2393">
        <f t="shared" si="150"/>
        <v>39.284999999999997</v>
      </c>
      <c r="X2393" s="12">
        <f t="shared" si="151"/>
        <v>0.78503245513554798</v>
      </c>
    </row>
    <row r="2394" spans="1:24" x14ac:dyDescent="0.25">
      <c r="A2394" s="57">
        <v>78</v>
      </c>
      <c r="B2394" s="58" t="s">
        <v>831</v>
      </c>
      <c r="C2394" s="58" t="s">
        <v>1306</v>
      </c>
      <c r="D2394" s="62">
        <v>42479</v>
      </c>
      <c r="E2394" s="63">
        <v>0.73958333333333337</v>
      </c>
      <c r="F2394" s="63">
        <v>0.80208333333333337</v>
      </c>
      <c r="G2394" s="63" t="s">
        <v>1273</v>
      </c>
      <c r="H2394" s="60">
        <v>101</v>
      </c>
      <c r="I2394" s="68">
        <v>9</v>
      </c>
      <c r="J2394" s="58">
        <v>18</v>
      </c>
      <c r="K2394" s="58">
        <v>53</v>
      </c>
      <c r="L2394" s="73">
        <v>0.78680555555555554</v>
      </c>
      <c r="M2394" s="58" t="s">
        <v>174</v>
      </c>
      <c r="N2394" s="60" t="s">
        <v>174</v>
      </c>
      <c r="O2394" s="58" t="s">
        <v>1366</v>
      </c>
      <c r="P2394" s="58" t="s">
        <v>370</v>
      </c>
      <c r="Q2394" s="58">
        <v>1</v>
      </c>
      <c r="R2394" s="58" t="s">
        <v>369</v>
      </c>
      <c r="S2394" s="4" t="s">
        <v>372</v>
      </c>
      <c r="T2394" s="58">
        <v>3</v>
      </c>
      <c r="U2394" t="str">
        <f t="shared" si="148"/>
        <v>Coquimbo</v>
      </c>
      <c r="V2394">
        <f t="shared" si="149"/>
        <v>30.84</v>
      </c>
      <c r="W2394">
        <f t="shared" si="150"/>
        <v>39.284999999999997</v>
      </c>
      <c r="X2394" s="12">
        <f t="shared" si="151"/>
        <v>0.78503245513554798</v>
      </c>
    </row>
    <row r="2395" spans="1:24" x14ac:dyDescent="0.25">
      <c r="A2395" s="57">
        <v>78</v>
      </c>
      <c r="B2395" s="58" t="s">
        <v>831</v>
      </c>
      <c r="C2395" s="58" t="s">
        <v>1306</v>
      </c>
      <c r="D2395" s="62">
        <v>42479</v>
      </c>
      <c r="E2395" s="63">
        <v>0.73958333333333337</v>
      </c>
      <c r="F2395" s="63">
        <v>0.80208333333333337</v>
      </c>
      <c r="G2395" s="63" t="s">
        <v>1273</v>
      </c>
      <c r="H2395" s="60">
        <v>101</v>
      </c>
      <c r="I2395" s="68">
        <v>10</v>
      </c>
      <c r="J2395" s="58">
        <v>18</v>
      </c>
      <c r="K2395" s="58">
        <v>53</v>
      </c>
      <c r="L2395" s="73">
        <v>0.78680555555555554</v>
      </c>
      <c r="M2395" s="58" t="s">
        <v>27</v>
      </c>
      <c r="N2395" s="60" t="s">
        <v>27</v>
      </c>
      <c r="O2395" s="58" t="s">
        <v>1363</v>
      </c>
      <c r="P2395" s="58">
        <v>112</v>
      </c>
      <c r="Q2395" s="58">
        <v>1</v>
      </c>
      <c r="R2395" s="58" t="s">
        <v>369</v>
      </c>
      <c r="S2395" s="4" t="s">
        <v>372</v>
      </c>
      <c r="T2395" s="58">
        <v>1</v>
      </c>
      <c r="U2395" t="str">
        <f t="shared" si="148"/>
        <v>Coquimbo</v>
      </c>
      <c r="V2395">
        <f t="shared" si="149"/>
        <v>7.97</v>
      </c>
      <c r="W2395">
        <f t="shared" si="150"/>
        <v>39.284999999999997</v>
      </c>
      <c r="X2395" s="12">
        <f t="shared" si="151"/>
        <v>0.20287641593483519</v>
      </c>
    </row>
    <row r="2396" spans="1:24" x14ac:dyDescent="0.25">
      <c r="A2396" s="57">
        <v>80</v>
      </c>
      <c r="B2396" s="58" t="s">
        <v>831</v>
      </c>
      <c r="C2396" s="58" t="s">
        <v>1306</v>
      </c>
      <c r="D2396" s="62">
        <v>42479</v>
      </c>
      <c r="E2396" s="63">
        <v>0.30208333333333331</v>
      </c>
      <c r="F2396" s="63">
        <v>0.36458333333333331</v>
      </c>
      <c r="G2396" s="63" t="s">
        <v>1270</v>
      </c>
      <c r="H2396" s="60">
        <v>102</v>
      </c>
      <c r="I2396" s="68">
        <v>1</v>
      </c>
      <c r="J2396" s="58">
        <v>7</v>
      </c>
      <c r="K2396" s="58">
        <v>19</v>
      </c>
      <c r="L2396" s="73">
        <v>0.30486111111111108</v>
      </c>
      <c r="M2396" s="58" t="s">
        <v>836</v>
      </c>
      <c r="N2396" s="60" t="s">
        <v>40</v>
      </c>
      <c r="O2396" s="58" t="s">
        <v>1366</v>
      </c>
      <c r="P2396" s="58">
        <v>202</v>
      </c>
      <c r="Q2396" s="58">
        <v>1</v>
      </c>
      <c r="R2396" s="58" t="s">
        <v>369</v>
      </c>
      <c r="S2396" s="4" t="s">
        <v>372</v>
      </c>
      <c r="T2396" s="58">
        <v>3</v>
      </c>
      <c r="U2396" t="str">
        <f t="shared" si="148"/>
        <v>Coquimbo</v>
      </c>
      <c r="V2396">
        <f t="shared" si="149"/>
        <v>30.84</v>
      </c>
      <c r="W2396">
        <f t="shared" si="150"/>
        <v>39.284999999999997</v>
      </c>
      <c r="X2396" s="12">
        <f t="shared" si="151"/>
        <v>0.78503245513554798</v>
      </c>
    </row>
    <row r="2397" spans="1:24" x14ac:dyDescent="0.25">
      <c r="A2397" s="57">
        <v>80</v>
      </c>
      <c r="B2397" s="58" t="s">
        <v>831</v>
      </c>
      <c r="C2397" s="58" t="s">
        <v>1306</v>
      </c>
      <c r="D2397" s="62">
        <v>42479</v>
      </c>
      <c r="E2397" s="63">
        <v>0.30208333333333331</v>
      </c>
      <c r="F2397" s="63">
        <v>0.36458333333333331</v>
      </c>
      <c r="G2397" s="63" t="s">
        <v>1270</v>
      </c>
      <c r="H2397" s="60">
        <v>102</v>
      </c>
      <c r="I2397" s="68">
        <v>2</v>
      </c>
      <c r="J2397" s="58">
        <v>7</v>
      </c>
      <c r="K2397" s="58">
        <v>21</v>
      </c>
      <c r="L2397" s="73">
        <v>0.30624999999999997</v>
      </c>
      <c r="M2397" s="58" t="s">
        <v>837</v>
      </c>
      <c r="N2397" s="60" t="s">
        <v>82</v>
      </c>
      <c r="O2397" s="58" t="s">
        <v>1366</v>
      </c>
      <c r="P2397" s="58" t="s">
        <v>371</v>
      </c>
      <c r="Q2397" s="58">
        <v>1</v>
      </c>
      <c r="R2397" s="58" t="s">
        <v>369</v>
      </c>
      <c r="S2397" s="4" t="s">
        <v>372</v>
      </c>
      <c r="T2397" s="58">
        <v>2</v>
      </c>
      <c r="U2397" t="str">
        <f t="shared" si="148"/>
        <v>Coquimbo</v>
      </c>
      <c r="V2397">
        <f t="shared" si="149"/>
        <v>17.84</v>
      </c>
      <c r="W2397">
        <f t="shared" si="150"/>
        <v>39.284999999999997</v>
      </c>
      <c r="X2397" s="12">
        <f t="shared" si="151"/>
        <v>0.45411734758813799</v>
      </c>
    </row>
    <row r="2398" spans="1:24" x14ac:dyDescent="0.25">
      <c r="A2398" s="57">
        <v>80</v>
      </c>
      <c r="B2398" s="58" t="s">
        <v>831</v>
      </c>
      <c r="C2398" s="58" t="s">
        <v>1306</v>
      </c>
      <c r="D2398" s="62">
        <v>42479</v>
      </c>
      <c r="E2398" s="63">
        <v>0.30208333333333331</v>
      </c>
      <c r="F2398" s="63">
        <v>0.36458333333333331</v>
      </c>
      <c r="G2398" s="63" t="s">
        <v>1270</v>
      </c>
      <c r="H2398" s="60">
        <v>102</v>
      </c>
      <c r="I2398" s="68">
        <v>5</v>
      </c>
      <c r="J2398" s="58">
        <v>7</v>
      </c>
      <c r="K2398" s="58">
        <v>28</v>
      </c>
      <c r="L2398" s="73">
        <v>0.31111111111111112</v>
      </c>
      <c r="M2398" s="58" t="s">
        <v>838</v>
      </c>
      <c r="N2398" s="60" t="s">
        <v>44</v>
      </c>
      <c r="O2398" s="58" t="s">
        <v>1366</v>
      </c>
      <c r="P2398" s="58">
        <v>202</v>
      </c>
      <c r="Q2398" s="58">
        <v>1</v>
      </c>
      <c r="R2398" s="58" t="s">
        <v>369</v>
      </c>
      <c r="S2398" s="4" t="s">
        <v>372</v>
      </c>
      <c r="T2398" s="58">
        <v>4</v>
      </c>
      <c r="U2398" t="str">
        <f t="shared" si="148"/>
        <v>Coquimbo</v>
      </c>
      <c r="V2398">
        <f t="shared" si="149"/>
        <v>35.869999999999997</v>
      </c>
      <c r="W2398">
        <f t="shared" si="150"/>
        <v>39.284999999999997</v>
      </c>
      <c r="X2398" s="12">
        <f t="shared" si="151"/>
        <v>0.91307114674812273</v>
      </c>
    </row>
    <row r="2399" spans="1:24" x14ac:dyDescent="0.25">
      <c r="A2399" s="57">
        <v>80</v>
      </c>
      <c r="B2399" s="58" t="s">
        <v>831</v>
      </c>
      <c r="C2399" s="58" t="s">
        <v>1306</v>
      </c>
      <c r="D2399" s="62">
        <v>42479</v>
      </c>
      <c r="E2399" s="63">
        <v>0.30208333333333331</v>
      </c>
      <c r="F2399" s="63">
        <v>0.36458333333333331</v>
      </c>
      <c r="G2399" s="63" t="s">
        <v>1270</v>
      </c>
      <c r="H2399" s="60">
        <v>102</v>
      </c>
      <c r="I2399" s="68">
        <v>6</v>
      </c>
      <c r="J2399" s="58">
        <v>7</v>
      </c>
      <c r="K2399" s="58">
        <v>30</v>
      </c>
      <c r="L2399" s="73">
        <v>0.3125</v>
      </c>
      <c r="M2399" s="58" t="s">
        <v>634</v>
      </c>
      <c r="N2399" s="60" t="s">
        <v>634</v>
      </c>
      <c r="O2399" s="58" t="s">
        <v>1366</v>
      </c>
      <c r="P2399" s="58">
        <v>202</v>
      </c>
      <c r="Q2399" s="58">
        <v>1</v>
      </c>
      <c r="R2399" s="58" t="s">
        <v>369</v>
      </c>
      <c r="S2399" s="4" t="s">
        <v>372</v>
      </c>
      <c r="T2399" s="58">
        <v>3</v>
      </c>
      <c r="U2399" t="str">
        <f t="shared" si="148"/>
        <v>Coquimbo</v>
      </c>
      <c r="V2399">
        <f t="shared" si="149"/>
        <v>30.84</v>
      </c>
      <c r="W2399">
        <f t="shared" si="150"/>
        <v>39.284999999999997</v>
      </c>
      <c r="X2399" s="12">
        <f t="shared" si="151"/>
        <v>0.78503245513554798</v>
      </c>
    </row>
    <row r="2400" spans="1:24" x14ac:dyDescent="0.25">
      <c r="A2400" s="57">
        <v>80</v>
      </c>
      <c r="B2400" s="58" t="s">
        <v>831</v>
      </c>
      <c r="C2400" s="58" t="s">
        <v>1306</v>
      </c>
      <c r="D2400" s="62">
        <v>42479</v>
      </c>
      <c r="E2400" s="63">
        <v>0.30208333333333331</v>
      </c>
      <c r="F2400" s="63">
        <v>0.36458333333333331</v>
      </c>
      <c r="G2400" s="63" t="s">
        <v>1270</v>
      </c>
      <c r="H2400" s="60">
        <v>102</v>
      </c>
      <c r="I2400" s="68">
        <v>7</v>
      </c>
      <c r="J2400" s="58">
        <v>7</v>
      </c>
      <c r="K2400" s="58">
        <v>35</v>
      </c>
      <c r="L2400" s="73">
        <v>0.31597222222222221</v>
      </c>
      <c r="M2400" s="58" t="s">
        <v>210</v>
      </c>
      <c r="N2400" s="60" t="s">
        <v>210</v>
      </c>
      <c r="O2400" s="58" t="s">
        <v>1366</v>
      </c>
      <c r="P2400" s="58" t="s">
        <v>371</v>
      </c>
      <c r="Q2400" s="58">
        <v>1</v>
      </c>
      <c r="R2400" s="58" t="s">
        <v>369</v>
      </c>
      <c r="S2400" s="4" t="s">
        <v>372</v>
      </c>
      <c r="T2400" s="58">
        <v>5</v>
      </c>
      <c r="U2400" t="str">
        <f t="shared" si="148"/>
        <v>Coquimbo</v>
      </c>
      <c r="V2400">
        <f t="shared" si="149"/>
        <v>39.284999999999997</v>
      </c>
      <c r="W2400">
        <f t="shared" si="150"/>
        <v>39.284999999999997</v>
      </c>
      <c r="X2400" s="12">
        <f t="shared" si="151"/>
        <v>1</v>
      </c>
    </row>
    <row r="2401" spans="1:24" x14ac:dyDescent="0.25">
      <c r="A2401" s="57">
        <v>80</v>
      </c>
      <c r="B2401" s="58" t="s">
        <v>831</v>
      </c>
      <c r="C2401" s="58" t="s">
        <v>1306</v>
      </c>
      <c r="D2401" s="62">
        <v>42479</v>
      </c>
      <c r="E2401" s="63">
        <v>0.30208333333333331</v>
      </c>
      <c r="F2401" s="63">
        <v>0.36458333333333331</v>
      </c>
      <c r="G2401" s="63" t="s">
        <v>1270</v>
      </c>
      <c r="H2401" s="60">
        <v>102</v>
      </c>
      <c r="I2401" s="68">
        <v>8</v>
      </c>
      <c r="J2401" s="58">
        <v>7</v>
      </c>
      <c r="K2401" s="58">
        <v>36</v>
      </c>
      <c r="L2401" s="73">
        <v>0.31666666666666665</v>
      </c>
      <c r="M2401" s="58" t="s">
        <v>51</v>
      </c>
      <c r="N2401" s="60" t="s">
        <v>51</v>
      </c>
      <c r="O2401" s="58" t="s">
        <v>1366</v>
      </c>
      <c r="P2401" s="58">
        <v>202</v>
      </c>
      <c r="Q2401" s="58">
        <v>1</v>
      </c>
      <c r="R2401" s="58" t="s">
        <v>369</v>
      </c>
      <c r="S2401" s="4" t="s">
        <v>372</v>
      </c>
      <c r="T2401" s="58">
        <v>4</v>
      </c>
      <c r="U2401" t="str">
        <f t="shared" si="148"/>
        <v>Coquimbo</v>
      </c>
      <c r="V2401">
        <f t="shared" si="149"/>
        <v>35.869999999999997</v>
      </c>
      <c r="W2401">
        <f t="shared" si="150"/>
        <v>39.284999999999997</v>
      </c>
      <c r="X2401" s="12">
        <f t="shared" si="151"/>
        <v>0.91307114674812273</v>
      </c>
    </row>
    <row r="2402" spans="1:24" x14ac:dyDescent="0.25">
      <c r="A2402" s="57">
        <v>80</v>
      </c>
      <c r="B2402" s="58" t="s">
        <v>831</v>
      </c>
      <c r="C2402" s="58" t="s">
        <v>1306</v>
      </c>
      <c r="D2402" s="62">
        <v>42479</v>
      </c>
      <c r="E2402" s="63">
        <v>0.30208333333333331</v>
      </c>
      <c r="F2402" s="63">
        <v>0.36458333333333331</v>
      </c>
      <c r="G2402" s="63" t="s">
        <v>1270</v>
      </c>
      <c r="H2402" s="60">
        <v>102</v>
      </c>
      <c r="I2402" s="68">
        <v>9</v>
      </c>
      <c r="J2402" s="58">
        <v>7</v>
      </c>
      <c r="K2402" s="58">
        <v>40</v>
      </c>
      <c r="L2402" s="73">
        <v>0.31944444444444448</v>
      </c>
      <c r="M2402" s="58" t="s">
        <v>657</v>
      </c>
      <c r="N2402" s="60" t="s">
        <v>198</v>
      </c>
      <c r="O2402" s="58" t="s">
        <v>1366</v>
      </c>
      <c r="P2402" s="58">
        <v>201</v>
      </c>
      <c r="Q2402" s="58">
        <v>1</v>
      </c>
      <c r="R2402" s="58" t="s">
        <v>369</v>
      </c>
      <c r="S2402" s="4" t="s">
        <v>372</v>
      </c>
      <c r="T2402" s="58">
        <v>5</v>
      </c>
      <c r="U2402" t="str">
        <f t="shared" si="148"/>
        <v>Coquimbo</v>
      </c>
      <c r="V2402">
        <f t="shared" si="149"/>
        <v>39.284999999999997</v>
      </c>
      <c r="W2402">
        <f t="shared" si="150"/>
        <v>39.284999999999997</v>
      </c>
      <c r="X2402" s="12">
        <f t="shared" si="151"/>
        <v>1</v>
      </c>
    </row>
    <row r="2403" spans="1:24" x14ac:dyDescent="0.25">
      <c r="A2403" s="57">
        <v>80</v>
      </c>
      <c r="B2403" s="58" t="s">
        <v>831</v>
      </c>
      <c r="C2403" s="58" t="s">
        <v>1306</v>
      </c>
      <c r="D2403" s="62">
        <v>42479</v>
      </c>
      <c r="E2403" s="63">
        <v>0.30208333333333331</v>
      </c>
      <c r="F2403" s="63">
        <v>0.36458333333333331</v>
      </c>
      <c r="G2403" s="63" t="s">
        <v>1270</v>
      </c>
      <c r="H2403" s="60">
        <v>102</v>
      </c>
      <c r="I2403" s="68">
        <v>10</v>
      </c>
      <c r="J2403" s="58">
        <v>7</v>
      </c>
      <c r="K2403" s="58">
        <v>41</v>
      </c>
      <c r="L2403" s="73">
        <v>0.32013888888888892</v>
      </c>
      <c r="M2403" s="58" t="s">
        <v>839</v>
      </c>
      <c r="N2403" s="60" t="s">
        <v>279</v>
      </c>
      <c r="O2403" s="58" t="s">
        <v>1371</v>
      </c>
      <c r="P2403" s="58">
        <v>301</v>
      </c>
      <c r="Q2403" s="58">
        <v>1</v>
      </c>
      <c r="R2403" s="58" t="s">
        <v>369</v>
      </c>
      <c r="S2403" s="4" t="s">
        <v>372</v>
      </c>
      <c r="T2403" s="58">
        <v>6</v>
      </c>
      <c r="U2403" t="str">
        <f t="shared" si="148"/>
        <v>Coquimbo</v>
      </c>
      <c r="V2403">
        <f t="shared" si="149"/>
        <v>42.7</v>
      </c>
      <c r="W2403">
        <f t="shared" si="150"/>
        <v>39.284999999999997</v>
      </c>
      <c r="X2403" s="12">
        <f t="shared" si="151"/>
        <v>1.0869288532518775</v>
      </c>
    </row>
    <row r="2404" spans="1:24" x14ac:dyDescent="0.25">
      <c r="A2404" s="57">
        <v>80</v>
      </c>
      <c r="B2404" s="58" t="s">
        <v>831</v>
      </c>
      <c r="C2404" s="58" t="s">
        <v>1306</v>
      </c>
      <c r="D2404" s="62">
        <v>42479</v>
      </c>
      <c r="E2404" s="63">
        <v>0.30208333333333331</v>
      </c>
      <c r="F2404" s="63">
        <v>0.36458333333333331</v>
      </c>
      <c r="G2404" s="63" t="s">
        <v>1270</v>
      </c>
      <c r="H2404" s="60">
        <v>102</v>
      </c>
      <c r="I2404" s="68">
        <v>11</v>
      </c>
      <c r="J2404" s="58">
        <v>7</v>
      </c>
      <c r="K2404" s="58">
        <v>43</v>
      </c>
      <c r="L2404" s="73">
        <v>0.3215277777777778</v>
      </c>
      <c r="M2404" s="58" t="s">
        <v>658</v>
      </c>
      <c r="N2404" s="60" t="s">
        <v>658</v>
      </c>
      <c r="O2404" s="58" t="s">
        <v>1371</v>
      </c>
      <c r="P2404" s="58">
        <v>301</v>
      </c>
      <c r="Q2404" s="58">
        <v>1</v>
      </c>
      <c r="R2404" s="58" t="s">
        <v>369</v>
      </c>
      <c r="S2404" s="4" t="s">
        <v>372</v>
      </c>
      <c r="T2404" s="58">
        <v>4</v>
      </c>
      <c r="U2404" t="str">
        <f t="shared" si="148"/>
        <v>Coquimbo</v>
      </c>
      <c r="V2404">
        <f t="shared" si="149"/>
        <v>35.869999999999997</v>
      </c>
      <c r="W2404">
        <f t="shared" si="150"/>
        <v>39.284999999999997</v>
      </c>
      <c r="X2404" s="12">
        <f t="shared" si="151"/>
        <v>0.91307114674812273</v>
      </c>
    </row>
    <row r="2405" spans="1:24" x14ac:dyDescent="0.25">
      <c r="A2405" s="57">
        <v>80</v>
      </c>
      <c r="B2405" s="58" t="s">
        <v>831</v>
      </c>
      <c r="C2405" s="58" t="s">
        <v>1306</v>
      </c>
      <c r="D2405" s="62">
        <v>42479</v>
      </c>
      <c r="E2405" s="63">
        <v>0.30208333333333331</v>
      </c>
      <c r="F2405" s="63">
        <v>0.36458333333333331</v>
      </c>
      <c r="G2405" s="63" t="s">
        <v>1270</v>
      </c>
      <c r="H2405" s="60">
        <v>102</v>
      </c>
      <c r="I2405" s="68">
        <v>12</v>
      </c>
      <c r="J2405" s="58">
        <v>7</v>
      </c>
      <c r="K2405" s="58">
        <v>44</v>
      </c>
      <c r="L2405" s="73">
        <v>0.32222222222222224</v>
      </c>
      <c r="M2405" s="58" t="s">
        <v>840</v>
      </c>
      <c r="N2405" s="60" t="s">
        <v>133</v>
      </c>
      <c r="O2405" s="58" t="s">
        <v>1366</v>
      </c>
      <c r="P2405" s="58">
        <v>201</v>
      </c>
      <c r="Q2405" s="58">
        <v>1</v>
      </c>
      <c r="R2405" s="58" t="s">
        <v>369</v>
      </c>
      <c r="S2405" s="4" t="s">
        <v>372</v>
      </c>
      <c r="T2405" s="58">
        <v>6</v>
      </c>
      <c r="U2405" t="str">
        <f t="shared" si="148"/>
        <v>Coquimbo</v>
      </c>
      <c r="V2405">
        <f t="shared" si="149"/>
        <v>42.7</v>
      </c>
      <c r="W2405">
        <f t="shared" si="150"/>
        <v>39.284999999999997</v>
      </c>
      <c r="X2405" s="12">
        <f t="shared" si="151"/>
        <v>1.0869288532518775</v>
      </c>
    </row>
    <row r="2406" spans="1:24" x14ac:dyDescent="0.25">
      <c r="A2406" s="57">
        <v>80</v>
      </c>
      <c r="B2406" s="58" t="s">
        <v>831</v>
      </c>
      <c r="C2406" s="58" t="s">
        <v>1306</v>
      </c>
      <c r="D2406" s="62">
        <v>42479</v>
      </c>
      <c r="E2406" s="63">
        <v>0.30208333333333331</v>
      </c>
      <c r="F2406" s="63">
        <v>0.36458333333333331</v>
      </c>
      <c r="G2406" s="63" t="s">
        <v>1270</v>
      </c>
      <c r="H2406" s="60">
        <v>102</v>
      </c>
      <c r="I2406" s="68">
        <v>13</v>
      </c>
      <c r="J2406" s="58">
        <v>7</v>
      </c>
      <c r="K2406" s="58">
        <v>46</v>
      </c>
      <c r="L2406" s="73">
        <v>0.32361111111111113</v>
      </c>
      <c r="M2406" s="58" t="s">
        <v>103</v>
      </c>
      <c r="N2406" s="60" t="s">
        <v>103</v>
      </c>
      <c r="O2406" s="58" t="s">
        <v>1366</v>
      </c>
      <c r="P2406" s="58" t="s">
        <v>371</v>
      </c>
      <c r="Q2406" s="58">
        <v>1</v>
      </c>
      <c r="R2406" s="58" t="s">
        <v>369</v>
      </c>
      <c r="S2406" s="4" t="s">
        <v>372</v>
      </c>
      <c r="T2406" s="58">
        <v>4</v>
      </c>
      <c r="U2406" t="str">
        <f t="shared" si="148"/>
        <v>Coquimbo</v>
      </c>
      <c r="V2406">
        <f t="shared" si="149"/>
        <v>35.869999999999997</v>
      </c>
      <c r="W2406">
        <f t="shared" si="150"/>
        <v>39.284999999999997</v>
      </c>
      <c r="X2406" s="12">
        <f t="shared" si="151"/>
        <v>0.91307114674812273</v>
      </c>
    </row>
    <row r="2407" spans="1:24" x14ac:dyDescent="0.25">
      <c r="A2407" s="57">
        <v>80</v>
      </c>
      <c r="B2407" s="58" t="s">
        <v>831</v>
      </c>
      <c r="C2407" s="58" t="s">
        <v>1306</v>
      </c>
      <c r="D2407" s="62">
        <v>42479</v>
      </c>
      <c r="E2407" s="63">
        <v>0.30208333333333331</v>
      </c>
      <c r="F2407" s="63">
        <v>0.36458333333333331</v>
      </c>
      <c r="G2407" s="63" t="s">
        <v>1270</v>
      </c>
      <c r="H2407" s="60">
        <v>102</v>
      </c>
      <c r="I2407" s="68">
        <v>14</v>
      </c>
      <c r="J2407" s="58">
        <v>7</v>
      </c>
      <c r="K2407" s="58">
        <v>49</v>
      </c>
      <c r="L2407" s="73">
        <v>0.32569444444444445</v>
      </c>
      <c r="M2407" s="58" t="s">
        <v>841</v>
      </c>
      <c r="N2407" s="60" t="s">
        <v>55</v>
      </c>
      <c r="O2407" s="58" t="s">
        <v>1366</v>
      </c>
      <c r="P2407" s="58">
        <v>201</v>
      </c>
      <c r="Q2407" s="58">
        <v>1</v>
      </c>
      <c r="R2407" s="58" t="s">
        <v>369</v>
      </c>
      <c r="S2407" s="4" t="s">
        <v>372</v>
      </c>
      <c r="T2407" s="58">
        <v>4</v>
      </c>
      <c r="U2407" t="str">
        <f t="shared" si="148"/>
        <v>Coquimbo</v>
      </c>
      <c r="V2407">
        <f t="shared" si="149"/>
        <v>35.869999999999997</v>
      </c>
      <c r="W2407">
        <f t="shared" si="150"/>
        <v>39.284999999999997</v>
      </c>
      <c r="X2407" s="12">
        <f t="shared" si="151"/>
        <v>0.91307114674812273</v>
      </c>
    </row>
    <row r="2408" spans="1:24" x14ac:dyDescent="0.25">
      <c r="A2408" s="57">
        <v>80</v>
      </c>
      <c r="B2408" s="58" t="s">
        <v>831</v>
      </c>
      <c r="C2408" s="58" t="s">
        <v>1306</v>
      </c>
      <c r="D2408" s="62">
        <v>42479</v>
      </c>
      <c r="E2408" s="63">
        <v>0.30208333333333331</v>
      </c>
      <c r="F2408" s="63">
        <v>0.36458333333333331</v>
      </c>
      <c r="G2408" s="63" t="s">
        <v>1270</v>
      </c>
      <c r="H2408" s="60">
        <v>102</v>
      </c>
      <c r="I2408" s="68">
        <v>15</v>
      </c>
      <c r="J2408" s="58">
        <v>7</v>
      </c>
      <c r="K2408" s="58">
        <v>48</v>
      </c>
      <c r="L2408" s="73">
        <v>0.32500000000000001</v>
      </c>
      <c r="M2408" s="58" t="s">
        <v>842</v>
      </c>
      <c r="N2408" s="60" t="s">
        <v>56</v>
      </c>
      <c r="O2408" s="58" t="s">
        <v>1366</v>
      </c>
      <c r="P2408" s="58">
        <v>202</v>
      </c>
      <c r="Q2408" s="58">
        <v>1</v>
      </c>
      <c r="R2408" s="58" t="s">
        <v>369</v>
      </c>
      <c r="S2408" s="4" t="s">
        <v>372</v>
      </c>
      <c r="T2408" s="58">
        <v>4</v>
      </c>
      <c r="U2408" t="str">
        <f t="shared" si="148"/>
        <v>Coquimbo</v>
      </c>
      <c r="V2408">
        <f t="shared" si="149"/>
        <v>35.869999999999997</v>
      </c>
      <c r="W2408">
        <f t="shared" si="150"/>
        <v>39.284999999999997</v>
      </c>
      <c r="X2408" s="12">
        <f t="shared" si="151"/>
        <v>0.91307114674812273</v>
      </c>
    </row>
    <row r="2409" spans="1:24" x14ac:dyDescent="0.25">
      <c r="A2409" s="57">
        <v>80</v>
      </c>
      <c r="B2409" s="58" t="s">
        <v>831</v>
      </c>
      <c r="C2409" s="58" t="s">
        <v>1306</v>
      </c>
      <c r="D2409" s="62">
        <v>42479</v>
      </c>
      <c r="E2409" s="63">
        <v>0.30208333333333331</v>
      </c>
      <c r="F2409" s="63">
        <v>0.36458333333333331</v>
      </c>
      <c r="G2409" s="63" t="s">
        <v>1270</v>
      </c>
      <c r="H2409" s="60">
        <v>102</v>
      </c>
      <c r="I2409" s="68">
        <v>16</v>
      </c>
      <c r="J2409" s="58">
        <v>7</v>
      </c>
      <c r="K2409" s="58">
        <v>52</v>
      </c>
      <c r="L2409" s="73">
        <v>0.32777777777777778</v>
      </c>
      <c r="M2409" s="58" t="s">
        <v>59</v>
      </c>
      <c r="N2409" s="60" t="s">
        <v>59</v>
      </c>
      <c r="O2409" s="58" t="s">
        <v>1366</v>
      </c>
      <c r="P2409" s="58">
        <v>202</v>
      </c>
      <c r="Q2409" s="58">
        <v>1</v>
      </c>
      <c r="R2409" s="58" t="s">
        <v>369</v>
      </c>
      <c r="S2409" s="4" t="s">
        <v>372</v>
      </c>
      <c r="T2409" s="58">
        <v>4</v>
      </c>
      <c r="U2409" t="str">
        <f t="shared" si="148"/>
        <v>Coquimbo</v>
      </c>
      <c r="V2409">
        <f t="shared" si="149"/>
        <v>35.869999999999997</v>
      </c>
      <c r="W2409">
        <f t="shared" si="150"/>
        <v>39.284999999999997</v>
      </c>
      <c r="X2409" s="12">
        <f t="shared" si="151"/>
        <v>0.91307114674812273</v>
      </c>
    </row>
    <row r="2410" spans="1:24" x14ac:dyDescent="0.25">
      <c r="A2410" s="57">
        <v>80</v>
      </c>
      <c r="B2410" s="58" t="s">
        <v>831</v>
      </c>
      <c r="C2410" s="58" t="s">
        <v>1306</v>
      </c>
      <c r="D2410" s="62">
        <v>42479</v>
      </c>
      <c r="E2410" s="63">
        <v>0.30208333333333331</v>
      </c>
      <c r="F2410" s="63">
        <v>0.36458333333333331</v>
      </c>
      <c r="G2410" s="63" t="s">
        <v>1270</v>
      </c>
      <c r="H2410" s="60">
        <v>102</v>
      </c>
      <c r="I2410" s="68">
        <v>17</v>
      </c>
      <c r="J2410" s="58">
        <v>7</v>
      </c>
      <c r="K2410" s="58">
        <v>52</v>
      </c>
      <c r="L2410" s="73">
        <v>0.32777777777777778</v>
      </c>
      <c r="M2410" s="58" t="s">
        <v>843</v>
      </c>
      <c r="N2410" s="60" t="s">
        <v>281</v>
      </c>
      <c r="O2410" s="58" t="s">
        <v>1371</v>
      </c>
      <c r="P2410" s="58">
        <v>308</v>
      </c>
      <c r="Q2410" s="58">
        <v>1</v>
      </c>
      <c r="R2410" s="58" t="s">
        <v>369</v>
      </c>
      <c r="S2410" s="4" t="s">
        <v>372</v>
      </c>
      <c r="T2410" s="58">
        <v>4</v>
      </c>
      <c r="U2410" t="str">
        <f t="shared" si="148"/>
        <v>Coquimbo</v>
      </c>
      <c r="V2410">
        <f t="shared" si="149"/>
        <v>35.869999999999997</v>
      </c>
      <c r="W2410">
        <f t="shared" si="150"/>
        <v>39.284999999999997</v>
      </c>
      <c r="X2410" s="12">
        <f t="shared" si="151"/>
        <v>0.91307114674812273</v>
      </c>
    </row>
    <row r="2411" spans="1:24" x14ac:dyDescent="0.25">
      <c r="A2411" s="57">
        <v>80</v>
      </c>
      <c r="B2411" s="58" t="s">
        <v>831</v>
      </c>
      <c r="C2411" s="58" t="s">
        <v>1306</v>
      </c>
      <c r="D2411" s="62">
        <v>42479</v>
      </c>
      <c r="E2411" s="63">
        <v>0.30208333333333331</v>
      </c>
      <c r="F2411" s="63">
        <v>0.36458333333333331</v>
      </c>
      <c r="G2411" s="63" t="s">
        <v>1270</v>
      </c>
      <c r="H2411" s="60">
        <v>102</v>
      </c>
      <c r="I2411" s="68">
        <v>18</v>
      </c>
      <c r="J2411" s="58">
        <v>7</v>
      </c>
      <c r="K2411" s="58">
        <v>53</v>
      </c>
      <c r="L2411" s="73">
        <v>0.32847222222222222</v>
      </c>
      <c r="M2411" s="58" t="s">
        <v>844</v>
      </c>
      <c r="N2411" s="60" t="s">
        <v>674</v>
      </c>
      <c r="O2411" s="58" t="s">
        <v>1371</v>
      </c>
      <c r="P2411" s="58">
        <v>308</v>
      </c>
      <c r="Q2411" s="58">
        <v>1</v>
      </c>
      <c r="R2411" s="58" t="s">
        <v>369</v>
      </c>
      <c r="S2411" s="4" t="s">
        <v>372</v>
      </c>
      <c r="T2411" s="58">
        <v>4</v>
      </c>
      <c r="U2411" t="str">
        <f t="shared" si="148"/>
        <v>Coquimbo</v>
      </c>
      <c r="V2411">
        <f t="shared" si="149"/>
        <v>35.869999999999997</v>
      </c>
      <c r="W2411">
        <f t="shared" si="150"/>
        <v>39.284999999999997</v>
      </c>
      <c r="X2411" s="12">
        <f t="shared" si="151"/>
        <v>0.91307114674812273</v>
      </c>
    </row>
    <row r="2412" spans="1:24" x14ac:dyDescent="0.25">
      <c r="A2412" s="57">
        <v>80</v>
      </c>
      <c r="B2412" s="58" t="s">
        <v>831</v>
      </c>
      <c r="C2412" s="58" t="s">
        <v>1306</v>
      </c>
      <c r="D2412" s="62">
        <v>42479</v>
      </c>
      <c r="E2412" s="63">
        <v>0.30208333333333331</v>
      </c>
      <c r="F2412" s="63">
        <v>0.36458333333333331</v>
      </c>
      <c r="G2412" s="63" t="s">
        <v>1270</v>
      </c>
      <c r="H2412" s="60">
        <v>102</v>
      </c>
      <c r="I2412" s="68">
        <v>19</v>
      </c>
      <c r="J2412" s="58">
        <v>7</v>
      </c>
      <c r="K2412" s="58">
        <v>54</v>
      </c>
      <c r="L2412" s="73">
        <v>0.32916666666666666</v>
      </c>
      <c r="M2412" s="58" t="s">
        <v>845</v>
      </c>
      <c r="N2412" s="60" t="s">
        <v>63</v>
      </c>
      <c r="O2412" s="58" t="s">
        <v>1366</v>
      </c>
      <c r="P2412" s="58">
        <v>206</v>
      </c>
      <c r="Q2412" s="58">
        <v>1</v>
      </c>
      <c r="R2412" s="58" t="s">
        <v>369</v>
      </c>
      <c r="S2412" s="4" t="s">
        <v>372</v>
      </c>
      <c r="T2412" s="58">
        <v>6</v>
      </c>
      <c r="U2412" t="str">
        <f t="shared" si="148"/>
        <v>Coquimbo</v>
      </c>
      <c r="V2412">
        <f t="shared" si="149"/>
        <v>42.7</v>
      </c>
      <c r="W2412">
        <f t="shared" si="150"/>
        <v>39.284999999999997</v>
      </c>
      <c r="X2412" s="12">
        <f t="shared" si="151"/>
        <v>1.0869288532518775</v>
      </c>
    </row>
    <row r="2413" spans="1:24" x14ac:dyDescent="0.25">
      <c r="A2413" s="57">
        <v>80</v>
      </c>
      <c r="B2413" s="58" t="s">
        <v>831</v>
      </c>
      <c r="C2413" s="58" t="s">
        <v>1306</v>
      </c>
      <c r="D2413" s="62">
        <v>42479</v>
      </c>
      <c r="E2413" s="63">
        <v>0.30208333333333331</v>
      </c>
      <c r="F2413" s="63">
        <v>0.36458333333333331</v>
      </c>
      <c r="G2413" s="63" t="s">
        <v>1270</v>
      </c>
      <c r="H2413" s="60">
        <v>102</v>
      </c>
      <c r="I2413" s="68">
        <v>20</v>
      </c>
      <c r="J2413" s="58">
        <v>7</v>
      </c>
      <c r="K2413" s="58">
        <v>54</v>
      </c>
      <c r="L2413" s="73">
        <v>0.32916666666666666</v>
      </c>
      <c r="M2413" s="58" t="s">
        <v>269</v>
      </c>
      <c r="N2413" s="60" t="s">
        <v>269</v>
      </c>
      <c r="O2413" s="58" t="s">
        <v>1371</v>
      </c>
      <c r="P2413" s="58">
        <v>301</v>
      </c>
      <c r="Q2413" s="58">
        <v>1</v>
      </c>
      <c r="R2413" s="58" t="s">
        <v>369</v>
      </c>
      <c r="S2413" s="4" t="s">
        <v>372</v>
      </c>
      <c r="T2413" s="58">
        <v>5</v>
      </c>
      <c r="U2413" t="str">
        <f t="shared" si="148"/>
        <v>Coquimbo</v>
      </c>
      <c r="V2413">
        <f t="shared" si="149"/>
        <v>39.284999999999997</v>
      </c>
      <c r="W2413">
        <f t="shared" si="150"/>
        <v>39.284999999999997</v>
      </c>
      <c r="X2413" s="12">
        <f t="shared" si="151"/>
        <v>1</v>
      </c>
    </row>
    <row r="2414" spans="1:24" x14ac:dyDescent="0.25">
      <c r="A2414" s="57">
        <v>80</v>
      </c>
      <c r="B2414" s="58" t="s">
        <v>831</v>
      </c>
      <c r="C2414" s="58" t="s">
        <v>1306</v>
      </c>
      <c r="D2414" s="62">
        <v>42479</v>
      </c>
      <c r="E2414" s="63">
        <v>0.30208333333333331</v>
      </c>
      <c r="F2414" s="63">
        <v>0.36458333333333331</v>
      </c>
      <c r="G2414" s="63" t="s">
        <v>1270</v>
      </c>
      <c r="H2414" s="60">
        <v>102</v>
      </c>
      <c r="I2414" s="68">
        <v>21</v>
      </c>
      <c r="J2414" s="58">
        <v>7</v>
      </c>
      <c r="K2414" s="58">
        <v>55</v>
      </c>
      <c r="L2414" s="73">
        <v>0.3298611111111111</v>
      </c>
      <c r="M2414" s="58" t="s">
        <v>846</v>
      </c>
      <c r="N2414" s="60" t="s">
        <v>717</v>
      </c>
      <c r="O2414" s="58" t="s">
        <v>1371</v>
      </c>
      <c r="P2414" s="58">
        <v>301</v>
      </c>
      <c r="Q2414" s="58">
        <v>1</v>
      </c>
      <c r="R2414" s="58" t="s">
        <v>369</v>
      </c>
      <c r="S2414" s="4" t="s">
        <v>372</v>
      </c>
      <c r="T2414" s="58">
        <v>5</v>
      </c>
      <c r="U2414" t="str">
        <f t="shared" si="148"/>
        <v>Coquimbo</v>
      </c>
      <c r="V2414">
        <f t="shared" si="149"/>
        <v>39.284999999999997</v>
      </c>
      <c r="W2414">
        <f t="shared" si="150"/>
        <v>39.284999999999997</v>
      </c>
      <c r="X2414" s="12">
        <f t="shared" si="151"/>
        <v>1</v>
      </c>
    </row>
    <row r="2415" spans="1:24" x14ac:dyDescent="0.25">
      <c r="A2415" s="57">
        <v>80</v>
      </c>
      <c r="B2415" s="58" t="s">
        <v>831</v>
      </c>
      <c r="C2415" s="58" t="s">
        <v>1306</v>
      </c>
      <c r="D2415" s="62">
        <v>42479</v>
      </c>
      <c r="E2415" s="63">
        <v>0.30208333333333331</v>
      </c>
      <c r="F2415" s="63">
        <v>0.36458333333333331</v>
      </c>
      <c r="G2415" s="63" t="s">
        <v>1270</v>
      </c>
      <c r="H2415" s="60">
        <v>102</v>
      </c>
      <c r="I2415" s="68">
        <v>22</v>
      </c>
      <c r="J2415" s="58">
        <v>7</v>
      </c>
      <c r="K2415" s="58">
        <v>56</v>
      </c>
      <c r="L2415" s="73">
        <v>0.33055555555555555</v>
      </c>
      <c r="M2415" s="58" t="s">
        <v>770</v>
      </c>
      <c r="N2415" s="60" t="s">
        <v>719</v>
      </c>
      <c r="O2415" s="58" t="s">
        <v>1371</v>
      </c>
      <c r="P2415" s="58">
        <v>301</v>
      </c>
      <c r="Q2415" s="58">
        <v>1</v>
      </c>
      <c r="R2415" s="58" t="s">
        <v>369</v>
      </c>
      <c r="S2415" s="4" t="s">
        <v>372</v>
      </c>
      <c r="T2415" s="58">
        <v>2</v>
      </c>
      <c r="U2415" t="str">
        <f t="shared" si="148"/>
        <v>Coquimbo</v>
      </c>
      <c r="V2415">
        <f t="shared" si="149"/>
        <v>17.84</v>
      </c>
      <c r="W2415">
        <f t="shared" si="150"/>
        <v>39.284999999999997</v>
      </c>
      <c r="X2415" s="12">
        <f t="shared" si="151"/>
        <v>0.45411734758813799</v>
      </c>
    </row>
    <row r="2416" spans="1:24" x14ac:dyDescent="0.25">
      <c r="A2416" s="57">
        <v>80</v>
      </c>
      <c r="B2416" s="58" t="s">
        <v>831</v>
      </c>
      <c r="C2416" s="58" t="s">
        <v>1306</v>
      </c>
      <c r="D2416" s="62">
        <v>42479</v>
      </c>
      <c r="E2416" s="63">
        <v>0.30208333333333331</v>
      </c>
      <c r="F2416" s="63">
        <v>0.36458333333333331</v>
      </c>
      <c r="G2416" s="63" t="s">
        <v>1270</v>
      </c>
      <c r="H2416" s="60">
        <v>102</v>
      </c>
      <c r="I2416" s="68">
        <v>23</v>
      </c>
      <c r="J2416" s="58">
        <v>8</v>
      </c>
      <c r="K2416" s="58">
        <v>0</v>
      </c>
      <c r="L2416" s="73">
        <v>0.33333333333333331</v>
      </c>
      <c r="M2416" s="58" t="s">
        <v>258</v>
      </c>
      <c r="N2416" s="60" t="s">
        <v>258</v>
      </c>
      <c r="O2416" s="58" t="s">
        <v>1366</v>
      </c>
      <c r="P2416" s="58">
        <v>206</v>
      </c>
      <c r="Q2416" s="58">
        <v>1</v>
      </c>
      <c r="R2416" s="58" t="s">
        <v>369</v>
      </c>
      <c r="S2416" s="4" t="s">
        <v>372</v>
      </c>
      <c r="T2416" s="58">
        <v>3</v>
      </c>
      <c r="U2416" t="str">
        <f t="shared" si="148"/>
        <v>Coquimbo</v>
      </c>
      <c r="V2416">
        <f t="shared" si="149"/>
        <v>30.84</v>
      </c>
      <c r="W2416">
        <f t="shared" si="150"/>
        <v>39.284999999999997</v>
      </c>
      <c r="X2416" s="12">
        <f t="shared" si="151"/>
        <v>0.78503245513554798</v>
      </c>
    </row>
    <row r="2417" spans="1:24" x14ac:dyDescent="0.25">
      <c r="A2417" s="57">
        <v>80</v>
      </c>
      <c r="B2417" s="58" t="s">
        <v>831</v>
      </c>
      <c r="C2417" s="58" t="s">
        <v>1306</v>
      </c>
      <c r="D2417" s="62">
        <v>42479</v>
      </c>
      <c r="E2417" s="63">
        <v>0.30208333333333331</v>
      </c>
      <c r="F2417" s="63">
        <v>0.36458333333333331</v>
      </c>
      <c r="G2417" s="63" t="s">
        <v>1270</v>
      </c>
      <c r="H2417" s="60">
        <v>102</v>
      </c>
      <c r="I2417" s="68">
        <v>24</v>
      </c>
      <c r="J2417" s="58">
        <v>8</v>
      </c>
      <c r="K2417" s="58">
        <v>0</v>
      </c>
      <c r="L2417" s="73">
        <v>0.33333333333333331</v>
      </c>
      <c r="M2417" s="58" t="s">
        <v>98</v>
      </c>
      <c r="N2417" s="60" t="s">
        <v>98</v>
      </c>
      <c r="O2417" s="58" t="s">
        <v>1366</v>
      </c>
      <c r="P2417" s="58" t="s">
        <v>371</v>
      </c>
      <c r="Q2417" s="58">
        <v>1</v>
      </c>
      <c r="R2417" s="58" t="s">
        <v>369</v>
      </c>
      <c r="S2417" s="4" t="s">
        <v>372</v>
      </c>
      <c r="T2417" s="58">
        <v>4</v>
      </c>
      <c r="U2417" t="str">
        <f t="shared" si="148"/>
        <v>Coquimbo</v>
      </c>
      <c r="V2417">
        <f t="shared" si="149"/>
        <v>35.869999999999997</v>
      </c>
      <c r="W2417">
        <f t="shared" si="150"/>
        <v>39.284999999999997</v>
      </c>
      <c r="X2417" s="12">
        <f t="shared" si="151"/>
        <v>0.91307114674812273</v>
      </c>
    </row>
    <row r="2418" spans="1:24" x14ac:dyDescent="0.25">
      <c r="A2418" s="57">
        <v>80</v>
      </c>
      <c r="B2418" s="58" t="s">
        <v>831</v>
      </c>
      <c r="C2418" s="58" t="s">
        <v>1306</v>
      </c>
      <c r="D2418" s="62">
        <v>42479</v>
      </c>
      <c r="E2418" s="63">
        <v>0.30208333333333331</v>
      </c>
      <c r="F2418" s="63">
        <v>0.36458333333333331</v>
      </c>
      <c r="G2418" s="63" t="s">
        <v>1270</v>
      </c>
      <c r="H2418" s="60">
        <v>102</v>
      </c>
      <c r="I2418" s="68">
        <v>25</v>
      </c>
      <c r="J2418" s="58">
        <v>8</v>
      </c>
      <c r="K2418" s="58">
        <v>0</v>
      </c>
      <c r="L2418" s="73">
        <v>0.33333333333333331</v>
      </c>
      <c r="M2418" s="58" t="s">
        <v>66</v>
      </c>
      <c r="N2418" s="60" t="s">
        <v>66</v>
      </c>
      <c r="O2418" s="58" t="s">
        <v>1366</v>
      </c>
      <c r="P2418" s="58" t="s">
        <v>371</v>
      </c>
      <c r="Q2418" s="58">
        <v>1</v>
      </c>
      <c r="R2418" s="58" t="s">
        <v>369</v>
      </c>
      <c r="S2418" s="4" t="s">
        <v>372</v>
      </c>
      <c r="T2418" s="58">
        <v>2</v>
      </c>
      <c r="U2418" t="str">
        <f t="shared" si="148"/>
        <v>Coquimbo</v>
      </c>
      <c r="V2418">
        <f t="shared" si="149"/>
        <v>17.84</v>
      </c>
      <c r="W2418">
        <f t="shared" si="150"/>
        <v>39.284999999999997</v>
      </c>
      <c r="X2418" s="12">
        <f t="shared" si="151"/>
        <v>0.45411734758813799</v>
      </c>
    </row>
    <row r="2419" spans="1:24" x14ac:dyDescent="0.25">
      <c r="A2419" s="57">
        <v>80</v>
      </c>
      <c r="B2419" s="58" t="s">
        <v>831</v>
      </c>
      <c r="C2419" s="58" t="s">
        <v>1306</v>
      </c>
      <c r="D2419" s="62">
        <v>42479</v>
      </c>
      <c r="E2419" s="63">
        <v>0.30208333333333331</v>
      </c>
      <c r="F2419" s="63">
        <v>0.36458333333333331</v>
      </c>
      <c r="G2419" s="63" t="s">
        <v>1270</v>
      </c>
      <c r="H2419" s="60">
        <v>102</v>
      </c>
      <c r="I2419" s="68">
        <v>26</v>
      </c>
      <c r="J2419" s="58">
        <v>8</v>
      </c>
      <c r="K2419" s="58">
        <v>1</v>
      </c>
      <c r="L2419" s="73">
        <v>0.33402777777777781</v>
      </c>
      <c r="M2419" s="58" t="s">
        <v>666</v>
      </c>
      <c r="N2419" s="60" t="s">
        <v>666</v>
      </c>
      <c r="O2419" s="58" t="s">
        <v>1371</v>
      </c>
      <c r="P2419" s="58">
        <v>308</v>
      </c>
      <c r="Q2419" s="58">
        <v>1</v>
      </c>
      <c r="R2419" s="58" t="s">
        <v>369</v>
      </c>
      <c r="S2419" s="4" t="s">
        <v>372</v>
      </c>
      <c r="T2419" s="58">
        <v>3</v>
      </c>
      <c r="U2419" t="str">
        <f t="shared" si="148"/>
        <v>Coquimbo</v>
      </c>
      <c r="V2419">
        <f t="shared" si="149"/>
        <v>30.84</v>
      </c>
      <c r="W2419">
        <f t="shared" si="150"/>
        <v>39.284999999999997</v>
      </c>
      <c r="X2419" s="12">
        <f t="shared" si="151"/>
        <v>0.78503245513554798</v>
      </c>
    </row>
    <row r="2420" spans="1:24" x14ac:dyDescent="0.25">
      <c r="A2420" s="57">
        <v>80</v>
      </c>
      <c r="B2420" s="58" t="s">
        <v>831</v>
      </c>
      <c r="C2420" s="58" t="s">
        <v>1306</v>
      </c>
      <c r="D2420" s="62">
        <v>42479</v>
      </c>
      <c r="E2420" s="63">
        <v>0.30208333333333331</v>
      </c>
      <c r="F2420" s="63">
        <v>0.36458333333333331</v>
      </c>
      <c r="G2420" s="63" t="s">
        <v>1270</v>
      </c>
      <c r="H2420" s="60">
        <v>102</v>
      </c>
      <c r="I2420" s="68">
        <v>27</v>
      </c>
      <c r="J2420" s="58">
        <v>8</v>
      </c>
      <c r="K2420" s="58">
        <v>1</v>
      </c>
      <c r="L2420" s="73">
        <v>0.33402777777777781</v>
      </c>
      <c r="M2420" s="58" t="s">
        <v>847</v>
      </c>
      <c r="N2420" s="60" t="s">
        <v>278</v>
      </c>
      <c r="O2420" s="58" t="s">
        <v>1371</v>
      </c>
      <c r="P2420" s="58">
        <v>301</v>
      </c>
      <c r="Q2420" s="58">
        <v>1</v>
      </c>
      <c r="R2420" s="58" t="s">
        <v>369</v>
      </c>
      <c r="S2420" s="4" t="s">
        <v>372</v>
      </c>
      <c r="T2420" s="58">
        <v>3</v>
      </c>
      <c r="U2420" t="str">
        <f t="shared" si="148"/>
        <v>Coquimbo</v>
      </c>
      <c r="V2420">
        <f t="shared" si="149"/>
        <v>30.84</v>
      </c>
      <c r="W2420">
        <f t="shared" si="150"/>
        <v>39.284999999999997</v>
      </c>
      <c r="X2420" s="12">
        <f t="shared" si="151"/>
        <v>0.78503245513554798</v>
      </c>
    </row>
    <row r="2421" spans="1:24" x14ac:dyDescent="0.25">
      <c r="A2421" s="57">
        <v>80</v>
      </c>
      <c r="B2421" s="58" t="s">
        <v>831</v>
      </c>
      <c r="C2421" s="58" t="s">
        <v>1306</v>
      </c>
      <c r="D2421" s="62">
        <v>42479</v>
      </c>
      <c r="E2421" s="63">
        <v>0.30208333333333331</v>
      </c>
      <c r="F2421" s="63">
        <v>0.36458333333333331</v>
      </c>
      <c r="G2421" s="63" t="s">
        <v>1270</v>
      </c>
      <c r="H2421" s="60">
        <v>102</v>
      </c>
      <c r="I2421" s="68">
        <v>28</v>
      </c>
      <c r="J2421" s="58">
        <v>8</v>
      </c>
      <c r="K2421" s="58">
        <v>2</v>
      </c>
      <c r="L2421" s="73">
        <v>0.3347222222222222</v>
      </c>
      <c r="M2421" s="58" t="s">
        <v>69</v>
      </c>
      <c r="N2421" s="60" t="s">
        <v>87</v>
      </c>
      <c r="O2421" s="58" t="s">
        <v>1366</v>
      </c>
      <c r="P2421" s="58">
        <v>206</v>
      </c>
      <c r="Q2421" s="58">
        <v>1</v>
      </c>
      <c r="R2421" s="58" t="s">
        <v>369</v>
      </c>
      <c r="S2421" s="4" t="s">
        <v>372</v>
      </c>
      <c r="T2421" s="58">
        <v>2</v>
      </c>
      <c r="U2421" t="str">
        <f t="shared" si="148"/>
        <v>Coquimbo</v>
      </c>
      <c r="V2421">
        <f t="shared" si="149"/>
        <v>17.84</v>
      </c>
      <c r="W2421">
        <f t="shared" si="150"/>
        <v>39.284999999999997</v>
      </c>
      <c r="X2421" s="12">
        <f t="shared" si="151"/>
        <v>0.45411734758813799</v>
      </c>
    </row>
    <row r="2422" spans="1:24" x14ac:dyDescent="0.25">
      <c r="A2422" s="57">
        <v>80</v>
      </c>
      <c r="B2422" s="58" t="s">
        <v>831</v>
      </c>
      <c r="C2422" s="58" t="s">
        <v>1306</v>
      </c>
      <c r="D2422" s="62">
        <v>42479</v>
      </c>
      <c r="E2422" s="63">
        <v>0.30208333333333331</v>
      </c>
      <c r="F2422" s="63">
        <v>0.36458333333333331</v>
      </c>
      <c r="G2422" s="63" t="s">
        <v>1270</v>
      </c>
      <c r="H2422" s="60">
        <v>102</v>
      </c>
      <c r="I2422" s="68">
        <v>29</v>
      </c>
      <c r="J2422" s="58">
        <v>8</v>
      </c>
      <c r="K2422" s="58">
        <v>3</v>
      </c>
      <c r="L2422" s="73">
        <v>0.3354166666666667</v>
      </c>
      <c r="M2422" s="58" t="s">
        <v>114</v>
      </c>
      <c r="N2422" s="60" t="s">
        <v>114</v>
      </c>
      <c r="O2422" s="58" t="s">
        <v>1366</v>
      </c>
      <c r="P2422" s="58" t="s">
        <v>371</v>
      </c>
      <c r="Q2422" s="58">
        <v>1</v>
      </c>
      <c r="R2422" s="58" t="s">
        <v>369</v>
      </c>
      <c r="S2422" s="4" t="s">
        <v>372</v>
      </c>
      <c r="T2422" s="58">
        <v>2</v>
      </c>
      <c r="U2422" t="str">
        <f t="shared" si="148"/>
        <v>Coquimbo</v>
      </c>
      <c r="V2422">
        <f t="shared" si="149"/>
        <v>17.84</v>
      </c>
      <c r="W2422">
        <f t="shared" si="150"/>
        <v>39.284999999999997</v>
      </c>
      <c r="X2422" s="12">
        <f t="shared" si="151"/>
        <v>0.45411734758813799</v>
      </c>
    </row>
    <row r="2423" spans="1:24" x14ac:dyDescent="0.25">
      <c r="A2423" s="57">
        <v>80</v>
      </c>
      <c r="B2423" s="58" t="s">
        <v>831</v>
      </c>
      <c r="C2423" s="58" t="s">
        <v>1306</v>
      </c>
      <c r="D2423" s="62">
        <v>42479</v>
      </c>
      <c r="E2423" s="63">
        <v>0.30208333333333331</v>
      </c>
      <c r="F2423" s="63">
        <v>0.36458333333333331</v>
      </c>
      <c r="G2423" s="63" t="s">
        <v>1270</v>
      </c>
      <c r="H2423" s="60">
        <v>102</v>
      </c>
      <c r="I2423" s="68">
        <v>30</v>
      </c>
      <c r="J2423" s="58">
        <v>8</v>
      </c>
      <c r="K2423" s="58">
        <v>4</v>
      </c>
      <c r="L2423" s="73">
        <v>0.33611111111111108</v>
      </c>
      <c r="M2423" s="58" t="s">
        <v>848</v>
      </c>
      <c r="N2423" s="60" t="s">
        <v>748</v>
      </c>
      <c r="O2423" s="58" t="s">
        <v>1371</v>
      </c>
      <c r="P2423" s="58">
        <v>308</v>
      </c>
      <c r="Q2423" s="58">
        <v>1</v>
      </c>
      <c r="R2423" s="58" t="s">
        <v>369</v>
      </c>
      <c r="S2423" s="4" t="s">
        <v>372</v>
      </c>
      <c r="T2423" s="58">
        <v>4</v>
      </c>
      <c r="U2423" t="str">
        <f t="shared" si="148"/>
        <v>Coquimbo</v>
      </c>
      <c r="V2423">
        <f t="shared" si="149"/>
        <v>35.869999999999997</v>
      </c>
      <c r="W2423">
        <f t="shared" si="150"/>
        <v>39.284999999999997</v>
      </c>
      <c r="X2423" s="12">
        <f t="shared" si="151"/>
        <v>0.91307114674812273</v>
      </c>
    </row>
    <row r="2424" spans="1:24" x14ac:dyDescent="0.25">
      <c r="A2424" s="57">
        <v>80</v>
      </c>
      <c r="B2424" s="58" t="s">
        <v>831</v>
      </c>
      <c r="C2424" s="58" t="s">
        <v>1306</v>
      </c>
      <c r="D2424" s="62">
        <v>42479</v>
      </c>
      <c r="E2424" s="63">
        <v>0.30208333333333331</v>
      </c>
      <c r="F2424" s="63">
        <v>0.36458333333333331</v>
      </c>
      <c r="G2424" s="63" t="s">
        <v>1270</v>
      </c>
      <c r="H2424" s="60">
        <v>103</v>
      </c>
      <c r="I2424" s="68">
        <v>1</v>
      </c>
      <c r="J2424" s="58">
        <v>8</v>
      </c>
      <c r="K2424" s="58">
        <v>5</v>
      </c>
      <c r="L2424" s="73">
        <v>0.33680555555555558</v>
      </c>
      <c r="M2424" s="58" t="s">
        <v>849</v>
      </c>
      <c r="N2424" s="60" t="s">
        <v>255</v>
      </c>
      <c r="O2424" s="58" t="s">
        <v>1371</v>
      </c>
      <c r="P2424" s="58">
        <v>308</v>
      </c>
      <c r="Q2424" s="58">
        <v>1</v>
      </c>
      <c r="R2424" s="58" t="s">
        <v>369</v>
      </c>
      <c r="S2424" s="4" t="s">
        <v>372</v>
      </c>
      <c r="T2424" s="58">
        <v>3</v>
      </c>
      <c r="U2424" t="str">
        <f t="shared" si="148"/>
        <v>Coquimbo</v>
      </c>
      <c r="V2424">
        <f t="shared" si="149"/>
        <v>30.84</v>
      </c>
      <c r="W2424">
        <f t="shared" si="150"/>
        <v>39.284999999999997</v>
      </c>
      <c r="X2424" s="12">
        <f t="shared" si="151"/>
        <v>0.78503245513554798</v>
      </c>
    </row>
    <row r="2425" spans="1:24" x14ac:dyDescent="0.25">
      <c r="A2425" s="57">
        <v>80</v>
      </c>
      <c r="B2425" s="58" t="s">
        <v>831</v>
      </c>
      <c r="C2425" s="58" t="s">
        <v>1306</v>
      </c>
      <c r="D2425" s="62">
        <v>42479</v>
      </c>
      <c r="E2425" s="63">
        <v>0.30208333333333331</v>
      </c>
      <c r="F2425" s="63">
        <v>0.36458333333333331</v>
      </c>
      <c r="G2425" s="63" t="s">
        <v>1270</v>
      </c>
      <c r="H2425" s="60">
        <v>103</v>
      </c>
      <c r="I2425" s="68">
        <v>2</v>
      </c>
      <c r="J2425" s="58">
        <v>8</v>
      </c>
      <c r="K2425" s="58">
        <v>7</v>
      </c>
      <c r="L2425" s="73">
        <v>0.33819444444444446</v>
      </c>
      <c r="M2425" s="58" t="s">
        <v>850</v>
      </c>
      <c r="N2425" s="60" t="s">
        <v>251</v>
      </c>
      <c r="O2425" s="58" t="s">
        <v>1371</v>
      </c>
      <c r="P2425" s="58">
        <v>308</v>
      </c>
      <c r="Q2425" s="58">
        <v>1</v>
      </c>
      <c r="R2425" s="58" t="s">
        <v>369</v>
      </c>
      <c r="S2425" s="4" t="s">
        <v>372</v>
      </c>
      <c r="T2425" s="58">
        <v>2</v>
      </c>
      <c r="U2425" t="str">
        <f t="shared" si="148"/>
        <v>Coquimbo</v>
      </c>
      <c r="V2425">
        <f t="shared" si="149"/>
        <v>17.84</v>
      </c>
      <c r="W2425">
        <f t="shared" si="150"/>
        <v>39.284999999999997</v>
      </c>
      <c r="X2425" s="12">
        <f t="shared" si="151"/>
        <v>0.45411734758813799</v>
      </c>
    </row>
    <row r="2426" spans="1:24" x14ac:dyDescent="0.25">
      <c r="A2426" s="57">
        <v>80</v>
      </c>
      <c r="B2426" s="58" t="s">
        <v>831</v>
      </c>
      <c r="C2426" s="58" t="s">
        <v>1306</v>
      </c>
      <c r="D2426" s="62">
        <v>42479</v>
      </c>
      <c r="E2426" s="63">
        <v>0.30208333333333331</v>
      </c>
      <c r="F2426" s="63">
        <v>0.36458333333333331</v>
      </c>
      <c r="G2426" s="63" t="s">
        <v>1270</v>
      </c>
      <c r="H2426" s="60">
        <v>103</v>
      </c>
      <c r="I2426" s="68">
        <v>3</v>
      </c>
      <c r="J2426" s="58">
        <v>8</v>
      </c>
      <c r="K2426" s="58">
        <v>8</v>
      </c>
      <c r="L2426" s="73">
        <v>0.33888888888888885</v>
      </c>
      <c r="M2426" s="58" t="s">
        <v>757</v>
      </c>
      <c r="N2426" s="60" t="s">
        <v>757</v>
      </c>
      <c r="O2426" s="58" t="s">
        <v>1366</v>
      </c>
      <c r="P2426" s="58">
        <v>206</v>
      </c>
      <c r="Q2426" s="58">
        <v>1</v>
      </c>
      <c r="R2426" s="58" t="s">
        <v>369</v>
      </c>
      <c r="S2426" s="4" t="s">
        <v>372</v>
      </c>
      <c r="T2426" s="58">
        <v>2</v>
      </c>
      <c r="U2426" t="str">
        <f t="shared" si="148"/>
        <v>Coquimbo</v>
      </c>
      <c r="V2426">
        <f t="shared" si="149"/>
        <v>17.84</v>
      </c>
      <c r="W2426">
        <f t="shared" si="150"/>
        <v>39.284999999999997</v>
      </c>
      <c r="X2426" s="12">
        <f t="shared" si="151"/>
        <v>0.45411734758813799</v>
      </c>
    </row>
    <row r="2427" spans="1:24" x14ac:dyDescent="0.25">
      <c r="A2427" s="57">
        <v>80</v>
      </c>
      <c r="B2427" s="58" t="s">
        <v>831</v>
      </c>
      <c r="C2427" s="58" t="s">
        <v>1306</v>
      </c>
      <c r="D2427" s="62">
        <v>42479</v>
      </c>
      <c r="E2427" s="63">
        <v>0.30208333333333331</v>
      </c>
      <c r="F2427" s="63">
        <v>0.36458333333333331</v>
      </c>
      <c r="G2427" s="63" t="s">
        <v>1270</v>
      </c>
      <c r="H2427" s="60">
        <v>103</v>
      </c>
      <c r="I2427" s="68">
        <v>4</v>
      </c>
      <c r="J2427" s="58">
        <v>8</v>
      </c>
      <c r="K2427" s="58">
        <v>9</v>
      </c>
      <c r="L2427" s="73">
        <v>0.33958333333333335</v>
      </c>
      <c r="M2427" s="58" t="s">
        <v>851</v>
      </c>
      <c r="N2427" s="60" t="s">
        <v>671</v>
      </c>
      <c r="O2427" s="58" t="s">
        <v>1371</v>
      </c>
      <c r="P2427" s="58">
        <v>306</v>
      </c>
      <c r="Q2427" s="58">
        <v>1</v>
      </c>
      <c r="R2427" s="58" t="s">
        <v>369</v>
      </c>
      <c r="S2427" s="4" t="s">
        <v>372</v>
      </c>
      <c r="T2427" s="58">
        <v>2</v>
      </c>
      <c r="U2427" t="str">
        <f t="shared" si="148"/>
        <v>Coquimbo</v>
      </c>
      <c r="V2427">
        <f t="shared" si="149"/>
        <v>17.84</v>
      </c>
      <c r="W2427">
        <f t="shared" si="150"/>
        <v>39.284999999999997</v>
      </c>
      <c r="X2427" s="12">
        <f t="shared" si="151"/>
        <v>0.45411734758813799</v>
      </c>
    </row>
    <row r="2428" spans="1:24" x14ac:dyDescent="0.25">
      <c r="A2428" s="57">
        <v>80</v>
      </c>
      <c r="B2428" s="58" t="s">
        <v>831</v>
      </c>
      <c r="C2428" s="58" t="s">
        <v>1306</v>
      </c>
      <c r="D2428" s="62">
        <v>42479</v>
      </c>
      <c r="E2428" s="63">
        <v>0.30208333333333331</v>
      </c>
      <c r="F2428" s="63">
        <v>0.36458333333333331</v>
      </c>
      <c r="G2428" s="63" t="s">
        <v>1270</v>
      </c>
      <c r="H2428" s="60">
        <v>103</v>
      </c>
      <c r="I2428" s="68">
        <v>5</v>
      </c>
      <c r="J2428" s="58">
        <v>8</v>
      </c>
      <c r="K2428" s="58">
        <v>10</v>
      </c>
      <c r="L2428" s="73">
        <v>0.34027777777777773</v>
      </c>
      <c r="M2428" s="58" t="s">
        <v>302</v>
      </c>
      <c r="N2428" s="60" t="s">
        <v>302</v>
      </c>
      <c r="O2428" s="58" t="s">
        <v>1366</v>
      </c>
      <c r="P2428" s="58">
        <v>206</v>
      </c>
      <c r="Q2428" s="58">
        <v>1</v>
      </c>
      <c r="R2428" s="58" t="s">
        <v>369</v>
      </c>
      <c r="S2428" s="4" t="s">
        <v>372</v>
      </c>
      <c r="T2428" s="58">
        <v>2</v>
      </c>
      <c r="U2428" t="str">
        <f t="shared" si="148"/>
        <v>Coquimbo</v>
      </c>
      <c r="V2428">
        <f t="shared" si="149"/>
        <v>17.84</v>
      </c>
      <c r="W2428">
        <f t="shared" si="150"/>
        <v>39.284999999999997</v>
      </c>
      <c r="X2428" s="12">
        <f t="shared" si="151"/>
        <v>0.45411734758813799</v>
      </c>
    </row>
    <row r="2429" spans="1:24" x14ac:dyDescent="0.25">
      <c r="A2429" s="57">
        <v>80</v>
      </c>
      <c r="B2429" s="58" t="s">
        <v>831</v>
      </c>
      <c r="C2429" s="58" t="s">
        <v>1306</v>
      </c>
      <c r="D2429" s="62">
        <v>42479</v>
      </c>
      <c r="E2429" s="63">
        <v>0.30208333333333331</v>
      </c>
      <c r="F2429" s="63">
        <v>0.36458333333333331</v>
      </c>
      <c r="G2429" s="63" t="s">
        <v>1270</v>
      </c>
      <c r="H2429" s="60">
        <v>103</v>
      </c>
      <c r="I2429" s="68">
        <v>6</v>
      </c>
      <c r="J2429" s="58">
        <v>8</v>
      </c>
      <c r="K2429" s="58">
        <v>11</v>
      </c>
      <c r="L2429" s="73">
        <v>0.34097222222222223</v>
      </c>
      <c r="M2429" s="58" t="s">
        <v>71</v>
      </c>
      <c r="N2429" s="60" t="s">
        <v>71</v>
      </c>
      <c r="O2429" s="58" t="s">
        <v>1366</v>
      </c>
      <c r="P2429" s="58">
        <v>202</v>
      </c>
      <c r="Q2429" s="58">
        <v>1</v>
      </c>
      <c r="R2429" s="58" t="s">
        <v>369</v>
      </c>
      <c r="S2429" s="4" t="s">
        <v>372</v>
      </c>
      <c r="T2429" s="58">
        <v>1</v>
      </c>
      <c r="U2429" t="str">
        <f t="shared" si="148"/>
        <v>Coquimbo</v>
      </c>
      <c r="V2429">
        <f t="shared" si="149"/>
        <v>7.97</v>
      </c>
      <c r="W2429">
        <f t="shared" si="150"/>
        <v>39.284999999999997</v>
      </c>
      <c r="X2429" s="12">
        <f t="shared" si="151"/>
        <v>0.20287641593483519</v>
      </c>
    </row>
    <row r="2430" spans="1:24" x14ac:dyDescent="0.25">
      <c r="A2430" s="57">
        <v>80</v>
      </c>
      <c r="B2430" s="58" t="s">
        <v>831</v>
      </c>
      <c r="C2430" s="58" t="s">
        <v>1306</v>
      </c>
      <c r="D2430" s="62">
        <v>42479</v>
      </c>
      <c r="E2430" s="63">
        <v>0.30208333333333331</v>
      </c>
      <c r="F2430" s="63">
        <v>0.36458333333333331</v>
      </c>
      <c r="G2430" s="63" t="s">
        <v>1270</v>
      </c>
      <c r="H2430" s="60">
        <v>103</v>
      </c>
      <c r="I2430" s="68">
        <v>7</v>
      </c>
      <c r="J2430" s="58">
        <v>8</v>
      </c>
      <c r="K2430" s="58">
        <v>12</v>
      </c>
      <c r="L2430" s="73">
        <v>0.34166666666666662</v>
      </c>
      <c r="M2430" s="58" t="s">
        <v>232</v>
      </c>
      <c r="N2430" s="60" t="s">
        <v>232</v>
      </c>
      <c r="O2430" s="58" t="s">
        <v>1371</v>
      </c>
      <c r="P2430" s="58">
        <v>308</v>
      </c>
      <c r="Q2430" s="58">
        <v>1</v>
      </c>
      <c r="R2430" s="58" t="s">
        <v>369</v>
      </c>
      <c r="S2430" s="4" t="s">
        <v>372</v>
      </c>
      <c r="T2430" s="58">
        <v>5</v>
      </c>
      <c r="U2430" t="str">
        <f t="shared" ref="U2430:U2493" si="152">+VLOOKUP(A2430,$Z$4:$AA$32,2,0)</f>
        <v>Coquimbo</v>
      </c>
      <c r="V2430">
        <f t="shared" ref="V2430:V2493" si="153">+IF(S2430="BUS",VLOOKUP(T2430,$AC$4:$AE$9,3,0),VLOOKUP(T2430,$AC$4:$AE$9,2,0))</f>
        <v>39.284999999999997</v>
      </c>
      <c r="W2430">
        <f t="shared" ref="W2430:W2493" si="154">+IF(S2430="BUS",$AE$8,$AD$8)</f>
        <v>39.284999999999997</v>
      </c>
      <c r="X2430" s="12">
        <f t="shared" ref="X2430:X2493" si="155">+V2430/W2430</f>
        <v>1</v>
      </c>
    </row>
    <row r="2431" spans="1:24" x14ac:dyDescent="0.25">
      <c r="A2431" s="57">
        <v>80</v>
      </c>
      <c r="B2431" s="58" t="s">
        <v>831</v>
      </c>
      <c r="C2431" s="58" t="s">
        <v>1306</v>
      </c>
      <c r="D2431" s="62">
        <v>42479</v>
      </c>
      <c r="E2431" s="63">
        <v>0.30208333333333331</v>
      </c>
      <c r="F2431" s="63">
        <v>0.36458333333333331</v>
      </c>
      <c r="G2431" s="63" t="s">
        <v>1270</v>
      </c>
      <c r="H2431" s="60">
        <v>103</v>
      </c>
      <c r="I2431" s="68">
        <v>8</v>
      </c>
      <c r="J2431" s="58">
        <v>8</v>
      </c>
      <c r="K2431" s="58">
        <v>14</v>
      </c>
      <c r="L2431" s="73">
        <v>0.3430555555555555</v>
      </c>
      <c r="M2431" s="58" t="s">
        <v>365</v>
      </c>
      <c r="N2431" s="60" t="s">
        <v>365</v>
      </c>
      <c r="O2431" s="58" t="s">
        <v>1371</v>
      </c>
      <c r="P2431" s="58">
        <v>306</v>
      </c>
      <c r="Q2431" s="58">
        <v>1</v>
      </c>
      <c r="R2431" s="58" t="s">
        <v>369</v>
      </c>
      <c r="S2431" s="4" t="s">
        <v>372</v>
      </c>
      <c r="T2431" s="58">
        <v>5</v>
      </c>
      <c r="U2431" t="str">
        <f t="shared" si="152"/>
        <v>Coquimbo</v>
      </c>
      <c r="V2431">
        <f t="shared" si="153"/>
        <v>39.284999999999997</v>
      </c>
      <c r="W2431">
        <f t="shared" si="154"/>
        <v>39.284999999999997</v>
      </c>
      <c r="X2431" s="12">
        <f t="shared" si="155"/>
        <v>1</v>
      </c>
    </row>
    <row r="2432" spans="1:24" x14ac:dyDescent="0.25">
      <c r="A2432" s="57">
        <v>80</v>
      </c>
      <c r="B2432" s="58" t="s">
        <v>831</v>
      </c>
      <c r="C2432" s="58" t="s">
        <v>1306</v>
      </c>
      <c r="D2432" s="62">
        <v>42479</v>
      </c>
      <c r="E2432" s="63">
        <v>0.30208333333333331</v>
      </c>
      <c r="F2432" s="63">
        <v>0.36458333333333331</v>
      </c>
      <c r="G2432" s="63" t="s">
        <v>1270</v>
      </c>
      <c r="H2432" s="60">
        <v>103</v>
      </c>
      <c r="I2432" s="68">
        <v>9</v>
      </c>
      <c r="J2432" s="58">
        <v>8</v>
      </c>
      <c r="K2432" s="58">
        <v>16</v>
      </c>
      <c r="L2432" s="73">
        <v>0.3444444444444445</v>
      </c>
      <c r="M2432" s="58" t="s">
        <v>306</v>
      </c>
      <c r="N2432" s="60" t="s">
        <v>306</v>
      </c>
      <c r="O2432" s="58" t="s">
        <v>1366</v>
      </c>
      <c r="P2432" s="58">
        <v>206</v>
      </c>
      <c r="Q2432" s="58">
        <v>1</v>
      </c>
      <c r="R2432" s="58" t="s">
        <v>369</v>
      </c>
      <c r="S2432" s="4" t="s">
        <v>372</v>
      </c>
      <c r="T2432" s="58">
        <v>2</v>
      </c>
      <c r="U2432" t="str">
        <f t="shared" si="152"/>
        <v>Coquimbo</v>
      </c>
      <c r="V2432">
        <f t="shared" si="153"/>
        <v>17.84</v>
      </c>
      <c r="W2432">
        <f t="shared" si="154"/>
        <v>39.284999999999997</v>
      </c>
      <c r="X2432" s="12">
        <f t="shared" si="155"/>
        <v>0.45411734758813799</v>
      </c>
    </row>
    <row r="2433" spans="1:24" x14ac:dyDescent="0.25">
      <c r="A2433" s="57">
        <v>80</v>
      </c>
      <c r="B2433" s="58" t="s">
        <v>831</v>
      </c>
      <c r="C2433" s="58" t="s">
        <v>1306</v>
      </c>
      <c r="D2433" s="62">
        <v>42479</v>
      </c>
      <c r="E2433" s="63">
        <v>0.30208333333333331</v>
      </c>
      <c r="F2433" s="63">
        <v>0.36458333333333331</v>
      </c>
      <c r="G2433" s="63" t="s">
        <v>1270</v>
      </c>
      <c r="H2433" s="60">
        <v>103</v>
      </c>
      <c r="I2433" s="68">
        <v>10</v>
      </c>
      <c r="J2433" s="58">
        <v>8</v>
      </c>
      <c r="K2433" s="58">
        <v>16</v>
      </c>
      <c r="L2433" s="73">
        <v>0.3444444444444445</v>
      </c>
      <c r="M2433" s="58" t="s">
        <v>110</v>
      </c>
      <c r="N2433" s="60" t="s">
        <v>110</v>
      </c>
      <c r="O2433" s="58" t="s">
        <v>1366</v>
      </c>
      <c r="P2433" s="58" t="s">
        <v>371</v>
      </c>
      <c r="Q2433" s="58">
        <v>1</v>
      </c>
      <c r="R2433" s="58" t="s">
        <v>369</v>
      </c>
      <c r="S2433" s="4" t="s">
        <v>372</v>
      </c>
      <c r="T2433" s="58">
        <v>1</v>
      </c>
      <c r="U2433" t="str">
        <f t="shared" si="152"/>
        <v>Coquimbo</v>
      </c>
      <c r="V2433">
        <f t="shared" si="153"/>
        <v>7.97</v>
      </c>
      <c r="W2433">
        <f t="shared" si="154"/>
        <v>39.284999999999997</v>
      </c>
      <c r="X2433" s="12">
        <f t="shared" si="155"/>
        <v>0.20287641593483519</v>
      </c>
    </row>
    <row r="2434" spans="1:24" x14ac:dyDescent="0.25">
      <c r="A2434" s="57">
        <v>80</v>
      </c>
      <c r="B2434" s="58" t="s">
        <v>831</v>
      </c>
      <c r="C2434" s="58" t="s">
        <v>1306</v>
      </c>
      <c r="D2434" s="62">
        <v>42479</v>
      </c>
      <c r="E2434" s="63">
        <v>0.30208333333333331</v>
      </c>
      <c r="F2434" s="63">
        <v>0.36458333333333331</v>
      </c>
      <c r="G2434" s="63" t="s">
        <v>1270</v>
      </c>
      <c r="H2434" s="60">
        <v>103</v>
      </c>
      <c r="I2434" s="68">
        <v>11</v>
      </c>
      <c r="J2434" s="58">
        <v>8</v>
      </c>
      <c r="K2434" s="58">
        <v>18</v>
      </c>
      <c r="L2434" s="73">
        <v>0.34583333333333338</v>
      </c>
      <c r="M2434" s="58" t="s">
        <v>852</v>
      </c>
      <c r="N2434" s="60" t="s">
        <v>153</v>
      </c>
      <c r="O2434" s="58" t="s">
        <v>1371</v>
      </c>
      <c r="P2434" s="58">
        <v>308</v>
      </c>
      <c r="Q2434" s="58">
        <v>1</v>
      </c>
      <c r="R2434" s="58" t="s">
        <v>369</v>
      </c>
      <c r="S2434" s="4" t="s">
        <v>372</v>
      </c>
      <c r="T2434" s="58">
        <v>3</v>
      </c>
      <c r="U2434" t="str">
        <f t="shared" si="152"/>
        <v>Coquimbo</v>
      </c>
      <c r="V2434">
        <f t="shared" si="153"/>
        <v>30.84</v>
      </c>
      <c r="W2434">
        <f t="shared" si="154"/>
        <v>39.284999999999997</v>
      </c>
      <c r="X2434" s="12">
        <f t="shared" si="155"/>
        <v>0.78503245513554798</v>
      </c>
    </row>
    <row r="2435" spans="1:24" x14ac:dyDescent="0.25">
      <c r="A2435" s="57">
        <v>80</v>
      </c>
      <c r="B2435" s="58" t="s">
        <v>831</v>
      </c>
      <c r="C2435" s="58" t="s">
        <v>1306</v>
      </c>
      <c r="D2435" s="62">
        <v>42479</v>
      </c>
      <c r="E2435" s="63">
        <v>0.30208333333333331</v>
      </c>
      <c r="F2435" s="63">
        <v>0.36458333333333331</v>
      </c>
      <c r="G2435" s="63" t="s">
        <v>1270</v>
      </c>
      <c r="H2435" s="60">
        <v>103</v>
      </c>
      <c r="I2435" s="68">
        <v>12</v>
      </c>
      <c r="J2435" s="58">
        <v>8</v>
      </c>
      <c r="K2435" s="58">
        <v>22</v>
      </c>
      <c r="L2435" s="73">
        <v>0.34861111111111115</v>
      </c>
      <c r="M2435" s="58" t="s">
        <v>853</v>
      </c>
      <c r="N2435" s="60" t="s">
        <v>248</v>
      </c>
      <c r="O2435" s="58" t="s">
        <v>1366</v>
      </c>
      <c r="P2435" s="58">
        <v>206</v>
      </c>
      <c r="Q2435" s="58">
        <v>1</v>
      </c>
      <c r="R2435" s="58" t="s">
        <v>369</v>
      </c>
      <c r="S2435" s="4" t="s">
        <v>372</v>
      </c>
      <c r="T2435" s="58">
        <v>2</v>
      </c>
      <c r="U2435" t="str">
        <f t="shared" si="152"/>
        <v>Coquimbo</v>
      </c>
      <c r="V2435">
        <f t="shared" si="153"/>
        <v>17.84</v>
      </c>
      <c r="W2435">
        <f t="shared" si="154"/>
        <v>39.284999999999997</v>
      </c>
      <c r="X2435" s="12">
        <f t="shared" si="155"/>
        <v>0.45411734758813799</v>
      </c>
    </row>
    <row r="2436" spans="1:24" x14ac:dyDescent="0.25">
      <c r="A2436" s="57">
        <v>80</v>
      </c>
      <c r="B2436" s="58" t="s">
        <v>831</v>
      </c>
      <c r="C2436" s="58" t="s">
        <v>1306</v>
      </c>
      <c r="D2436" s="62">
        <v>42479</v>
      </c>
      <c r="E2436" s="63">
        <v>0.30208333333333331</v>
      </c>
      <c r="F2436" s="63">
        <v>0.36458333333333331</v>
      </c>
      <c r="G2436" s="63" t="s">
        <v>1270</v>
      </c>
      <c r="H2436" s="60">
        <v>103</v>
      </c>
      <c r="I2436" s="68">
        <v>13</v>
      </c>
      <c r="J2436" s="58">
        <v>8</v>
      </c>
      <c r="K2436" s="58">
        <v>22</v>
      </c>
      <c r="L2436" s="73">
        <v>0.34861111111111115</v>
      </c>
      <c r="M2436" s="58" t="s">
        <v>854</v>
      </c>
      <c r="N2436" s="60" t="s">
        <v>274</v>
      </c>
      <c r="O2436" s="58" t="s">
        <v>1371</v>
      </c>
      <c r="P2436" s="58">
        <v>301</v>
      </c>
      <c r="Q2436" s="58">
        <v>1</v>
      </c>
      <c r="R2436" s="58" t="s">
        <v>369</v>
      </c>
      <c r="S2436" s="4" t="s">
        <v>372</v>
      </c>
      <c r="T2436" s="58">
        <v>3</v>
      </c>
      <c r="U2436" t="str">
        <f t="shared" si="152"/>
        <v>Coquimbo</v>
      </c>
      <c r="V2436">
        <f t="shared" si="153"/>
        <v>30.84</v>
      </c>
      <c r="W2436">
        <f t="shared" si="154"/>
        <v>39.284999999999997</v>
      </c>
      <c r="X2436" s="12">
        <f t="shared" si="155"/>
        <v>0.78503245513554798</v>
      </c>
    </row>
    <row r="2437" spans="1:24" x14ac:dyDescent="0.25">
      <c r="A2437" s="57">
        <v>80</v>
      </c>
      <c r="B2437" s="58" t="s">
        <v>831</v>
      </c>
      <c r="C2437" s="58" t="s">
        <v>1306</v>
      </c>
      <c r="D2437" s="62">
        <v>42479</v>
      </c>
      <c r="E2437" s="63">
        <v>0.30208333333333331</v>
      </c>
      <c r="F2437" s="63">
        <v>0.36458333333333331</v>
      </c>
      <c r="G2437" s="63" t="s">
        <v>1270</v>
      </c>
      <c r="H2437" s="60">
        <v>103</v>
      </c>
      <c r="I2437" s="68">
        <v>14</v>
      </c>
      <c r="J2437" s="58">
        <v>8</v>
      </c>
      <c r="K2437" s="58">
        <v>22</v>
      </c>
      <c r="L2437" s="73">
        <v>0.34861111111111115</v>
      </c>
      <c r="M2437" s="58" t="s">
        <v>203</v>
      </c>
      <c r="N2437" s="60" t="s">
        <v>203</v>
      </c>
      <c r="O2437" s="58" t="s">
        <v>1371</v>
      </c>
      <c r="P2437" s="58">
        <v>308</v>
      </c>
      <c r="Q2437" s="58">
        <v>1</v>
      </c>
      <c r="R2437" s="58" t="s">
        <v>369</v>
      </c>
      <c r="S2437" s="4" t="s">
        <v>372</v>
      </c>
      <c r="T2437" s="58">
        <v>3</v>
      </c>
      <c r="U2437" t="str">
        <f t="shared" si="152"/>
        <v>Coquimbo</v>
      </c>
      <c r="V2437">
        <f t="shared" si="153"/>
        <v>30.84</v>
      </c>
      <c r="W2437">
        <f t="shared" si="154"/>
        <v>39.284999999999997</v>
      </c>
      <c r="X2437" s="12">
        <f t="shared" si="155"/>
        <v>0.78503245513554798</v>
      </c>
    </row>
    <row r="2438" spans="1:24" x14ac:dyDescent="0.25">
      <c r="A2438" s="57">
        <v>80</v>
      </c>
      <c r="B2438" s="58" t="s">
        <v>831</v>
      </c>
      <c r="C2438" s="58" t="s">
        <v>1306</v>
      </c>
      <c r="D2438" s="62">
        <v>42479</v>
      </c>
      <c r="E2438" s="63">
        <v>0.30208333333333331</v>
      </c>
      <c r="F2438" s="63">
        <v>0.36458333333333331</v>
      </c>
      <c r="G2438" s="63" t="s">
        <v>1270</v>
      </c>
      <c r="H2438" s="60">
        <v>103</v>
      </c>
      <c r="I2438" s="68">
        <v>15</v>
      </c>
      <c r="J2438" s="58">
        <v>8</v>
      </c>
      <c r="K2438" s="58">
        <v>22</v>
      </c>
      <c r="L2438" s="73">
        <v>0.34861111111111115</v>
      </c>
      <c r="M2438" s="58" t="s">
        <v>287</v>
      </c>
      <c r="N2438" s="60" t="s">
        <v>112</v>
      </c>
      <c r="O2438" s="58" t="s">
        <v>1366</v>
      </c>
      <c r="P2438" s="58" t="s">
        <v>371</v>
      </c>
      <c r="Q2438" s="58">
        <v>1</v>
      </c>
      <c r="R2438" s="58" t="s">
        <v>369</v>
      </c>
      <c r="S2438" s="4" t="s">
        <v>372</v>
      </c>
      <c r="T2438" s="58">
        <v>2</v>
      </c>
      <c r="U2438" t="str">
        <f t="shared" si="152"/>
        <v>Coquimbo</v>
      </c>
      <c r="V2438">
        <f t="shared" si="153"/>
        <v>17.84</v>
      </c>
      <c r="W2438">
        <f t="shared" si="154"/>
        <v>39.284999999999997</v>
      </c>
      <c r="X2438" s="12">
        <f t="shared" si="155"/>
        <v>0.45411734758813799</v>
      </c>
    </row>
    <row r="2439" spans="1:24" x14ac:dyDescent="0.25">
      <c r="A2439" s="57">
        <v>80</v>
      </c>
      <c r="B2439" s="58" t="s">
        <v>831</v>
      </c>
      <c r="C2439" s="58" t="s">
        <v>1306</v>
      </c>
      <c r="D2439" s="62">
        <v>42479</v>
      </c>
      <c r="E2439" s="63">
        <v>0.30208333333333331</v>
      </c>
      <c r="F2439" s="63">
        <v>0.36458333333333331</v>
      </c>
      <c r="G2439" s="63" t="s">
        <v>1270</v>
      </c>
      <c r="H2439" s="60">
        <v>103</v>
      </c>
      <c r="I2439" s="68">
        <v>16</v>
      </c>
      <c r="J2439" s="58">
        <v>8</v>
      </c>
      <c r="K2439" s="58">
        <v>22</v>
      </c>
      <c r="L2439" s="73">
        <v>0.34861111111111115</v>
      </c>
      <c r="M2439" s="58" t="s">
        <v>855</v>
      </c>
      <c r="N2439" s="60" t="s">
        <v>239</v>
      </c>
      <c r="O2439" s="58" t="s">
        <v>1366</v>
      </c>
      <c r="P2439" s="58" t="s">
        <v>371</v>
      </c>
      <c r="Q2439" s="58">
        <v>1</v>
      </c>
      <c r="R2439" s="58" t="s">
        <v>369</v>
      </c>
      <c r="S2439" s="4" t="s">
        <v>372</v>
      </c>
      <c r="T2439" s="58">
        <v>3</v>
      </c>
      <c r="U2439" t="str">
        <f t="shared" si="152"/>
        <v>Coquimbo</v>
      </c>
      <c r="V2439">
        <f t="shared" si="153"/>
        <v>30.84</v>
      </c>
      <c r="W2439">
        <f t="shared" si="154"/>
        <v>39.284999999999997</v>
      </c>
      <c r="X2439" s="12">
        <f t="shared" si="155"/>
        <v>0.78503245513554798</v>
      </c>
    </row>
    <row r="2440" spans="1:24" x14ac:dyDescent="0.25">
      <c r="A2440" s="57">
        <v>80</v>
      </c>
      <c r="B2440" s="58" t="s">
        <v>831</v>
      </c>
      <c r="C2440" s="58" t="s">
        <v>1306</v>
      </c>
      <c r="D2440" s="62">
        <v>42479</v>
      </c>
      <c r="E2440" s="63">
        <v>0.30208333333333331</v>
      </c>
      <c r="F2440" s="63">
        <v>0.36458333333333331</v>
      </c>
      <c r="G2440" s="63" t="s">
        <v>1270</v>
      </c>
      <c r="H2440" s="60">
        <v>103</v>
      </c>
      <c r="I2440" s="68">
        <v>17</v>
      </c>
      <c r="J2440" s="58">
        <v>8</v>
      </c>
      <c r="K2440" s="58">
        <v>30</v>
      </c>
      <c r="L2440" s="73">
        <v>0.35416666666666669</v>
      </c>
      <c r="M2440" s="58" t="s">
        <v>294</v>
      </c>
      <c r="N2440" s="60" t="s">
        <v>294</v>
      </c>
      <c r="O2440" s="58" t="s">
        <v>1366</v>
      </c>
      <c r="P2440" s="58">
        <v>206</v>
      </c>
      <c r="Q2440" s="58">
        <v>1</v>
      </c>
      <c r="R2440" s="58" t="s">
        <v>369</v>
      </c>
      <c r="S2440" s="4" t="s">
        <v>372</v>
      </c>
      <c r="T2440" s="58">
        <v>5</v>
      </c>
      <c r="U2440" t="str">
        <f t="shared" si="152"/>
        <v>Coquimbo</v>
      </c>
      <c r="V2440">
        <f t="shared" si="153"/>
        <v>39.284999999999997</v>
      </c>
      <c r="W2440">
        <f t="shared" si="154"/>
        <v>39.284999999999997</v>
      </c>
      <c r="X2440" s="12">
        <f t="shared" si="155"/>
        <v>1</v>
      </c>
    </row>
    <row r="2441" spans="1:24" x14ac:dyDescent="0.25">
      <c r="A2441" s="57">
        <v>80</v>
      </c>
      <c r="B2441" s="58" t="s">
        <v>831</v>
      </c>
      <c r="C2441" s="58" t="s">
        <v>1306</v>
      </c>
      <c r="D2441" s="62">
        <v>42479</v>
      </c>
      <c r="E2441" s="63">
        <v>0.30208333333333331</v>
      </c>
      <c r="F2441" s="63">
        <v>0.36458333333333331</v>
      </c>
      <c r="G2441" s="63" t="s">
        <v>1270</v>
      </c>
      <c r="H2441" s="60">
        <v>103</v>
      </c>
      <c r="I2441" s="68">
        <v>18</v>
      </c>
      <c r="J2441" s="58">
        <v>8</v>
      </c>
      <c r="K2441" s="58">
        <v>30</v>
      </c>
      <c r="L2441" s="73">
        <v>0.35416666666666669</v>
      </c>
      <c r="M2441" s="58" t="s">
        <v>856</v>
      </c>
      <c r="N2441" s="60" t="s">
        <v>219</v>
      </c>
      <c r="O2441" s="58" t="s">
        <v>1366</v>
      </c>
      <c r="P2441" s="58">
        <v>206</v>
      </c>
      <c r="Q2441" s="58">
        <v>1</v>
      </c>
      <c r="R2441" s="58" t="s">
        <v>369</v>
      </c>
      <c r="S2441" s="4" t="s">
        <v>372</v>
      </c>
      <c r="T2441" s="58">
        <v>2</v>
      </c>
      <c r="U2441" t="str">
        <f t="shared" si="152"/>
        <v>Coquimbo</v>
      </c>
      <c r="V2441">
        <f t="shared" si="153"/>
        <v>17.84</v>
      </c>
      <c r="W2441">
        <f t="shared" si="154"/>
        <v>39.284999999999997</v>
      </c>
      <c r="X2441" s="12">
        <f t="shared" si="155"/>
        <v>0.45411734758813799</v>
      </c>
    </row>
    <row r="2442" spans="1:24" x14ac:dyDescent="0.25">
      <c r="A2442" s="57">
        <v>80</v>
      </c>
      <c r="B2442" s="58" t="s">
        <v>831</v>
      </c>
      <c r="C2442" s="58" t="s">
        <v>1306</v>
      </c>
      <c r="D2442" s="62">
        <v>42479</v>
      </c>
      <c r="E2442" s="63">
        <v>0.30208333333333331</v>
      </c>
      <c r="F2442" s="63">
        <v>0.36458333333333331</v>
      </c>
      <c r="G2442" s="63" t="s">
        <v>1270</v>
      </c>
      <c r="H2442" s="60">
        <v>103</v>
      </c>
      <c r="I2442" s="68">
        <v>19</v>
      </c>
      <c r="J2442" s="58">
        <v>8</v>
      </c>
      <c r="K2442" s="58">
        <v>31</v>
      </c>
      <c r="L2442" s="73">
        <v>0.35486111111111113</v>
      </c>
      <c r="M2442" s="58" t="s">
        <v>329</v>
      </c>
      <c r="N2442" s="60" t="s">
        <v>329</v>
      </c>
      <c r="O2442" s="58" t="s">
        <v>1371</v>
      </c>
      <c r="P2442" s="58">
        <v>306</v>
      </c>
      <c r="Q2442" s="58">
        <v>1</v>
      </c>
      <c r="R2442" s="58" t="s">
        <v>369</v>
      </c>
      <c r="S2442" s="4" t="s">
        <v>372</v>
      </c>
      <c r="T2442" s="58">
        <v>1</v>
      </c>
      <c r="U2442" t="str">
        <f t="shared" si="152"/>
        <v>Coquimbo</v>
      </c>
      <c r="V2442">
        <f t="shared" si="153"/>
        <v>7.97</v>
      </c>
      <c r="W2442">
        <f t="shared" si="154"/>
        <v>39.284999999999997</v>
      </c>
      <c r="X2442" s="12">
        <f t="shared" si="155"/>
        <v>0.20287641593483519</v>
      </c>
    </row>
    <row r="2443" spans="1:24" x14ac:dyDescent="0.25">
      <c r="A2443" s="57">
        <v>80</v>
      </c>
      <c r="B2443" s="58" t="s">
        <v>831</v>
      </c>
      <c r="C2443" s="58" t="s">
        <v>1306</v>
      </c>
      <c r="D2443" s="62">
        <v>42479</v>
      </c>
      <c r="E2443" s="63">
        <v>0.30208333333333331</v>
      </c>
      <c r="F2443" s="63">
        <v>0.36458333333333331</v>
      </c>
      <c r="G2443" s="63" t="s">
        <v>1270</v>
      </c>
      <c r="H2443" s="60">
        <v>103</v>
      </c>
      <c r="I2443" s="68">
        <v>20</v>
      </c>
      <c r="J2443" s="58">
        <v>8</v>
      </c>
      <c r="K2443" s="58">
        <v>33</v>
      </c>
      <c r="L2443" s="73">
        <v>0.35625000000000001</v>
      </c>
      <c r="M2443" s="58" t="s">
        <v>857</v>
      </c>
      <c r="N2443" s="60" t="s">
        <v>679</v>
      </c>
      <c r="O2443" s="58" t="s">
        <v>1371</v>
      </c>
      <c r="P2443" s="58">
        <v>308</v>
      </c>
      <c r="Q2443" s="58">
        <v>1</v>
      </c>
      <c r="R2443" s="58" t="s">
        <v>369</v>
      </c>
      <c r="S2443" s="4" t="s">
        <v>372</v>
      </c>
      <c r="T2443" s="58">
        <v>1</v>
      </c>
      <c r="U2443" t="str">
        <f t="shared" si="152"/>
        <v>Coquimbo</v>
      </c>
      <c r="V2443">
        <f t="shared" si="153"/>
        <v>7.97</v>
      </c>
      <c r="W2443">
        <f t="shared" si="154"/>
        <v>39.284999999999997</v>
      </c>
      <c r="X2443" s="12">
        <f t="shared" si="155"/>
        <v>0.20287641593483519</v>
      </c>
    </row>
    <row r="2444" spans="1:24" x14ac:dyDescent="0.25">
      <c r="A2444" s="57">
        <v>80</v>
      </c>
      <c r="B2444" s="58" t="s">
        <v>831</v>
      </c>
      <c r="C2444" s="58" t="s">
        <v>1306</v>
      </c>
      <c r="D2444" s="62">
        <v>42479</v>
      </c>
      <c r="E2444" s="63">
        <v>0.30208333333333331</v>
      </c>
      <c r="F2444" s="63">
        <v>0.36458333333333331</v>
      </c>
      <c r="G2444" s="63" t="s">
        <v>1270</v>
      </c>
      <c r="H2444" s="60">
        <v>103</v>
      </c>
      <c r="I2444" s="68">
        <v>21</v>
      </c>
      <c r="J2444" s="58">
        <v>8</v>
      </c>
      <c r="K2444" s="58">
        <v>35</v>
      </c>
      <c r="L2444" s="73">
        <v>0.3576388888888889</v>
      </c>
      <c r="M2444" s="58" t="s">
        <v>359</v>
      </c>
      <c r="N2444" s="60" t="s">
        <v>359</v>
      </c>
      <c r="O2444" s="58" t="s">
        <v>1371</v>
      </c>
      <c r="P2444" s="58">
        <v>306</v>
      </c>
      <c r="Q2444" s="58">
        <v>1</v>
      </c>
      <c r="R2444" s="58" t="s">
        <v>369</v>
      </c>
      <c r="S2444" s="4" t="s">
        <v>372</v>
      </c>
      <c r="T2444" s="58">
        <v>2</v>
      </c>
      <c r="U2444" t="str">
        <f t="shared" si="152"/>
        <v>Coquimbo</v>
      </c>
      <c r="V2444">
        <f t="shared" si="153"/>
        <v>17.84</v>
      </c>
      <c r="W2444">
        <f t="shared" si="154"/>
        <v>39.284999999999997</v>
      </c>
      <c r="X2444" s="12">
        <f t="shared" si="155"/>
        <v>0.45411734758813799</v>
      </c>
    </row>
    <row r="2445" spans="1:24" x14ac:dyDescent="0.25">
      <c r="A2445" s="57">
        <v>80</v>
      </c>
      <c r="B2445" s="58" t="s">
        <v>831</v>
      </c>
      <c r="C2445" s="58" t="s">
        <v>1306</v>
      </c>
      <c r="D2445" s="62">
        <v>42479</v>
      </c>
      <c r="E2445" s="63">
        <v>0.30208333333333331</v>
      </c>
      <c r="F2445" s="63">
        <v>0.36458333333333331</v>
      </c>
      <c r="G2445" s="63" t="s">
        <v>1270</v>
      </c>
      <c r="H2445" s="60">
        <v>103</v>
      </c>
      <c r="I2445" s="68">
        <v>22</v>
      </c>
      <c r="J2445" s="58">
        <v>8</v>
      </c>
      <c r="K2445" s="58">
        <v>36</v>
      </c>
      <c r="L2445" s="73">
        <v>0.35833333333333334</v>
      </c>
      <c r="M2445" s="58" t="s">
        <v>635</v>
      </c>
      <c r="N2445" s="60" t="s">
        <v>635</v>
      </c>
      <c r="O2445" s="58" t="s">
        <v>1366</v>
      </c>
      <c r="P2445" s="58" t="s">
        <v>371</v>
      </c>
      <c r="Q2445" s="58">
        <v>1</v>
      </c>
      <c r="R2445" s="58" t="s">
        <v>369</v>
      </c>
      <c r="S2445" s="4" t="s">
        <v>372</v>
      </c>
      <c r="T2445" s="58">
        <v>2</v>
      </c>
      <c r="U2445" t="str">
        <f t="shared" si="152"/>
        <v>Coquimbo</v>
      </c>
      <c r="V2445">
        <f t="shared" si="153"/>
        <v>17.84</v>
      </c>
      <c r="W2445">
        <f t="shared" si="154"/>
        <v>39.284999999999997</v>
      </c>
      <c r="X2445" s="12">
        <f t="shared" si="155"/>
        <v>0.45411734758813799</v>
      </c>
    </row>
    <row r="2446" spans="1:24" x14ac:dyDescent="0.25">
      <c r="A2446" s="57">
        <v>80</v>
      </c>
      <c r="B2446" s="58" t="s">
        <v>831</v>
      </c>
      <c r="C2446" s="58" t="s">
        <v>1306</v>
      </c>
      <c r="D2446" s="62">
        <v>42479</v>
      </c>
      <c r="E2446" s="63">
        <v>0.30208333333333331</v>
      </c>
      <c r="F2446" s="63">
        <v>0.36458333333333331</v>
      </c>
      <c r="G2446" s="63" t="s">
        <v>1270</v>
      </c>
      <c r="H2446" s="60">
        <v>103</v>
      </c>
      <c r="I2446" s="68">
        <v>23</v>
      </c>
      <c r="J2446" s="58">
        <v>8</v>
      </c>
      <c r="K2446" s="58">
        <v>38</v>
      </c>
      <c r="L2446" s="73">
        <v>0.35972222222222222</v>
      </c>
      <c r="M2446" s="58" t="s">
        <v>858</v>
      </c>
      <c r="N2446" s="60" t="s">
        <v>180</v>
      </c>
      <c r="O2446" s="58" t="s">
        <v>1366</v>
      </c>
      <c r="P2446" s="58">
        <v>202</v>
      </c>
      <c r="Q2446" s="58">
        <v>1</v>
      </c>
      <c r="R2446" s="58" t="s">
        <v>369</v>
      </c>
      <c r="S2446" s="4" t="s">
        <v>372</v>
      </c>
      <c r="T2446" s="58">
        <v>5</v>
      </c>
      <c r="U2446" t="str">
        <f t="shared" si="152"/>
        <v>Coquimbo</v>
      </c>
      <c r="V2446">
        <f t="shared" si="153"/>
        <v>39.284999999999997</v>
      </c>
      <c r="W2446">
        <f t="shared" si="154"/>
        <v>39.284999999999997</v>
      </c>
      <c r="X2446" s="12">
        <f t="shared" si="155"/>
        <v>1</v>
      </c>
    </row>
    <row r="2447" spans="1:24" x14ac:dyDescent="0.25">
      <c r="A2447" s="57">
        <v>80</v>
      </c>
      <c r="B2447" s="58" t="s">
        <v>831</v>
      </c>
      <c r="C2447" s="58" t="s">
        <v>1306</v>
      </c>
      <c r="D2447" s="62">
        <v>42479</v>
      </c>
      <c r="E2447" s="63">
        <v>0.30208333333333331</v>
      </c>
      <c r="F2447" s="63">
        <v>0.36458333333333331</v>
      </c>
      <c r="G2447" s="63" t="s">
        <v>1270</v>
      </c>
      <c r="H2447" s="60">
        <v>103</v>
      </c>
      <c r="I2447" s="68">
        <v>24</v>
      </c>
      <c r="J2447" s="58">
        <v>8</v>
      </c>
      <c r="K2447" s="58">
        <v>40</v>
      </c>
      <c r="L2447" s="73">
        <v>0.3611111111111111</v>
      </c>
      <c r="M2447" s="58" t="s">
        <v>21</v>
      </c>
      <c r="N2447" s="60" t="s">
        <v>21</v>
      </c>
      <c r="O2447" s="58" t="s">
        <v>1366</v>
      </c>
      <c r="P2447" s="58" t="s">
        <v>371</v>
      </c>
      <c r="Q2447" s="58">
        <v>1</v>
      </c>
      <c r="R2447" s="58" t="s">
        <v>369</v>
      </c>
      <c r="S2447" s="4" t="s">
        <v>372</v>
      </c>
      <c r="T2447" s="58">
        <v>2</v>
      </c>
      <c r="U2447" t="str">
        <f t="shared" si="152"/>
        <v>Coquimbo</v>
      </c>
      <c r="V2447">
        <f t="shared" si="153"/>
        <v>17.84</v>
      </c>
      <c r="W2447">
        <f t="shared" si="154"/>
        <v>39.284999999999997</v>
      </c>
      <c r="X2447" s="12">
        <f t="shared" si="155"/>
        <v>0.45411734758813799</v>
      </c>
    </row>
    <row r="2448" spans="1:24" x14ac:dyDescent="0.25">
      <c r="A2448" s="57">
        <v>80</v>
      </c>
      <c r="B2448" s="58" t="s">
        <v>831</v>
      </c>
      <c r="C2448" s="58" t="s">
        <v>1306</v>
      </c>
      <c r="D2448" s="62">
        <v>42479</v>
      </c>
      <c r="E2448" s="63">
        <v>0.30208333333333331</v>
      </c>
      <c r="F2448" s="63">
        <v>0.36458333333333331</v>
      </c>
      <c r="G2448" s="63" t="s">
        <v>1270</v>
      </c>
      <c r="H2448" s="60">
        <v>103</v>
      </c>
      <c r="I2448" s="68">
        <v>25</v>
      </c>
      <c r="J2448" s="58">
        <v>8</v>
      </c>
      <c r="K2448" s="58">
        <v>43</v>
      </c>
      <c r="L2448" s="73">
        <v>0.36319444444444443</v>
      </c>
      <c r="M2448" s="58" t="s">
        <v>657</v>
      </c>
      <c r="N2448" s="60" t="s">
        <v>657</v>
      </c>
      <c r="O2448" s="58" t="s">
        <v>1371</v>
      </c>
      <c r="P2448" s="58">
        <v>308</v>
      </c>
      <c r="Q2448" s="58">
        <v>1</v>
      </c>
      <c r="R2448" s="58" t="s">
        <v>369</v>
      </c>
      <c r="S2448" s="4" t="s">
        <v>372</v>
      </c>
      <c r="T2448" s="58">
        <v>1</v>
      </c>
      <c r="U2448" t="str">
        <f t="shared" si="152"/>
        <v>Coquimbo</v>
      </c>
      <c r="V2448">
        <f t="shared" si="153"/>
        <v>7.97</v>
      </c>
      <c r="W2448">
        <f t="shared" si="154"/>
        <v>39.284999999999997</v>
      </c>
      <c r="X2448" s="12">
        <f t="shared" si="155"/>
        <v>0.20287641593483519</v>
      </c>
    </row>
    <row r="2449" spans="1:24" x14ac:dyDescent="0.25">
      <c r="A2449" s="57">
        <v>80</v>
      </c>
      <c r="B2449" s="58" t="s">
        <v>831</v>
      </c>
      <c r="C2449" s="58" t="s">
        <v>1306</v>
      </c>
      <c r="D2449" s="62">
        <v>42479</v>
      </c>
      <c r="E2449" s="63">
        <v>0.30208333333333331</v>
      </c>
      <c r="F2449" s="63">
        <v>0.36458333333333331</v>
      </c>
      <c r="G2449" s="63" t="s">
        <v>1270</v>
      </c>
      <c r="H2449" s="60">
        <v>103</v>
      </c>
      <c r="I2449" s="68">
        <v>26</v>
      </c>
      <c r="J2449" s="58">
        <v>8</v>
      </c>
      <c r="K2449" s="58">
        <v>44</v>
      </c>
      <c r="L2449" s="73">
        <v>0.36388888888888887</v>
      </c>
      <c r="M2449" s="58" t="s">
        <v>182</v>
      </c>
      <c r="N2449" s="60" t="s">
        <v>182</v>
      </c>
      <c r="O2449" s="58" t="s">
        <v>1366</v>
      </c>
      <c r="P2449" s="58">
        <v>202</v>
      </c>
      <c r="Q2449" s="58">
        <v>1</v>
      </c>
      <c r="R2449" s="58" t="s">
        <v>369</v>
      </c>
      <c r="S2449" s="4" t="s">
        <v>372</v>
      </c>
      <c r="T2449" s="58">
        <v>2</v>
      </c>
      <c r="U2449" t="str">
        <f t="shared" si="152"/>
        <v>Coquimbo</v>
      </c>
      <c r="V2449">
        <f t="shared" si="153"/>
        <v>17.84</v>
      </c>
      <c r="W2449">
        <f t="shared" si="154"/>
        <v>39.284999999999997</v>
      </c>
      <c r="X2449" s="12">
        <f t="shared" si="155"/>
        <v>0.45411734758813799</v>
      </c>
    </row>
    <row r="2450" spans="1:24" x14ac:dyDescent="0.25">
      <c r="A2450" s="57">
        <v>80</v>
      </c>
      <c r="B2450" s="58" t="s">
        <v>831</v>
      </c>
      <c r="C2450" s="58" t="s">
        <v>1306</v>
      </c>
      <c r="D2450" s="62">
        <v>42479</v>
      </c>
      <c r="E2450" s="63">
        <v>0.40625</v>
      </c>
      <c r="F2450" s="63">
        <v>0.46875</v>
      </c>
      <c r="G2450" s="63" t="s">
        <v>1271</v>
      </c>
      <c r="H2450" s="60">
        <v>104</v>
      </c>
      <c r="I2450" s="68">
        <v>1</v>
      </c>
      <c r="J2450" s="58">
        <v>9</v>
      </c>
      <c r="K2450" s="58">
        <v>47</v>
      </c>
      <c r="L2450" s="73">
        <v>0.40763888888888888</v>
      </c>
      <c r="M2450" s="58" t="s">
        <v>678</v>
      </c>
      <c r="N2450" s="60" t="s">
        <v>678</v>
      </c>
      <c r="O2450" s="58" t="s">
        <v>1371</v>
      </c>
      <c r="P2450" s="58">
        <v>308</v>
      </c>
      <c r="Q2450" s="58">
        <v>1</v>
      </c>
      <c r="R2450" s="58" t="s">
        <v>369</v>
      </c>
      <c r="S2450" s="4" t="s">
        <v>372</v>
      </c>
      <c r="T2450" s="58">
        <v>1</v>
      </c>
      <c r="U2450" t="str">
        <f t="shared" si="152"/>
        <v>Coquimbo</v>
      </c>
      <c r="V2450">
        <f t="shared" si="153"/>
        <v>7.97</v>
      </c>
      <c r="W2450">
        <f t="shared" si="154"/>
        <v>39.284999999999997</v>
      </c>
      <c r="X2450" s="12">
        <f t="shared" si="155"/>
        <v>0.20287641593483519</v>
      </c>
    </row>
    <row r="2451" spans="1:24" x14ac:dyDescent="0.25">
      <c r="A2451" s="57">
        <v>80</v>
      </c>
      <c r="B2451" s="58" t="s">
        <v>831</v>
      </c>
      <c r="C2451" s="58" t="s">
        <v>1306</v>
      </c>
      <c r="D2451" s="62">
        <v>42479</v>
      </c>
      <c r="E2451" s="63">
        <v>0.40625</v>
      </c>
      <c r="F2451" s="63">
        <v>0.46875</v>
      </c>
      <c r="G2451" s="63" t="s">
        <v>1271</v>
      </c>
      <c r="H2451" s="60">
        <v>104</v>
      </c>
      <c r="I2451" s="68">
        <v>2</v>
      </c>
      <c r="J2451" s="58">
        <v>9</v>
      </c>
      <c r="K2451" s="58">
        <v>49</v>
      </c>
      <c r="L2451" s="73">
        <v>0.40902777777777777</v>
      </c>
      <c r="M2451" s="58" t="s">
        <v>105</v>
      </c>
      <c r="N2451" s="60" t="s">
        <v>105</v>
      </c>
      <c r="O2451" s="58" t="s">
        <v>1371</v>
      </c>
      <c r="P2451" s="58">
        <v>306</v>
      </c>
      <c r="Q2451" s="58">
        <v>1</v>
      </c>
      <c r="R2451" s="58" t="s">
        <v>369</v>
      </c>
      <c r="S2451" s="4" t="s">
        <v>372</v>
      </c>
      <c r="T2451" s="58">
        <v>2</v>
      </c>
      <c r="U2451" t="str">
        <f t="shared" si="152"/>
        <v>Coquimbo</v>
      </c>
      <c r="V2451">
        <f t="shared" si="153"/>
        <v>17.84</v>
      </c>
      <c r="W2451">
        <f t="shared" si="154"/>
        <v>39.284999999999997</v>
      </c>
      <c r="X2451" s="12">
        <f t="shared" si="155"/>
        <v>0.45411734758813799</v>
      </c>
    </row>
    <row r="2452" spans="1:24" x14ac:dyDescent="0.25">
      <c r="A2452" s="57">
        <v>80</v>
      </c>
      <c r="B2452" s="58" t="s">
        <v>831</v>
      </c>
      <c r="C2452" s="58" t="s">
        <v>1306</v>
      </c>
      <c r="D2452" s="62">
        <v>42479</v>
      </c>
      <c r="E2452" s="63">
        <v>0.40625</v>
      </c>
      <c r="F2452" s="63">
        <v>0.46875</v>
      </c>
      <c r="G2452" s="63" t="s">
        <v>1271</v>
      </c>
      <c r="H2452" s="60">
        <v>104</v>
      </c>
      <c r="I2452" s="68">
        <v>3</v>
      </c>
      <c r="J2452" s="58">
        <v>9</v>
      </c>
      <c r="K2452" s="58">
        <v>49</v>
      </c>
      <c r="L2452" s="73">
        <v>0.40902777777777777</v>
      </c>
      <c r="M2452" s="58" t="s">
        <v>859</v>
      </c>
      <c r="N2452" s="60" t="s">
        <v>152</v>
      </c>
      <c r="O2452" s="58" t="s">
        <v>1366</v>
      </c>
      <c r="P2452" s="58">
        <v>202</v>
      </c>
      <c r="Q2452" s="58">
        <v>1</v>
      </c>
      <c r="R2452" s="58" t="s">
        <v>369</v>
      </c>
      <c r="S2452" s="4" t="s">
        <v>372</v>
      </c>
      <c r="T2452" s="58">
        <v>2</v>
      </c>
      <c r="U2452" t="str">
        <f t="shared" si="152"/>
        <v>Coquimbo</v>
      </c>
      <c r="V2452">
        <f t="shared" si="153"/>
        <v>17.84</v>
      </c>
      <c r="W2452">
        <f t="shared" si="154"/>
        <v>39.284999999999997</v>
      </c>
      <c r="X2452" s="12">
        <f t="shared" si="155"/>
        <v>0.45411734758813799</v>
      </c>
    </row>
    <row r="2453" spans="1:24" x14ac:dyDescent="0.25">
      <c r="A2453" s="57">
        <v>80</v>
      </c>
      <c r="B2453" s="58" t="s">
        <v>831</v>
      </c>
      <c r="C2453" s="58" t="s">
        <v>1306</v>
      </c>
      <c r="D2453" s="62">
        <v>42479</v>
      </c>
      <c r="E2453" s="63">
        <v>0.40625</v>
      </c>
      <c r="F2453" s="63">
        <v>0.46875</v>
      </c>
      <c r="G2453" s="63" t="s">
        <v>1271</v>
      </c>
      <c r="H2453" s="60">
        <v>104</v>
      </c>
      <c r="I2453" s="68">
        <v>4</v>
      </c>
      <c r="J2453" s="58">
        <v>9</v>
      </c>
      <c r="K2453" s="58">
        <v>54</v>
      </c>
      <c r="L2453" s="73">
        <v>0.41250000000000003</v>
      </c>
      <c r="M2453" s="58" t="s">
        <v>106</v>
      </c>
      <c r="N2453" s="60" t="s">
        <v>106</v>
      </c>
      <c r="O2453" s="58" t="s">
        <v>1366</v>
      </c>
      <c r="P2453" s="58">
        <v>206</v>
      </c>
      <c r="Q2453" s="58">
        <v>1</v>
      </c>
      <c r="R2453" s="58" t="s">
        <v>369</v>
      </c>
      <c r="S2453" s="4" t="s">
        <v>372</v>
      </c>
      <c r="T2453" s="58">
        <v>2</v>
      </c>
      <c r="U2453" t="str">
        <f t="shared" si="152"/>
        <v>Coquimbo</v>
      </c>
      <c r="V2453">
        <f t="shared" si="153"/>
        <v>17.84</v>
      </c>
      <c r="W2453">
        <f t="shared" si="154"/>
        <v>39.284999999999997</v>
      </c>
      <c r="X2453" s="12">
        <f t="shared" si="155"/>
        <v>0.45411734758813799</v>
      </c>
    </row>
    <row r="2454" spans="1:24" x14ac:dyDescent="0.25">
      <c r="A2454" s="57">
        <v>80</v>
      </c>
      <c r="B2454" s="58" t="s">
        <v>831</v>
      </c>
      <c r="C2454" s="58" t="s">
        <v>1306</v>
      </c>
      <c r="D2454" s="62">
        <v>42479</v>
      </c>
      <c r="E2454" s="63">
        <v>0.40625</v>
      </c>
      <c r="F2454" s="63">
        <v>0.46875</v>
      </c>
      <c r="G2454" s="63" t="s">
        <v>1271</v>
      </c>
      <c r="H2454" s="60">
        <v>104</v>
      </c>
      <c r="I2454" s="68">
        <v>5</v>
      </c>
      <c r="J2454" s="58">
        <v>9</v>
      </c>
      <c r="K2454" s="58">
        <v>56</v>
      </c>
      <c r="L2454" s="73">
        <v>0.41388888888888892</v>
      </c>
      <c r="M2454" s="58" t="s">
        <v>704</v>
      </c>
      <c r="N2454" s="60" t="s">
        <v>704</v>
      </c>
      <c r="O2454" s="58" t="s">
        <v>1371</v>
      </c>
      <c r="P2454" s="58">
        <v>308</v>
      </c>
      <c r="Q2454" s="58">
        <v>1</v>
      </c>
      <c r="R2454" s="58" t="s">
        <v>369</v>
      </c>
      <c r="S2454" s="4" t="s">
        <v>372</v>
      </c>
      <c r="T2454" s="58">
        <v>2</v>
      </c>
      <c r="U2454" t="str">
        <f t="shared" si="152"/>
        <v>Coquimbo</v>
      </c>
      <c r="V2454">
        <f t="shared" si="153"/>
        <v>17.84</v>
      </c>
      <c r="W2454">
        <f t="shared" si="154"/>
        <v>39.284999999999997</v>
      </c>
      <c r="X2454" s="12">
        <f t="shared" si="155"/>
        <v>0.45411734758813799</v>
      </c>
    </row>
    <row r="2455" spans="1:24" x14ac:dyDescent="0.25">
      <c r="A2455" s="57">
        <v>80</v>
      </c>
      <c r="B2455" s="58" t="s">
        <v>831</v>
      </c>
      <c r="C2455" s="58" t="s">
        <v>1306</v>
      </c>
      <c r="D2455" s="62">
        <v>42479</v>
      </c>
      <c r="E2455" s="63">
        <v>0.40625</v>
      </c>
      <c r="F2455" s="63">
        <v>0.46875</v>
      </c>
      <c r="G2455" s="63" t="s">
        <v>1271</v>
      </c>
      <c r="H2455" s="60">
        <v>104</v>
      </c>
      <c r="I2455" s="68">
        <v>6</v>
      </c>
      <c r="J2455" s="58">
        <v>9</v>
      </c>
      <c r="K2455" s="58">
        <v>57</v>
      </c>
      <c r="L2455" s="73">
        <v>0.4145833333333333</v>
      </c>
      <c r="M2455" s="58" t="s">
        <v>111</v>
      </c>
      <c r="N2455" s="60" t="s">
        <v>111</v>
      </c>
      <c r="O2455" s="58" t="s">
        <v>1366</v>
      </c>
      <c r="P2455" s="58">
        <v>206</v>
      </c>
      <c r="Q2455" s="58">
        <v>1</v>
      </c>
      <c r="R2455" s="58" t="s">
        <v>369</v>
      </c>
      <c r="S2455" s="4" t="s">
        <v>372</v>
      </c>
      <c r="T2455" s="58">
        <v>2</v>
      </c>
      <c r="U2455" t="str">
        <f t="shared" si="152"/>
        <v>Coquimbo</v>
      </c>
      <c r="V2455">
        <f t="shared" si="153"/>
        <v>17.84</v>
      </c>
      <c r="W2455">
        <f t="shared" si="154"/>
        <v>39.284999999999997</v>
      </c>
      <c r="X2455" s="12">
        <f t="shared" si="155"/>
        <v>0.45411734758813799</v>
      </c>
    </row>
    <row r="2456" spans="1:24" x14ac:dyDescent="0.25">
      <c r="A2456" s="57">
        <v>80</v>
      </c>
      <c r="B2456" s="58" t="s">
        <v>831</v>
      </c>
      <c r="C2456" s="58" t="s">
        <v>1306</v>
      </c>
      <c r="D2456" s="62">
        <v>42479</v>
      </c>
      <c r="E2456" s="63">
        <v>0.40625</v>
      </c>
      <c r="F2456" s="63">
        <v>0.46875</v>
      </c>
      <c r="G2456" s="63" t="s">
        <v>1271</v>
      </c>
      <c r="H2456" s="60">
        <v>104</v>
      </c>
      <c r="I2456" s="68">
        <v>7</v>
      </c>
      <c r="J2456" s="58">
        <v>10</v>
      </c>
      <c r="K2456" s="58">
        <v>0</v>
      </c>
      <c r="L2456" s="73">
        <v>0.41666666666666669</v>
      </c>
      <c r="M2456" s="58" t="s">
        <v>705</v>
      </c>
      <c r="N2456" s="60" t="s">
        <v>705</v>
      </c>
      <c r="O2456" s="58" t="s">
        <v>1371</v>
      </c>
      <c r="P2456" s="58">
        <v>308</v>
      </c>
      <c r="Q2456" s="58">
        <v>1</v>
      </c>
      <c r="R2456" s="58" t="s">
        <v>369</v>
      </c>
      <c r="S2456" s="4" t="s">
        <v>372</v>
      </c>
      <c r="T2456" s="58">
        <v>2</v>
      </c>
      <c r="U2456" t="str">
        <f t="shared" si="152"/>
        <v>Coquimbo</v>
      </c>
      <c r="V2456">
        <f t="shared" si="153"/>
        <v>17.84</v>
      </c>
      <c r="W2456">
        <f t="shared" si="154"/>
        <v>39.284999999999997</v>
      </c>
      <c r="X2456" s="12">
        <f t="shared" si="155"/>
        <v>0.45411734758813799</v>
      </c>
    </row>
    <row r="2457" spans="1:24" x14ac:dyDescent="0.25">
      <c r="A2457" s="57">
        <v>80</v>
      </c>
      <c r="B2457" s="58" t="s">
        <v>831</v>
      </c>
      <c r="C2457" s="58" t="s">
        <v>1306</v>
      </c>
      <c r="D2457" s="62">
        <v>42479</v>
      </c>
      <c r="E2457" s="63">
        <v>0.40625</v>
      </c>
      <c r="F2457" s="63">
        <v>0.46875</v>
      </c>
      <c r="G2457" s="63" t="s">
        <v>1271</v>
      </c>
      <c r="H2457" s="60">
        <v>104</v>
      </c>
      <c r="I2457" s="68">
        <v>8</v>
      </c>
      <c r="J2457" s="58">
        <v>10</v>
      </c>
      <c r="K2457" s="58">
        <v>4</v>
      </c>
      <c r="L2457" s="73">
        <v>0.41944444444444445</v>
      </c>
      <c r="M2457" s="58" t="s">
        <v>860</v>
      </c>
      <c r="N2457" s="60" t="s">
        <v>113</v>
      </c>
      <c r="O2457" s="58" t="s">
        <v>1371</v>
      </c>
      <c r="P2457" s="58">
        <v>306</v>
      </c>
      <c r="Q2457" s="58">
        <v>1</v>
      </c>
      <c r="R2457" s="58" t="s">
        <v>369</v>
      </c>
      <c r="S2457" s="4" t="s">
        <v>372</v>
      </c>
      <c r="T2457" s="58">
        <v>2</v>
      </c>
      <c r="U2457" t="str">
        <f t="shared" si="152"/>
        <v>Coquimbo</v>
      </c>
      <c r="V2457">
        <f t="shared" si="153"/>
        <v>17.84</v>
      </c>
      <c r="W2457">
        <f t="shared" si="154"/>
        <v>39.284999999999997</v>
      </c>
      <c r="X2457" s="12">
        <f t="shared" si="155"/>
        <v>0.45411734758813799</v>
      </c>
    </row>
    <row r="2458" spans="1:24" x14ac:dyDescent="0.25">
      <c r="A2458" s="57">
        <v>80</v>
      </c>
      <c r="B2458" s="58" t="s">
        <v>831</v>
      </c>
      <c r="C2458" s="58" t="s">
        <v>1306</v>
      </c>
      <c r="D2458" s="62">
        <v>42479</v>
      </c>
      <c r="E2458" s="63">
        <v>0.40625</v>
      </c>
      <c r="F2458" s="63">
        <v>0.46875</v>
      </c>
      <c r="G2458" s="63" t="s">
        <v>1271</v>
      </c>
      <c r="H2458" s="60">
        <v>104</v>
      </c>
      <c r="I2458" s="68">
        <v>9</v>
      </c>
      <c r="J2458" s="58">
        <v>10</v>
      </c>
      <c r="K2458" s="58">
        <v>5</v>
      </c>
      <c r="L2458" s="73">
        <v>0.4201388888888889</v>
      </c>
      <c r="M2458" s="58" t="s">
        <v>107</v>
      </c>
      <c r="N2458" s="60" t="s">
        <v>107</v>
      </c>
      <c r="O2458" s="58" t="s">
        <v>1366</v>
      </c>
      <c r="P2458" s="58">
        <v>202</v>
      </c>
      <c r="Q2458" s="58">
        <v>1</v>
      </c>
      <c r="R2458" s="58" t="s">
        <v>369</v>
      </c>
      <c r="S2458" s="4" t="s">
        <v>372</v>
      </c>
      <c r="T2458" s="58">
        <v>2</v>
      </c>
      <c r="U2458" t="str">
        <f t="shared" si="152"/>
        <v>Coquimbo</v>
      </c>
      <c r="V2458">
        <f t="shared" si="153"/>
        <v>17.84</v>
      </c>
      <c r="W2458">
        <f t="shared" si="154"/>
        <v>39.284999999999997</v>
      </c>
      <c r="X2458" s="12">
        <f t="shared" si="155"/>
        <v>0.45411734758813799</v>
      </c>
    </row>
    <row r="2459" spans="1:24" x14ac:dyDescent="0.25">
      <c r="A2459" s="57">
        <v>80</v>
      </c>
      <c r="B2459" s="58" t="s">
        <v>831</v>
      </c>
      <c r="C2459" s="58" t="s">
        <v>1306</v>
      </c>
      <c r="D2459" s="62">
        <v>42479</v>
      </c>
      <c r="E2459" s="63">
        <v>0.40625</v>
      </c>
      <c r="F2459" s="63">
        <v>0.46875</v>
      </c>
      <c r="G2459" s="63" t="s">
        <v>1271</v>
      </c>
      <c r="H2459" s="60">
        <v>104</v>
      </c>
      <c r="I2459" s="68">
        <v>10</v>
      </c>
      <c r="J2459" s="58">
        <v>10</v>
      </c>
      <c r="K2459" s="58">
        <v>8</v>
      </c>
      <c r="L2459" s="73">
        <v>0.42222222222222222</v>
      </c>
      <c r="M2459" s="58" t="s">
        <v>693</v>
      </c>
      <c r="N2459" s="60" t="s">
        <v>693</v>
      </c>
      <c r="O2459" s="58" t="s">
        <v>1371</v>
      </c>
      <c r="P2459" s="58">
        <v>308</v>
      </c>
      <c r="Q2459" s="58">
        <v>1</v>
      </c>
      <c r="R2459" s="58" t="s">
        <v>369</v>
      </c>
      <c r="S2459" s="4" t="s">
        <v>372</v>
      </c>
      <c r="T2459" s="58">
        <v>2</v>
      </c>
      <c r="U2459" t="str">
        <f t="shared" si="152"/>
        <v>Coquimbo</v>
      </c>
      <c r="V2459">
        <f t="shared" si="153"/>
        <v>17.84</v>
      </c>
      <c r="W2459">
        <f t="shared" si="154"/>
        <v>39.284999999999997</v>
      </c>
      <c r="X2459" s="12">
        <f t="shared" si="155"/>
        <v>0.45411734758813799</v>
      </c>
    </row>
    <row r="2460" spans="1:24" x14ac:dyDescent="0.25">
      <c r="A2460" s="57">
        <v>80</v>
      </c>
      <c r="B2460" s="58" t="s">
        <v>831</v>
      </c>
      <c r="C2460" s="58" t="s">
        <v>1306</v>
      </c>
      <c r="D2460" s="62">
        <v>42479</v>
      </c>
      <c r="E2460" s="63">
        <v>0.40625</v>
      </c>
      <c r="F2460" s="63">
        <v>0.46875</v>
      </c>
      <c r="G2460" s="63" t="s">
        <v>1271</v>
      </c>
      <c r="H2460" s="60">
        <v>104</v>
      </c>
      <c r="I2460" s="68">
        <v>11</v>
      </c>
      <c r="J2460" s="58">
        <v>10</v>
      </c>
      <c r="K2460" s="58">
        <v>9</v>
      </c>
      <c r="L2460" s="73">
        <v>0.42291666666666666</v>
      </c>
      <c r="M2460" s="58" t="s">
        <v>30</v>
      </c>
      <c r="N2460" s="60" t="s">
        <v>30</v>
      </c>
      <c r="O2460" s="58" t="s">
        <v>1366</v>
      </c>
      <c r="P2460" s="58">
        <v>202</v>
      </c>
      <c r="Q2460" s="58">
        <v>1</v>
      </c>
      <c r="R2460" s="58" t="s">
        <v>369</v>
      </c>
      <c r="S2460" s="4" t="s">
        <v>372</v>
      </c>
      <c r="T2460" s="58">
        <v>1</v>
      </c>
      <c r="U2460" t="str">
        <f t="shared" si="152"/>
        <v>Coquimbo</v>
      </c>
      <c r="V2460">
        <f t="shared" si="153"/>
        <v>7.97</v>
      </c>
      <c r="W2460">
        <f t="shared" si="154"/>
        <v>39.284999999999997</v>
      </c>
      <c r="X2460" s="12">
        <f t="shared" si="155"/>
        <v>0.20287641593483519</v>
      </c>
    </row>
    <row r="2461" spans="1:24" x14ac:dyDescent="0.25">
      <c r="A2461" s="57">
        <v>80</v>
      </c>
      <c r="B2461" s="58" t="s">
        <v>831</v>
      </c>
      <c r="C2461" s="58" t="s">
        <v>1306</v>
      </c>
      <c r="D2461" s="62">
        <v>42479</v>
      </c>
      <c r="E2461" s="63">
        <v>0.40625</v>
      </c>
      <c r="F2461" s="63">
        <v>0.46875</v>
      </c>
      <c r="G2461" s="63" t="s">
        <v>1271</v>
      </c>
      <c r="H2461" s="60">
        <v>104</v>
      </c>
      <c r="I2461" s="68">
        <v>12</v>
      </c>
      <c r="J2461" s="58">
        <v>10</v>
      </c>
      <c r="K2461" s="58">
        <v>10</v>
      </c>
      <c r="L2461" s="73">
        <v>0.4236111111111111</v>
      </c>
      <c r="M2461" s="58" t="s">
        <v>117</v>
      </c>
      <c r="N2461" s="60" t="s">
        <v>117</v>
      </c>
      <c r="O2461" s="58" t="s">
        <v>1366</v>
      </c>
      <c r="P2461" s="58">
        <v>206</v>
      </c>
      <c r="Q2461" s="58">
        <v>1</v>
      </c>
      <c r="R2461" s="58" t="s">
        <v>369</v>
      </c>
      <c r="S2461" s="4" t="s">
        <v>372</v>
      </c>
      <c r="T2461" s="58">
        <v>2</v>
      </c>
      <c r="U2461" t="str">
        <f t="shared" si="152"/>
        <v>Coquimbo</v>
      </c>
      <c r="V2461">
        <f t="shared" si="153"/>
        <v>17.84</v>
      </c>
      <c r="W2461">
        <f t="shared" si="154"/>
        <v>39.284999999999997</v>
      </c>
      <c r="X2461" s="12">
        <f t="shared" si="155"/>
        <v>0.45411734758813799</v>
      </c>
    </row>
    <row r="2462" spans="1:24" x14ac:dyDescent="0.25">
      <c r="A2462" s="57">
        <v>80</v>
      </c>
      <c r="B2462" s="58" t="s">
        <v>831</v>
      </c>
      <c r="C2462" s="58" t="s">
        <v>1306</v>
      </c>
      <c r="D2462" s="62">
        <v>42479</v>
      </c>
      <c r="E2462" s="63">
        <v>0.40625</v>
      </c>
      <c r="F2462" s="63">
        <v>0.46875</v>
      </c>
      <c r="G2462" s="63" t="s">
        <v>1271</v>
      </c>
      <c r="H2462" s="60">
        <v>104</v>
      </c>
      <c r="I2462" s="68">
        <v>13</v>
      </c>
      <c r="J2462" s="58">
        <v>10</v>
      </c>
      <c r="K2462" s="58">
        <v>12</v>
      </c>
      <c r="L2462" s="73">
        <v>0.42499999999999999</v>
      </c>
      <c r="M2462" s="58" t="s">
        <v>119</v>
      </c>
      <c r="N2462" s="60" t="s">
        <v>119</v>
      </c>
      <c r="O2462" s="58" t="s">
        <v>1366</v>
      </c>
      <c r="P2462" s="58">
        <v>206</v>
      </c>
      <c r="Q2462" s="58">
        <v>1</v>
      </c>
      <c r="R2462" s="58" t="s">
        <v>369</v>
      </c>
      <c r="S2462" s="4" t="s">
        <v>372</v>
      </c>
      <c r="T2462" s="58">
        <v>2</v>
      </c>
      <c r="U2462" t="str">
        <f t="shared" si="152"/>
        <v>Coquimbo</v>
      </c>
      <c r="V2462">
        <f t="shared" si="153"/>
        <v>17.84</v>
      </c>
      <c r="W2462">
        <f t="shared" si="154"/>
        <v>39.284999999999997</v>
      </c>
      <c r="X2462" s="12">
        <f t="shared" si="155"/>
        <v>0.45411734758813799</v>
      </c>
    </row>
    <row r="2463" spans="1:24" x14ac:dyDescent="0.25">
      <c r="A2463" s="57">
        <v>80</v>
      </c>
      <c r="B2463" s="58" t="s">
        <v>831</v>
      </c>
      <c r="C2463" s="58" t="s">
        <v>1306</v>
      </c>
      <c r="D2463" s="62">
        <v>42479</v>
      </c>
      <c r="E2463" s="63">
        <v>0.40625</v>
      </c>
      <c r="F2463" s="63">
        <v>0.46875</v>
      </c>
      <c r="G2463" s="63" t="s">
        <v>1271</v>
      </c>
      <c r="H2463" s="60">
        <v>104</v>
      </c>
      <c r="I2463" s="68">
        <v>14</v>
      </c>
      <c r="J2463" s="58">
        <v>10</v>
      </c>
      <c r="K2463" s="58">
        <v>14</v>
      </c>
      <c r="L2463" s="73">
        <v>0.42638888888888887</v>
      </c>
      <c r="M2463" s="58" t="s">
        <v>861</v>
      </c>
      <c r="N2463" s="60" t="s">
        <v>241</v>
      </c>
      <c r="O2463" s="58" t="s">
        <v>1371</v>
      </c>
      <c r="P2463" s="58">
        <v>301</v>
      </c>
      <c r="Q2463" s="58">
        <v>1</v>
      </c>
      <c r="R2463" s="58" t="s">
        <v>369</v>
      </c>
      <c r="S2463" s="4" t="s">
        <v>372</v>
      </c>
      <c r="T2463" s="58">
        <v>2</v>
      </c>
      <c r="U2463" t="str">
        <f t="shared" si="152"/>
        <v>Coquimbo</v>
      </c>
      <c r="V2463">
        <f t="shared" si="153"/>
        <v>17.84</v>
      </c>
      <c r="W2463">
        <f t="shared" si="154"/>
        <v>39.284999999999997</v>
      </c>
      <c r="X2463" s="12">
        <f t="shared" si="155"/>
        <v>0.45411734758813799</v>
      </c>
    </row>
    <row r="2464" spans="1:24" x14ac:dyDescent="0.25">
      <c r="A2464" s="57">
        <v>80</v>
      </c>
      <c r="B2464" s="58" t="s">
        <v>831</v>
      </c>
      <c r="C2464" s="58" t="s">
        <v>1306</v>
      </c>
      <c r="D2464" s="62">
        <v>42479</v>
      </c>
      <c r="E2464" s="63">
        <v>0.40625</v>
      </c>
      <c r="F2464" s="63">
        <v>0.46875</v>
      </c>
      <c r="G2464" s="63" t="s">
        <v>1271</v>
      </c>
      <c r="H2464" s="60">
        <v>104</v>
      </c>
      <c r="I2464" s="68">
        <v>15</v>
      </c>
      <c r="J2464" s="58">
        <v>10</v>
      </c>
      <c r="K2464" s="58">
        <v>16</v>
      </c>
      <c r="L2464" s="73">
        <v>0.42777777777777781</v>
      </c>
      <c r="M2464" s="58" t="s">
        <v>159</v>
      </c>
      <c r="N2464" s="60" t="s">
        <v>159</v>
      </c>
      <c r="O2464" s="58" t="s">
        <v>1366</v>
      </c>
      <c r="P2464" s="58">
        <v>202</v>
      </c>
      <c r="Q2464" s="58">
        <v>1</v>
      </c>
      <c r="R2464" s="58" t="s">
        <v>369</v>
      </c>
      <c r="S2464" s="4" t="s">
        <v>372</v>
      </c>
      <c r="T2464" s="58">
        <v>1</v>
      </c>
      <c r="U2464" t="str">
        <f t="shared" si="152"/>
        <v>Coquimbo</v>
      </c>
      <c r="V2464">
        <f t="shared" si="153"/>
        <v>7.97</v>
      </c>
      <c r="W2464">
        <f t="shared" si="154"/>
        <v>39.284999999999997</v>
      </c>
      <c r="X2464" s="12">
        <f t="shared" si="155"/>
        <v>0.20287641593483519</v>
      </c>
    </row>
    <row r="2465" spans="1:24" x14ac:dyDescent="0.25">
      <c r="A2465" s="57">
        <v>80</v>
      </c>
      <c r="B2465" s="58" t="s">
        <v>831</v>
      </c>
      <c r="C2465" s="58" t="s">
        <v>1306</v>
      </c>
      <c r="D2465" s="62">
        <v>42479</v>
      </c>
      <c r="E2465" s="63">
        <v>0.40625</v>
      </c>
      <c r="F2465" s="63">
        <v>0.46875</v>
      </c>
      <c r="G2465" s="63" t="s">
        <v>1271</v>
      </c>
      <c r="H2465" s="60">
        <v>104</v>
      </c>
      <c r="I2465" s="68">
        <v>16</v>
      </c>
      <c r="J2465" s="58">
        <v>10</v>
      </c>
      <c r="K2465" s="58">
        <v>17</v>
      </c>
      <c r="L2465" s="73">
        <v>0.4284722222222222</v>
      </c>
      <c r="M2465" s="58" t="s">
        <v>287</v>
      </c>
      <c r="N2465" s="60" t="s">
        <v>112</v>
      </c>
      <c r="O2465" s="58" t="s">
        <v>1366</v>
      </c>
      <c r="P2465" s="58" t="s">
        <v>371</v>
      </c>
      <c r="Q2465" s="58">
        <v>1</v>
      </c>
      <c r="R2465" s="58" t="s">
        <v>369</v>
      </c>
      <c r="S2465" s="4" t="s">
        <v>372</v>
      </c>
      <c r="T2465" s="58">
        <v>2</v>
      </c>
      <c r="U2465" t="str">
        <f t="shared" si="152"/>
        <v>Coquimbo</v>
      </c>
      <c r="V2465">
        <f t="shared" si="153"/>
        <v>17.84</v>
      </c>
      <c r="W2465">
        <f t="shared" si="154"/>
        <v>39.284999999999997</v>
      </c>
      <c r="X2465" s="12">
        <f t="shared" si="155"/>
        <v>0.45411734758813799</v>
      </c>
    </row>
    <row r="2466" spans="1:24" x14ac:dyDescent="0.25">
      <c r="A2466" s="57">
        <v>80</v>
      </c>
      <c r="B2466" s="58" t="s">
        <v>831</v>
      </c>
      <c r="C2466" s="58" t="s">
        <v>1306</v>
      </c>
      <c r="D2466" s="62">
        <v>42479</v>
      </c>
      <c r="E2466" s="63">
        <v>0.40625</v>
      </c>
      <c r="F2466" s="63">
        <v>0.46875</v>
      </c>
      <c r="G2466" s="63" t="s">
        <v>1271</v>
      </c>
      <c r="H2466" s="60">
        <v>104</v>
      </c>
      <c r="I2466" s="68">
        <v>17</v>
      </c>
      <c r="J2466" s="58">
        <v>10</v>
      </c>
      <c r="K2466" s="58">
        <v>19</v>
      </c>
      <c r="L2466" s="73">
        <v>0.42986111111111108</v>
      </c>
      <c r="M2466" s="58" t="s">
        <v>122</v>
      </c>
      <c r="N2466" s="60" t="s">
        <v>122</v>
      </c>
      <c r="O2466" s="58" t="s">
        <v>1366</v>
      </c>
      <c r="P2466" s="58">
        <v>206</v>
      </c>
      <c r="Q2466" s="58">
        <v>1</v>
      </c>
      <c r="R2466" s="58" t="s">
        <v>369</v>
      </c>
      <c r="S2466" s="4" t="s">
        <v>372</v>
      </c>
      <c r="T2466" s="58">
        <v>1</v>
      </c>
      <c r="U2466" t="str">
        <f t="shared" si="152"/>
        <v>Coquimbo</v>
      </c>
      <c r="V2466">
        <f t="shared" si="153"/>
        <v>7.97</v>
      </c>
      <c r="W2466">
        <f t="shared" si="154"/>
        <v>39.284999999999997</v>
      </c>
      <c r="X2466" s="12">
        <f t="shared" si="155"/>
        <v>0.20287641593483519</v>
      </c>
    </row>
    <row r="2467" spans="1:24" x14ac:dyDescent="0.25">
      <c r="A2467" s="57">
        <v>80</v>
      </c>
      <c r="B2467" s="58" t="s">
        <v>831</v>
      </c>
      <c r="C2467" s="58" t="s">
        <v>1306</v>
      </c>
      <c r="D2467" s="62">
        <v>42479</v>
      </c>
      <c r="E2467" s="63">
        <v>0.40625</v>
      </c>
      <c r="F2467" s="63">
        <v>0.46875</v>
      </c>
      <c r="G2467" s="63" t="s">
        <v>1271</v>
      </c>
      <c r="H2467" s="60">
        <v>104</v>
      </c>
      <c r="I2467" s="68">
        <v>18</v>
      </c>
      <c r="J2467" s="58">
        <v>10</v>
      </c>
      <c r="K2467" s="58">
        <v>19</v>
      </c>
      <c r="L2467" s="73">
        <v>0.42986111111111108</v>
      </c>
      <c r="M2467" s="58" t="s">
        <v>697</v>
      </c>
      <c r="N2467" s="60" t="s">
        <v>697</v>
      </c>
      <c r="O2467" s="58" t="s">
        <v>1371</v>
      </c>
      <c r="P2467" s="58">
        <v>308</v>
      </c>
      <c r="Q2467" s="58">
        <v>1</v>
      </c>
      <c r="R2467" s="58" t="s">
        <v>369</v>
      </c>
      <c r="S2467" s="4" t="s">
        <v>372</v>
      </c>
      <c r="T2467" s="58">
        <v>1</v>
      </c>
      <c r="U2467" t="str">
        <f t="shared" si="152"/>
        <v>Coquimbo</v>
      </c>
      <c r="V2467">
        <f t="shared" si="153"/>
        <v>7.97</v>
      </c>
      <c r="W2467">
        <f t="shared" si="154"/>
        <v>39.284999999999997</v>
      </c>
      <c r="X2467" s="12">
        <f t="shared" si="155"/>
        <v>0.20287641593483519</v>
      </c>
    </row>
    <row r="2468" spans="1:24" x14ac:dyDescent="0.25">
      <c r="A2468" s="57">
        <v>80</v>
      </c>
      <c r="B2468" s="58" t="s">
        <v>831</v>
      </c>
      <c r="C2468" s="58" t="s">
        <v>1306</v>
      </c>
      <c r="D2468" s="62">
        <v>42479</v>
      </c>
      <c r="E2468" s="63">
        <v>0.40625</v>
      </c>
      <c r="F2468" s="63">
        <v>0.46875</v>
      </c>
      <c r="G2468" s="63" t="s">
        <v>1271</v>
      </c>
      <c r="H2468" s="60">
        <v>104</v>
      </c>
      <c r="I2468" s="68">
        <v>19</v>
      </c>
      <c r="J2468" s="58">
        <v>10</v>
      </c>
      <c r="K2468" s="58">
        <v>21</v>
      </c>
      <c r="L2468" s="73">
        <v>0.43124999999999997</v>
      </c>
      <c r="M2468" s="58" t="s">
        <v>862</v>
      </c>
      <c r="N2468" s="60" t="s">
        <v>62</v>
      </c>
      <c r="O2468" s="58" t="s">
        <v>1366</v>
      </c>
      <c r="P2468" s="58">
        <v>202</v>
      </c>
      <c r="Q2468" s="58">
        <v>1</v>
      </c>
      <c r="R2468" s="58" t="s">
        <v>369</v>
      </c>
      <c r="S2468" s="4" t="s">
        <v>372</v>
      </c>
      <c r="T2468" s="58">
        <v>1</v>
      </c>
      <c r="U2468" t="str">
        <f t="shared" si="152"/>
        <v>Coquimbo</v>
      </c>
      <c r="V2468">
        <f t="shared" si="153"/>
        <v>7.97</v>
      </c>
      <c r="W2468">
        <f t="shared" si="154"/>
        <v>39.284999999999997</v>
      </c>
      <c r="X2468" s="12">
        <f t="shared" si="155"/>
        <v>0.20287641593483519</v>
      </c>
    </row>
    <row r="2469" spans="1:24" x14ac:dyDescent="0.25">
      <c r="A2469" s="57">
        <v>80</v>
      </c>
      <c r="B2469" s="58" t="s">
        <v>831</v>
      </c>
      <c r="C2469" s="58" t="s">
        <v>1306</v>
      </c>
      <c r="D2469" s="62">
        <v>42479</v>
      </c>
      <c r="E2469" s="63">
        <v>0.40625</v>
      </c>
      <c r="F2469" s="63">
        <v>0.46875</v>
      </c>
      <c r="G2469" s="63" t="s">
        <v>1271</v>
      </c>
      <c r="H2469" s="60">
        <v>104</v>
      </c>
      <c r="I2469" s="68">
        <v>20</v>
      </c>
      <c r="J2469" s="58">
        <v>10</v>
      </c>
      <c r="K2469" s="58">
        <v>24</v>
      </c>
      <c r="L2469" s="73">
        <v>0.43333333333333335</v>
      </c>
      <c r="M2469" s="58" t="s">
        <v>702</v>
      </c>
      <c r="N2469" s="60" t="s">
        <v>702</v>
      </c>
      <c r="O2469" s="58" t="s">
        <v>1371</v>
      </c>
      <c r="P2469" s="58">
        <v>308</v>
      </c>
      <c r="Q2469" s="58">
        <v>1</v>
      </c>
      <c r="R2469" s="58" t="s">
        <v>369</v>
      </c>
      <c r="S2469" s="4" t="s">
        <v>372</v>
      </c>
      <c r="T2469" s="58">
        <v>2</v>
      </c>
      <c r="U2469" t="str">
        <f t="shared" si="152"/>
        <v>Coquimbo</v>
      </c>
      <c r="V2469">
        <f t="shared" si="153"/>
        <v>17.84</v>
      </c>
      <c r="W2469">
        <f t="shared" si="154"/>
        <v>39.284999999999997</v>
      </c>
      <c r="X2469" s="12">
        <f t="shared" si="155"/>
        <v>0.45411734758813799</v>
      </c>
    </row>
    <row r="2470" spans="1:24" x14ac:dyDescent="0.25">
      <c r="A2470" s="57">
        <v>80</v>
      </c>
      <c r="B2470" s="58" t="s">
        <v>831</v>
      </c>
      <c r="C2470" s="58" t="s">
        <v>1306</v>
      </c>
      <c r="D2470" s="62">
        <v>42479</v>
      </c>
      <c r="E2470" s="63">
        <v>0.40625</v>
      </c>
      <c r="F2470" s="63">
        <v>0.46875</v>
      </c>
      <c r="G2470" s="63" t="s">
        <v>1271</v>
      </c>
      <c r="H2470" s="60">
        <v>104</v>
      </c>
      <c r="I2470" s="68">
        <v>21</v>
      </c>
      <c r="J2470" s="58">
        <v>10</v>
      </c>
      <c r="K2470" s="58">
        <v>29</v>
      </c>
      <c r="L2470" s="73">
        <v>0.4368055555555555</v>
      </c>
      <c r="M2470" s="58" t="s">
        <v>271</v>
      </c>
      <c r="N2470" s="60" t="s">
        <v>320</v>
      </c>
      <c r="O2470" s="58" t="s">
        <v>1366</v>
      </c>
      <c r="P2470" s="58">
        <v>206</v>
      </c>
      <c r="Q2470" s="58">
        <v>1</v>
      </c>
      <c r="R2470" s="58" t="s">
        <v>369</v>
      </c>
      <c r="S2470" s="4" t="s">
        <v>372</v>
      </c>
      <c r="T2470" s="58">
        <v>2</v>
      </c>
      <c r="U2470" t="str">
        <f t="shared" si="152"/>
        <v>Coquimbo</v>
      </c>
      <c r="V2470">
        <f t="shared" si="153"/>
        <v>17.84</v>
      </c>
      <c r="W2470">
        <f t="shared" si="154"/>
        <v>39.284999999999997</v>
      </c>
      <c r="X2470" s="12">
        <f t="shared" si="155"/>
        <v>0.45411734758813799</v>
      </c>
    </row>
    <row r="2471" spans="1:24" x14ac:dyDescent="0.25">
      <c r="A2471" s="57">
        <v>80</v>
      </c>
      <c r="B2471" s="58" t="s">
        <v>831</v>
      </c>
      <c r="C2471" s="58" t="s">
        <v>1306</v>
      </c>
      <c r="D2471" s="62">
        <v>42479</v>
      </c>
      <c r="E2471" s="63">
        <v>0.40625</v>
      </c>
      <c r="F2471" s="63">
        <v>0.46875</v>
      </c>
      <c r="G2471" s="63" t="s">
        <v>1271</v>
      </c>
      <c r="H2471" s="60">
        <v>104</v>
      </c>
      <c r="I2471" s="68">
        <v>22</v>
      </c>
      <c r="J2471" s="58">
        <v>10</v>
      </c>
      <c r="K2471" s="58">
        <v>29</v>
      </c>
      <c r="L2471" s="73">
        <v>0.4368055555555555</v>
      </c>
      <c r="M2471" s="58" t="s">
        <v>703</v>
      </c>
      <c r="N2471" s="60" t="s">
        <v>703</v>
      </c>
      <c r="O2471" s="58" t="s">
        <v>1371</v>
      </c>
      <c r="P2471" s="58">
        <v>308</v>
      </c>
      <c r="Q2471" s="58">
        <v>1</v>
      </c>
      <c r="R2471" s="58" t="s">
        <v>369</v>
      </c>
      <c r="S2471" s="4" t="s">
        <v>372</v>
      </c>
      <c r="T2471" s="58">
        <v>1</v>
      </c>
      <c r="U2471" t="str">
        <f t="shared" si="152"/>
        <v>Coquimbo</v>
      </c>
      <c r="V2471">
        <f t="shared" si="153"/>
        <v>7.97</v>
      </c>
      <c r="W2471">
        <f t="shared" si="154"/>
        <v>39.284999999999997</v>
      </c>
      <c r="X2471" s="12">
        <f t="shared" si="155"/>
        <v>0.20287641593483519</v>
      </c>
    </row>
    <row r="2472" spans="1:24" x14ac:dyDescent="0.25">
      <c r="A2472" s="57">
        <v>80</v>
      </c>
      <c r="B2472" s="58" t="s">
        <v>831</v>
      </c>
      <c r="C2472" s="58" t="s">
        <v>1306</v>
      </c>
      <c r="D2472" s="62">
        <v>42479</v>
      </c>
      <c r="E2472" s="63">
        <v>0.40625</v>
      </c>
      <c r="F2472" s="63">
        <v>0.46875</v>
      </c>
      <c r="G2472" s="63" t="s">
        <v>1271</v>
      </c>
      <c r="H2472" s="60">
        <v>104</v>
      </c>
      <c r="I2472" s="68">
        <v>23</v>
      </c>
      <c r="J2472" s="58">
        <v>10</v>
      </c>
      <c r="K2472" s="58">
        <v>30</v>
      </c>
      <c r="L2472" s="73">
        <v>0.4375</v>
      </c>
      <c r="M2472" s="58" t="s">
        <v>140</v>
      </c>
      <c r="N2472" s="60" t="s">
        <v>140</v>
      </c>
      <c r="O2472" s="58" t="s">
        <v>1366</v>
      </c>
      <c r="P2472" s="58">
        <v>202</v>
      </c>
      <c r="Q2472" s="58">
        <v>1</v>
      </c>
      <c r="R2472" s="58" t="s">
        <v>369</v>
      </c>
      <c r="S2472" s="4" t="s">
        <v>372</v>
      </c>
      <c r="T2472" s="58">
        <v>2</v>
      </c>
      <c r="U2472" t="str">
        <f t="shared" si="152"/>
        <v>Coquimbo</v>
      </c>
      <c r="V2472">
        <f t="shared" si="153"/>
        <v>17.84</v>
      </c>
      <c r="W2472">
        <f t="shared" si="154"/>
        <v>39.284999999999997</v>
      </c>
      <c r="X2472" s="12">
        <f t="shared" si="155"/>
        <v>0.45411734758813799</v>
      </c>
    </row>
    <row r="2473" spans="1:24" x14ac:dyDescent="0.25">
      <c r="A2473" s="57">
        <v>80</v>
      </c>
      <c r="B2473" s="58" t="s">
        <v>831</v>
      </c>
      <c r="C2473" s="58" t="s">
        <v>1306</v>
      </c>
      <c r="D2473" s="62">
        <v>42479</v>
      </c>
      <c r="E2473" s="63">
        <v>0.40625</v>
      </c>
      <c r="F2473" s="63">
        <v>0.46875</v>
      </c>
      <c r="G2473" s="63" t="s">
        <v>1271</v>
      </c>
      <c r="H2473" s="60">
        <v>104</v>
      </c>
      <c r="I2473" s="68">
        <v>24</v>
      </c>
      <c r="J2473" s="58">
        <v>10</v>
      </c>
      <c r="K2473" s="58">
        <v>33</v>
      </c>
      <c r="L2473" s="73">
        <v>0.43958333333333338</v>
      </c>
      <c r="M2473" s="58" t="s">
        <v>121</v>
      </c>
      <c r="N2473" s="60" t="s">
        <v>121</v>
      </c>
      <c r="O2473" s="58" t="s">
        <v>1366</v>
      </c>
      <c r="P2473" s="58" t="s">
        <v>371</v>
      </c>
      <c r="Q2473" s="58">
        <v>1</v>
      </c>
      <c r="R2473" s="58" t="s">
        <v>369</v>
      </c>
      <c r="S2473" s="4" t="s">
        <v>372</v>
      </c>
      <c r="T2473" s="58">
        <v>1</v>
      </c>
      <c r="U2473" t="str">
        <f t="shared" si="152"/>
        <v>Coquimbo</v>
      </c>
      <c r="V2473">
        <f t="shared" si="153"/>
        <v>7.97</v>
      </c>
      <c r="W2473">
        <f t="shared" si="154"/>
        <v>39.284999999999997</v>
      </c>
      <c r="X2473" s="12">
        <f t="shared" si="155"/>
        <v>0.20287641593483519</v>
      </c>
    </row>
    <row r="2474" spans="1:24" x14ac:dyDescent="0.25">
      <c r="A2474" s="57">
        <v>80</v>
      </c>
      <c r="B2474" s="58" t="s">
        <v>831</v>
      </c>
      <c r="C2474" s="58" t="s">
        <v>1306</v>
      </c>
      <c r="D2474" s="62">
        <v>42479</v>
      </c>
      <c r="E2474" s="63">
        <v>0.40625</v>
      </c>
      <c r="F2474" s="63">
        <v>0.46875</v>
      </c>
      <c r="G2474" s="63" t="s">
        <v>1271</v>
      </c>
      <c r="H2474" s="60">
        <v>104</v>
      </c>
      <c r="I2474" s="68">
        <v>25</v>
      </c>
      <c r="J2474" s="58">
        <v>10</v>
      </c>
      <c r="K2474" s="58">
        <v>33</v>
      </c>
      <c r="L2474" s="73">
        <v>0.43958333333333338</v>
      </c>
      <c r="M2474" s="58" t="s">
        <v>125</v>
      </c>
      <c r="N2474" s="60" t="s">
        <v>125</v>
      </c>
      <c r="O2474" s="58" t="s">
        <v>1366</v>
      </c>
      <c r="P2474" s="58">
        <v>202</v>
      </c>
      <c r="Q2474" s="58">
        <v>1</v>
      </c>
      <c r="R2474" s="58" t="s">
        <v>369</v>
      </c>
      <c r="S2474" s="4" t="s">
        <v>372</v>
      </c>
      <c r="T2474" s="58">
        <v>2</v>
      </c>
      <c r="U2474" t="str">
        <f t="shared" si="152"/>
        <v>Coquimbo</v>
      </c>
      <c r="V2474">
        <f t="shared" si="153"/>
        <v>17.84</v>
      </c>
      <c r="W2474">
        <f t="shared" si="154"/>
        <v>39.284999999999997</v>
      </c>
      <c r="X2474" s="12">
        <f t="shared" si="155"/>
        <v>0.45411734758813799</v>
      </c>
    </row>
    <row r="2475" spans="1:24" x14ac:dyDescent="0.25">
      <c r="A2475" s="57">
        <v>80</v>
      </c>
      <c r="B2475" s="58" t="s">
        <v>831</v>
      </c>
      <c r="C2475" s="58" t="s">
        <v>1306</v>
      </c>
      <c r="D2475" s="62">
        <v>42479</v>
      </c>
      <c r="E2475" s="63">
        <v>0.40625</v>
      </c>
      <c r="F2475" s="63">
        <v>0.46875</v>
      </c>
      <c r="G2475" s="63" t="s">
        <v>1271</v>
      </c>
      <c r="H2475" s="60">
        <v>104</v>
      </c>
      <c r="I2475" s="68">
        <v>26</v>
      </c>
      <c r="J2475" s="58">
        <v>10</v>
      </c>
      <c r="K2475" s="58">
        <v>34</v>
      </c>
      <c r="L2475" s="73">
        <v>0.44027777777777777</v>
      </c>
      <c r="M2475" s="58" t="s">
        <v>662</v>
      </c>
      <c r="N2475" s="60" t="s">
        <v>662</v>
      </c>
      <c r="O2475" s="58" t="s">
        <v>1371</v>
      </c>
      <c r="P2475" s="58">
        <v>306</v>
      </c>
      <c r="Q2475" s="58">
        <v>1</v>
      </c>
      <c r="R2475" s="58" t="s">
        <v>369</v>
      </c>
      <c r="S2475" s="4" t="s">
        <v>372</v>
      </c>
      <c r="T2475" s="58">
        <v>2</v>
      </c>
      <c r="U2475" t="str">
        <f t="shared" si="152"/>
        <v>Coquimbo</v>
      </c>
      <c r="V2475">
        <f t="shared" si="153"/>
        <v>17.84</v>
      </c>
      <c r="W2475">
        <f t="shared" si="154"/>
        <v>39.284999999999997</v>
      </c>
      <c r="X2475" s="12">
        <f t="shared" si="155"/>
        <v>0.45411734758813799</v>
      </c>
    </row>
    <row r="2476" spans="1:24" x14ac:dyDescent="0.25">
      <c r="A2476" s="57">
        <v>80</v>
      </c>
      <c r="B2476" s="58" t="s">
        <v>831</v>
      </c>
      <c r="C2476" s="58" t="s">
        <v>1306</v>
      </c>
      <c r="D2476" s="62">
        <v>42479</v>
      </c>
      <c r="E2476" s="63">
        <v>0.40625</v>
      </c>
      <c r="F2476" s="63">
        <v>0.46875</v>
      </c>
      <c r="G2476" s="63" t="s">
        <v>1271</v>
      </c>
      <c r="H2476" s="60">
        <v>104</v>
      </c>
      <c r="I2476" s="68">
        <v>27</v>
      </c>
      <c r="J2476" s="58">
        <v>10</v>
      </c>
      <c r="K2476" s="58">
        <v>38</v>
      </c>
      <c r="L2476" s="73">
        <v>0.44305555555555554</v>
      </c>
      <c r="M2476" s="58" t="s">
        <v>202</v>
      </c>
      <c r="N2476" s="60" t="s">
        <v>202</v>
      </c>
      <c r="O2476" s="58" t="s">
        <v>1371</v>
      </c>
      <c r="P2476" s="58">
        <v>308</v>
      </c>
      <c r="Q2476" s="58">
        <v>1</v>
      </c>
      <c r="R2476" s="58" t="s">
        <v>369</v>
      </c>
      <c r="S2476" s="4" t="s">
        <v>372</v>
      </c>
      <c r="T2476" s="58">
        <v>1</v>
      </c>
      <c r="U2476" t="str">
        <f t="shared" si="152"/>
        <v>Coquimbo</v>
      </c>
      <c r="V2476">
        <f t="shared" si="153"/>
        <v>7.97</v>
      </c>
      <c r="W2476">
        <f t="shared" si="154"/>
        <v>39.284999999999997</v>
      </c>
      <c r="X2476" s="12">
        <f t="shared" si="155"/>
        <v>0.20287641593483519</v>
      </c>
    </row>
    <row r="2477" spans="1:24" x14ac:dyDescent="0.25">
      <c r="A2477" s="57">
        <v>80</v>
      </c>
      <c r="B2477" s="58" t="s">
        <v>831</v>
      </c>
      <c r="C2477" s="58" t="s">
        <v>1306</v>
      </c>
      <c r="D2477" s="62">
        <v>42479</v>
      </c>
      <c r="E2477" s="63">
        <v>0.40625</v>
      </c>
      <c r="F2477" s="63">
        <v>0.46875</v>
      </c>
      <c r="G2477" s="63" t="s">
        <v>1271</v>
      </c>
      <c r="H2477" s="60">
        <v>104</v>
      </c>
      <c r="I2477" s="68">
        <v>28</v>
      </c>
      <c r="J2477" s="58">
        <v>10</v>
      </c>
      <c r="K2477" s="58">
        <v>38</v>
      </c>
      <c r="L2477" s="73">
        <v>0.44305555555555554</v>
      </c>
      <c r="M2477" s="58" t="s">
        <v>186</v>
      </c>
      <c r="N2477" s="60" t="s">
        <v>186</v>
      </c>
      <c r="O2477" s="58" t="s">
        <v>1366</v>
      </c>
      <c r="P2477" s="58">
        <v>206</v>
      </c>
      <c r="Q2477" s="58">
        <v>1</v>
      </c>
      <c r="R2477" s="58" t="s">
        <v>369</v>
      </c>
      <c r="S2477" s="4" t="s">
        <v>372</v>
      </c>
      <c r="T2477" s="58">
        <v>2</v>
      </c>
      <c r="U2477" t="str">
        <f t="shared" si="152"/>
        <v>Coquimbo</v>
      </c>
      <c r="V2477">
        <f t="shared" si="153"/>
        <v>17.84</v>
      </c>
      <c r="W2477">
        <f t="shared" si="154"/>
        <v>39.284999999999997</v>
      </c>
      <c r="X2477" s="12">
        <f t="shared" si="155"/>
        <v>0.45411734758813799</v>
      </c>
    </row>
    <row r="2478" spans="1:24" x14ac:dyDescent="0.25">
      <c r="A2478" s="57">
        <v>80</v>
      </c>
      <c r="B2478" s="58" t="s">
        <v>831</v>
      </c>
      <c r="C2478" s="58" t="s">
        <v>1306</v>
      </c>
      <c r="D2478" s="62">
        <v>42479</v>
      </c>
      <c r="E2478" s="63">
        <v>0.40625</v>
      </c>
      <c r="F2478" s="63">
        <v>0.46875</v>
      </c>
      <c r="G2478" s="63" t="s">
        <v>1271</v>
      </c>
      <c r="H2478" s="60">
        <v>104</v>
      </c>
      <c r="I2478" s="68">
        <v>29</v>
      </c>
      <c r="J2478" s="58">
        <v>10</v>
      </c>
      <c r="K2478" s="58">
        <v>40</v>
      </c>
      <c r="L2478" s="73">
        <v>0.44444444444444442</v>
      </c>
      <c r="M2478" s="58" t="s">
        <v>40</v>
      </c>
      <c r="N2478" s="60" t="s">
        <v>40</v>
      </c>
      <c r="O2478" s="58" t="s">
        <v>1366</v>
      </c>
      <c r="P2478" s="58">
        <v>202</v>
      </c>
      <c r="Q2478" s="58">
        <v>1</v>
      </c>
      <c r="R2478" s="58" t="s">
        <v>369</v>
      </c>
      <c r="S2478" s="4" t="s">
        <v>372</v>
      </c>
      <c r="T2478" s="58">
        <v>1</v>
      </c>
      <c r="U2478" t="str">
        <f t="shared" si="152"/>
        <v>Coquimbo</v>
      </c>
      <c r="V2478">
        <f t="shared" si="153"/>
        <v>7.97</v>
      </c>
      <c r="W2478">
        <f t="shared" si="154"/>
        <v>39.284999999999997</v>
      </c>
      <c r="X2478" s="12">
        <f t="shared" si="155"/>
        <v>0.20287641593483519</v>
      </c>
    </row>
    <row r="2479" spans="1:24" x14ac:dyDescent="0.25">
      <c r="A2479" s="57">
        <v>80</v>
      </c>
      <c r="B2479" s="58" t="s">
        <v>831</v>
      </c>
      <c r="C2479" s="58" t="s">
        <v>1306</v>
      </c>
      <c r="D2479" s="62">
        <v>42479</v>
      </c>
      <c r="E2479" s="63">
        <v>0.40625</v>
      </c>
      <c r="F2479" s="63">
        <v>0.46875</v>
      </c>
      <c r="G2479" s="63" t="s">
        <v>1271</v>
      </c>
      <c r="H2479" s="60">
        <v>104</v>
      </c>
      <c r="I2479" s="68">
        <v>30</v>
      </c>
      <c r="J2479" s="58">
        <v>10</v>
      </c>
      <c r="K2479" s="58">
        <v>45</v>
      </c>
      <c r="L2479" s="73">
        <v>0.44791666666666669</v>
      </c>
      <c r="M2479" s="58" t="s">
        <v>364</v>
      </c>
      <c r="N2479" s="60" t="s">
        <v>364</v>
      </c>
      <c r="O2479" s="58" t="s">
        <v>1371</v>
      </c>
      <c r="P2479" s="58">
        <v>308</v>
      </c>
      <c r="Q2479" s="58">
        <v>1</v>
      </c>
      <c r="R2479" s="58" t="s">
        <v>369</v>
      </c>
      <c r="S2479" s="4" t="s">
        <v>372</v>
      </c>
      <c r="T2479" s="58">
        <v>2</v>
      </c>
      <c r="U2479" t="str">
        <f t="shared" si="152"/>
        <v>Coquimbo</v>
      </c>
      <c r="V2479">
        <f t="shared" si="153"/>
        <v>17.84</v>
      </c>
      <c r="W2479">
        <f t="shared" si="154"/>
        <v>39.284999999999997</v>
      </c>
      <c r="X2479" s="12">
        <f t="shared" si="155"/>
        <v>0.45411734758813799</v>
      </c>
    </row>
    <row r="2480" spans="1:24" x14ac:dyDescent="0.25">
      <c r="A2480" s="57">
        <v>80</v>
      </c>
      <c r="B2480" s="58" t="s">
        <v>831</v>
      </c>
      <c r="C2480" s="58" t="s">
        <v>1306</v>
      </c>
      <c r="D2480" s="62">
        <v>42479</v>
      </c>
      <c r="E2480" s="63">
        <v>0.40625</v>
      </c>
      <c r="F2480" s="63">
        <v>0.46875</v>
      </c>
      <c r="G2480" s="63" t="s">
        <v>1271</v>
      </c>
      <c r="H2480" s="60">
        <v>105</v>
      </c>
      <c r="I2480" s="68">
        <v>1</v>
      </c>
      <c r="J2480" s="58">
        <v>10</v>
      </c>
      <c r="K2480" s="58">
        <v>46</v>
      </c>
      <c r="L2480" s="73">
        <v>0.44861111111111113</v>
      </c>
      <c r="M2480" s="58" t="s">
        <v>312</v>
      </c>
      <c r="N2480" s="60" t="s">
        <v>312</v>
      </c>
      <c r="O2480" s="58" t="s">
        <v>1371</v>
      </c>
      <c r="P2480" s="58">
        <v>308</v>
      </c>
      <c r="Q2480" s="58">
        <v>1</v>
      </c>
      <c r="R2480" s="58" t="s">
        <v>369</v>
      </c>
      <c r="S2480" s="4" t="s">
        <v>372</v>
      </c>
      <c r="T2480" s="58">
        <v>2</v>
      </c>
      <c r="U2480" t="str">
        <f t="shared" si="152"/>
        <v>Coquimbo</v>
      </c>
      <c r="V2480">
        <f t="shared" si="153"/>
        <v>17.84</v>
      </c>
      <c r="W2480">
        <f t="shared" si="154"/>
        <v>39.284999999999997</v>
      </c>
      <c r="X2480" s="12">
        <f t="shared" si="155"/>
        <v>0.45411734758813799</v>
      </c>
    </row>
    <row r="2481" spans="1:24" x14ac:dyDescent="0.25">
      <c r="A2481" s="57">
        <v>80</v>
      </c>
      <c r="B2481" s="58" t="s">
        <v>831</v>
      </c>
      <c r="C2481" s="58" t="s">
        <v>1306</v>
      </c>
      <c r="D2481" s="62">
        <v>42479</v>
      </c>
      <c r="E2481" s="63">
        <v>0.40625</v>
      </c>
      <c r="F2481" s="63">
        <v>0.46875</v>
      </c>
      <c r="G2481" s="63" t="s">
        <v>1271</v>
      </c>
      <c r="H2481" s="60">
        <v>105</v>
      </c>
      <c r="I2481" s="68">
        <v>2</v>
      </c>
      <c r="J2481" s="58">
        <v>10</v>
      </c>
      <c r="K2481" s="58">
        <v>47</v>
      </c>
      <c r="L2481" s="73">
        <v>0.44930555555555557</v>
      </c>
      <c r="M2481" s="58" t="s">
        <v>44</v>
      </c>
      <c r="N2481" s="60" t="s">
        <v>44</v>
      </c>
      <c r="O2481" s="58" t="s">
        <v>1366</v>
      </c>
      <c r="P2481" s="58">
        <v>202</v>
      </c>
      <c r="Q2481" s="58">
        <v>1</v>
      </c>
      <c r="R2481" s="58" t="s">
        <v>369</v>
      </c>
      <c r="S2481" s="4" t="s">
        <v>372</v>
      </c>
      <c r="T2481" s="58">
        <v>2</v>
      </c>
      <c r="U2481" t="str">
        <f t="shared" si="152"/>
        <v>Coquimbo</v>
      </c>
      <c r="V2481">
        <f t="shared" si="153"/>
        <v>17.84</v>
      </c>
      <c r="W2481">
        <f t="shared" si="154"/>
        <v>39.284999999999997</v>
      </c>
      <c r="X2481" s="12">
        <f t="shared" si="155"/>
        <v>0.45411734758813799</v>
      </c>
    </row>
    <row r="2482" spans="1:24" x14ac:dyDescent="0.25">
      <c r="A2482" s="57">
        <v>80</v>
      </c>
      <c r="B2482" s="58" t="s">
        <v>831</v>
      </c>
      <c r="C2482" s="58" t="s">
        <v>1306</v>
      </c>
      <c r="D2482" s="62">
        <v>42479</v>
      </c>
      <c r="E2482" s="63">
        <v>0.40625</v>
      </c>
      <c r="F2482" s="63">
        <v>0.46875</v>
      </c>
      <c r="G2482" s="63" t="s">
        <v>1271</v>
      </c>
      <c r="H2482" s="60">
        <v>105</v>
      </c>
      <c r="I2482" s="68">
        <v>3</v>
      </c>
      <c r="J2482" s="58">
        <v>10</v>
      </c>
      <c r="K2482" s="58">
        <v>49</v>
      </c>
      <c r="L2482" s="73">
        <v>0.45069444444444445</v>
      </c>
      <c r="M2482" s="58" t="s">
        <v>192</v>
      </c>
      <c r="N2482" s="60" t="s">
        <v>192</v>
      </c>
      <c r="O2482" s="58" t="s">
        <v>1366</v>
      </c>
      <c r="P2482" s="58">
        <v>206</v>
      </c>
      <c r="Q2482" s="58">
        <v>1</v>
      </c>
      <c r="R2482" s="58" t="s">
        <v>369</v>
      </c>
      <c r="S2482" s="4" t="s">
        <v>372</v>
      </c>
      <c r="T2482" s="58">
        <v>1</v>
      </c>
      <c r="U2482" t="str">
        <f t="shared" si="152"/>
        <v>Coquimbo</v>
      </c>
      <c r="V2482">
        <f t="shared" si="153"/>
        <v>7.97</v>
      </c>
      <c r="W2482">
        <f t="shared" si="154"/>
        <v>39.284999999999997</v>
      </c>
      <c r="X2482" s="12">
        <f t="shared" si="155"/>
        <v>0.20287641593483519</v>
      </c>
    </row>
    <row r="2483" spans="1:24" x14ac:dyDescent="0.25">
      <c r="A2483" s="57">
        <v>80</v>
      </c>
      <c r="B2483" s="58" t="s">
        <v>831</v>
      </c>
      <c r="C2483" s="58" t="s">
        <v>1306</v>
      </c>
      <c r="D2483" s="62">
        <v>42479</v>
      </c>
      <c r="E2483" s="63">
        <v>0.40625</v>
      </c>
      <c r="F2483" s="63">
        <v>0.46875</v>
      </c>
      <c r="G2483" s="63" t="s">
        <v>1271</v>
      </c>
      <c r="H2483" s="60">
        <v>105</v>
      </c>
      <c r="I2483" s="68">
        <v>4</v>
      </c>
      <c r="J2483" s="58">
        <v>10</v>
      </c>
      <c r="K2483" s="58">
        <v>51</v>
      </c>
      <c r="L2483" s="73">
        <v>0.45208333333333334</v>
      </c>
      <c r="M2483" s="58" t="s">
        <v>106</v>
      </c>
      <c r="N2483" s="60" t="s">
        <v>106</v>
      </c>
      <c r="O2483" s="58" t="s">
        <v>1366</v>
      </c>
      <c r="P2483" s="58">
        <v>202</v>
      </c>
      <c r="Q2483" s="58">
        <v>1</v>
      </c>
      <c r="R2483" s="58" t="s">
        <v>369</v>
      </c>
      <c r="S2483" s="4" t="s">
        <v>372</v>
      </c>
      <c r="T2483" s="58">
        <v>2</v>
      </c>
      <c r="U2483" t="str">
        <f t="shared" si="152"/>
        <v>Coquimbo</v>
      </c>
      <c r="V2483">
        <f t="shared" si="153"/>
        <v>17.84</v>
      </c>
      <c r="W2483">
        <f t="shared" si="154"/>
        <v>39.284999999999997</v>
      </c>
      <c r="X2483" s="12">
        <f t="shared" si="155"/>
        <v>0.45411734758813799</v>
      </c>
    </row>
    <row r="2484" spans="1:24" x14ac:dyDescent="0.25">
      <c r="A2484" s="57">
        <v>80</v>
      </c>
      <c r="B2484" s="58" t="s">
        <v>831</v>
      </c>
      <c r="C2484" s="58" t="s">
        <v>1306</v>
      </c>
      <c r="D2484" s="62">
        <v>42479</v>
      </c>
      <c r="E2484" s="63">
        <v>0.40625</v>
      </c>
      <c r="F2484" s="63">
        <v>0.46875</v>
      </c>
      <c r="G2484" s="63" t="s">
        <v>1271</v>
      </c>
      <c r="H2484" s="60">
        <v>105</v>
      </c>
      <c r="I2484" s="68">
        <v>5</v>
      </c>
      <c r="J2484" s="58">
        <v>10</v>
      </c>
      <c r="K2484" s="58">
        <v>52</v>
      </c>
      <c r="L2484" s="73">
        <v>0.45277777777777778</v>
      </c>
      <c r="M2484" s="58" t="s">
        <v>732</v>
      </c>
      <c r="N2484" s="60" t="s">
        <v>732</v>
      </c>
      <c r="O2484" s="58" t="s">
        <v>1371</v>
      </c>
      <c r="P2484" s="58">
        <v>308</v>
      </c>
      <c r="Q2484" s="58">
        <v>1</v>
      </c>
      <c r="R2484" s="58" t="s">
        <v>369</v>
      </c>
      <c r="S2484" s="4" t="s">
        <v>372</v>
      </c>
      <c r="T2484" s="58">
        <v>2</v>
      </c>
      <c r="U2484" t="str">
        <f t="shared" si="152"/>
        <v>Coquimbo</v>
      </c>
      <c r="V2484">
        <f t="shared" si="153"/>
        <v>17.84</v>
      </c>
      <c r="W2484">
        <f t="shared" si="154"/>
        <v>39.284999999999997</v>
      </c>
      <c r="X2484" s="12">
        <f t="shared" si="155"/>
        <v>0.45411734758813799</v>
      </c>
    </row>
    <row r="2485" spans="1:24" x14ac:dyDescent="0.25">
      <c r="A2485" s="57">
        <v>80</v>
      </c>
      <c r="B2485" s="58" t="s">
        <v>831</v>
      </c>
      <c r="C2485" s="58" t="s">
        <v>1306</v>
      </c>
      <c r="D2485" s="62">
        <v>42479</v>
      </c>
      <c r="E2485" s="63">
        <v>0.40625</v>
      </c>
      <c r="F2485" s="63">
        <v>0.46875</v>
      </c>
      <c r="G2485" s="63" t="s">
        <v>1271</v>
      </c>
      <c r="H2485" s="60">
        <v>105</v>
      </c>
      <c r="I2485" s="68">
        <v>6</v>
      </c>
      <c r="J2485" s="58">
        <v>10</v>
      </c>
      <c r="K2485" s="58">
        <v>55</v>
      </c>
      <c r="L2485" s="73">
        <v>0.4548611111111111</v>
      </c>
      <c r="M2485" s="58" t="s">
        <v>193</v>
      </c>
      <c r="N2485" s="60" t="s">
        <v>193</v>
      </c>
      <c r="O2485" s="58" t="s">
        <v>1366</v>
      </c>
      <c r="P2485" s="58">
        <v>206</v>
      </c>
      <c r="Q2485" s="58">
        <v>1</v>
      </c>
      <c r="R2485" s="58" t="s">
        <v>369</v>
      </c>
      <c r="S2485" s="4" t="s">
        <v>372</v>
      </c>
      <c r="T2485" s="58">
        <v>1</v>
      </c>
      <c r="U2485" t="str">
        <f t="shared" si="152"/>
        <v>Coquimbo</v>
      </c>
      <c r="V2485">
        <f t="shared" si="153"/>
        <v>7.97</v>
      </c>
      <c r="W2485">
        <f t="shared" si="154"/>
        <v>39.284999999999997</v>
      </c>
      <c r="X2485" s="12">
        <f t="shared" si="155"/>
        <v>0.20287641593483519</v>
      </c>
    </row>
    <row r="2486" spans="1:24" x14ac:dyDescent="0.25">
      <c r="A2486" s="57">
        <v>80</v>
      </c>
      <c r="B2486" s="58" t="s">
        <v>831</v>
      </c>
      <c r="C2486" s="58" t="s">
        <v>1306</v>
      </c>
      <c r="D2486" s="62">
        <v>42479</v>
      </c>
      <c r="E2486" s="63">
        <v>0.40625</v>
      </c>
      <c r="F2486" s="63">
        <v>0.46875</v>
      </c>
      <c r="G2486" s="63" t="s">
        <v>1271</v>
      </c>
      <c r="H2486" s="60">
        <v>105</v>
      </c>
      <c r="I2486" s="68">
        <v>7</v>
      </c>
      <c r="J2486" s="58">
        <v>10</v>
      </c>
      <c r="K2486" s="58">
        <v>56</v>
      </c>
      <c r="L2486" s="73">
        <v>0.45555555555555555</v>
      </c>
      <c r="M2486" s="58" t="s">
        <v>863</v>
      </c>
      <c r="N2486" s="60" t="s">
        <v>51</v>
      </c>
      <c r="O2486" s="58" t="s">
        <v>1366</v>
      </c>
      <c r="P2486" s="58">
        <v>202</v>
      </c>
      <c r="Q2486" s="58">
        <v>1</v>
      </c>
      <c r="R2486" s="58" t="s">
        <v>369</v>
      </c>
      <c r="S2486" s="4" t="s">
        <v>372</v>
      </c>
      <c r="T2486" s="58">
        <v>2</v>
      </c>
      <c r="U2486" t="str">
        <f t="shared" si="152"/>
        <v>Coquimbo</v>
      </c>
      <c r="V2486">
        <f t="shared" si="153"/>
        <v>17.84</v>
      </c>
      <c r="W2486">
        <f t="shared" si="154"/>
        <v>39.284999999999997</v>
      </c>
      <c r="X2486" s="12">
        <f t="shared" si="155"/>
        <v>0.45411734758813799</v>
      </c>
    </row>
    <row r="2487" spans="1:24" x14ac:dyDescent="0.25">
      <c r="A2487" s="57">
        <v>80</v>
      </c>
      <c r="B2487" s="58" t="s">
        <v>831</v>
      </c>
      <c r="C2487" s="58" t="s">
        <v>1306</v>
      </c>
      <c r="D2487" s="62">
        <v>42479</v>
      </c>
      <c r="E2487" s="63">
        <v>0.40625</v>
      </c>
      <c r="F2487" s="63">
        <v>0.46875</v>
      </c>
      <c r="G2487" s="63" t="s">
        <v>1271</v>
      </c>
      <c r="H2487" s="60">
        <v>105</v>
      </c>
      <c r="I2487" s="68">
        <v>8</v>
      </c>
      <c r="J2487" s="58">
        <v>10</v>
      </c>
      <c r="K2487" s="58">
        <v>56</v>
      </c>
      <c r="L2487" s="73">
        <v>0.45555555555555555</v>
      </c>
      <c r="M2487" s="58" t="s">
        <v>334</v>
      </c>
      <c r="N2487" s="60" t="s">
        <v>334</v>
      </c>
      <c r="O2487" s="58" t="s">
        <v>1371</v>
      </c>
      <c r="P2487" s="58">
        <v>306</v>
      </c>
      <c r="Q2487" s="58">
        <v>1</v>
      </c>
      <c r="R2487" s="58" t="s">
        <v>369</v>
      </c>
      <c r="S2487" s="4" t="s">
        <v>372</v>
      </c>
      <c r="T2487" s="58">
        <v>1</v>
      </c>
      <c r="U2487" t="str">
        <f t="shared" si="152"/>
        <v>Coquimbo</v>
      </c>
      <c r="V2487">
        <f t="shared" si="153"/>
        <v>7.97</v>
      </c>
      <c r="W2487">
        <f t="shared" si="154"/>
        <v>39.284999999999997</v>
      </c>
      <c r="X2487" s="12">
        <f t="shared" si="155"/>
        <v>0.20287641593483519</v>
      </c>
    </row>
    <row r="2488" spans="1:24" x14ac:dyDescent="0.25">
      <c r="A2488" s="57">
        <v>80</v>
      </c>
      <c r="B2488" s="58" t="s">
        <v>831</v>
      </c>
      <c r="C2488" s="58" t="s">
        <v>1306</v>
      </c>
      <c r="D2488" s="62">
        <v>42479</v>
      </c>
      <c r="E2488" s="63">
        <v>0.40625</v>
      </c>
      <c r="F2488" s="63">
        <v>0.46875</v>
      </c>
      <c r="G2488" s="63" t="s">
        <v>1271</v>
      </c>
      <c r="H2488" s="60">
        <v>105</v>
      </c>
      <c r="I2488" s="68">
        <v>9</v>
      </c>
      <c r="J2488" s="58">
        <v>10</v>
      </c>
      <c r="K2488" s="58">
        <v>58</v>
      </c>
      <c r="L2488" s="73">
        <v>0.45694444444444443</v>
      </c>
      <c r="M2488" s="58" t="s">
        <v>655</v>
      </c>
      <c r="N2488" s="60" t="s">
        <v>655</v>
      </c>
      <c r="O2488" s="58" t="s">
        <v>1371</v>
      </c>
      <c r="P2488" s="58">
        <v>308</v>
      </c>
      <c r="Q2488" s="58">
        <v>1</v>
      </c>
      <c r="R2488" s="58" t="s">
        <v>369</v>
      </c>
      <c r="S2488" s="4" t="s">
        <v>372</v>
      </c>
      <c r="T2488" s="58">
        <v>1</v>
      </c>
      <c r="U2488" t="str">
        <f t="shared" si="152"/>
        <v>Coquimbo</v>
      </c>
      <c r="V2488">
        <f t="shared" si="153"/>
        <v>7.97</v>
      </c>
      <c r="W2488">
        <f t="shared" si="154"/>
        <v>39.284999999999997</v>
      </c>
      <c r="X2488" s="12">
        <f t="shared" si="155"/>
        <v>0.20287641593483519</v>
      </c>
    </row>
    <row r="2489" spans="1:24" x14ac:dyDescent="0.25">
      <c r="A2489" s="57">
        <v>80</v>
      </c>
      <c r="B2489" s="58" t="s">
        <v>831</v>
      </c>
      <c r="C2489" s="58" t="s">
        <v>1306</v>
      </c>
      <c r="D2489" s="62">
        <v>42479</v>
      </c>
      <c r="E2489" s="63">
        <v>0.40625</v>
      </c>
      <c r="F2489" s="63">
        <v>0.46875</v>
      </c>
      <c r="G2489" s="63" t="s">
        <v>1271</v>
      </c>
      <c r="H2489" s="60">
        <v>105</v>
      </c>
      <c r="I2489" s="68">
        <v>10</v>
      </c>
      <c r="J2489" s="58">
        <v>11</v>
      </c>
      <c r="K2489" s="58">
        <v>0</v>
      </c>
      <c r="L2489" s="73">
        <v>0.45833333333333331</v>
      </c>
      <c r="M2489" s="58" t="s">
        <v>194</v>
      </c>
      <c r="N2489" s="60" t="s">
        <v>194</v>
      </c>
      <c r="O2489" s="58" t="s">
        <v>1366</v>
      </c>
      <c r="P2489" s="58">
        <v>206</v>
      </c>
      <c r="Q2489" s="58">
        <v>1</v>
      </c>
      <c r="R2489" s="58" t="s">
        <v>369</v>
      </c>
      <c r="S2489" s="4" t="s">
        <v>372</v>
      </c>
      <c r="T2489" s="58">
        <v>1</v>
      </c>
      <c r="U2489" t="str">
        <f t="shared" si="152"/>
        <v>Coquimbo</v>
      </c>
      <c r="V2489">
        <f t="shared" si="153"/>
        <v>7.97</v>
      </c>
      <c r="W2489">
        <f t="shared" si="154"/>
        <v>39.284999999999997</v>
      </c>
      <c r="X2489" s="12">
        <f t="shared" si="155"/>
        <v>0.20287641593483519</v>
      </c>
    </row>
    <row r="2490" spans="1:24" x14ac:dyDescent="0.25">
      <c r="A2490" s="57">
        <v>80</v>
      </c>
      <c r="B2490" s="58" t="s">
        <v>831</v>
      </c>
      <c r="C2490" s="58" t="s">
        <v>1306</v>
      </c>
      <c r="D2490" s="62">
        <v>42479</v>
      </c>
      <c r="E2490" s="63">
        <v>0.40625</v>
      </c>
      <c r="F2490" s="63">
        <v>0.46875</v>
      </c>
      <c r="G2490" s="63" t="s">
        <v>1271</v>
      </c>
      <c r="H2490" s="60">
        <v>105</v>
      </c>
      <c r="I2490" s="68">
        <v>11</v>
      </c>
      <c r="J2490" s="58">
        <v>11</v>
      </c>
      <c r="K2490" s="58">
        <v>1</v>
      </c>
      <c r="L2490" s="73">
        <v>0.45902777777777781</v>
      </c>
      <c r="M2490" s="58" t="s">
        <v>150</v>
      </c>
      <c r="N2490" s="60" t="s">
        <v>150</v>
      </c>
      <c r="O2490" s="58" t="s">
        <v>1366</v>
      </c>
      <c r="P2490" s="58" t="s">
        <v>371</v>
      </c>
      <c r="Q2490" s="58">
        <v>1</v>
      </c>
      <c r="R2490" s="58" t="s">
        <v>369</v>
      </c>
      <c r="S2490" s="4" t="s">
        <v>372</v>
      </c>
      <c r="T2490" s="58">
        <v>1</v>
      </c>
      <c r="U2490" t="str">
        <f t="shared" si="152"/>
        <v>Coquimbo</v>
      </c>
      <c r="V2490">
        <f t="shared" si="153"/>
        <v>7.97</v>
      </c>
      <c r="W2490">
        <f t="shared" si="154"/>
        <v>39.284999999999997</v>
      </c>
      <c r="X2490" s="12">
        <f t="shared" si="155"/>
        <v>0.20287641593483519</v>
      </c>
    </row>
    <row r="2491" spans="1:24" x14ac:dyDescent="0.25">
      <c r="A2491" s="57">
        <v>80</v>
      </c>
      <c r="B2491" s="58" t="s">
        <v>831</v>
      </c>
      <c r="C2491" s="58" t="s">
        <v>1306</v>
      </c>
      <c r="D2491" s="62">
        <v>42479</v>
      </c>
      <c r="E2491" s="63">
        <v>0.40625</v>
      </c>
      <c r="F2491" s="63">
        <v>0.46875</v>
      </c>
      <c r="G2491" s="63" t="s">
        <v>1271</v>
      </c>
      <c r="H2491" s="60">
        <v>105</v>
      </c>
      <c r="I2491" s="68">
        <v>12</v>
      </c>
      <c r="J2491" s="58">
        <v>11</v>
      </c>
      <c r="K2491" s="58">
        <v>4</v>
      </c>
      <c r="L2491" s="73">
        <v>0.46111111111111108</v>
      </c>
      <c r="M2491" s="58" t="s">
        <v>259</v>
      </c>
      <c r="N2491" s="60" t="s">
        <v>259</v>
      </c>
      <c r="O2491" s="58" t="s">
        <v>1371</v>
      </c>
      <c r="P2491" s="58">
        <v>308</v>
      </c>
      <c r="Q2491" s="58">
        <v>1</v>
      </c>
      <c r="R2491" s="58" t="s">
        <v>369</v>
      </c>
      <c r="S2491" s="4" t="s">
        <v>372</v>
      </c>
      <c r="T2491" s="58">
        <v>1</v>
      </c>
      <c r="U2491" t="str">
        <f t="shared" si="152"/>
        <v>Coquimbo</v>
      </c>
      <c r="V2491">
        <f t="shared" si="153"/>
        <v>7.97</v>
      </c>
      <c r="W2491">
        <f t="shared" si="154"/>
        <v>39.284999999999997</v>
      </c>
      <c r="X2491" s="12">
        <f t="shared" si="155"/>
        <v>0.20287641593483519</v>
      </c>
    </row>
    <row r="2492" spans="1:24" x14ac:dyDescent="0.25">
      <c r="A2492" s="57">
        <v>80</v>
      </c>
      <c r="B2492" s="58" t="s">
        <v>831</v>
      </c>
      <c r="C2492" s="58" t="s">
        <v>1306</v>
      </c>
      <c r="D2492" s="62">
        <v>42479</v>
      </c>
      <c r="E2492" s="63">
        <v>0.40625</v>
      </c>
      <c r="F2492" s="63">
        <v>0.46875</v>
      </c>
      <c r="G2492" s="63" t="s">
        <v>1271</v>
      </c>
      <c r="H2492" s="60">
        <v>105</v>
      </c>
      <c r="I2492" s="68">
        <v>13</v>
      </c>
      <c r="J2492" s="58">
        <v>11</v>
      </c>
      <c r="K2492" s="58">
        <v>5</v>
      </c>
      <c r="L2492" s="73">
        <v>0.46180555555555558</v>
      </c>
      <c r="M2492" s="58" t="s">
        <v>196</v>
      </c>
      <c r="N2492" s="60" t="s">
        <v>196</v>
      </c>
      <c r="O2492" s="58" t="s">
        <v>1366</v>
      </c>
      <c r="P2492" s="58">
        <v>206</v>
      </c>
      <c r="Q2492" s="58">
        <v>1</v>
      </c>
      <c r="R2492" s="58" t="s">
        <v>369</v>
      </c>
      <c r="S2492" s="4" t="s">
        <v>372</v>
      </c>
      <c r="T2492" s="58">
        <v>1</v>
      </c>
      <c r="U2492" t="str">
        <f t="shared" si="152"/>
        <v>Coquimbo</v>
      </c>
      <c r="V2492">
        <f t="shared" si="153"/>
        <v>7.97</v>
      </c>
      <c r="W2492">
        <f t="shared" si="154"/>
        <v>39.284999999999997</v>
      </c>
      <c r="X2492" s="12">
        <f t="shared" si="155"/>
        <v>0.20287641593483519</v>
      </c>
    </row>
    <row r="2493" spans="1:24" x14ac:dyDescent="0.25">
      <c r="A2493" s="57">
        <v>80</v>
      </c>
      <c r="B2493" s="58" t="s">
        <v>831</v>
      </c>
      <c r="C2493" s="58" t="s">
        <v>1306</v>
      </c>
      <c r="D2493" s="62">
        <v>42479</v>
      </c>
      <c r="E2493" s="63">
        <v>0.40625</v>
      </c>
      <c r="F2493" s="63">
        <v>0.46875</v>
      </c>
      <c r="G2493" s="63" t="s">
        <v>1271</v>
      </c>
      <c r="H2493" s="60">
        <v>105</v>
      </c>
      <c r="I2493" s="68">
        <v>14</v>
      </c>
      <c r="J2493" s="58">
        <v>11</v>
      </c>
      <c r="K2493" s="58">
        <v>6</v>
      </c>
      <c r="L2493" s="73">
        <v>0.46249999999999997</v>
      </c>
      <c r="M2493" s="58" t="s">
        <v>635</v>
      </c>
      <c r="N2493" s="60" t="s">
        <v>635</v>
      </c>
      <c r="O2493" s="58" t="s">
        <v>1366</v>
      </c>
      <c r="P2493" s="58" t="s">
        <v>371</v>
      </c>
      <c r="Q2493" s="58">
        <v>1</v>
      </c>
      <c r="R2493" s="58" t="s">
        <v>369</v>
      </c>
      <c r="S2493" s="4" t="s">
        <v>372</v>
      </c>
      <c r="T2493" s="58">
        <v>1</v>
      </c>
      <c r="U2493" t="str">
        <f t="shared" si="152"/>
        <v>Coquimbo</v>
      </c>
      <c r="V2493">
        <f t="shared" si="153"/>
        <v>7.97</v>
      </c>
      <c r="W2493">
        <f t="shared" si="154"/>
        <v>39.284999999999997</v>
      </c>
      <c r="X2493" s="12">
        <f t="shared" si="155"/>
        <v>0.20287641593483519</v>
      </c>
    </row>
    <row r="2494" spans="1:24" x14ac:dyDescent="0.25">
      <c r="A2494" s="57">
        <v>80</v>
      </c>
      <c r="B2494" s="58" t="s">
        <v>831</v>
      </c>
      <c r="C2494" s="58" t="s">
        <v>1306</v>
      </c>
      <c r="D2494" s="62">
        <v>42479</v>
      </c>
      <c r="E2494" s="63">
        <v>0.40625</v>
      </c>
      <c r="F2494" s="63">
        <v>0.46875</v>
      </c>
      <c r="G2494" s="63" t="s">
        <v>1271</v>
      </c>
      <c r="H2494" s="60">
        <v>105</v>
      </c>
      <c r="I2494" s="68">
        <v>15</v>
      </c>
      <c r="J2494" s="58">
        <v>11</v>
      </c>
      <c r="K2494" s="58">
        <v>7</v>
      </c>
      <c r="L2494" s="73">
        <v>0.46319444444444446</v>
      </c>
      <c r="M2494" s="58" t="s">
        <v>56</v>
      </c>
      <c r="N2494" s="60" t="s">
        <v>56</v>
      </c>
      <c r="O2494" s="58" t="s">
        <v>1366</v>
      </c>
      <c r="P2494" s="58">
        <v>202</v>
      </c>
      <c r="Q2494" s="58">
        <v>1</v>
      </c>
      <c r="R2494" s="58" t="s">
        <v>369</v>
      </c>
      <c r="S2494" s="4" t="s">
        <v>372</v>
      </c>
      <c r="T2494" s="58">
        <v>2</v>
      </c>
      <c r="U2494" t="str">
        <f t="shared" ref="U2494:U2557" si="156">+VLOOKUP(A2494,$Z$4:$AA$32,2,0)</f>
        <v>Coquimbo</v>
      </c>
      <c r="V2494">
        <f t="shared" ref="V2494:V2557" si="157">+IF(S2494="BUS",VLOOKUP(T2494,$AC$4:$AE$9,3,0),VLOOKUP(T2494,$AC$4:$AE$9,2,0))</f>
        <v>17.84</v>
      </c>
      <c r="W2494">
        <f t="shared" ref="W2494:W2557" si="158">+IF(S2494="BUS",$AE$8,$AD$8)</f>
        <v>39.284999999999997</v>
      </c>
      <c r="X2494" s="12">
        <f t="shared" ref="X2494:X2557" si="159">+V2494/W2494</f>
        <v>0.45411734758813799</v>
      </c>
    </row>
    <row r="2495" spans="1:24" x14ac:dyDescent="0.25">
      <c r="A2495" s="57">
        <v>80</v>
      </c>
      <c r="B2495" s="58" t="s">
        <v>831</v>
      </c>
      <c r="C2495" s="58" t="s">
        <v>1306</v>
      </c>
      <c r="D2495" s="62">
        <v>42479</v>
      </c>
      <c r="E2495" s="63">
        <v>0.40625</v>
      </c>
      <c r="F2495" s="63">
        <v>0.46875</v>
      </c>
      <c r="G2495" s="63" t="s">
        <v>1271</v>
      </c>
      <c r="H2495" s="60">
        <v>105</v>
      </c>
      <c r="I2495" s="68">
        <v>16</v>
      </c>
      <c r="J2495" s="58">
        <v>11</v>
      </c>
      <c r="K2495" s="58">
        <v>8</v>
      </c>
      <c r="L2495" s="73">
        <v>0.46388888888888885</v>
      </c>
      <c r="M2495" s="58" t="s">
        <v>864</v>
      </c>
      <c r="N2495" s="60" t="s">
        <v>659</v>
      </c>
      <c r="O2495" s="58" t="s">
        <v>1371</v>
      </c>
      <c r="P2495" s="58">
        <v>308</v>
      </c>
      <c r="Q2495" s="58">
        <v>1</v>
      </c>
      <c r="R2495" s="58" t="s">
        <v>369</v>
      </c>
      <c r="S2495" s="4" t="s">
        <v>372</v>
      </c>
      <c r="T2495" s="58">
        <v>1</v>
      </c>
      <c r="U2495" t="str">
        <f t="shared" si="156"/>
        <v>Coquimbo</v>
      </c>
      <c r="V2495">
        <f t="shared" si="157"/>
        <v>7.97</v>
      </c>
      <c r="W2495">
        <f t="shared" si="158"/>
        <v>39.284999999999997</v>
      </c>
      <c r="X2495" s="12">
        <f t="shared" si="159"/>
        <v>0.20287641593483519</v>
      </c>
    </row>
    <row r="2496" spans="1:24" x14ac:dyDescent="0.25">
      <c r="A2496" s="57">
        <v>80</v>
      </c>
      <c r="B2496" s="58" t="s">
        <v>831</v>
      </c>
      <c r="C2496" s="58" t="s">
        <v>1306</v>
      </c>
      <c r="D2496" s="62">
        <v>42479</v>
      </c>
      <c r="E2496" s="63">
        <v>0.40625</v>
      </c>
      <c r="F2496" s="63">
        <v>0.46875</v>
      </c>
      <c r="G2496" s="63" t="s">
        <v>1271</v>
      </c>
      <c r="H2496" s="60">
        <v>105</v>
      </c>
      <c r="I2496" s="68">
        <v>17</v>
      </c>
      <c r="J2496" s="58">
        <v>11</v>
      </c>
      <c r="K2496" s="58">
        <v>10</v>
      </c>
      <c r="L2496" s="73">
        <v>0.46527777777777773</v>
      </c>
      <c r="M2496" s="58" t="s">
        <v>865</v>
      </c>
      <c r="N2496" s="60" t="s">
        <v>865</v>
      </c>
      <c r="O2496" s="58" t="s">
        <v>1371</v>
      </c>
      <c r="P2496" s="58">
        <v>306</v>
      </c>
      <c r="Q2496" s="58">
        <v>1</v>
      </c>
      <c r="R2496" s="58" t="s">
        <v>369</v>
      </c>
      <c r="S2496" s="4" t="s">
        <v>372</v>
      </c>
      <c r="T2496" s="58">
        <v>1</v>
      </c>
      <c r="U2496" t="str">
        <f t="shared" si="156"/>
        <v>Coquimbo</v>
      </c>
      <c r="V2496">
        <f t="shared" si="157"/>
        <v>7.97</v>
      </c>
      <c r="W2496">
        <f t="shared" si="158"/>
        <v>39.284999999999997</v>
      </c>
      <c r="X2496" s="12">
        <f t="shared" si="159"/>
        <v>0.20287641593483519</v>
      </c>
    </row>
    <row r="2497" spans="1:24" x14ac:dyDescent="0.25">
      <c r="A2497" s="57">
        <v>80</v>
      </c>
      <c r="B2497" s="58" t="s">
        <v>831</v>
      </c>
      <c r="C2497" s="58" t="s">
        <v>1306</v>
      </c>
      <c r="D2497" s="62">
        <v>42479</v>
      </c>
      <c r="E2497" s="63">
        <v>0.40625</v>
      </c>
      <c r="F2497" s="63">
        <v>0.46875</v>
      </c>
      <c r="G2497" s="63" t="s">
        <v>1271</v>
      </c>
      <c r="H2497" s="60">
        <v>105</v>
      </c>
      <c r="I2497" s="68">
        <v>18</v>
      </c>
      <c r="J2497" s="58">
        <v>11</v>
      </c>
      <c r="K2497" s="58">
        <v>12</v>
      </c>
      <c r="L2497" s="73">
        <v>0.46666666666666662</v>
      </c>
      <c r="M2497" s="58" t="s">
        <v>198</v>
      </c>
      <c r="N2497" s="60" t="s">
        <v>198</v>
      </c>
      <c r="O2497" s="58" t="s">
        <v>1366</v>
      </c>
      <c r="P2497" s="58">
        <v>206</v>
      </c>
      <c r="Q2497" s="58">
        <v>1</v>
      </c>
      <c r="R2497" s="58" t="s">
        <v>369</v>
      </c>
      <c r="S2497" s="4" t="s">
        <v>372</v>
      </c>
      <c r="T2497" s="58">
        <v>1</v>
      </c>
      <c r="U2497" t="str">
        <f t="shared" si="156"/>
        <v>Coquimbo</v>
      </c>
      <c r="V2497">
        <f t="shared" si="157"/>
        <v>7.97</v>
      </c>
      <c r="W2497">
        <f t="shared" si="158"/>
        <v>39.284999999999997</v>
      </c>
      <c r="X2497" s="12">
        <f t="shared" si="159"/>
        <v>0.20287641593483519</v>
      </c>
    </row>
    <row r="2498" spans="1:24" x14ac:dyDescent="0.25">
      <c r="A2498" s="57">
        <v>80</v>
      </c>
      <c r="B2498" s="58" t="s">
        <v>831</v>
      </c>
      <c r="C2498" s="58" t="s">
        <v>1306</v>
      </c>
      <c r="D2498" s="62">
        <v>42479</v>
      </c>
      <c r="E2498" s="63">
        <v>0.40625</v>
      </c>
      <c r="F2498" s="63">
        <v>0.46875</v>
      </c>
      <c r="G2498" s="63" t="s">
        <v>1271</v>
      </c>
      <c r="H2498" s="60">
        <v>105</v>
      </c>
      <c r="I2498" s="68">
        <v>19</v>
      </c>
      <c r="J2498" s="58">
        <v>11</v>
      </c>
      <c r="K2498" s="58">
        <v>13</v>
      </c>
      <c r="L2498" s="73">
        <v>0.46736111111111112</v>
      </c>
      <c r="M2498" s="58" t="s">
        <v>59</v>
      </c>
      <c r="N2498" s="60" t="s">
        <v>59</v>
      </c>
      <c r="O2498" s="58" t="s">
        <v>1366</v>
      </c>
      <c r="P2498" s="58">
        <v>202</v>
      </c>
      <c r="Q2498" s="58">
        <v>1</v>
      </c>
      <c r="R2498" s="58" t="s">
        <v>369</v>
      </c>
      <c r="S2498" s="4" t="s">
        <v>372</v>
      </c>
      <c r="T2498" s="58">
        <v>2</v>
      </c>
      <c r="U2498" t="str">
        <f t="shared" si="156"/>
        <v>Coquimbo</v>
      </c>
      <c r="V2498">
        <f t="shared" si="157"/>
        <v>17.84</v>
      </c>
      <c r="W2498">
        <f t="shared" si="158"/>
        <v>39.284999999999997</v>
      </c>
      <c r="X2498" s="12">
        <f t="shared" si="159"/>
        <v>0.45411734758813799</v>
      </c>
    </row>
    <row r="2499" spans="1:24" x14ac:dyDescent="0.25">
      <c r="A2499" s="57">
        <v>80</v>
      </c>
      <c r="B2499" s="58" t="s">
        <v>831</v>
      </c>
      <c r="C2499" s="58" t="s">
        <v>1306</v>
      </c>
      <c r="D2499" s="62">
        <v>42479</v>
      </c>
      <c r="E2499" s="63">
        <v>0.40625</v>
      </c>
      <c r="F2499" s="63">
        <v>0.46875</v>
      </c>
      <c r="G2499" s="63" t="s">
        <v>1271</v>
      </c>
      <c r="H2499" s="60">
        <v>105</v>
      </c>
      <c r="I2499" s="68">
        <v>20</v>
      </c>
      <c r="J2499" s="58">
        <v>11</v>
      </c>
      <c r="K2499" s="58">
        <v>14</v>
      </c>
      <c r="L2499" s="73">
        <v>0.4680555555555555</v>
      </c>
      <c r="M2499" s="58" t="s">
        <v>716</v>
      </c>
      <c r="N2499" s="60" t="s">
        <v>716</v>
      </c>
      <c r="O2499" s="58" t="s">
        <v>1366</v>
      </c>
      <c r="P2499" s="58">
        <v>206</v>
      </c>
      <c r="Q2499" s="58">
        <v>1</v>
      </c>
      <c r="R2499" s="58" t="s">
        <v>369</v>
      </c>
      <c r="S2499" s="4" t="s">
        <v>372</v>
      </c>
      <c r="T2499" s="58">
        <v>1</v>
      </c>
      <c r="U2499" t="str">
        <f t="shared" si="156"/>
        <v>Coquimbo</v>
      </c>
      <c r="V2499">
        <f t="shared" si="157"/>
        <v>7.97</v>
      </c>
      <c r="W2499">
        <f t="shared" si="158"/>
        <v>39.284999999999997</v>
      </c>
      <c r="X2499" s="12">
        <f t="shared" si="159"/>
        <v>0.20287641593483519</v>
      </c>
    </row>
    <row r="2500" spans="1:24" x14ac:dyDescent="0.25">
      <c r="A2500" s="57">
        <v>80</v>
      </c>
      <c r="B2500" s="58" t="s">
        <v>831</v>
      </c>
      <c r="C2500" s="58" t="s">
        <v>1306</v>
      </c>
      <c r="D2500" s="62">
        <v>42479</v>
      </c>
      <c r="E2500" s="63">
        <v>0.40625</v>
      </c>
      <c r="F2500" s="63">
        <v>0.46875</v>
      </c>
      <c r="G2500" s="63" t="s">
        <v>1271</v>
      </c>
      <c r="H2500" s="60">
        <v>105</v>
      </c>
      <c r="I2500" s="68">
        <v>21</v>
      </c>
      <c r="J2500" s="58">
        <v>11</v>
      </c>
      <c r="K2500" s="58">
        <v>15</v>
      </c>
      <c r="L2500" s="73">
        <v>0.46875</v>
      </c>
      <c r="M2500" s="58" t="s">
        <v>688</v>
      </c>
      <c r="N2500" s="60" t="s">
        <v>688</v>
      </c>
      <c r="O2500" s="58" t="s">
        <v>1371</v>
      </c>
      <c r="P2500" s="58">
        <v>308</v>
      </c>
      <c r="Q2500" s="58">
        <v>1</v>
      </c>
      <c r="R2500" s="58" t="s">
        <v>369</v>
      </c>
      <c r="S2500" s="4" t="s">
        <v>372</v>
      </c>
      <c r="T2500" s="58">
        <v>1</v>
      </c>
      <c r="U2500" t="str">
        <f t="shared" si="156"/>
        <v>Coquimbo</v>
      </c>
      <c r="V2500">
        <f t="shared" si="157"/>
        <v>7.97</v>
      </c>
      <c r="W2500">
        <f t="shared" si="158"/>
        <v>39.284999999999997</v>
      </c>
      <c r="X2500" s="12">
        <f t="shared" si="159"/>
        <v>0.20287641593483519</v>
      </c>
    </row>
    <row r="2501" spans="1:24" x14ac:dyDescent="0.25">
      <c r="A2501" s="57">
        <v>80</v>
      </c>
      <c r="B2501" s="58" t="s">
        <v>831</v>
      </c>
      <c r="C2501" s="58" t="s">
        <v>1306</v>
      </c>
      <c r="D2501" s="62">
        <v>42479</v>
      </c>
      <c r="E2501" s="63">
        <v>0.53125</v>
      </c>
      <c r="F2501" s="63">
        <v>0.59375</v>
      </c>
      <c r="G2501" s="63" t="s">
        <v>1272</v>
      </c>
      <c r="H2501" s="60">
        <v>106</v>
      </c>
      <c r="I2501" s="68">
        <v>1</v>
      </c>
      <c r="J2501" s="58">
        <v>12</v>
      </c>
      <c r="K2501" s="58">
        <v>48</v>
      </c>
      <c r="L2501" s="73">
        <v>0.53333333333333333</v>
      </c>
      <c r="M2501" s="58" t="s">
        <v>56</v>
      </c>
      <c r="N2501" s="60" t="s">
        <v>56</v>
      </c>
      <c r="O2501" s="58" t="s">
        <v>1366</v>
      </c>
      <c r="P2501" s="58">
        <v>202</v>
      </c>
      <c r="Q2501" s="58">
        <v>1</v>
      </c>
      <c r="R2501" s="58" t="s">
        <v>369</v>
      </c>
      <c r="S2501" s="4" t="s">
        <v>372</v>
      </c>
      <c r="T2501" s="58">
        <v>1</v>
      </c>
      <c r="U2501" t="str">
        <f t="shared" si="156"/>
        <v>Coquimbo</v>
      </c>
      <c r="V2501">
        <f t="shared" si="157"/>
        <v>7.97</v>
      </c>
      <c r="W2501">
        <f t="shared" si="158"/>
        <v>39.284999999999997</v>
      </c>
      <c r="X2501" s="12">
        <f t="shared" si="159"/>
        <v>0.20287641593483519</v>
      </c>
    </row>
    <row r="2502" spans="1:24" x14ac:dyDescent="0.25">
      <c r="A2502" s="57">
        <v>80</v>
      </c>
      <c r="B2502" s="58" t="s">
        <v>831</v>
      </c>
      <c r="C2502" s="58" t="s">
        <v>1306</v>
      </c>
      <c r="D2502" s="62">
        <v>42479</v>
      </c>
      <c r="E2502" s="63">
        <v>0.53125</v>
      </c>
      <c r="F2502" s="63">
        <v>0.59375</v>
      </c>
      <c r="G2502" s="63" t="s">
        <v>1272</v>
      </c>
      <c r="H2502" s="60">
        <v>106</v>
      </c>
      <c r="I2502" s="68">
        <v>2</v>
      </c>
      <c r="J2502" s="58">
        <v>12</v>
      </c>
      <c r="K2502" s="58">
        <v>49</v>
      </c>
      <c r="L2502" s="73">
        <v>0.53402777777777777</v>
      </c>
      <c r="M2502" s="58" t="s">
        <v>717</v>
      </c>
      <c r="N2502" s="60" t="s">
        <v>717</v>
      </c>
      <c r="O2502" s="58" t="s">
        <v>1371</v>
      </c>
      <c r="P2502" s="58">
        <v>308</v>
      </c>
      <c r="Q2502" s="58">
        <v>1</v>
      </c>
      <c r="R2502" s="58" t="s">
        <v>369</v>
      </c>
      <c r="S2502" s="4" t="s">
        <v>372</v>
      </c>
      <c r="T2502" s="58">
        <v>1</v>
      </c>
      <c r="U2502" t="str">
        <f t="shared" si="156"/>
        <v>Coquimbo</v>
      </c>
      <c r="V2502">
        <f t="shared" si="157"/>
        <v>7.97</v>
      </c>
      <c r="W2502">
        <f t="shared" si="158"/>
        <v>39.284999999999997</v>
      </c>
      <c r="X2502" s="12">
        <f t="shared" si="159"/>
        <v>0.20287641593483519</v>
      </c>
    </row>
    <row r="2503" spans="1:24" x14ac:dyDescent="0.25">
      <c r="A2503" s="57">
        <v>80</v>
      </c>
      <c r="B2503" s="58" t="s">
        <v>831</v>
      </c>
      <c r="C2503" s="58" t="s">
        <v>1306</v>
      </c>
      <c r="D2503" s="62">
        <v>42479</v>
      </c>
      <c r="E2503" s="63">
        <v>0.53125</v>
      </c>
      <c r="F2503" s="63">
        <v>0.59375</v>
      </c>
      <c r="G2503" s="63" t="s">
        <v>1272</v>
      </c>
      <c r="H2503" s="60">
        <v>106</v>
      </c>
      <c r="I2503" s="68">
        <v>3</v>
      </c>
      <c r="J2503" s="58">
        <v>12</v>
      </c>
      <c r="K2503" s="58">
        <v>49</v>
      </c>
      <c r="L2503" s="73">
        <v>0.53402777777777777</v>
      </c>
      <c r="M2503" s="58" t="s">
        <v>153</v>
      </c>
      <c r="N2503" s="60" t="s">
        <v>153</v>
      </c>
      <c r="O2503" s="58" t="s">
        <v>1371</v>
      </c>
      <c r="P2503" s="58">
        <v>306</v>
      </c>
      <c r="Q2503" s="58">
        <v>1</v>
      </c>
      <c r="R2503" s="58" t="s">
        <v>369</v>
      </c>
      <c r="S2503" s="4" t="s">
        <v>372</v>
      </c>
      <c r="T2503" s="58">
        <v>2</v>
      </c>
      <c r="U2503" t="str">
        <f t="shared" si="156"/>
        <v>Coquimbo</v>
      </c>
      <c r="V2503">
        <f t="shared" si="157"/>
        <v>17.84</v>
      </c>
      <c r="W2503">
        <f t="shared" si="158"/>
        <v>39.284999999999997</v>
      </c>
      <c r="X2503" s="12">
        <f t="shared" si="159"/>
        <v>0.45411734758813799</v>
      </c>
    </row>
    <row r="2504" spans="1:24" x14ac:dyDescent="0.25">
      <c r="A2504" s="57">
        <v>80</v>
      </c>
      <c r="B2504" s="58" t="s">
        <v>831</v>
      </c>
      <c r="C2504" s="58" t="s">
        <v>1306</v>
      </c>
      <c r="D2504" s="62">
        <v>42479</v>
      </c>
      <c r="E2504" s="63">
        <v>0.53125</v>
      </c>
      <c r="F2504" s="63">
        <v>0.59375</v>
      </c>
      <c r="G2504" s="63" t="s">
        <v>1272</v>
      </c>
      <c r="H2504" s="60">
        <v>106</v>
      </c>
      <c r="I2504" s="68">
        <v>4</v>
      </c>
      <c r="J2504" s="58">
        <v>12</v>
      </c>
      <c r="K2504" s="58">
        <v>50</v>
      </c>
      <c r="L2504" s="73">
        <v>0.53472222222222221</v>
      </c>
      <c r="M2504" s="58" t="s">
        <v>152</v>
      </c>
      <c r="N2504" s="60" t="s">
        <v>152</v>
      </c>
      <c r="O2504" s="58" t="s">
        <v>1366</v>
      </c>
      <c r="P2504" s="58">
        <v>202</v>
      </c>
      <c r="Q2504" s="58">
        <v>1</v>
      </c>
      <c r="R2504" s="58" t="s">
        <v>369</v>
      </c>
      <c r="S2504" s="4" t="s">
        <v>372</v>
      </c>
      <c r="T2504" s="58">
        <v>1</v>
      </c>
      <c r="U2504" t="str">
        <f t="shared" si="156"/>
        <v>Coquimbo</v>
      </c>
      <c r="V2504">
        <f t="shared" si="157"/>
        <v>7.97</v>
      </c>
      <c r="W2504">
        <f t="shared" si="158"/>
        <v>39.284999999999997</v>
      </c>
      <c r="X2504" s="12">
        <f t="shared" si="159"/>
        <v>0.20287641593483519</v>
      </c>
    </row>
    <row r="2505" spans="1:24" x14ac:dyDescent="0.25">
      <c r="A2505" s="57">
        <v>80</v>
      </c>
      <c r="B2505" s="58" t="s">
        <v>831</v>
      </c>
      <c r="C2505" s="58" t="s">
        <v>1306</v>
      </c>
      <c r="D2505" s="62">
        <v>42479</v>
      </c>
      <c r="E2505" s="63">
        <v>0.53125</v>
      </c>
      <c r="F2505" s="63">
        <v>0.59375</v>
      </c>
      <c r="G2505" s="63" t="s">
        <v>1272</v>
      </c>
      <c r="H2505" s="60">
        <v>106</v>
      </c>
      <c r="I2505" s="68">
        <v>5</v>
      </c>
      <c r="J2505" s="58">
        <v>12</v>
      </c>
      <c r="K2505" s="58">
        <v>54</v>
      </c>
      <c r="L2505" s="73">
        <v>0.53749999999999998</v>
      </c>
      <c r="M2505" s="58" t="s">
        <v>719</v>
      </c>
      <c r="N2505" s="60" t="s">
        <v>719</v>
      </c>
      <c r="O2505" s="58" t="s">
        <v>1371</v>
      </c>
      <c r="P2505" s="58">
        <v>308</v>
      </c>
      <c r="Q2505" s="58">
        <v>1</v>
      </c>
      <c r="R2505" s="58" t="s">
        <v>369</v>
      </c>
      <c r="S2505" s="4" t="s">
        <v>372</v>
      </c>
      <c r="T2505" s="58">
        <v>1</v>
      </c>
      <c r="U2505" t="str">
        <f t="shared" si="156"/>
        <v>Coquimbo</v>
      </c>
      <c r="V2505">
        <f t="shared" si="157"/>
        <v>7.97</v>
      </c>
      <c r="W2505">
        <f t="shared" si="158"/>
        <v>39.284999999999997</v>
      </c>
      <c r="X2505" s="12">
        <f t="shared" si="159"/>
        <v>0.20287641593483519</v>
      </c>
    </row>
    <row r="2506" spans="1:24" x14ac:dyDescent="0.25">
      <c r="A2506" s="57">
        <v>80</v>
      </c>
      <c r="B2506" s="58" t="s">
        <v>831</v>
      </c>
      <c r="C2506" s="58" t="s">
        <v>1306</v>
      </c>
      <c r="D2506" s="62">
        <v>42479</v>
      </c>
      <c r="E2506" s="63">
        <v>0.53125</v>
      </c>
      <c r="F2506" s="63">
        <v>0.59375</v>
      </c>
      <c r="G2506" s="63" t="s">
        <v>1272</v>
      </c>
      <c r="H2506" s="60">
        <v>106</v>
      </c>
      <c r="I2506" s="68">
        <v>6</v>
      </c>
      <c r="J2506" s="58">
        <v>12</v>
      </c>
      <c r="K2506" s="58">
        <v>56</v>
      </c>
      <c r="L2506" s="73">
        <v>0.53888888888888886</v>
      </c>
      <c r="M2506" s="58" t="s">
        <v>174</v>
      </c>
      <c r="N2506" s="60" t="s">
        <v>174</v>
      </c>
      <c r="O2506" s="58" t="s">
        <v>1366</v>
      </c>
      <c r="P2506" s="58" t="s">
        <v>371</v>
      </c>
      <c r="Q2506" s="58">
        <v>1</v>
      </c>
      <c r="R2506" s="58" t="s">
        <v>369</v>
      </c>
      <c r="S2506" s="4" t="s">
        <v>372</v>
      </c>
      <c r="T2506" s="58">
        <v>1</v>
      </c>
      <c r="U2506" t="str">
        <f t="shared" si="156"/>
        <v>Coquimbo</v>
      </c>
      <c r="V2506">
        <f t="shared" si="157"/>
        <v>7.97</v>
      </c>
      <c r="W2506">
        <f t="shared" si="158"/>
        <v>39.284999999999997</v>
      </c>
      <c r="X2506" s="12">
        <f t="shared" si="159"/>
        <v>0.20287641593483519</v>
      </c>
    </row>
    <row r="2507" spans="1:24" x14ac:dyDescent="0.25">
      <c r="A2507" s="57">
        <v>80</v>
      </c>
      <c r="B2507" s="58" t="s">
        <v>831</v>
      </c>
      <c r="C2507" s="58" t="s">
        <v>1306</v>
      </c>
      <c r="D2507" s="62">
        <v>42479</v>
      </c>
      <c r="E2507" s="63">
        <v>0.53125</v>
      </c>
      <c r="F2507" s="63">
        <v>0.59375</v>
      </c>
      <c r="G2507" s="63" t="s">
        <v>1272</v>
      </c>
      <c r="H2507" s="60">
        <v>106</v>
      </c>
      <c r="I2507" s="68">
        <v>7</v>
      </c>
      <c r="J2507" s="58">
        <v>12</v>
      </c>
      <c r="K2507" s="58">
        <v>57</v>
      </c>
      <c r="L2507" s="73">
        <v>0.5395833333333333</v>
      </c>
      <c r="M2507" s="58" t="s">
        <v>155</v>
      </c>
      <c r="N2507" s="60" t="s">
        <v>155</v>
      </c>
      <c r="O2507" s="58" t="s">
        <v>1366</v>
      </c>
      <c r="P2507" s="58">
        <v>206</v>
      </c>
      <c r="Q2507" s="58">
        <v>1</v>
      </c>
      <c r="R2507" s="58" t="s">
        <v>369</v>
      </c>
      <c r="S2507" s="4" t="s">
        <v>372</v>
      </c>
      <c r="T2507" s="58">
        <v>1</v>
      </c>
      <c r="U2507" t="str">
        <f t="shared" si="156"/>
        <v>Coquimbo</v>
      </c>
      <c r="V2507">
        <f t="shared" si="157"/>
        <v>7.97</v>
      </c>
      <c r="W2507">
        <f t="shared" si="158"/>
        <v>39.284999999999997</v>
      </c>
      <c r="X2507" s="12">
        <f t="shared" si="159"/>
        <v>0.20287641593483519</v>
      </c>
    </row>
    <row r="2508" spans="1:24" x14ac:dyDescent="0.25">
      <c r="A2508" s="57">
        <v>80</v>
      </c>
      <c r="B2508" s="58" t="s">
        <v>831</v>
      </c>
      <c r="C2508" s="58" t="s">
        <v>1306</v>
      </c>
      <c r="D2508" s="62">
        <v>42479</v>
      </c>
      <c r="E2508" s="63">
        <v>0.53125</v>
      </c>
      <c r="F2508" s="63">
        <v>0.59375</v>
      </c>
      <c r="G2508" s="63" t="s">
        <v>1272</v>
      </c>
      <c r="H2508" s="60">
        <v>106</v>
      </c>
      <c r="I2508" s="68">
        <v>8</v>
      </c>
      <c r="J2508" s="58">
        <v>13</v>
      </c>
      <c r="K2508" s="58">
        <v>0</v>
      </c>
      <c r="L2508" s="73">
        <v>0.54166666666666663</v>
      </c>
      <c r="M2508" s="58" t="s">
        <v>107</v>
      </c>
      <c r="N2508" s="60" t="s">
        <v>107</v>
      </c>
      <c r="O2508" s="58" t="s">
        <v>1366</v>
      </c>
      <c r="P2508" s="58">
        <v>202</v>
      </c>
      <c r="Q2508" s="58">
        <v>1</v>
      </c>
      <c r="R2508" s="58" t="s">
        <v>369</v>
      </c>
      <c r="S2508" s="4" t="s">
        <v>372</v>
      </c>
      <c r="T2508" s="58">
        <v>2</v>
      </c>
      <c r="U2508" t="str">
        <f t="shared" si="156"/>
        <v>Coquimbo</v>
      </c>
      <c r="V2508">
        <f t="shared" si="157"/>
        <v>17.84</v>
      </c>
      <c r="W2508">
        <f t="shared" si="158"/>
        <v>39.284999999999997</v>
      </c>
      <c r="X2508" s="12">
        <f t="shared" si="159"/>
        <v>0.45411734758813799</v>
      </c>
    </row>
    <row r="2509" spans="1:24" x14ac:dyDescent="0.25">
      <c r="A2509" s="57">
        <v>80</v>
      </c>
      <c r="B2509" s="58" t="s">
        <v>831</v>
      </c>
      <c r="C2509" s="58" t="s">
        <v>1306</v>
      </c>
      <c r="D2509" s="62">
        <v>42479</v>
      </c>
      <c r="E2509" s="63">
        <v>0.53125</v>
      </c>
      <c r="F2509" s="63">
        <v>0.59375</v>
      </c>
      <c r="G2509" s="63" t="s">
        <v>1272</v>
      </c>
      <c r="H2509" s="60">
        <v>106</v>
      </c>
      <c r="I2509" s="68">
        <v>9</v>
      </c>
      <c r="J2509" s="58">
        <v>13</v>
      </c>
      <c r="K2509" s="58">
        <v>0</v>
      </c>
      <c r="L2509" s="73">
        <v>0.54166666666666663</v>
      </c>
      <c r="M2509" s="58" t="s">
        <v>347</v>
      </c>
      <c r="N2509" s="60" t="s">
        <v>347</v>
      </c>
      <c r="O2509" s="58" t="s">
        <v>1371</v>
      </c>
      <c r="P2509" s="58">
        <v>308</v>
      </c>
      <c r="Q2509" s="58">
        <v>1</v>
      </c>
      <c r="R2509" s="58" t="s">
        <v>369</v>
      </c>
      <c r="S2509" s="4" t="s">
        <v>372</v>
      </c>
      <c r="T2509" s="58">
        <v>1</v>
      </c>
      <c r="U2509" t="str">
        <f t="shared" si="156"/>
        <v>Coquimbo</v>
      </c>
      <c r="V2509">
        <f t="shared" si="157"/>
        <v>7.97</v>
      </c>
      <c r="W2509">
        <f t="shared" si="158"/>
        <v>39.284999999999997</v>
      </c>
      <c r="X2509" s="12">
        <f t="shared" si="159"/>
        <v>0.20287641593483519</v>
      </c>
    </row>
    <row r="2510" spans="1:24" x14ac:dyDescent="0.25">
      <c r="A2510" s="57">
        <v>80</v>
      </c>
      <c r="B2510" s="58" t="s">
        <v>831</v>
      </c>
      <c r="C2510" s="58" t="s">
        <v>1306</v>
      </c>
      <c r="D2510" s="62">
        <v>42479</v>
      </c>
      <c r="E2510" s="63">
        <v>0.53125</v>
      </c>
      <c r="F2510" s="63">
        <v>0.59375</v>
      </c>
      <c r="G2510" s="63" t="s">
        <v>1272</v>
      </c>
      <c r="H2510" s="60">
        <v>106</v>
      </c>
      <c r="I2510" s="68">
        <v>10</v>
      </c>
      <c r="J2510" s="58">
        <v>13</v>
      </c>
      <c r="K2510" s="58">
        <v>1</v>
      </c>
      <c r="L2510" s="73">
        <v>0.54236111111111118</v>
      </c>
      <c r="M2510" s="58" t="s">
        <v>158</v>
      </c>
      <c r="N2510" s="60" t="s">
        <v>158</v>
      </c>
      <c r="O2510" s="58" t="s">
        <v>1366</v>
      </c>
      <c r="P2510" s="58">
        <v>206</v>
      </c>
      <c r="Q2510" s="58">
        <v>1</v>
      </c>
      <c r="R2510" s="58" t="s">
        <v>369</v>
      </c>
      <c r="S2510" s="4" t="s">
        <v>372</v>
      </c>
      <c r="T2510" s="58">
        <v>1</v>
      </c>
      <c r="U2510" t="str">
        <f t="shared" si="156"/>
        <v>Coquimbo</v>
      </c>
      <c r="V2510">
        <f t="shared" si="157"/>
        <v>7.97</v>
      </c>
      <c r="W2510">
        <f t="shared" si="158"/>
        <v>39.284999999999997</v>
      </c>
      <c r="X2510" s="12">
        <f t="shared" si="159"/>
        <v>0.20287641593483519</v>
      </c>
    </row>
    <row r="2511" spans="1:24" x14ac:dyDescent="0.25">
      <c r="A2511" s="57">
        <v>80</v>
      </c>
      <c r="B2511" s="58" t="s">
        <v>831</v>
      </c>
      <c r="C2511" s="58" t="s">
        <v>1306</v>
      </c>
      <c r="D2511" s="62">
        <v>42479</v>
      </c>
      <c r="E2511" s="63">
        <v>0.53125</v>
      </c>
      <c r="F2511" s="63">
        <v>0.59375</v>
      </c>
      <c r="G2511" s="63" t="s">
        <v>1272</v>
      </c>
      <c r="H2511" s="60">
        <v>106</v>
      </c>
      <c r="I2511" s="68">
        <v>11</v>
      </c>
      <c r="J2511" s="58">
        <v>13</v>
      </c>
      <c r="K2511" s="58">
        <v>2</v>
      </c>
      <c r="L2511" s="73">
        <v>0.54305555555555551</v>
      </c>
      <c r="M2511" s="58" t="s">
        <v>30</v>
      </c>
      <c r="N2511" s="60" t="s">
        <v>30</v>
      </c>
      <c r="O2511" s="58" t="s">
        <v>1366</v>
      </c>
      <c r="P2511" s="58">
        <v>202</v>
      </c>
      <c r="Q2511" s="58">
        <v>1</v>
      </c>
      <c r="R2511" s="58" t="s">
        <v>369</v>
      </c>
      <c r="S2511" s="4" t="s">
        <v>372</v>
      </c>
      <c r="T2511" s="58">
        <v>2</v>
      </c>
      <c r="U2511" t="str">
        <f t="shared" si="156"/>
        <v>Coquimbo</v>
      </c>
      <c r="V2511">
        <f t="shared" si="157"/>
        <v>17.84</v>
      </c>
      <c r="W2511">
        <f t="shared" si="158"/>
        <v>39.284999999999997</v>
      </c>
      <c r="X2511" s="12">
        <f t="shared" si="159"/>
        <v>0.45411734758813799</v>
      </c>
    </row>
    <row r="2512" spans="1:24" x14ac:dyDescent="0.25">
      <c r="A2512" s="57">
        <v>80</v>
      </c>
      <c r="B2512" s="58" t="s">
        <v>831</v>
      </c>
      <c r="C2512" s="58" t="s">
        <v>1306</v>
      </c>
      <c r="D2512" s="62">
        <v>42479</v>
      </c>
      <c r="E2512" s="63">
        <v>0.53125</v>
      </c>
      <c r="F2512" s="63">
        <v>0.59375</v>
      </c>
      <c r="G2512" s="63" t="s">
        <v>1272</v>
      </c>
      <c r="H2512" s="60">
        <v>106</v>
      </c>
      <c r="I2512" s="68">
        <v>12</v>
      </c>
      <c r="J2512" s="58">
        <v>13</v>
      </c>
      <c r="K2512" s="58">
        <v>3</v>
      </c>
      <c r="L2512" s="73">
        <v>0.54375000000000007</v>
      </c>
      <c r="M2512" s="58" t="s">
        <v>866</v>
      </c>
      <c r="N2512" s="60" t="s">
        <v>150</v>
      </c>
      <c r="O2512" s="58" t="s">
        <v>1366</v>
      </c>
      <c r="P2512" s="58" t="s">
        <v>371</v>
      </c>
      <c r="Q2512" s="58">
        <v>1</v>
      </c>
      <c r="R2512" s="58" t="s">
        <v>369</v>
      </c>
      <c r="S2512" s="4" t="s">
        <v>372</v>
      </c>
      <c r="T2512" s="58">
        <v>1</v>
      </c>
      <c r="U2512" t="str">
        <f t="shared" si="156"/>
        <v>Coquimbo</v>
      </c>
      <c r="V2512">
        <f t="shared" si="157"/>
        <v>7.97</v>
      </c>
      <c r="W2512">
        <f t="shared" si="158"/>
        <v>39.284999999999997</v>
      </c>
      <c r="X2512" s="12">
        <f t="shared" si="159"/>
        <v>0.20287641593483519</v>
      </c>
    </row>
    <row r="2513" spans="1:24" x14ac:dyDescent="0.25">
      <c r="A2513" s="57">
        <v>80</v>
      </c>
      <c r="B2513" s="58" t="s">
        <v>831</v>
      </c>
      <c r="C2513" s="58" t="s">
        <v>1306</v>
      </c>
      <c r="D2513" s="62">
        <v>42479</v>
      </c>
      <c r="E2513" s="63">
        <v>0.53125</v>
      </c>
      <c r="F2513" s="63">
        <v>0.59375</v>
      </c>
      <c r="G2513" s="63" t="s">
        <v>1272</v>
      </c>
      <c r="H2513" s="60">
        <v>106</v>
      </c>
      <c r="I2513" s="68">
        <v>13</v>
      </c>
      <c r="J2513" s="58">
        <v>13</v>
      </c>
      <c r="K2513" s="58">
        <v>5</v>
      </c>
      <c r="L2513" s="73">
        <v>0.54513888888888895</v>
      </c>
      <c r="M2513" s="58" t="s">
        <v>748</v>
      </c>
      <c r="N2513" s="60" t="s">
        <v>748</v>
      </c>
      <c r="O2513" s="58" t="s">
        <v>1371</v>
      </c>
      <c r="P2513" s="58">
        <v>308</v>
      </c>
      <c r="Q2513" s="58">
        <v>1</v>
      </c>
      <c r="R2513" s="58" t="s">
        <v>369</v>
      </c>
      <c r="S2513" s="4" t="s">
        <v>372</v>
      </c>
      <c r="T2513" s="58">
        <v>1</v>
      </c>
      <c r="U2513" t="str">
        <f t="shared" si="156"/>
        <v>Coquimbo</v>
      </c>
      <c r="V2513">
        <f t="shared" si="157"/>
        <v>7.97</v>
      </c>
      <c r="W2513">
        <f t="shared" si="158"/>
        <v>39.284999999999997</v>
      </c>
      <c r="X2513" s="12">
        <f t="shared" si="159"/>
        <v>0.20287641593483519</v>
      </c>
    </row>
    <row r="2514" spans="1:24" x14ac:dyDescent="0.25">
      <c r="A2514" s="57">
        <v>80</v>
      </c>
      <c r="B2514" s="58" t="s">
        <v>831</v>
      </c>
      <c r="C2514" s="58" t="s">
        <v>1306</v>
      </c>
      <c r="D2514" s="62">
        <v>42479</v>
      </c>
      <c r="E2514" s="63">
        <v>0.53125</v>
      </c>
      <c r="F2514" s="63">
        <v>0.59375</v>
      </c>
      <c r="G2514" s="63" t="s">
        <v>1272</v>
      </c>
      <c r="H2514" s="60">
        <v>106</v>
      </c>
      <c r="I2514" s="68">
        <v>14</v>
      </c>
      <c r="J2514" s="58">
        <v>13</v>
      </c>
      <c r="K2514" s="58">
        <v>8</v>
      </c>
      <c r="L2514" s="73">
        <v>0.54722222222222217</v>
      </c>
      <c r="M2514" s="58" t="s">
        <v>867</v>
      </c>
      <c r="N2514" s="60" t="s">
        <v>690</v>
      </c>
      <c r="O2514" s="58" t="s">
        <v>1371</v>
      </c>
      <c r="P2514" s="58">
        <v>306</v>
      </c>
      <c r="Q2514" s="58">
        <v>1</v>
      </c>
      <c r="R2514" s="58" t="s">
        <v>369</v>
      </c>
      <c r="S2514" s="4" t="s">
        <v>372</v>
      </c>
      <c r="T2514" s="58">
        <v>2</v>
      </c>
      <c r="U2514" t="str">
        <f t="shared" si="156"/>
        <v>Coquimbo</v>
      </c>
      <c r="V2514">
        <f t="shared" si="157"/>
        <v>17.84</v>
      </c>
      <c r="W2514">
        <f t="shared" si="158"/>
        <v>39.284999999999997</v>
      </c>
      <c r="X2514" s="12">
        <f t="shared" si="159"/>
        <v>0.45411734758813799</v>
      </c>
    </row>
    <row r="2515" spans="1:24" x14ac:dyDescent="0.25">
      <c r="A2515" s="57">
        <v>80</v>
      </c>
      <c r="B2515" s="58" t="s">
        <v>831</v>
      </c>
      <c r="C2515" s="58" t="s">
        <v>1306</v>
      </c>
      <c r="D2515" s="62">
        <v>42479</v>
      </c>
      <c r="E2515" s="63">
        <v>0.53125</v>
      </c>
      <c r="F2515" s="63">
        <v>0.59375</v>
      </c>
      <c r="G2515" s="63" t="s">
        <v>1272</v>
      </c>
      <c r="H2515" s="60">
        <v>106</v>
      </c>
      <c r="I2515" s="68">
        <v>15</v>
      </c>
      <c r="J2515" s="58">
        <v>13</v>
      </c>
      <c r="K2515" s="58">
        <v>11</v>
      </c>
      <c r="L2515" s="73">
        <v>0.5493055555555556</v>
      </c>
      <c r="M2515" s="58" t="s">
        <v>163</v>
      </c>
      <c r="N2515" s="60" t="s">
        <v>163</v>
      </c>
      <c r="O2515" s="58" t="s">
        <v>1366</v>
      </c>
      <c r="P2515" s="58">
        <v>206</v>
      </c>
      <c r="Q2515" s="58">
        <v>1</v>
      </c>
      <c r="R2515" s="58" t="s">
        <v>369</v>
      </c>
      <c r="S2515" s="4" t="s">
        <v>372</v>
      </c>
      <c r="T2515" s="58">
        <v>1</v>
      </c>
      <c r="U2515" t="str">
        <f t="shared" si="156"/>
        <v>Coquimbo</v>
      </c>
      <c r="V2515">
        <f t="shared" si="157"/>
        <v>7.97</v>
      </c>
      <c r="W2515">
        <f t="shared" si="158"/>
        <v>39.284999999999997</v>
      </c>
      <c r="X2515" s="12">
        <f t="shared" si="159"/>
        <v>0.20287641593483519</v>
      </c>
    </row>
    <row r="2516" spans="1:24" x14ac:dyDescent="0.25">
      <c r="A2516" s="57">
        <v>80</v>
      </c>
      <c r="B2516" s="58" t="s">
        <v>831</v>
      </c>
      <c r="C2516" s="58" t="s">
        <v>1306</v>
      </c>
      <c r="D2516" s="62">
        <v>42479</v>
      </c>
      <c r="E2516" s="63">
        <v>0.53125</v>
      </c>
      <c r="F2516" s="63">
        <v>0.59375</v>
      </c>
      <c r="G2516" s="63" t="s">
        <v>1272</v>
      </c>
      <c r="H2516" s="60">
        <v>106</v>
      </c>
      <c r="I2516" s="68">
        <v>16</v>
      </c>
      <c r="J2516" s="58">
        <v>13</v>
      </c>
      <c r="K2516" s="58">
        <v>12</v>
      </c>
      <c r="L2516" s="73">
        <v>0.54999999999999993</v>
      </c>
      <c r="M2516" s="58" t="s">
        <v>220</v>
      </c>
      <c r="N2516" s="60" t="s">
        <v>220</v>
      </c>
      <c r="O2516" s="58" t="s">
        <v>1371</v>
      </c>
      <c r="P2516" s="58">
        <v>308</v>
      </c>
      <c r="Q2516" s="58">
        <v>1</v>
      </c>
      <c r="R2516" s="58" t="s">
        <v>369</v>
      </c>
      <c r="S2516" s="4" t="s">
        <v>372</v>
      </c>
      <c r="T2516" s="58">
        <v>2</v>
      </c>
      <c r="U2516" t="str">
        <f t="shared" si="156"/>
        <v>Coquimbo</v>
      </c>
      <c r="V2516">
        <f t="shared" si="157"/>
        <v>17.84</v>
      </c>
      <c r="W2516">
        <f t="shared" si="158"/>
        <v>39.284999999999997</v>
      </c>
      <c r="X2516" s="12">
        <f t="shared" si="159"/>
        <v>0.45411734758813799</v>
      </c>
    </row>
    <row r="2517" spans="1:24" x14ac:dyDescent="0.25">
      <c r="A2517" s="57">
        <v>80</v>
      </c>
      <c r="B2517" s="58" t="s">
        <v>831</v>
      </c>
      <c r="C2517" s="58" t="s">
        <v>1306</v>
      </c>
      <c r="D2517" s="62">
        <v>42479</v>
      </c>
      <c r="E2517" s="63">
        <v>0.53125</v>
      </c>
      <c r="F2517" s="63">
        <v>0.59375</v>
      </c>
      <c r="G2517" s="63" t="s">
        <v>1272</v>
      </c>
      <c r="H2517" s="60">
        <v>106</v>
      </c>
      <c r="I2517" s="68">
        <v>17</v>
      </c>
      <c r="J2517" s="58">
        <v>13</v>
      </c>
      <c r="K2517" s="58">
        <v>13</v>
      </c>
      <c r="L2517" s="73">
        <v>0.55069444444444449</v>
      </c>
      <c r="M2517" s="58" t="s">
        <v>159</v>
      </c>
      <c r="N2517" s="60" t="s">
        <v>159</v>
      </c>
      <c r="O2517" s="58" t="s">
        <v>1366</v>
      </c>
      <c r="P2517" s="58">
        <v>202</v>
      </c>
      <c r="Q2517" s="58">
        <v>1</v>
      </c>
      <c r="R2517" s="58" t="s">
        <v>369</v>
      </c>
      <c r="S2517" s="4" t="s">
        <v>372</v>
      </c>
      <c r="T2517" s="58">
        <v>1</v>
      </c>
      <c r="U2517" t="str">
        <f t="shared" si="156"/>
        <v>Coquimbo</v>
      </c>
      <c r="V2517">
        <f t="shared" si="157"/>
        <v>7.97</v>
      </c>
      <c r="W2517">
        <f t="shared" si="158"/>
        <v>39.284999999999997</v>
      </c>
      <c r="X2517" s="12">
        <f t="shared" si="159"/>
        <v>0.20287641593483519</v>
      </c>
    </row>
    <row r="2518" spans="1:24" x14ac:dyDescent="0.25">
      <c r="A2518" s="57">
        <v>80</v>
      </c>
      <c r="B2518" s="58" t="s">
        <v>831</v>
      </c>
      <c r="C2518" s="58" t="s">
        <v>1306</v>
      </c>
      <c r="D2518" s="62">
        <v>42479</v>
      </c>
      <c r="E2518" s="63">
        <v>0.53125</v>
      </c>
      <c r="F2518" s="63">
        <v>0.59375</v>
      </c>
      <c r="G2518" s="63" t="s">
        <v>1272</v>
      </c>
      <c r="H2518" s="60">
        <v>106</v>
      </c>
      <c r="I2518" s="68">
        <v>18</v>
      </c>
      <c r="J2518" s="58">
        <v>13</v>
      </c>
      <c r="K2518" s="58">
        <v>15</v>
      </c>
      <c r="L2518" s="73">
        <v>0.55208333333333337</v>
      </c>
      <c r="M2518" s="58" t="s">
        <v>868</v>
      </c>
      <c r="N2518" s="60" t="s">
        <v>210</v>
      </c>
      <c r="O2518" s="58" t="s">
        <v>1366</v>
      </c>
      <c r="P2518" s="58" t="s">
        <v>371</v>
      </c>
      <c r="Q2518" s="58">
        <v>1</v>
      </c>
      <c r="R2518" s="58" t="s">
        <v>369</v>
      </c>
      <c r="S2518" s="4" t="s">
        <v>372</v>
      </c>
      <c r="T2518" s="58">
        <v>1</v>
      </c>
      <c r="U2518" t="str">
        <f t="shared" si="156"/>
        <v>Coquimbo</v>
      </c>
      <c r="V2518">
        <f t="shared" si="157"/>
        <v>7.97</v>
      </c>
      <c r="W2518">
        <f t="shared" si="158"/>
        <v>39.284999999999997</v>
      </c>
      <c r="X2518" s="12">
        <f t="shared" si="159"/>
        <v>0.20287641593483519</v>
      </c>
    </row>
    <row r="2519" spans="1:24" x14ac:dyDescent="0.25">
      <c r="A2519" s="57">
        <v>80</v>
      </c>
      <c r="B2519" s="58" t="s">
        <v>831</v>
      </c>
      <c r="C2519" s="58" t="s">
        <v>1306</v>
      </c>
      <c r="D2519" s="62">
        <v>42479</v>
      </c>
      <c r="E2519" s="63">
        <v>0.53125</v>
      </c>
      <c r="F2519" s="63">
        <v>0.59375</v>
      </c>
      <c r="G2519" s="63" t="s">
        <v>1272</v>
      </c>
      <c r="H2519" s="60">
        <v>106</v>
      </c>
      <c r="I2519" s="68">
        <v>19</v>
      </c>
      <c r="J2519" s="58">
        <v>13</v>
      </c>
      <c r="K2519" s="58">
        <v>16</v>
      </c>
      <c r="L2519" s="73">
        <v>0.55277777777777781</v>
      </c>
      <c r="M2519" s="58" t="s">
        <v>276</v>
      </c>
      <c r="N2519" s="60" t="s">
        <v>276</v>
      </c>
      <c r="O2519" s="58" t="s">
        <v>1366</v>
      </c>
      <c r="P2519" s="58">
        <v>206</v>
      </c>
      <c r="Q2519" s="58">
        <v>1</v>
      </c>
      <c r="R2519" s="58" t="s">
        <v>369</v>
      </c>
      <c r="S2519" s="4" t="s">
        <v>372</v>
      </c>
      <c r="T2519" s="58">
        <v>1</v>
      </c>
      <c r="U2519" t="str">
        <f t="shared" si="156"/>
        <v>Coquimbo</v>
      </c>
      <c r="V2519">
        <f t="shared" si="157"/>
        <v>7.97</v>
      </c>
      <c r="W2519">
        <f t="shared" si="158"/>
        <v>39.284999999999997</v>
      </c>
      <c r="X2519" s="12">
        <f t="shared" si="159"/>
        <v>0.20287641593483519</v>
      </c>
    </row>
    <row r="2520" spans="1:24" x14ac:dyDescent="0.25">
      <c r="A2520" s="57">
        <v>80</v>
      </c>
      <c r="B2520" s="58" t="s">
        <v>831</v>
      </c>
      <c r="C2520" s="58" t="s">
        <v>1306</v>
      </c>
      <c r="D2520" s="62">
        <v>42479</v>
      </c>
      <c r="E2520" s="63">
        <v>0.53125</v>
      </c>
      <c r="F2520" s="63">
        <v>0.59375</v>
      </c>
      <c r="G2520" s="63" t="s">
        <v>1272</v>
      </c>
      <c r="H2520" s="60">
        <v>106</v>
      </c>
      <c r="I2520" s="68">
        <v>20</v>
      </c>
      <c r="J2520" s="58">
        <v>13</v>
      </c>
      <c r="K2520" s="58">
        <v>17</v>
      </c>
      <c r="L2520" s="73">
        <v>0.55347222222222225</v>
      </c>
      <c r="M2520" s="58" t="s">
        <v>255</v>
      </c>
      <c r="N2520" s="60" t="s">
        <v>255</v>
      </c>
      <c r="O2520" s="58" t="s">
        <v>1371</v>
      </c>
      <c r="P2520" s="58">
        <v>308</v>
      </c>
      <c r="Q2520" s="58">
        <v>1</v>
      </c>
      <c r="R2520" s="58" t="s">
        <v>369</v>
      </c>
      <c r="S2520" s="4" t="s">
        <v>372</v>
      </c>
      <c r="T2520" s="58">
        <v>1</v>
      </c>
      <c r="U2520" t="str">
        <f t="shared" si="156"/>
        <v>Coquimbo</v>
      </c>
      <c r="V2520">
        <f t="shared" si="157"/>
        <v>7.97</v>
      </c>
      <c r="W2520">
        <f t="shared" si="158"/>
        <v>39.284999999999997</v>
      </c>
      <c r="X2520" s="12">
        <f t="shared" si="159"/>
        <v>0.20287641593483519</v>
      </c>
    </row>
    <row r="2521" spans="1:24" x14ac:dyDescent="0.25">
      <c r="A2521" s="57">
        <v>80</v>
      </c>
      <c r="B2521" s="58" t="s">
        <v>831</v>
      </c>
      <c r="C2521" s="58" t="s">
        <v>1306</v>
      </c>
      <c r="D2521" s="62">
        <v>42479</v>
      </c>
      <c r="E2521" s="63">
        <v>0.53125</v>
      </c>
      <c r="F2521" s="63">
        <v>0.59375</v>
      </c>
      <c r="G2521" s="63" t="s">
        <v>1272</v>
      </c>
      <c r="H2521" s="60">
        <v>106</v>
      </c>
      <c r="I2521" s="68">
        <v>21</v>
      </c>
      <c r="J2521" s="58">
        <v>13</v>
      </c>
      <c r="K2521" s="58">
        <v>18</v>
      </c>
      <c r="L2521" s="73">
        <v>0.5541666666666667</v>
      </c>
      <c r="M2521" s="58" t="s">
        <v>869</v>
      </c>
      <c r="N2521" s="60" t="s">
        <v>62</v>
      </c>
      <c r="O2521" s="58" t="s">
        <v>1366</v>
      </c>
      <c r="P2521" s="58">
        <v>202</v>
      </c>
      <c r="Q2521" s="58">
        <v>1</v>
      </c>
      <c r="R2521" s="58" t="s">
        <v>369</v>
      </c>
      <c r="S2521" s="4" t="s">
        <v>372</v>
      </c>
      <c r="T2521" s="58">
        <v>1</v>
      </c>
      <c r="U2521" t="str">
        <f t="shared" si="156"/>
        <v>Coquimbo</v>
      </c>
      <c r="V2521">
        <f t="shared" si="157"/>
        <v>7.97</v>
      </c>
      <c r="W2521">
        <f t="shared" si="158"/>
        <v>39.284999999999997</v>
      </c>
      <c r="X2521" s="12">
        <f t="shared" si="159"/>
        <v>0.20287641593483519</v>
      </c>
    </row>
    <row r="2522" spans="1:24" x14ac:dyDescent="0.25">
      <c r="A2522" s="57">
        <v>80</v>
      </c>
      <c r="B2522" s="58" t="s">
        <v>831</v>
      </c>
      <c r="C2522" s="58" t="s">
        <v>1306</v>
      </c>
      <c r="D2522" s="62">
        <v>42479</v>
      </c>
      <c r="E2522" s="63">
        <v>0.53125</v>
      </c>
      <c r="F2522" s="63">
        <v>0.59375</v>
      </c>
      <c r="G2522" s="63" t="s">
        <v>1272</v>
      </c>
      <c r="H2522" s="60">
        <v>106</v>
      </c>
      <c r="I2522" s="68">
        <v>22</v>
      </c>
      <c r="J2522" s="58">
        <v>13</v>
      </c>
      <c r="K2522" s="58">
        <v>18</v>
      </c>
      <c r="L2522" s="73">
        <v>0.5541666666666667</v>
      </c>
      <c r="M2522" s="58" t="s">
        <v>696</v>
      </c>
      <c r="N2522" s="60" t="s">
        <v>696</v>
      </c>
      <c r="O2522" s="58" t="s">
        <v>1371</v>
      </c>
      <c r="P2522" s="58">
        <v>306</v>
      </c>
      <c r="Q2522" s="58">
        <v>1</v>
      </c>
      <c r="R2522" s="58" t="s">
        <v>369</v>
      </c>
      <c r="S2522" s="4" t="s">
        <v>372</v>
      </c>
      <c r="T2522" s="58">
        <v>1</v>
      </c>
      <c r="U2522" t="str">
        <f t="shared" si="156"/>
        <v>Coquimbo</v>
      </c>
      <c r="V2522">
        <f t="shared" si="157"/>
        <v>7.97</v>
      </c>
      <c r="W2522">
        <f t="shared" si="158"/>
        <v>39.284999999999997</v>
      </c>
      <c r="X2522" s="12">
        <f t="shared" si="159"/>
        <v>0.20287641593483519</v>
      </c>
    </row>
    <row r="2523" spans="1:24" x14ac:dyDescent="0.25">
      <c r="A2523" s="57">
        <v>80</v>
      </c>
      <c r="B2523" s="58" t="s">
        <v>831</v>
      </c>
      <c r="C2523" s="58" t="s">
        <v>1306</v>
      </c>
      <c r="D2523" s="62">
        <v>42479</v>
      </c>
      <c r="E2523" s="63">
        <v>0.53125</v>
      </c>
      <c r="F2523" s="63">
        <v>0.59375</v>
      </c>
      <c r="G2523" s="63" t="s">
        <v>1272</v>
      </c>
      <c r="H2523" s="60">
        <v>106</v>
      </c>
      <c r="I2523" s="68">
        <v>23</v>
      </c>
      <c r="J2523" s="58">
        <v>13</v>
      </c>
      <c r="K2523" s="58">
        <v>20</v>
      </c>
      <c r="L2523" s="73">
        <v>0.55555555555555558</v>
      </c>
      <c r="M2523" s="58" t="s">
        <v>427</v>
      </c>
      <c r="N2523" s="60" t="s">
        <v>156</v>
      </c>
      <c r="O2523" s="58" t="s">
        <v>1366</v>
      </c>
      <c r="P2523" s="58">
        <v>206</v>
      </c>
      <c r="Q2523" s="58">
        <v>1</v>
      </c>
      <c r="R2523" s="58" t="s">
        <v>369</v>
      </c>
      <c r="S2523" s="4" t="s">
        <v>372</v>
      </c>
      <c r="T2523" s="58">
        <v>1</v>
      </c>
      <c r="U2523" t="str">
        <f t="shared" si="156"/>
        <v>Coquimbo</v>
      </c>
      <c r="V2523">
        <f t="shared" si="157"/>
        <v>7.97</v>
      </c>
      <c r="W2523">
        <f t="shared" si="158"/>
        <v>39.284999999999997</v>
      </c>
      <c r="X2523" s="12">
        <f t="shared" si="159"/>
        <v>0.20287641593483519</v>
      </c>
    </row>
    <row r="2524" spans="1:24" x14ac:dyDescent="0.25">
      <c r="A2524" s="57">
        <v>80</v>
      </c>
      <c r="B2524" s="58" t="s">
        <v>831</v>
      </c>
      <c r="C2524" s="58" t="s">
        <v>1306</v>
      </c>
      <c r="D2524" s="62">
        <v>42479</v>
      </c>
      <c r="E2524" s="63">
        <v>0.53125</v>
      </c>
      <c r="F2524" s="63">
        <v>0.59375</v>
      </c>
      <c r="G2524" s="63" t="s">
        <v>1272</v>
      </c>
      <c r="H2524" s="60">
        <v>106</v>
      </c>
      <c r="I2524" s="68">
        <v>24</v>
      </c>
      <c r="J2524" s="58">
        <v>13</v>
      </c>
      <c r="K2524" s="58">
        <v>22</v>
      </c>
      <c r="L2524" s="73">
        <v>0.55694444444444446</v>
      </c>
      <c r="M2524" s="58" t="s">
        <v>125</v>
      </c>
      <c r="N2524" s="60" t="s">
        <v>125</v>
      </c>
      <c r="O2524" s="58" t="s">
        <v>1366</v>
      </c>
      <c r="P2524" s="58">
        <v>202</v>
      </c>
      <c r="Q2524" s="58">
        <v>1</v>
      </c>
      <c r="R2524" s="58" t="s">
        <v>369</v>
      </c>
      <c r="S2524" s="4" t="s">
        <v>372</v>
      </c>
      <c r="T2524" s="58">
        <v>1</v>
      </c>
      <c r="U2524" t="str">
        <f t="shared" si="156"/>
        <v>Coquimbo</v>
      </c>
      <c r="V2524">
        <f t="shared" si="157"/>
        <v>7.97</v>
      </c>
      <c r="W2524">
        <f t="shared" si="158"/>
        <v>39.284999999999997</v>
      </c>
      <c r="X2524" s="12">
        <f t="shared" si="159"/>
        <v>0.20287641593483519</v>
      </c>
    </row>
    <row r="2525" spans="1:24" x14ac:dyDescent="0.25">
      <c r="A2525" s="57">
        <v>80</v>
      </c>
      <c r="B2525" s="58" t="s">
        <v>831</v>
      </c>
      <c r="C2525" s="58" t="s">
        <v>1306</v>
      </c>
      <c r="D2525" s="62">
        <v>42479</v>
      </c>
      <c r="E2525" s="63">
        <v>0.53125</v>
      </c>
      <c r="F2525" s="63">
        <v>0.59375</v>
      </c>
      <c r="G2525" s="63" t="s">
        <v>1272</v>
      </c>
      <c r="H2525" s="60">
        <v>106</v>
      </c>
      <c r="I2525" s="68">
        <v>25</v>
      </c>
      <c r="J2525" s="58">
        <v>13</v>
      </c>
      <c r="K2525" s="58">
        <v>23</v>
      </c>
      <c r="L2525" s="73">
        <v>0.55763888888888891</v>
      </c>
      <c r="M2525" s="58" t="s">
        <v>167</v>
      </c>
      <c r="N2525" s="60" t="s">
        <v>167</v>
      </c>
      <c r="O2525" s="58" t="s">
        <v>1366</v>
      </c>
      <c r="P2525" s="58">
        <v>206</v>
      </c>
      <c r="Q2525" s="58">
        <v>1</v>
      </c>
      <c r="R2525" s="58" t="s">
        <v>369</v>
      </c>
      <c r="S2525" s="4" t="s">
        <v>372</v>
      </c>
      <c r="T2525" s="58">
        <v>2</v>
      </c>
      <c r="U2525" t="str">
        <f t="shared" si="156"/>
        <v>Coquimbo</v>
      </c>
      <c r="V2525">
        <f t="shared" si="157"/>
        <v>17.84</v>
      </c>
      <c r="W2525">
        <f t="shared" si="158"/>
        <v>39.284999999999997</v>
      </c>
      <c r="X2525" s="12">
        <f t="shared" si="159"/>
        <v>0.45411734758813799</v>
      </c>
    </row>
    <row r="2526" spans="1:24" x14ac:dyDescent="0.25">
      <c r="A2526" s="57">
        <v>80</v>
      </c>
      <c r="B2526" s="58" t="s">
        <v>831</v>
      </c>
      <c r="C2526" s="58" t="s">
        <v>1306</v>
      </c>
      <c r="D2526" s="62">
        <v>42479</v>
      </c>
      <c r="E2526" s="63">
        <v>0.53125</v>
      </c>
      <c r="F2526" s="63">
        <v>0.59375</v>
      </c>
      <c r="G2526" s="63" t="s">
        <v>1272</v>
      </c>
      <c r="H2526" s="60">
        <v>106</v>
      </c>
      <c r="I2526" s="68">
        <v>26</v>
      </c>
      <c r="J2526" s="58">
        <v>13</v>
      </c>
      <c r="K2526" s="58">
        <v>24</v>
      </c>
      <c r="L2526" s="73">
        <v>0.55833333333333335</v>
      </c>
      <c r="M2526" s="58" t="s">
        <v>622</v>
      </c>
      <c r="N2526" s="60" t="s">
        <v>622</v>
      </c>
      <c r="O2526" s="58" t="s">
        <v>1371</v>
      </c>
      <c r="P2526" s="58">
        <v>308</v>
      </c>
      <c r="Q2526" s="58">
        <v>1</v>
      </c>
      <c r="R2526" s="58" t="s">
        <v>369</v>
      </c>
      <c r="S2526" s="4" t="s">
        <v>372</v>
      </c>
      <c r="T2526" s="58">
        <v>1</v>
      </c>
      <c r="U2526" t="str">
        <f t="shared" si="156"/>
        <v>Coquimbo</v>
      </c>
      <c r="V2526">
        <f t="shared" si="157"/>
        <v>7.97</v>
      </c>
      <c r="W2526">
        <f t="shared" si="158"/>
        <v>39.284999999999997</v>
      </c>
      <c r="X2526" s="12">
        <f t="shared" si="159"/>
        <v>0.20287641593483519</v>
      </c>
    </row>
    <row r="2527" spans="1:24" x14ac:dyDescent="0.25">
      <c r="A2527" s="57">
        <v>80</v>
      </c>
      <c r="B2527" s="58" t="s">
        <v>831</v>
      </c>
      <c r="C2527" s="58" t="s">
        <v>1306</v>
      </c>
      <c r="D2527" s="62">
        <v>42479</v>
      </c>
      <c r="E2527" s="63">
        <v>0.53125</v>
      </c>
      <c r="F2527" s="63">
        <v>0.59375</v>
      </c>
      <c r="G2527" s="63" t="s">
        <v>1272</v>
      </c>
      <c r="H2527" s="60">
        <v>106</v>
      </c>
      <c r="I2527" s="68">
        <v>27</v>
      </c>
      <c r="J2527" s="58">
        <v>13</v>
      </c>
      <c r="K2527" s="58">
        <v>25</v>
      </c>
      <c r="L2527" s="73">
        <v>0.55902777777777779</v>
      </c>
      <c r="M2527" s="58" t="s">
        <v>870</v>
      </c>
      <c r="N2527" s="60" t="s">
        <v>870</v>
      </c>
      <c r="O2527" s="58" t="s">
        <v>1371</v>
      </c>
      <c r="P2527" s="58">
        <v>308</v>
      </c>
      <c r="Q2527" s="58">
        <v>1</v>
      </c>
      <c r="R2527" s="58" t="s">
        <v>369</v>
      </c>
      <c r="S2527" s="4" t="s">
        <v>372</v>
      </c>
      <c r="T2527" s="58">
        <v>1</v>
      </c>
      <c r="U2527" t="str">
        <f t="shared" si="156"/>
        <v>Coquimbo</v>
      </c>
      <c r="V2527">
        <f t="shared" si="157"/>
        <v>7.97</v>
      </c>
      <c r="W2527">
        <f t="shared" si="158"/>
        <v>39.284999999999997</v>
      </c>
      <c r="X2527" s="12">
        <f t="shared" si="159"/>
        <v>0.20287641593483519</v>
      </c>
    </row>
    <row r="2528" spans="1:24" x14ac:dyDescent="0.25">
      <c r="A2528" s="57">
        <v>80</v>
      </c>
      <c r="B2528" s="58" t="s">
        <v>831</v>
      </c>
      <c r="C2528" s="58" t="s">
        <v>1306</v>
      </c>
      <c r="D2528" s="62">
        <v>42479</v>
      </c>
      <c r="E2528" s="63">
        <v>0.53125</v>
      </c>
      <c r="F2528" s="63">
        <v>0.59375</v>
      </c>
      <c r="G2528" s="63" t="s">
        <v>1272</v>
      </c>
      <c r="H2528" s="60">
        <v>106</v>
      </c>
      <c r="I2528" s="68">
        <v>28</v>
      </c>
      <c r="J2528" s="58">
        <v>13</v>
      </c>
      <c r="K2528" s="58">
        <v>28</v>
      </c>
      <c r="L2528" s="73">
        <v>0.56111111111111112</v>
      </c>
      <c r="M2528" s="58" t="s">
        <v>871</v>
      </c>
      <c r="N2528" s="60" t="s">
        <v>221</v>
      </c>
      <c r="O2528" s="58" t="s">
        <v>1371</v>
      </c>
      <c r="P2528" s="58">
        <v>306</v>
      </c>
      <c r="Q2528" s="58">
        <v>1</v>
      </c>
      <c r="R2528" s="58" t="s">
        <v>369</v>
      </c>
      <c r="S2528" s="4" t="s">
        <v>372</v>
      </c>
      <c r="T2528" s="58">
        <v>1</v>
      </c>
      <c r="U2528" t="str">
        <f t="shared" si="156"/>
        <v>Coquimbo</v>
      </c>
      <c r="V2528">
        <f t="shared" si="157"/>
        <v>7.97</v>
      </c>
      <c r="W2528">
        <f t="shared" si="158"/>
        <v>39.284999999999997</v>
      </c>
      <c r="X2528" s="12">
        <f t="shared" si="159"/>
        <v>0.20287641593483519</v>
      </c>
    </row>
    <row r="2529" spans="1:24" x14ac:dyDescent="0.25">
      <c r="A2529" s="57">
        <v>80</v>
      </c>
      <c r="B2529" s="58" t="s">
        <v>831</v>
      </c>
      <c r="C2529" s="58" t="s">
        <v>1306</v>
      </c>
      <c r="D2529" s="62">
        <v>42479</v>
      </c>
      <c r="E2529" s="63">
        <v>0.53125</v>
      </c>
      <c r="F2529" s="63">
        <v>0.59375</v>
      </c>
      <c r="G2529" s="63" t="s">
        <v>1272</v>
      </c>
      <c r="H2529" s="60">
        <v>106</v>
      </c>
      <c r="I2529" s="68">
        <v>29</v>
      </c>
      <c r="J2529" s="58">
        <v>13</v>
      </c>
      <c r="K2529" s="58">
        <v>29</v>
      </c>
      <c r="L2529" s="73">
        <v>0.56180555555555556</v>
      </c>
      <c r="M2529" s="58" t="s">
        <v>872</v>
      </c>
      <c r="N2529" s="60" t="s">
        <v>251</v>
      </c>
      <c r="O2529" s="58" t="s">
        <v>1371</v>
      </c>
      <c r="P2529" s="58">
        <v>308</v>
      </c>
      <c r="Q2529" s="58">
        <v>1</v>
      </c>
      <c r="R2529" s="58" t="s">
        <v>369</v>
      </c>
      <c r="S2529" s="4" t="s">
        <v>372</v>
      </c>
      <c r="T2529" s="58">
        <v>1</v>
      </c>
      <c r="U2529" t="str">
        <f t="shared" si="156"/>
        <v>Coquimbo</v>
      </c>
      <c r="V2529">
        <f t="shared" si="157"/>
        <v>7.97</v>
      </c>
      <c r="W2529">
        <f t="shared" si="158"/>
        <v>39.284999999999997</v>
      </c>
      <c r="X2529" s="12">
        <f t="shared" si="159"/>
        <v>0.20287641593483519</v>
      </c>
    </row>
    <row r="2530" spans="1:24" x14ac:dyDescent="0.25">
      <c r="A2530" s="57">
        <v>80</v>
      </c>
      <c r="B2530" s="58" t="s">
        <v>831</v>
      </c>
      <c r="C2530" s="58" t="s">
        <v>1306</v>
      </c>
      <c r="D2530" s="62">
        <v>42479</v>
      </c>
      <c r="E2530" s="63">
        <v>0.53125</v>
      </c>
      <c r="F2530" s="63">
        <v>0.59375</v>
      </c>
      <c r="G2530" s="63" t="s">
        <v>1272</v>
      </c>
      <c r="H2530" s="60">
        <v>106</v>
      </c>
      <c r="I2530" s="68">
        <v>30</v>
      </c>
      <c r="J2530" s="58">
        <v>13</v>
      </c>
      <c r="K2530" s="58">
        <v>30</v>
      </c>
      <c r="L2530" s="73">
        <v>0.5625</v>
      </c>
      <c r="M2530" s="58" t="s">
        <v>55</v>
      </c>
      <c r="N2530" s="60" t="s">
        <v>55</v>
      </c>
      <c r="O2530" s="58" t="s">
        <v>1366</v>
      </c>
      <c r="P2530" s="58" t="s">
        <v>371</v>
      </c>
      <c r="Q2530" s="58">
        <v>1</v>
      </c>
      <c r="R2530" s="58" t="s">
        <v>369</v>
      </c>
      <c r="S2530" s="4" t="s">
        <v>372</v>
      </c>
      <c r="T2530" s="58">
        <v>1</v>
      </c>
      <c r="U2530" t="str">
        <f t="shared" si="156"/>
        <v>Coquimbo</v>
      </c>
      <c r="V2530">
        <f t="shared" si="157"/>
        <v>7.97</v>
      </c>
      <c r="W2530">
        <f t="shared" si="158"/>
        <v>39.284999999999997</v>
      </c>
      <c r="X2530" s="12">
        <f t="shared" si="159"/>
        <v>0.20287641593483519</v>
      </c>
    </row>
    <row r="2531" spans="1:24" x14ac:dyDescent="0.25">
      <c r="A2531" s="57">
        <v>80</v>
      </c>
      <c r="B2531" s="58" t="s">
        <v>831</v>
      </c>
      <c r="C2531" s="58" t="s">
        <v>1306</v>
      </c>
      <c r="D2531" s="62">
        <v>42479</v>
      </c>
      <c r="E2531" s="63">
        <v>0.53125</v>
      </c>
      <c r="F2531" s="63">
        <v>0.59375</v>
      </c>
      <c r="G2531" s="63" t="s">
        <v>1272</v>
      </c>
      <c r="H2531" s="60">
        <v>107</v>
      </c>
      <c r="I2531" s="68">
        <v>1</v>
      </c>
      <c r="J2531" s="58">
        <v>13</v>
      </c>
      <c r="K2531" s="58">
        <v>32</v>
      </c>
      <c r="L2531" s="73">
        <v>0.56388888888888888</v>
      </c>
      <c r="M2531" s="58" t="s">
        <v>40</v>
      </c>
      <c r="N2531" s="60" t="s">
        <v>40</v>
      </c>
      <c r="O2531" s="58" t="s">
        <v>1366</v>
      </c>
      <c r="P2531" s="58">
        <v>202</v>
      </c>
      <c r="Q2531" s="58">
        <v>1</v>
      </c>
      <c r="R2531" s="58" t="s">
        <v>369</v>
      </c>
      <c r="S2531" s="4" t="s">
        <v>372</v>
      </c>
      <c r="T2531" s="58">
        <v>2</v>
      </c>
      <c r="U2531" t="str">
        <f t="shared" si="156"/>
        <v>Coquimbo</v>
      </c>
      <c r="V2531">
        <f t="shared" si="157"/>
        <v>17.84</v>
      </c>
      <c r="W2531">
        <f t="shared" si="158"/>
        <v>39.284999999999997</v>
      </c>
      <c r="X2531" s="12">
        <f t="shared" si="159"/>
        <v>0.45411734758813799</v>
      </c>
    </row>
    <row r="2532" spans="1:24" x14ac:dyDescent="0.25">
      <c r="A2532" s="57">
        <v>80</v>
      </c>
      <c r="B2532" s="58" t="s">
        <v>831</v>
      </c>
      <c r="C2532" s="58" t="s">
        <v>1306</v>
      </c>
      <c r="D2532" s="62">
        <v>42479</v>
      </c>
      <c r="E2532" s="63">
        <v>0.53125</v>
      </c>
      <c r="F2532" s="63">
        <v>0.59375</v>
      </c>
      <c r="G2532" s="63" t="s">
        <v>1272</v>
      </c>
      <c r="H2532" s="60">
        <v>107</v>
      </c>
      <c r="I2532" s="68">
        <v>2</v>
      </c>
      <c r="J2532" s="58">
        <v>13</v>
      </c>
      <c r="K2532" s="58">
        <v>32</v>
      </c>
      <c r="L2532" s="73">
        <v>0.56388888888888888</v>
      </c>
      <c r="M2532" s="58" t="s">
        <v>170</v>
      </c>
      <c r="N2532" s="60" t="s">
        <v>170</v>
      </c>
      <c r="O2532" s="58" t="s">
        <v>1366</v>
      </c>
      <c r="P2532" s="58">
        <v>206</v>
      </c>
      <c r="Q2532" s="58">
        <v>1</v>
      </c>
      <c r="R2532" s="58" t="s">
        <v>369</v>
      </c>
      <c r="S2532" s="4" t="s">
        <v>372</v>
      </c>
      <c r="T2532" s="58">
        <v>1</v>
      </c>
      <c r="U2532" t="str">
        <f t="shared" si="156"/>
        <v>Coquimbo</v>
      </c>
      <c r="V2532">
        <f t="shared" si="157"/>
        <v>7.97</v>
      </c>
      <c r="W2532">
        <f t="shared" si="158"/>
        <v>39.284999999999997</v>
      </c>
      <c r="X2532" s="12">
        <f t="shared" si="159"/>
        <v>0.20287641593483519</v>
      </c>
    </row>
    <row r="2533" spans="1:24" x14ac:dyDescent="0.25">
      <c r="A2533" s="57">
        <v>80</v>
      </c>
      <c r="B2533" s="58" t="s">
        <v>831</v>
      </c>
      <c r="C2533" s="58" t="s">
        <v>1306</v>
      </c>
      <c r="D2533" s="62">
        <v>42479</v>
      </c>
      <c r="E2533" s="63">
        <v>0.53125</v>
      </c>
      <c r="F2533" s="63">
        <v>0.59375</v>
      </c>
      <c r="G2533" s="63" t="s">
        <v>1272</v>
      </c>
      <c r="H2533" s="60">
        <v>107</v>
      </c>
      <c r="I2533" s="68">
        <v>3</v>
      </c>
      <c r="J2533" s="58">
        <v>13</v>
      </c>
      <c r="K2533" s="58">
        <v>35</v>
      </c>
      <c r="L2533" s="73">
        <v>0.56597222222222221</v>
      </c>
      <c r="M2533" s="58" t="s">
        <v>245</v>
      </c>
      <c r="N2533" s="60" t="s">
        <v>245</v>
      </c>
      <c r="O2533" s="58" t="s">
        <v>1371</v>
      </c>
      <c r="P2533" s="58">
        <v>308</v>
      </c>
      <c r="Q2533" s="58">
        <v>1</v>
      </c>
      <c r="R2533" s="58" t="s">
        <v>369</v>
      </c>
      <c r="S2533" s="4" t="s">
        <v>372</v>
      </c>
      <c r="T2533" s="58">
        <v>1</v>
      </c>
      <c r="U2533" t="str">
        <f t="shared" si="156"/>
        <v>Coquimbo</v>
      </c>
      <c r="V2533">
        <f t="shared" si="157"/>
        <v>7.97</v>
      </c>
      <c r="W2533">
        <f t="shared" si="158"/>
        <v>39.284999999999997</v>
      </c>
      <c r="X2533" s="12">
        <f t="shared" si="159"/>
        <v>0.20287641593483519</v>
      </c>
    </row>
    <row r="2534" spans="1:24" x14ac:dyDescent="0.25">
      <c r="A2534" s="57">
        <v>80</v>
      </c>
      <c r="B2534" s="58" t="s">
        <v>831</v>
      </c>
      <c r="C2534" s="58" t="s">
        <v>1306</v>
      </c>
      <c r="D2534" s="62">
        <v>42479</v>
      </c>
      <c r="E2534" s="63">
        <v>0.53125</v>
      </c>
      <c r="F2534" s="63">
        <v>0.59375</v>
      </c>
      <c r="G2534" s="63" t="s">
        <v>1272</v>
      </c>
      <c r="H2534" s="60">
        <v>107</v>
      </c>
      <c r="I2534" s="68">
        <v>4</v>
      </c>
      <c r="J2534" s="58">
        <v>13</v>
      </c>
      <c r="K2534" s="58">
        <v>36</v>
      </c>
      <c r="L2534" s="73">
        <v>0.56666666666666665</v>
      </c>
      <c r="M2534" s="58" t="s">
        <v>244</v>
      </c>
      <c r="N2534" s="60" t="s">
        <v>244</v>
      </c>
      <c r="O2534" s="58" t="s">
        <v>1371</v>
      </c>
      <c r="P2534" s="58">
        <v>306</v>
      </c>
      <c r="Q2534" s="58">
        <v>1</v>
      </c>
      <c r="R2534" s="58" t="s">
        <v>369</v>
      </c>
      <c r="S2534" s="4" t="s">
        <v>372</v>
      </c>
      <c r="T2534" s="58">
        <v>1</v>
      </c>
      <c r="U2534" t="str">
        <f t="shared" si="156"/>
        <v>Coquimbo</v>
      </c>
      <c r="V2534">
        <f t="shared" si="157"/>
        <v>7.97</v>
      </c>
      <c r="W2534">
        <f t="shared" si="158"/>
        <v>39.284999999999997</v>
      </c>
      <c r="X2534" s="12">
        <f t="shared" si="159"/>
        <v>0.20287641593483519</v>
      </c>
    </row>
    <row r="2535" spans="1:24" x14ac:dyDescent="0.25">
      <c r="A2535" s="57">
        <v>80</v>
      </c>
      <c r="B2535" s="58" t="s">
        <v>831</v>
      </c>
      <c r="C2535" s="58" t="s">
        <v>1306</v>
      </c>
      <c r="D2535" s="62">
        <v>42479</v>
      </c>
      <c r="E2535" s="63">
        <v>0.53125</v>
      </c>
      <c r="F2535" s="63">
        <v>0.59375</v>
      </c>
      <c r="G2535" s="63" t="s">
        <v>1272</v>
      </c>
      <c r="H2535" s="60">
        <v>107</v>
      </c>
      <c r="I2535" s="68">
        <v>5</v>
      </c>
      <c r="J2535" s="58">
        <v>13</v>
      </c>
      <c r="K2535" s="58">
        <v>38</v>
      </c>
      <c r="L2535" s="73">
        <v>0.56805555555555554</v>
      </c>
      <c r="M2535" s="58" t="s">
        <v>44</v>
      </c>
      <c r="N2535" s="60" t="s">
        <v>44</v>
      </c>
      <c r="O2535" s="58" t="s">
        <v>1366</v>
      </c>
      <c r="P2535" s="58">
        <v>202</v>
      </c>
      <c r="Q2535" s="58">
        <v>1</v>
      </c>
      <c r="R2535" s="58" t="s">
        <v>369</v>
      </c>
      <c r="S2535" s="4" t="s">
        <v>372</v>
      </c>
      <c r="T2535" s="58">
        <v>3</v>
      </c>
      <c r="U2535" t="str">
        <f t="shared" si="156"/>
        <v>Coquimbo</v>
      </c>
      <c r="V2535">
        <f t="shared" si="157"/>
        <v>30.84</v>
      </c>
      <c r="W2535">
        <f t="shared" si="158"/>
        <v>39.284999999999997</v>
      </c>
      <c r="X2535" s="12">
        <f t="shared" si="159"/>
        <v>0.78503245513554798</v>
      </c>
    </row>
    <row r="2536" spans="1:24" x14ac:dyDescent="0.25">
      <c r="A2536" s="57">
        <v>80</v>
      </c>
      <c r="B2536" s="58" t="s">
        <v>831</v>
      </c>
      <c r="C2536" s="58" t="s">
        <v>1306</v>
      </c>
      <c r="D2536" s="62">
        <v>42479</v>
      </c>
      <c r="E2536" s="63">
        <v>0.53125</v>
      </c>
      <c r="F2536" s="63">
        <v>0.59375</v>
      </c>
      <c r="G2536" s="63" t="s">
        <v>1272</v>
      </c>
      <c r="H2536" s="60">
        <v>107</v>
      </c>
      <c r="I2536" s="68">
        <v>6</v>
      </c>
      <c r="J2536" s="58">
        <v>13</v>
      </c>
      <c r="K2536" s="58">
        <v>41</v>
      </c>
      <c r="L2536" s="73">
        <v>0.57013888888888886</v>
      </c>
      <c r="M2536" s="58" t="s">
        <v>234</v>
      </c>
      <c r="N2536" s="60" t="s">
        <v>234</v>
      </c>
      <c r="O2536" s="58" t="s">
        <v>1371</v>
      </c>
      <c r="P2536" s="58">
        <v>308</v>
      </c>
      <c r="Q2536" s="58">
        <v>1</v>
      </c>
      <c r="R2536" s="58" t="s">
        <v>369</v>
      </c>
      <c r="S2536" s="4" t="s">
        <v>372</v>
      </c>
      <c r="T2536" s="58">
        <v>1</v>
      </c>
      <c r="U2536" t="str">
        <f t="shared" si="156"/>
        <v>Coquimbo</v>
      </c>
      <c r="V2536">
        <f t="shared" si="157"/>
        <v>7.97</v>
      </c>
      <c r="W2536">
        <f t="shared" si="158"/>
        <v>39.284999999999997</v>
      </c>
      <c r="X2536" s="12">
        <f t="shared" si="159"/>
        <v>0.20287641593483519</v>
      </c>
    </row>
    <row r="2537" spans="1:24" x14ac:dyDescent="0.25">
      <c r="A2537" s="57">
        <v>80</v>
      </c>
      <c r="B2537" s="58" t="s">
        <v>831</v>
      </c>
      <c r="C2537" s="58" t="s">
        <v>1306</v>
      </c>
      <c r="D2537" s="62">
        <v>42479</v>
      </c>
      <c r="E2537" s="63">
        <v>0.53125</v>
      </c>
      <c r="F2537" s="63">
        <v>0.59375</v>
      </c>
      <c r="G2537" s="63" t="s">
        <v>1272</v>
      </c>
      <c r="H2537" s="60">
        <v>107</v>
      </c>
      <c r="I2537" s="68">
        <v>7</v>
      </c>
      <c r="J2537" s="58">
        <v>13</v>
      </c>
      <c r="K2537" s="58">
        <v>42</v>
      </c>
      <c r="L2537" s="73">
        <v>0.5708333333333333</v>
      </c>
      <c r="M2537" s="58" t="s">
        <v>873</v>
      </c>
      <c r="N2537" s="60" t="s">
        <v>273</v>
      </c>
      <c r="O2537" s="58" t="s">
        <v>1371</v>
      </c>
      <c r="P2537" s="58">
        <v>306</v>
      </c>
      <c r="Q2537" s="58">
        <v>1</v>
      </c>
      <c r="R2537" s="58" t="s">
        <v>369</v>
      </c>
      <c r="S2537" s="4" t="s">
        <v>372</v>
      </c>
      <c r="T2537" s="58">
        <v>1</v>
      </c>
      <c r="U2537" t="str">
        <f t="shared" si="156"/>
        <v>Coquimbo</v>
      </c>
      <c r="V2537">
        <f t="shared" si="157"/>
        <v>7.97</v>
      </c>
      <c r="W2537">
        <f t="shared" si="158"/>
        <v>39.284999999999997</v>
      </c>
      <c r="X2537" s="12">
        <f t="shared" si="159"/>
        <v>0.20287641593483519</v>
      </c>
    </row>
    <row r="2538" spans="1:24" x14ac:dyDescent="0.25">
      <c r="A2538" s="57">
        <v>80</v>
      </c>
      <c r="B2538" s="58" t="s">
        <v>831</v>
      </c>
      <c r="C2538" s="58" t="s">
        <v>1306</v>
      </c>
      <c r="D2538" s="62">
        <v>42479</v>
      </c>
      <c r="E2538" s="63">
        <v>0.53125</v>
      </c>
      <c r="F2538" s="63">
        <v>0.59375</v>
      </c>
      <c r="G2538" s="63" t="s">
        <v>1272</v>
      </c>
      <c r="H2538" s="60">
        <v>107</v>
      </c>
      <c r="I2538" s="68">
        <v>8</v>
      </c>
      <c r="J2538" s="58">
        <v>13</v>
      </c>
      <c r="K2538" s="58">
        <v>43</v>
      </c>
      <c r="L2538" s="73">
        <v>0.57152777777777775</v>
      </c>
      <c r="M2538" s="58" t="s">
        <v>874</v>
      </c>
      <c r="N2538" s="60" t="s">
        <v>66</v>
      </c>
      <c r="O2538" s="58" t="s">
        <v>1366</v>
      </c>
      <c r="P2538" s="58" t="s">
        <v>371</v>
      </c>
      <c r="Q2538" s="58">
        <v>1</v>
      </c>
      <c r="R2538" s="58" t="s">
        <v>369</v>
      </c>
      <c r="S2538" s="4" t="s">
        <v>372</v>
      </c>
      <c r="T2538" s="58">
        <v>1</v>
      </c>
      <c r="U2538" t="str">
        <f t="shared" si="156"/>
        <v>Coquimbo</v>
      </c>
      <c r="V2538">
        <f t="shared" si="157"/>
        <v>7.97</v>
      </c>
      <c r="W2538">
        <f t="shared" si="158"/>
        <v>39.284999999999997</v>
      </c>
      <c r="X2538" s="12">
        <f t="shared" si="159"/>
        <v>0.20287641593483519</v>
      </c>
    </row>
    <row r="2539" spans="1:24" x14ac:dyDescent="0.25">
      <c r="A2539" s="57">
        <v>80</v>
      </c>
      <c r="B2539" s="58" t="s">
        <v>831</v>
      </c>
      <c r="C2539" s="58" t="s">
        <v>1306</v>
      </c>
      <c r="D2539" s="62">
        <v>42479</v>
      </c>
      <c r="E2539" s="63">
        <v>0.53125</v>
      </c>
      <c r="F2539" s="63">
        <v>0.59375</v>
      </c>
      <c r="G2539" s="63" t="s">
        <v>1272</v>
      </c>
      <c r="H2539" s="60">
        <v>107</v>
      </c>
      <c r="I2539" s="68">
        <v>9</v>
      </c>
      <c r="J2539" s="58">
        <v>13</v>
      </c>
      <c r="K2539" s="58">
        <v>44</v>
      </c>
      <c r="L2539" s="73">
        <v>0.57222222222222219</v>
      </c>
      <c r="M2539" s="58" t="s">
        <v>213</v>
      </c>
      <c r="N2539" s="60" t="s">
        <v>213</v>
      </c>
      <c r="O2539" s="58" t="s">
        <v>1366</v>
      </c>
      <c r="P2539" s="58">
        <v>206</v>
      </c>
      <c r="Q2539" s="58">
        <v>1</v>
      </c>
      <c r="R2539" s="58" t="s">
        <v>369</v>
      </c>
      <c r="S2539" s="4" t="s">
        <v>372</v>
      </c>
      <c r="T2539" s="58">
        <v>2</v>
      </c>
      <c r="U2539" t="str">
        <f t="shared" si="156"/>
        <v>Coquimbo</v>
      </c>
      <c r="V2539">
        <f t="shared" si="157"/>
        <v>17.84</v>
      </c>
      <c r="W2539">
        <f t="shared" si="158"/>
        <v>39.284999999999997</v>
      </c>
      <c r="X2539" s="12">
        <f t="shared" si="159"/>
        <v>0.45411734758813799</v>
      </c>
    </row>
    <row r="2540" spans="1:24" x14ac:dyDescent="0.25">
      <c r="A2540" s="57">
        <v>80</v>
      </c>
      <c r="B2540" s="58" t="s">
        <v>831</v>
      </c>
      <c r="C2540" s="58" t="s">
        <v>1306</v>
      </c>
      <c r="D2540" s="62">
        <v>42479</v>
      </c>
      <c r="E2540" s="63">
        <v>0.53125</v>
      </c>
      <c r="F2540" s="63">
        <v>0.59375</v>
      </c>
      <c r="G2540" s="63" t="s">
        <v>1272</v>
      </c>
      <c r="H2540" s="60">
        <v>107</v>
      </c>
      <c r="I2540" s="68">
        <v>10</v>
      </c>
      <c r="J2540" s="58">
        <v>13</v>
      </c>
      <c r="K2540" s="58">
        <v>45</v>
      </c>
      <c r="L2540" s="73">
        <v>0.57291666666666663</v>
      </c>
      <c r="M2540" s="58" t="s">
        <v>106</v>
      </c>
      <c r="N2540" s="60" t="s">
        <v>106</v>
      </c>
      <c r="O2540" s="58" t="s">
        <v>1366</v>
      </c>
      <c r="P2540" s="58">
        <v>202</v>
      </c>
      <c r="Q2540" s="58">
        <v>1</v>
      </c>
      <c r="R2540" s="58" t="s">
        <v>369</v>
      </c>
      <c r="S2540" s="4" t="s">
        <v>372</v>
      </c>
      <c r="T2540" s="58">
        <v>2</v>
      </c>
      <c r="U2540" t="str">
        <f t="shared" si="156"/>
        <v>Coquimbo</v>
      </c>
      <c r="V2540">
        <f t="shared" si="157"/>
        <v>17.84</v>
      </c>
      <c r="W2540">
        <f t="shared" si="158"/>
        <v>39.284999999999997</v>
      </c>
      <c r="X2540" s="12">
        <f t="shared" si="159"/>
        <v>0.45411734758813799</v>
      </c>
    </row>
    <row r="2541" spans="1:24" x14ac:dyDescent="0.25">
      <c r="A2541" s="57">
        <v>80</v>
      </c>
      <c r="B2541" s="58" t="s">
        <v>831</v>
      </c>
      <c r="C2541" s="58" t="s">
        <v>1306</v>
      </c>
      <c r="D2541" s="62">
        <v>42479</v>
      </c>
      <c r="E2541" s="63">
        <v>0.53125</v>
      </c>
      <c r="F2541" s="63">
        <v>0.59375</v>
      </c>
      <c r="G2541" s="63" t="s">
        <v>1272</v>
      </c>
      <c r="H2541" s="60">
        <v>107</v>
      </c>
      <c r="I2541" s="68">
        <v>11</v>
      </c>
      <c r="J2541" s="58">
        <v>13</v>
      </c>
      <c r="K2541" s="58">
        <v>49</v>
      </c>
      <c r="L2541" s="73">
        <v>0.5756944444444444</v>
      </c>
      <c r="M2541" s="58" t="s">
        <v>16</v>
      </c>
      <c r="N2541" s="60" t="s">
        <v>16</v>
      </c>
      <c r="O2541" s="58" t="s">
        <v>1371</v>
      </c>
      <c r="P2541" s="58">
        <v>306</v>
      </c>
      <c r="Q2541" s="58">
        <v>1</v>
      </c>
      <c r="R2541" s="58" t="s">
        <v>369</v>
      </c>
      <c r="S2541" s="4" t="s">
        <v>372</v>
      </c>
      <c r="T2541" s="58">
        <v>1</v>
      </c>
      <c r="U2541" t="str">
        <f t="shared" si="156"/>
        <v>Coquimbo</v>
      </c>
      <c r="V2541">
        <f t="shared" si="157"/>
        <v>7.97</v>
      </c>
      <c r="W2541">
        <f t="shared" si="158"/>
        <v>39.284999999999997</v>
      </c>
      <c r="X2541" s="12">
        <f t="shared" si="159"/>
        <v>0.20287641593483519</v>
      </c>
    </row>
    <row r="2542" spans="1:24" x14ac:dyDescent="0.25">
      <c r="A2542" s="57">
        <v>80</v>
      </c>
      <c r="B2542" s="58" t="s">
        <v>831</v>
      </c>
      <c r="C2542" s="58" t="s">
        <v>1306</v>
      </c>
      <c r="D2542" s="62">
        <v>42479</v>
      </c>
      <c r="E2542" s="63">
        <v>0.53125</v>
      </c>
      <c r="F2542" s="63">
        <v>0.59375</v>
      </c>
      <c r="G2542" s="63" t="s">
        <v>1272</v>
      </c>
      <c r="H2542" s="60">
        <v>107</v>
      </c>
      <c r="I2542" s="68">
        <v>12</v>
      </c>
      <c r="J2542" s="58">
        <v>13</v>
      </c>
      <c r="K2542" s="58">
        <v>50</v>
      </c>
      <c r="L2542" s="73">
        <v>0.57638888888888895</v>
      </c>
      <c r="M2542" s="58" t="s">
        <v>681</v>
      </c>
      <c r="N2542" s="60" t="s">
        <v>681</v>
      </c>
      <c r="O2542" s="58" t="s">
        <v>1371</v>
      </c>
      <c r="P2542" s="58">
        <v>308</v>
      </c>
      <c r="Q2542" s="58">
        <v>1</v>
      </c>
      <c r="R2542" s="58" t="s">
        <v>369</v>
      </c>
      <c r="S2542" s="4" t="s">
        <v>372</v>
      </c>
      <c r="T2542" s="58">
        <v>1</v>
      </c>
      <c r="U2542" t="str">
        <f t="shared" si="156"/>
        <v>Coquimbo</v>
      </c>
      <c r="V2542">
        <f t="shared" si="157"/>
        <v>7.97</v>
      </c>
      <c r="W2542">
        <f t="shared" si="158"/>
        <v>39.284999999999997</v>
      </c>
      <c r="X2542" s="12">
        <f t="shared" si="159"/>
        <v>0.20287641593483519</v>
      </c>
    </row>
    <row r="2543" spans="1:24" x14ac:dyDescent="0.25">
      <c r="A2543" s="57">
        <v>80</v>
      </c>
      <c r="B2543" s="58" t="s">
        <v>831</v>
      </c>
      <c r="C2543" s="58" t="s">
        <v>1306</v>
      </c>
      <c r="D2543" s="62">
        <v>42479</v>
      </c>
      <c r="E2543" s="63">
        <v>0.53125</v>
      </c>
      <c r="F2543" s="63">
        <v>0.59375</v>
      </c>
      <c r="G2543" s="63" t="s">
        <v>1272</v>
      </c>
      <c r="H2543" s="60">
        <v>107</v>
      </c>
      <c r="I2543" s="68">
        <v>13</v>
      </c>
      <c r="J2543" s="58">
        <v>13</v>
      </c>
      <c r="K2543" s="58">
        <v>51</v>
      </c>
      <c r="L2543" s="73">
        <v>0.57708333333333328</v>
      </c>
      <c r="M2543" s="58" t="s">
        <v>216</v>
      </c>
      <c r="N2543" s="60" t="s">
        <v>216</v>
      </c>
      <c r="O2543" s="58" t="s">
        <v>1366</v>
      </c>
      <c r="P2543" s="58">
        <v>206</v>
      </c>
      <c r="Q2543" s="58">
        <v>1</v>
      </c>
      <c r="R2543" s="58" t="s">
        <v>369</v>
      </c>
      <c r="S2543" s="4" t="s">
        <v>372</v>
      </c>
      <c r="T2543" s="58">
        <v>1</v>
      </c>
      <c r="U2543" t="str">
        <f t="shared" si="156"/>
        <v>Coquimbo</v>
      </c>
      <c r="V2543">
        <f t="shared" si="157"/>
        <v>7.97</v>
      </c>
      <c r="W2543">
        <f t="shared" si="158"/>
        <v>39.284999999999997</v>
      </c>
      <c r="X2543" s="12">
        <f t="shared" si="159"/>
        <v>0.20287641593483519</v>
      </c>
    </row>
    <row r="2544" spans="1:24" x14ac:dyDescent="0.25">
      <c r="A2544" s="57">
        <v>80</v>
      </c>
      <c r="B2544" s="58" t="s">
        <v>831</v>
      </c>
      <c r="C2544" s="58" t="s">
        <v>1306</v>
      </c>
      <c r="D2544" s="62">
        <v>42479</v>
      </c>
      <c r="E2544" s="63">
        <v>0.53125</v>
      </c>
      <c r="F2544" s="63">
        <v>0.59375</v>
      </c>
      <c r="G2544" s="63" t="s">
        <v>1272</v>
      </c>
      <c r="H2544" s="60">
        <v>107</v>
      </c>
      <c r="I2544" s="68">
        <v>14</v>
      </c>
      <c r="J2544" s="58">
        <v>13</v>
      </c>
      <c r="K2544" s="58">
        <v>52</v>
      </c>
      <c r="L2544" s="73">
        <v>0.57777777777777783</v>
      </c>
      <c r="M2544" s="58" t="s">
        <v>51</v>
      </c>
      <c r="N2544" s="60" t="s">
        <v>51</v>
      </c>
      <c r="O2544" s="58" t="s">
        <v>1366</v>
      </c>
      <c r="P2544" s="58">
        <v>202</v>
      </c>
      <c r="Q2544" s="58">
        <v>1</v>
      </c>
      <c r="R2544" s="58" t="s">
        <v>369</v>
      </c>
      <c r="S2544" s="4" t="s">
        <v>372</v>
      </c>
      <c r="T2544" s="58">
        <v>1</v>
      </c>
      <c r="U2544" t="str">
        <f t="shared" si="156"/>
        <v>Coquimbo</v>
      </c>
      <c r="V2544">
        <f t="shared" si="157"/>
        <v>7.97</v>
      </c>
      <c r="W2544">
        <f t="shared" si="158"/>
        <v>39.284999999999997</v>
      </c>
      <c r="X2544" s="12">
        <f t="shared" si="159"/>
        <v>0.20287641593483519</v>
      </c>
    </row>
    <row r="2545" spans="1:24" x14ac:dyDescent="0.25">
      <c r="A2545" s="57">
        <v>80</v>
      </c>
      <c r="B2545" s="58" t="s">
        <v>831</v>
      </c>
      <c r="C2545" s="58" t="s">
        <v>1306</v>
      </c>
      <c r="D2545" s="62">
        <v>42479</v>
      </c>
      <c r="E2545" s="63">
        <v>0.53125</v>
      </c>
      <c r="F2545" s="63">
        <v>0.59375</v>
      </c>
      <c r="G2545" s="63" t="s">
        <v>1272</v>
      </c>
      <c r="H2545" s="60">
        <v>107</v>
      </c>
      <c r="I2545" s="68">
        <v>15</v>
      </c>
      <c r="J2545" s="58">
        <v>13</v>
      </c>
      <c r="K2545" s="58">
        <v>55</v>
      </c>
      <c r="L2545" s="73">
        <v>0.57986111111111105</v>
      </c>
      <c r="M2545" s="58" t="s">
        <v>243</v>
      </c>
      <c r="N2545" s="60" t="s">
        <v>243</v>
      </c>
      <c r="O2545" s="58" t="s">
        <v>1371</v>
      </c>
      <c r="P2545" s="58">
        <v>308</v>
      </c>
      <c r="Q2545" s="58">
        <v>1</v>
      </c>
      <c r="R2545" s="58" t="s">
        <v>369</v>
      </c>
      <c r="S2545" s="4" t="s">
        <v>372</v>
      </c>
      <c r="T2545" s="58">
        <v>1</v>
      </c>
      <c r="U2545" t="str">
        <f t="shared" si="156"/>
        <v>Coquimbo</v>
      </c>
      <c r="V2545">
        <f t="shared" si="157"/>
        <v>7.97</v>
      </c>
      <c r="W2545">
        <f t="shared" si="158"/>
        <v>39.284999999999997</v>
      </c>
      <c r="X2545" s="12">
        <f t="shared" si="159"/>
        <v>0.20287641593483519</v>
      </c>
    </row>
    <row r="2546" spans="1:24" x14ac:dyDescent="0.25">
      <c r="A2546" s="57">
        <v>80</v>
      </c>
      <c r="B2546" s="58" t="s">
        <v>831</v>
      </c>
      <c r="C2546" s="58" t="s">
        <v>1306</v>
      </c>
      <c r="D2546" s="62">
        <v>42479</v>
      </c>
      <c r="E2546" s="63">
        <v>0.53125</v>
      </c>
      <c r="F2546" s="63">
        <v>0.59375</v>
      </c>
      <c r="G2546" s="63" t="s">
        <v>1272</v>
      </c>
      <c r="H2546" s="60">
        <v>107</v>
      </c>
      <c r="I2546" s="68">
        <v>16</v>
      </c>
      <c r="J2546" s="58">
        <v>13</v>
      </c>
      <c r="K2546" s="58">
        <v>57</v>
      </c>
      <c r="L2546" s="73">
        <v>0.58124999999999993</v>
      </c>
      <c r="M2546" s="58" t="s">
        <v>20</v>
      </c>
      <c r="N2546" s="60" t="s">
        <v>20</v>
      </c>
      <c r="O2546" s="58" t="s">
        <v>1366</v>
      </c>
      <c r="P2546" s="58">
        <v>206</v>
      </c>
      <c r="Q2546" s="58">
        <v>1</v>
      </c>
      <c r="R2546" s="58" t="s">
        <v>369</v>
      </c>
      <c r="S2546" s="4" t="s">
        <v>372</v>
      </c>
      <c r="T2546" s="58">
        <v>1</v>
      </c>
      <c r="U2546" t="str">
        <f t="shared" si="156"/>
        <v>Coquimbo</v>
      </c>
      <c r="V2546">
        <f t="shared" si="157"/>
        <v>7.97</v>
      </c>
      <c r="W2546">
        <f t="shared" si="158"/>
        <v>39.284999999999997</v>
      </c>
      <c r="X2546" s="12">
        <f t="shared" si="159"/>
        <v>0.20287641593483519</v>
      </c>
    </row>
    <row r="2547" spans="1:24" x14ac:dyDescent="0.25">
      <c r="A2547" s="57">
        <v>80</v>
      </c>
      <c r="B2547" s="58" t="s">
        <v>831</v>
      </c>
      <c r="C2547" s="58" t="s">
        <v>1306</v>
      </c>
      <c r="D2547" s="62">
        <v>42479</v>
      </c>
      <c r="E2547" s="63">
        <v>0.53125</v>
      </c>
      <c r="F2547" s="63">
        <v>0.59375</v>
      </c>
      <c r="G2547" s="63" t="s">
        <v>1272</v>
      </c>
      <c r="H2547" s="60">
        <v>107</v>
      </c>
      <c r="I2547" s="68">
        <v>17</v>
      </c>
      <c r="J2547" s="58">
        <v>14</v>
      </c>
      <c r="K2547" s="58">
        <v>0</v>
      </c>
      <c r="L2547" s="73">
        <v>0.58333333333333337</v>
      </c>
      <c r="M2547" s="58" t="s">
        <v>22</v>
      </c>
      <c r="N2547" s="60" t="s">
        <v>22</v>
      </c>
      <c r="O2547" s="58" t="s">
        <v>1371</v>
      </c>
      <c r="P2547" s="58">
        <v>306</v>
      </c>
      <c r="Q2547" s="58">
        <v>1</v>
      </c>
      <c r="R2547" s="58" t="s">
        <v>369</v>
      </c>
      <c r="S2547" s="4" t="s">
        <v>372</v>
      </c>
      <c r="T2547" s="58">
        <v>1</v>
      </c>
      <c r="U2547" t="str">
        <f t="shared" si="156"/>
        <v>Coquimbo</v>
      </c>
      <c r="V2547">
        <f t="shared" si="157"/>
        <v>7.97</v>
      </c>
      <c r="W2547">
        <f t="shared" si="158"/>
        <v>39.284999999999997</v>
      </c>
      <c r="X2547" s="12">
        <f t="shared" si="159"/>
        <v>0.20287641593483519</v>
      </c>
    </row>
    <row r="2548" spans="1:24" x14ac:dyDescent="0.25">
      <c r="A2548" s="57">
        <v>80</v>
      </c>
      <c r="B2548" s="58" t="s">
        <v>831</v>
      </c>
      <c r="C2548" s="58" t="s">
        <v>1306</v>
      </c>
      <c r="D2548" s="62">
        <v>42479</v>
      </c>
      <c r="E2548" s="63">
        <v>0.53125</v>
      </c>
      <c r="F2548" s="63">
        <v>0.59375</v>
      </c>
      <c r="G2548" s="63" t="s">
        <v>1272</v>
      </c>
      <c r="H2548" s="60">
        <v>107</v>
      </c>
      <c r="I2548" s="68">
        <v>18</v>
      </c>
      <c r="J2548" s="58">
        <v>14</v>
      </c>
      <c r="K2548" s="58">
        <v>1</v>
      </c>
      <c r="L2548" s="73">
        <v>0.58402777777777781</v>
      </c>
      <c r="M2548" s="58" t="s">
        <v>714</v>
      </c>
      <c r="N2548" s="60" t="s">
        <v>714</v>
      </c>
      <c r="O2548" s="58" t="s">
        <v>1371</v>
      </c>
      <c r="P2548" s="58">
        <v>308</v>
      </c>
      <c r="Q2548" s="58">
        <v>1</v>
      </c>
      <c r="R2548" s="58" t="s">
        <v>369</v>
      </c>
      <c r="S2548" s="4" t="s">
        <v>372</v>
      </c>
      <c r="T2548" s="58">
        <v>1</v>
      </c>
      <c r="U2548" t="str">
        <f t="shared" si="156"/>
        <v>Coquimbo</v>
      </c>
      <c r="V2548">
        <f t="shared" si="157"/>
        <v>7.97</v>
      </c>
      <c r="W2548">
        <f t="shared" si="158"/>
        <v>39.284999999999997</v>
      </c>
      <c r="X2548" s="12">
        <f t="shared" si="159"/>
        <v>0.20287641593483519</v>
      </c>
    </row>
    <row r="2549" spans="1:24" x14ac:dyDescent="0.25">
      <c r="A2549" s="57">
        <v>80</v>
      </c>
      <c r="B2549" s="58" t="s">
        <v>831</v>
      </c>
      <c r="C2549" s="58" t="s">
        <v>1306</v>
      </c>
      <c r="D2549" s="62">
        <v>42479</v>
      </c>
      <c r="E2549" s="63">
        <v>0.53125</v>
      </c>
      <c r="F2549" s="63">
        <v>0.59375</v>
      </c>
      <c r="G2549" s="63" t="s">
        <v>1272</v>
      </c>
      <c r="H2549" s="60">
        <v>107</v>
      </c>
      <c r="I2549" s="68">
        <v>19</v>
      </c>
      <c r="J2549" s="58">
        <v>14</v>
      </c>
      <c r="K2549" s="58">
        <v>2</v>
      </c>
      <c r="L2549" s="73">
        <v>0.58472222222222225</v>
      </c>
      <c r="M2549" s="58" t="s">
        <v>56</v>
      </c>
      <c r="N2549" s="60" t="s">
        <v>56</v>
      </c>
      <c r="O2549" s="58" t="s">
        <v>1366</v>
      </c>
      <c r="P2549" s="58">
        <v>202</v>
      </c>
      <c r="Q2549" s="58">
        <v>1</v>
      </c>
      <c r="R2549" s="58" t="s">
        <v>369</v>
      </c>
      <c r="S2549" s="4" t="s">
        <v>372</v>
      </c>
      <c r="T2549" s="58">
        <v>2</v>
      </c>
      <c r="U2549" t="str">
        <f t="shared" si="156"/>
        <v>Coquimbo</v>
      </c>
      <c r="V2549">
        <f t="shared" si="157"/>
        <v>17.84</v>
      </c>
      <c r="W2549">
        <f t="shared" si="158"/>
        <v>39.284999999999997</v>
      </c>
      <c r="X2549" s="12">
        <f t="shared" si="159"/>
        <v>0.45411734758813799</v>
      </c>
    </row>
    <row r="2550" spans="1:24" x14ac:dyDescent="0.25">
      <c r="A2550" s="57">
        <v>80</v>
      </c>
      <c r="B2550" s="58" t="s">
        <v>831</v>
      </c>
      <c r="C2550" s="58" t="s">
        <v>1306</v>
      </c>
      <c r="D2550" s="62">
        <v>42479</v>
      </c>
      <c r="E2550" s="63">
        <v>0.53125</v>
      </c>
      <c r="F2550" s="63">
        <v>0.59375</v>
      </c>
      <c r="G2550" s="63" t="s">
        <v>1272</v>
      </c>
      <c r="H2550" s="60">
        <v>107</v>
      </c>
      <c r="I2550" s="68">
        <v>20</v>
      </c>
      <c r="J2550" s="58">
        <v>14</v>
      </c>
      <c r="K2550" s="58">
        <v>3</v>
      </c>
      <c r="L2550" s="73">
        <v>0.5854166666666667</v>
      </c>
      <c r="M2550" s="58" t="s">
        <v>228</v>
      </c>
      <c r="N2550" s="60" t="s">
        <v>228</v>
      </c>
      <c r="O2550" s="58" t="s">
        <v>1366</v>
      </c>
      <c r="P2550" s="58">
        <v>206</v>
      </c>
      <c r="Q2550" s="58">
        <v>1</v>
      </c>
      <c r="R2550" s="58" t="s">
        <v>369</v>
      </c>
      <c r="S2550" s="4" t="s">
        <v>372</v>
      </c>
      <c r="T2550" s="58">
        <v>1</v>
      </c>
      <c r="U2550" t="str">
        <f t="shared" si="156"/>
        <v>Coquimbo</v>
      </c>
      <c r="V2550">
        <f t="shared" si="157"/>
        <v>7.97</v>
      </c>
      <c r="W2550">
        <f t="shared" si="158"/>
        <v>39.284999999999997</v>
      </c>
      <c r="X2550" s="12">
        <f t="shared" si="159"/>
        <v>0.20287641593483519</v>
      </c>
    </row>
    <row r="2551" spans="1:24" x14ac:dyDescent="0.25">
      <c r="A2551" s="57">
        <v>80</v>
      </c>
      <c r="B2551" s="58" t="s">
        <v>831</v>
      </c>
      <c r="C2551" s="58" t="s">
        <v>1306</v>
      </c>
      <c r="D2551" s="62">
        <v>42479</v>
      </c>
      <c r="E2551" s="63">
        <v>0.53125</v>
      </c>
      <c r="F2551" s="63">
        <v>0.59375</v>
      </c>
      <c r="G2551" s="63" t="s">
        <v>1272</v>
      </c>
      <c r="H2551" s="60">
        <v>107</v>
      </c>
      <c r="I2551" s="68">
        <v>21</v>
      </c>
      <c r="J2551" s="58">
        <v>14</v>
      </c>
      <c r="K2551" s="58">
        <v>6</v>
      </c>
      <c r="L2551" s="73">
        <v>0.58750000000000002</v>
      </c>
      <c r="M2551" s="58" t="s">
        <v>59</v>
      </c>
      <c r="N2551" s="60" t="s">
        <v>59</v>
      </c>
      <c r="O2551" s="58" t="s">
        <v>1366</v>
      </c>
      <c r="P2551" s="58">
        <v>202</v>
      </c>
      <c r="Q2551" s="58">
        <v>1</v>
      </c>
      <c r="R2551" s="58" t="s">
        <v>369</v>
      </c>
      <c r="S2551" s="4" t="s">
        <v>372</v>
      </c>
      <c r="T2551" s="58">
        <v>2</v>
      </c>
      <c r="U2551" t="str">
        <f t="shared" si="156"/>
        <v>Coquimbo</v>
      </c>
      <c r="V2551">
        <f t="shared" si="157"/>
        <v>17.84</v>
      </c>
      <c r="W2551">
        <f t="shared" si="158"/>
        <v>39.284999999999997</v>
      </c>
      <c r="X2551" s="12">
        <f t="shared" si="159"/>
        <v>0.45411734758813799</v>
      </c>
    </row>
    <row r="2552" spans="1:24" x14ac:dyDescent="0.25">
      <c r="A2552" s="57">
        <v>80</v>
      </c>
      <c r="B2552" s="58" t="s">
        <v>831</v>
      </c>
      <c r="C2552" s="58" t="s">
        <v>1306</v>
      </c>
      <c r="D2552" s="62">
        <v>42479</v>
      </c>
      <c r="E2552" s="63">
        <v>0.53125</v>
      </c>
      <c r="F2552" s="63">
        <v>0.59375</v>
      </c>
      <c r="G2552" s="63" t="s">
        <v>1272</v>
      </c>
      <c r="H2552" s="60">
        <v>107</v>
      </c>
      <c r="I2552" s="68">
        <v>22</v>
      </c>
      <c r="J2552" s="58">
        <v>14</v>
      </c>
      <c r="K2552" s="58">
        <v>6</v>
      </c>
      <c r="L2552" s="73">
        <v>0.58750000000000002</v>
      </c>
      <c r="M2552" s="58" t="s">
        <v>718</v>
      </c>
      <c r="N2552" s="60" t="s">
        <v>718</v>
      </c>
      <c r="O2552" s="58" t="s">
        <v>1371</v>
      </c>
      <c r="P2552" s="58">
        <v>308</v>
      </c>
      <c r="Q2552" s="58">
        <v>1</v>
      </c>
      <c r="R2552" s="58" t="s">
        <v>369</v>
      </c>
      <c r="S2552" s="4" t="s">
        <v>372</v>
      </c>
      <c r="T2552" s="58">
        <v>1</v>
      </c>
      <c r="U2552" t="str">
        <f t="shared" si="156"/>
        <v>Coquimbo</v>
      </c>
      <c r="V2552">
        <f t="shared" si="157"/>
        <v>7.97</v>
      </c>
      <c r="W2552">
        <f t="shared" si="158"/>
        <v>39.284999999999997</v>
      </c>
      <c r="X2552" s="12">
        <f t="shared" si="159"/>
        <v>0.20287641593483519</v>
      </c>
    </row>
    <row r="2553" spans="1:24" x14ac:dyDescent="0.25">
      <c r="A2553" s="57">
        <v>80</v>
      </c>
      <c r="B2553" s="58" t="s">
        <v>831</v>
      </c>
      <c r="C2553" s="58" t="s">
        <v>1306</v>
      </c>
      <c r="D2553" s="62">
        <v>42479</v>
      </c>
      <c r="E2553" s="63">
        <v>0.53125</v>
      </c>
      <c r="F2553" s="63">
        <v>0.59375</v>
      </c>
      <c r="G2553" s="63" t="s">
        <v>1272</v>
      </c>
      <c r="H2553" s="60">
        <v>107</v>
      </c>
      <c r="I2553" s="68">
        <v>23</v>
      </c>
      <c r="J2553" s="58">
        <v>14</v>
      </c>
      <c r="K2553" s="58">
        <v>8</v>
      </c>
      <c r="L2553" s="73">
        <v>0.58888888888888891</v>
      </c>
      <c r="M2553" s="58" t="s">
        <v>196</v>
      </c>
      <c r="N2553" s="60" t="s">
        <v>196</v>
      </c>
      <c r="O2553" s="58" t="s">
        <v>1366</v>
      </c>
      <c r="P2553" s="58">
        <v>206</v>
      </c>
      <c r="Q2553" s="58">
        <v>1</v>
      </c>
      <c r="R2553" s="58" t="s">
        <v>369</v>
      </c>
      <c r="S2553" s="4" t="s">
        <v>372</v>
      </c>
      <c r="T2553" s="58">
        <v>1</v>
      </c>
      <c r="U2553" t="str">
        <f t="shared" si="156"/>
        <v>Coquimbo</v>
      </c>
      <c r="V2553">
        <f t="shared" si="157"/>
        <v>7.97</v>
      </c>
      <c r="W2553">
        <f t="shared" si="158"/>
        <v>39.284999999999997</v>
      </c>
      <c r="X2553" s="12">
        <f t="shared" si="159"/>
        <v>0.20287641593483519</v>
      </c>
    </row>
    <row r="2554" spans="1:24" x14ac:dyDescent="0.25">
      <c r="A2554" s="57">
        <v>80</v>
      </c>
      <c r="B2554" s="58" t="s">
        <v>831</v>
      </c>
      <c r="C2554" s="58" t="s">
        <v>1306</v>
      </c>
      <c r="D2554" s="62">
        <v>42479</v>
      </c>
      <c r="E2554" s="63">
        <v>0.53125</v>
      </c>
      <c r="F2554" s="63">
        <v>0.59375</v>
      </c>
      <c r="G2554" s="63" t="s">
        <v>1272</v>
      </c>
      <c r="H2554" s="60">
        <v>107</v>
      </c>
      <c r="I2554" s="68">
        <v>24</v>
      </c>
      <c r="J2554" s="58">
        <v>14</v>
      </c>
      <c r="K2554" s="58">
        <v>12</v>
      </c>
      <c r="L2554" s="73">
        <v>0.59166666666666667</v>
      </c>
      <c r="M2554" s="58" t="s">
        <v>65</v>
      </c>
      <c r="N2554" s="60" t="s">
        <v>65</v>
      </c>
      <c r="O2554" s="58" t="s">
        <v>1366</v>
      </c>
      <c r="P2554" s="58">
        <v>202</v>
      </c>
      <c r="Q2554" s="58">
        <v>1</v>
      </c>
      <c r="R2554" s="58" t="s">
        <v>369</v>
      </c>
      <c r="S2554" s="4" t="s">
        <v>372</v>
      </c>
      <c r="T2554" s="58">
        <v>1</v>
      </c>
      <c r="U2554" t="str">
        <f t="shared" si="156"/>
        <v>Coquimbo</v>
      </c>
      <c r="V2554">
        <f t="shared" si="157"/>
        <v>7.97</v>
      </c>
      <c r="W2554">
        <f t="shared" si="158"/>
        <v>39.284999999999997</v>
      </c>
      <c r="X2554" s="12">
        <f t="shared" si="159"/>
        <v>0.20287641593483519</v>
      </c>
    </row>
    <row r="2555" spans="1:24" x14ac:dyDescent="0.25">
      <c r="A2555" s="57">
        <v>80</v>
      </c>
      <c r="B2555" s="58" t="s">
        <v>831</v>
      </c>
      <c r="C2555" s="58" t="s">
        <v>1306</v>
      </c>
      <c r="D2555" s="62">
        <v>42479</v>
      </c>
      <c r="E2555" s="63">
        <v>0.53125</v>
      </c>
      <c r="F2555" s="63">
        <v>0.59375</v>
      </c>
      <c r="G2555" s="63" t="s">
        <v>1272</v>
      </c>
      <c r="H2555" s="60">
        <v>107</v>
      </c>
      <c r="I2555" s="68">
        <v>25</v>
      </c>
      <c r="J2555" s="58">
        <v>14</v>
      </c>
      <c r="K2555" s="58">
        <v>12</v>
      </c>
      <c r="L2555" s="73">
        <v>0.59166666666666667</v>
      </c>
      <c r="M2555" s="58" t="s">
        <v>29</v>
      </c>
      <c r="N2555" s="60" t="s">
        <v>29</v>
      </c>
      <c r="O2555" s="58" t="s">
        <v>1371</v>
      </c>
      <c r="P2555" s="58">
        <v>306</v>
      </c>
      <c r="Q2555" s="58">
        <v>1</v>
      </c>
      <c r="R2555" s="58" t="s">
        <v>369</v>
      </c>
      <c r="S2555" s="4" t="s">
        <v>372</v>
      </c>
      <c r="T2555" s="58">
        <v>1</v>
      </c>
      <c r="U2555" t="str">
        <f t="shared" si="156"/>
        <v>Coquimbo</v>
      </c>
      <c r="V2555">
        <f t="shared" si="157"/>
        <v>7.97</v>
      </c>
      <c r="W2555">
        <f t="shared" si="158"/>
        <v>39.284999999999997</v>
      </c>
      <c r="X2555" s="12">
        <f t="shared" si="159"/>
        <v>0.20287641593483519</v>
      </c>
    </row>
    <row r="2556" spans="1:24" x14ac:dyDescent="0.25">
      <c r="A2556" s="57">
        <v>80</v>
      </c>
      <c r="B2556" s="58" t="s">
        <v>831</v>
      </c>
      <c r="C2556" s="58" t="s">
        <v>1306</v>
      </c>
      <c r="D2556" s="62">
        <v>42479</v>
      </c>
      <c r="E2556" s="63">
        <v>0.53125</v>
      </c>
      <c r="F2556" s="63">
        <v>0.59375</v>
      </c>
      <c r="G2556" s="63" t="s">
        <v>1272</v>
      </c>
      <c r="H2556" s="60">
        <v>107</v>
      </c>
      <c r="I2556" s="68">
        <v>26</v>
      </c>
      <c r="J2556" s="58">
        <v>14</v>
      </c>
      <c r="K2556" s="58">
        <v>14</v>
      </c>
      <c r="L2556" s="73">
        <v>0.59305555555555556</v>
      </c>
      <c r="M2556" s="58" t="s">
        <v>31</v>
      </c>
      <c r="N2556" s="60" t="s">
        <v>31</v>
      </c>
      <c r="O2556" s="58" t="s">
        <v>1366</v>
      </c>
      <c r="P2556" s="58">
        <v>206</v>
      </c>
      <c r="Q2556" s="58">
        <v>1</v>
      </c>
      <c r="R2556" s="58" t="s">
        <v>369</v>
      </c>
      <c r="S2556" s="4" t="s">
        <v>372</v>
      </c>
      <c r="T2556" s="58">
        <v>1</v>
      </c>
      <c r="U2556" t="str">
        <f t="shared" si="156"/>
        <v>Coquimbo</v>
      </c>
      <c r="V2556">
        <f t="shared" si="157"/>
        <v>7.97</v>
      </c>
      <c r="W2556">
        <f t="shared" si="158"/>
        <v>39.284999999999997</v>
      </c>
      <c r="X2556" s="12">
        <f t="shared" si="159"/>
        <v>0.20287641593483519</v>
      </c>
    </row>
    <row r="2557" spans="1:24" x14ac:dyDescent="0.25">
      <c r="A2557" s="57">
        <v>80</v>
      </c>
      <c r="B2557" s="58" t="s">
        <v>831</v>
      </c>
      <c r="C2557" s="58" t="s">
        <v>1306</v>
      </c>
      <c r="D2557" s="62">
        <v>42479</v>
      </c>
      <c r="E2557" s="63">
        <v>0.73958333333333337</v>
      </c>
      <c r="F2557" s="63">
        <v>0.80208333333333337</v>
      </c>
      <c r="G2557" s="63" t="s">
        <v>1273</v>
      </c>
      <c r="H2557" s="60">
        <v>108</v>
      </c>
      <c r="I2557" s="68">
        <v>1</v>
      </c>
      <c r="J2557" s="58">
        <v>17</v>
      </c>
      <c r="K2557" s="58">
        <v>48</v>
      </c>
      <c r="L2557" s="73">
        <v>0.7416666666666667</v>
      </c>
      <c r="M2557" s="58" t="s">
        <v>719</v>
      </c>
      <c r="N2557" s="60" t="s">
        <v>719</v>
      </c>
      <c r="O2557" s="58" t="s">
        <v>1371</v>
      </c>
      <c r="P2557" s="58">
        <v>306</v>
      </c>
      <c r="Q2557" s="58">
        <v>1</v>
      </c>
      <c r="R2557" s="58" t="s">
        <v>369</v>
      </c>
      <c r="S2557" s="4" t="s">
        <v>372</v>
      </c>
      <c r="T2557" s="58">
        <v>2</v>
      </c>
      <c r="U2557" t="str">
        <f t="shared" si="156"/>
        <v>Coquimbo</v>
      </c>
      <c r="V2557">
        <f t="shared" si="157"/>
        <v>17.84</v>
      </c>
      <c r="W2557">
        <f t="shared" si="158"/>
        <v>39.284999999999997</v>
      </c>
      <c r="X2557" s="12">
        <f t="shared" si="159"/>
        <v>0.45411734758813799</v>
      </c>
    </row>
    <row r="2558" spans="1:24" x14ac:dyDescent="0.25">
      <c r="A2558" s="57">
        <v>80</v>
      </c>
      <c r="B2558" s="58" t="s">
        <v>831</v>
      </c>
      <c r="C2558" s="58" t="s">
        <v>1306</v>
      </c>
      <c r="D2558" s="62">
        <v>42479</v>
      </c>
      <c r="E2558" s="63">
        <v>0.73958333333333337</v>
      </c>
      <c r="F2558" s="63">
        <v>0.80208333333333337</v>
      </c>
      <c r="G2558" s="63" t="s">
        <v>1273</v>
      </c>
      <c r="H2558" s="60">
        <v>108</v>
      </c>
      <c r="I2558" s="68">
        <v>2</v>
      </c>
      <c r="J2558" s="58">
        <v>17</v>
      </c>
      <c r="K2558" s="58">
        <v>53</v>
      </c>
      <c r="L2558" s="73">
        <v>0.74513888888888891</v>
      </c>
      <c r="M2558" s="58" t="s">
        <v>186</v>
      </c>
      <c r="N2558" s="60" t="s">
        <v>186</v>
      </c>
      <c r="O2558" s="58" t="s">
        <v>1366</v>
      </c>
      <c r="P2558" s="58">
        <v>206</v>
      </c>
      <c r="Q2558" s="58">
        <v>1</v>
      </c>
      <c r="R2558" s="58" t="s">
        <v>369</v>
      </c>
      <c r="S2558" s="4" t="s">
        <v>372</v>
      </c>
      <c r="T2558" s="58">
        <v>2</v>
      </c>
      <c r="U2558" t="str">
        <f t="shared" ref="U2558:U2620" si="160">+VLOOKUP(A2558,$Z$4:$AA$32,2,0)</f>
        <v>Coquimbo</v>
      </c>
      <c r="V2558">
        <f t="shared" ref="V2558:V2620" si="161">+IF(S2558="BUS",VLOOKUP(T2558,$AC$4:$AE$9,3,0),VLOOKUP(T2558,$AC$4:$AE$9,2,0))</f>
        <v>17.84</v>
      </c>
      <c r="W2558">
        <f t="shared" ref="W2558:W2620" si="162">+IF(S2558="BUS",$AE$8,$AD$8)</f>
        <v>39.284999999999997</v>
      </c>
      <c r="X2558" s="12">
        <f t="shared" ref="X2558:X2620" si="163">+V2558/W2558</f>
        <v>0.45411734758813799</v>
      </c>
    </row>
    <row r="2559" spans="1:24" x14ac:dyDescent="0.25">
      <c r="A2559" s="57">
        <v>80</v>
      </c>
      <c r="B2559" s="58" t="s">
        <v>831</v>
      </c>
      <c r="C2559" s="58" t="s">
        <v>1306</v>
      </c>
      <c r="D2559" s="62">
        <v>42479</v>
      </c>
      <c r="E2559" s="63">
        <v>0.73958333333333337</v>
      </c>
      <c r="F2559" s="63">
        <v>0.80208333333333337</v>
      </c>
      <c r="G2559" s="63" t="s">
        <v>1273</v>
      </c>
      <c r="H2559" s="60">
        <v>108</v>
      </c>
      <c r="I2559" s="68">
        <v>3</v>
      </c>
      <c r="J2559" s="58">
        <v>17</v>
      </c>
      <c r="K2559" s="58">
        <v>55</v>
      </c>
      <c r="L2559" s="73">
        <v>0.74652777777777779</v>
      </c>
      <c r="M2559" s="58" t="s">
        <v>180</v>
      </c>
      <c r="N2559" s="60" t="s">
        <v>180</v>
      </c>
      <c r="O2559" s="58" t="s">
        <v>1366</v>
      </c>
      <c r="P2559" s="58">
        <v>202</v>
      </c>
      <c r="Q2559" s="58">
        <v>1</v>
      </c>
      <c r="R2559" s="58" t="s">
        <v>369</v>
      </c>
      <c r="S2559" s="4" t="s">
        <v>372</v>
      </c>
      <c r="T2559" s="58">
        <v>3</v>
      </c>
      <c r="U2559" t="str">
        <f t="shared" si="160"/>
        <v>Coquimbo</v>
      </c>
      <c r="V2559">
        <f t="shared" si="161"/>
        <v>30.84</v>
      </c>
      <c r="W2559">
        <f t="shared" si="162"/>
        <v>39.284999999999997</v>
      </c>
      <c r="X2559" s="12">
        <f t="shared" si="163"/>
        <v>0.78503245513554798</v>
      </c>
    </row>
    <row r="2560" spans="1:24" x14ac:dyDescent="0.25">
      <c r="A2560" s="57">
        <v>80</v>
      </c>
      <c r="B2560" s="58" t="s">
        <v>831</v>
      </c>
      <c r="C2560" s="58" t="s">
        <v>1306</v>
      </c>
      <c r="D2560" s="62">
        <v>42479</v>
      </c>
      <c r="E2560" s="63">
        <v>0.73958333333333337</v>
      </c>
      <c r="F2560" s="63">
        <v>0.80208333333333337</v>
      </c>
      <c r="G2560" s="63" t="s">
        <v>1273</v>
      </c>
      <c r="H2560" s="60">
        <v>108</v>
      </c>
      <c r="I2560" s="68">
        <v>4</v>
      </c>
      <c r="J2560" s="58">
        <v>17</v>
      </c>
      <c r="K2560" s="58">
        <v>55</v>
      </c>
      <c r="L2560" s="73">
        <v>0.74652777777777779</v>
      </c>
      <c r="M2560" s="58" t="s">
        <v>875</v>
      </c>
      <c r="N2560" s="60" t="s">
        <v>204</v>
      </c>
      <c r="O2560" s="58" t="s">
        <v>1366</v>
      </c>
      <c r="P2560" s="58">
        <v>206</v>
      </c>
      <c r="Q2560" s="58">
        <v>1</v>
      </c>
      <c r="R2560" s="58" t="s">
        <v>369</v>
      </c>
      <c r="S2560" s="4" t="s">
        <v>372</v>
      </c>
      <c r="T2560" s="58">
        <v>2</v>
      </c>
      <c r="U2560" t="str">
        <f t="shared" si="160"/>
        <v>Coquimbo</v>
      </c>
      <c r="V2560">
        <f t="shared" si="161"/>
        <v>17.84</v>
      </c>
      <c r="W2560">
        <f t="shared" si="162"/>
        <v>39.284999999999997</v>
      </c>
      <c r="X2560" s="12">
        <f t="shared" si="163"/>
        <v>0.45411734758813799</v>
      </c>
    </row>
    <row r="2561" spans="1:24" x14ac:dyDescent="0.25">
      <c r="A2561" s="57">
        <v>80</v>
      </c>
      <c r="B2561" s="58" t="s">
        <v>831</v>
      </c>
      <c r="C2561" s="58" t="s">
        <v>1306</v>
      </c>
      <c r="D2561" s="62">
        <v>42479</v>
      </c>
      <c r="E2561" s="63">
        <v>0.73958333333333337</v>
      </c>
      <c r="F2561" s="63">
        <v>0.80208333333333337</v>
      </c>
      <c r="G2561" s="63" t="s">
        <v>1273</v>
      </c>
      <c r="H2561" s="60">
        <v>108</v>
      </c>
      <c r="I2561" s="68">
        <v>5</v>
      </c>
      <c r="J2561" s="58">
        <v>17</v>
      </c>
      <c r="K2561" s="58">
        <v>57</v>
      </c>
      <c r="L2561" s="73">
        <v>0.74791666666666667</v>
      </c>
      <c r="M2561" s="58" t="s">
        <v>202</v>
      </c>
      <c r="N2561" s="60" t="s">
        <v>202</v>
      </c>
      <c r="O2561" s="58" t="s">
        <v>1371</v>
      </c>
      <c r="P2561" s="58">
        <v>308</v>
      </c>
      <c r="Q2561" s="58">
        <v>1</v>
      </c>
      <c r="R2561" s="58" t="s">
        <v>369</v>
      </c>
      <c r="S2561" s="4" t="s">
        <v>372</v>
      </c>
      <c r="T2561" s="58">
        <v>2</v>
      </c>
      <c r="U2561" t="str">
        <f t="shared" si="160"/>
        <v>Coquimbo</v>
      </c>
      <c r="V2561">
        <f t="shared" si="161"/>
        <v>17.84</v>
      </c>
      <c r="W2561">
        <f t="shared" si="162"/>
        <v>39.284999999999997</v>
      </c>
      <c r="X2561" s="12">
        <f t="shared" si="163"/>
        <v>0.45411734758813799</v>
      </c>
    </row>
    <row r="2562" spans="1:24" x14ac:dyDescent="0.25">
      <c r="A2562" s="57">
        <v>80</v>
      </c>
      <c r="B2562" s="58" t="s">
        <v>831</v>
      </c>
      <c r="C2562" s="58" t="s">
        <v>1306</v>
      </c>
      <c r="D2562" s="62">
        <v>42479</v>
      </c>
      <c r="E2562" s="63">
        <v>0.73958333333333337</v>
      </c>
      <c r="F2562" s="63">
        <v>0.80208333333333337</v>
      </c>
      <c r="G2562" s="63" t="s">
        <v>1273</v>
      </c>
      <c r="H2562" s="60">
        <v>108</v>
      </c>
      <c r="I2562" s="68">
        <v>6</v>
      </c>
      <c r="J2562" s="58">
        <v>17</v>
      </c>
      <c r="K2562" s="58">
        <v>58</v>
      </c>
      <c r="L2562" s="73">
        <v>0.74861111111111101</v>
      </c>
      <c r="M2562" s="58" t="s">
        <v>182</v>
      </c>
      <c r="N2562" s="60" t="s">
        <v>182</v>
      </c>
      <c r="O2562" s="58" t="s">
        <v>1366</v>
      </c>
      <c r="P2562" s="58">
        <v>202</v>
      </c>
      <c r="Q2562" s="58">
        <v>1</v>
      </c>
      <c r="R2562" s="58" t="s">
        <v>369</v>
      </c>
      <c r="S2562" s="4" t="s">
        <v>372</v>
      </c>
      <c r="T2562" s="58">
        <v>3</v>
      </c>
      <c r="U2562" t="str">
        <f t="shared" si="160"/>
        <v>Coquimbo</v>
      </c>
      <c r="V2562">
        <f t="shared" si="161"/>
        <v>30.84</v>
      </c>
      <c r="W2562">
        <f t="shared" si="162"/>
        <v>39.284999999999997</v>
      </c>
      <c r="X2562" s="12">
        <f t="shared" si="163"/>
        <v>0.78503245513554798</v>
      </c>
    </row>
    <row r="2563" spans="1:24" x14ac:dyDescent="0.25">
      <c r="A2563" s="57">
        <v>80</v>
      </c>
      <c r="B2563" s="58" t="s">
        <v>831</v>
      </c>
      <c r="C2563" s="58" t="s">
        <v>1306</v>
      </c>
      <c r="D2563" s="62">
        <v>42479</v>
      </c>
      <c r="E2563" s="63">
        <v>0.73958333333333337</v>
      </c>
      <c r="F2563" s="63">
        <v>0.80208333333333337</v>
      </c>
      <c r="G2563" s="63" t="s">
        <v>1273</v>
      </c>
      <c r="H2563" s="60">
        <v>108</v>
      </c>
      <c r="I2563" s="68">
        <v>8</v>
      </c>
      <c r="J2563" s="58">
        <v>18</v>
      </c>
      <c r="K2563" s="58">
        <v>2</v>
      </c>
      <c r="L2563" s="73">
        <v>0.75138888888888899</v>
      </c>
      <c r="M2563" s="58" t="s">
        <v>876</v>
      </c>
      <c r="N2563" s="60" t="s">
        <v>192</v>
      </c>
      <c r="O2563" s="58" t="s">
        <v>1366</v>
      </c>
      <c r="P2563" s="58">
        <v>206</v>
      </c>
      <c r="Q2563" s="58">
        <v>1</v>
      </c>
      <c r="R2563" s="58" t="s">
        <v>369</v>
      </c>
      <c r="S2563" s="4" t="s">
        <v>372</v>
      </c>
      <c r="T2563" s="58">
        <v>2</v>
      </c>
      <c r="U2563" t="str">
        <f t="shared" si="160"/>
        <v>Coquimbo</v>
      </c>
      <c r="V2563">
        <f t="shared" si="161"/>
        <v>17.84</v>
      </c>
      <c r="W2563">
        <f t="shared" si="162"/>
        <v>39.284999999999997</v>
      </c>
      <c r="X2563" s="12">
        <f t="shared" si="163"/>
        <v>0.45411734758813799</v>
      </c>
    </row>
    <row r="2564" spans="1:24" x14ac:dyDescent="0.25">
      <c r="A2564" s="57">
        <v>80</v>
      </c>
      <c r="B2564" s="58" t="s">
        <v>831</v>
      </c>
      <c r="C2564" s="58" t="s">
        <v>1306</v>
      </c>
      <c r="D2564" s="62">
        <v>42479</v>
      </c>
      <c r="E2564" s="63">
        <v>0.73958333333333337</v>
      </c>
      <c r="F2564" s="63">
        <v>0.80208333333333337</v>
      </c>
      <c r="G2564" s="63" t="s">
        <v>1273</v>
      </c>
      <c r="H2564" s="60">
        <v>108</v>
      </c>
      <c r="I2564" s="68">
        <v>9</v>
      </c>
      <c r="J2564" s="58">
        <v>18</v>
      </c>
      <c r="K2564" s="58">
        <v>3</v>
      </c>
      <c r="L2564" s="73">
        <v>0.75208333333333333</v>
      </c>
      <c r="M2564" s="58" t="s">
        <v>364</v>
      </c>
      <c r="N2564" s="60" t="s">
        <v>364</v>
      </c>
      <c r="O2564" s="58" t="s">
        <v>1371</v>
      </c>
      <c r="P2564" s="58">
        <v>308</v>
      </c>
      <c r="Q2564" s="58">
        <v>1</v>
      </c>
      <c r="R2564" s="58" t="s">
        <v>369</v>
      </c>
      <c r="S2564" s="4" t="s">
        <v>372</v>
      </c>
      <c r="T2564" s="58">
        <v>2</v>
      </c>
      <c r="U2564" t="str">
        <f t="shared" si="160"/>
        <v>Coquimbo</v>
      </c>
      <c r="V2564">
        <f t="shared" si="161"/>
        <v>17.84</v>
      </c>
      <c r="W2564">
        <f t="shared" si="162"/>
        <v>39.284999999999997</v>
      </c>
      <c r="X2564" s="12">
        <f t="shared" si="163"/>
        <v>0.45411734758813799</v>
      </c>
    </row>
    <row r="2565" spans="1:24" x14ac:dyDescent="0.25">
      <c r="A2565" s="57">
        <v>80</v>
      </c>
      <c r="B2565" s="58" t="s">
        <v>831</v>
      </c>
      <c r="C2565" s="58" t="s">
        <v>1306</v>
      </c>
      <c r="D2565" s="62">
        <v>42479</v>
      </c>
      <c r="E2565" s="63">
        <v>0.73958333333333337</v>
      </c>
      <c r="F2565" s="63">
        <v>0.80208333333333337</v>
      </c>
      <c r="G2565" s="63" t="s">
        <v>1273</v>
      </c>
      <c r="H2565" s="60">
        <v>108</v>
      </c>
      <c r="I2565" s="68">
        <v>10</v>
      </c>
      <c r="J2565" s="58">
        <v>18</v>
      </c>
      <c r="K2565" s="58">
        <v>5</v>
      </c>
      <c r="L2565" s="73">
        <v>0.75347222222222221</v>
      </c>
      <c r="M2565" s="58" t="s">
        <v>877</v>
      </c>
      <c r="N2565" s="60" t="s">
        <v>187</v>
      </c>
      <c r="O2565" s="58" t="s">
        <v>1366</v>
      </c>
      <c r="P2565" s="58">
        <v>202</v>
      </c>
      <c r="Q2565" s="58">
        <v>1</v>
      </c>
      <c r="R2565" s="58" t="s">
        <v>369</v>
      </c>
      <c r="S2565" s="4" t="s">
        <v>372</v>
      </c>
      <c r="T2565" s="58">
        <v>2</v>
      </c>
      <c r="U2565" t="str">
        <f t="shared" si="160"/>
        <v>Coquimbo</v>
      </c>
      <c r="V2565">
        <f t="shared" si="161"/>
        <v>17.84</v>
      </c>
      <c r="W2565">
        <f t="shared" si="162"/>
        <v>39.284999999999997</v>
      </c>
      <c r="X2565" s="12">
        <f t="shared" si="163"/>
        <v>0.45411734758813799</v>
      </c>
    </row>
    <row r="2566" spans="1:24" x14ac:dyDescent="0.25">
      <c r="A2566" s="57">
        <v>80</v>
      </c>
      <c r="B2566" s="58" t="s">
        <v>831</v>
      </c>
      <c r="C2566" s="58" t="s">
        <v>1306</v>
      </c>
      <c r="D2566" s="62">
        <v>42479</v>
      </c>
      <c r="E2566" s="63">
        <v>0.73958333333333337</v>
      </c>
      <c r="F2566" s="63">
        <v>0.80208333333333337</v>
      </c>
      <c r="G2566" s="63" t="s">
        <v>1273</v>
      </c>
      <c r="H2566" s="60">
        <v>108</v>
      </c>
      <c r="I2566" s="68">
        <v>11</v>
      </c>
      <c r="J2566" s="58">
        <v>18</v>
      </c>
      <c r="K2566" s="58">
        <v>5</v>
      </c>
      <c r="L2566" s="73">
        <v>0.75347222222222221</v>
      </c>
      <c r="M2566" s="58" t="s">
        <v>140</v>
      </c>
      <c r="N2566" s="60" t="s">
        <v>140</v>
      </c>
      <c r="O2566" s="58" t="s">
        <v>1366</v>
      </c>
      <c r="P2566" s="58" t="s">
        <v>371</v>
      </c>
      <c r="Q2566" s="58">
        <v>1</v>
      </c>
      <c r="R2566" s="58" t="s">
        <v>369</v>
      </c>
      <c r="S2566" s="4" t="s">
        <v>372</v>
      </c>
      <c r="T2566" s="58">
        <v>2</v>
      </c>
      <c r="U2566" t="str">
        <f t="shared" si="160"/>
        <v>Coquimbo</v>
      </c>
      <c r="V2566">
        <f t="shared" si="161"/>
        <v>17.84</v>
      </c>
      <c r="W2566">
        <f t="shared" si="162"/>
        <v>39.284999999999997</v>
      </c>
      <c r="X2566" s="12">
        <f t="shared" si="163"/>
        <v>0.45411734758813799</v>
      </c>
    </row>
    <row r="2567" spans="1:24" x14ac:dyDescent="0.25">
      <c r="A2567" s="57">
        <v>80</v>
      </c>
      <c r="B2567" s="58" t="s">
        <v>831</v>
      </c>
      <c r="C2567" s="58" t="s">
        <v>1306</v>
      </c>
      <c r="D2567" s="62">
        <v>42479</v>
      </c>
      <c r="E2567" s="63">
        <v>0.73958333333333337</v>
      </c>
      <c r="F2567" s="63">
        <v>0.80208333333333337</v>
      </c>
      <c r="G2567" s="63" t="s">
        <v>1273</v>
      </c>
      <c r="H2567" s="60">
        <v>108</v>
      </c>
      <c r="I2567" s="68">
        <v>12</v>
      </c>
      <c r="J2567" s="58">
        <v>18</v>
      </c>
      <c r="K2567" s="58">
        <v>8</v>
      </c>
      <c r="L2567" s="73">
        <v>0.75555555555555554</v>
      </c>
      <c r="M2567" s="58" t="s">
        <v>193</v>
      </c>
      <c r="N2567" s="60" t="s">
        <v>193</v>
      </c>
      <c r="O2567" s="58" t="s">
        <v>1366</v>
      </c>
      <c r="P2567" s="58">
        <v>206</v>
      </c>
      <c r="Q2567" s="58">
        <v>1</v>
      </c>
      <c r="R2567" s="58" t="s">
        <v>369</v>
      </c>
      <c r="S2567" s="4" t="s">
        <v>372</v>
      </c>
      <c r="T2567" s="58">
        <v>1</v>
      </c>
      <c r="U2567" t="str">
        <f t="shared" si="160"/>
        <v>Coquimbo</v>
      </c>
      <c r="V2567">
        <f t="shared" si="161"/>
        <v>7.97</v>
      </c>
      <c r="W2567">
        <f t="shared" si="162"/>
        <v>39.284999999999997</v>
      </c>
      <c r="X2567" s="12">
        <f t="shared" si="163"/>
        <v>0.20287641593483519</v>
      </c>
    </row>
    <row r="2568" spans="1:24" x14ac:dyDescent="0.25">
      <c r="A2568" s="57">
        <v>80</v>
      </c>
      <c r="B2568" s="58" t="s">
        <v>831</v>
      </c>
      <c r="C2568" s="58" t="s">
        <v>1306</v>
      </c>
      <c r="D2568" s="62">
        <v>42479</v>
      </c>
      <c r="E2568" s="63">
        <v>0.73958333333333337</v>
      </c>
      <c r="F2568" s="63">
        <v>0.80208333333333337</v>
      </c>
      <c r="G2568" s="63" t="s">
        <v>1273</v>
      </c>
      <c r="H2568" s="60">
        <v>108</v>
      </c>
      <c r="I2568" s="68">
        <v>13</v>
      </c>
      <c r="J2568" s="58">
        <v>18</v>
      </c>
      <c r="K2568" s="58">
        <v>12</v>
      </c>
      <c r="L2568" s="73">
        <v>0.7583333333333333</v>
      </c>
      <c r="M2568" s="58" t="s">
        <v>304</v>
      </c>
      <c r="N2568" s="60" t="s">
        <v>304</v>
      </c>
      <c r="O2568" s="58" t="s">
        <v>1366</v>
      </c>
      <c r="P2568" s="58">
        <v>202</v>
      </c>
      <c r="Q2568" s="58">
        <v>1</v>
      </c>
      <c r="R2568" s="58" t="s">
        <v>369</v>
      </c>
      <c r="S2568" s="4" t="s">
        <v>372</v>
      </c>
      <c r="T2568" s="58">
        <v>2</v>
      </c>
      <c r="U2568" t="str">
        <f t="shared" si="160"/>
        <v>Coquimbo</v>
      </c>
      <c r="V2568">
        <f t="shared" si="161"/>
        <v>17.84</v>
      </c>
      <c r="W2568">
        <f t="shared" si="162"/>
        <v>39.284999999999997</v>
      </c>
      <c r="X2568" s="12">
        <f t="shared" si="163"/>
        <v>0.45411734758813799</v>
      </c>
    </row>
    <row r="2569" spans="1:24" x14ac:dyDescent="0.25">
      <c r="A2569" s="57">
        <v>80</v>
      </c>
      <c r="B2569" s="58" t="s">
        <v>831</v>
      </c>
      <c r="C2569" s="58" t="s">
        <v>1306</v>
      </c>
      <c r="D2569" s="62">
        <v>42479</v>
      </c>
      <c r="E2569" s="63">
        <v>0.73958333333333337</v>
      </c>
      <c r="F2569" s="63">
        <v>0.80208333333333337</v>
      </c>
      <c r="G2569" s="63" t="s">
        <v>1273</v>
      </c>
      <c r="H2569" s="60">
        <v>108</v>
      </c>
      <c r="I2569" s="68">
        <v>14</v>
      </c>
      <c r="J2569" s="58">
        <v>18</v>
      </c>
      <c r="K2569" s="58">
        <v>12</v>
      </c>
      <c r="L2569" s="73">
        <v>0.7583333333333333</v>
      </c>
      <c r="M2569" s="58" t="s">
        <v>732</v>
      </c>
      <c r="N2569" s="60" t="s">
        <v>732</v>
      </c>
      <c r="O2569" s="58" t="s">
        <v>1371</v>
      </c>
      <c r="P2569" s="58">
        <v>308</v>
      </c>
      <c r="Q2569" s="58">
        <v>1</v>
      </c>
      <c r="R2569" s="58" t="s">
        <v>369</v>
      </c>
      <c r="S2569" s="4" t="s">
        <v>372</v>
      </c>
      <c r="T2569" s="58">
        <v>1</v>
      </c>
      <c r="U2569" t="str">
        <f t="shared" si="160"/>
        <v>Coquimbo</v>
      </c>
      <c r="V2569">
        <f t="shared" si="161"/>
        <v>7.97</v>
      </c>
      <c r="W2569">
        <f t="shared" si="162"/>
        <v>39.284999999999997</v>
      </c>
      <c r="X2569" s="12">
        <f t="shared" si="163"/>
        <v>0.20287641593483519</v>
      </c>
    </row>
    <row r="2570" spans="1:24" x14ac:dyDescent="0.25">
      <c r="A2570" s="57">
        <v>80</v>
      </c>
      <c r="B2570" s="58" t="s">
        <v>831</v>
      </c>
      <c r="C2570" s="58" t="s">
        <v>1306</v>
      </c>
      <c r="D2570" s="62">
        <v>42479</v>
      </c>
      <c r="E2570" s="63">
        <v>0.73958333333333337</v>
      </c>
      <c r="F2570" s="63">
        <v>0.80208333333333337</v>
      </c>
      <c r="G2570" s="63" t="s">
        <v>1273</v>
      </c>
      <c r="H2570" s="60">
        <v>108</v>
      </c>
      <c r="I2570" s="68">
        <v>15</v>
      </c>
      <c r="J2570" s="58">
        <v>18</v>
      </c>
      <c r="K2570" s="58">
        <v>14</v>
      </c>
      <c r="L2570" s="73">
        <v>0.7597222222222223</v>
      </c>
      <c r="M2570" s="58" t="s">
        <v>194</v>
      </c>
      <c r="N2570" s="60" t="s">
        <v>194</v>
      </c>
      <c r="O2570" s="58" t="s">
        <v>1366</v>
      </c>
      <c r="P2570" s="58">
        <v>206</v>
      </c>
      <c r="Q2570" s="58">
        <v>1</v>
      </c>
      <c r="R2570" s="58" t="s">
        <v>369</v>
      </c>
      <c r="S2570" s="4" t="s">
        <v>372</v>
      </c>
      <c r="T2570" s="58">
        <v>2</v>
      </c>
      <c r="U2570" t="str">
        <f t="shared" si="160"/>
        <v>Coquimbo</v>
      </c>
      <c r="V2570">
        <f t="shared" si="161"/>
        <v>17.84</v>
      </c>
      <c r="W2570">
        <f t="shared" si="162"/>
        <v>39.284999999999997</v>
      </c>
      <c r="X2570" s="12">
        <f t="shared" si="163"/>
        <v>0.45411734758813799</v>
      </c>
    </row>
    <row r="2571" spans="1:24" x14ac:dyDescent="0.25">
      <c r="A2571" s="57">
        <v>80</v>
      </c>
      <c r="B2571" s="58" t="s">
        <v>831</v>
      </c>
      <c r="C2571" s="58" t="s">
        <v>1306</v>
      </c>
      <c r="D2571" s="62">
        <v>42479</v>
      </c>
      <c r="E2571" s="63">
        <v>0.73958333333333337</v>
      </c>
      <c r="F2571" s="63">
        <v>0.80208333333333337</v>
      </c>
      <c r="G2571" s="63" t="s">
        <v>1273</v>
      </c>
      <c r="H2571" s="60">
        <v>108</v>
      </c>
      <c r="I2571" s="68">
        <v>16</v>
      </c>
      <c r="J2571" s="58">
        <v>18</v>
      </c>
      <c r="K2571" s="58">
        <v>18</v>
      </c>
      <c r="L2571" s="73">
        <v>0.76250000000000007</v>
      </c>
      <c r="M2571" s="58" t="s">
        <v>655</v>
      </c>
      <c r="N2571" s="60" t="s">
        <v>655</v>
      </c>
      <c r="O2571" s="58" t="s">
        <v>1371</v>
      </c>
      <c r="P2571" s="58">
        <v>308</v>
      </c>
      <c r="Q2571" s="58">
        <v>1</v>
      </c>
      <c r="R2571" s="58" t="s">
        <v>369</v>
      </c>
      <c r="S2571" s="4" t="s">
        <v>372</v>
      </c>
      <c r="T2571" s="58">
        <v>1</v>
      </c>
      <c r="U2571" t="str">
        <f t="shared" si="160"/>
        <v>Coquimbo</v>
      </c>
      <c r="V2571">
        <f t="shared" si="161"/>
        <v>7.97</v>
      </c>
      <c r="W2571">
        <f t="shared" si="162"/>
        <v>39.284999999999997</v>
      </c>
      <c r="X2571" s="12">
        <f t="shared" si="163"/>
        <v>0.20287641593483519</v>
      </c>
    </row>
    <row r="2572" spans="1:24" x14ac:dyDescent="0.25">
      <c r="A2572" s="57">
        <v>80</v>
      </c>
      <c r="B2572" s="58" t="s">
        <v>831</v>
      </c>
      <c r="C2572" s="58" t="s">
        <v>1306</v>
      </c>
      <c r="D2572" s="62">
        <v>42479</v>
      </c>
      <c r="E2572" s="63">
        <v>0.73958333333333337</v>
      </c>
      <c r="F2572" s="63">
        <v>0.80208333333333337</v>
      </c>
      <c r="G2572" s="63" t="s">
        <v>1273</v>
      </c>
      <c r="H2572" s="60">
        <v>108</v>
      </c>
      <c r="I2572" s="68">
        <v>17</v>
      </c>
      <c r="J2572" s="58">
        <v>18</v>
      </c>
      <c r="K2572" s="58">
        <v>20</v>
      </c>
      <c r="L2572" s="73">
        <v>0.76388888888888884</v>
      </c>
      <c r="M2572" s="58" t="s">
        <v>196</v>
      </c>
      <c r="N2572" s="60" t="s">
        <v>196</v>
      </c>
      <c r="O2572" s="58" t="s">
        <v>1366</v>
      </c>
      <c r="P2572" s="58">
        <v>206</v>
      </c>
      <c r="Q2572" s="58">
        <v>1</v>
      </c>
      <c r="R2572" s="58" t="s">
        <v>369</v>
      </c>
      <c r="S2572" s="4" t="s">
        <v>372</v>
      </c>
      <c r="T2572" s="58">
        <v>2</v>
      </c>
      <c r="U2572" t="str">
        <f t="shared" si="160"/>
        <v>Coquimbo</v>
      </c>
      <c r="V2572">
        <f t="shared" si="161"/>
        <v>17.84</v>
      </c>
      <c r="W2572">
        <f t="shared" si="162"/>
        <v>39.284999999999997</v>
      </c>
      <c r="X2572" s="12">
        <f t="shared" si="163"/>
        <v>0.45411734758813799</v>
      </c>
    </row>
    <row r="2573" spans="1:24" x14ac:dyDescent="0.25">
      <c r="A2573" s="57">
        <v>80</v>
      </c>
      <c r="B2573" s="58" t="s">
        <v>831</v>
      </c>
      <c r="C2573" s="58" t="s">
        <v>1306</v>
      </c>
      <c r="D2573" s="62">
        <v>42479</v>
      </c>
      <c r="E2573" s="63">
        <v>0.73958333333333337</v>
      </c>
      <c r="F2573" s="63">
        <v>0.80208333333333337</v>
      </c>
      <c r="G2573" s="63" t="s">
        <v>1273</v>
      </c>
      <c r="H2573" s="60">
        <v>108</v>
      </c>
      <c r="I2573" s="68">
        <v>18</v>
      </c>
      <c r="J2573" s="58">
        <v>18</v>
      </c>
      <c r="K2573" s="58">
        <v>21</v>
      </c>
      <c r="L2573" s="73">
        <v>0.76458333333333339</v>
      </c>
      <c r="M2573" s="58" t="s">
        <v>878</v>
      </c>
      <c r="N2573" s="60" t="s">
        <v>150</v>
      </c>
      <c r="O2573" s="58" t="s">
        <v>1366</v>
      </c>
      <c r="P2573" s="58" t="s">
        <v>371</v>
      </c>
      <c r="Q2573" s="58">
        <v>1</v>
      </c>
      <c r="R2573" s="58" t="s">
        <v>369</v>
      </c>
      <c r="S2573" s="4" t="s">
        <v>372</v>
      </c>
      <c r="T2573" s="58">
        <v>2</v>
      </c>
      <c r="U2573" t="str">
        <f t="shared" si="160"/>
        <v>Coquimbo</v>
      </c>
      <c r="V2573">
        <f t="shared" si="161"/>
        <v>17.84</v>
      </c>
      <c r="W2573">
        <f t="shared" si="162"/>
        <v>39.284999999999997</v>
      </c>
      <c r="X2573" s="12">
        <f t="shared" si="163"/>
        <v>0.45411734758813799</v>
      </c>
    </row>
    <row r="2574" spans="1:24" x14ac:dyDescent="0.25">
      <c r="A2574" s="57">
        <v>80</v>
      </c>
      <c r="B2574" s="58" t="s">
        <v>831</v>
      </c>
      <c r="C2574" s="58" t="s">
        <v>1306</v>
      </c>
      <c r="D2574" s="62">
        <v>42479</v>
      </c>
      <c r="E2574" s="63">
        <v>0.73958333333333337</v>
      </c>
      <c r="F2574" s="63">
        <v>0.80208333333333337</v>
      </c>
      <c r="G2574" s="63" t="s">
        <v>1273</v>
      </c>
      <c r="H2574" s="60">
        <v>108</v>
      </c>
      <c r="I2574" s="68">
        <v>19</v>
      </c>
      <c r="J2574" s="58">
        <v>18</v>
      </c>
      <c r="K2574" s="58">
        <v>23</v>
      </c>
      <c r="L2574" s="73">
        <v>0.76597222222222217</v>
      </c>
      <c r="M2574" s="58" t="s">
        <v>259</v>
      </c>
      <c r="N2574" s="60" t="s">
        <v>259</v>
      </c>
      <c r="O2574" s="58" t="s">
        <v>1371</v>
      </c>
      <c r="P2574" s="58">
        <v>308</v>
      </c>
      <c r="Q2574" s="58">
        <v>1</v>
      </c>
      <c r="R2574" s="58" t="s">
        <v>369</v>
      </c>
      <c r="S2574" s="4" t="s">
        <v>372</v>
      </c>
      <c r="T2574" s="58">
        <v>1</v>
      </c>
      <c r="U2574" t="str">
        <f t="shared" si="160"/>
        <v>Coquimbo</v>
      </c>
      <c r="V2574">
        <f t="shared" si="161"/>
        <v>7.97</v>
      </c>
      <c r="W2574">
        <f t="shared" si="162"/>
        <v>39.284999999999997</v>
      </c>
      <c r="X2574" s="12">
        <f t="shared" si="163"/>
        <v>0.20287641593483519</v>
      </c>
    </row>
    <row r="2575" spans="1:24" x14ac:dyDescent="0.25">
      <c r="A2575" s="57">
        <v>80</v>
      </c>
      <c r="B2575" s="58" t="s">
        <v>831</v>
      </c>
      <c r="C2575" s="58" t="s">
        <v>1306</v>
      </c>
      <c r="D2575" s="62">
        <v>42479</v>
      </c>
      <c r="E2575" s="63">
        <v>0.73958333333333337</v>
      </c>
      <c r="F2575" s="63">
        <v>0.80208333333333337</v>
      </c>
      <c r="G2575" s="63" t="s">
        <v>1273</v>
      </c>
      <c r="H2575" s="60">
        <v>108</v>
      </c>
      <c r="I2575" s="68">
        <v>20</v>
      </c>
      <c r="J2575" s="58">
        <v>18</v>
      </c>
      <c r="K2575" s="58">
        <v>24</v>
      </c>
      <c r="L2575" s="73">
        <v>0.76666666666666661</v>
      </c>
      <c r="M2575" s="58" t="s">
        <v>879</v>
      </c>
      <c r="N2575" s="60" t="s">
        <v>740</v>
      </c>
      <c r="O2575" s="58" t="s">
        <v>1366</v>
      </c>
      <c r="P2575" s="58">
        <v>202</v>
      </c>
      <c r="Q2575" s="58">
        <v>1</v>
      </c>
      <c r="R2575" s="58" t="s">
        <v>369</v>
      </c>
      <c r="S2575" s="4" t="s">
        <v>372</v>
      </c>
      <c r="T2575" s="58">
        <v>3</v>
      </c>
      <c r="U2575" t="str">
        <f t="shared" si="160"/>
        <v>Coquimbo</v>
      </c>
      <c r="V2575">
        <f t="shared" si="161"/>
        <v>30.84</v>
      </c>
      <c r="W2575">
        <f t="shared" si="162"/>
        <v>39.284999999999997</v>
      </c>
      <c r="X2575" s="12">
        <f t="shared" si="163"/>
        <v>0.78503245513554798</v>
      </c>
    </row>
    <row r="2576" spans="1:24" x14ac:dyDescent="0.25">
      <c r="A2576" s="57">
        <v>80</v>
      </c>
      <c r="B2576" s="58" t="s">
        <v>831</v>
      </c>
      <c r="C2576" s="58" t="s">
        <v>1306</v>
      </c>
      <c r="D2576" s="62">
        <v>42479</v>
      </c>
      <c r="E2576" s="63">
        <v>0.73958333333333337</v>
      </c>
      <c r="F2576" s="63">
        <v>0.80208333333333337</v>
      </c>
      <c r="G2576" s="63" t="s">
        <v>1273</v>
      </c>
      <c r="H2576" s="60">
        <v>108</v>
      </c>
      <c r="I2576" s="68">
        <v>21</v>
      </c>
      <c r="J2576" s="58">
        <v>18</v>
      </c>
      <c r="K2576" s="58">
        <v>27</v>
      </c>
      <c r="L2576" s="73">
        <v>0.76874999999999993</v>
      </c>
      <c r="M2576" s="58" t="s">
        <v>198</v>
      </c>
      <c r="N2576" s="60" t="s">
        <v>198</v>
      </c>
      <c r="O2576" s="58" t="s">
        <v>1366</v>
      </c>
      <c r="P2576" s="58">
        <v>206</v>
      </c>
      <c r="Q2576" s="58">
        <v>1</v>
      </c>
      <c r="R2576" s="58" t="s">
        <v>369</v>
      </c>
      <c r="S2576" s="4" t="s">
        <v>372</v>
      </c>
      <c r="T2576" s="58">
        <v>2</v>
      </c>
      <c r="U2576" t="str">
        <f t="shared" si="160"/>
        <v>Coquimbo</v>
      </c>
      <c r="V2576">
        <f t="shared" si="161"/>
        <v>17.84</v>
      </c>
      <c r="W2576">
        <f t="shared" si="162"/>
        <v>39.284999999999997</v>
      </c>
      <c r="X2576" s="12">
        <f t="shared" si="163"/>
        <v>0.45411734758813799</v>
      </c>
    </row>
    <row r="2577" spans="1:24" x14ac:dyDescent="0.25">
      <c r="A2577" s="57">
        <v>80</v>
      </c>
      <c r="B2577" s="58" t="s">
        <v>831</v>
      </c>
      <c r="C2577" s="58" t="s">
        <v>1306</v>
      </c>
      <c r="D2577" s="62">
        <v>42479</v>
      </c>
      <c r="E2577" s="63">
        <v>0.73958333333333337</v>
      </c>
      <c r="F2577" s="63">
        <v>0.80208333333333337</v>
      </c>
      <c r="G2577" s="63" t="s">
        <v>1273</v>
      </c>
      <c r="H2577" s="60">
        <v>108</v>
      </c>
      <c r="I2577" s="68">
        <v>22</v>
      </c>
      <c r="J2577" s="58">
        <v>18</v>
      </c>
      <c r="K2577" s="58">
        <v>32</v>
      </c>
      <c r="L2577" s="73">
        <v>0.77222222222222225</v>
      </c>
      <c r="M2577" s="58" t="s">
        <v>310</v>
      </c>
      <c r="N2577" s="60" t="s">
        <v>310</v>
      </c>
      <c r="O2577" s="58" t="s">
        <v>1366</v>
      </c>
      <c r="P2577" s="58">
        <v>206</v>
      </c>
      <c r="Q2577" s="58">
        <v>1</v>
      </c>
      <c r="R2577" s="58" t="s">
        <v>369</v>
      </c>
      <c r="S2577" s="4" t="s">
        <v>372</v>
      </c>
      <c r="T2577" s="58">
        <v>2</v>
      </c>
      <c r="U2577" t="str">
        <f t="shared" si="160"/>
        <v>Coquimbo</v>
      </c>
      <c r="V2577">
        <f t="shared" si="161"/>
        <v>17.84</v>
      </c>
      <c r="W2577">
        <f t="shared" si="162"/>
        <v>39.284999999999997</v>
      </c>
      <c r="X2577" s="12">
        <f t="shared" si="163"/>
        <v>0.45411734758813799</v>
      </c>
    </row>
    <row r="2578" spans="1:24" x14ac:dyDescent="0.25">
      <c r="A2578" s="57">
        <v>80</v>
      </c>
      <c r="B2578" s="58" t="s">
        <v>831</v>
      </c>
      <c r="C2578" s="58" t="s">
        <v>1306</v>
      </c>
      <c r="D2578" s="62">
        <v>42479</v>
      </c>
      <c r="E2578" s="63">
        <v>0.73958333333333337</v>
      </c>
      <c r="F2578" s="63">
        <v>0.80208333333333337</v>
      </c>
      <c r="G2578" s="63" t="s">
        <v>1273</v>
      </c>
      <c r="H2578" s="60">
        <v>108</v>
      </c>
      <c r="I2578" s="68">
        <v>23</v>
      </c>
      <c r="J2578" s="58">
        <v>18</v>
      </c>
      <c r="K2578" s="58">
        <v>33</v>
      </c>
      <c r="L2578" s="73">
        <v>0.7729166666666667</v>
      </c>
      <c r="M2578" s="58" t="s">
        <v>880</v>
      </c>
      <c r="N2578" s="60" t="s">
        <v>384</v>
      </c>
      <c r="O2578" s="58" t="s">
        <v>1366</v>
      </c>
      <c r="P2578" s="58">
        <v>202</v>
      </c>
      <c r="Q2578" s="58">
        <v>1</v>
      </c>
      <c r="R2578" s="58" t="s">
        <v>369</v>
      </c>
      <c r="S2578" s="4" t="s">
        <v>372</v>
      </c>
      <c r="T2578" s="58">
        <v>3</v>
      </c>
      <c r="U2578" t="str">
        <f t="shared" si="160"/>
        <v>Coquimbo</v>
      </c>
      <c r="V2578">
        <f t="shared" si="161"/>
        <v>30.84</v>
      </c>
      <c r="W2578">
        <f t="shared" si="162"/>
        <v>39.284999999999997</v>
      </c>
      <c r="X2578" s="12">
        <f t="shared" si="163"/>
        <v>0.78503245513554798</v>
      </c>
    </row>
    <row r="2579" spans="1:24" x14ac:dyDescent="0.25">
      <c r="A2579" s="57">
        <v>80</v>
      </c>
      <c r="B2579" s="58" t="s">
        <v>831</v>
      </c>
      <c r="C2579" s="58" t="s">
        <v>1306</v>
      </c>
      <c r="D2579" s="62">
        <v>42479</v>
      </c>
      <c r="E2579" s="63">
        <v>0.73958333333333337</v>
      </c>
      <c r="F2579" s="63">
        <v>0.80208333333333337</v>
      </c>
      <c r="G2579" s="63" t="s">
        <v>1273</v>
      </c>
      <c r="H2579" s="60">
        <v>108</v>
      </c>
      <c r="I2579" s="68">
        <v>24</v>
      </c>
      <c r="J2579" s="58">
        <v>18</v>
      </c>
      <c r="K2579" s="58">
        <v>34</v>
      </c>
      <c r="L2579" s="73">
        <v>0.77361111111111114</v>
      </c>
      <c r="M2579" s="58" t="s">
        <v>881</v>
      </c>
      <c r="N2579" s="60" t="s">
        <v>322</v>
      </c>
      <c r="O2579" s="58" t="s">
        <v>1371</v>
      </c>
      <c r="P2579" s="58">
        <v>306</v>
      </c>
      <c r="Q2579" s="58">
        <v>1</v>
      </c>
      <c r="R2579" s="58" t="s">
        <v>369</v>
      </c>
      <c r="S2579" s="4" t="s">
        <v>372</v>
      </c>
      <c r="T2579" s="58">
        <v>2</v>
      </c>
      <c r="U2579" t="str">
        <f t="shared" si="160"/>
        <v>Coquimbo</v>
      </c>
      <c r="V2579">
        <f t="shared" si="161"/>
        <v>17.84</v>
      </c>
      <c r="W2579">
        <f t="shared" si="162"/>
        <v>39.284999999999997</v>
      </c>
      <c r="X2579" s="12">
        <f t="shared" si="163"/>
        <v>0.45411734758813799</v>
      </c>
    </row>
    <row r="2580" spans="1:24" x14ac:dyDescent="0.25">
      <c r="A2580" s="57">
        <v>80</v>
      </c>
      <c r="B2580" s="58" t="s">
        <v>831</v>
      </c>
      <c r="C2580" s="58" t="s">
        <v>1306</v>
      </c>
      <c r="D2580" s="62">
        <v>42479</v>
      </c>
      <c r="E2580" s="63">
        <v>0.73958333333333337</v>
      </c>
      <c r="F2580" s="63">
        <v>0.80208333333333337</v>
      </c>
      <c r="G2580" s="63" t="s">
        <v>1273</v>
      </c>
      <c r="H2580" s="60">
        <v>108</v>
      </c>
      <c r="I2580" s="68">
        <v>25</v>
      </c>
      <c r="J2580" s="58">
        <v>18</v>
      </c>
      <c r="K2580" s="58">
        <v>40</v>
      </c>
      <c r="L2580" s="73">
        <v>0.77777777777777779</v>
      </c>
      <c r="M2580" s="58" t="s">
        <v>128</v>
      </c>
      <c r="N2580" s="60" t="s">
        <v>128</v>
      </c>
      <c r="O2580" s="58" t="s">
        <v>1366</v>
      </c>
      <c r="P2580" s="58">
        <v>202</v>
      </c>
      <c r="Q2580" s="58">
        <v>1</v>
      </c>
      <c r="R2580" s="58" t="s">
        <v>369</v>
      </c>
      <c r="S2580" s="4" t="s">
        <v>372</v>
      </c>
      <c r="T2580" s="58">
        <v>3</v>
      </c>
      <c r="U2580" t="str">
        <f t="shared" si="160"/>
        <v>Coquimbo</v>
      </c>
      <c r="V2580">
        <f t="shared" si="161"/>
        <v>30.84</v>
      </c>
      <c r="W2580">
        <f t="shared" si="162"/>
        <v>39.284999999999997</v>
      </c>
      <c r="X2580" s="12">
        <f t="shared" si="163"/>
        <v>0.78503245513554798</v>
      </c>
    </row>
    <row r="2581" spans="1:24" x14ac:dyDescent="0.25">
      <c r="A2581" s="57">
        <v>80</v>
      </c>
      <c r="B2581" s="58" t="s">
        <v>831</v>
      </c>
      <c r="C2581" s="58" t="s">
        <v>1306</v>
      </c>
      <c r="D2581" s="62">
        <v>42479</v>
      </c>
      <c r="E2581" s="63">
        <v>0.73958333333333337</v>
      </c>
      <c r="F2581" s="63">
        <v>0.80208333333333337</v>
      </c>
      <c r="G2581" s="63" t="s">
        <v>1273</v>
      </c>
      <c r="H2581" s="60">
        <v>108</v>
      </c>
      <c r="I2581" s="68">
        <v>26</v>
      </c>
      <c r="J2581" s="58">
        <v>18</v>
      </c>
      <c r="K2581" s="58">
        <v>43</v>
      </c>
      <c r="L2581" s="73">
        <v>0.77986111111111101</v>
      </c>
      <c r="M2581" s="58" t="s">
        <v>267</v>
      </c>
      <c r="N2581" s="60" t="s">
        <v>267</v>
      </c>
      <c r="O2581" s="58" t="s">
        <v>1366</v>
      </c>
      <c r="P2581" s="58">
        <v>206</v>
      </c>
      <c r="Q2581" s="58">
        <v>1</v>
      </c>
      <c r="R2581" s="58" t="s">
        <v>369</v>
      </c>
      <c r="S2581" s="4" t="s">
        <v>372</v>
      </c>
      <c r="T2581" s="58">
        <v>2</v>
      </c>
      <c r="U2581" t="str">
        <f t="shared" si="160"/>
        <v>Coquimbo</v>
      </c>
      <c r="V2581">
        <f t="shared" si="161"/>
        <v>17.84</v>
      </c>
      <c r="W2581">
        <f t="shared" si="162"/>
        <v>39.284999999999997</v>
      </c>
      <c r="X2581" s="12">
        <f t="shared" si="163"/>
        <v>0.45411734758813799</v>
      </c>
    </row>
    <row r="2582" spans="1:24" x14ac:dyDescent="0.25">
      <c r="A2582" s="57">
        <v>80</v>
      </c>
      <c r="B2582" s="58" t="s">
        <v>831</v>
      </c>
      <c r="C2582" s="58" t="s">
        <v>1306</v>
      </c>
      <c r="D2582" s="62">
        <v>42479</v>
      </c>
      <c r="E2582" s="63">
        <v>0.73958333333333337</v>
      </c>
      <c r="F2582" s="63">
        <v>0.80208333333333337</v>
      </c>
      <c r="G2582" s="63" t="s">
        <v>1273</v>
      </c>
      <c r="H2582" s="60">
        <v>108</v>
      </c>
      <c r="I2582" s="68">
        <v>27</v>
      </c>
      <c r="J2582" s="58">
        <v>18</v>
      </c>
      <c r="K2582" s="58">
        <v>44</v>
      </c>
      <c r="L2582" s="73">
        <v>0.78055555555555556</v>
      </c>
      <c r="M2582" s="58" t="s">
        <v>882</v>
      </c>
      <c r="N2582" s="60" t="s">
        <v>133</v>
      </c>
      <c r="O2582" s="58" t="s">
        <v>1366</v>
      </c>
      <c r="P2582" s="58">
        <v>202</v>
      </c>
      <c r="Q2582" s="58">
        <v>1</v>
      </c>
      <c r="R2582" s="58" t="s">
        <v>369</v>
      </c>
      <c r="S2582" s="4" t="s">
        <v>372</v>
      </c>
      <c r="T2582" s="58">
        <v>2</v>
      </c>
      <c r="U2582" t="str">
        <f t="shared" si="160"/>
        <v>Coquimbo</v>
      </c>
      <c r="V2582">
        <f t="shared" si="161"/>
        <v>17.84</v>
      </c>
      <c r="W2582">
        <f t="shared" si="162"/>
        <v>39.284999999999997</v>
      </c>
      <c r="X2582" s="12">
        <f t="shared" si="163"/>
        <v>0.45411734758813799</v>
      </c>
    </row>
    <row r="2583" spans="1:24" x14ac:dyDescent="0.25">
      <c r="A2583" s="57">
        <v>80</v>
      </c>
      <c r="B2583" s="58" t="s">
        <v>831</v>
      </c>
      <c r="C2583" s="58" t="s">
        <v>1306</v>
      </c>
      <c r="D2583" s="62">
        <v>42479</v>
      </c>
      <c r="E2583" s="63">
        <v>0.73958333333333337</v>
      </c>
      <c r="F2583" s="63">
        <v>0.80208333333333337</v>
      </c>
      <c r="G2583" s="63" t="s">
        <v>1273</v>
      </c>
      <c r="H2583" s="60">
        <v>108</v>
      </c>
      <c r="I2583" s="68">
        <v>28</v>
      </c>
      <c r="J2583" s="58">
        <v>18</v>
      </c>
      <c r="K2583" s="58">
        <v>46</v>
      </c>
      <c r="L2583" s="73">
        <v>0.78194444444444444</v>
      </c>
      <c r="M2583" s="58" t="s">
        <v>303</v>
      </c>
      <c r="N2583" s="60" t="s">
        <v>303</v>
      </c>
      <c r="O2583" s="58" t="s">
        <v>1371</v>
      </c>
      <c r="P2583" s="58">
        <v>306</v>
      </c>
      <c r="Q2583" s="58">
        <v>1</v>
      </c>
      <c r="R2583" s="58" t="s">
        <v>369</v>
      </c>
      <c r="S2583" s="4" t="s">
        <v>372</v>
      </c>
      <c r="T2583" s="58">
        <v>2</v>
      </c>
      <c r="U2583" t="str">
        <f t="shared" si="160"/>
        <v>Coquimbo</v>
      </c>
      <c r="V2583">
        <f t="shared" si="161"/>
        <v>17.84</v>
      </c>
      <c r="W2583">
        <f t="shared" si="162"/>
        <v>39.284999999999997</v>
      </c>
      <c r="X2583" s="12">
        <f t="shared" si="163"/>
        <v>0.45411734758813799</v>
      </c>
    </row>
    <row r="2584" spans="1:24" x14ac:dyDescent="0.25">
      <c r="A2584" s="57">
        <v>80</v>
      </c>
      <c r="B2584" s="58" t="s">
        <v>831</v>
      </c>
      <c r="C2584" s="58" t="s">
        <v>1306</v>
      </c>
      <c r="D2584" s="62">
        <v>42479</v>
      </c>
      <c r="E2584" s="63">
        <v>0.73958333333333337</v>
      </c>
      <c r="F2584" s="63">
        <v>0.80208333333333337</v>
      </c>
      <c r="G2584" s="63" t="s">
        <v>1273</v>
      </c>
      <c r="H2584" s="60">
        <v>108</v>
      </c>
      <c r="I2584" s="68">
        <v>29</v>
      </c>
      <c r="J2584" s="58">
        <v>18</v>
      </c>
      <c r="K2584" s="58">
        <v>48</v>
      </c>
      <c r="L2584" s="73">
        <v>0.78333333333333333</v>
      </c>
      <c r="M2584" s="58" t="s">
        <v>375</v>
      </c>
      <c r="N2584" s="60" t="s">
        <v>375</v>
      </c>
      <c r="O2584" s="58" t="s">
        <v>1366</v>
      </c>
      <c r="P2584" s="58">
        <v>206</v>
      </c>
      <c r="Q2584" s="58">
        <v>1</v>
      </c>
      <c r="R2584" s="58" t="s">
        <v>369</v>
      </c>
      <c r="S2584" s="4" t="s">
        <v>372</v>
      </c>
      <c r="T2584" s="58">
        <v>1</v>
      </c>
      <c r="U2584" t="str">
        <f t="shared" si="160"/>
        <v>Coquimbo</v>
      </c>
      <c r="V2584">
        <f t="shared" si="161"/>
        <v>7.97</v>
      </c>
      <c r="W2584">
        <f t="shared" si="162"/>
        <v>39.284999999999997</v>
      </c>
      <c r="X2584" s="12">
        <f t="shared" si="163"/>
        <v>0.20287641593483519</v>
      </c>
    </row>
    <row r="2585" spans="1:24" x14ac:dyDescent="0.25">
      <c r="A2585" s="57">
        <v>80</v>
      </c>
      <c r="B2585" s="58" t="s">
        <v>831</v>
      </c>
      <c r="C2585" s="58" t="s">
        <v>1306</v>
      </c>
      <c r="D2585" s="62">
        <v>42479</v>
      </c>
      <c r="E2585" s="63">
        <v>0.73958333333333337</v>
      </c>
      <c r="F2585" s="63">
        <v>0.80208333333333337</v>
      </c>
      <c r="G2585" s="63" t="s">
        <v>1273</v>
      </c>
      <c r="H2585" s="60">
        <v>108</v>
      </c>
      <c r="I2585" s="68">
        <v>30</v>
      </c>
      <c r="J2585" s="58">
        <v>18</v>
      </c>
      <c r="K2585" s="58">
        <v>56</v>
      </c>
      <c r="L2585" s="73">
        <v>0.78888888888888886</v>
      </c>
      <c r="M2585" s="58" t="s">
        <v>635</v>
      </c>
      <c r="N2585" s="60" t="s">
        <v>635</v>
      </c>
      <c r="O2585" s="58" t="s">
        <v>1366</v>
      </c>
      <c r="P2585" s="58" t="s">
        <v>371</v>
      </c>
      <c r="Q2585" s="58">
        <v>1</v>
      </c>
      <c r="R2585" s="58" t="s">
        <v>369</v>
      </c>
      <c r="S2585" s="4" t="s">
        <v>372</v>
      </c>
      <c r="T2585" s="58">
        <v>2</v>
      </c>
      <c r="U2585" t="str">
        <f t="shared" si="160"/>
        <v>Coquimbo</v>
      </c>
      <c r="V2585">
        <f t="shared" si="161"/>
        <v>17.84</v>
      </c>
      <c r="W2585">
        <f t="shared" si="162"/>
        <v>39.284999999999997</v>
      </c>
      <c r="X2585" s="12">
        <f t="shared" si="163"/>
        <v>0.45411734758813799</v>
      </c>
    </row>
    <row r="2586" spans="1:24" x14ac:dyDescent="0.25">
      <c r="A2586" s="57">
        <v>80</v>
      </c>
      <c r="B2586" s="58" t="s">
        <v>831</v>
      </c>
      <c r="C2586" s="58" t="s">
        <v>1306</v>
      </c>
      <c r="D2586" s="62">
        <v>42479</v>
      </c>
      <c r="E2586" s="63">
        <v>0.73958333333333337</v>
      </c>
      <c r="F2586" s="63">
        <v>0.80208333333333337</v>
      </c>
      <c r="G2586" s="63" t="s">
        <v>1273</v>
      </c>
      <c r="H2586" s="60">
        <v>109</v>
      </c>
      <c r="I2586" s="68">
        <v>1</v>
      </c>
      <c r="J2586" s="58">
        <v>18</v>
      </c>
      <c r="K2586" s="58">
        <v>58</v>
      </c>
      <c r="L2586" s="73">
        <v>0.79027777777777775</v>
      </c>
      <c r="M2586" s="58" t="s">
        <v>279</v>
      </c>
      <c r="N2586" s="60" t="s">
        <v>279</v>
      </c>
      <c r="O2586" s="58" t="s">
        <v>1371</v>
      </c>
      <c r="P2586" s="58">
        <v>308</v>
      </c>
      <c r="Q2586" s="58">
        <v>1</v>
      </c>
      <c r="R2586" s="58" t="s">
        <v>369</v>
      </c>
      <c r="S2586" s="4" t="s">
        <v>372</v>
      </c>
      <c r="T2586" s="58">
        <v>2</v>
      </c>
      <c r="U2586" t="str">
        <f t="shared" si="160"/>
        <v>Coquimbo</v>
      </c>
      <c r="V2586">
        <f t="shared" si="161"/>
        <v>17.84</v>
      </c>
      <c r="W2586">
        <f t="shared" si="162"/>
        <v>39.284999999999997</v>
      </c>
      <c r="X2586" s="12">
        <f t="shared" si="163"/>
        <v>0.45411734758813799</v>
      </c>
    </row>
    <row r="2587" spans="1:24" x14ac:dyDescent="0.25">
      <c r="A2587" s="57">
        <v>80</v>
      </c>
      <c r="B2587" s="58" t="s">
        <v>831</v>
      </c>
      <c r="C2587" s="58" t="s">
        <v>1306</v>
      </c>
      <c r="D2587" s="62">
        <v>42479</v>
      </c>
      <c r="E2587" s="63">
        <v>0.73958333333333337</v>
      </c>
      <c r="F2587" s="63">
        <v>0.80208333333333337</v>
      </c>
      <c r="G2587" s="63" t="s">
        <v>1273</v>
      </c>
      <c r="H2587" s="60">
        <v>109</v>
      </c>
      <c r="I2587" s="68">
        <v>2</v>
      </c>
      <c r="J2587" s="58">
        <v>18</v>
      </c>
      <c r="K2587" s="58">
        <v>58</v>
      </c>
      <c r="L2587" s="73">
        <v>0.79027777777777775</v>
      </c>
      <c r="M2587" s="58" t="s">
        <v>883</v>
      </c>
      <c r="N2587" s="60" t="s">
        <v>883</v>
      </c>
      <c r="O2587" s="58" t="s">
        <v>1371</v>
      </c>
      <c r="P2587" s="58">
        <v>306</v>
      </c>
      <c r="Q2587" s="58">
        <v>1</v>
      </c>
      <c r="R2587" s="58" t="s">
        <v>369</v>
      </c>
      <c r="S2587" s="4" t="s">
        <v>372</v>
      </c>
      <c r="T2587" s="58">
        <v>2</v>
      </c>
      <c r="U2587" t="str">
        <f t="shared" si="160"/>
        <v>Coquimbo</v>
      </c>
      <c r="V2587">
        <f t="shared" si="161"/>
        <v>17.84</v>
      </c>
      <c r="W2587">
        <f t="shared" si="162"/>
        <v>39.284999999999997</v>
      </c>
      <c r="X2587" s="12">
        <f t="shared" si="163"/>
        <v>0.45411734758813799</v>
      </c>
    </row>
    <row r="2588" spans="1:24" x14ac:dyDescent="0.25">
      <c r="A2588" s="57">
        <v>80</v>
      </c>
      <c r="B2588" s="58" t="s">
        <v>831</v>
      </c>
      <c r="C2588" s="58" t="s">
        <v>1306</v>
      </c>
      <c r="D2588" s="62">
        <v>42479</v>
      </c>
      <c r="E2588" s="63">
        <v>0.73958333333333337</v>
      </c>
      <c r="F2588" s="63">
        <v>0.80208333333333337</v>
      </c>
      <c r="G2588" s="63" t="s">
        <v>1273</v>
      </c>
      <c r="H2588" s="60">
        <v>109</v>
      </c>
      <c r="I2588" s="68">
        <v>3</v>
      </c>
      <c r="J2588" s="58">
        <v>18</v>
      </c>
      <c r="K2588" s="58">
        <v>58</v>
      </c>
      <c r="L2588" s="73">
        <v>0.79027777777777775</v>
      </c>
      <c r="M2588" s="58" t="s">
        <v>81</v>
      </c>
      <c r="N2588" s="60" t="s">
        <v>81</v>
      </c>
      <c r="O2588" s="58" t="s">
        <v>1366</v>
      </c>
      <c r="P2588" s="58">
        <v>202</v>
      </c>
      <c r="Q2588" s="58">
        <v>1</v>
      </c>
      <c r="R2588" s="58" t="s">
        <v>369</v>
      </c>
      <c r="S2588" s="4" t="s">
        <v>372</v>
      </c>
      <c r="T2588" s="58">
        <v>3</v>
      </c>
      <c r="U2588" t="str">
        <f t="shared" si="160"/>
        <v>Coquimbo</v>
      </c>
      <c r="V2588">
        <f t="shared" si="161"/>
        <v>30.84</v>
      </c>
      <c r="W2588">
        <f t="shared" si="162"/>
        <v>39.284999999999997</v>
      </c>
      <c r="X2588" s="12">
        <f t="shared" si="163"/>
        <v>0.78503245513554798</v>
      </c>
    </row>
    <row r="2589" spans="1:24" x14ac:dyDescent="0.25">
      <c r="A2589" s="57">
        <v>80</v>
      </c>
      <c r="B2589" s="58" t="s">
        <v>831</v>
      </c>
      <c r="C2589" s="58" t="s">
        <v>1306</v>
      </c>
      <c r="D2589" s="62">
        <v>42479</v>
      </c>
      <c r="E2589" s="63">
        <v>0.73958333333333337</v>
      </c>
      <c r="F2589" s="63">
        <v>0.80208333333333337</v>
      </c>
      <c r="G2589" s="63" t="s">
        <v>1273</v>
      </c>
      <c r="H2589" s="60">
        <v>109</v>
      </c>
      <c r="I2589" s="68">
        <v>4</v>
      </c>
      <c r="J2589" s="58">
        <v>19</v>
      </c>
      <c r="K2589" s="58">
        <v>4</v>
      </c>
      <c r="L2589" s="73">
        <v>0.7944444444444444</v>
      </c>
      <c r="M2589" s="58" t="s">
        <v>174</v>
      </c>
      <c r="N2589" s="60" t="s">
        <v>174</v>
      </c>
      <c r="O2589" s="58" t="s">
        <v>1366</v>
      </c>
      <c r="P2589" s="58" t="s">
        <v>371</v>
      </c>
      <c r="Q2589" s="58">
        <v>1</v>
      </c>
      <c r="R2589" s="58" t="s">
        <v>369</v>
      </c>
      <c r="S2589" s="4" t="s">
        <v>372</v>
      </c>
      <c r="T2589" s="58">
        <v>2</v>
      </c>
      <c r="U2589" t="str">
        <f t="shared" si="160"/>
        <v>Coquimbo</v>
      </c>
      <c r="V2589">
        <f t="shared" si="161"/>
        <v>17.84</v>
      </c>
      <c r="W2589">
        <f t="shared" si="162"/>
        <v>39.284999999999997</v>
      </c>
      <c r="X2589" s="12">
        <f t="shared" si="163"/>
        <v>0.45411734758813799</v>
      </c>
    </row>
    <row r="2590" spans="1:24" x14ac:dyDescent="0.25">
      <c r="A2590" s="57">
        <v>80</v>
      </c>
      <c r="B2590" s="58" t="s">
        <v>831</v>
      </c>
      <c r="C2590" s="58" t="s">
        <v>1306</v>
      </c>
      <c r="D2590" s="62">
        <v>42479</v>
      </c>
      <c r="E2590" s="63">
        <v>0.73958333333333337</v>
      </c>
      <c r="F2590" s="63">
        <v>0.80208333333333337</v>
      </c>
      <c r="G2590" s="63" t="s">
        <v>1273</v>
      </c>
      <c r="H2590" s="60">
        <v>109</v>
      </c>
      <c r="I2590" s="68">
        <v>5</v>
      </c>
      <c r="J2590" s="58">
        <v>19</v>
      </c>
      <c r="K2590" s="58">
        <v>7</v>
      </c>
      <c r="L2590" s="73">
        <v>0.79652777777777783</v>
      </c>
      <c r="M2590" s="58" t="s">
        <v>349</v>
      </c>
      <c r="N2590" s="60" t="s">
        <v>349</v>
      </c>
      <c r="O2590" s="58" t="s">
        <v>1366</v>
      </c>
      <c r="P2590" s="58">
        <v>206</v>
      </c>
      <c r="Q2590" s="58">
        <v>1</v>
      </c>
      <c r="R2590" s="58" t="s">
        <v>369</v>
      </c>
      <c r="S2590" s="4" t="s">
        <v>372</v>
      </c>
      <c r="T2590" s="58">
        <v>2</v>
      </c>
      <c r="U2590" t="str">
        <f t="shared" si="160"/>
        <v>Coquimbo</v>
      </c>
      <c r="V2590">
        <f t="shared" si="161"/>
        <v>17.84</v>
      </c>
      <c r="W2590">
        <f t="shared" si="162"/>
        <v>39.284999999999997</v>
      </c>
      <c r="X2590" s="12">
        <f t="shared" si="163"/>
        <v>0.45411734758813799</v>
      </c>
    </row>
    <row r="2591" spans="1:24" x14ac:dyDescent="0.25">
      <c r="A2591" s="57">
        <v>80</v>
      </c>
      <c r="B2591" s="58" t="s">
        <v>831</v>
      </c>
      <c r="C2591" s="58" t="s">
        <v>1306</v>
      </c>
      <c r="D2591" s="62">
        <v>42479</v>
      </c>
      <c r="E2591" s="63">
        <v>0.73958333333333337</v>
      </c>
      <c r="F2591" s="63">
        <v>0.80208333333333337</v>
      </c>
      <c r="G2591" s="63" t="s">
        <v>1273</v>
      </c>
      <c r="H2591" s="60">
        <v>109</v>
      </c>
      <c r="I2591" s="68">
        <v>6</v>
      </c>
      <c r="J2591" s="58">
        <v>19</v>
      </c>
      <c r="K2591" s="58">
        <v>9</v>
      </c>
      <c r="L2591" s="73">
        <v>0.79791666666666661</v>
      </c>
      <c r="M2591" s="58" t="s">
        <v>127</v>
      </c>
      <c r="N2591" s="60" t="s">
        <v>114</v>
      </c>
      <c r="O2591" s="58" t="s">
        <v>1366</v>
      </c>
      <c r="P2591" s="58">
        <v>206</v>
      </c>
      <c r="Q2591" s="58">
        <v>1</v>
      </c>
      <c r="R2591" s="58" t="s">
        <v>369</v>
      </c>
      <c r="S2591" s="4" t="s">
        <v>372</v>
      </c>
      <c r="T2591" s="58">
        <v>2</v>
      </c>
      <c r="U2591" t="str">
        <f t="shared" si="160"/>
        <v>Coquimbo</v>
      </c>
      <c r="V2591">
        <f t="shared" si="161"/>
        <v>17.84</v>
      </c>
      <c r="W2591">
        <f t="shared" si="162"/>
        <v>39.284999999999997</v>
      </c>
      <c r="X2591" s="12">
        <f t="shared" si="163"/>
        <v>0.45411734758813799</v>
      </c>
    </row>
    <row r="2592" spans="1:24" x14ac:dyDescent="0.25">
      <c r="A2592" s="57">
        <v>80</v>
      </c>
      <c r="B2592" s="58" t="s">
        <v>831</v>
      </c>
      <c r="C2592" s="58" t="s">
        <v>1306</v>
      </c>
      <c r="D2592" s="62">
        <v>42479</v>
      </c>
      <c r="E2592" s="63">
        <v>0.73958333333333337</v>
      </c>
      <c r="F2592" s="63">
        <v>0.80208333333333337</v>
      </c>
      <c r="G2592" s="63" t="s">
        <v>1273</v>
      </c>
      <c r="H2592" s="60">
        <v>109</v>
      </c>
      <c r="I2592" s="68">
        <v>7</v>
      </c>
      <c r="J2592" s="58">
        <v>19</v>
      </c>
      <c r="K2592" s="58">
        <v>13</v>
      </c>
      <c r="L2592" s="73">
        <v>0.80069444444444438</v>
      </c>
      <c r="M2592" s="58" t="s">
        <v>132</v>
      </c>
      <c r="N2592" s="60" t="s">
        <v>132</v>
      </c>
      <c r="O2592" s="58" t="s">
        <v>1366</v>
      </c>
      <c r="P2592" s="58">
        <v>206</v>
      </c>
      <c r="Q2592" s="58">
        <v>1</v>
      </c>
      <c r="R2592" s="58" t="s">
        <v>369</v>
      </c>
      <c r="S2592" s="4" t="s">
        <v>372</v>
      </c>
      <c r="T2592" s="58">
        <v>1</v>
      </c>
      <c r="U2592" t="str">
        <f t="shared" si="160"/>
        <v>Coquimbo</v>
      </c>
      <c r="V2592">
        <f t="shared" si="161"/>
        <v>7.97</v>
      </c>
      <c r="W2592">
        <f t="shared" si="162"/>
        <v>39.284999999999997</v>
      </c>
      <c r="X2592" s="12">
        <f t="shared" si="163"/>
        <v>0.20287641593483519</v>
      </c>
    </row>
    <row r="2593" spans="1:24" x14ac:dyDescent="0.25">
      <c r="A2593" s="57">
        <v>88</v>
      </c>
      <c r="B2593" s="58" t="s">
        <v>14</v>
      </c>
      <c r="C2593" s="58" t="s">
        <v>1306</v>
      </c>
      <c r="D2593" s="62">
        <v>42480</v>
      </c>
      <c r="E2593" s="63">
        <v>0.30208333333333331</v>
      </c>
      <c r="F2593" s="63">
        <v>0.36458333333333331</v>
      </c>
      <c r="G2593" s="63" t="s">
        <v>1270</v>
      </c>
      <c r="H2593" s="60">
        <v>110</v>
      </c>
      <c r="I2593" s="68">
        <v>1</v>
      </c>
      <c r="J2593" s="58">
        <v>7</v>
      </c>
      <c r="K2593" s="58">
        <v>15</v>
      </c>
      <c r="L2593" s="73">
        <v>0.30208333333333331</v>
      </c>
      <c r="M2593" s="58" t="s">
        <v>799</v>
      </c>
      <c r="N2593" s="60" t="s">
        <v>799</v>
      </c>
      <c r="O2593" s="58" t="s">
        <v>1363</v>
      </c>
      <c r="P2593" s="58">
        <v>106</v>
      </c>
      <c r="Q2593" s="58">
        <v>1</v>
      </c>
      <c r="R2593" s="58" t="s">
        <v>369</v>
      </c>
      <c r="S2593" s="4" t="s">
        <v>372</v>
      </c>
      <c r="T2593" s="58">
        <v>6</v>
      </c>
      <c r="U2593" t="str">
        <f t="shared" si="160"/>
        <v>Coquimbo</v>
      </c>
      <c r="V2593">
        <f t="shared" si="161"/>
        <v>42.7</v>
      </c>
      <c r="W2593">
        <f t="shared" si="162"/>
        <v>39.284999999999997</v>
      </c>
      <c r="X2593" s="12">
        <f t="shared" si="163"/>
        <v>1.0869288532518775</v>
      </c>
    </row>
    <row r="2594" spans="1:24" x14ac:dyDescent="0.25">
      <c r="A2594" s="57">
        <v>88</v>
      </c>
      <c r="B2594" s="58" t="s">
        <v>14</v>
      </c>
      <c r="C2594" s="58" t="s">
        <v>1306</v>
      </c>
      <c r="D2594" s="62">
        <v>42480</v>
      </c>
      <c r="E2594" s="63">
        <v>0.30208333333333331</v>
      </c>
      <c r="F2594" s="63">
        <v>0.36458333333333331</v>
      </c>
      <c r="G2594" s="63" t="s">
        <v>1270</v>
      </c>
      <c r="H2594" s="60">
        <v>110</v>
      </c>
      <c r="I2594" s="68">
        <v>2</v>
      </c>
      <c r="J2594" s="58">
        <v>7</v>
      </c>
      <c r="K2594" s="58">
        <v>20</v>
      </c>
      <c r="L2594" s="73">
        <v>0.30555555555555552</v>
      </c>
      <c r="M2594" s="58" t="s">
        <v>196</v>
      </c>
      <c r="N2594" s="60" t="s">
        <v>196</v>
      </c>
      <c r="O2594" s="58" t="s">
        <v>1366</v>
      </c>
      <c r="P2594" s="58" t="s">
        <v>370</v>
      </c>
      <c r="Q2594" s="58">
        <v>1</v>
      </c>
      <c r="R2594" s="58" t="s">
        <v>369</v>
      </c>
      <c r="S2594" s="4" t="s">
        <v>372</v>
      </c>
      <c r="T2594" s="58">
        <v>1</v>
      </c>
      <c r="U2594" t="str">
        <f t="shared" si="160"/>
        <v>Coquimbo</v>
      </c>
      <c r="V2594">
        <f t="shared" si="161"/>
        <v>7.97</v>
      </c>
      <c r="W2594">
        <f t="shared" si="162"/>
        <v>39.284999999999997</v>
      </c>
      <c r="X2594" s="12">
        <f t="shared" si="163"/>
        <v>0.20287641593483519</v>
      </c>
    </row>
    <row r="2595" spans="1:24" x14ac:dyDescent="0.25">
      <c r="A2595" s="57">
        <v>88</v>
      </c>
      <c r="B2595" s="58" t="s">
        <v>14</v>
      </c>
      <c r="C2595" s="58" t="s">
        <v>1306</v>
      </c>
      <c r="D2595" s="62">
        <v>42480</v>
      </c>
      <c r="E2595" s="63">
        <v>0.30208333333333331</v>
      </c>
      <c r="F2595" s="63">
        <v>0.36458333333333331</v>
      </c>
      <c r="G2595" s="63" t="s">
        <v>1270</v>
      </c>
      <c r="H2595" s="60">
        <v>110</v>
      </c>
      <c r="I2595" s="68">
        <v>3</v>
      </c>
      <c r="J2595" s="58">
        <v>7</v>
      </c>
      <c r="K2595" s="58">
        <v>23</v>
      </c>
      <c r="L2595" s="73">
        <v>0.30763888888888891</v>
      </c>
      <c r="M2595" s="58" t="s">
        <v>884</v>
      </c>
      <c r="N2595" s="60" t="s">
        <v>884</v>
      </c>
      <c r="O2595" s="58" t="s">
        <v>1363</v>
      </c>
      <c r="P2595" s="58">
        <v>106</v>
      </c>
      <c r="Q2595" s="58">
        <v>1</v>
      </c>
      <c r="R2595" s="58" t="s">
        <v>369</v>
      </c>
      <c r="S2595" s="4" t="s">
        <v>372</v>
      </c>
      <c r="T2595" s="58">
        <v>6</v>
      </c>
      <c r="U2595" t="str">
        <f t="shared" si="160"/>
        <v>Coquimbo</v>
      </c>
      <c r="V2595">
        <f t="shared" si="161"/>
        <v>42.7</v>
      </c>
      <c r="W2595">
        <f t="shared" si="162"/>
        <v>39.284999999999997</v>
      </c>
      <c r="X2595" s="12">
        <f t="shared" si="163"/>
        <v>1.0869288532518775</v>
      </c>
    </row>
    <row r="2596" spans="1:24" x14ac:dyDescent="0.25">
      <c r="A2596" s="57">
        <v>88</v>
      </c>
      <c r="B2596" s="58" t="s">
        <v>14</v>
      </c>
      <c r="C2596" s="58" t="s">
        <v>1306</v>
      </c>
      <c r="D2596" s="62">
        <v>42480</v>
      </c>
      <c r="E2596" s="63">
        <v>0.30208333333333331</v>
      </c>
      <c r="F2596" s="63">
        <v>0.36458333333333331</v>
      </c>
      <c r="G2596" s="63" t="s">
        <v>1270</v>
      </c>
      <c r="H2596" s="60">
        <v>110</v>
      </c>
      <c r="I2596" s="68">
        <v>4</v>
      </c>
      <c r="J2596" s="58">
        <v>7</v>
      </c>
      <c r="K2596" s="58">
        <v>25</v>
      </c>
      <c r="L2596" s="73">
        <v>0.30902777777777779</v>
      </c>
      <c r="M2596" s="58" t="s">
        <v>532</v>
      </c>
      <c r="N2596" s="60" t="s">
        <v>532</v>
      </c>
      <c r="O2596" s="58" t="s">
        <v>1363</v>
      </c>
      <c r="P2596" s="58">
        <v>109</v>
      </c>
      <c r="Q2596" s="58">
        <v>1</v>
      </c>
      <c r="R2596" s="58" t="s">
        <v>369</v>
      </c>
      <c r="S2596" s="4" t="s">
        <v>372</v>
      </c>
      <c r="T2596" s="58">
        <v>4</v>
      </c>
      <c r="U2596" t="str">
        <f t="shared" si="160"/>
        <v>Coquimbo</v>
      </c>
      <c r="V2596">
        <f t="shared" si="161"/>
        <v>35.869999999999997</v>
      </c>
      <c r="W2596">
        <f t="shared" si="162"/>
        <v>39.284999999999997</v>
      </c>
      <c r="X2596" s="12">
        <f t="shared" si="163"/>
        <v>0.91307114674812273</v>
      </c>
    </row>
    <row r="2597" spans="1:24" x14ac:dyDescent="0.25">
      <c r="A2597" s="57">
        <v>88</v>
      </c>
      <c r="B2597" s="58" t="s">
        <v>14</v>
      </c>
      <c r="C2597" s="58" t="s">
        <v>1306</v>
      </c>
      <c r="D2597" s="62">
        <v>42480</v>
      </c>
      <c r="E2597" s="63">
        <v>0.30208333333333331</v>
      </c>
      <c r="F2597" s="63">
        <v>0.36458333333333331</v>
      </c>
      <c r="G2597" s="63" t="s">
        <v>1270</v>
      </c>
      <c r="H2597" s="60">
        <v>110</v>
      </c>
      <c r="I2597" s="68">
        <v>5</v>
      </c>
      <c r="J2597" s="58">
        <v>7</v>
      </c>
      <c r="K2597" s="58">
        <v>29</v>
      </c>
      <c r="L2597" s="73">
        <v>0.31180555555555556</v>
      </c>
      <c r="M2597" s="58" t="s">
        <v>801</v>
      </c>
      <c r="N2597" s="60" t="s">
        <v>801</v>
      </c>
      <c r="O2597" s="58" t="s">
        <v>1363</v>
      </c>
      <c r="P2597" s="58">
        <v>106</v>
      </c>
      <c r="Q2597" s="58">
        <v>1</v>
      </c>
      <c r="R2597" s="58" t="s">
        <v>369</v>
      </c>
      <c r="S2597" s="4" t="s">
        <v>372</v>
      </c>
      <c r="T2597" s="58">
        <v>6</v>
      </c>
      <c r="U2597" t="str">
        <f t="shared" si="160"/>
        <v>Coquimbo</v>
      </c>
      <c r="V2597">
        <f t="shared" si="161"/>
        <v>42.7</v>
      </c>
      <c r="W2597">
        <f t="shared" si="162"/>
        <v>39.284999999999997</v>
      </c>
      <c r="X2597" s="12">
        <f t="shared" si="163"/>
        <v>1.0869288532518775</v>
      </c>
    </row>
    <row r="2598" spans="1:24" x14ac:dyDescent="0.25">
      <c r="A2598" s="57">
        <v>88</v>
      </c>
      <c r="B2598" s="58" t="s">
        <v>14</v>
      </c>
      <c r="C2598" s="58" t="s">
        <v>1306</v>
      </c>
      <c r="D2598" s="62">
        <v>42480</v>
      </c>
      <c r="E2598" s="63">
        <v>0.30208333333333331</v>
      </c>
      <c r="F2598" s="63">
        <v>0.36458333333333331</v>
      </c>
      <c r="G2598" s="63" t="s">
        <v>1270</v>
      </c>
      <c r="H2598" s="60">
        <v>110</v>
      </c>
      <c r="I2598" s="68">
        <v>6</v>
      </c>
      <c r="J2598" s="58">
        <v>7</v>
      </c>
      <c r="K2598" s="58">
        <v>32</v>
      </c>
      <c r="L2598" s="73">
        <v>0.31388888888888888</v>
      </c>
      <c r="M2598" s="58" t="s">
        <v>198</v>
      </c>
      <c r="N2598" s="60" t="s">
        <v>198</v>
      </c>
      <c r="O2598" s="58" t="s">
        <v>1366</v>
      </c>
      <c r="P2598" s="58" t="s">
        <v>370</v>
      </c>
      <c r="Q2598" s="58">
        <v>1</v>
      </c>
      <c r="R2598" s="58" t="s">
        <v>369</v>
      </c>
      <c r="S2598" s="4" t="s">
        <v>372</v>
      </c>
      <c r="T2598" s="58">
        <v>4</v>
      </c>
      <c r="U2598" t="str">
        <f t="shared" si="160"/>
        <v>Coquimbo</v>
      </c>
      <c r="V2598">
        <f t="shared" si="161"/>
        <v>35.869999999999997</v>
      </c>
      <c r="W2598">
        <f t="shared" si="162"/>
        <v>39.284999999999997</v>
      </c>
      <c r="X2598" s="12">
        <f t="shared" si="163"/>
        <v>0.91307114674812273</v>
      </c>
    </row>
    <row r="2599" spans="1:24" x14ac:dyDescent="0.25">
      <c r="A2599" s="57">
        <v>88</v>
      </c>
      <c r="B2599" s="58" t="s">
        <v>14</v>
      </c>
      <c r="C2599" s="58" t="s">
        <v>1306</v>
      </c>
      <c r="D2599" s="62">
        <v>42480</v>
      </c>
      <c r="E2599" s="63">
        <v>0.30208333333333331</v>
      </c>
      <c r="F2599" s="63">
        <v>0.36458333333333331</v>
      </c>
      <c r="G2599" s="63" t="s">
        <v>1270</v>
      </c>
      <c r="H2599" s="60">
        <v>110</v>
      </c>
      <c r="I2599" s="68">
        <v>7</v>
      </c>
      <c r="J2599" s="58">
        <v>7</v>
      </c>
      <c r="K2599" s="58">
        <v>34</v>
      </c>
      <c r="L2599" s="73">
        <v>0.31527777777777777</v>
      </c>
      <c r="M2599" s="58" t="s">
        <v>802</v>
      </c>
      <c r="N2599" s="60" t="s">
        <v>802</v>
      </c>
      <c r="O2599" s="58" t="s">
        <v>1363</v>
      </c>
      <c r="P2599" s="58">
        <v>106</v>
      </c>
      <c r="Q2599" s="58">
        <v>1</v>
      </c>
      <c r="R2599" s="58" t="s">
        <v>369</v>
      </c>
      <c r="S2599" s="4" t="s">
        <v>372</v>
      </c>
      <c r="T2599" s="58">
        <v>6</v>
      </c>
      <c r="U2599" t="str">
        <f t="shared" si="160"/>
        <v>Coquimbo</v>
      </c>
      <c r="V2599">
        <f t="shared" si="161"/>
        <v>42.7</v>
      </c>
      <c r="W2599">
        <f t="shared" si="162"/>
        <v>39.284999999999997</v>
      </c>
      <c r="X2599" s="12">
        <f t="shared" si="163"/>
        <v>1.0869288532518775</v>
      </c>
    </row>
    <row r="2600" spans="1:24" x14ac:dyDescent="0.25">
      <c r="A2600" s="57">
        <v>88</v>
      </c>
      <c r="B2600" s="58" t="s">
        <v>14</v>
      </c>
      <c r="C2600" s="58" t="s">
        <v>1306</v>
      </c>
      <c r="D2600" s="62">
        <v>42480</v>
      </c>
      <c r="E2600" s="63">
        <v>0.30208333333333331</v>
      </c>
      <c r="F2600" s="63">
        <v>0.36458333333333331</v>
      </c>
      <c r="G2600" s="63" t="s">
        <v>1270</v>
      </c>
      <c r="H2600" s="60">
        <v>110</v>
      </c>
      <c r="I2600" s="68">
        <v>8</v>
      </c>
      <c r="J2600" s="58">
        <v>7</v>
      </c>
      <c r="K2600" s="58">
        <v>40</v>
      </c>
      <c r="L2600" s="73">
        <v>0.31944444444444448</v>
      </c>
      <c r="M2600" s="58" t="s">
        <v>523</v>
      </c>
      <c r="N2600" s="60" t="s">
        <v>523</v>
      </c>
      <c r="O2600" s="58" t="s">
        <v>1363</v>
      </c>
      <c r="P2600" s="58">
        <v>109</v>
      </c>
      <c r="Q2600" s="58">
        <v>1</v>
      </c>
      <c r="R2600" s="58" t="s">
        <v>369</v>
      </c>
      <c r="S2600" s="4" t="s">
        <v>372</v>
      </c>
      <c r="T2600" s="58">
        <v>4</v>
      </c>
      <c r="U2600" t="str">
        <f t="shared" si="160"/>
        <v>Coquimbo</v>
      </c>
      <c r="V2600">
        <f t="shared" si="161"/>
        <v>35.869999999999997</v>
      </c>
      <c r="W2600">
        <f t="shared" si="162"/>
        <v>39.284999999999997</v>
      </c>
      <c r="X2600" s="12">
        <f t="shared" si="163"/>
        <v>0.91307114674812273</v>
      </c>
    </row>
    <row r="2601" spans="1:24" x14ac:dyDescent="0.25">
      <c r="A2601" s="57">
        <v>88</v>
      </c>
      <c r="B2601" s="58" t="s">
        <v>14</v>
      </c>
      <c r="C2601" s="58" t="s">
        <v>1306</v>
      </c>
      <c r="D2601" s="62">
        <v>42480</v>
      </c>
      <c r="E2601" s="63">
        <v>0.30208333333333331</v>
      </c>
      <c r="F2601" s="63">
        <v>0.36458333333333331</v>
      </c>
      <c r="G2601" s="63" t="s">
        <v>1270</v>
      </c>
      <c r="H2601" s="60">
        <v>110</v>
      </c>
      <c r="I2601" s="68">
        <v>9</v>
      </c>
      <c r="J2601" s="58">
        <v>7</v>
      </c>
      <c r="K2601" s="58">
        <v>40</v>
      </c>
      <c r="L2601" s="73">
        <v>0.31944444444444448</v>
      </c>
      <c r="M2601" s="58" t="s">
        <v>885</v>
      </c>
      <c r="N2601" s="60" t="s">
        <v>803</v>
      </c>
      <c r="O2601" s="58" t="s">
        <v>1363</v>
      </c>
      <c r="P2601" s="58">
        <v>106</v>
      </c>
      <c r="Q2601" s="58">
        <v>1</v>
      </c>
      <c r="R2601" s="58" t="s">
        <v>369</v>
      </c>
      <c r="S2601" s="4" t="s">
        <v>372</v>
      </c>
      <c r="T2601" s="58">
        <v>6</v>
      </c>
      <c r="U2601" t="str">
        <f t="shared" si="160"/>
        <v>Coquimbo</v>
      </c>
      <c r="V2601">
        <f t="shared" si="161"/>
        <v>42.7</v>
      </c>
      <c r="W2601">
        <f t="shared" si="162"/>
        <v>39.284999999999997</v>
      </c>
      <c r="X2601" s="12">
        <f t="shared" si="163"/>
        <v>1.0869288532518775</v>
      </c>
    </row>
    <row r="2602" spans="1:24" x14ac:dyDescent="0.25">
      <c r="A2602" s="57">
        <v>88</v>
      </c>
      <c r="B2602" s="58" t="s">
        <v>14</v>
      </c>
      <c r="C2602" s="58" t="s">
        <v>1306</v>
      </c>
      <c r="D2602" s="62">
        <v>42480</v>
      </c>
      <c r="E2602" s="63">
        <v>0.30208333333333331</v>
      </c>
      <c r="F2602" s="63">
        <v>0.36458333333333331</v>
      </c>
      <c r="G2602" s="63" t="s">
        <v>1270</v>
      </c>
      <c r="H2602" s="60">
        <v>110</v>
      </c>
      <c r="I2602" s="68">
        <v>10</v>
      </c>
      <c r="J2602" s="58">
        <v>7</v>
      </c>
      <c r="K2602" s="58">
        <v>44</v>
      </c>
      <c r="L2602" s="73">
        <v>0.32222222222222224</v>
      </c>
      <c r="M2602" s="58" t="s">
        <v>886</v>
      </c>
      <c r="N2602" s="60" t="s">
        <v>310</v>
      </c>
      <c r="O2602" s="58" t="s">
        <v>1366</v>
      </c>
      <c r="P2602" s="58" t="s">
        <v>370</v>
      </c>
      <c r="Q2602" s="58">
        <v>1</v>
      </c>
      <c r="R2602" s="58" t="s">
        <v>369</v>
      </c>
      <c r="S2602" s="4" t="s">
        <v>372</v>
      </c>
      <c r="T2602" s="58">
        <v>6</v>
      </c>
      <c r="U2602" t="str">
        <f t="shared" si="160"/>
        <v>Coquimbo</v>
      </c>
      <c r="V2602">
        <f t="shared" si="161"/>
        <v>42.7</v>
      </c>
      <c r="W2602">
        <f t="shared" si="162"/>
        <v>39.284999999999997</v>
      </c>
      <c r="X2602" s="12">
        <f t="shared" si="163"/>
        <v>1.0869288532518775</v>
      </c>
    </row>
    <row r="2603" spans="1:24" x14ac:dyDescent="0.25">
      <c r="A2603" s="57">
        <v>88</v>
      </c>
      <c r="B2603" s="58" t="s">
        <v>14</v>
      </c>
      <c r="C2603" s="58" t="s">
        <v>1306</v>
      </c>
      <c r="D2603" s="62">
        <v>42480</v>
      </c>
      <c r="E2603" s="63">
        <v>0.30208333333333331</v>
      </c>
      <c r="F2603" s="63">
        <v>0.36458333333333331</v>
      </c>
      <c r="G2603" s="63" t="s">
        <v>1270</v>
      </c>
      <c r="H2603" s="60">
        <v>110</v>
      </c>
      <c r="I2603" s="68">
        <v>11</v>
      </c>
      <c r="J2603" s="58">
        <v>7</v>
      </c>
      <c r="K2603" s="58">
        <v>46</v>
      </c>
      <c r="L2603" s="73">
        <v>0.32361111111111113</v>
      </c>
      <c r="M2603" s="58" t="s">
        <v>533</v>
      </c>
      <c r="N2603" s="60" t="s">
        <v>533</v>
      </c>
      <c r="O2603" s="58" t="s">
        <v>1363</v>
      </c>
      <c r="P2603" s="58">
        <v>106</v>
      </c>
      <c r="Q2603" s="58">
        <v>1</v>
      </c>
      <c r="R2603" s="58" t="s">
        <v>369</v>
      </c>
      <c r="S2603" s="4" t="s">
        <v>372</v>
      </c>
      <c r="T2603" s="58">
        <v>5</v>
      </c>
      <c r="U2603" t="str">
        <f t="shared" si="160"/>
        <v>Coquimbo</v>
      </c>
      <c r="V2603">
        <f t="shared" si="161"/>
        <v>39.284999999999997</v>
      </c>
      <c r="W2603">
        <f t="shared" si="162"/>
        <v>39.284999999999997</v>
      </c>
      <c r="X2603" s="12">
        <f t="shared" si="163"/>
        <v>1</v>
      </c>
    </row>
    <row r="2604" spans="1:24" x14ac:dyDescent="0.25">
      <c r="A2604" s="57">
        <v>88</v>
      </c>
      <c r="B2604" s="58" t="s">
        <v>14</v>
      </c>
      <c r="C2604" s="58" t="s">
        <v>1306</v>
      </c>
      <c r="D2604" s="62">
        <v>42480</v>
      </c>
      <c r="E2604" s="63">
        <v>0.30208333333333331</v>
      </c>
      <c r="F2604" s="63">
        <v>0.36458333333333331</v>
      </c>
      <c r="G2604" s="63" t="s">
        <v>1270</v>
      </c>
      <c r="H2604" s="60">
        <v>110</v>
      </c>
      <c r="I2604" s="68">
        <v>12</v>
      </c>
      <c r="J2604" s="58">
        <v>7</v>
      </c>
      <c r="K2604" s="58">
        <v>46</v>
      </c>
      <c r="L2604" s="73">
        <v>0.32361111111111113</v>
      </c>
      <c r="M2604" s="58" t="s">
        <v>470</v>
      </c>
      <c r="N2604" s="60" t="s">
        <v>470</v>
      </c>
      <c r="O2604" s="58" t="s">
        <v>1363</v>
      </c>
      <c r="P2604" s="58">
        <v>109</v>
      </c>
      <c r="Q2604" s="58">
        <v>1</v>
      </c>
      <c r="R2604" s="58" t="s">
        <v>369</v>
      </c>
      <c r="S2604" s="4" t="s">
        <v>372</v>
      </c>
      <c r="T2604" s="58">
        <v>5</v>
      </c>
      <c r="U2604" t="str">
        <f t="shared" si="160"/>
        <v>Coquimbo</v>
      </c>
      <c r="V2604">
        <f t="shared" si="161"/>
        <v>39.284999999999997</v>
      </c>
      <c r="W2604">
        <f t="shared" si="162"/>
        <v>39.284999999999997</v>
      </c>
      <c r="X2604" s="12">
        <f t="shared" si="163"/>
        <v>1</v>
      </c>
    </row>
    <row r="2605" spans="1:24" x14ac:dyDescent="0.25">
      <c r="A2605" s="57">
        <v>88</v>
      </c>
      <c r="B2605" s="58" t="s">
        <v>14</v>
      </c>
      <c r="C2605" s="58" t="s">
        <v>1306</v>
      </c>
      <c r="D2605" s="62">
        <v>42480</v>
      </c>
      <c r="E2605" s="63">
        <v>0.30208333333333331</v>
      </c>
      <c r="F2605" s="63">
        <v>0.36458333333333331</v>
      </c>
      <c r="G2605" s="63" t="s">
        <v>1270</v>
      </c>
      <c r="H2605" s="60">
        <v>110</v>
      </c>
      <c r="I2605" s="68">
        <v>13</v>
      </c>
      <c r="J2605" s="58">
        <v>7</v>
      </c>
      <c r="K2605" s="58">
        <v>50</v>
      </c>
      <c r="L2605" s="73">
        <v>0.3263888888888889</v>
      </c>
      <c r="M2605" s="58" t="s">
        <v>804</v>
      </c>
      <c r="N2605" s="60" t="s">
        <v>804</v>
      </c>
      <c r="O2605" s="58" t="s">
        <v>1363</v>
      </c>
      <c r="P2605" s="58">
        <v>106</v>
      </c>
      <c r="Q2605" s="58">
        <v>1</v>
      </c>
      <c r="R2605" s="58" t="s">
        <v>369</v>
      </c>
      <c r="S2605" s="4" t="s">
        <v>372</v>
      </c>
      <c r="T2605" s="58">
        <v>6</v>
      </c>
      <c r="U2605" t="str">
        <f t="shared" si="160"/>
        <v>Coquimbo</v>
      </c>
      <c r="V2605">
        <f t="shared" si="161"/>
        <v>42.7</v>
      </c>
      <c r="W2605">
        <f t="shared" si="162"/>
        <v>39.284999999999997</v>
      </c>
      <c r="X2605" s="12">
        <f t="shared" si="163"/>
        <v>1.0869288532518775</v>
      </c>
    </row>
    <row r="2606" spans="1:24" x14ac:dyDescent="0.25">
      <c r="A2606" s="57">
        <v>88</v>
      </c>
      <c r="B2606" s="58" t="s">
        <v>14</v>
      </c>
      <c r="C2606" s="58" t="s">
        <v>1306</v>
      </c>
      <c r="D2606" s="62">
        <v>42480</v>
      </c>
      <c r="E2606" s="63">
        <v>0.30208333333333331</v>
      </c>
      <c r="F2606" s="63">
        <v>0.36458333333333331</v>
      </c>
      <c r="G2606" s="63" t="s">
        <v>1270</v>
      </c>
      <c r="H2606" s="60">
        <v>110</v>
      </c>
      <c r="I2606" s="68">
        <v>14</v>
      </c>
      <c r="J2606" s="58">
        <v>7</v>
      </c>
      <c r="K2606" s="58">
        <v>51</v>
      </c>
      <c r="L2606" s="73">
        <v>0.32708333333333334</v>
      </c>
      <c r="M2606" s="58" t="s">
        <v>497</v>
      </c>
      <c r="N2606" s="60" t="s">
        <v>497</v>
      </c>
      <c r="O2606" s="58" t="s">
        <v>1363</v>
      </c>
      <c r="P2606" s="58">
        <v>109</v>
      </c>
      <c r="Q2606" s="58">
        <v>1</v>
      </c>
      <c r="R2606" s="58" t="s">
        <v>369</v>
      </c>
      <c r="S2606" s="4" t="s">
        <v>372</v>
      </c>
      <c r="T2606" s="58">
        <v>4</v>
      </c>
      <c r="U2606" t="str">
        <f t="shared" si="160"/>
        <v>Coquimbo</v>
      </c>
      <c r="V2606">
        <f t="shared" si="161"/>
        <v>35.869999999999997</v>
      </c>
      <c r="W2606">
        <f t="shared" si="162"/>
        <v>39.284999999999997</v>
      </c>
      <c r="X2606" s="12">
        <f t="shared" si="163"/>
        <v>0.91307114674812273</v>
      </c>
    </row>
    <row r="2607" spans="1:24" x14ac:dyDescent="0.25">
      <c r="A2607" s="57">
        <v>88</v>
      </c>
      <c r="B2607" s="58" t="s">
        <v>14</v>
      </c>
      <c r="C2607" s="58" t="s">
        <v>1306</v>
      </c>
      <c r="D2607" s="62">
        <v>42480</v>
      </c>
      <c r="E2607" s="63">
        <v>0.30208333333333331</v>
      </c>
      <c r="F2607" s="63">
        <v>0.36458333333333331</v>
      </c>
      <c r="G2607" s="63" t="s">
        <v>1270</v>
      </c>
      <c r="H2607" s="60">
        <v>110</v>
      </c>
      <c r="I2607" s="68">
        <v>15</v>
      </c>
      <c r="J2607" s="58">
        <v>7</v>
      </c>
      <c r="K2607" s="58">
        <v>53</v>
      </c>
      <c r="L2607" s="73">
        <v>0.32847222222222222</v>
      </c>
      <c r="M2607" s="58" t="s">
        <v>267</v>
      </c>
      <c r="N2607" s="60" t="s">
        <v>267</v>
      </c>
      <c r="O2607" s="58" t="s">
        <v>1366</v>
      </c>
      <c r="P2607" s="58" t="s">
        <v>370</v>
      </c>
      <c r="Q2607" s="58">
        <v>1</v>
      </c>
      <c r="R2607" s="58" t="s">
        <v>369</v>
      </c>
      <c r="S2607" s="4" t="s">
        <v>372</v>
      </c>
      <c r="T2607" s="58">
        <v>4</v>
      </c>
      <c r="U2607" t="str">
        <f t="shared" si="160"/>
        <v>Coquimbo</v>
      </c>
      <c r="V2607">
        <f t="shared" si="161"/>
        <v>35.869999999999997</v>
      </c>
      <c r="W2607">
        <f t="shared" si="162"/>
        <v>39.284999999999997</v>
      </c>
      <c r="X2607" s="12">
        <f t="shared" si="163"/>
        <v>0.91307114674812273</v>
      </c>
    </row>
    <row r="2608" spans="1:24" x14ac:dyDescent="0.25">
      <c r="A2608" s="57">
        <v>88</v>
      </c>
      <c r="B2608" s="58" t="s">
        <v>14</v>
      </c>
      <c r="C2608" s="58" t="s">
        <v>1306</v>
      </c>
      <c r="D2608" s="62">
        <v>42480</v>
      </c>
      <c r="E2608" s="63">
        <v>0.30208333333333331</v>
      </c>
      <c r="F2608" s="63">
        <v>0.36458333333333331</v>
      </c>
      <c r="G2608" s="63" t="s">
        <v>1270</v>
      </c>
      <c r="H2608" s="60">
        <v>110</v>
      </c>
      <c r="I2608" s="68">
        <v>16</v>
      </c>
      <c r="J2608" s="58">
        <v>8</v>
      </c>
      <c r="K2608" s="58">
        <v>0</v>
      </c>
      <c r="L2608" s="73">
        <v>0.33333333333333331</v>
      </c>
      <c r="M2608" s="58" t="s">
        <v>125</v>
      </c>
      <c r="N2608" s="60" t="s">
        <v>125</v>
      </c>
      <c r="O2608" s="58" t="s">
        <v>1366</v>
      </c>
      <c r="P2608" s="58" t="s">
        <v>370</v>
      </c>
      <c r="Q2608" s="58">
        <v>1</v>
      </c>
      <c r="R2608" s="58" t="s">
        <v>369</v>
      </c>
      <c r="S2608" s="4" t="s">
        <v>372</v>
      </c>
      <c r="T2608" s="58">
        <v>2</v>
      </c>
      <c r="U2608" t="str">
        <f t="shared" si="160"/>
        <v>Coquimbo</v>
      </c>
      <c r="V2608">
        <f t="shared" si="161"/>
        <v>17.84</v>
      </c>
      <c r="W2608">
        <f t="shared" si="162"/>
        <v>39.284999999999997</v>
      </c>
      <c r="X2608" s="12">
        <f t="shared" si="163"/>
        <v>0.45411734758813799</v>
      </c>
    </row>
    <row r="2609" spans="1:24" x14ac:dyDescent="0.25">
      <c r="A2609" s="57">
        <v>88</v>
      </c>
      <c r="B2609" s="58" t="s">
        <v>14</v>
      </c>
      <c r="C2609" s="58" t="s">
        <v>1306</v>
      </c>
      <c r="D2609" s="62">
        <v>42480</v>
      </c>
      <c r="E2609" s="63">
        <v>0.30208333333333331</v>
      </c>
      <c r="F2609" s="63">
        <v>0.36458333333333331</v>
      </c>
      <c r="G2609" s="63" t="s">
        <v>1270</v>
      </c>
      <c r="H2609" s="60">
        <v>110</v>
      </c>
      <c r="I2609" s="68">
        <v>17</v>
      </c>
      <c r="J2609" s="58">
        <v>8</v>
      </c>
      <c r="K2609" s="58">
        <v>6</v>
      </c>
      <c r="L2609" s="73">
        <v>0.33749999999999997</v>
      </c>
      <c r="M2609" s="58" t="s">
        <v>806</v>
      </c>
      <c r="N2609" s="60" t="s">
        <v>806</v>
      </c>
      <c r="O2609" s="58" t="s">
        <v>1363</v>
      </c>
      <c r="P2609" s="58">
        <v>106</v>
      </c>
      <c r="Q2609" s="58">
        <v>1</v>
      </c>
      <c r="R2609" s="58" t="s">
        <v>369</v>
      </c>
      <c r="S2609" s="4" t="s">
        <v>372</v>
      </c>
      <c r="T2609" s="58">
        <v>5</v>
      </c>
      <c r="U2609" t="str">
        <f t="shared" si="160"/>
        <v>Coquimbo</v>
      </c>
      <c r="V2609">
        <f t="shared" si="161"/>
        <v>39.284999999999997</v>
      </c>
      <c r="W2609">
        <f t="shared" si="162"/>
        <v>39.284999999999997</v>
      </c>
      <c r="X2609" s="12">
        <f t="shared" si="163"/>
        <v>1</v>
      </c>
    </row>
    <row r="2610" spans="1:24" x14ac:dyDescent="0.25">
      <c r="A2610" s="57">
        <v>88</v>
      </c>
      <c r="B2610" s="58" t="s">
        <v>14</v>
      </c>
      <c r="C2610" s="58" t="s">
        <v>1306</v>
      </c>
      <c r="D2610" s="62">
        <v>42480</v>
      </c>
      <c r="E2610" s="63">
        <v>0.30208333333333331</v>
      </c>
      <c r="F2610" s="63">
        <v>0.36458333333333331</v>
      </c>
      <c r="G2610" s="63" t="s">
        <v>1270</v>
      </c>
      <c r="H2610" s="60">
        <v>110</v>
      </c>
      <c r="I2610" s="68">
        <v>18</v>
      </c>
      <c r="J2610" s="58">
        <v>8</v>
      </c>
      <c r="K2610" s="58">
        <v>7</v>
      </c>
      <c r="L2610" s="73">
        <v>0.33819444444444446</v>
      </c>
      <c r="M2610" s="58" t="s">
        <v>271</v>
      </c>
      <c r="N2610" s="60" t="s">
        <v>320</v>
      </c>
      <c r="O2610" s="58" t="s">
        <v>1366</v>
      </c>
      <c r="P2610" s="58" t="s">
        <v>370</v>
      </c>
      <c r="Q2610" s="58">
        <v>1</v>
      </c>
      <c r="R2610" s="58" t="s">
        <v>369</v>
      </c>
      <c r="S2610" s="4" t="s">
        <v>372</v>
      </c>
      <c r="T2610" s="58">
        <v>2</v>
      </c>
      <c r="U2610" t="str">
        <f t="shared" si="160"/>
        <v>Coquimbo</v>
      </c>
      <c r="V2610">
        <f t="shared" si="161"/>
        <v>17.84</v>
      </c>
      <c r="W2610">
        <f t="shared" si="162"/>
        <v>39.284999999999997</v>
      </c>
      <c r="X2610" s="12">
        <f t="shared" si="163"/>
        <v>0.45411734758813799</v>
      </c>
    </row>
    <row r="2611" spans="1:24" x14ac:dyDescent="0.25">
      <c r="A2611" s="57">
        <v>88</v>
      </c>
      <c r="B2611" s="58" t="s">
        <v>14</v>
      </c>
      <c r="C2611" s="58" t="s">
        <v>1306</v>
      </c>
      <c r="D2611" s="62">
        <v>42480</v>
      </c>
      <c r="E2611" s="63">
        <v>0.30208333333333331</v>
      </c>
      <c r="F2611" s="63">
        <v>0.36458333333333331</v>
      </c>
      <c r="G2611" s="63" t="s">
        <v>1270</v>
      </c>
      <c r="H2611" s="60">
        <v>110</v>
      </c>
      <c r="I2611" s="68">
        <v>19</v>
      </c>
      <c r="J2611" s="58">
        <v>8</v>
      </c>
      <c r="K2611" s="58">
        <v>7</v>
      </c>
      <c r="L2611" s="73">
        <v>0.33819444444444446</v>
      </c>
      <c r="M2611" s="58" t="s">
        <v>551</v>
      </c>
      <c r="N2611" s="60" t="s">
        <v>551</v>
      </c>
      <c r="O2611" s="58" t="s">
        <v>1363</v>
      </c>
      <c r="P2611" s="58">
        <v>109</v>
      </c>
      <c r="Q2611" s="58">
        <v>1</v>
      </c>
      <c r="R2611" s="58" t="s">
        <v>369</v>
      </c>
      <c r="S2611" s="4" t="s">
        <v>372</v>
      </c>
      <c r="T2611" s="58">
        <v>6</v>
      </c>
      <c r="U2611" t="str">
        <f t="shared" si="160"/>
        <v>Coquimbo</v>
      </c>
      <c r="V2611">
        <f t="shared" si="161"/>
        <v>42.7</v>
      </c>
      <c r="W2611">
        <f t="shared" si="162"/>
        <v>39.284999999999997</v>
      </c>
      <c r="X2611" s="12">
        <f t="shared" si="163"/>
        <v>1.0869288532518775</v>
      </c>
    </row>
    <row r="2612" spans="1:24" x14ac:dyDescent="0.25">
      <c r="A2612" s="57">
        <v>88</v>
      </c>
      <c r="B2612" s="58" t="s">
        <v>14</v>
      </c>
      <c r="C2612" s="58" t="s">
        <v>1306</v>
      </c>
      <c r="D2612" s="62">
        <v>42480</v>
      </c>
      <c r="E2612" s="63">
        <v>0.30208333333333331</v>
      </c>
      <c r="F2612" s="63">
        <v>0.36458333333333331</v>
      </c>
      <c r="G2612" s="63" t="s">
        <v>1270</v>
      </c>
      <c r="H2612" s="60">
        <v>110</v>
      </c>
      <c r="I2612" s="68">
        <v>20</v>
      </c>
      <c r="J2612" s="58">
        <v>8</v>
      </c>
      <c r="K2612" s="58">
        <v>8</v>
      </c>
      <c r="L2612" s="73">
        <v>0.33888888888888885</v>
      </c>
      <c r="M2612" s="58" t="s">
        <v>807</v>
      </c>
      <c r="N2612" s="60" t="s">
        <v>807</v>
      </c>
      <c r="O2612" s="58" t="s">
        <v>1363</v>
      </c>
      <c r="P2612" s="58">
        <v>106</v>
      </c>
      <c r="Q2612" s="58">
        <v>1</v>
      </c>
      <c r="R2612" s="58" t="s">
        <v>369</v>
      </c>
      <c r="S2612" s="4" t="s">
        <v>372</v>
      </c>
      <c r="T2612" s="58">
        <v>3</v>
      </c>
      <c r="U2612" t="str">
        <f t="shared" si="160"/>
        <v>Coquimbo</v>
      </c>
      <c r="V2612">
        <f t="shared" si="161"/>
        <v>30.84</v>
      </c>
      <c r="W2612">
        <f t="shared" si="162"/>
        <v>39.284999999999997</v>
      </c>
      <c r="X2612" s="12">
        <f t="shared" si="163"/>
        <v>0.78503245513554798</v>
      </c>
    </row>
    <row r="2613" spans="1:24" x14ac:dyDescent="0.25">
      <c r="A2613" s="57">
        <v>88</v>
      </c>
      <c r="B2613" s="58" t="s">
        <v>14</v>
      </c>
      <c r="C2613" s="58" t="s">
        <v>1306</v>
      </c>
      <c r="D2613" s="62">
        <v>42480</v>
      </c>
      <c r="E2613" s="63">
        <v>0.30208333333333331</v>
      </c>
      <c r="F2613" s="63">
        <v>0.36458333333333331</v>
      </c>
      <c r="G2613" s="63" t="s">
        <v>1270</v>
      </c>
      <c r="H2613" s="60">
        <v>110</v>
      </c>
      <c r="I2613" s="68">
        <v>21</v>
      </c>
      <c r="J2613" s="58">
        <v>8</v>
      </c>
      <c r="K2613" s="58">
        <v>8</v>
      </c>
      <c r="L2613" s="73">
        <v>0.33888888888888885</v>
      </c>
      <c r="M2613" s="58" t="s">
        <v>887</v>
      </c>
      <c r="N2613" s="60" t="s">
        <v>887</v>
      </c>
      <c r="O2613" s="58" t="s">
        <v>1363</v>
      </c>
      <c r="P2613" s="58">
        <v>109</v>
      </c>
      <c r="Q2613" s="58">
        <v>1</v>
      </c>
      <c r="R2613" s="58" t="s">
        <v>369</v>
      </c>
      <c r="S2613" s="4" t="s">
        <v>372</v>
      </c>
      <c r="T2613" s="58">
        <v>4</v>
      </c>
      <c r="U2613" t="str">
        <f t="shared" si="160"/>
        <v>Coquimbo</v>
      </c>
      <c r="V2613">
        <f t="shared" si="161"/>
        <v>35.869999999999997</v>
      </c>
      <c r="W2613">
        <f t="shared" si="162"/>
        <v>39.284999999999997</v>
      </c>
      <c r="X2613" s="12">
        <f t="shared" si="163"/>
        <v>0.91307114674812273</v>
      </c>
    </row>
    <row r="2614" spans="1:24" x14ac:dyDescent="0.25">
      <c r="A2614" s="57">
        <v>88</v>
      </c>
      <c r="B2614" s="58" t="s">
        <v>14</v>
      </c>
      <c r="C2614" s="58" t="s">
        <v>1306</v>
      </c>
      <c r="D2614" s="62">
        <v>42480</v>
      </c>
      <c r="E2614" s="63">
        <v>0.30208333333333331</v>
      </c>
      <c r="F2614" s="63">
        <v>0.36458333333333331</v>
      </c>
      <c r="G2614" s="63" t="s">
        <v>1270</v>
      </c>
      <c r="H2614" s="60">
        <v>110</v>
      </c>
      <c r="I2614" s="68">
        <v>22</v>
      </c>
      <c r="J2614" s="58">
        <v>8</v>
      </c>
      <c r="K2614" s="58">
        <v>13</v>
      </c>
      <c r="L2614" s="73">
        <v>0.34236111111111112</v>
      </c>
      <c r="M2614" s="58" t="s">
        <v>888</v>
      </c>
      <c r="N2614" s="60" t="s">
        <v>888</v>
      </c>
      <c r="O2614" s="58" t="s">
        <v>1363</v>
      </c>
      <c r="P2614" s="58">
        <v>109</v>
      </c>
      <c r="Q2614" s="58">
        <v>1</v>
      </c>
      <c r="R2614" s="58" t="s">
        <v>369</v>
      </c>
      <c r="S2614" s="4" t="s">
        <v>372</v>
      </c>
      <c r="T2614" s="58">
        <v>2</v>
      </c>
      <c r="U2614" t="str">
        <f t="shared" si="160"/>
        <v>Coquimbo</v>
      </c>
      <c r="V2614">
        <f t="shared" si="161"/>
        <v>17.84</v>
      </c>
      <c r="W2614">
        <f t="shared" si="162"/>
        <v>39.284999999999997</v>
      </c>
      <c r="X2614" s="12">
        <f t="shared" si="163"/>
        <v>0.45411734758813799</v>
      </c>
    </row>
    <row r="2615" spans="1:24" x14ac:dyDescent="0.25">
      <c r="A2615" s="57">
        <v>88</v>
      </c>
      <c r="B2615" s="58" t="s">
        <v>14</v>
      </c>
      <c r="C2615" s="58" t="s">
        <v>1306</v>
      </c>
      <c r="D2615" s="62">
        <v>42480</v>
      </c>
      <c r="E2615" s="63">
        <v>0.30208333333333331</v>
      </c>
      <c r="F2615" s="63">
        <v>0.36458333333333331</v>
      </c>
      <c r="G2615" s="63" t="s">
        <v>1270</v>
      </c>
      <c r="H2615" s="60">
        <v>110</v>
      </c>
      <c r="I2615" s="68">
        <v>23</v>
      </c>
      <c r="J2615" s="58">
        <v>8</v>
      </c>
      <c r="K2615" s="58">
        <v>17</v>
      </c>
      <c r="L2615" s="73">
        <v>0.34513888888888888</v>
      </c>
      <c r="M2615" s="58" t="s">
        <v>508</v>
      </c>
      <c r="N2615" s="60" t="s">
        <v>508</v>
      </c>
      <c r="O2615" s="58" t="s">
        <v>1363</v>
      </c>
      <c r="P2615" s="58">
        <v>106</v>
      </c>
      <c r="Q2615" s="58">
        <v>1</v>
      </c>
      <c r="R2615" s="58" t="s">
        <v>369</v>
      </c>
      <c r="S2615" s="4" t="s">
        <v>372</v>
      </c>
      <c r="T2615" s="58">
        <v>6</v>
      </c>
      <c r="U2615" t="str">
        <f t="shared" si="160"/>
        <v>Coquimbo</v>
      </c>
      <c r="V2615">
        <f t="shared" si="161"/>
        <v>42.7</v>
      </c>
      <c r="W2615">
        <f t="shared" si="162"/>
        <v>39.284999999999997</v>
      </c>
      <c r="X2615" s="12">
        <f t="shared" si="163"/>
        <v>1.0869288532518775</v>
      </c>
    </row>
    <row r="2616" spans="1:24" x14ac:dyDescent="0.25">
      <c r="A2616" s="57">
        <v>88</v>
      </c>
      <c r="B2616" s="58" t="s">
        <v>14</v>
      </c>
      <c r="C2616" s="58" t="s">
        <v>1306</v>
      </c>
      <c r="D2616" s="62">
        <v>42480</v>
      </c>
      <c r="E2616" s="63">
        <v>0.30208333333333331</v>
      </c>
      <c r="F2616" s="63">
        <v>0.36458333333333331</v>
      </c>
      <c r="G2616" s="63" t="s">
        <v>1270</v>
      </c>
      <c r="H2616" s="60">
        <v>110</v>
      </c>
      <c r="I2616" s="68">
        <v>24</v>
      </c>
      <c r="J2616" s="58">
        <v>8</v>
      </c>
      <c r="K2616" s="58">
        <v>19</v>
      </c>
      <c r="L2616" s="73">
        <v>0.34652777777777777</v>
      </c>
      <c r="M2616" s="58" t="s">
        <v>323</v>
      </c>
      <c r="N2616" s="60" t="s">
        <v>323</v>
      </c>
      <c r="O2616" s="58" t="s">
        <v>1366</v>
      </c>
      <c r="P2616" s="58" t="s">
        <v>370</v>
      </c>
      <c r="Q2616" s="58">
        <v>1</v>
      </c>
      <c r="R2616" s="58" t="s">
        <v>369</v>
      </c>
      <c r="S2616" s="4" t="s">
        <v>372</v>
      </c>
      <c r="T2616" s="58">
        <v>2</v>
      </c>
      <c r="U2616" t="str">
        <f t="shared" si="160"/>
        <v>Coquimbo</v>
      </c>
      <c r="V2616">
        <f t="shared" si="161"/>
        <v>17.84</v>
      </c>
      <c r="W2616">
        <f t="shared" si="162"/>
        <v>39.284999999999997</v>
      </c>
      <c r="X2616" s="12">
        <f t="shared" si="163"/>
        <v>0.45411734758813799</v>
      </c>
    </row>
    <row r="2617" spans="1:24" x14ac:dyDescent="0.25">
      <c r="A2617" s="57">
        <v>88</v>
      </c>
      <c r="B2617" s="58" t="s">
        <v>14</v>
      </c>
      <c r="C2617" s="58" t="s">
        <v>1306</v>
      </c>
      <c r="D2617" s="62">
        <v>42480</v>
      </c>
      <c r="E2617" s="63">
        <v>0.30208333333333331</v>
      </c>
      <c r="F2617" s="63">
        <v>0.36458333333333331</v>
      </c>
      <c r="G2617" s="63" t="s">
        <v>1270</v>
      </c>
      <c r="H2617" s="60">
        <v>110</v>
      </c>
      <c r="I2617" s="68">
        <v>25</v>
      </c>
      <c r="J2617" s="58">
        <v>8</v>
      </c>
      <c r="K2617" s="58">
        <v>21</v>
      </c>
      <c r="L2617" s="73">
        <v>0.34791666666666665</v>
      </c>
      <c r="M2617" s="58" t="s">
        <v>613</v>
      </c>
      <c r="N2617" s="60" t="s">
        <v>613</v>
      </c>
      <c r="O2617" s="58" t="s">
        <v>1363</v>
      </c>
      <c r="P2617" s="58">
        <v>106</v>
      </c>
      <c r="Q2617" s="58">
        <v>1</v>
      </c>
      <c r="R2617" s="58" t="s">
        <v>369</v>
      </c>
      <c r="S2617" s="4" t="s">
        <v>372</v>
      </c>
      <c r="T2617" s="58">
        <v>3</v>
      </c>
      <c r="U2617" t="str">
        <f t="shared" si="160"/>
        <v>Coquimbo</v>
      </c>
      <c r="V2617">
        <f t="shared" si="161"/>
        <v>30.84</v>
      </c>
      <c r="W2617">
        <f t="shared" si="162"/>
        <v>39.284999999999997</v>
      </c>
      <c r="X2617" s="12">
        <f t="shared" si="163"/>
        <v>0.78503245513554798</v>
      </c>
    </row>
    <row r="2618" spans="1:24" x14ac:dyDescent="0.25">
      <c r="A2618" s="57">
        <v>88</v>
      </c>
      <c r="B2618" s="58" t="s">
        <v>14</v>
      </c>
      <c r="C2618" s="58" t="s">
        <v>1306</v>
      </c>
      <c r="D2618" s="62">
        <v>42480</v>
      </c>
      <c r="E2618" s="63">
        <v>0.30208333333333331</v>
      </c>
      <c r="F2618" s="63">
        <v>0.36458333333333331</v>
      </c>
      <c r="G2618" s="63" t="s">
        <v>1270</v>
      </c>
      <c r="H2618" s="60">
        <v>110</v>
      </c>
      <c r="I2618" s="68">
        <v>26</v>
      </c>
      <c r="J2618" s="58">
        <v>8</v>
      </c>
      <c r="K2618" s="58">
        <v>24</v>
      </c>
      <c r="L2618" s="73">
        <v>0.35000000000000003</v>
      </c>
      <c r="M2618" s="58" t="s">
        <v>555</v>
      </c>
      <c r="N2618" s="60" t="s">
        <v>555</v>
      </c>
      <c r="O2618" s="58" t="s">
        <v>1363</v>
      </c>
      <c r="P2618" s="58">
        <v>109</v>
      </c>
      <c r="Q2618" s="58">
        <v>1</v>
      </c>
      <c r="R2618" s="58" t="s">
        <v>369</v>
      </c>
      <c r="S2618" s="4" t="s">
        <v>372</v>
      </c>
      <c r="T2618" s="58">
        <v>1</v>
      </c>
      <c r="U2618" t="str">
        <f t="shared" si="160"/>
        <v>Coquimbo</v>
      </c>
      <c r="V2618">
        <f t="shared" si="161"/>
        <v>7.97</v>
      </c>
      <c r="W2618">
        <f t="shared" si="162"/>
        <v>39.284999999999997</v>
      </c>
      <c r="X2618" s="12">
        <f t="shared" si="163"/>
        <v>0.20287641593483519</v>
      </c>
    </row>
    <row r="2619" spans="1:24" x14ac:dyDescent="0.25">
      <c r="A2619" s="57">
        <v>88</v>
      </c>
      <c r="B2619" s="58" t="s">
        <v>14</v>
      </c>
      <c r="C2619" s="58" t="s">
        <v>1306</v>
      </c>
      <c r="D2619" s="62">
        <v>42480</v>
      </c>
      <c r="E2619" s="63">
        <v>0.30208333333333331</v>
      </c>
      <c r="F2619" s="63">
        <v>0.36458333333333331</v>
      </c>
      <c r="G2619" s="63" t="s">
        <v>1270</v>
      </c>
      <c r="H2619" s="60">
        <v>110</v>
      </c>
      <c r="I2619" s="68">
        <v>27</v>
      </c>
      <c r="J2619" s="58">
        <v>8</v>
      </c>
      <c r="K2619" s="58">
        <v>27</v>
      </c>
      <c r="L2619" s="73">
        <v>0.3520833333333333</v>
      </c>
      <c r="M2619" s="58" t="s">
        <v>889</v>
      </c>
      <c r="N2619" s="60" t="s">
        <v>889</v>
      </c>
      <c r="O2619" s="58" t="s">
        <v>1363</v>
      </c>
      <c r="P2619" s="58">
        <v>109</v>
      </c>
      <c r="Q2619" s="58">
        <v>1</v>
      </c>
      <c r="R2619" s="58" t="s">
        <v>369</v>
      </c>
      <c r="S2619" s="4" t="s">
        <v>372</v>
      </c>
      <c r="T2619" s="58">
        <v>1</v>
      </c>
      <c r="U2619" t="str">
        <f t="shared" si="160"/>
        <v>Coquimbo</v>
      </c>
      <c r="V2619">
        <f t="shared" si="161"/>
        <v>7.97</v>
      </c>
      <c r="W2619">
        <f t="shared" si="162"/>
        <v>39.284999999999997</v>
      </c>
      <c r="X2619" s="12">
        <f t="shared" si="163"/>
        <v>0.20287641593483519</v>
      </c>
    </row>
    <row r="2620" spans="1:24" x14ac:dyDescent="0.25">
      <c r="A2620" s="57">
        <v>88</v>
      </c>
      <c r="B2620" s="58" t="s">
        <v>14</v>
      </c>
      <c r="C2620" s="58" t="s">
        <v>1306</v>
      </c>
      <c r="D2620" s="62">
        <v>42480</v>
      </c>
      <c r="E2620" s="63">
        <v>0.30208333333333331</v>
      </c>
      <c r="F2620" s="63">
        <v>0.36458333333333331</v>
      </c>
      <c r="G2620" s="63" t="s">
        <v>1270</v>
      </c>
      <c r="H2620" s="60">
        <v>110</v>
      </c>
      <c r="I2620" s="68">
        <v>28</v>
      </c>
      <c r="J2620" s="58">
        <v>8</v>
      </c>
      <c r="K2620" s="58">
        <v>28</v>
      </c>
      <c r="L2620" s="73">
        <v>0.3527777777777778</v>
      </c>
      <c r="M2620" s="58" t="s">
        <v>493</v>
      </c>
      <c r="N2620" s="60" t="s">
        <v>493</v>
      </c>
      <c r="O2620" s="58" t="s">
        <v>1363</v>
      </c>
      <c r="P2620" s="58">
        <v>106</v>
      </c>
      <c r="Q2620" s="58">
        <v>1</v>
      </c>
      <c r="R2620" s="58" t="s">
        <v>369</v>
      </c>
      <c r="S2620" s="4" t="s">
        <v>372</v>
      </c>
      <c r="T2620" s="58">
        <v>2</v>
      </c>
      <c r="U2620" t="str">
        <f t="shared" si="160"/>
        <v>Coquimbo</v>
      </c>
      <c r="V2620">
        <f t="shared" si="161"/>
        <v>17.84</v>
      </c>
      <c r="W2620">
        <f t="shared" si="162"/>
        <v>39.284999999999997</v>
      </c>
      <c r="X2620" s="12">
        <f t="shared" si="163"/>
        <v>0.45411734758813799</v>
      </c>
    </row>
    <row r="2621" spans="1:24" x14ac:dyDescent="0.25">
      <c r="A2621" s="57">
        <v>88</v>
      </c>
      <c r="B2621" s="58" t="s">
        <v>14</v>
      </c>
      <c r="C2621" s="58" t="s">
        <v>1306</v>
      </c>
      <c r="D2621" s="62">
        <v>42480</v>
      </c>
      <c r="E2621" s="63">
        <v>0.30208333333333331</v>
      </c>
      <c r="F2621" s="63">
        <v>0.36458333333333331</v>
      </c>
      <c r="G2621" s="63" t="s">
        <v>1270</v>
      </c>
      <c r="H2621" s="60">
        <v>110</v>
      </c>
      <c r="I2621" s="68">
        <v>29</v>
      </c>
      <c r="J2621" s="58">
        <v>8</v>
      </c>
      <c r="K2621" s="58">
        <v>32</v>
      </c>
      <c r="L2621" s="73">
        <v>0.35555555555555557</v>
      </c>
      <c r="M2621" s="58" t="s">
        <v>204</v>
      </c>
      <c r="N2621" s="60" t="s">
        <v>204</v>
      </c>
      <c r="O2621" s="58" t="s">
        <v>1366</v>
      </c>
      <c r="P2621" s="58" t="s">
        <v>370</v>
      </c>
      <c r="Q2621" s="58">
        <v>1</v>
      </c>
      <c r="R2621" s="58" t="s">
        <v>369</v>
      </c>
      <c r="S2621" s="4" t="s">
        <v>372</v>
      </c>
      <c r="T2621" s="58">
        <v>2</v>
      </c>
      <c r="U2621" t="str">
        <f t="shared" ref="U2621:U2684" si="164">+VLOOKUP(A2621,$Z$4:$AA$32,2,0)</f>
        <v>Coquimbo</v>
      </c>
      <c r="V2621">
        <f t="shared" ref="V2621:V2684" si="165">+IF(S2621="BUS",VLOOKUP(T2621,$AC$4:$AE$9,3,0),VLOOKUP(T2621,$AC$4:$AE$9,2,0))</f>
        <v>17.84</v>
      </c>
      <c r="W2621">
        <f t="shared" ref="W2621:W2684" si="166">+IF(S2621="BUS",$AE$8,$AD$8)</f>
        <v>39.284999999999997</v>
      </c>
      <c r="X2621" s="12">
        <f t="shared" ref="X2621:X2684" si="167">+V2621/W2621</f>
        <v>0.45411734758813799</v>
      </c>
    </row>
    <row r="2622" spans="1:24" x14ac:dyDescent="0.25">
      <c r="A2622" s="57">
        <v>88</v>
      </c>
      <c r="B2622" s="58" t="s">
        <v>14</v>
      </c>
      <c r="C2622" s="58" t="s">
        <v>1306</v>
      </c>
      <c r="D2622" s="62">
        <v>42480</v>
      </c>
      <c r="E2622" s="63">
        <v>0.30208333333333331</v>
      </c>
      <c r="F2622" s="63">
        <v>0.36458333333333331</v>
      </c>
      <c r="G2622" s="63" t="s">
        <v>1270</v>
      </c>
      <c r="H2622" s="60">
        <v>110</v>
      </c>
      <c r="I2622" s="68">
        <v>30</v>
      </c>
      <c r="J2622" s="58">
        <v>8</v>
      </c>
      <c r="K2622" s="58">
        <v>33</v>
      </c>
      <c r="L2622" s="73">
        <v>0.35625000000000001</v>
      </c>
      <c r="M2622" s="58" t="s">
        <v>890</v>
      </c>
      <c r="N2622" s="60" t="s">
        <v>808</v>
      </c>
      <c r="O2622" s="58" t="s">
        <v>1363</v>
      </c>
      <c r="P2622" s="58">
        <v>106</v>
      </c>
      <c r="Q2622" s="58">
        <v>1</v>
      </c>
      <c r="R2622" s="58" t="s">
        <v>369</v>
      </c>
      <c r="S2622" s="4" t="s">
        <v>372</v>
      </c>
      <c r="T2622" s="58">
        <v>1</v>
      </c>
      <c r="U2622" t="str">
        <f t="shared" si="164"/>
        <v>Coquimbo</v>
      </c>
      <c r="V2622">
        <f t="shared" si="165"/>
        <v>7.97</v>
      </c>
      <c r="W2622">
        <f t="shared" si="166"/>
        <v>39.284999999999997</v>
      </c>
      <c r="X2622" s="12">
        <f t="shared" si="167"/>
        <v>0.20287641593483519</v>
      </c>
    </row>
    <row r="2623" spans="1:24" x14ac:dyDescent="0.25">
      <c r="A2623" s="57">
        <v>88</v>
      </c>
      <c r="B2623" s="58" t="s">
        <v>14</v>
      </c>
      <c r="C2623" s="58" t="s">
        <v>1306</v>
      </c>
      <c r="D2623" s="62">
        <v>42480</v>
      </c>
      <c r="E2623" s="63">
        <v>0.30208333333333331</v>
      </c>
      <c r="F2623" s="63">
        <v>0.36458333333333331</v>
      </c>
      <c r="G2623" s="63" t="s">
        <v>1270</v>
      </c>
      <c r="H2623" s="60">
        <v>111</v>
      </c>
      <c r="I2623" s="68">
        <v>1</v>
      </c>
      <c r="J2623" s="58">
        <v>8</v>
      </c>
      <c r="K2623" s="58">
        <v>33</v>
      </c>
      <c r="L2623" s="73">
        <v>0.35625000000000001</v>
      </c>
      <c r="M2623" s="58" t="s">
        <v>450</v>
      </c>
      <c r="N2623" s="60" t="s">
        <v>450</v>
      </c>
      <c r="O2623" s="58" t="s">
        <v>1363</v>
      </c>
      <c r="P2623" s="58">
        <v>109</v>
      </c>
      <c r="Q2623" s="58">
        <v>1</v>
      </c>
      <c r="R2623" s="58" t="s">
        <v>369</v>
      </c>
      <c r="S2623" s="4" t="s">
        <v>372</v>
      </c>
      <c r="T2623" s="58">
        <v>1</v>
      </c>
      <c r="U2623" t="str">
        <f t="shared" si="164"/>
        <v>Coquimbo</v>
      </c>
      <c r="V2623">
        <f t="shared" si="165"/>
        <v>7.97</v>
      </c>
      <c r="W2623">
        <f t="shared" si="166"/>
        <v>39.284999999999997</v>
      </c>
      <c r="X2623" s="12">
        <f t="shared" si="167"/>
        <v>0.20287641593483519</v>
      </c>
    </row>
    <row r="2624" spans="1:24" x14ac:dyDescent="0.25">
      <c r="A2624" s="57">
        <v>88</v>
      </c>
      <c r="B2624" s="58" t="s">
        <v>14</v>
      </c>
      <c r="C2624" s="58" t="s">
        <v>1306</v>
      </c>
      <c r="D2624" s="62">
        <v>42480</v>
      </c>
      <c r="E2624" s="63">
        <v>0.30208333333333331</v>
      </c>
      <c r="F2624" s="63">
        <v>0.36458333333333331</v>
      </c>
      <c r="G2624" s="63" t="s">
        <v>1270</v>
      </c>
      <c r="H2624" s="60">
        <v>111</v>
      </c>
      <c r="I2624" s="68">
        <v>2</v>
      </c>
      <c r="J2624" s="58">
        <v>8</v>
      </c>
      <c r="K2624" s="58">
        <v>38</v>
      </c>
      <c r="L2624" s="73">
        <v>0.35972222222222222</v>
      </c>
      <c r="M2624" s="58" t="s">
        <v>891</v>
      </c>
      <c r="N2624" s="60" t="s">
        <v>520</v>
      </c>
      <c r="O2624" s="58" t="s">
        <v>1363</v>
      </c>
      <c r="P2624" s="58">
        <v>109</v>
      </c>
      <c r="Q2624" s="58">
        <v>1</v>
      </c>
      <c r="R2624" s="58" t="s">
        <v>369</v>
      </c>
      <c r="S2624" s="4" t="s">
        <v>372</v>
      </c>
      <c r="T2624" s="58">
        <v>2</v>
      </c>
      <c r="U2624" t="str">
        <f t="shared" si="164"/>
        <v>Coquimbo</v>
      </c>
      <c r="V2624">
        <f t="shared" si="165"/>
        <v>17.84</v>
      </c>
      <c r="W2624">
        <f t="shared" si="166"/>
        <v>39.284999999999997</v>
      </c>
      <c r="X2624" s="12">
        <f t="shared" si="167"/>
        <v>0.45411734758813799</v>
      </c>
    </row>
    <row r="2625" spans="1:24" x14ac:dyDescent="0.25">
      <c r="A2625" s="57">
        <v>88</v>
      </c>
      <c r="B2625" s="58" t="s">
        <v>14</v>
      </c>
      <c r="C2625" s="58" t="s">
        <v>1306</v>
      </c>
      <c r="D2625" s="62">
        <v>42480</v>
      </c>
      <c r="E2625" s="63">
        <v>0.30208333333333331</v>
      </c>
      <c r="F2625" s="63">
        <v>0.36458333333333331</v>
      </c>
      <c r="G2625" s="63" t="s">
        <v>1270</v>
      </c>
      <c r="H2625" s="60">
        <v>111</v>
      </c>
      <c r="I2625" s="68">
        <v>3</v>
      </c>
      <c r="J2625" s="58">
        <v>8</v>
      </c>
      <c r="K2625" s="58">
        <v>39</v>
      </c>
      <c r="L2625" s="73">
        <v>0.36041666666666666</v>
      </c>
      <c r="M2625" s="58" t="s">
        <v>809</v>
      </c>
      <c r="N2625" s="60" t="s">
        <v>809</v>
      </c>
      <c r="O2625" s="58" t="s">
        <v>1363</v>
      </c>
      <c r="P2625" s="58">
        <v>106</v>
      </c>
      <c r="Q2625" s="58">
        <v>1</v>
      </c>
      <c r="R2625" s="58" t="s">
        <v>369</v>
      </c>
      <c r="S2625" s="4" t="s">
        <v>372</v>
      </c>
      <c r="T2625" s="58">
        <v>3</v>
      </c>
      <c r="U2625" t="str">
        <f t="shared" si="164"/>
        <v>Coquimbo</v>
      </c>
      <c r="V2625">
        <f t="shared" si="165"/>
        <v>30.84</v>
      </c>
      <c r="W2625">
        <f t="shared" si="166"/>
        <v>39.284999999999997</v>
      </c>
      <c r="X2625" s="12">
        <f t="shared" si="167"/>
        <v>0.78503245513554798</v>
      </c>
    </row>
    <row r="2626" spans="1:24" x14ac:dyDescent="0.25">
      <c r="A2626" s="57">
        <v>88</v>
      </c>
      <c r="B2626" s="58" t="s">
        <v>14</v>
      </c>
      <c r="C2626" s="58" t="s">
        <v>1306</v>
      </c>
      <c r="D2626" s="62">
        <v>42480</v>
      </c>
      <c r="E2626" s="63">
        <v>0.30208333333333331</v>
      </c>
      <c r="F2626" s="63">
        <v>0.36458333333333331</v>
      </c>
      <c r="G2626" s="63" t="s">
        <v>1270</v>
      </c>
      <c r="H2626" s="60">
        <v>111</v>
      </c>
      <c r="I2626" s="68">
        <v>4</v>
      </c>
      <c r="J2626" s="58">
        <v>8</v>
      </c>
      <c r="K2626" s="58">
        <v>43</v>
      </c>
      <c r="L2626" s="73">
        <v>0.36319444444444443</v>
      </c>
      <c r="M2626" s="58" t="s">
        <v>460</v>
      </c>
      <c r="N2626" s="60" t="s">
        <v>460</v>
      </c>
      <c r="O2626" s="58" t="s">
        <v>1363</v>
      </c>
      <c r="P2626" s="58">
        <v>109</v>
      </c>
      <c r="Q2626" s="58">
        <v>1</v>
      </c>
      <c r="R2626" s="58" t="s">
        <v>369</v>
      </c>
      <c r="S2626" s="4" t="s">
        <v>372</v>
      </c>
      <c r="T2626" s="58">
        <v>1</v>
      </c>
      <c r="U2626" t="str">
        <f t="shared" si="164"/>
        <v>Coquimbo</v>
      </c>
      <c r="V2626">
        <f t="shared" si="165"/>
        <v>7.97</v>
      </c>
      <c r="W2626">
        <f t="shared" si="166"/>
        <v>39.284999999999997</v>
      </c>
      <c r="X2626" s="12">
        <f t="shared" si="167"/>
        <v>0.20287641593483519</v>
      </c>
    </row>
    <row r="2627" spans="1:24" x14ac:dyDescent="0.25">
      <c r="A2627" s="57">
        <v>88</v>
      </c>
      <c r="B2627" s="58" t="s">
        <v>14</v>
      </c>
      <c r="C2627" s="58" t="s">
        <v>1306</v>
      </c>
      <c r="D2627" s="62">
        <v>42480</v>
      </c>
      <c r="E2627" s="63">
        <v>0.40625</v>
      </c>
      <c r="F2627" s="63">
        <v>0.46875</v>
      </c>
      <c r="G2627" s="63" t="s">
        <v>1271</v>
      </c>
      <c r="H2627" s="60">
        <v>111</v>
      </c>
      <c r="I2627" s="68">
        <v>16</v>
      </c>
      <c r="J2627" s="58">
        <v>10</v>
      </c>
      <c r="K2627" s="58">
        <v>0</v>
      </c>
      <c r="L2627" s="73">
        <v>0.41666666666666669</v>
      </c>
      <c r="M2627" s="58" t="s">
        <v>474</v>
      </c>
      <c r="N2627" s="60" t="s">
        <v>474</v>
      </c>
      <c r="O2627" s="58" t="s">
        <v>1363</v>
      </c>
      <c r="P2627" s="58">
        <v>106</v>
      </c>
      <c r="Q2627" s="58">
        <v>1</v>
      </c>
      <c r="R2627" s="58" t="s">
        <v>369</v>
      </c>
      <c r="S2627" s="4" t="s">
        <v>372</v>
      </c>
      <c r="T2627" s="58">
        <v>1</v>
      </c>
      <c r="U2627" t="str">
        <f t="shared" si="164"/>
        <v>Coquimbo</v>
      </c>
      <c r="V2627">
        <f t="shared" si="165"/>
        <v>7.97</v>
      </c>
      <c r="W2627">
        <f t="shared" si="166"/>
        <v>39.284999999999997</v>
      </c>
      <c r="X2627" s="12">
        <f t="shared" si="167"/>
        <v>0.20287641593483519</v>
      </c>
    </row>
    <row r="2628" spans="1:24" x14ac:dyDescent="0.25">
      <c r="A2628" s="57">
        <v>88</v>
      </c>
      <c r="B2628" s="58" t="s">
        <v>14</v>
      </c>
      <c r="C2628" s="58" t="s">
        <v>1306</v>
      </c>
      <c r="D2628" s="62">
        <v>42480</v>
      </c>
      <c r="E2628" s="63">
        <v>0.40625</v>
      </c>
      <c r="F2628" s="63">
        <v>0.46875</v>
      </c>
      <c r="G2628" s="63" t="s">
        <v>1271</v>
      </c>
      <c r="H2628" s="60">
        <v>111</v>
      </c>
      <c r="I2628" s="68">
        <v>17</v>
      </c>
      <c r="J2628" s="58">
        <v>10</v>
      </c>
      <c r="K2628" s="58">
        <v>0</v>
      </c>
      <c r="L2628" s="73">
        <v>0.41666666666666669</v>
      </c>
      <c r="M2628" s="58" t="s">
        <v>892</v>
      </c>
      <c r="N2628" s="60" t="s">
        <v>892</v>
      </c>
      <c r="O2628" s="58" t="s">
        <v>1363</v>
      </c>
      <c r="P2628" s="58">
        <v>109</v>
      </c>
      <c r="Q2628" s="58">
        <v>1</v>
      </c>
      <c r="R2628" s="58" t="s">
        <v>369</v>
      </c>
      <c r="S2628" s="4" t="s">
        <v>372</v>
      </c>
      <c r="T2628" s="58">
        <v>1</v>
      </c>
      <c r="U2628" t="str">
        <f t="shared" si="164"/>
        <v>Coquimbo</v>
      </c>
      <c r="V2628">
        <f t="shared" si="165"/>
        <v>7.97</v>
      </c>
      <c r="W2628">
        <f t="shared" si="166"/>
        <v>39.284999999999997</v>
      </c>
      <c r="X2628" s="12">
        <f t="shared" si="167"/>
        <v>0.20287641593483519</v>
      </c>
    </row>
    <row r="2629" spans="1:24" x14ac:dyDescent="0.25">
      <c r="A2629" s="57">
        <v>88</v>
      </c>
      <c r="B2629" s="58" t="s">
        <v>14</v>
      </c>
      <c r="C2629" s="58" t="s">
        <v>1306</v>
      </c>
      <c r="D2629" s="62">
        <v>42480</v>
      </c>
      <c r="E2629" s="63">
        <v>0.40625</v>
      </c>
      <c r="F2629" s="63">
        <v>0.46875</v>
      </c>
      <c r="G2629" s="63" t="s">
        <v>1271</v>
      </c>
      <c r="H2629" s="60">
        <v>111</v>
      </c>
      <c r="I2629" s="68">
        <v>18</v>
      </c>
      <c r="J2629" s="58">
        <v>10</v>
      </c>
      <c r="K2629" s="58">
        <v>3</v>
      </c>
      <c r="L2629" s="73">
        <v>0.41875000000000001</v>
      </c>
      <c r="M2629" s="58" t="s">
        <v>633</v>
      </c>
      <c r="N2629" s="60" t="s">
        <v>633</v>
      </c>
      <c r="O2629" s="58" t="s">
        <v>1366</v>
      </c>
      <c r="P2629" s="58" t="s">
        <v>370</v>
      </c>
      <c r="Q2629" s="58">
        <v>1</v>
      </c>
      <c r="R2629" s="58" t="s">
        <v>369</v>
      </c>
      <c r="S2629" s="4" t="s">
        <v>372</v>
      </c>
      <c r="T2629" s="58">
        <v>1</v>
      </c>
      <c r="U2629" t="str">
        <f t="shared" si="164"/>
        <v>Coquimbo</v>
      </c>
      <c r="V2629">
        <f t="shared" si="165"/>
        <v>7.97</v>
      </c>
      <c r="W2629">
        <f t="shared" si="166"/>
        <v>39.284999999999997</v>
      </c>
      <c r="X2629" s="12">
        <f t="shared" si="167"/>
        <v>0.20287641593483519</v>
      </c>
    </row>
    <row r="2630" spans="1:24" x14ac:dyDescent="0.25">
      <c r="A2630" s="57">
        <v>88</v>
      </c>
      <c r="B2630" s="58" t="s">
        <v>14</v>
      </c>
      <c r="C2630" s="58" t="s">
        <v>1306</v>
      </c>
      <c r="D2630" s="62">
        <v>42480</v>
      </c>
      <c r="E2630" s="63">
        <v>0.40625</v>
      </c>
      <c r="F2630" s="63">
        <v>0.46875</v>
      </c>
      <c r="G2630" s="63" t="s">
        <v>1271</v>
      </c>
      <c r="H2630" s="60">
        <v>111</v>
      </c>
      <c r="I2630" s="68">
        <v>19</v>
      </c>
      <c r="J2630" s="58">
        <v>10</v>
      </c>
      <c r="K2630" s="58">
        <v>4</v>
      </c>
      <c r="L2630" s="73">
        <v>0.41944444444444445</v>
      </c>
      <c r="M2630" s="58" t="s">
        <v>893</v>
      </c>
      <c r="N2630" s="60" t="s">
        <v>813</v>
      </c>
      <c r="O2630" s="58" t="s">
        <v>1363</v>
      </c>
      <c r="P2630" s="58">
        <v>106</v>
      </c>
      <c r="Q2630" s="58">
        <v>1</v>
      </c>
      <c r="R2630" s="58" t="s">
        <v>369</v>
      </c>
      <c r="S2630" s="4" t="s">
        <v>372</v>
      </c>
      <c r="T2630" s="58">
        <v>1</v>
      </c>
      <c r="U2630" t="str">
        <f t="shared" si="164"/>
        <v>Coquimbo</v>
      </c>
      <c r="V2630">
        <f t="shared" si="165"/>
        <v>7.97</v>
      </c>
      <c r="W2630">
        <f t="shared" si="166"/>
        <v>39.284999999999997</v>
      </c>
      <c r="X2630" s="12">
        <f t="shared" si="167"/>
        <v>0.20287641593483519</v>
      </c>
    </row>
    <row r="2631" spans="1:24" x14ac:dyDescent="0.25">
      <c r="A2631" s="57">
        <v>88</v>
      </c>
      <c r="B2631" s="58" t="s">
        <v>14</v>
      </c>
      <c r="C2631" s="58" t="s">
        <v>1306</v>
      </c>
      <c r="D2631" s="62">
        <v>42480</v>
      </c>
      <c r="E2631" s="63">
        <v>0.40625</v>
      </c>
      <c r="F2631" s="63">
        <v>0.46875</v>
      </c>
      <c r="G2631" s="63" t="s">
        <v>1271</v>
      </c>
      <c r="H2631" s="60">
        <v>111</v>
      </c>
      <c r="I2631" s="68">
        <v>20</v>
      </c>
      <c r="J2631" s="58">
        <v>10</v>
      </c>
      <c r="K2631" s="58">
        <v>8</v>
      </c>
      <c r="L2631" s="73">
        <v>0.42222222222222222</v>
      </c>
      <c r="M2631" s="58" t="s">
        <v>402</v>
      </c>
      <c r="N2631" s="60" t="s">
        <v>402</v>
      </c>
      <c r="O2631" s="58" t="s">
        <v>1363</v>
      </c>
      <c r="P2631" s="58">
        <v>109</v>
      </c>
      <c r="Q2631" s="58">
        <v>1</v>
      </c>
      <c r="R2631" s="58" t="s">
        <v>369</v>
      </c>
      <c r="S2631" s="4" t="s">
        <v>372</v>
      </c>
      <c r="T2631" s="58">
        <v>1</v>
      </c>
      <c r="U2631" t="str">
        <f t="shared" si="164"/>
        <v>Coquimbo</v>
      </c>
      <c r="V2631">
        <f t="shared" si="165"/>
        <v>7.97</v>
      </c>
      <c r="W2631">
        <f t="shared" si="166"/>
        <v>39.284999999999997</v>
      </c>
      <c r="X2631" s="12">
        <f t="shared" si="167"/>
        <v>0.20287641593483519</v>
      </c>
    </row>
    <row r="2632" spans="1:24" x14ac:dyDescent="0.25">
      <c r="A2632" s="57">
        <v>88</v>
      </c>
      <c r="B2632" s="58" t="s">
        <v>14</v>
      </c>
      <c r="C2632" s="58" t="s">
        <v>1306</v>
      </c>
      <c r="D2632" s="62">
        <v>42480</v>
      </c>
      <c r="E2632" s="63">
        <v>0.40625</v>
      </c>
      <c r="F2632" s="63">
        <v>0.46875</v>
      </c>
      <c r="G2632" s="63" t="s">
        <v>1271</v>
      </c>
      <c r="H2632" s="60">
        <v>111</v>
      </c>
      <c r="I2632" s="68">
        <v>21</v>
      </c>
      <c r="J2632" s="58">
        <v>10</v>
      </c>
      <c r="K2632" s="58">
        <v>9</v>
      </c>
      <c r="L2632" s="73">
        <v>0.42291666666666666</v>
      </c>
      <c r="M2632" s="58" t="s">
        <v>455</v>
      </c>
      <c r="N2632" s="60" t="s">
        <v>455</v>
      </c>
      <c r="O2632" s="58" t="s">
        <v>1363</v>
      </c>
      <c r="P2632" s="58">
        <v>106</v>
      </c>
      <c r="Q2632" s="58">
        <v>1</v>
      </c>
      <c r="R2632" s="58" t="s">
        <v>369</v>
      </c>
      <c r="S2632" s="4" t="s">
        <v>372</v>
      </c>
      <c r="T2632" s="58">
        <v>1</v>
      </c>
      <c r="U2632" t="str">
        <f t="shared" si="164"/>
        <v>Coquimbo</v>
      </c>
      <c r="V2632">
        <f t="shared" si="165"/>
        <v>7.97</v>
      </c>
      <c r="W2632">
        <f t="shared" si="166"/>
        <v>39.284999999999997</v>
      </c>
      <c r="X2632" s="12">
        <f t="shared" si="167"/>
        <v>0.20287641593483519</v>
      </c>
    </row>
    <row r="2633" spans="1:24" x14ac:dyDescent="0.25">
      <c r="A2633" s="57">
        <v>88</v>
      </c>
      <c r="B2633" s="58" t="s">
        <v>14</v>
      </c>
      <c r="C2633" s="58" t="s">
        <v>1306</v>
      </c>
      <c r="D2633" s="62">
        <v>42480</v>
      </c>
      <c r="E2633" s="63">
        <v>0.40625</v>
      </c>
      <c r="F2633" s="63">
        <v>0.46875</v>
      </c>
      <c r="G2633" s="63" t="s">
        <v>1271</v>
      </c>
      <c r="H2633" s="60">
        <v>111</v>
      </c>
      <c r="I2633" s="68">
        <v>22</v>
      </c>
      <c r="J2633" s="58">
        <v>10</v>
      </c>
      <c r="K2633" s="58">
        <v>13</v>
      </c>
      <c r="L2633" s="73">
        <v>0.42569444444444443</v>
      </c>
      <c r="M2633" s="58" t="s">
        <v>894</v>
      </c>
      <c r="N2633" s="60" t="s">
        <v>894</v>
      </c>
      <c r="O2633" s="58" t="s">
        <v>1363</v>
      </c>
      <c r="P2633" s="58">
        <v>109</v>
      </c>
      <c r="Q2633" s="58">
        <v>1</v>
      </c>
      <c r="R2633" s="58" t="s">
        <v>369</v>
      </c>
      <c r="S2633" s="4" t="s">
        <v>372</v>
      </c>
      <c r="T2633" s="58">
        <v>1</v>
      </c>
      <c r="U2633" t="str">
        <f t="shared" si="164"/>
        <v>Coquimbo</v>
      </c>
      <c r="V2633">
        <f t="shared" si="165"/>
        <v>7.97</v>
      </c>
      <c r="W2633">
        <f t="shared" si="166"/>
        <v>39.284999999999997</v>
      </c>
      <c r="X2633" s="12">
        <f t="shared" si="167"/>
        <v>0.20287641593483519</v>
      </c>
    </row>
    <row r="2634" spans="1:24" x14ac:dyDescent="0.25">
      <c r="A2634" s="57">
        <v>88</v>
      </c>
      <c r="B2634" s="58" t="s">
        <v>14</v>
      </c>
      <c r="C2634" s="58" t="s">
        <v>1306</v>
      </c>
      <c r="D2634" s="62">
        <v>42480</v>
      </c>
      <c r="E2634" s="63">
        <v>0.40625</v>
      </c>
      <c r="F2634" s="63">
        <v>0.46875</v>
      </c>
      <c r="G2634" s="63" t="s">
        <v>1271</v>
      </c>
      <c r="H2634" s="60">
        <v>111</v>
      </c>
      <c r="I2634" s="68">
        <v>23</v>
      </c>
      <c r="J2634" s="58">
        <v>10</v>
      </c>
      <c r="K2634" s="58">
        <v>14</v>
      </c>
      <c r="L2634" s="73">
        <v>0.42638888888888887</v>
      </c>
      <c r="M2634" s="58" t="s">
        <v>443</v>
      </c>
      <c r="N2634" s="60" t="s">
        <v>443</v>
      </c>
      <c r="O2634" s="58" t="s">
        <v>1363</v>
      </c>
      <c r="P2634" s="58">
        <v>106</v>
      </c>
      <c r="Q2634" s="58">
        <v>1</v>
      </c>
      <c r="R2634" s="58" t="s">
        <v>369</v>
      </c>
      <c r="S2634" s="4" t="s">
        <v>372</v>
      </c>
      <c r="T2634" s="58">
        <v>1</v>
      </c>
      <c r="U2634" t="str">
        <f t="shared" si="164"/>
        <v>Coquimbo</v>
      </c>
      <c r="V2634">
        <f t="shared" si="165"/>
        <v>7.97</v>
      </c>
      <c r="W2634">
        <f t="shared" si="166"/>
        <v>39.284999999999997</v>
      </c>
      <c r="X2634" s="12">
        <f t="shared" si="167"/>
        <v>0.20287641593483519</v>
      </c>
    </row>
    <row r="2635" spans="1:24" x14ac:dyDescent="0.25">
      <c r="A2635" s="57">
        <v>88</v>
      </c>
      <c r="B2635" s="58" t="s">
        <v>14</v>
      </c>
      <c r="C2635" s="58" t="s">
        <v>1306</v>
      </c>
      <c r="D2635" s="62">
        <v>42480</v>
      </c>
      <c r="E2635" s="63">
        <v>0.40625</v>
      </c>
      <c r="F2635" s="63">
        <v>0.46875</v>
      </c>
      <c r="G2635" s="63" t="s">
        <v>1271</v>
      </c>
      <c r="H2635" s="60">
        <v>111</v>
      </c>
      <c r="I2635" s="68">
        <v>24</v>
      </c>
      <c r="J2635" s="58">
        <v>10</v>
      </c>
      <c r="K2635" s="58">
        <v>18</v>
      </c>
      <c r="L2635" s="73">
        <v>0.4291666666666667</v>
      </c>
      <c r="M2635" s="58" t="s">
        <v>565</v>
      </c>
      <c r="N2635" s="60" t="s">
        <v>565</v>
      </c>
      <c r="O2635" s="58" t="s">
        <v>1363</v>
      </c>
      <c r="P2635" s="58">
        <v>109</v>
      </c>
      <c r="Q2635" s="58">
        <v>1</v>
      </c>
      <c r="R2635" s="58" t="s">
        <v>369</v>
      </c>
      <c r="S2635" s="4" t="s">
        <v>372</v>
      </c>
      <c r="T2635" s="58">
        <v>1</v>
      </c>
      <c r="U2635" t="str">
        <f t="shared" si="164"/>
        <v>Coquimbo</v>
      </c>
      <c r="V2635">
        <f t="shared" si="165"/>
        <v>7.97</v>
      </c>
      <c r="W2635">
        <f t="shared" si="166"/>
        <v>39.284999999999997</v>
      </c>
      <c r="X2635" s="12">
        <f t="shared" si="167"/>
        <v>0.20287641593483519</v>
      </c>
    </row>
    <row r="2636" spans="1:24" x14ac:dyDescent="0.25">
      <c r="A2636" s="57">
        <v>88</v>
      </c>
      <c r="B2636" s="58" t="s">
        <v>14</v>
      </c>
      <c r="C2636" s="58" t="s">
        <v>1306</v>
      </c>
      <c r="D2636" s="62">
        <v>42480</v>
      </c>
      <c r="E2636" s="63">
        <v>0.40625</v>
      </c>
      <c r="F2636" s="63">
        <v>0.46875</v>
      </c>
      <c r="G2636" s="63" t="s">
        <v>1271</v>
      </c>
      <c r="H2636" s="60">
        <v>111</v>
      </c>
      <c r="I2636" s="68">
        <v>25</v>
      </c>
      <c r="J2636" s="58">
        <v>10</v>
      </c>
      <c r="K2636" s="58">
        <v>22</v>
      </c>
      <c r="L2636" s="73">
        <v>0.43194444444444446</v>
      </c>
      <c r="M2636" s="58" t="s">
        <v>608</v>
      </c>
      <c r="N2636" s="60" t="s">
        <v>608</v>
      </c>
      <c r="O2636" s="58" t="s">
        <v>1363</v>
      </c>
      <c r="P2636" s="58">
        <v>106</v>
      </c>
      <c r="Q2636" s="58">
        <v>1</v>
      </c>
      <c r="R2636" s="58" t="s">
        <v>369</v>
      </c>
      <c r="S2636" s="4" t="s">
        <v>372</v>
      </c>
      <c r="T2636" s="58">
        <v>1</v>
      </c>
      <c r="U2636" t="str">
        <f t="shared" si="164"/>
        <v>Coquimbo</v>
      </c>
      <c r="V2636">
        <f t="shared" si="165"/>
        <v>7.97</v>
      </c>
      <c r="W2636">
        <f t="shared" si="166"/>
        <v>39.284999999999997</v>
      </c>
      <c r="X2636" s="12">
        <f t="shared" si="167"/>
        <v>0.20287641593483519</v>
      </c>
    </row>
    <row r="2637" spans="1:24" x14ac:dyDescent="0.25">
      <c r="A2637" s="57">
        <v>88</v>
      </c>
      <c r="B2637" s="58" t="s">
        <v>14</v>
      </c>
      <c r="C2637" s="58" t="s">
        <v>1306</v>
      </c>
      <c r="D2637" s="62">
        <v>42480</v>
      </c>
      <c r="E2637" s="63">
        <v>0.40625</v>
      </c>
      <c r="F2637" s="63">
        <v>0.46875</v>
      </c>
      <c r="G2637" s="63" t="s">
        <v>1271</v>
      </c>
      <c r="H2637" s="60">
        <v>111</v>
      </c>
      <c r="I2637" s="68">
        <v>26</v>
      </c>
      <c r="J2637" s="58">
        <v>10</v>
      </c>
      <c r="K2637" s="58">
        <v>25</v>
      </c>
      <c r="L2637" s="73">
        <v>0.43402777777777773</v>
      </c>
      <c r="M2637" s="58" t="s">
        <v>578</v>
      </c>
      <c r="N2637" s="60" t="s">
        <v>578</v>
      </c>
      <c r="O2637" s="58" t="s">
        <v>1363</v>
      </c>
      <c r="P2637" s="58">
        <v>109</v>
      </c>
      <c r="Q2637" s="58">
        <v>1</v>
      </c>
      <c r="R2637" s="58" t="s">
        <v>369</v>
      </c>
      <c r="S2637" s="4" t="s">
        <v>372</v>
      </c>
      <c r="T2637" s="58">
        <v>1</v>
      </c>
      <c r="U2637" t="str">
        <f t="shared" si="164"/>
        <v>Coquimbo</v>
      </c>
      <c r="V2637">
        <f t="shared" si="165"/>
        <v>7.97</v>
      </c>
      <c r="W2637">
        <f t="shared" si="166"/>
        <v>39.284999999999997</v>
      </c>
      <c r="X2637" s="12">
        <f t="shared" si="167"/>
        <v>0.20287641593483519</v>
      </c>
    </row>
    <row r="2638" spans="1:24" x14ac:dyDescent="0.25">
      <c r="A2638" s="57">
        <v>88</v>
      </c>
      <c r="B2638" s="58" t="s">
        <v>14</v>
      </c>
      <c r="C2638" s="58" t="s">
        <v>1306</v>
      </c>
      <c r="D2638" s="62">
        <v>42480</v>
      </c>
      <c r="E2638" s="63">
        <v>0.40625</v>
      </c>
      <c r="F2638" s="63">
        <v>0.46875</v>
      </c>
      <c r="G2638" s="63" t="s">
        <v>1271</v>
      </c>
      <c r="H2638" s="60">
        <v>111</v>
      </c>
      <c r="I2638" s="68">
        <v>27</v>
      </c>
      <c r="J2638" s="58">
        <v>10</v>
      </c>
      <c r="K2638" s="58">
        <v>29</v>
      </c>
      <c r="L2638" s="73">
        <v>0.4368055555555555</v>
      </c>
      <c r="M2638" s="58" t="s">
        <v>457</v>
      </c>
      <c r="N2638" s="60" t="s">
        <v>457</v>
      </c>
      <c r="O2638" s="58" t="s">
        <v>1363</v>
      </c>
      <c r="P2638" s="58">
        <v>106</v>
      </c>
      <c r="Q2638" s="58">
        <v>1</v>
      </c>
      <c r="R2638" s="58" t="s">
        <v>369</v>
      </c>
      <c r="S2638" s="4" t="s">
        <v>372</v>
      </c>
      <c r="T2638" s="58">
        <v>2</v>
      </c>
      <c r="U2638" t="str">
        <f t="shared" si="164"/>
        <v>Coquimbo</v>
      </c>
      <c r="V2638">
        <f t="shared" si="165"/>
        <v>17.84</v>
      </c>
      <c r="W2638">
        <f t="shared" si="166"/>
        <v>39.284999999999997</v>
      </c>
      <c r="X2638" s="12">
        <f t="shared" si="167"/>
        <v>0.45411734758813799</v>
      </c>
    </row>
    <row r="2639" spans="1:24" x14ac:dyDescent="0.25">
      <c r="A2639" s="57">
        <v>88</v>
      </c>
      <c r="B2639" s="58" t="s">
        <v>14</v>
      </c>
      <c r="C2639" s="58" t="s">
        <v>1306</v>
      </c>
      <c r="D2639" s="62">
        <v>42480</v>
      </c>
      <c r="E2639" s="63">
        <v>0.40625</v>
      </c>
      <c r="F2639" s="63">
        <v>0.46875</v>
      </c>
      <c r="G2639" s="63" t="s">
        <v>1271</v>
      </c>
      <c r="H2639" s="60">
        <v>111</v>
      </c>
      <c r="I2639" s="68">
        <v>28</v>
      </c>
      <c r="J2639" s="58">
        <v>10</v>
      </c>
      <c r="K2639" s="58">
        <v>33</v>
      </c>
      <c r="L2639" s="73">
        <v>0.43958333333333338</v>
      </c>
      <c r="M2639" s="58" t="s">
        <v>799</v>
      </c>
      <c r="N2639" s="60" t="s">
        <v>799</v>
      </c>
      <c r="O2639" s="58" t="s">
        <v>1363</v>
      </c>
      <c r="P2639" s="58">
        <v>109</v>
      </c>
      <c r="Q2639" s="58">
        <v>1</v>
      </c>
      <c r="R2639" s="58" t="s">
        <v>369</v>
      </c>
      <c r="S2639" s="4" t="s">
        <v>372</v>
      </c>
      <c r="T2639" s="58">
        <v>1</v>
      </c>
      <c r="U2639" t="str">
        <f t="shared" si="164"/>
        <v>Coquimbo</v>
      </c>
      <c r="V2639">
        <f t="shared" si="165"/>
        <v>7.97</v>
      </c>
      <c r="W2639">
        <f t="shared" si="166"/>
        <v>39.284999999999997</v>
      </c>
      <c r="X2639" s="12">
        <f t="shared" si="167"/>
        <v>0.20287641593483519</v>
      </c>
    </row>
    <row r="2640" spans="1:24" x14ac:dyDescent="0.25">
      <c r="A2640" s="57">
        <v>88</v>
      </c>
      <c r="B2640" s="58" t="s">
        <v>14</v>
      </c>
      <c r="C2640" s="58" t="s">
        <v>1306</v>
      </c>
      <c r="D2640" s="62">
        <v>42480</v>
      </c>
      <c r="E2640" s="63">
        <v>0.40625</v>
      </c>
      <c r="F2640" s="63">
        <v>0.46875</v>
      </c>
      <c r="G2640" s="63" t="s">
        <v>1271</v>
      </c>
      <c r="H2640" s="60">
        <v>111</v>
      </c>
      <c r="I2640" s="68">
        <v>29</v>
      </c>
      <c r="J2640" s="58">
        <v>10</v>
      </c>
      <c r="K2640" s="58">
        <v>35</v>
      </c>
      <c r="L2640" s="73">
        <v>0.44097222222222227</v>
      </c>
      <c r="M2640" s="58" t="s">
        <v>814</v>
      </c>
      <c r="N2640" s="60" t="s">
        <v>814</v>
      </c>
      <c r="O2640" s="58" t="s">
        <v>1363</v>
      </c>
      <c r="P2640" s="58">
        <v>106</v>
      </c>
      <c r="Q2640" s="58">
        <v>1</v>
      </c>
      <c r="R2640" s="58" t="s">
        <v>369</v>
      </c>
      <c r="S2640" s="4" t="s">
        <v>372</v>
      </c>
      <c r="T2640" s="58">
        <v>1</v>
      </c>
      <c r="U2640" t="str">
        <f t="shared" si="164"/>
        <v>Coquimbo</v>
      </c>
      <c r="V2640">
        <f t="shared" si="165"/>
        <v>7.97</v>
      </c>
      <c r="W2640">
        <f t="shared" si="166"/>
        <v>39.284999999999997</v>
      </c>
      <c r="X2640" s="12">
        <f t="shared" si="167"/>
        <v>0.20287641593483519</v>
      </c>
    </row>
    <row r="2641" spans="1:24" x14ac:dyDescent="0.25">
      <c r="A2641" s="57">
        <v>88</v>
      </c>
      <c r="B2641" s="58" t="s">
        <v>14</v>
      </c>
      <c r="C2641" s="58" t="s">
        <v>1306</v>
      </c>
      <c r="D2641" s="62">
        <v>42480</v>
      </c>
      <c r="E2641" s="63">
        <v>0.40625</v>
      </c>
      <c r="F2641" s="63">
        <v>0.46875</v>
      </c>
      <c r="G2641" s="63" t="s">
        <v>1271</v>
      </c>
      <c r="H2641" s="60">
        <v>111</v>
      </c>
      <c r="I2641" s="68">
        <v>30</v>
      </c>
      <c r="J2641" s="58">
        <v>10</v>
      </c>
      <c r="K2641" s="58">
        <v>39</v>
      </c>
      <c r="L2641" s="73">
        <v>0.44375000000000003</v>
      </c>
      <c r="M2641" s="58" t="s">
        <v>132</v>
      </c>
      <c r="N2641" s="60" t="s">
        <v>132</v>
      </c>
      <c r="O2641" s="58" t="s">
        <v>1366</v>
      </c>
      <c r="P2641" s="58" t="s">
        <v>370</v>
      </c>
      <c r="Q2641" s="58">
        <v>1</v>
      </c>
      <c r="R2641" s="58" t="s">
        <v>369</v>
      </c>
      <c r="S2641" s="4" t="s">
        <v>372</v>
      </c>
      <c r="T2641" s="58">
        <v>1</v>
      </c>
      <c r="U2641" t="str">
        <f t="shared" si="164"/>
        <v>Coquimbo</v>
      </c>
      <c r="V2641">
        <f t="shared" si="165"/>
        <v>7.97</v>
      </c>
      <c r="W2641">
        <f t="shared" si="166"/>
        <v>39.284999999999997</v>
      </c>
      <c r="X2641" s="12">
        <f t="shared" si="167"/>
        <v>0.20287641593483519</v>
      </c>
    </row>
    <row r="2642" spans="1:24" x14ac:dyDescent="0.25">
      <c r="A2642" s="57">
        <v>88</v>
      </c>
      <c r="B2642" s="58" t="s">
        <v>14</v>
      </c>
      <c r="C2642" s="58" t="s">
        <v>1306</v>
      </c>
      <c r="D2642" s="62">
        <v>42480</v>
      </c>
      <c r="E2642" s="63">
        <v>0.40625</v>
      </c>
      <c r="F2642" s="63">
        <v>0.46875</v>
      </c>
      <c r="G2642" s="63" t="s">
        <v>1271</v>
      </c>
      <c r="H2642" s="60">
        <v>112</v>
      </c>
      <c r="I2642" s="68">
        <v>1</v>
      </c>
      <c r="J2642" s="58">
        <v>10</v>
      </c>
      <c r="K2642" s="58">
        <v>40</v>
      </c>
      <c r="L2642" s="73">
        <v>0.44444444444444442</v>
      </c>
      <c r="M2642" s="58" t="s">
        <v>815</v>
      </c>
      <c r="N2642" s="60" t="s">
        <v>815</v>
      </c>
      <c r="O2642" s="58" t="s">
        <v>1363</v>
      </c>
      <c r="P2642" s="58">
        <v>106</v>
      </c>
      <c r="Q2642" s="58">
        <v>1</v>
      </c>
      <c r="R2642" s="58" t="s">
        <v>369</v>
      </c>
      <c r="S2642" s="4" t="s">
        <v>372</v>
      </c>
      <c r="T2642" s="58">
        <v>1</v>
      </c>
      <c r="U2642" t="str">
        <f t="shared" si="164"/>
        <v>Coquimbo</v>
      </c>
      <c r="V2642">
        <f t="shared" si="165"/>
        <v>7.97</v>
      </c>
      <c r="W2642">
        <f t="shared" si="166"/>
        <v>39.284999999999997</v>
      </c>
      <c r="X2642" s="12">
        <f t="shared" si="167"/>
        <v>0.20287641593483519</v>
      </c>
    </row>
    <row r="2643" spans="1:24" x14ac:dyDescent="0.25">
      <c r="A2643" s="57">
        <v>88</v>
      </c>
      <c r="B2643" s="58" t="s">
        <v>14</v>
      </c>
      <c r="C2643" s="58" t="s">
        <v>1306</v>
      </c>
      <c r="D2643" s="62">
        <v>42480</v>
      </c>
      <c r="E2643" s="63">
        <v>0.40625</v>
      </c>
      <c r="F2643" s="63">
        <v>0.46875</v>
      </c>
      <c r="G2643" s="63" t="s">
        <v>1271</v>
      </c>
      <c r="H2643" s="60">
        <v>112</v>
      </c>
      <c r="I2643" s="68">
        <v>2</v>
      </c>
      <c r="J2643" s="58">
        <v>10</v>
      </c>
      <c r="K2643" s="58">
        <v>44</v>
      </c>
      <c r="L2643" s="73">
        <v>0.44722222222222219</v>
      </c>
      <c r="M2643" s="58" t="s">
        <v>499</v>
      </c>
      <c r="N2643" s="60" t="s">
        <v>499</v>
      </c>
      <c r="O2643" s="58" t="s">
        <v>1363</v>
      </c>
      <c r="P2643" s="58">
        <v>109</v>
      </c>
      <c r="Q2643" s="58">
        <v>1</v>
      </c>
      <c r="R2643" s="58" t="s">
        <v>369</v>
      </c>
      <c r="S2643" s="4" t="s">
        <v>372</v>
      </c>
      <c r="T2643" s="58">
        <v>1</v>
      </c>
      <c r="U2643" t="str">
        <f t="shared" si="164"/>
        <v>Coquimbo</v>
      </c>
      <c r="V2643">
        <f t="shared" si="165"/>
        <v>7.97</v>
      </c>
      <c r="W2643">
        <f t="shared" si="166"/>
        <v>39.284999999999997</v>
      </c>
      <c r="X2643" s="12">
        <f t="shared" si="167"/>
        <v>0.20287641593483519</v>
      </c>
    </row>
    <row r="2644" spans="1:24" x14ac:dyDescent="0.25">
      <c r="A2644" s="57">
        <v>88</v>
      </c>
      <c r="B2644" s="58" t="s">
        <v>14</v>
      </c>
      <c r="C2644" s="58" t="s">
        <v>1306</v>
      </c>
      <c r="D2644" s="62">
        <v>42480</v>
      </c>
      <c r="E2644" s="63">
        <v>0.40625</v>
      </c>
      <c r="F2644" s="63">
        <v>0.46875</v>
      </c>
      <c r="G2644" s="63" t="s">
        <v>1271</v>
      </c>
      <c r="H2644" s="60">
        <v>112</v>
      </c>
      <c r="I2644" s="68">
        <v>3</v>
      </c>
      <c r="J2644" s="58">
        <v>10</v>
      </c>
      <c r="K2644" s="58">
        <v>45</v>
      </c>
      <c r="L2644" s="73">
        <v>0.44791666666666669</v>
      </c>
      <c r="M2644" s="58" t="s">
        <v>816</v>
      </c>
      <c r="N2644" s="60" t="s">
        <v>816</v>
      </c>
      <c r="O2644" s="58" t="s">
        <v>1363</v>
      </c>
      <c r="P2644" s="58">
        <v>106</v>
      </c>
      <c r="Q2644" s="58">
        <v>1</v>
      </c>
      <c r="R2644" s="58" t="s">
        <v>369</v>
      </c>
      <c r="S2644" s="4" t="s">
        <v>372</v>
      </c>
      <c r="T2644" s="58">
        <v>1</v>
      </c>
      <c r="U2644" t="str">
        <f t="shared" si="164"/>
        <v>Coquimbo</v>
      </c>
      <c r="V2644">
        <f t="shared" si="165"/>
        <v>7.97</v>
      </c>
      <c r="W2644">
        <f t="shared" si="166"/>
        <v>39.284999999999997</v>
      </c>
      <c r="X2644" s="12">
        <f t="shared" si="167"/>
        <v>0.20287641593483519</v>
      </c>
    </row>
    <row r="2645" spans="1:24" x14ac:dyDescent="0.25">
      <c r="A2645" s="57">
        <v>88</v>
      </c>
      <c r="B2645" s="58" t="s">
        <v>14</v>
      </c>
      <c r="C2645" s="58" t="s">
        <v>1306</v>
      </c>
      <c r="D2645" s="62">
        <v>42480</v>
      </c>
      <c r="E2645" s="63">
        <v>0.40625</v>
      </c>
      <c r="F2645" s="63">
        <v>0.46875</v>
      </c>
      <c r="G2645" s="63" t="s">
        <v>1271</v>
      </c>
      <c r="H2645" s="60">
        <v>112</v>
      </c>
      <c r="I2645" s="68">
        <v>4</v>
      </c>
      <c r="J2645" s="58">
        <v>10</v>
      </c>
      <c r="K2645" s="58">
        <v>48</v>
      </c>
      <c r="L2645" s="73">
        <v>0.45</v>
      </c>
      <c r="M2645" s="58" t="s">
        <v>895</v>
      </c>
      <c r="N2645" s="60" t="s">
        <v>474</v>
      </c>
      <c r="O2645" s="58" t="s">
        <v>1363</v>
      </c>
      <c r="P2645" s="58">
        <v>109</v>
      </c>
      <c r="Q2645" s="58">
        <v>1</v>
      </c>
      <c r="R2645" s="58" t="s">
        <v>369</v>
      </c>
      <c r="S2645" s="4" t="s">
        <v>372</v>
      </c>
      <c r="T2645" s="58">
        <v>2</v>
      </c>
      <c r="U2645" t="str">
        <f t="shared" si="164"/>
        <v>Coquimbo</v>
      </c>
      <c r="V2645">
        <f t="shared" si="165"/>
        <v>17.84</v>
      </c>
      <c r="W2645">
        <f t="shared" si="166"/>
        <v>39.284999999999997</v>
      </c>
      <c r="X2645" s="12">
        <f t="shared" si="167"/>
        <v>0.45411734758813799</v>
      </c>
    </row>
    <row r="2646" spans="1:24" x14ac:dyDescent="0.25">
      <c r="A2646" s="57">
        <v>88</v>
      </c>
      <c r="B2646" s="58" t="s">
        <v>14</v>
      </c>
      <c r="C2646" s="58" t="s">
        <v>1306</v>
      </c>
      <c r="D2646" s="62">
        <v>42480</v>
      </c>
      <c r="E2646" s="63">
        <v>0.40625</v>
      </c>
      <c r="F2646" s="63">
        <v>0.46875</v>
      </c>
      <c r="G2646" s="63" t="s">
        <v>1271</v>
      </c>
      <c r="H2646" s="60">
        <v>112</v>
      </c>
      <c r="I2646" s="68">
        <v>5</v>
      </c>
      <c r="J2646" s="58">
        <v>10</v>
      </c>
      <c r="K2646" s="58">
        <v>51</v>
      </c>
      <c r="L2646" s="73">
        <v>0.45208333333333334</v>
      </c>
      <c r="M2646" s="58" t="s">
        <v>587</v>
      </c>
      <c r="N2646" s="60" t="s">
        <v>587</v>
      </c>
      <c r="O2646" s="58" t="s">
        <v>1363</v>
      </c>
      <c r="P2646" s="58">
        <v>106</v>
      </c>
      <c r="Q2646" s="58">
        <v>1</v>
      </c>
      <c r="R2646" s="58" t="s">
        <v>369</v>
      </c>
      <c r="S2646" s="4" t="s">
        <v>372</v>
      </c>
      <c r="T2646" s="58">
        <v>1</v>
      </c>
      <c r="U2646" t="str">
        <f t="shared" si="164"/>
        <v>Coquimbo</v>
      </c>
      <c r="V2646">
        <f t="shared" si="165"/>
        <v>7.97</v>
      </c>
      <c r="W2646">
        <f t="shared" si="166"/>
        <v>39.284999999999997</v>
      </c>
      <c r="X2646" s="12">
        <f t="shared" si="167"/>
        <v>0.20287641593483519</v>
      </c>
    </row>
    <row r="2647" spans="1:24" x14ac:dyDescent="0.25">
      <c r="A2647" s="57">
        <v>88</v>
      </c>
      <c r="B2647" s="58" t="s">
        <v>14</v>
      </c>
      <c r="C2647" s="58" t="s">
        <v>1306</v>
      </c>
      <c r="D2647" s="62">
        <v>42480</v>
      </c>
      <c r="E2647" s="63">
        <v>0.40625</v>
      </c>
      <c r="F2647" s="63">
        <v>0.46875</v>
      </c>
      <c r="G2647" s="63" t="s">
        <v>1271</v>
      </c>
      <c r="H2647" s="60">
        <v>112</v>
      </c>
      <c r="I2647" s="68">
        <v>6</v>
      </c>
      <c r="J2647" s="58">
        <v>10</v>
      </c>
      <c r="K2647" s="58">
        <v>56</v>
      </c>
      <c r="L2647" s="73">
        <v>0.45555555555555555</v>
      </c>
      <c r="M2647" s="58" t="s">
        <v>801</v>
      </c>
      <c r="N2647" s="60" t="s">
        <v>801</v>
      </c>
      <c r="O2647" s="58" t="s">
        <v>1363</v>
      </c>
      <c r="P2647" s="58">
        <v>109</v>
      </c>
      <c r="Q2647" s="58">
        <v>1</v>
      </c>
      <c r="R2647" s="58" t="s">
        <v>369</v>
      </c>
      <c r="S2647" s="4" t="s">
        <v>372</v>
      </c>
      <c r="T2647" s="58">
        <v>1</v>
      </c>
      <c r="U2647" t="str">
        <f t="shared" si="164"/>
        <v>Coquimbo</v>
      </c>
      <c r="V2647">
        <f t="shared" si="165"/>
        <v>7.97</v>
      </c>
      <c r="W2647">
        <f t="shared" si="166"/>
        <v>39.284999999999997</v>
      </c>
      <c r="X2647" s="12">
        <f t="shared" si="167"/>
        <v>0.20287641593483519</v>
      </c>
    </row>
    <row r="2648" spans="1:24" x14ac:dyDescent="0.25">
      <c r="A2648" s="57">
        <v>88</v>
      </c>
      <c r="B2648" s="58" t="s">
        <v>14</v>
      </c>
      <c r="C2648" s="58" t="s">
        <v>1306</v>
      </c>
      <c r="D2648" s="62">
        <v>42480</v>
      </c>
      <c r="E2648" s="63">
        <v>0.40625</v>
      </c>
      <c r="F2648" s="63">
        <v>0.46875</v>
      </c>
      <c r="G2648" s="63" t="s">
        <v>1271</v>
      </c>
      <c r="H2648" s="60">
        <v>112</v>
      </c>
      <c r="I2648" s="68">
        <v>7</v>
      </c>
      <c r="J2648" s="58">
        <v>10</v>
      </c>
      <c r="K2648" s="58">
        <v>57</v>
      </c>
      <c r="L2648" s="73">
        <v>0.45624999999999999</v>
      </c>
      <c r="M2648" s="58" t="s">
        <v>896</v>
      </c>
      <c r="N2648" s="60" t="s">
        <v>139</v>
      </c>
      <c r="O2648" s="58" t="s">
        <v>1366</v>
      </c>
      <c r="P2648" s="58" t="s">
        <v>370</v>
      </c>
      <c r="Q2648" s="58">
        <v>1</v>
      </c>
      <c r="R2648" s="58" t="s">
        <v>369</v>
      </c>
      <c r="S2648" s="4" t="s">
        <v>372</v>
      </c>
      <c r="T2648" s="58">
        <v>1</v>
      </c>
      <c r="U2648" t="str">
        <f t="shared" si="164"/>
        <v>Coquimbo</v>
      </c>
      <c r="V2648">
        <f t="shared" si="165"/>
        <v>7.97</v>
      </c>
      <c r="W2648">
        <f t="shared" si="166"/>
        <v>39.284999999999997</v>
      </c>
      <c r="X2648" s="12">
        <f t="shared" si="167"/>
        <v>0.20287641593483519</v>
      </c>
    </row>
    <row r="2649" spans="1:24" x14ac:dyDescent="0.25">
      <c r="A2649" s="57">
        <v>88</v>
      </c>
      <c r="B2649" s="58" t="s">
        <v>14</v>
      </c>
      <c r="C2649" s="58" t="s">
        <v>1306</v>
      </c>
      <c r="D2649" s="62">
        <v>42480</v>
      </c>
      <c r="E2649" s="63">
        <v>0.40625</v>
      </c>
      <c r="F2649" s="63">
        <v>0.46875</v>
      </c>
      <c r="G2649" s="63" t="s">
        <v>1271</v>
      </c>
      <c r="H2649" s="60">
        <v>112</v>
      </c>
      <c r="I2649" s="68">
        <v>8</v>
      </c>
      <c r="J2649" s="58">
        <v>10</v>
      </c>
      <c r="K2649" s="58">
        <v>58</v>
      </c>
      <c r="L2649" s="73">
        <v>0.45694444444444443</v>
      </c>
      <c r="M2649" s="58" t="s">
        <v>598</v>
      </c>
      <c r="N2649" s="60" t="s">
        <v>825</v>
      </c>
      <c r="O2649" s="58" t="s">
        <v>1363</v>
      </c>
      <c r="P2649" s="58">
        <v>106</v>
      </c>
      <c r="Q2649" s="58">
        <v>1</v>
      </c>
      <c r="R2649" s="58" t="s">
        <v>369</v>
      </c>
      <c r="S2649" s="4" t="s">
        <v>372</v>
      </c>
      <c r="T2649" s="58">
        <v>1</v>
      </c>
      <c r="U2649" t="str">
        <f t="shared" si="164"/>
        <v>Coquimbo</v>
      </c>
      <c r="V2649">
        <f t="shared" si="165"/>
        <v>7.97</v>
      </c>
      <c r="W2649">
        <f t="shared" si="166"/>
        <v>39.284999999999997</v>
      </c>
      <c r="X2649" s="12">
        <f t="shared" si="167"/>
        <v>0.20287641593483519</v>
      </c>
    </row>
    <row r="2650" spans="1:24" x14ac:dyDescent="0.25">
      <c r="A2650" s="57">
        <v>88</v>
      </c>
      <c r="B2650" s="58" t="s">
        <v>14</v>
      </c>
      <c r="C2650" s="58" t="s">
        <v>1306</v>
      </c>
      <c r="D2650" s="62">
        <v>42480</v>
      </c>
      <c r="E2650" s="63">
        <v>0.40625</v>
      </c>
      <c r="F2650" s="63">
        <v>0.46875</v>
      </c>
      <c r="G2650" s="63" t="s">
        <v>1271</v>
      </c>
      <c r="H2650" s="60">
        <v>112</v>
      </c>
      <c r="I2650" s="68">
        <v>9</v>
      </c>
      <c r="J2650" s="58">
        <v>11</v>
      </c>
      <c r="K2650" s="58">
        <v>1</v>
      </c>
      <c r="L2650" s="73">
        <v>0.45902777777777781</v>
      </c>
      <c r="M2650" s="58" t="s">
        <v>897</v>
      </c>
      <c r="N2650" s="60" t="s">
        <v>897</v>
      </c>
      <c r="O2650" s="58" t="s">
        <v>1363</v>
      </c>
      <c r="P2650" s="58">
        <v>109</v>
      </c>
      <c r="Q2650" s="58">
        <v>1</v>
      </c>
      <c r="R2650" s="58" t="s">
        <v>369</v>
      </c>
      <c r="S2650" s="4" t="s">
        <v>372</v>
      </c>
      <c r="T2650" s="58">
        <v>1</v>
      </c>
      <c r="U2650" t="str">
        <f t="shared" si="164"/>
        <v>Coquimbo</v>
      </c>
      <c r="V2650">
        <f t="shared" si="165"/>
        <v>7.97</v>
      </c>
      <c r="W2650">
        <f t="shared" si="166"/>
        <v>39.284999999999997</v>
      </c>
      <c r="X2650" s="12">
        <f t="shared" si="167"/>
        <v>0.20287641593483519</v>
      </c>
    </row>
    <row r="2651" spans="1:24" x14ac:dyDescent="0.25">
      <c r="A2651" s="57">
        <v>88</v>
      </c>
      <c r="B2651" s="58" t="s">
        <v>14</v>
      </c>
      <c r="C2651" s="58" t="s">
        <v>1306</v>
      </c>
      <c r="D2651" s="62">
        <v>42480</v>
      </c>
      <c r="E2651" s="63">
        <v>0.40625</v>
      </c>
      <c r="F2651" s="63">
        <v>0.46875</v>
      </c>
      <c r="G2651" s="63" t="s">
        <v>1271</v>
      </c>
      <c r="H2651" s="60">
        <v>112</v>
      </c>
      <c r="I2651" s="68">
        <v>10</v>
      </c>
      <c r="J2651" s="58">
        <v>11</v>
      </c>
      <c r="K2651" s="58">
        <v>7</v>
      </c>
      <c r="L2651" s="73">
        <v>0.46319444444444446</v>
      </c>
      <c r="M2651" s="58" t="s">
        <v>802</v>
      </c>
      <c r="N2651" s="60" t="s">
        <v>802</v>
      </c>
      <c r="O2651" s="58" t="s">
        <v>1363</v>
      </c>
      <c r="P2651" s="58">
        <v>109</v>
      </c>
      <c r="Q2651" s="58">
        <v>1</v>
      </c>
      <c r="R2651" s="58" t="s">
        <v>369</v>
      </c>
      <c r="S2651" s="4" t="s">
        <v>372</v>
      </c>
      <c r="T2651" s="58">
        <v>1</v>
      </c>
      <c r="U2651" t="str">
        <f t="shared" si="164"/>
        <v>Coquimbo</v>
      </c>
      <c r="V2651">
        <f t="shared" si="165"/>
        <v>7.97</v>
      </c>
      <c r="W2651">
        <f t="shared" si="166"/>
        <v>39.284999999999997</v>
      </c>
      <c r="X2651" s="12">
        <f t="shared" si="167"/>
        <v>0.20287641593483519</v>
      </c>
    </row>
    <row r="2652" spans="1:24" x14ac:dyDescent="0.25">
      <c r="A2652" s="57">
        <v>88</v>
      </c>
      <c r="B2652" s="58" t="s">
        <v>14</v>
      </c>
      <c r="C2652" s="58" t="s">
        <v>1306</v>
      </c>
      <c r="D2652" s="62">
        <v>42480</v>
      </c>
      <c r="E2652" s="63">
        <v>0.40625</v>
      </c>
      <c r="F2652" s="63">
        <v>0.46875</v>
      </c>
      <c r="G2652" s="63" t="s">
        <v>1271</v>
      </c>
      <c r="H2652" s="60">
        <v>112</v>
      </c>
      <c r="I2652" s="68">
        <v>11</v>
      </c>
      <c r="J2652" s="58">
        <v>11</v>
      </c>
      <c r="K2652" s="58">
        <v>8</v>
      </c>
      <c r="L2652" s="73">
        <v>0.46388888888888885</v>
      </c>
      <c r="M2652" s="58" t="s">
        <v>554</v>
      </c>
      <c r="N2652" s="60" t="s">
        <v>554</v>
      </c>
      <c r="O2652" s="58" t="s">
        <v>1363</v>
      </c>
      <c r="P2652" s="58">
        <v>106</v>
      </c>
      <c r="Q2652" s="58">
        <v>1</v>
      </c>
      <c r="R2652" s="58" t="s">
        <v>369</v>
      </c>
      <c r="S2652" s="4" t="s">
        <v>372</v>
      </c>
      <c r="T2652" s="58">
        <v>1</v>
      </c>
      <c r="U2652" t="str">
        <f t="shared" si="164"/>
        <v>Coquimbo</v>
      </c>
      <c r="V2652">
        <f t="shared" si="165"/>
        <v>7.97</v>
      </c>
      <c r="W2652">
        <f t="shared" si="166"/>
        <v>39.284999999999997</v>
      </c>
      <c r="X2652" s="12">
        <f t="shared" si="167"/>
        <v>0.20287641593483519</v>
      </c>
    </row>
    <row r="2653" spans="1:24" x14ac:dyDescent="0.25">
      <c r="A2653" s="57">
        <v>88</v>
      </c>
      <c r="B2653" s="58" t="s">
        <v>14</v>
      </c>
      <c r="C2653" s="58" t="s">
        <v>1306</v>
      </c>
      <c r="D2653" s="62">
        <v>42480</v>
      </c>
      <c r="E2653" s="63">
        <v>0.40625</v>
      </c>
      <c r="F2653" s="63">
        <v>0.46875</v>
      </c>
      <c r="G2653" s="63" t="s">
        <v>1271</v>
      </c>
      <c r="H2653" s="60">
        <v>112</v>
      </c>
      <c r="I2653" s="68">
        <v>12</v>
      </c>
      <c r="J2653" s="58">
        <v>11</v>
      </c>
      <c r="K2653" s="58">
        <v>9</v>
      </c>
      <c r="L2653" s="73">
        <v>0.46458333333333335</v>
      </c>
      <c r="M2653" s="58" t="s">
        <v>48</v>
      </c>
      <c r="N2653" s="60" t="s">
        <v>48</v>
      </c>
      <c r="O2653" s="58" t="s">
        <v>1366</v>
      </c>
      <c r="P2653" s="58" t="s">
        <v>370</v>
      </c>
      <c r="Q2653" s="58">
        <v>1</v>
      </c>
      <c r="R2653" s="58" t="s">
        <v>369</v>
      </c>
      <c r="S2653" s="4" t="s">
        <v>372</v>
      </c>
      <c r="T2653" s="58">
        <v>1</v>
      </c>
      <c r="U2653" t="str">
        <f t="shared" si="164"/>
        <v>Coquimbo</v>
      </c>
      <c r="V2653">
        <f t="shared" si="165"/>
        <v>7.97</v>
      </c>
      <c r="W2653">
        <f t="shared" si="166"/>
        <v>39.284999999999997</v>
      </c>
      <c r="X2653" s="12">
        <f t="shared" si="167"/>
        <v>0.20287641593483519</v>
      </c>
    </row>
    <row r="2654" spans="1:24" x14ac:dyDescent="0.25">
      <c r="A2654" s="57">
        <v>88</v>
      </c>
      <c r="B2654" s="58" t="s">
        <v>14</v>
      </c>
      <c r="C2654" s="58" t="s">
        <v>1306</v>
      </c>
      <c r="D2654" s="62">
        <v>42480</v>
      </c>
      <c r="E2654" s="63">
        <v>0.40625</v>
      </c>
      <c r="F2654" s="63">
        <v>0.46875</v>
      </c>
      <c r="G2654" s="63" t="s">
        <v>1271</v>
      </c>
      <c r="H2654" s="60">
        <v>112</v>
      </c>
      <c r="I2654" s="68">
        <v>13</v>
      </c>
      <c r="J2654" s="58">
        <v>11</v>
      </c>
      <c r="K2654" s="58">
        <v>12</v>
      </c>
      <c r="L2654" s="73">
        <v>0.46666666666666662</v>
      </c>
      <c r="M2654" s="58" t="s">
        <v>803</v>
      </c>
      <c r="N2654" s="60" t="s">
        <v>803</v>
      </c>
      <c r="O2654" s="58" t="s">
        <v>1363</v>
      </c>
      <c r="P2654" s="58">
        <v>109</v>
      </c>
      <c r="Q2654" s="58">
        <v>1</v>
      </c>
      <c r="R2654" s="58" t="s">
        <v>369</v>
      </c>
      <c r="S2654" s="4" t="s">
        <v>372</v>
      </c>
      <c r="T2654" s="58">
        <v>1</v>
      </c>
      <c r="U2654" t="str">
        <f t="shared" si="164"/>
        <v>Coquimbo</v>
      </c>
      <c r="V2654">
        <f t="shared" si="165"/>
        <v>7.97</v>
      </c>
      <c r="W2654">
        <f t="shared" si="166"/>
        <v>39.284999999999997</v>
      </c>
      <c r="X2654" s="12">
        <f t="shared" si="167"/>
        <v>0.20287641593483519</v>
      </c>
    </row>
    <row r="2655" spans="1:24" x14ac:dyDescent="0.25">
      <c r="A2655" s="57">
        <v>88</v>
      </c>
      <c r="B2655" s="58" t="s">
        <v>14</v>
      </c>
      <c r="C2655" s="58" t="s">
        <v>1306</v>
      </c>
      <c r="D2655" s="62">
        <v>42480</v>
      </c>
      <c r="E2655" s="63">
        <v>0.53125</v>
      </c>
      <c r="F2655" s="63">
        <v>0.59375</v>
      </c>
      <c r="G2655" s="63" t="s">
        <v>1272</v>
      </c>
      <c r="H2655" s="60">
        <v>112</v>
      </c>
      <c r="I2655" s="68">
        <v>16</v>
      </c>
      <c r="J2655" s="58">
        <v>12</v>
      </c>
      <c r="K2655" s="58">
        <v>48</v>
      </c>
      <c r="L2655" s="73">
        <v>0.53333333333333333</v>
      </c>
      <c r="M2655" s="58" t="s">
        <v>596</v>
      </c>
      <c r="N2655" s="60" t="s">
        <v>596</v>
      </c>
      <c r="O2655" s="58" t="s">
        <v>1363</v>
      </c>
      <c r="P2655" s="58">
        <v>106</v>
      </c>
      <c r="Q2655" s="58">
        <v>1</v>
      </c>
      <c r="R2655" s="58" t="s">
        <v>369</v>
      </c>
      <c r="S2655" s="4" t="s">
        <v>372</v>
      </c>
      <c r="T2655" s="58">
        <v>2</v>
      </c>
      <c r="U2655" t="str">
        <f t="shared" si="164"/>
        <v>Coquimbo</v>
      </c>
      <c r="V2655">
        <f t="shared" si="165"/>
        <v>17.84</v>
      </c>
      <c r="W2655">
        <f t="shared" si="166"/>
        <v>39.284999999999997</v>
      </c>
      <c r="X2655" s="12">
        <f t="shared" si="167"/>
        <v>0.45411734758813799</v>
      </c>
    </row>
    <row r="2656" spans="1:24" x14ac:dyDescent="0.25">
      <c r="A2656" s="57">
        <v>88</v>
      </c>
      <c r="B2656" s="58" t="s">
        <v>14</v>
      </c>
      <c r="C2656" s="58" t="s">
        <v>1306</v>
      </c>
      <c r="D2656" s="62">
        <v>42480</v>
      </c>
      <c r="E2656" s="63">
        <v>0.53125</v>
      </c>
      <c r="F2656" s="63">
        <v>0.59375</v>
      </c>
      <c r="G2656" s="63" t="s">
        <v>1272</v>
      </c>
      <c r="H2656" s="60">
        <v>112</v>
      </c>
      <c r="I2656" s="68">
        <v>17</v>
      </c>
      <c r="J2656" s="58">
        <v>12</v>
      </c>
      <c r="K2656" s="58">
        <v>49</v>
      </c>
      <c r="L2656" s="73">
        <v>0.53402777777777777</v>
      </c>
      <c r="M2656" s="58" t="s">
        <v>584</v>
      </c>
      <c r="N2656" s="60" t="s">
        <v>584</v>
      </c>
      <c r="O2656" s="58" t="s">
        <v>1363</v>
      </c>
      <c r="P2656" s="58">
        <v>109</v>
      </c>
      <c r="Q2656" s="58">
        <v>1</v>
      </c>
      <c r="R2656" s="58" t="s">
        <v>369</v>
      </c>
      <c r="S2656" s="4" t="s">
        <v>372</v>
      </c>
      <c r="T2656" s="58">
        <v>1</v>
      </c>
      <c r="U2656" t="str">
        <f t="shared" si="164"/>
        <v>Coquimbo</v>
      </c>
      <c r="V2656">
        <f t="shared" si="165"/>
        <v>7.97</v>
      </c>
      <c r="W2656">
        <f t="shared" si="166"/>
        <v>39.284999999999997</v>
      </c>
      <c r="X2656" s="12">
        <f t="shared" si="167"/>
        <v>0.20287641593483519</v>
      </c>
    </row>
    <row r="2657" spans="1:24" x14ac:dyDescent="0.25">
      <c r="A2657" s="57">
        <v>88</v>
      </c>
      <c r="B2657" s="58" t="s">
        <v>14</v>
      </c>
      <c r="C2657" s="58" t="s">
        <v>1306</v>
      </c>
      <c r="D2657" s="62">
        <v>42480</v>
      </c>
      <c r="E2657" s="63">
        <v>0.53125</v>
      </c>
      <c r="F2657" s="63">
        <v>0.59375</v>
      </c>
      <c r="G2657" s="63" t="s">
        <v>1272</v>
      </c>
      <c r="H2657" s="60">
        <v>112</v>
      </c>
      <c r="I2657" s="68">
        <v>18</v>
      </c>
      <c r="J2657" s="58">
        <v>12</v>
      </c>
      <c r="K2657" s="58">
        <v>51</v>
      </c>
      <c r="L2657" s="73">
        <v>0.53541666666666665</v>
      </c>
      <c r="M2657" s="58" t="s">
        <v>817</v>
      </c>
      <c r="N2657" s="60" t="s">
        <v>817</v>
      </c>
      <c r="O2657" s="58" t="s">
        <v>1363</v>
      </c>
      <c r="P2657" s="58">
        <v>106</v>
      </c>
      <c r="Q2657" s="58">
        <v>1</v>
      </c>
      <c r="R2657" s="58" t="s">
        <v>369</v>
      </c>
      <c r="S2657" s="4" t="s">
        <v>372</v>
      </c>
      <c r="T2657" s="58">
        <v>1</v>
      </c>
      <c r="U2657" t="str">
        <f t="shared" si="164"/>
        <v>Coquimbo</v>
      </c>
      <c r="V2657">
        <f t="shared" si="165"/>
        <v>7.97</v>
      </c>
      <c r="W2657">
        <f t="shared" si="166"/>
        <v>39.284999999999997</v>
      </c>
      <c r="X2657" s="12">
        <f t="shared" si="167"/>
        <v>0.20287641593483519</v>
      </c>
    </row>
    <row r="2658" spans="1:24" x14ac:dyDescent="0.25">
      <c r="A2658" s="57">
        <v>88</v>
      </c>
      <c r="B2658" s="58" t="s">
        <v>14</v>
      </c>
      <c r="C2658" s="58" t="s">
        <v>1306</v>
      </c>
      <c r="D2658" s="62">
        <v>42480</v>
      </c>
      <c r="E2658" s="63">
        <v>0.53125</v>
      </c>
      <c r="F2658" s="63">
        <v>0.59375</v>
      </c>
      <c r="G2658" s="63" t="s">
        <v>1272</v>
      </c>
      <c r="H2658" s="60">
        <v>112</v>
      </c>
      <c r="I2658" s="68">
        <v>19</v>
      </c>
      <c r="J2658" s="58">
        <v>12</v>
      </c>
      <c r="K2658" s="58">
        <v>53</v>
      </c>
      <c r="L2658" s="73">
        <v>0.53680555555555554</v>
      </c>
      <c r="M2658" s="58" t="s">
        <v>204</v>
      </c>
      <c r="N2658" s="60" t="s">
        <v>204</v>
      </c>
      <c r="O2658" s="58" t="s">
        <v>1366</v>
      </c>
      <c r="P2658" s="58" t="s">
        <v>370</v>
      </c>
      <c r="Q2658" s="58">
        <v>1</v>
      </c>
      <c r="R2658" s="58" t="s">
        <v>369</v>
      </c>
      <c r="S2658" s="4" t="s">
        <v>372</v>
      </c>
      <c r="T2658" s="58">
        <v>1</v>
      </c>
      <c r="U2658" t="str">
        <f t="shared" si="164"/>
        <v>Coquimbo</v>
      </c>
      <c r="V2658">
        <f t="shared" si="165"/>
        <v>7.97</v>
      </c>
      <c r="W2658">
        <f t="shared" si="166"/>
        <v>39.284999999999997</v>
      </c>
      <c r="X2658" s="12">
        <f t="shared" si="167"/>
        <v>0.20287641593483519</v>
      </c>
    </row>
    <row r="2659" spans="1:24" x14ac:dyDescent="0.25">
      <c r="A2659" s="57">
        <v>88</v>
      </c>
      <c r="B2659" s="58" t="s">
        <v>14</v>
      </c>
      <c r="C2659" s="58" t="s">
        <v>1306</v>
      </c>
      <c r="D2659" s="62">
        <v>42480</v>
      </c>
      <c r="E2659" s="63">
        <v>0.53125</v>
      </c>
      <c r="F2659" s="63">
        <v>0.59375</v>
      </c>
      <c r="G2659" s="63" t="s">
        <v>1272</v>
      </c>
      <c r="H2659" s="60">
        <v>112</v>
      </c>
      <c r="I2659" s="68">
        <v>20</v>
      </c>
      <c r="J2659" s="58">
        <v>12</v>
      </c>
      <c r="K2659" s="58">
        <v>55</v>
      </c>
      <c r="L2659" s="73">
        <v>0.53819444444444442</v>
      </c>
      <c r="M2659" s="58" t="s">
        <v>475</v>
      </c>
      <c r="N2659" s="60" t="s">
        <v>475</v>
      </c>
      <c r="O2659" s="58" t="s">
        <v>1363</v>
      </c>
      <c r="P2659" s="58">
        <v>109</v>
      </c>
      <c r="Q2659" s="58">
        <v>1</v>
      </c>
      <c r="R2659" s="58" t="s">
        <v>369</v>
      </c>
      <c r="S2659" s="4" t="s">
        <v>372</v>
      </c>
      <c r="T2659" s="58">
        <v>1</v>
      </c>
      <c r="U2659" t="str">
        <f t="shared" si="164"/>
        <v>Coquimbo</v>
      </c>
      <c r="V2659">
        <f t="shared" si="165"/>
        <v>7.97</v>
      </c>
      <c r="W2659">
        <f t="shared" si="166"/>
        <v>39.284999999999997</v>
      </c>
      <c r="X2659" s="12">
        <f t="shared" si="167"/>
        <v>0.20287641593483519</v>
      </c>
    </row>
    <row r="2660" spans="1:24" x14ac:dyDescent="0.25">
      <c r="A2660" s="57">
        <v>88</v>
      </c>
      <c r="B2660" s="58" t="s">
        <v>14</v>
      </c>
      <c r="C2660" s="58" t="s">
        <v>1306</v>
      </c>
      <c r="D2660" s="62">
        <v>42480</v>
      </c>
      <c r="E2660" s="63">
        <v>0.53125</v>
      </c>
      <c r="F2660" s="63">
        <v>0.59375</v>
      </c>
      <c r="G2660" s="63" t="s">
        <v>1272</v>
      </c>
      <c r="H2660" s="60">
        <v>112</v>
      </c>
      <c r="I2660" s="68">
        <v>21</v>
      </c>
      <c r="J2660" s="58">
        <v>12</v>
      </c>
      <c r="K2660" s="58">
        <v>56</v>
      </c>
      <c r="L2660" s="73">
        <v>0.53888888888888886</v>
      </c>
      <c r="M2660" s="58" t="s">
        <v>595</v>
      </c>
      <c r="N2660" s="60" t="s">
        <v>595</v>
      </c>
      <c r="O2660" s="58" t="s">
        <v>1363</v>
      </c>
      <c r="P2660" s="58">
        <v>106</v>
      </c>
      <c r="Q2660" s="58">
        <v>1</v>
      </c>
      <c r="R2660" s="58" t="s">
        <v>369</v>
      </c>
      <c r="S2660" s="4" t="s">
        <v>372</v>
      </c>
      <c r="T2660" s="58">
        <v>1</v>
      </c>
      <c r="U2660" t="str">
        <f t="shared" si="164"/>
        <v>Coquimbo</v>
      </c>
      <c r="V2660">
        <f t="shared" si="165"/>
        <v>7.97</v>
      </c>
      <c r="W2660">
        <f t="shared" si="166"/>
        <v>39.284999999999997</v>
      </c>
      <c r="X2660" s="12">
        <f t="shared" si="167"/>
        <v>0.20287641593483519</v>
      </c>
    </row>
    <row r="2661" spans="1:24" x14ac:dyDescent="0.25">
      <c r="A2661" s="57">
        <v>88</v>
      </c>
      <c r="B2661" s="58" t="s">
        <v>14</v>
      </c>
      <c r="C2661" s="58" t="s">
        <v>1306</v>
      </c>
      <c r="D2661" s="62">
        <v>42480</v>
      </c>
      <c r="E2661" s="63">
        <v>0.53125</v>
      </c>
      <c r="F2661" s="63">
        <v>0.59375</v>
      </c>
      <c r="G2661" s="63" t="s">
        <v>1272</v>
      </c>
      <c r="H2661" s="60">
        <v>112</v>
      </c>
      <c r="I2661" s="68">
        <v>22</v>
      </c>
      <c r="J2661" s="58">
        <v>12</v>
      </c>
      <c r="K2661" s="58">
        <v>58</v>
      </c>
      <c r="L2661" s="73">
        <v>0.54027777777777775</v>
      </c>
      <c r="M2661" s="58" t="s">
        <v>476</v>
      </c>
      <c r="N2661" s="60" t="s">
        <v>476</v>
      </c>
      <c r="O2661" s="58" t="s">
        <v>1363</v>
      </c>
      <c r="P2661" s="58">
        <v>109</v>
      </c>
      <c r="Q2661" s="58">
        <v>1</v>
      </c>
      <c r="R2661" s="58" t="s">
        <v>369</v>
      </c>
      <c r="S2661" s="4" t="s">
        <v>372</v>
      </c>
      <c r="T2661" s="58">
        <v>1</v>
      </c>
      <c r="U2661" t="str">
        <f t="shared" si="164"/>
        <v>Coquimbo</v>
      </c>
      <c r="V2661">
        <f t="shared" si="165"/>
        <v>7.97</v>
      </c>
      <c r="W2661">
        <f t="shared" si="166"/>
        <v>39.284999999999997</v>
      </c>
      <c r="X2661" s="12">
        <f t="shared" si="167"/>
        <v>0.20287641593483519</v>
      </c>
    </row>
    <row r="2662" spans="1:24" x14ac:dyDescent="0.25">
      <c r="A2662" s="57">
        <v>88</v>
      </c>
      <c r="B2662" s="58" t="s">
        <v>14</v>
      </c>
      <c r="C2662" s="58" t="s">
        <v>1306</v>
      </c>
      <c r="D2662" s="62">
        <v>42480</v>
      </c>
      <c r="E2662" s="63">
        <v>0.53125</v>
      </c>
      <c r="F2662" s="63">
        <v>0.59375</v>
      </c>
      <c r="G2662" s="63" t="s">
        <v>1272</v>
      </c>
      <c r="H2662" s="60">
        <v>112</v>
      </c>
      <c r="I2662" s="68">
        <v>23</v>
      </c>
      <c r="J2662" s="58">
        <v>13</v>
      </c>
      <c r="K2662" s="58">
        <v>5</v>
      </c>
      <c r="L2662" s="73">
        <v>0.54513888888888895</v>
      </c>
      <c r="M2662" s="58" t="s">
        <v>458</v>
      </c>
      <c r="N2662" s="60" t="s">
        <v>458</v>
      </c>
      <c r="O2662" s="58" t="s">
        <v>1363</v>
      </c>
      <c r="P2662" s="58">
        <v>106</v>
      </c>
      <c r="Q2662" s="58">
        <v>1</v>
      </c>
      <c r="R2662" s="58" t="s">
        <v>369</v>
      </c>
      <c r="S2662" s="4" t="s">
        <v>372</v>
      </c>
      <c r="T2662" s="58">
        <v>1</v>
      </c>
      <c r="U2662" t="str">
        <f t="shared" si="164"/>
        <v>Coquimbo</v>
      </c>
      <c r="V2662">
        <f t="shared" si="165"/>
        <v>7.97</v>
      </c>
      <c r="W2662">
        <f t="shared" si="166"/>
        <v>39.284999999999997</v>
      </c>
      <c r="X2662" s="12">
        <f t="shared" si="167"/>
        <v>0.20287641593483519</v>
      </c>
    </row>
    <row r="2663" spans="1:24" x14ac:dyDescent="0.25">
      <c r="A2663" s="57">
        <v>88</v>
      </c>
      <c r="B2663" s="58" t="s">
        <v>14</v>
      </c>
      <c r="C2663" s="58" t="s">
        <v>1306</v>
      </c>
      <c r="D2663" s="62">
        <v>42480</v>
      </c>
      <c r="E2663" s="63">
        <v>0.53125</v>
      </c>
      <c r="F2663" s="63">
        <v>0.59375</v>
      </c>
      <c r="G2663" s="63" t="s">
        <v>1272</v>
      </c>
      <c r="H2663" s="60">
        <v>112</v>
      </c>
      <c r="I2663" s="68">
        <v>24</v>
      </c>
      <c r="J2663" s="58">
        <v>13</v>
      </c>
      <c r="K2663" s="58">
        <v>7</v>
      </c>
      <c r="L2663" s="73">
        <v>0.54652777777777783</v>
      </c>
      <c r="M2663" s="58" t="s">
        <v>898</v>
      </c>
      <c r="N2663" s="60" t="s">
        <v>898</v>
      </c>
      <c r="O2663" s="58" t="s">
        <v>1363</v>
      </c>
      <c r="P2663" s="58">
        <v>109</v>
      </c>
      <c r="Q2663" s="58">
        <v>1</v>
      </c>
      <c r="R2663" s="58" t="s">
        <v>369</v>
      </c>
      <c r="S2663" s="4" t="s">
        <v>372</v>
      </c>
      <c r="T2663" s="58">
        <v>1</v>
      </c>
      <c r="U2663" t="str">
        <f t="shared" si="164"/>
        <v>Coquimbo</v>
      </c>
      <c r="V2663">
        <f t="shared" si="165"/>
        <v>7.97</v>
      </c>
      <c r="W2663">
        <f t="shared" si="166"/>
        <v>39.284999999999997</v>
      </c>
      <c r="X2663" s="12">
        <f t="shared" si="167"/>
        <v>0.20287641593483519</v>
      </c>
    </row>
    <row r="2664" spans="1:24" x14ac:dyDescent="0.25">
      <c r="A2664" s="57">
        <v>88</v>
      </c>
      <c r="B2664" s="58" t="s">
        <v>14</v>
      </c>
      <c r="C2664" s="58" t="s">
        <v>1306</v>
      </c>
      <c r="D2664" s="62">
        <v>42480</v>
      </c>
      <c r="E2664" s="63">
        <v>0.53125</v>
      </c>
      <c r="F2664" s="63">
        <v>0.59375</v>
      </c>
      <c r="G2664" s="63" t="s">
        <v>1272</v>
      </c>
      <c r="H2664" s="60">
        <v>112</v>
      </c>
      <c r="I2664" s="68">
        <v>25</v>
      </c>
      <c r="J2664" s="58">
        <v>13</v>
      </c>
      <c r="K2664" s="58">
        <v>10</v>
      </c>
      <c r="L2664" s="73">
        <v>0.54861111111111105</v>
      </c>
      <c r="M2664" s="58" t="s">
        <v>516</v>
      </c>
      <c r="N2664" s="60" t="s">
        <v>516</v>
      </c>
      <c r="O2664" s="58" t="s">
        <v>1363</v>
      </c>
      <c r="P2664" s="58">
        <v>106</v>
      </c>
      <c r="Q2664" s="58">
        <v>1</v>
      </c>
      <c r="R2664" s="58" t="s">
        <v>369</v>
      </c>
      <c r="S2664" s="4" t="s">
        <v>372</v>
      </c>
      <c r="T2664" s="58">
        <v>1</v>
      </c>
      <c r="U2664" t="str">
        <f t="shared" si="164"/>
        <v>Coquimbo</v>
      </c>
      <c r="V2664">
        <f t="shared" si="165"/>
        <v>7.97</v>
      </c>
      <c r="W2664">
        <f t="shared" si="166"/>
        <v>39.284999999999997</v>
      </c>
      <c r="X2664" s="12">
        <f t="shared" si="167"/>
        <v>0.20287641593483519</v>
      </c>
    </row>
    <row r="2665" spans="1:24" x14ac:dyDescent="0.25">
      <c r="A2665" s="57">
        <v>88</v>
      </c>
      <c r="B2665" s="58" t="s">
        <v>14</v>
      </c>
      <c r="C2665" s="58" t="s">
        <v>1306</v>
      </c>
      <c r="D2665" s="62">
        <v>42480</v>
      </c>
      <c r="E2665" s="63">
        <v>0.53125</v>
      </c>
      <c r="F2665" s="63">
        <v>0.59375</v>
      </c>
      <c r="G2665" s="63" t="s">
        <v>1272</v>
      </c>
      <c r="H2665" s="60">
        <v>112</v>
      </c>
      <c r="I2665" s="68">
        <v>26</v>
      </c>
      <c r="J2665" s="58">
        <v>13</v>
      </c>
      <c r="K2665" s="58">
        <v>10</v>
      </c>
      <c r="L2665" s="73">
        <v>0.54861111111111105</v>
      </c>
      <c r="M2665" s="58" t="s">
        <v>899</v>
      </c>
      <c r="N2665" s="60" t="s">
        <v>824</v>
      </c>
      <c r="O2665" s="58" t="s">
        <v>1363</v>
      </c>
      <c r="P2665" s="58">
        <v>109</v>
      </c>
      <c r="Q2665" s="58">
        <v>1</v>
      </c>
      <c r="R2665" s="58" t="s">
        <v>369</v>
      </c>
      <c r="S2665" s="4" t="s">
        <v>372</v>
      </c>
      <c r="T2665" s="58">
        <v>1</v>
      </c>
      <c r="U2665" t="str">
        <f t="shared" si="164"/>
        <v>Coquimbo</v>
      </c>
      <c r="V2665">
        <f t="shared" si="165"/>
        <v>7.97</v>
      </c>
      <c r="W2665">
        <f t="shared" si="166"/>
        <v>39.284999999999997</v>
      </c>
      <c r="X2665" s="12">
        <f t="shared" si="167"/>
        <v>0.20287641593483519</v>
      </c>
    </row>
    <row r="2666" spans="1:24" x14ac:dyDescent="0.25">
      <c r="A2666" s="57">
        <v>88</v>
      </c>
      <c r="B2666" s="58" t="s">
        <v>14</v>
      </c>
      <c r="C2666" s="58" t="s">
        <v>1306</v>
      </c>
      <c r="D2666" s="62">
        <v>42480</v>
      </c>
      <c r="E2666" s="63">
        <v>0.53125</v>
      </c>
      <c r="F2666" s="63">
        <v>0.59375</v>
      </c>
      <c r="G2666" s="63" t="s">
        <v>1272</v>
      </c>
      <c r="H2666" s="60">
        <v>112</v>
      </c>
      <c r="I2666" s="68">
        <v>27</v>
      </c>
      <c r="J2666" s="58">
        <v>13</v>
      </c>
      <c r="K2666" s="58">
        <v>10</v>
      </c>
      <c r="L2666" s="73">
        <v>0.54861111111111105</v>
      </c>
      <c r="M2666" s="58" t="s">
        <v>193</v>
      </c>
      <c r="N2666" s="60" t="s">
        <v>193</v>
      </c>
      <c r="O2666" s="58" t="s">
        <v>1366</v>
      </c>
      <c r="P2666" s="58" t="s">
        <v>370</v>
      </c>
      <c r="Q2666" s="58">
        <v>1</v>
      </c>
      <c r="R2666" s="58" t="s">
        <v>369</v>
      </c>
      <c r="S2666" s="4" t="s">
        <v>372</v>
      </c>
      <c r="T2666" s="58">
        <v>1</v>
      </c>
      <c r="U2666" t="str">
        <f t="shared" si="164"/>
        <v>Coquimbo</v>
      </c>
      <c r="V2666">
        <f t="shared" si="165"/>
        <v>7.97</v>
      </c>
      <c r="W2666">
        <f t="shared" si="166"/>
        <v>39.284999999999997</v>
      </c>
      <c r="X2666" s="12">
        <f t="shared" si="167"/>
        <v>0.20287641593483519</v>
      </c>
    </row>
    <row r="2667" spans="1:24" x14ac:dyDescent="0.25">
      <c r="A2667" s="57">
        <v>88</v>
      </c>
      <c r="B2667" s="58" t="s">
        <v>14</v>
      </c>
      <c r="C2667" s="58" t="s">
        <v>1306</v>
      </c>
      <c r="D2667" s="62">
        <v>42480</v>
      </c>
      <c r="E2667" s="63">
        <v>0.53125</v>
      </c>
      <c r="F2667" s="63">
        <v>0.59375</v>
      </c>
      <c r="G2667" s="63" t="s">
        <v>1272</v>
      </c>
      <c r="H2667" s="60">
        <v>112</v>
      </c>
      <c r="I2667" s="68">
        <v>28</v>
      </c>
      <c r="J2667" s="58">
        <v>13</v>
      </c>
      <c r="K2667" s="58">
        <v>15</v>
      </c>
      <c r="L2667" s="73">
        <v>0.55208333333333337</v>
      </c>
      <c r="M2667" s="58" t="s">
        <v>818</v>
      </c>
      <c r="N2667" s="60" t="s">
        <v>818</v>
      </c>
      <c r="O2667" s="58" t="s">
        <v>1363</v>
      </c>
      <c r="P2667" s="58">
        <v>106</v>
      </c>
      <c r="Q2667" s="58">
        <v>1</v>
      </c>
      <c r="R2667" s="58" t="s">
        <v>369</v>
      </c>
      <c r="S2667" s="4" t="s">
        <v>372</v>
      </c>
      <c r="T2667" s="58">
        <v>1</v>
      </c>
      <c r="U2667" t="str">
        <f t="shared" si="164"/>
        <v>Coquimbo</v>
      </c>
      <c r="V2667">
        <f t="shared" si="165"/>
        <v>7.97</v>
      </c>
      <c r="W2667">
        <f t="shared" si="166"/>
        <v>39.284999999999997</v>
      </c>
      <c r="X2667" s="12">
        <f t="shared" si="167"/>
        <v>0.20287641593483519</v>
      </c>
    </row>
    <row r="2668" spans="1:24" x14ac:dyDescent="0.25">
      <c r="A2668" s="57">
        <v>88</v>
      </c>
      <c r="B2668" s="58" t="s">
        <v>14</v>
      </c>
      <c r="C2668" s="58" t="s">
        <v>1306</v>
      </c>
      <c r="D2668" s="62">
        <v>42480</v>
      </c>
      <c r="E2668" s="63">
        <v>0.53125</v>
      </c>
      <c r="F2668" s="63">
        <v>0.59375</v>
      </c>
      <c r="G2668" s="63" t="s">
        <v>1272</v>
      </c>
      <c r="H2668" s="60">
        <v>112</v>
      </c>
      <c r="I2668" s="68">
        <v>29</v>
      </c>
      <c r="J2668" s="58">
        <v>13</v>
      </c>
      <c r="K2668" s="58">
        <v>19</v>
      </c>
      <c r="L2668" s="73">
        <v>0.55486111111111114</v>
      </c>
      <c r="M2668" s="58" t="s">
        <v>451</v>
      </c>
      <c r="N2668" s="60" t="s">
        <v>451</v>
      </c>
      <c r="O2668" s="58" t="s">
        <v>1363</v>
      </c>
      <c r="P2668" s="58">
        <v>109</v>
      </c>
      <c r="Q2668" s="58">
        <v>1</v>
      </c>
      <c r="R2668" s="58" t="s">
        <v>369</v>
      </c>
      <c r="S2668" s="4" t="s">
        <v>372</v>
      </c>
      <c r="T2668" s="58">
        <v>1</v>
      </c>
      <c r="U2668" t="str">
        <f t="shared" si="164"/>
        <v>Coquimbo</v>
      </c>
      <c r="V2668">
        <f t="shared" si="165"/>
        <v>7.97</v>
      </c>
      <c r="W2668">
        <f t="shared" si="166"/>
        <v>39.284999999999997</v>
      </c>
      <c r="X2668" s="12">
        <f t="shared" si="167"/>
        <v>0.20287641593483519</v>
      </c>
    </row>
    <row r="2669" spans="1:24" x14ac:dyDescent="0.25">
      <c r="A2669" s="57">
        <v>88</v>
      </c>
      <c r="B2669" s="58" t="s">
        <v>14</v>
      </c>
      <c r="C2669" s="58" t="s">
        <v>1306</v>
      </c>
      <c r="D2669" s="62">
        <v>42480</v>
      </c>
      <c r="E2669" s="63">
        <v>0.53125</v>
      </c>
      <c r="F2669" s="63">
        <v>0.59375</v>
      </c>
      <c r="G2669" s="63" t="s">
        <v>1272</v>
      </c>
      <c r="H2669" s="60">
        <v>112</v>
      </c>
      <c r="I2669" s="68">
        <v>30</v>
      </c>
      <c r="J2669" s="58">
        <v>13</v>
      </c>
      <c r="K2669" s="58">
        <v>22</v>
      </c>
      <c r="L2669" s="73">
        <v>0.55694444444444446</v>
      </c>
      <c r="M2669" s="58" t="s">
        <v>505</v>
      </c>
      <c r="N2669" s="60" t="s">
        <v>505</v>
      </c>
      <c r="O2669" s="58" t="s">
        <v>1363</v>
      </c>
      <c r="P2669" s="58">
        <v>106</v>
      </c>
      <c r="Q2669" s="58">
        <v>1</v>
      </c>
      <c r="R2669" s="58" t="s">
        <v>369</v>
      </c>
      <c r="S2669" s="4" t="s">
        <v>372</v>
      </c>
      <c r="T2669" s="58">
        <v>2</v>
      </c>
      <c r="U2669" t="str">
        <f t="shared" si="164"/>
        <v>Coquimbo</v>
      </c>
      <c r="V2669">
        <f t="shared" si="165"/>
        <v>17.84</v>
      </c>
      <c r="W2669">
        <f t="shared" si="166"/>
        <v>39.284999999999997</v>
      </c>
      <c r="X2669" s="12">
        <f t="shared" si="167"/>
        <v>0.45411734758813799</v>
      </c>
    </row>
    <row r="2670" spans="1:24" x14ac:dyDescent="0.25">
      <c r="A2670" s="57">
        <v>88</v>
      </c>
      <c r="B2670" s="58" t="s">
        <v>14</v>
      </c>
      <c r="C2670" s="58" t="s">
        <v>1306</v>
      </c>
      <c r="D2670" s="62">
        <v>42480</v>
      </c>
      <c r="E2670" s="63">
        <v>0.53125</v>
      </c>
      <c r="F2670" s="63">
        <v>0.59375</v>
      </c>
      <c r="G2670" s="63" t="s">
        <v>1272</v>
      </c>
      <c r="H2670" s="60">
        <v>113</v>
      </c>
      <c r="I2670" s="68">
        <v>1</v>
      </c>
      <c r="J2670" s="58">
        <v>13</v>
      </c>
      <c r="K2670" s="58">
        <v>26</v>
      </c>
      <c r="L2670" s="73">
        <v>0.55972222222222223</v>
      </c>
      <c r="M2670" s="58" t="s">
        <v>900</v>
      </c>
      <c r="N2670" s="60" t="s">
        <v>900</v>
      </c>
      <c r="O2670" s="58" t="s">
        <v>1363</v>
      </c>
      <c r="P2670" s="58">
        <v>109</v>
      </c>
      <c r="Q2670" s="58">
        <v>1</v>
      </c>
      <c r="R2670" s="58" t="s">
        <v>369</v>
      </c>
      <c r="S2670" s="4" t="s">
        <v>372</v>
      </c>
      <c r="T2670" s="58">
        <v>1</v>
      </c>
      <c r="U2670" t="str">
        <f t="shared" si="164"/>
        <v>Coquimbo</v>
      </c>
      <c r="V2670">
        <f t="shared" si="165"/>
        <v>7.97</v>
      </c>
      <c r="W2670">
        <f t="shared" si="166"/>
        <v>39.284999999999997</v>
      </c>
      <c r="X2670" s="12">
        <f t="shared" si="167"/>
        <v>0.20287641593483519</v>
      </c>
    </row>
    <row r="2671" spans="1:24" x14ac:dyDescent="0.25">
      <c r="A2671" s="57">
        <v>88</v>
      </c>
      <c r="B2671" s="58" t="s">
        <v>14</v>
      </c>
      <c r="C2671" s="58" t="s">
        <v>1306</v>
      </c>
      <c r="D2671" s="62">
        <v>42480</v>
      </c>
      <c r="E2671" s="63">
        <v>0.53125</v>
      </c>
      <c r="F2671" s="63">
        <v>0.59375</v>
      </c>
      <c r="G2671" s="63" t="s">
        <v>1272</v>
      </c>
      <c r="H2671" s="60">
        <v>113</v>
      </c>
      <c r="I2671" s="68">
        <v>2</v>
      </c>
      <c r="J2671" s="58">
        <v>13</v>
      </c>
      <c r="K2671" s="58">
        <v>27</v>
      </c>
      <c r="L2671" s="73">
        <v>0.56041666666666667</v>
      </c>
      <c r="M2671" s="58" t="s">
        <v>545</v>
      </c>
      <c r="N2671" s="60" t="s">
        <v>545</v>
      </c>
      <c r="O2671" s="58" t="s">
        <v>1363</v>
      </c>
      <c r="P2671" s="58">
        <v>106</v>
      </c>
      <c r="Q2671" s="58">
        <v>1</v>
      </c>
      <c r="R2671" s="58" t="s">
        <v>369</v>
      </c>
      <c r="S2671" s="4" t="s">
        <v>372</v>
      </c>
      <c r="T2671" s="58">
        <v>1</v>
      </c>
      <c r="U2671" t="str">
        <f t="shared" si="164"/>
        <v>Coquimbo</v>
      </c>
      <c r="V2671">
        <f t="shared" si="165"/>
        <v>7.97</v>
      </c>
      <c r="W2671">
        <f t="shared" si="166"/>
        <v>39.284999999999997</v>
      </c>
      <c r="X2671" s="12">
        <f t="shared" si="167"/>
        <v>0.20287641593483519</v>
      </c>
    </row>
    <row r="2672" spans="1:24" x14ac:dyDescent="0.25">
      <c r="A2672" s="57">
        <v>88</v>
      </c>
      <c r="B2672" s="58" t="s">
        <v>14</v>
      </c>
      <c r="C2672" s="58" t="s">
        <v>1306</v>
      </c>
      <c r="D2672" s="62">
        <v>42480</v>
      </c>
      <c r="E2672" s="63">
        <v>0.53125</v>
      </c>
      <c r="F2672" s="63">
        <v>0.59375</v>
      </c>
      <c r="G2672" s="63" t="s">
        <v>1272</v>
      </c>
      <c r="H2672" s="60">
        <v>113</v>
      </c>
      <c r="I2672" s="68">
        <v>3</v>
      </c>
      <c r="J2672" s="58">
        <v>13</v>
      </c>
      <c r="K2672" s="58">
        <v>28</v>
      </c>
      <c r="L2672" s="73">
        <v>0.56111111111111112</v>
      </c>
      <c r="M2672" s="58" t="s">
        <v>310</v>
      </c>
      <c r="N2672" s="60" t="s">
        <v>310</v>
      </c>
      <c r="O2672" s="58" t="s">
        <v>1366</v>
      </c>
      <c r="P2672" s="58" t="s">
        <v>370</v>
      </c>
      <c r="Q2672" s="58">
        <v>1</v>
      </c>
      <c r="R2672" s="58" t="s">
        <v>369</v>
      </c>
      <c r="S2672" s="4" t="s">
        <v>372</v>
      </c>
      <c r="T2672" s="58">
        <v>1</v>
      </c>
      <c r="U2672" t="str">
        <f t="shared" si="164"/>
        <v>Coquimbo</v>
      </c>
      <c r="V2672">
        <f t="shared" si="165"/>
        <v>7.97</v>
      </c>
      <c r="W2672">
        <f t="shared" si="166"/>
        <v>39.284999999999997</v>
      </c>
      <c r="X2672" s="12">
        <f t="shared" si="167"/>
        <v>0.20287641593483519</v>
      </c>
    </row>
    <row r="2673" spans="1:24" x14ac:dyDescent="0.25">
      <c r="A2673" s="57">
        <v>88</v>
      </c>
      <c r="B2673" s="58" t="s">
        <v>14</v>
      </c>
      <c r="C2673" s="58" t="s">
        <v>1306</v>
      </c>
      <c r="D2673" s="62">
        <v>42480</v>
      </c>
      <c r="E2673" s="63">
        <v>0.53125</v>
      </c>
      <c r="F2673" s="63">
        <v>0.59375</v>
      </c>
      <c r="G2673" s="63" t="s">
        <v>1272</v>
      </c>
      <c r="H2673" s="60">
        <v>113</v>
      </c>
      <c r="I2673" s="68">
        <v>4</v>
      </c>
      <c r="J2673" s="58">
        <v>13</v>
      </c>
      <c r="K2673" s="58">
        <v>33</v>
      </c>
      <c r="L2673" s="73">
        <v>0.56458333333333333</v>
      </c>
      <c r="M2673" s="58" t="s">
        <v>812</v>
      </c>
      <c r="N2673" s="60" t="s">
        <v>812</v>
      </c>
      <c r="O2673" s="58" t="s">
        <v>1363</v>
      </c>
      <c r="P2673" s="58">
        <v>109</v>
      </c>
      <c r="Q2673" s="58">
        <v>1</v>
      </c>
      <c r="R2673" s="58" t="s">
        <v>369</v>
      </c>
      <c r="S2673" s="4" t="s">
        <v>372</v>
      </c>
      <c r="T2673" s="58">
        <v>1</v>
      </c>
      <c r="U2673" t="str">
        <f t="shared" si="164"/>
        <v>Coquimbo</v>
      </c>
      <c r="V2673">
        <f t="shared" si="165"/>
        <v>7.97</v>
      </c>
      <c r="W2673">
        <f t="shared" si="166"/>
        <v>39.284999999999997</v>
      </c>
      <c r="X2673" s="12">
        <f t="shared" si="167"/>
        <v>0.20287641593483519</v>
      </c>
    </row>
    <row r="2674" spans="1:24" x14ac:dyDescent="0.25">
      <c r="A2674" s="57">
        <v>88</v>
      </c>
      <c r="B2674" s="58" t="s">
        <v>14</v>
      </c>
      <c r="C2674" s="58" t="s">
        <v>1306</v>
      </c>
      <c r="D2674" s="62">
        <v>42480</v>
      </c>
      <c r="E2674" s="63">
        <v>0.53125</v>
      </c>
      <c r="F2674" s="63">
        <v>0.59375</v>
      </c>
      <c r="G2674" s="63" t="s">
        <v>1272</v>
      </c>
      <c r="H2674" s="60">
        <v>113</v>
      </c>
      <c r="I2674" s="68">
        <v>5</v>
      </c>
      <c r="J2674" s="58">
        <v>13</v>
      </c>
      <c r="K2674" s="58">
        <v>36</v>
      </c>
      <c r="L2674" s="73">
        <v>0.56666666666666665</v>
      </c>
      <c r="M2674" s="58" t="s">
        <v>819</v>
      </c>
      <c r="N2674" s="60" t="s">
        <v>819</v>
      </c>
      <c r="O2674" s="58" t="s">
        <v>1363</v>
      </c>
      <c r="P2674" s="58">
        <v>106</v>
      </c>
      <c r="Q2674" s="58">
        <v>1</v>
      </c>
      <c r="R2674" s="58" t="s">
        <v>369</v>
      </c>
      <c r="S2674" s="4" t="s">
        <v>372</v>
      </c>
      <c r="T2674" s="58">
        <v>1</v>
      </c>
      <c r="U2674" t="str">
        <f t="shared" si="164"/>
        <v>Coquimbo</v>
      </c>
      <c r="V2674">
        <f t="shared" si="165"/>
        <v>7.97</v>
      </c>
      <c r="W2674">
        <f t="shared" si="166"/>
        <v>39.284999999999997</v>
      </c>
      <c r="X2674" s="12">
        <f t="shared" si="167"/>
        <v>0.20287641593483519</v>
      </c>
    </row>
    <row r="2675" spans="1:24" x14ac:dyDescent="0.25">
      <c r="A2675" s="57">
        <v>88</v>
      </c>
      <c r="B2675" s="58" t="s">
        <v>14</v>
      </c>
      <c r="C2675" s="58" t="s">
        <v>1306</v>
      </c>
      <c r="D2675" s="62">
        <v>42480</v>
      </c>
      <c r="E2675" s="63">
        <v>0.53125</v>
      </c>
      <c r="F2675" s="63">
        <v>0.59375</v>
      </c>
      <c r="G2675" s="63" t="s">
        <v>1272</v>
      </c>
      <c r="H2675" s="60">
        <v>113</v>
      </c>
      <c r="I2675" s="68">
        <v>6</v>
      </c>
      <c r="J2675" s="58">
        <v>13</v>
      </c>
      <c r="K2675" s="58">
        <v>38</v>
      </c>
      <c r="L2675" s="73">
        <v>0.56805555555555554</v>
      </c>
      <c r="M2675" s="58" t="s">
        <v>474</v>
      </c>
      <c r="N2675" s="60" t="s">
        <v>474</v>
      </c>
      <c r="O2675" s="58" t="s">
        <v>1363</v>
      </c>
      <c r="P2675" s="58">
        <v>109</v>
      </c>
      <c r="Q2675" s="58">
        <v>1</v>
      </c>
      <c r="R2675" s="58" t="s">
        <v>369</v>
      </c>
      <c r="S2675" s="4" t="s">
        <v>372</v>
      </c>
      <c r="T2675" s="58">
        <v>1</v>
      </c>
      <c r="U2675" t="str">
        <f t="shared" si="164"/>
        <v>Coquimbo</v>
      </c>
      <c r="V2675">
        <f t="shared" si="165"/>
        <v>7.97</v>
      </c>
      <c r="W2675">
        <f t="shared" si="166"/>
        <v>39.284999999999997</v>
      </c>
      <c r="X2675" s="12">
        <f t="shared" si="167"/>
        <v>0.20287641593483519</v>
      </c>
    </row>
    <row r="2676" spans="1:24" x14ac:dyDescent="0.25">
      <c r="A2676" s="57">
        <v>88</v>
      </c>
      <c r="B2676" s="58" t="s">
        <v>14</v>
      </c>
      <c r="C2676" s="58" t="s">
        <v>1306</v>
      </c>
      <c r="D2676" s="62">
        <v>42480</v>
      </c>
      <c r="E2676" s="63">
        <v>0.53125</v>
      </c>
      <c r="F2676" s="63">
        <v>0.59375</v>
      </c>
      <c r="G2676" s="63" t="s">
        <v>1272</v>
      </c>
      <c r="H2676" s="60">
        <v>113</v>
      </c>
      <c r="I2676" s="68">
        <v>7</v>
      </c>
      <c r="J2676" s="58">
        <v>13</v>
      </c>
      <c r="K2676" s="58">
        <v>40</v>
      </c>
      <c r="L2676" s="73">
        <v>0.56944444444444442</v>
      </c>
      <c r="M2676" s="58" t="s">
        <v>435</v>
      </c>
      <c r="N2676" s="60" t="s">
        <v>435</v>
      </c>
      <c r="O2676" s="58" t="s">
        <v>1363</v>
      </c>
      <c r="P2676" s="58">
        <v>106</v>
      </c>
      <c r="Q2676" s="58">
        <v>1</v>
      </c>
      <c r="R2676" s="58" t="s">
        <v>369</v>
      </c>
      <c r="S2676" s="4" t="s">
        <v>372</v>
      </c>
      <c r="T2676" s="58">
        <v>1</v>
      </c>
      <c r="U2676" t="str">
        <f t="shared" si="164"/>
        <v>Coquimbo</v>
      </c>
      <c r="V2676">
        <f t="shared" si="165"/>
        <v>7.97</v>
      </c>
      <c r="W2676">
        <f t="shared" si="166"/>
        <v>39.284999999999997</v>
      </c>
      <c r="X2676" s="12">
        <f t="shared" si="167"/>
        <v>0.20287641593483519</v>
      </c>
    </row>
    <row r="2677" spans="1:24" x14ac:dyDescent="0.25">
      <c r="A2677" s="57">
        <v>88</v>
      </c>
      <c r="B2677" s="58" t="s">
        <v>14</v>
      </c>
      <c r="C2677" s="58" t="s">
        <v>1306</v>
      </c>
      <c r="D2677" s="62">
        <v>42480</v>
      </c>
      <c r="E2677" s="63">
        <v>0.53125</v>
      </c>
      <c r="F2677" s="63">
        <v>0.59375</v>
      </c>
      <c r="G2677" s="63" t="s">
        <v>1272</v>
      </c>
      <c r="H2677" s="60">
        <v>113</v>
      </c>
      <c r="I2677" s="68">
        <v>8</v>
      </c>
      <c r="J2677" s="58">
        <v>13</v>
      </c>
      <c r="K2677" s="58">
        <v>43</v>
      </c>
      <c r="L2677" s="73">
        <v>0.57152777777777775</v>
      </c>
      <c r="M2677" s="58" t="s">
        <v>820</v>
      </c>
      <c r="N2677" s="60" t="s">
        <v>820</v>
      </c>
      <c r="O2677" s="58" t="s">
        <v>1363</v>
      </c>
      <c r="P2677" s="58">
        <v>106</v>
      </c>
      <c r="Q2677" s="58">
        <v>1</v>
      </c>
      <c r="R2677" s="58" t="s">
        <v>369</v>
      </c>
      <c r="S2677" s="4" t="s">
        <v>372</v>
      </c>
      <c r="T2677" s="58">
        <v>1</v>
      </c>
      <c r="U2677" t="str">
        <f t="shared" si="164"/>
        <v>Coquimbo</v>
      </c>
      <c r="V2677">
        <f t="shared" si="165"/>
        <v>7.97</v>
      </c>
      <c r="W2677">
        <f t="shared" si="166"/>
        <v>39.284999999999997</v>
      </c>
      <c r="X2677" s="12">
        <f t="shared" si="167"/>
        <v>0.20287641593483519</v>
      </c>
    </row>
    <row r="2678" spans="1:24" x14ac:dyDescent="0.25">
      <c r="A2678" s="57">
        <v>88</v>
      </c>
      <c r="B2678" s="58" t="s">
        <v>14</v>
      </c>
      <c r="C2678" s="58" t="s">
        <v>1306</v>
      </c>
      <c r="D2678" s="62">
        <v>42480</v>
      </c>
      <c r="E2678" s="63">
        <v>0.53125</v>
      </c>
      <c r="F2678" s="63">
        <v>0.59375</v>
      </c>
      <c r="G2678" s="63" t="s">
        <v>1272</v>
      </c>
      <c r="H2678" s="60">
        <v>113</v>
      </c>
      <c r="I2678" s="68">
        <v>9</v>
      </c>
      <c r="J2678" s="58">
        <v>13</v>
      </c>
      <c r="K2678" s="58">
        <v>44</v>
      </c>
      <c r="L2678" s="73">
        <v>0.57222222222222219</v>
      </c>
      <c r="M2678" s="58" t="s">
        <v>813</v>
      </c>
      <c r="N2678" s="60" t="s">
        <v>813</v>
      </c>
      <c r="O2678" s="58" t="s">
        <v>1363</v>
      </c>
      <c r="P2678" s="58">
        <v>109</v>
      </c>
      <c r="Q2678" s="58">
        <v>1</v>
      </c>
      <c r="R2678" s="58" t="s">
        <v>369</v>
      </c>
      <c r="S2678" s="4" t="s">
        <v>372</v>
      </c>
      <c r="T2678" s="58">
        <v>1</v>
      </c>
      <c r="U2678" t="str">
        <f t="shared" si="164"/>
        <v>Coquimbo</v>
      </c>
      <c r="V2678">
        <f t="shared" si="165"/>
        <v>7.97</v>
      </c>
      <c r="W2678">
        <f t="shared" si="166"/>
        <v>39.284999999999997</v>
      </c>
      <c r="X2678" s="12">
        <f t="shared" si="167"/>
        <v>0.20287641593483519</v>
      </c>
    </row>
    <row r="2679" spans="1:24" x14ac:dyDescent="0.25">
      <c r="A2679" s="57">
        <v>88</v>
      </c>
      <c r="B2679" s="58" t="s">
        <v>14</v>
      </c>
      <c r="C2679" s="58" t="s">
        <v>1306</v>
      </c>
      <c r="D2679" s="62">
        <v>42480</v>
      </c>
      <c r="E2679" s="63">
        <v>0.53125</v>
      </c>
      <c r="F2679" s="63">
        <v>0.59375</v>
      </c>
      <c r="G2679" s="63" t="s">
        <v>1272</v>
      </c>
      <c r="H2679" s="60">
        <v>113</v>
      </c>
      <c r="I2679" s="68">
        <v>10</v>
      </c>
      <c r="J2679" s="58">
        <v>13</v>
      </c>
      <c r="K2679" s="58">
        <v>46</v>
      </c>
      <c r="L2679" s="73">
        <v>0.57361111111111118</v>
      </c>
      <c r="M2679" s="58" t="s">
        <v>267</v>
      </c>
      <c r="N2679" s="60" t="s">
        <v>267</v>
      </c>
      <c r="O2679" s="58" t="s">
        <v>1366</v>
      </c>
      <c r="P2679" s="58" t="s">
        <v>370</v>
      </c>
      <c r="Q2679" s="58">
        <v>1</v>
      </c>
      <c r="R2679" s="58" t="s">
        <v>369</v>
      </c>
      <c r="S2679" s="4" t="s">
        <v>372</v>
      </c>
      <c r="T2679" s="58">
        <v>1</v>
      </c>
      <c r="U2679" t="str">
        <f t="shared" si="164"/>
        <v>Coquimbo</v>
      </c>
      <c r="V2679">
        <f t="shared" si="165"/>
        <v>7.97</v>
      </c>
      <c r="W2679">
        <f t="shared" si="166"/>
        <v>39.284999999999997</v>
      </c>
      <c r="X2679" s="12">
        <f t="shared" si="167"/>
        <v>0.20287641593483519</v>
      </c>
    </row>
    <row r="2680" spans="1:24" x14ac:dyDescent="0.25">
      <c r="A2680" s="57">
        <v>88</v>
      </c>
      <c r="B2680" s="58" t="s">
        <v>14</v>
      </c>
      <c r="C2680" s="58" t="s">
        <v>1306</v>
      </c>
      <c r="D2680" s="62">
        <v>42480</v>
      </c>
      <c r="E2680" s="63">
        <v>0.53125</v>
      </c>
      <c r="F2680" s="63">
        <v>0.59375</v>
      </c>
      <c r="G2680" s="63" t="s">
        <v>1272</v>
      </c>
      <c r="H2680" s="60">
        <v>113</v>
      </c>
      <c r="I2680" s="68">
        <v>11</v>
      </c>
      <c r="J2680" s="58">
        <v>13</v>
      </c>
      <c r="K2680" s="58">
        <v>49</v>
      </c>
      <c r="L2680" s="73">
        <v>0.5756944444444444</v>
      </c>
      <c r="M2680" s="58" t="s">
        <v>455</v>
      </c>
      <c r="N2680" s="60" t="s">
        <v>455</v>
      </c>
      <c r="O2680" s="58" t="s">
        <v>1363</v>
      </c>
      <c r="P2680" s="58">
        <v>109</v>
      </c>
      <c r="Q2680" s="58">
        <v>1</v>
      </c>
      <c r="R2680" s="58" t="s">
        <v>369</v>
      </c>
      <c r="S2680" s="4" t="s">
        <v>372</v>
      </c>
      <c r="T2680" s="58">
        <v>1</v>
      </c>
      <c r="U2680" t="str">
        <f t="shared" si="164"/>
        <v>Coquimbo</v>
      </c>
      <c r="V2680">
        <f t="shared" si="165"/>
        <v>7.97</v>
      </c>
      <c r="W2680">
        <f t="shared" si="166"/>
        <v>39.284999999999997</v>
      </c>
      <c r="X2680" s="12">
        <f t="shared" si="167"/>
        <v>0.20287641593483519</v>
      </c>
    </row>
    <row r="2681" spans="1:24" x14ac:dyDescent="0.25">
      <c r="A2681" s="57">
        <v>88</v>
      </c>
      <c r="B2681" s="58" t="s">
        <v>14</v>
      </c>
      <c r="C2681" s="58" t="s">
        <v>1306</v>
      </c>
      <c r="D2681" s="62">
        <v>42480</v>
      </c>
      <c r="E2681" s="63">
        <v>0.53125</v>
      </c>
      <c r="F2681" s="63">
        <v>0.59375</v>
      </c>
      <c r="G2681" s="63" t="s">
        <v>1272</v>
      </c>
      <c r="H2681" s="60">
        <v>113</v>
      </c>
      <c r="I2681" s="68">
        <v>12</v>
      </c>
      <c r="J2681" s="58">
        <v>13</v>
      </c>
      <c r="K2681" s="58">
        <v>51</v>
      </c>
      <c r="L2681" s="73">
        <v>0.57708333333333328</v>
      </c>
      <c r="M2681" s="58" t="s">
        <v>428</v>
      </c>
      <c r="N2681" s="60" t="s">
        <v>428</v>
      </c>
      <c r="O2681" s="58" t="s">
        <v>1363</v>
      </c>
      <c r="P2681" s="58">
        <v>106</v>
      </c>
      <c r="Q2681" s="58">
        <v>1</v>
      </c>
      <c r="R2681" s="58" t="s">
        <v>369</v>
      </c>
      <c r="S2681" s="4" t="s">
        <v>372</v>
      </c>
      <c r="T2681" s="58">
        <v>1</v>
      </c>
      <c r="U2681" t="str">
        <f t="shared" si="164"/>
        <v>Coquimbo</v>
      </c>
      <c r="V2681">
        <f t="shared" si="165"/>
        <v>7.97</v>
      </c>
      <c r="W2681">
        <f t="shared" si="166"/>
        <v>39.284999999999997</v>
      </c>
      <c r="X2681" s="12">
        <f t="shared" si="167"/>
        <v>0.20287641593483519</v>
      </c>
    </row>
    <row r="2682" spans="1:24" x14ac:dyDescent="0.25">
      <c r="A2682" s="57">
        <v>88</v>
      </c>
      <c r="B2682" s="58" t="s">
        <v>14</v>
      </c>
      <c r="C2682" s="58" t="s">
        <v>1306</v>
      </c>
      <c r="D2682" s="62">
        <v>42480</v>
      </c>
      <c r="E2682" s="63">
        <v>0.53125</v>
      </c>
      <c r="F2682" s="63">
        <v>0.59375</v>
      </c>
      <c r="G2682" s="63" t="s">
        <v>1272</v>
      </c>
      <c r="H2682" s="60">
        <v>113</v>
      </c>
      <c r="I2682" s="68">
        <v>13</v>
      </c>
      <c r="J2682" s="58">
        <v>13</v>
      </c>
      <c r="K2682" s="58">
        <v>53</v>
      </c>
      <c r="L2682" s="73">
        <v>0.57847222222222217</v>
      </c>
      <c r="M2682" s="58" t="s">
        <v>443</v>
      </c>
      <c r="N2682" s="60" t="s">
        <v>443</v>
      </c>
      <c r="O2682" s="58" t="s">
        <v>1363</v>
      </c>
      <c r="P2682" s="58">
        <v>109</v>
      </c>
      <c r="Q2682" s="58">
        <v>1</v>
      </c>
      <c r="R2682" s="58" t="s">
        <v>369</v>
      </c>
      <c r="S2682" s="4" t="s">
        <v>372</v>
      </c>
      <c r="T2682" s="58">
        <v>1</v>
      </c>
      <c r="U2682" t="str">
        <f t="shared" si="164"/>
        <v>Coquimbo</v>
      </c>
      <c r="V2682">
        <f t="shared" si="165"/>
        <v>7.97</v>
      </c>
      <c r="W2682">
        <f t="shared" si="166"/>
        <v>39.284999999999997</v>
      </c>
      <c r="X2682" s="12">
        <f t="shared" si="167"/>
        <v>0.20287641593483519</v>
      </c>
    </row>
    <row r="2683" spans="1:24" x14ac:dyDescent="0.25">
      <c r="A2683" s="57">
        <v>88</v>
      </c>
      <c r="B2683" s="58" t="s">
        <v>14</v>
      </c>
      <c r="C2683" s="58" t="s">
        <v>1306</v>
      </c>
      <c r="D2683" s="62">
        <v>42480</v>
      </c>
      <c r="E2683" s="63">
        <v>0.53125</v>
      </c>
      <c r="F2683" s="63">
        <v>0.59375</v>
      </c>
      <c r="G2683" s="63" t="s">
        <v>1272</v>
      </c>
      <c r="H2683" s="60">
        <v>113</v>
      </c>
      <c r="I2683" s="68">
        <v>14</v>
      </c>
      <c r="J2683" s="58">
        <v>13</v>
      </c>
      <c r="K2683" s="58">
        <v>58</v>
      </c>
      <c r="L2683" s="73">
        <v>0.58194444444444449</v>
      </c>
      <c r="M2683" s="58" t="s">
        <v>407</v>
      </c>
      <c r="N2683" s="60" t="s">
        <v>407</v>
      </c>
      <c r="O2683" s="58" t="s">
        <v>1363</v>
      </c>
      <c r="P2683" s="58">
        <v>106</v>
      </c>
      <c r="Q2683" s="58">
        <v>1</v>
      </c>
      <c r="R2683" s="58" t="s">
        <v>369</v>
      </c>
      <c r="S2683" s="4" t="s">
        <v>372</v>
      </c>
      <c r="T2683" s="58">
        <v>1</v>
      </c>
      <c r="U2683" t="str">
        <f t="shared" si="164"/>
        <v>Coquimbo</v>
      </c>
      <c r="V2683">
        <f t="shared" si="165"/>
        <v>7.97</v>
      </c>
      <c r="W2683">
        <f t="shared" si="166"/>
        <v>39.284999999999997</v>
      </c>
      <c r="X2683" s="12">
        <f t="shared" si="167"/>
        <v>0.20287641593483519</v>
      </c>
    </row>
    <row r="2684" spans="1:24" x14ac:dyDescent="0.25">
      <c r="A2684" s="57">
        <v>88</v>
      </c>
      <c r="B2684" s="58" t="s">
        <v>14</v>
      </c>
      <c r="C2684" s="58" t="s">
        <v>1306</v>
      </c>
      <c r="D2684" s="62">
        <v>42480</v>
      </c>
      <c r="E2684" s="63">
        <v>0.53125</v>
      </c>
      <c r="F2684" s="63">
        <v>0.59375</v>
      </c>
      <c r="G2684" s="63" t="s">
        <v>1272</v>
      </c>
      <c r="H2684" s="60">
        <v>113</v>
      </c>
      <c r="I2684" s="68">
        <v>15</v>
      </c>
      <c r="J2684" s="58">
        <v>14</v>
      </c>
      <c r="K2684" s="58">
        <v>1</v>
      </c>
      <c r="L2684" s="73">
        <v>0.58402777777777781</v>
      </c>
      <c r="M2684" s="58" t="s">
        <v>320</v>
      </c>
      <c r="N2684" s="60" t="s">
        <v>320</v>
      </c>
      <c r="O2684" s="58" t="s">
        <v>1366</v>
      </c>
      <c r="P2684" s="58" t="s">
        <v>370</v>
      </c>
      <c r="Q2684" s="58">
        <v>1</v>
      </c>
      <c r="R2684" s="58" t="s">
        <v>369</v>
      </c>
      <c r="S2684" s="4" t="s">
        <v>372</v>
      </c>
      <c r="T2684" s="58">
        <v>1</v>
      </c>
      <c r="U2684" t="str">
        <f t="shared" si="164"/>
        <v>Coquimbo</v>
      </c>
      <c r="V2684">
        <f t="shared" si="165"/>
        <v>7.97</v>
      </c>
      <c r="W2684">
        <f t="shared" si="166"/>
        <v>39.284999999999997</v>
      </c>
      <c r="X2684" s="12">
        <f t="shared" si="167"/>
        <v>0.20287641593483519</v>
      </c>
    </row>
    <row r="2685" spans="1:24" x14ac:dyDescent="0.25">
      <c r="A2685" s="57">
        <v>88</v>
      </c>
      <c r="B2685" s="58" t="s">
        <v>14</v>
      </c>
      <c r="C2685" s="58" t="s">
        <v>1306</v>
      </c>
      <c r="D2685" s="62">
        <v>42480</v>
      </c>
      <c r="E2685" s="63">
        <v>0.53125</v>
      </c>
      <c r="F2685" s="63">
        <v>0.59375</v>
      </c>
      <c r="G2685" s="63" t="s">
        <v>1272</v>
      </c>
      <c r="H2685" s="60">
        <v>113</v>
      </c>
      <c r="I2685" s="68">
        <v>16</v>
      </c>
      <c r="J2685" s="58">
        <v>14</v>
      </c>
      <c r="K2685" s="58">
        <v>2</v>
      </c>
      <c r="L2685" s="73">
        <v>0.58472222222222225</v>
      </c>
      <c r="M2685" s="58" t="s">
        <v>608</v>
      </c>
      <c r="N2685" s="60" t="s">
        <v>608</v>
      </c>
      <c r="O2685" s="58" t="s">
        <v>1363</v>
      </c>
      <c r="P2685" s="58">
        <v>109</v>
      </c>
      <c r="Q2685" s="58">
        <v>1</v>
      </c>
      <c r="R2685" s="58" t="s">
        <v>369</v>
      </c>
      <c r="S2685" s="4" t="s">
        <v>372</v>
      </c>
      <c r="T2685" s="58">
        <v>1</v>
      </c>
      <c r="U2685" t="str">
        <f t="shared" ref="U2685:U2748" si="168">+VLOOKUP(A2685,$Z$4:$AA$32,2,0)</f>
        <v>Coquimbo</v>
      </c>
      <c r="V2685">
        <f t="shared" ref="V2685:V2748" si="169">+IF(S2685="BUS",VLOOKUP(T2685,$AC$4:$AE$9,3,0),VLOOKUP(T2685,$AC$4:$AE$9,2,0))</f>
        <v>7.97</v>
      </c>
      <c r="W2685">
        <f t="shared" ref="W2685:W2748" si="170">+IF(S2685="BUS",$AE$8,$AD$8)</f>
        <v>39.284999999999997</v>
      </c>
      <c r="X2685" s="12">
        <f t="shared" ref="X2685:X2748" si="171">+V2685/W2685</f>
        <v>0.20287641593483519</v>
      </c>
    </row>
    <row r="2686" spans="1:24" x14ac:dyDescent="0.25">
      <c r="A2686" s="57">
        <v>88</v>
      </c>
      <c r="B2686" s="58" t="s">
        <v>14</v>
      </c>
      <c r="C2686" s="58" t="s">
        <v>1306</v>
      </c>
      <c r="D2686" s="62">
        <v>42480</v>
      </c>
      <c r="E2686" s="63">
        <v>0.53125</v>
      </c>
      <c r="F2686" s="63">
        <v>0.59375</v>
      </c>
      <c r="G2686" s="63" t="s">
        <v>1272</v>
      </c>
      <c r="H2686" s="60">
        <v>113</v>
      </c>
      <c r="I2686" s="68">
        <v>17</v>
      </c>
      <c r="J2686" s="58">
        <v>14</v>
      </c>
      <c r="K2686" s="58">
        <v>2</v>
      </c>
      <c r="L2686" s="73">
        <v>0.58472222222222225</v>
      </c>
      <c r="M2686" s="58" t="s">
        <v>901</v>
      </c>
      <c r="N2686" s="60" t="s">
        <v>822</v>
      </c>
      <c r="O2686" s="58" t="s">
        <v>1363</v>
      </c>
      <c r="P2686" s="58">
        <v>106</v>
      </c>
      <c r="Q2686" s="58">
        <v>1</v>
      </c>
      <c r="R2686" s="58" t="s">
        <v>369</v>
      </c>
      <c r="S2686" s="4" t="s">
        <v>372</v>
      </c>
      <c r="T2686" s="58">
        <v>1</v>
      </c>
      <c r="U2686" t="str">
        <f t="shared" si="168"/>
        <v>Coquimbo</v>
      </c>
      <c r="V2686">
        <f t="shared" si="169"/>
        <v>7.97</v>
      </c>
      <c r="W2686">
        <f t="shared" si="170"/>
        <v>39.284999999999997</v>
      </c>
      <c r="X2686" s="12">
        <f t="shared" si="171"/>
        <v>0.20287641593483519</v>
      </c>
    </row>
    <row r="2687" spans="1:24" x14ac:dyDescent="0.25">
      <c r="A2687" s="57">
        <v>88</v>
      </c>
      <c r="B2687" s="58" t="s">
        <v>14</v>
      </c>
      <c r="C2687" s="58" t="s">
        <v>1306</v>
      </c>
      <c r="D2687" s="62">
        <v>42480</v>
      </c>
      <c r="E2687" s="63">
        <v>0.53125</v>
      </c>
      <c r="F2687" s="63">
        <v>0.59375</v>
      </c>
      <c r="G2687" s="63" t="s">
        <v>1272</v>
      </c>
      <c r="H2687" s="60">
        <v>113</v>
      </c>
      <c r="I2687" s="68">
        <v>18</v>
      </c>
      <c r="J2687" s="58">
        <v>14</v>
      </c>
      <c r="K2687" s="58">
        <v>8</v>
      </c>
      <c r="L2687" s="73">
        <v>0.58888888888888891</v>
      </c>
      <c r="M2687" s="58" t="s">
        <v>814</v>
      </c>
      <c r="N2687" s="60" t="s">
        <v>814</v>
      </c>
      <c r="O2687" s="58" t="s">
        <v>1363</v>
      </c>
      <c r="P2687" s="58">
        <v>109</v>
      </c>
      <c r="Q2687" s="58">
        <v>1</v>
      </c>
      <c r="R2687" s="58" t="s">
        <v>369</v>
      </c>
      <c r="S2687" s="4" t="s">
        <v>372</v>
      </c>
      <c r="T2687" s="58">
        <v>1</v>
      </c>
      <c r="U2687" t="str">
        <f t="shared" si="168"/>
        <v>Coquimbo</v>
      </c>
      <c r="V2687">
        <f t="shared" si="169"/>
        <v>7.97</v>
      </c>
      <c r="W2687">
        <f t="shared" si="170"/>
        <v>39.284999999999997</v>
      </c>
      <c r="X2687" s="12">
        <f t="shared" si="171"/>
        <v>0.20287641593483519</v>
      </c>
    </row>
    <row r="2688" spans="1:24" x14ac:dyDescent="0.25">
      <c r="A2688" s="57">
        <v>88</v>
      </c>
      <c r="B2688" s="58" t="s">
        <v>14</v>
      </c>
      <c r="C2688" s="58" t="s">
        <v>1306</v>
      </c>
      <c r="D2688" s="62">
        <v>42480</v>
      </c>
      <c r="E2688" s="63">
        <v>0.53125</v>
      </c>
      <c r="F2688" s="63">
        <v>0.59375</v>
      </c>
      <c r="G2688" s="63" t="s">
        <v>1272</v>
      </c>
      <c r="H2688" s="60">
        <v>113</v>
      </c>
      <c r="I2688" s="68">
        <v>19</v>
      </c>
      <c r="J2688" s="58">
        <v>14</v>
      </c>
      <c r="K2688" s="58">
        <v>11</v>
      </c>
      <c r="L2688" s="73">
        <v>0.59097222222222223</v>
      </c>
      <c r="M2688" s="58" t="s">
        <v>520</v>
      </c>
      <c r="N2688" s="60" t="s">
        <v>520</v>
      </c>
      <c r="O2688" s="58" t="s">
        <v>1363</v>
      </c>
      <c r="P2688" s="58">
        <v>106</v>
      </c>
      <c r="Q2688" s="58">
        <v>1</v>
      </c>
      <c r="R2688" s="58" t="s">
        <v>369</v>
      </c>
      <c r="S2688" s="4" t="s">
        <v>372</v>
      </c>
      <c r="T2688" s="58">
        <v>1</v>
      </c>
      <c r="U2688" t="str">
        <f t="shared" si="168"/>
        <v>Coquimbo</v>
      </c>
      <c r="V2688">
        <f t="shared" si="169"/>
        <v>7.97</v>
      </c>
      <c r="W2688">
        <f t="shared" si="170"/>
        <v>39.284999999999997</v>
      </c>
      <c r="X2688" s="12">
        <f t="shared" si="171"/>
        <v>0.20287641593483519</v>
      </c>
    </row>
    <row r="2689" spans="1:24" x14ac:dyDescent="0.25">
      <c r="A2689" s="57">
        <v>88</v>
      </c>
      <c r="B2689" s="58" t="s">
        <v>14</v>
      </c>
      <c r="C2689" s="58" t="s">
        <v>1306</v>
      </c>
      <c r="D2689" s="62">
        <v>42480</v>
      </c>
      <c r="E2689" s="63">
        <v>0.73958333333333337</v>
      </c>
      <c r="F2689" s="63">
        <v>0.80208333333333337</v>
      </c>
      <c r="G2689" s="63" t="s">
        <v>1273</v>
      </c>
      <c r="H2689" s="60">
        <v>114</v>
      </c>
      <c r="I2689" s="68">
        <v>1</v>
      </c>
      <c r="J2689" s="58">
        <v>17</v>
      </c>
      <c r="K2689" s="58">
        <v>47</v>
      </c>
      <c r="L2689" s="73">
        <v>0.74097222222222225</v>
      </c>
      <c r="M2689" s="58" t="s">
        <v>267</v>
      </c>
      <c r="N2689" s="60" t="s">
        <v>267</v>
      </c>
      <c r="O2689" s="58" t="s">
        <v>1366</v>
      </c>
      <c r="P2689" s="58" t="s">
        <v>370</v>
      </c>
      <c r="Q2689" s="58">
        <v>1</v>
      </c>
      <c r="R2689" s="58" t="s">
        <v>369</v>
      </c>
      <c r="S2689" s="4" t="s">
        <v>372</v>
      </c>
      <c r="T2689" s="58">
        <v>1</v>
      </c>
      <c r="U2689" t="str">
        <f t="shared" si="168"/>
        <v>Coquimbo</v>
      </c>
      <c r="V2689">
        <f t="shared" si="169"/>
        <v>7.97</v>
      </c>
      <c r="W2689">
        <f t="shared" si="170"/>
        <v>39.284999999999997</v>
      </c>
      <c r="X2689" s="12">
        <f t="shared" si="171"/>
        <v>0.20287641593483519</v>
      </c>
    </row>
    <row r="2690" spans="1:24" x14ac:dyDescent="0.25">
      <c r="A2690" s="57">
        <v>88</v>
      </c>
      <c r="B2690" s="58" t="s">
        <v>14</v>
      </c>
      <c r="C2690" s="58" t="s">
        <v>1306</v>
      </c>
      <c r="D2690" s="62">
        <v>42480</v>
      </c>
      <c r="E2690" s="63">
        <v>0.73958333333333337</v>
      </c>
      <c r="F2690" s="63">
        <v>0.80208333333333337</v>
      </c>
      <c r="G2690" s="63" t="s">
        <v>1273</v>
      </c>
      <c r="H2690" s="60">
        <v>114</v>
      </c>
      <c r="I2690" s="68">
        <v>2</v>
      </c>
      <c r="J2690" s="58">
        <v>17</v>
      </c>
      <c r="K2690" s="58">
        <v>49</v>
      </c>
      <c r="L2690" s="73">
        <v>0.74236111111111114</v>
      </c>
      <c r="M2690" s="58" t="s">
        <v>537</v>
      </c>
      <c r="N2690" s="60" t="s">
        <v>988</v>
      </c>
      <c r="O2690" s="58" t="s">
        <v>1363</v>
      </c>
      <c r="P2690" s="58">
        <v>109</v>
      </c>
      <c r="Q2690" s="58">
        <v>1</v>
      </c>
      <c r="R2690" s="58" t="s">
        <v>369</v>
      </c>
      <c r="S2690" s="4" t="s">
        <v>372</v>
      </c>
      <c r="T2690" s="58">
        <v>1</v>
      </c>
      <c r="U2690" t="str">
        <f t="shared" si="168"/>
        <v>Coquimbo</v>
      </c>
      <c r="V2690">
        <f t="shared" si="169"/>
        <v>7.97</v>
      </c>
      <c r="W2690">
        <f t="shared" si="170"/>
        <v>39.284999999999997</v>
      </c>
      <c r="X2690" s="12">
        <f t="shared" si="171"/>
        <v>0.20287641593483519</v>
      </c>
    </row>
    <row r="2691" spans="1:24" x14ac:dyDescent="0.25">
      <c r="A2691" s="57">
        <v>88</v>
      </c>
      <c r="B2691" s="58" t="s">
        <v>14</v>
      </c>
      <c r="C2691" s="58" t="s">
        <v>1306</v>
      </c>
      <c r="D2691" s="62">
        <v>42480</v>
      </c>
      <c r="E2691" s="63">
        <v>0.73958333333333337</v>
      </c>
      <c r="F2691" s="63">
        <v>0.80208333333333337</v>
      </c>
      <c r="G2691" s="63" t="s">
        <v>1273</v>
      </c>
      <c r="H2691" s="60">
        <v>114</v>
      </c>
      <c r="I2691" s="68">
        <v>3</v>
      </c>
      <c r="J2691" s="58">
        <v>17</v>
      </c>
      <c r="K2691" s="58">
        <v>50</v>
      </c>
      <c r="L2691" s="73">
        <v>0.74305555555555547</v>
      </c>
      <c r="M2691" s="58" t="s">
        <v>897</v>
      </c>
      <c r="N2691" s="60" t="s">
        <v>897</v>
      </c>
      <c r="O2691" s="58" t="s">
        <v>1363</v>
      </c>
      <c r="P2691" s="58">
        <v>109</v>
      </c>
      <c r="Q2691" s="58">
        <v>1</v>
      </c>
      <c r="R2691" s="58" t="s">
        <v>369</v>
      </c>
      <c r="S2691" s="4" t="s">
        <v>372</v>
      </c>
      <c r="T2691" s="58">
        <v>1</v>
      </c>
      <c r="U2691" t="str">
        <f t="shared" si="168"/>
        <v>Coquimbo</v>
      </c>
      <c r="V2691">
        <f t="shared" si="169"/>
        <v>7.97</v>
      </c>
      <c r="W2691">
        <f t="shared" si="170"/>
        <v>39.284999999999997</v>
      </c>
      <c r="X2691" s="12">
        <f t="shared" si="171"/>
        <v>0.20287641593483519</v>
      </c>
    </row>
    <row r="2692" spans="1:24" x14ac:dyDescent="0.25">
      <c r="A2692" s="57">
        <v>88</v>
      </c>
      <c r="B2692" s="58" t="s">
        <v>14</v>
      </c>
      <c r="C2692" s="58" t="s">
        <v>1306</v>
      </c>
      <c r="D2692" s="62">
        <v>42480</v>
      </c>
      <c r="E2692" s="63">
        <v>0.73958333333333337</v>
      </c>
      <c r="F2692" s="63">
        <v>0.80208333333333337</v>
      </c>
      <c r="G2692" s="63" t="s">
        <v>1273</v>
      </c>
      <c r="H2692" s="60">
        <v>114</v>
      </c>
      <c r="I2692" s="68">
        <v>4</v>
      </c>
      <c r="J2692" s="58">
        <v>17</v>
      </c>
      <c r="K2692" s="58">
        <v>54</v>
      </c>
      <c r="L2692" s="73">
        <v>0.74583333333333324</v>
      </c>
      <c r="M2692" s="58" t="s">
        <v>470</v>
      </c>
      <c r="N2692" s="60" t="s">
        <v>470</v>
      </c>
      <c r="O2692" s="58" t="s">
        <v>1363</v>
      </c>
      <c r="P2692" s="58">
        <v>109</v>
      </c>
      <c r="Q2692" s="58">
        <v>1</v>
      </c>
      <c r="R2692" s="58" t="s">
        <v>369</v>
      </c>
      <c r="S2692" s="4" t="s">
        <v>372</v>
      </c>
      <c r="T2692" s="58">
        <v>1</v>
      </c>
      <c r="U2692" t="str">
        <f t="shared" si="168"/>
        <v>Coquimbo</v>
      </c>
      <c r="V2692">
        <f t="shared" si="169"/>
        <v>7.97</v>
      </c>
      <c r="W2692">
        <f t="shared" si="170"/>
        <v>39.284999999999997</v>
      </c>
      <c r="X2692" s="12">
        <f t="shared" si="171"/>
        <v>0.20287641593483519</v>
      </c>
    </row>
    <row r="2693" spans="1:24" x14ac:dyDescent="0.25">
      <c r="A2693" s="57">
        <v>88</v>
      </c>
      <c r="B2693" s="58" t="s">
        <v>14</v>
      </c>
      <c r="C2693" s="58" t="s">
        <v>1306</v>
      </c>
      <c r="D2693" s="62">
        <v>42480</v>
      </c>
      <c r="E2693" s="63">
        <v>0.73958333333333337</v>
      </c>
      <c r="F2693" s="63">
        <v>0.80208333333333337</v>
      </c>
      <c r="G2693" s="63" t="s">
        <v>1273</v>
      </c>
      <c r="H2693" s="60">
        <v>114</v>
      </c>
      <c r="I2693" s="68">
        <v>5</v>
      </c>
      <c r="J2693" s="58">
        <v>17</v>
      </c>
      <c r="K2693" s="58">
        <v>57</v>
      </c>
      <c r="L2693" s="73">
        <v>0.74791666666666667</v>
      </c>
      <c r="M2693" s="58" t="s">
        <v>802</v>
      </c>
      <c r="N2693" s="60" t="s">
        <v>802</v>
      </c>
      <c r="O2693" s="58" t="s">
        <v>1363</v>
      </c>
      <c r="P2693" s="58">
        <v>106</v>
      </c>
      <c r="Q2693" s="58">
        <v>1</v>
      </c>
      <c r="R2693" s="58" t="s">
        <v>369</v>
      </c>
      <c r="S2693" s="4" t="s">
        <v>372</v>
      </c>
      <c r="T2693" s="58">
        <v>1</v>
      </c>
      <c r="U2693" t="str">
        <f t="shared" si="168"/>
        <v>Coquimbo</v>
      </c>
      <c r="V2693">
        <f t="shared" si="169"/>
        <v>7.97</v>
      </c>
      <c r="W2693">
        <f t="shared" si="170"/>
        <v>39.284999999999997</v>
      </c>
      <c r="X2693" s="12">
        <f t="shared" si="171"/>
        <v>0.20287641593483519</v>
      </c>
    </row>
    <row r="2694" spans="1:24" x14ac:dyDescent="0.25">
      <c r="A2694" s="57">
        <v>88</v>
      </c>
      <c r="B2694" s="58" t="s">
        <v>14</v>
      </c>
      <c r="C2694" s="58" t="s">
        <v>1306</v>
      </c>
      <c r="D2694" s="62">
        <v>42480</v>
      </c>
      <c r="E2694" s="63">
        <v>0.73958333333333337</v>
      </c>
      <c r="F2694" s="63">
        <v>0.80208333333333337</v>
      </c>
      <c r="G2694" s="63" t="s">
        <v>1273</v>
      </c>
      <c r="H2694" s="60">
        <v>114</v>
      </c>
      <c r="I2694" s="68">
        <v>6</v>
      </c>
      <c r="J2694" s="58">
        <v>18</v>
      </c>
      <c r="K2694" s="58">
        <v>1</v>
      </c>
      <c r="L2694" s="73">
        <v>0.75069444444444444</v>
      </c>
      <c r="M2694" s="58" t="s">
        <v>803</v>
      </c>
      <c r="N2694" s="60" t="s">
        <v>803</v>
      </c>
      <c r="O2694" s="58" t="s">
        <v>1363</v>
      </c>
      <c r="P2694" s="58">
        <v>106</v>
      </c>
      <c r="Q2694" s="58">
        <v>1</v>
      </c>
      <c r="R2694" s="58" t="s">
        <v>369</v>
      </c>
      <c r="S2694" s="4" t="s">
        <v>372</v>
      </c>
      <c r="T2694" s="58">
        <v>1</v>
      </c>
      <c r="U2694" t="str">
        <f t="shared" si="168"/>
        <v>Coquimbo</v>
      </c>
      <c r="V2694">
        <f t="shared" si="169"/>
        <v>7.97</v>
      </c>
      <c r="W2694">
        <f t="shared" si="170"/>
        <v>39.284999999999997</v>
      </c>
      <c r="X2694" s="12">
        <f t="shared" si="171"/>
        <v>0.20287641593483519</v>
      </c>
    </row>
    <row r="2695" spans="1:24" x14ac:dyDescent="0.25">
      <c r="A2695" s="57">
        <v>88</v>
      </c>
      <c r="B2695" s="58" t="s">
        <v>14</v>
      </c>
      <c r="C2695" s="58" t="s">
        <v>1306</v>
      </c>
      <c r="D2695" s="62">
        <v>42480</v>
      </c>
      <c r="E2695" s="63">
        <v>0.73958333333333337</v>
      </c>
      <c r="F2695" s="63">
        <v>0.80208333333333337</v>
      </c>
      <c r="G2695" s="63" t="s">
        <v>1273</v>
      </c>
      <c r="H2695" s="60">
        <v>114</v>
      </c>
      <c r="I2695" s="68">
        <v>7</v>
      </c>
      <c r="J2695" s="58">
        <v>18</v>
      </c>
      <c r="K2695" s="58">
        <v>4</v>
      </c>
      <c r="L2695" s="73">
        <v>0.75277777777777777</v>
      </c>
      <c r="M2695" s="58" t="s">
        <v>473</v>
      </c>
      <c r="N2695" s="60" t="s">
        <v>473</v>
      </c>
      <c r="O2695" s="58" t="s">
        <v>1363</v>
      </c>
      <c r="P2695" s="58">
        <v>106</v>
      </c>
      <c r="Q2695" s="58">
        <v>1</v>
      </c>
      <c r="R2695" s="58" t="s">
        <v>369</v>
      </c>
      <c r="S2695" s="4" t="s">
        <v>372</v>
      </c>
      <c r="T2695" s="58">
        <v>1</v>
      </c>
      <c r="U2695" t="str">
        <f t="shared" si="168"/>
        <v>Coquimbo</v>
      </c>
      <c r="V2695">
        <f t="shared" si="169"/>
        <v>7.97</v>
      </c>
      <c r="W2695">
        <f t="shared" si="170"/>
        <v>39.284999999999997</v>
      </c>
      <c r="X2695" s="12">
        <f t="shared" si="171"/>
        <v>0.20287641593483519</v>
      </c>
    </row>
    <row r="2696" spans="1:24" x14ac:dyDescent="0.25">
      <c r="A2696" s="57">
        <v>88</v>
      </c>
      <c r="B2696" s="58" t="s">
        <v>14</v>
      </c>
      <c r="C2696" s="58" t="s">
        <v>1306</v>
      </c>
      <c r="D2696" s="62">
        <v>42480</v>
      </c>
      <c r="E2696" s="63">
        <v>0.73958333333333337</v>
      </c>
      <c r="F2696" s="63">
        <v>0.80208333333333337</v>
      </c>
      <c r="G2696" s="63" t="s">
        <v>1273</v>
      </c>
      <c r="H2696" s="60">
        <v>114</v>
      </c>
      <c r="I2696" s="68">
        <v>8</v>
      </c>
      <c r="J2696" s="58">
        <v>18</v>
      </c>
      <c r="K2696" s="58">
        <v>7</v>
      </c>
      <c r="L2696" s="73">
        <v>0.75486111111111109</v>
      </c>
      <c r="M2696" s="58" t="s">
        <v>824</v>
      </c>
      <c r="N2696" s="60" t="s">
        <v>824</v>
      </c>
      <c r="O2696" s="58" t="s">
        <v>1363</v>
      </c>
      <c r="P2696" s="58">
        <v>106</v>
      </c>
      <c r="Q2696" s="58">
        <v>1</v>
      </c>
      <c r="R2696" s="58" t="s">
        <v>369</v>
      </c>
      <c r="S2696" s="4" t="s">
        <v>372</v>
      </c>
      <c r="T2696" s="58">
        <v>2</v>
      </c>
      <c r="U2696" t="str">
        <f t="shared" si="168"/>
        <v>Coquimbo</v>
      </c>
      <c r="V2696">
        <f t="shared" si="169"/>
        <v>17.84</v>
      </c>
      <c r="W2696">
        <f t="shared" si="170"/>
        <v>39.284999999999997</v>
      </c>
      <c r="X2696" s="12">
        <f t="shared" si="171"/>
        <v>0.45411734758813799</v>
      </c>
    </row>
    <row r="2697" spans="1:24" x14ac:dyDescent="0.25">
      <c r="A2697" s="57">
        <v>88</v>
      </c>
      <c r="B2697" s="58" t="s">
        <v>14</v>
      </c>
      <c r="C2697" s="58" t="s">
        <v>1306</v>
      </c>
      <c r="D2697" s="62">
        <v>42480</v>
      </c>
      <c r="E2697" s="63">
        <v>0.73958333333333337</v>
      </c>
      <c r="F2697" s="63">
        <v>0.80208333333333337</v>
      </c>
      <c r="G2697" s="63" t="s">
        <v>1273</v>
      </c>
      <c r="H2697" s="60">
        <v>114</v>
      </c>
      <c r="I2697" s="68">
        <v>9</v>
      </c>
      <c r="J2697" s="58">
        <v>18</v>
      </c>
      <c r="K2697" s="58">
        <v>8</v>
      </c>
      <c r="L2697" s="73">
        <v>0.75555555555555554</v>
      </c>
      <c r="M2697" s="58" t="s">
        <v>551</v>
      </c>
      <c r="N2697" s="60" t="s">
        <v>551</v>
      </c>
      <c r="O2697" s="58" t="s">
        <v>1363</v>
      </c>
      <c r="P2697" s="58">
        <v>109</v>
      </c>
      <c r="Q2697" s="58">
        <v>1</v>
      </c>
      <c r="R2697" s="58" t="s">
        <v>369</v>
      </c>
      <c r="S2697" s="4" t="s">
        <v>372</v>
      </c>
      <c r="T2697" s="58">
        <v>2</v>
      </c>
      <c r="U2697" t="str">
        <f t="shared" si="168"/>
        <v>Coquimbo</v>
      </c>
      <c r="V2697">
        <f t="shared" si="169"/>
        <v>17.84</v>
      </c>
      <c r="W2697">
        <f t="shared" si="170"/>
        <v>39.284999999999997</v>
      </c>
      <c r="X2697" s="12">
        <f t="shared" si="171"/>
        <v>0.45411734758813799</v>
      </c>
    </row>
    <row r="2698" spans="1:24" x14ac:dyDescent="0.25">
      <c r="A2698" s="57">
        <v>88</v>
      </c>
      <c r="B2698" s="58" t="s">
        <v>14</v>
      </c>
      <c r="C2698" s="58" t="s">
        <v>1306</v>
      </c>
      <c r="D2698" s="62">
        <v>42480</v>
      </c>
      <c r="E2698" s="63">
        <v>0.73958333333333337</v>
      </c>
      <c r="F2698" s="63">
        <v>0.80208333333333337</v>
      </c>
      <c r="G2698" s="63" t="s">
        <v>1273</v>
      </c>
      <c r="H2698" s="60">
        <v>114</v>
      </c>
      <c r="I2698" s="68">
        <v>10</v>
      </c>
      <c r="J2698" s="58">
        <v>18</v>
      </c>
      <c r="K2698" s="58">
        <v>14</v>
      </c>
      <c r="L2698" s="73">
        <v>0.7597222222222223</v>
      </c>
      <c r="M2698" s="58" t="s">
        <v>887</v>
      </c>
      <c r="N2698" s="60" t="s">
        <v>887</v>
      </c>
      <c r="O2698" s="58" t="s">
        <v>1363</v>
      </c>
      <c r="P2698" s="58">
        <v>109</v>
      </c>
      <c r="Q2698" s="58">
        <v>1</v>
      </c>
      <c r="R2698" s="58" t="s">
        <v>369</v>
      </c>
      <c r="S2698" s="4" t="s">
        <v>372</v>
      </c>
      <c r="T2698" s="58">
        <v>2</v>
      </c>
      <c r="U2698" t="str">
        <f t="shared" si="168"/>
        <v>Coquimbo</v>
      </c>
      <c r="V2698">
        <f t="shared" si="169"/>
        <v>17.84</v>
      </c>
      <c r="W2698">
        <f t="shared" si="170"/>
        <v>39.284999999999997</v>
      </c>
      <c r="X2698" s="12">
        <f t="shared" si="171"/>
        <v>0.45411734758813799</v>
      </c>
    </row>
    <row r="2699" spans="1:24" x14ac:dyDescent="0.25">
      <c r="A2699" s="57">
        <v>88</v>
      </c>
      <c r="B2699" s="58" t="s">
        <v>14</v>
      </c>
      <c r="C2699" s="58" t="s">
        <v>1306</v>
      </c>
      <c r="D2699" s="62">
        <v>42480</v>
      </c>
      <c r="E2699" s="63">
        <v>0.73958333333333337</v>
      </c>
      <c r="F2699" s="63">
        <v>0.80208333333333337</v>
      </c>
      <c r="G2699" s="63" t="s">
        <v>1273</v>
      </c>
      <c r="H2699" s="60">
        <v>114</v>
      </c>
      <c r="I2699" s="68">
        <v>11</v>
      </c>
      <c r="J2699" s="58">
        <v>18</v>
      </c>
      <c r="K2699" s="58">
        <v>15</v>
      </c>
      <c r="L2699" s="73">
        <v>0.76041666666666663</v>
      </c>
      <c r="M2699" s="58" t="s">
        <v>598</v>
      </c>
      <c r="N2699" s="60" t="s">
        <v>825</v>
      </c>
      <c r="O2699" s="58" t="s">
        <v>1363</v>
      </c>
      <c r="P2699" s="58">
        <v>106</v>
      </c>
      <c r="Q2699" s="58">
        <v>1</v>
      </c>
      <c r="R2699" s="58" t="s">
        <v>369</v>
      </c>
      <c r="S2699" s="4" t="s">
        <v>372</v>
      </c>
      <c r="T2699" s="58">
        <v>2</v>
      </c>
      <c r="U2699" t="str">
        <f t="shared" si="168"/>
        <v>Coquimbo</v>
      </c>
      <c r="V2699">
        <f t="shared" si="169"/>
        <v>17.84</v>
      </c>
      <c r="W2699">
        <f t="shared" si="170"/>
        <v>39.284999999999997</v>
      </c>
      <c r="X2699" s="12">
        <f t="shared" si="171"/>
        <v>0.45411734758813799</v>
      </c>
    </row>
    <row r="2700" spans="1:24" x14ac:dyDescent="0.25">
      <c r="A2700" s="57">
        <v>88</v>
      </c>
      <c r="B2700" s="58" t="s">
        <v>14</v>
      </c>
      <c r="C2700" s="58" t="s">
        <v>1306</v>
      </c>
      <c r="D2700" s="62">
        <v>42480</v>
      </c>
      <c r="E2700" s="63">
        <v>0.73958333333333337</v>
      </c>
      <c r="F2700" s="63">
        <v>0.80208333333333337</v>
      </c>
      <c r="G2700" s="63" t="s">
        <v>1273</v>
      </c>
      <c r="H2700" s="60">
        <v>114</v>
      </c>
      <c r="I2700" s="68">
        <v>12</v>
      </c>
      <c r="J2700" s="58">
        <v>18</v>
      </c>
      <c r="K2700" s="58">
        <v>18</v>
      </c>
      <c r="L2700" s="73">
        <v>0.76250000000000007</v>
      </c>
      <c r="M2700" s="58" t="s">
        <v>533</v>
      </c>
      <c r="N2700" s="60" t="s">
        <v>533</v>
      </c>
      <c r="O2700" s="58" t="s">
        <v>1363</v>
      </c>
      <c r="P2700" s="58">
        <v>106</v>
      </c>
      <c r="Q2700" s="58">
        <v>1</v>
      </c>
      <c r="R2700" s="58" t="s">
        <v>369</v>
      </c>
      <c r="S2700" s="4" t="s">
        <v>372</v>
      </c>
      <c r="T2700" s="58">
        <v>3</v>
      </c>
      <c r="U2700" t="str">
        <f t="shared" si="168"/>
        <v>Coquimbo</v>
      </c>
      <c r="V2700">
        <f t="shared" si="169"/>
        <v>30.84</v>
      </c>
      <c r="W2700">
        <f t="shared" si="170"/>
        <v>39.284999999999997</v>
      </c>
      <c r="X2700" s="12">
        <f t="shared" si="171"/>
        <v>0.78503245513554798</v>
      </c>
    </row>
    <row r="2701" spans="1:24" x14ac:dyDescent="0.25">
      <c r="A2701" s="57">
        <v>88</v>
      </c>
      <c r="B2701" s="58" t="s">
        <v>14</v>
      </c>
      <c r="C2701" s="58" t="s">
        <v>1306</v>
      </c>
      <c r="D2701" s="62">
        <v>42480</v>
      </c>
      <c r="E2701" s="63">
        <v>0.73958333333333337</v>
      </c>
      <c r="F2701" s="63">
        <v>0.80208333333333337</v>
      </c>
      <c r="G2701" s="63" t="s">
        <v>1273</v>
      </c>
      <c r="H2701" s="60">
        <v>114</v>
      </c>
      <c r="I2701" s="68">
        <v>13</v>
      </c>
      <c r="J2701" s="58">
        <v>18</v>
      </c>
      <c r="K2701" s="58">
        <v>22</v>
      </c>
      <c r="L2701" s="73">
        <v>0.76527777777777783</v>
      </c>
      <c r="M2701" s="58" t="s">
        <v>561</v>
      </c>
      <c r="N2701" s="60" t="s">
        <v>888</v>
      </c>
      <c r="O2701" s="58" t="s">
        <v>1363</v>
      </c>
      <c r="P2701" s="58">
        <v>109</v>
      </c>
      <c r="Q2701" s="58">
        <v>1</v>
      </c>
      <c r="R2701" s="58" t="s">
        <v>369</v>
      </c>
      <c r="S2701" s="4" t="s">
        <v>372</v>
      </c>
      <c r="T2701" s="58">
        <v>5</v>
      </c>
      <c r="U2701" t="str">
        <f t="shared" si="168"/>
        <v>Coquimbo</v>
      </c>
      <c r="V2701">
        <f t="shared" si="169"/>
        <v>39.284999999999997</v>
      </c>
      <c r="W2701">
        <f t="shared" si="170"/>
        <v>39.284999999999997</v>
      </c>
      <c r="X2701" s="12">
        <f t="shared" si="171"/>
        <v>1</v>
      </c>
    </row>
    <row r="2702" spans="1:24" x14ac:dyDescent="0.25">
      <c r="A2702" s="57">
        <v>88</v>
      </c>
      <c r="B2702" s="58" t="s">
        <v>14</v>
      </c>
      <c r="C2702" s="58" t="s">
        <v>1306</v>
      </c>
      <c r="D2702" s="62">
        <v>42480</v>
      </c>
      <c r="E2702" s="63">
        <v>0.73958333333333337</v>
      </c>
      <c r="F2702" s="63">
        <v>0.80208333333333337</v>
      </c>
      <c r="G2702" s="63" t="s">
        <v>1273</v>
      </c>
      <c r="H2702" s="60">
        <v>114</v>
      </c>
      <c r="I2702" s="68">
        <v>14</v>
      </c>
      <c r="J2702" s="58">
        <v>18</v>
      </c>
      <c r="K2702" s="58">
        <v>24</v>
      </c>
      <c r="L2702" s="73">
        <v>0.76666666666666661</v>
      </c>
      <c r="M2702" s="58" t="s">
        <v>804</v>
      </c>
      <c r="N2702" s="60" t="s">
        <v>804</v>
      </c>
      <c r="O2702" s="58" t="s">
        <v>1363</v>
      </c>
      <c r="P2702" s="58">
        <v>106</v>
      </c>
      <c r="Q2702" s="58">
        <v>1</v>
      </c>
      <c r="R2702" s="58" t="s">
        <v>369</v>
      </c>
      <c r="S2702" s="4" t="s">
        <v>372</v>
      </c>
      <c r="T2702" s="58">
        <v>1</v>
      </c>
      <c r="U2702" t="str">
        <f t="shared" si="168"/>
        <v>Coquimbo</v>
      </c>
      <c r="V2702">
        <f t="shared" si="169"/>
        <v>7.97</v>
      </c>
      <c r="W2702">
        <f t="shared" si="170"/>
        <v>39.284999999999997</v>
      </c>
      <c r="X2702" s="12">
        <f t="shared" si="171"/>
        <v>0.20287641593483519</v>
      </c>
    </row>
    <row r="2703" spans="1:24" x14ac:dyDescent="0.25">
      <c r="A2703" s="57">
        <v>88</v>
      </c>
      <c r="B2703" s="58" t="s">
        <v>14</v>
      </c>
      <c r="C2703" s="58" t="s">
        <v>1306</v>
      </c>
      <c r="D2703" s="62">
        <v>42480</v>
      </c>
      <c r="E2703" s="63">
        <v>0.73958333333333337</v>
      </c>
      <c r="F2703" s="63">
        <v>0.80208333333333337</v>
      </c>
      <c r="G2703" s="63" t="s">
        <v>1273</v>
      </c>
      <c r="H2703" s="60">
        <v>114</v>
      </c>
      <c r="I2703" s="68">
        <v>15</v>
      </c>
      <c r="J2703" s="58">
        <v>18</v>
      </c>
      <c r="K2703" s="58">
        <v>24</v>
      </c>
      <c r="L2703" s="73">
        <v>0.76666666666666661</v>
      </c>
      <c r="M2703" s="58" t="s">
        <v>132</v>
      </c>
      <c r="N2703" s="60" t="s">
        <v>132</v>
      </c>
      <c r="O2703" s="58" t="s">
        <v>1366</v>
      </c>
      <c r="P2703" s="58" t="s">
        <v>370</v>
      </c>
      <c r="Q2703" s="58">
        <v>1</v>
      </c>
      <c r="R2703" s="58" t="s">
        <v>369</v>
      </c>
      <c r="S2703" s="4" t="s">
        <v>372</v>
      </c>
      <c r="T2703" s="58">
        <v>1</v>
      </c>
      <c r="U2703" t="str">
        <f t="shared" si="168"/>
        <v>Coquimbo</v>
      </c>
      <c r="V2703">
        <f t="shared" si="169"/>
        <v>7.97</v>
      </c>
      <c r="W2703">
        <f t="shared" si="170"/>
        <v>39.284999999999997</v>
      </c>
      <c r="X2703" s="12">
        <f t="shared" si="171"/>
        <v>0.20287641593483519</v>
      </c>
    </row>
    <row r="2704" spans="1:24" x14ac:dyDescent="0.25">
      <c r="A2704" s="57">
        <v>88</v>
      </c>
      <c r="B2704" s="58" t="s">
        <v>14</v>
      </c>
      <c r="C2704" s="58" t="s">
        <v>1306</v>
      </c>
      <c r="D2704" s="62">
        <v>42480</v>
      </c>
      <c r="E2704" s="63">
        <v>0.73958333333333337</v>
      </c>
      <c r="F2704" s="63">
        <v>0.80208333333333337</v>
      </c>
      <c r="G2704" s="63" t="s">
        <v>1273</v>
      </c>
      <c r="H2704" s="60">
        <v>114</v>
      </c>
      <c r="I2704" s="68">
        <v>16</v>
      </c>
      <c r="J2704" s="58">
        <v>18</v>
      </c>
      <c r="K2704" s="58">
        <v>30</v>
      </c>
      <c r="L2704" s="73">
        <v>0.77083333333333337</v>
      </c>
      <c r="M2704" s="58" t="s">
        <v>555</v>
      </c>
      <c r="N2704" s="60" t="s">
        <v>555</v>
      </c>
      <c r="O2704" s="58" t="s">
        <v>1363</v>
      </c>
      <c r="P2704" s="58">
        <v>109</v>
      </c>
      <c r="Q2704" s="58">
        <v>1</v>
      </c>
      <c r="R2704" s="58" t="s">
        <v>369</v>
      </c>
      <c r="S2704" s="4" t="s">
        <v>372</v>
      </c>
      <c r="T2704" s="58">
        <v>1</v>
      </c>
      <c r="U2704" t="str">
        <f t="shared" si="168"/>
        <v>Coquimbo</v>
      </c>
      <c r="V2704">
        <f t="shared" si="169"/>
        <v>7.97</v>
      </c>
      <c r="W2704">
        <f t="shared" si="170"/>
        <v>39.284999999999997</v>
      </c>
      <c r="X2704" s="12">
        <f t="shared" si="171"/>
        <v>0.20287641593483519</v>
      </c>
    </row>
    <row r="2705" spans="1:24" x14ac:dyDescent="0.25">
      <c r="A2705" s="57">
        <v>88</v>
      </c>
      <c r="B2705" s="58" t="s">
        <v>14</v>
      </c>
      <c r="C2705" s="58" t="s">
        <v>1306</v>
      </c>
      <c r="D2705" s="62">
        <v>42480</v>
      </c>
      <c r="E2705" s="63">
        <v>0.73958333333333337</v>
      </c>
      <c r="F2705" s="63">
        <v>0.80208333333333337</v>
      </c>
      <c r="G2705" s="63" t="s">
        <v>1273</v>
      </c>
      <c r="H2705" s="60">
        <v>114</v>
      </c>
      <c r="I2705" s="68">
        <v>17</v>
      </c>
      <c r="J2705" s="58">
        <v>18</v>
      </c>
      <c r="K2705" s="58">
        <v>32</v>
      </c>
      <c r="L2705" s="73">
        <v>0.77222222222222225</v>
      </c>
      <c r="M2705" s="58" t="s">
        <v>805</v>
      </c>
      <c r="N2705" s="60" t="s">
        <v>805</v>
      </c>
      <c r="O2705" s="58" t="s">
        <v>1363</v>
      </c>
      <c r="P2705" s="58">
        <v>106</v>
      </c>
      <c r="Q2705" s="58">
        <v>1</v>
      </c>
      <c r="R2705" s="58" t="s">
        <v>369</v>
      </c>
      <c r="S2705" s="4" t="s">
        <v>372</v>
      </c>
      <c r="T2705" s="58">
        <v>2</v>
      </c>
      <c r="U2705" t="str">
        <f t="shared" si="168"/>
        <v>Coquimbo</v>
      </c>
      <c r="V2705">
        <f t="shared" si="169"/>
        <v>17.84</v>
      </c>
      <c r="W2705">
        <f t="shared" si="170"/>
        <v>39.284999999999997</v>
      </c>
      <c r="X2705" s="12">
        <f t="shared" si="171"/>
        <v>0.45411734758813799</v>
      </c>
    </row>
    <row r="2706" spans="1:24" x14ac:dyDescent="0.25">
      <c r="A2706" s="57">
        <v>88</v>
      </c>
      <c r="B2706" s="58" t="s">
        <v>14</v>
      </c>
      <c r="C2706" s="58" t="s">
        <v>1306</v>
      </c>
      <c r="D2706" s="62">
        <v>42480</v>
      </c>
      <c r="E2706" s="63">
        <v>0.73958333333333337</v>
      </c>
      <c r="F2706" s="63">
        <v>0.80208333333333337</v>
      </c>
      <c r="G2706" s="63" t="s">
        <v>1273</v>
      </c>
      <c r="H2706" s="60">
        <v>114</v>
      </c>
      <c r="I2706" s="68">
        <v>18</v>
      </c>
      <c r="J2706" s="58">
        <v>18</v>
      </c>
      <c r="K2706" s="58">
        <v>35</v>
      </c>
      <c r="L2706" s="73">
        <v>0.77430555555555547</v>
      </c>
      <c r="M2706" s="58" t="s">
        <v>48</v>
      </c>
      <c r="N2706" s="60" t="s">
        <v>48</v>
      </c>
      <c r="O2706" s="58" t="s">
        <v>1366</v>
      </c>
      <c r="P2706" s="58" t="s">
        <v>370</v>
      </c>
      <c r="Q2706" s="58">
        <v>1</v>
      </c>
      <c r="R2706" s="58" t="s">
        <v>369</v>
      </c>
      <c r="S2706" s="4" t="s">
        <v>372</v>
      </c>
      <c r="T2706" s="58">
        <v>1</v>
      </c>
      <c r="U2706" t="str">
        <f t="shared" si="168"/>
        <v>Coquimbo</v>
      </c>
      <c r="V2706">
        <f t="shared" si="169"/>
        <v>7.97</v>
      </c>
      <c r="W2706">
        <f t="shared" si="170"/>
        <v>39.284999999999997</v>
      </c>
      <c r="X2706" s="12">
        <f t="shared" si="171"/>
        <v>0.20287641593483519</v>
      </c>
    </row>
    <row r="2707" spans="1:24" x14ac:dyDescent="0.25">
      <c r="A2707" s="57">
        <v>88</v>
      </c>
      <c r="B2707" s="58" t="s">
        <v>14</v>
      </c>
      <c r="C2707" s="58" t="s">
        <v>1306</v>
      </c>
      <c r="D2707" s="62">
        <v>42480</v>
      </c>
      <c r="E2707" s="63">
        <v>0.73958333333333337</v>
      </c>
      <c r="F2707" s="63">
        <v>0.80208333333333337</v>
      </c>
      <c r="G2707" s="63" t="s">
        <v>1273</v>
      </c>
      <c r="H2707" s="60">
        <v>114</v>
      </c>
      <c r="I2707" s="68">
        <v>19</v>
      </c>
      <c r="J2707" s="58">
        <v>18</v>
      </c>
      <c r="K2707" s="58">
        <v>38</v>
      </c>
      <c r="L2707" s="73">
        <v>0.77638888888888891</v>
      </c>
      <c r="M2707" s="58" t="s">
        <v>889</v>
      </c>
      <c r="N2707" s="60" t="s">
        <v>889</v>
      </c>
      <c r="O2707" s="58" t="s">
        <v>1363</v>
      </c>
      <c r="P2707" s="58">
        <v>109</v>
      </c>
      <c r="Q2707" s="58">
        <v>1</v>
      </c>
      <c r="R2707" s="58" t="s">
        <v>369</v>
      </c>
      <c r="S2707" s="4" t="s">
        <v>372</v>
      </c>
      <c r="T2707" s="58">
        <v>1</v>
      </c>
      <c r="U2707" t="str">
        <f t="shared" si="168"/>
        <v>Coquimbo</v>
      </c>
      <c r="V2707">
        <f t="shared" si="169"/>
        <v>7.97</v>
      </c>
      <c r="W2707">
        <f t="shared" si="170"/>
        <v>39.284999999999997</v>
      </c>
      <c r="X2707" s="12">
        <f t="shared" si="171"/>
        <v>0.20287641593483519</v>
      </c>
    </row>
    <row r="2708" spans="1:24" x14ac:dyDescent="0.25">
      <c r="A2708" s="57">
        <v>88</v>
      </c>
      <c r="B2708" s="58" t="s">
        <v>14</v>
      </c>
      <c r="C2708" s="58" t="s">
        <v>1306</v>
      </c>
      <c r="D2708" s="62">
        <v>42480</v>
      </c>
      <c r="E2708" s="63">
        <v>0.73958333333333337</v>
      </c>
      <c r="F2708" s="63">
        <v>0.80208333333333337</v>
      </c>
      <c r="G2708" s="63" t="s">
        <v>1273</v>
      </c>
      <c r="H2708" s="60">
        <v>114</v>
      </c>
      <c r="I2708" s="68">
        <v>20</v>
      </c>
      <c r="J2708" s="58">
        <v>18</v>
      </c>
      <c r="K2708" s="58">
        <v>39</v>
      </c>
      <c r="L2708" s="73">
        <v>0.77708333333333324</v>
      </c>
      <c r="M2708" s="58" t="s">
        <v>806</v>
      </c>
      <c r="N2708" s="60" t="s">
        <v>806</v>
      </c>
      <c r="O2708" s="58" t="s">
        <v>1363</v>
      </c>
      <c r="P2708" s="58">
        <v>106</v>
      </c>
      <c r="Q2708" s="58">
        <v>1</v>
      </c>
      <c r="R2708" s="58" t="s">
        <v>369</v>
      </c>
      <c r="S2708" s="4" t="s">
        <v>372</v>
      </c>
      <c r="T2708" s="58">
        <v>1</v>
      </c>
      <c r="U2708" t="str">
        <f t="shared" si="168"/>
        <v>Coquimbo</v>
      </c>
      <c r="V2708">
        <f t="shared" si="169"/>
        <v>7.97</v>
      </c>
      <c r="W2708">
        <f t="shared" si="170"/>
        <v>39.284999999999997</v>
      </c>
      <c r="X2708" s="12">
        <f t="shared" si="171"/>
        <v>0.20287641593483519</v>
      </c>
    </row>
    <row r="2709" spans="1:24" x14ac:dyDescent="0.25">
      <c r="A2709" s="57">
        <v>88</v>
      </c>
      <c r="B2709" s="58" t="s">
        <v>14</v>
      </c>
      <c r="C2709" s="58" t="s">
        <v>1306</v>
      </c>
      <c r="D2709" s="62">
        <v>42480</v>
      </c>
      <c r="E2709" s="63">
        <v>0.73958333333333337</v>
      </c>
      <c r="F2709" s="63">
        <v>0.80208333333333337</v>
      </c>
      <c r="G2709" s="63" t="s">
        <v>1273</v>
      </c>
      <c r="H2709" s="60">
        <v>114</v>
      </c>
      <c r="I2709" s="68">
        <v>21</v>
      </c>
      <c r="J2709" s="58">
        <v>18</v>
      </c>
      <c r="K2709" s="58">
        <v>41</v>
      </c>
      <c r="L2709" s="73">
        <v>0.77847222222222223</v>
      </c>
      <c r="M2709" s="58" t="s">
        <v>902</v>
      </c>
      <c r="N2709" s="60" t="s">
        <v>567</v>
      </c>
      <c r="O2709" s="58" t="s">
        <v>1363</v>
      </c>
      <c r="P2709" s="58">
        <v>106</v>
      </c>
      <c r="Q2709" s="58">
        <v>1</v>
      </c>
      <c r="R2709" s="58" t="s">
        <v>369</v>
      </c>
      <c r="S2709" s="4" t="s">
        <v>372</v>
      </c>
      <c r="T2709" s="58">
        <v>2</v>
      </c>
      <c r="U2709" t="str">
        <f t="shared" si="168"/>
        <v>Coquimbo</v>
      </c>
      <c r="V2709">
        <f t="shared" si="169"/>
        <v>17.84</v>
      </c>
      <c r="W2709">
        <f t="shared" si="170"/>
        <v>39.284999999999997</v>
      </c>
      <c r="X2709" s="12">
        <f t="shared" si="171"/>
        <v>0.45411734758813799</v>
      </c>
    </row>
    <row r="2710" spans="1:24" x14ac:dyDescent="0.25">
      <c r="A2710" s="57">
        <v>88</v>
      </c>
      <c r="B2710" s="58" t="s">
        <v>14</v>
      </c>
      <c r="C2710" s="58" t="s">
        <v>1306</v>
      </c>
      <c r="D2710" s="62">
        <v>42480</v>
      </c>
      <c r="E2710" s="63">
        <v>0.73958333333333337</v>
      </c>
      <c r="F2710" s="63">
        <v>0.80208333333333337</v>
      </c>
      <c r="G2710" s="63" t="s">
        <v>1273</v>
      </c>
      <c r="H2710" s="60">
        <v>114</v>
      </c>
      <c r="I2710" s="68">
        <v>22</v>
      </c>
      <c r="J2710" s="58">
        <v>18</v>
      </c>
      <c r="K2710" s="58">
        <v>51</v>
      </c>
      <c r="L2710" s="73">
        <v>0.78541666666666676</v>
      </c>
      <c r="M2710" s="58" t="s">
        <v>903</v>
      </c>
      <c r="N2710" s="60" t="s">
        <v>508</v>
      </c>
      <c r="O2710" s="58" t="s">
        <v>1363</v>
      </c>
      <c r="P2710" s="58">
        <v>106</v>
      </c>
      <c r="Q2710" s="58">
        <v>1</v>
      </c>
      <c r="R2710" s="58" t="s">
        <v>369</v>
      </c>
      <c r="S2710" s="4" t="s">
        <v>372</v>
      </c>
      <c r="T2710" s="58">
        <v>2</v>
      </c>
      <c r="U2710" t="str">
        <f t="shared" si="168"/>
        <v>Coquimbo</v>
      </c>
      <c r="V2710">
        <f t="shared" si="169"/>
        <v>17.84</v>
      </c>
      <c r="W2710">
        <f t="shared" si="170"/>
        <v>39.284999999999997</v>
      </c>
      <c r="X2710" s="12">
        <f t="shared" si="171"/>
        <v>0.45411734758813799</v>
      </c>
    </row>
    <row r="2711" spans="1:24" x14ac:dyDescent="0.25">
      <c r="A2711" s="57">
        <v>88</v>
      </c>
      <c r="B2711" s="58" t="s">
        <v>14</v>
      </c>
      <c r="C2711" s="58" t="s">
        <v>1306</v>
      </c>
      <c r="D2711" s="62">
        <v>42480</v>
      </c>
      <c r="E2711" s="63">
        <v>0.73958333333333337</v>
      </c>
      <c r="F2711" s="63">
        <v>0.80208333333333337</v>
      </c>
      <c r="G2711" s="63" t="s">
        <v>1273</v>
      </c>
      <c r="H2711" s="60">
        <v>114</v>
      </c>
      <c r="I2711" s="68">
        <v>23</v>
      </c>
      <c r="J2711" s="58">
        <v>18</v>
      </c>
      <c r="K2711" s="58">
        <v>54</v>
      </c>
      <c r="L2711" s="73">
        <v>0.78749999999999998</v>
      </c>
      <c r="M2711" s="58" t="s">
        <v>904</v>
      </c>
      <c r="N2711" s="60" t="s">
        <v>973</v>
      </c>
      <c r="O2711" s="58" t="s">
        <v>1363</v>
      </c>
      <c r="P2711" s="58">
        <v>109</v>
      </c>
      <c r="Q2711" s="58">
        <v>1</v>
      </c>
      <c r="R2711" s="58" t="s">
        <v>369</v>
      </c>
      <c r="S2711" s="4" t="s">
        <v>372</v>
      </c>
      <c r="T2711" s="58">
        <v>1</v>
      </c>
      <c r="U2711" t="str">
        <f t="shared" si="168"/>
        <v>Coquimbo</v>
      </c>
      <c r="V2711">
        <f t="shared" si="169"/>
        <v>7.97</v>
      </c>
      <c r="W2711">
        <f t="shared" si="170"/>
        <v>39.284999999999997</v>
      </c>
      <c r="X2711" s="12">
        <f t="shared" si="171"/>
        <v>0.20287641593483519</v>
      </c>
    </row>
    <row r="2712" spans="1:24" x14ac:dyDescent="0.25">
      <c r="A2712" s="57">
        <v>88</v>
      </c>
      <c r="B2712" s="58" t="s">
        <v>14</v>
      </c>
      <c r="C2712" s="58" t="s">
        <v>1306</v>
      </c>
      <c r="D2712" s="62">
        <v>42480</v>
      </c>
      <c r="E2712" s="63">
        <v>0.73958333333333337</v>
      </c>
      <c r="F2712" s="63">
        <v>0.80208333333333337</v>
      </c>
      <c r="G2712" s="63" t="s">
        <v>1273</v>
      </c>
      <c r="H2712" s="60">
        <v>114</v>
      </c>
      <c r="I2712" s="68">
        <v>24</v>
      </c>
      <c r="J2712" s="58">
        <v>18</v>
      </c>
      <c r="K2712" s="58">
        <v>55</v>
      </c>
      <c r="L2712" s="73">
        <v>0.78819444444444453</v>
      </c>
      <c r="M2712" s="58" t="s">
        <v>613</v>
      </c>
      <c r="N2712" s="60" t="s">
        <v>613</v>
      </c>
      <c r="O2712" s="58" t="s">
        <v>1363</v>
      </c>
      <c r="P2712" s="58">
        <v>106</v>
      </c>
      <c r="Q2712" s="58">
        <v>1</v>
      </c>
      <c r="R2712" s="58" t="s">
        <v>369</v>
      </c>
      <c r="S2712" s="4" t="s">
        <v>372</v>
      </c>
      <c r="T2712" s="58">
        <v>1</v>
      </c>
      <c r="U2712" t="str">
        <f t="shared" si="168"/>
        <v>Coquimbo</v>
      </c>
      <c r="V2712">
        <f t="shared" si="169"/>
        <v>7.97</v>
      </c>
      <c r="W2712">
        <f t="shared" si="170"/>
        <v>39.284999999999997</v>
      </c>
      <c r="X2712" s="12">
        <f t="shared" si="171"/>
        <v>0.20287641593483519</v>
      </c>
    </row>
    <row r="2713" spans="1:24" x14ac:dyDescent="0.25">
      <c r="A2713" s="57">
        <v>88</v>
      </c>
      <c r="B2713" s="58" t="s">
        <v>14</v>
      </c>
      <c r="C2713" s="58" t="s">
        <v>1306</v>
      </c>
      <c r="D2713" s="62">
        <v>42480</v>
      </c>
      <c r="E2713" s="63">
        <v>0.73958333333333337</v>
      </c>
      <c r="F2713" s="63">
        <v>0.80208333333333337</v>
      </c>
      <c r="G2713" s="63" t="s">
        <v>1273</v>
      </c>
      <c r="H2713" s="60">
        <v>114</v>
      </c>
      <c r="I2713" s="68">
        <v>25</v>
      </c>
      <c r="J2713" s="58">
        <v>19</v>
      </c>
      <c r="K2713" s="58">
        <v>3</v>
      </c>
      <c r="L2713" s="73">
        <v>0.79375000000000007</v>
      </c>
      <c r="M2713" s="58" t="s">
        <v>493</v>
      </c>
      <c r="N2713" s="60" t="s">
        <v>493</v>
      </c>
      <c r="O2713" s="58" t="s">
        <v>1363</v>
      </c>
      <c r="P2713" s="58">
        <v>106</v>
      </c>
      <c r="Q2713" s="58">
        <v>1</v>
      </c>
      <c r="R2713" s="58" t="s">
        <v>369</v>
      </c>
      <c r="S2713" s="4" t="s">
        <v>372</v>
      </c>
      <c r="T2713" s="58">
        <v>1</v>
      </c>
      <c r="U2713" t="str">
        <f t="shared" si="168"/>
        <v>Coquimbo</v>
      </c>
      <c r="V2713">
        <f t="shared" si="169"/>
        <v>7.97</v>
      </c>
      <c r="W2713">
        <f t="shared" si="170"/>
        <v>39.284999999999997</v>
      </c>
      <c r="X2713" s="12">
        <f t="shared" si="171"/>
        <v>0.20287641593483519</v>
      </c>
    </row>
    <row r="2714" spans="1:24" x14ac:dyDescent="0.25">
      <c r="A2714" s="57">
        <v>88</v>
      </c>
      <c r="B2714" s="58" t="s">
        <v>14</v>
      </c>
      <c r="C2714" s="58" t="s">
        <v>1306</v>
      </c>
      <c r="D2714" s="62">
        <v>42480</v>
      </c>
      <c r="E2714" s="63">
        <v>0.73958333333333337</v>
      </c>
      <c r="F2714" s="63">
        <v>0.80208333333333337</v>
      </c>
      <c r="G2714" s="63" t="s">
        <v>1273</v>
      </c>
      <c r="H2714" s="60">
        <v>114</v>
      </c>
      <c r="I2714" s="68">
        <v>26</v>
      </c>
      <c r="J2714" s="58">
        <v>19</v>
      </c>
      <c r="K2714" s="58">
        <v>6</v>
      </c>
      <c r="L2714" s="73">
        <v>0.79583333333333339</v>
      </c>
      <c r="M2714" s="58" t="s">
        <v>808</v>
      </c>
      <c r="N2714" s="60" t="s">
        <v>808</v>
      </c>
      <c r="O2714" s="58" t="s">
        <v>1363</v>
      </c>
      <c r="P2714" s="58">
        <v>106</v>
      </c>
      <c r="Q2714" s="58">
        <v>1</v>
      </c>
      <c r="R2714" s="58" t="s">
        <v>369</v>
      </c>
      <c r="S2714" s="4" t="s">
        <v>372</v>
      </c>
      <c r="T2714" s="58">
        <v>1</v>
      </c>
      <c r="U2714" t="str">
        <f t="shared" si="168"/>
        <v>Coquimbo</v>
      </c>
      <c r="V2714">
        <f t="shared" si="169"/>
        <v>7.97</v>
      </c>
      <c r="W2714">
        <f t="shared" si="170"/>
        <v>39.284999999999997</v>
      </c>
      <c r="X2714" s="12">
        <f t="shared" si="171"/>
        <v>0.20287641593483519</v>
      </c>
    </row>
    <row r="2715" spans="1:24" x14ac:dyDescent="0.25">
      <c r="A2715" s="57">
        <v>88</v>
      </c>
      <c r="B2715" s="58" t="s">
        <v>14</v>
      </c>
      <c r="C2715" s="58" t="s">
        <v>1306</v>
      </c>
      <c r="D2715" s="62">
        <v>42480</v>
      </c>
      <c r="E2715" s="63">
        <v>0.73958333333333337</v>
      </c>
      <c r="F2715" s="63">
        <v>0.80208333333333337</v>
      </c>
      <c r="G2715" s="63" t="s">
        <v>1273</v>
      </c>
      <c r="H2715" s="60">
        <v>114</v>
      </c>
      <c r="I2715" s="68">
        <v>27</v>
      </c>
      <c r="J2715" s="58">
        <v>19</v>
      </c>
      <c r="K2715" s="58">
        <v>10</v>
      </c>
      <c r="L2715" s="73">
        <v>0.79861111111111116</v>
      </c>
      <c r="M2715" s="58" t="s">
        <v>511</v>
      </c>
      <c r="N2715" s="60" t="s">
        <v>511</v>
      </c>
      <c r="O2715" s="58" t="s">
        <v>1363</v>
      </c>
      <c r="P2715" s="58">
        <v>109</v>
      </c>
      <c r="Q2715" s="58">
        <v>1</v>
      </c>
      <c r="R2715" s="58" t="s">
        <v>369</v>
      </c>
      <c r="S2715" s="4" t="s">
        <v>372</v>
      </c>
      <c r="T2715" s="58">
        <v>1</v>
      </c>
      <c r="U2715" t="str">
        <f t="shared" si="168"/>
        <v>Coquimbo</v>
      </c>
      <c r="V2715">
        <f t="shared" si="169"/>
        <v>7.97</v>
      </c>
      <c r="W2715">
        <f t="shared" si="170"/>
        <v>39.284999999999997</v>
      </c>
      <c r="X2715" s="12">
        <f t="shared" si="171"/>
        <v>0.20287641593483519</v>
      </c>
    </row>
    <row r="2716" spans="1:24" x14ac:dyDescent="0.25">
      <c r="A2716" s="57">
        <v>88</v>
      </c>
      <c r="B2716" s="58" t="s">
        <v>14</v>
      </c>
      <c r="C2716" s="58" t="s">
        <v>1306</v>
      </c>
      <c r="D2716" s="62">
        <v>42480</v>
      </c>
      <c r="E2716" s="63">
        <v>0.73958333333333337</v>
      </c>
      <c r="F2716" s="63">
        <v>0.80208333333333337</v>
      </c>
      <c r="G2716" s="63" t="s">
        <v>1273</v>
      </c>
      <c r="H2716" s="60">
        <v>114</v>
      </c>
      <c r="I2716" s="68">
        <v>28</v>
      </c>
      <c r="J2716" s="58">
        <v>19</v>
      </c>
      <c r="K2716" s="58">
        <v>14</v>
      </c>
      <c r="L2716" s="73">
        <v>0.80138888888888893</v>
      </c>
      <c r="M2716" s="58" t="s">
        <v>569</v>
      </c>
      <c r="N2716" s="60" t="s">
        <v>569</v>
      </c>
      <c r="O2716" s="58" t="s">
        <v>1363</v>
      </c>
      <c r="P2716" s="58">
        <v>106</v>
      </c>
      <c r="Q2716" s="58">
        <v>1</v>
      </c>
      <c r="R2716" s="58" t="s">
        <v>369</v>
      </c>
      <c r="S2716" s="4" t="s">
        <v>372</v>
      </c>
      <c r="T2716" s="58">
        <v>1</v>
      </c>
      <c r="U2716" t="str">
        <f t="shared" si="168"/>
        <v>Coquimbo</v>
      </c>
      <c r="V2716">
        <f t="shared" si="169"/>
        <v>7.97</v>
      </c>
      <c r="W2716">
        <f t="shared" si="170"/>
        <v>39.284999999999997</v>
      </c>
      <c r="X2716" s="12">
        <f t="shared" si="171"/>
        <v>0.20287641593483519</v>
      </c>
    </row>
    <row r="2717" spans="1:24" x14ac:dyDescent="0.25">
      <c r="A2717" s="57">
        <v>88</v>
      </c>
      <c r="B2717" s="58" t="s">
        <v>14</v>
      </c>
      <c r="C2717" s="58" t="s">
        <v>1306</v>
      </c>
      <c r="D2717" s="62">
        <v>42480</v>
      </c>
      <c r="E2717" s="63">
        <v>0.73958333333333337</v>
      </c>
      <c r="F2717" s="63">
        <v>0.80208333333333337</v>
      </c>
      <c r="G2717" s="63" t="s">
        <v>1273</v>
      </c>
      <c r="H2717" s="60">
        <v>114</v>
      </c>
      <c r="I2717" s="68">
        <v>29</v>
      </c>
      <c r="J2717" s="58">
        <v>19</v>
      </c>
      <c r="K2717" s="58">
        <v>14</v>
      </c>
      <c r="L2717" s="73">
        <v>0.80138888888888893</v>
      </c>
      <c r="M2717" s="58" t="s">
        <v>31</v>
      </c>
      <c r="N2717" s="60" t="s">
        <v>31</v>
      </c>
      <c r="O2717" s="58" t="s">
        <v>1366</v>
      </c>
      <c r="P2717" s="58" t="s">
        <v>370</v>
      </c>
      <c r="Q2717" s="58">
        <v>1</v>
      </c>
      <c r="R2717" s="58" t="s">
        <v>369</v>
      </c>
      <c r="S2717" s="4" t="s">
        <v>372</v>
      </c>
      <c r="T2717" s="58">
        <v>1</v>
      </c>
      <c r="U2717" t="str">
        <f t="shared" si="168"/>
        <v>Coquimbo</v>
      </c>
      <c r="V2717">
        <f t="shared" si="169"/>
        <v>7.97</v>
      </c>
      <c r="W2717">
        <f t="shared" si="170"/>
        <v>39.284999999999997</v>
      </c>
      <c r="X2717" s="12">
        <f t="shared" si="171"/>
        <v>0.20287641593483519</v>
      </c>
    </row>
    <row r="2718" spans="1:24" x14ac:dyDescent="0.25">
      <c r="A2718" s="57">
        <v>105</v>
      </c>
      <c r="B2718" s="58" t="s">
        <v>614</v>
      </c>
      <c r="C2718" s="58" t="s">
        <v>1307</v>
      </c>
      <c r="D2718" s="62">
        <v>42481</v>
      </c>
      <c r="E2718" s="63">
        <v>0.30208333333333331</v>
      </c>
      <c r="F2718" s="63">
        <v>0.36458333333333331</v>
      </c>
      <c r="G2718" s="63" t="s">
        <v>1270</v>
      </c>
      <c r="H2718" s="60">
        <v>115</v>
      </c>
      <c r="I2718" s="68">
        <v>1</v>
      </c>
      <c r="J2718" s="58">
        <v>7</v>
      </c>
      <c r="K2718" s="58">
        <v>20</v>
      </c>
      <c r="L2718" s="73">
        <v>0.30555555555555552</v>
      </c>
      <c r="M2718" s="58" t="s">
        <v>310</v>
      </c>
      <c r="N2718" s="60" t="s">
        <v>310</v>
      </c>
      <c r="O2718" s="58" t="s">
        <v>1366</v>
      </c>
      <c r="P2718" s="58">
        <v>205</v>
      </c>
      <c r="Q2718" s="58">
        <v>1</v>
      </c>
      <c r="R2718" s="58" t="s">
        <v>373</v>
      </c>
      <c r="S2718" s="4" t="s">
        <v>372</v>
      </c>
      <c r="T2718" s="58">
        <v>3</v>
      </c>
      <c r="U2718" t="str">
        <f t="shared" si="168"/>
        <v>Serena</v>
      </c>
      <c r="V2718">
        <f t="shared" si="169"/>
        <v>30.84</v>
      </c>
      <c r="W2718">
        <f t="shared" si="170"/>
        <v>39.284999999999997</v>
      </c>
      <c r="X2718" s="12">
        <f t="shared" si="171"/>
        <v>0.78503245513554798</v>
      </c>
    </row>
    <row r="2719" spans="1:24" x14ac:dyDescent="0.25">
      <c r="A2719" s="57">
        <v>105</v>
      </c>
      <c r="B2719" s="58" t="s">
        <v>614</v>
      </c>
      <c r="C2719" s="58" t="s">
        <v>1307</v>
      </c>
      <c r="D2719" s="62">
        <v>42481</v>
      </c>
      <c r="E2719" s="63">
        <v>0.30208333333333331</v>
      </c>
      <c r="F2719" s="63">
        <v>0.36458333333333331</v>
      </c>
      <c r="G2719" s="63" t="s">
        <v>1270</v>
      </c>
      <c r="H2719" s="60">
        <v>115</v>
      </c>
      <c r="I2719" s="68">
        <v>2</v>
      </c>
      <c r="J2719" s="58">
        <v>7</v>
      </c>
      <c r="K2719" s="58">
        <v>22</v>
      </c>
      <c r="L2719" s="73">
        <v>0.30694444444444441</v>
      </c>
      <c r="M2719" s="58" t="s">
        <v>626</v>
      </c>
      <c r="N2719" s="60" t="s">
        <v>626</v>
      </c>
      <c r="O2719" s="58" t="s">
        <v>1366</v>
      </c>
      <c r="P2719" s="58">
        <v>202</v>
      </c>
      <c r="Q2719" s="58">
        <v>1</v>
      </c>
      <c r="R2719" s="58" t="s">
        <v>369</v>
      </c>
      <c r="S2719" s="4" t="s">
        <v>372</v>
      </c>
      <c r="T2719" s="58">
        <v>2</v>
      </c>
      <c r="U2719" t="str">
        <f t="shared" si="168"/>
        <v>Serena</v>
      </c>
      <c r="V2719">
        <f t="shared" si="169"/>
        <v>17.84</v>
      </c>
      <c r="W2719">
        <f t="shared" si="170"/>
        <v>39.284999999999997</v>
      </c>
      <c r="X2719" s="12">
        <f t="shared" si="171"/>
        <v>0.45411734758813799</v>
      </c>
    </row>
    <row r="2720" spans="1:24" x14ac:dyDescent="0.25">
      <c r="A2720" s="57">
        <v>105</v>
      </c>
      <c r="B2720" s="58" t="s">
        <v>614</v>
      </c>
      <c r="C2720" s="58" t="s">
        <v>1307</v>
      </c>
      <c r="D2720" s="62">
        <v>42481</v>
      </c>
      <c r="E2720" s="63">
        <v>0.30208333333333331</v>
      </c>
      <c r="F2720" s="63">
        <v>0.36458333333333331</v>
      </c>
      <c r="G2720" s="63" t="s">
        <v>1270</v>
      </c>
      <c r="H2720" s="60">
        <v>115</v>
      </c>
      <c r="I2720" s="68">
        <v>3</v>
      </c>
      <c r="J2720" s="58">
        <v>7</v>
      </c>
      <c r="K2720" s="58">
        <v>23</v>
      </c>
      <c r="L2720" s="73">
        <v>0.30763888888888891</v>
      </c>
      <c r="M2720" s="58" t="s">
        <v>100</v>
      </c>
      <c r="N2720" s="60" t="s">
        <v>100</v>
      </c>
      <c r="O2720" s="58" t="s">
        <v>1366</v>
      </c>
      <c r="P2720" s="58">
        <v>202</v>
      </c>
      <c r="Q2720" s="58">
        <v>1</v>
      </c>
      <c r="R2720" s="58" t="s">
        <v>369</v>
      </c>
      <c r="S2720" s="4" t="s">
        <v>372</v>
      </c>
      <c r="T2720" s="58">
        <v>2</v>
      </c>
      <c r="U2720" t="str">
        <f t="shared" si="168"/>
        <v>Serena</v>
      </c>
      <c r="V2720">
        <f t="shared" si="169"/>
        <v>17.84</v>
      </c>
      <c r="W2720">
        <f t="shared" si="170"/>
        <v>39.284999999999997</v>
      </c>
      <c r="X2720" s="12">
        <f t="shared" si="171"/>
        <v>0.45411734758813799</v>
      </c>
    </row>
    <row r="2721" spans="1:24" x14ac:dyDescent="0.25">
      <c r="A2721" s="57">
        <v>105</v>
      </c>
      <c r="B2721" s="58" t="s">
        <v>614</v>
      </c>
      <c r="C2721" s="58" t="s">
        <v>1307</v>
      </c>
      <c r="D2721" s="62">
        <v>42481</v>
      </c>
      <c r="E2721" s="63">
        <v>0.30208333333333331</v>
      </c>
      <c r="F2721" s="63">
        <v>0.36458333333333331</v>
      </c>
      <c r="G2721" s="63" t="s">
        <v>1270</v>
      </c>
      <c r="H2721" s="60">
        <v>115</v>
      </c>
      <c r="I2721" s="68">
        <v>4</v>
      </c>
      <c r="J2721" s="58">
        <v>7</v>
      </c>
      <c r="K2721" s="58">
        <v>24</v>
      </c>
      <c r="L2721" s="73">
        <v>0.30833333333333335</v>
      </c>
      <c r="M2721" s="58" t="s">
        <v>303</v>
      </c>
      <c r="N2721" s="60" t="s">
        <v>303</v>
      </c>
      <c r="O2721" s="58" t="s">
        <v>1371</v>
      </c>
      <c r="P2721" s="58">
        <v>305</v>
      </c>
      <c r="Q2721" s="58">
        <v>1</v>
      </c>
      <c r="R2721" s="58" t="s">
        <v>373</v>
      </c>
      <c r="S2721" s="4" t="s">
        <v>372</v>
      </c>
      <c r="T2721" s="58">
        <v>2</v>
      </c>
      <c r="U2721" t="str">
        <f t="shared" si="168"/>
        <v>Serena</v>
      </c>
      <c r="V2721">
        <f t="shared" si="169"/>
        <v>17.84</v>
      </c>
      <c r="W2721">
        <f t="shared" si="170"/>
        <v>39.284999999999997</v>
      </c>
      <c r="X2721" s="12">
        <f t="shared" si="171"/>
        <v>0.45411734758813799</v>
      </c>
    </row>
    <row r="2722" spans="1:24" x14ac:dyDescent="0.25">
      <c r="A2722" s="57">
        <v>105</v>
      </c>
      <c r="B2722" s="58" t="s">
        <v>614</v>
      </c>
      <c r="C2722" s="58" t="s">
        <v>1307</v>
      </c>
      <c r="D2722" s="62">
        <v>42481</v>
      </c>
      <c r="E2722" s="63">
        <v>0.30208333333333331</v>
      </c>
      <c r="F2722" s="63">
        <v>0.36458333333333331</v>
      </c>
      <c r="G2722" s="63" t="s">
        <v>1270</v>
      </c>
      <c r="H2722" s="60">
        <v>115</v>
      </c>
      <c r="I2722" s="68">
        <v>5</v>
      </c>
      <c r="J2722" s="58">
        <v>7</v>
      </c>
      <c r="K2722" s="58">
        <v>26</v>
      </c>
      <c r="L2722" s="73">
        <v>0.30972222222222223</v>
      </c>
      <c r="M2722" s="58" t="s">
        <v>261</v>
      </c>
      <c r="N2722" s="60" t="s">
        <v>692</v>
      </c>
      <c r="O2722" s="58" t="s">
        <v>1366</v>
      </c>
      <c r="P2722" s="58">
        <v>205</v>
      </c>
      <c r="Q2722" s="58">
        <v>1</v>
      </c>
      <c r="R2722" s="58" t="s">
        <v>373</v>
      </c>
      <c r="S2722" s="4" t="s">
        <v>372</v>
      </c>
      <c r="T2722" s="58">
        <v>2</v>
      </c>
      <c r="U2722" t="str">
        <f t="shared" si="168"/>
        <v>Serena</v>
      </c>
      <c r="V2722">
        <f t="shared" si="169"/>
        <v>17.84</v>
      </c>
      <c r="W2722">
        <f t="shared" si="170"/>
        <v>39.284999999999997</v>
      </c>
      <c r="X2722" s="12">
        <f t="shared" si="171"/>
        <v>0.45411734758813799</v>
      </c>
    </row>
    <row r="2723" spans="1:24" x14ac:dyDescent="0.25">
      <c r="A2723" s="57">
        <v>105</v>
      </c>
      <c r="B2723" s="58" t="s">
        <v>614</v>
      </c>
      <c r="C2723" s="58" t="s">
        <v>1307</v>
      </c>
      <c r="D2723" s="62">
        <v>42481</v>
      </c>
      <c r="E2723" s="63">
        <v>0.30208333333333331</v>
      </c>
      <c r="F2723" s="63">
        <v>0.36458333333333331</v>
      </c>
      <c r="G2723" s="63" t="s">
        <v>1270</v>
      </c>
      <c r="H2723" s="60">
        <v>115</v>
      </c>
      <c r="I2723" s="68">
        <v>6</v>
      </c>
      <c r="J2723" s="58">
        <v>7</v>
      </c>
      <c r="K2723" s="58">
        <v>30</v>
      </c>
      <c r="L2723" s="73">
        <v>0.3125</v>
      </c>
      <c r="M2723" s="58" t="s">
        <v>35</v>
      </c>
      <c r="N2723" s="60" t="s">
        <v>59</v>
      </c>
      <c r="O2723" s="58" t="s">
        <v>1366</v>
      </c>
      <c r="P2723" s="58">
        <v>201</v>
      </c>
      <c r="Q2723" s="58">
        <v>1</v>
      </c>
      <c r="R2723" s="58" t="s">
        <v>373</v>
      </c>
      <c r="S2723" s="4" t="s">
        <v>372</v>
      </c>
      <c r="T2723" s="58">
        <v>3</v>
      </c>
      <c r="U2723" t="str">
        <f t="shared" si="168"/>
        <v>Serena</v>
      </c>
      <c r="V2723">
        <f t="shared" si="169"/>
        <v>30.84</v>
      </c>
      <c r="W2723">
        <f t="shared" si="170"/>
        <v>39.284999999999997</v>
      </c>
      <c r="X2723" s="12">
        <f t="shared" si="171"/>
        <v>0.78503245513554798</v>
      </c>
    </row>
    <row r="2724" spans="1:24" x14ac:dyDescent="0.25">
      <c r="A2724" s="57">
        <v>105</v>
      </c>
      <c r="B2724" s="58" t="s">
        <v>614</v>
      </c>
      <c r="C2724" s="58" t="s">
        <v>1307</v>
      </c>
      <c r="D2724" s="62">
        <v>42481</v>
      </c>
      <c r="E2724" s="63">
        <v>0.30208333333333331</v>
      </c>
      <c r="F2724" s="63">
        <v>0.36458333333333331</v>
      </c>
      <c r="G2724" s="63" t="s">
        <v>1270</v>
      </c>
      <c r="H2724" s="60">
        <v>115</v>
      </c>
      <c r="I2724" s="68">
        <v>7</v>
      </c>
      <c r="J2724" s="58">
        <v>7</v>
      </c>
      <c r="K2724" s="58">
        <v>31</v>
      </c>
      <c r="L2724" s="73">
        <v>0.31319444444444444</v>
      </c>
      <c r="M2724" s="58" t="s">
        <v>734</v>
      </c>
      <c r="N2724" s="60" t="s">
        <v>734</v>
      </c>
      <c r="O2724" s="58" t="s">
        <v>1371</v>
      </c>
      <c r="P2724" s="58">
        <v>305</v>
      </c>
      <c r="Q2724" s="58">
        <v>1</v>
      </c>
      <c r="R2724" s="58" t="s">
        <v>373</v>
      </c>
      <c r="S2724" s="4" t="s">
        <v>372</v>
      </c>
      <c r="T2724" s="58">
        <v>3</v>
      </c>
      <c r="U2724" t="str">
        <f t="shared" si="168"/>
        <v>Serena</v>
      </c>
      <c r="V2724">
        <f t="shared" si="169"/>
        <v>30.84</v>
      </c>
      <c r="W2724">
        <f t="shared" si="170"/>
        <v>39.284999999999997</v>
      </c>
      <c r="X2724" s="12">
        <f t="shared" si="171"/>
        <v>0.78503245513554798</v>
      </c>
    </row>
    <row r="2725" spans="1:24" x14ac:dyDescent="0.25">
      <c r="A2725" s="57">
        <v>105</v>
      </c>
      <c r="B2725" s="58" t="s">
        <v>614</v>
      </c>
      <c r="C2725" s="58" t="s">
        <v>1307</v>
      </c>
      <c r="D2725" s="62">
        <v>42481</v>
      </c>
      <c r="E2725" s="63">
        <v>0.30208333333333331</v>
      </c>
      <c r="F2725" s="63">
        <v>0.36458333333333331</v>
      </c>
      <c r="G2725" s="63" t="s">
        <v>1270</v>
      </c>
      <c r="H2725" s="60">
        <v>115</v>
      </c>
      <c r="I2725" s="68">
        <v>8</v>
      </c>
      <c r="J2725" s="58">
        <v>7</v>
      </c>
      <c r="K2725" s="58">
        <v>36</v>
      </c>
      <c r="L2725" s="73">
        <v>0.31666666666666665</v>
      </c>
      <c r="M2725" s="58" t="s">
        <v>248</v>
      </c>
      <c r="N2725" s="60" t="s">
        <v>248</v>
      </c>
      <c r="O2725" s="58" t="s">
        <v>1366</v>
      </c>
      <c r="P2725" s="58">
        <v>201</v>
      </c>
      <c r="Q2725" s="58">
        <v>1</v>
      </c>
      <c r="R2725" s="58" t="s">
        <v>373</v>
      </c>
      <c r="S2725" s="4" t="s">
        <v>372</v>
      </c>
      <c r="T2725" s="58">
        <v>6</v>
      </c>
      <c r="U2725" t="str">
        <f t="shared" si="168"/>
        <v>Serena</v>
      </c>
      <c r="V2725">
        <f t="shared" si="169"/>
        <v>42.7</v>
      </c>
      <c r="W2725">
        <f t="shared" si="170"/>
        <v>39.284999999999997</v>
      </c>
      <c r="X2725" s="12">
        <f t="shared" si="171"/>
        <v>1.0869288532518775</v>
      </c>
    </row>
    <row r="2726" spans="1:24" x14ac:dyDescent="0.25">
      <c r="A2726" s="57">
        <v>105</v>
      </c>
      <c r="B2726" s="58" t="s">
        <v>614</v>
      </c>
      <c r="C2726" s="58" t="s">
        <v>1307</v>
      </c>
      <c r="D2726" s="62">
        <v>42481</v>
      </c>
      <c r="E2726" s="63">
        <v>0.30208333333333331</v>
      </c>
      <c r="F2726" s="63">
        <v>0.36458333333333331</v>
      </c>
      <c r="G2726" s="63" t="s">
        <v>1270</v>
      </c>
      <c r="H2726" s="60">
        <v>115</v>
      </c>
      <c r="I2726" s="68">
        <v>9</v>
      </c>
      <c r="J2726" s="58">
        <v>7</v>
      </c>
      <c r="K2726" s="58">
        <v>38</v>
      </c>
      <c r="L2726" s="73">
        <v>0.31805555555555554</v>
      </c>
      <c r="M2726" s="58" t="s">
        <v>294</v>
      </c>
      <c r="N2726" s="60" t="s">
        <v>294</v>
      </c>
      <c r="O2726" s="58" t="s">
        <v>1366</v>
      </c>
      <c r="P2726" s="58">
        <v>201</v>
      </c>
      <c r="Q2726" s="58">
        <v>1</v>
      </c>
      <c r="R2726" s="58" t="s">
        <v>373</v>
      </c>
      <c r="S2726" s="4" t="s">
        <v>372</v>
      </c>
      <c r="T2726" s="58">
        <v>4</v>
      </c>
      <c r="U2726" t="str">
        <f t="shared" si="168"/>
        <v>Serena</v>
      </c>
      <c r="V2726">
        <f t="shared" si="169"/>
        <v>35.869999999999997</v>
      </c>
      <c r="W2726">
        <f t="shared" si="170"/>
        <v>39.284999999999997</v>
      </c>
      <c r="X2726" s="12">
        <f t="shared" si="171"/>
        <v>0.91307114674812273</v>
      </c>
    </row>
    <row r="2727" spans="1:24" x14ac:dyDescent="0.25">
      <c r="A2727" s="57">
        <v>105</v>
      </c>
      <c r="B2727" s="58" t="s">
        <v>614</v>
      </c>
      <c r="C2727" s="58" t="s">
        <v>1307</v>
      </c>
      <c r="D2727" s="62">
        <v>42481</v>
      </c>
      <c r="E2727" s="63">
        <v>0.30208333333333331</v>
      </c>
      <c r="F2727" s="63">
        <v>0.36458333333333331</v>
      </c>
      <c r="G2727" s="63" t="s">
        <v>1270</v>
      </c>
      <c r="H2727" s="60">
        <v>115</v>
      </c>
      <c r="I2727" s="68">
        <v>10</v>
      </c>
      <c r="J2727" s="58">
        <v>7</v>
      </c>
      <c r="K2727" s="58">
        <v>39</v>
      </c>
      <c r="L2727" s="73">
        <v>0.31875000000000003</v>
      </c>
      <c r="M2727" s="58" t="s">
        <v>111</v>
      </c>
      <c r="N2727" s="60" t="s">
        <v>111</v>
      </c>
      <c r="O2727" s="58" t="s">
        <v>1366</v>
      </c>
      <c r="P2727" s="58">
        <v>202</v>
      </c>
      <c r="Q2727" s="58">
        <v>1</v>
      </c>
      <c r="R2727" s="58" t="s">
        <v>369</v>
      </c>
      <c r="S2727" s="4" t="s">
        <v>372</v>
      </c>
      <c r="T2727" s="58">
        <v>2</v>
      </c>
      <c r="U2727" t="str">
        <f t="shared" si="168"/>
        <v>Serena</v>
      </c>
      <c r="V2727">
        <f t="shared" si="169"/>
        <v>17.84</v>
      </c>
      <c r="W2727">
        <f t="shared" si="170"/>
        <v>39.284999999999997</v>
      </c>
      <c r="X2727" s="12">
        <f t="shared" si="171"/>
        <v>0.45411734758813799</v>
      </c>
    </row>
    <row r="2728" spans="1:24" x14ac:dyDescent="0.25">
      <c r="A2728" s="57">
        <v>105</v>
      </c>
      <c r="B2728" s="58" t="s">
        <v>614</v>
      </c>
      <c r="C2728" s="58" t="s">
        <v>1307</v>
      </c>
      <c r="D2728" s="62">
        <v>42481</v>
      </c>
      <c r="E2728" s="63">
        <v>0.30208333333333331</v>
      </c>
      <c r="F2728" s="63">
        <v>0.36458333333333331</v>
      </c>
      <c r="G2728" s="63" t="s">
        <v>1270</v>
      </c>
      <c r="H2728" s="60">
        <v>115</v>
      </c>
      <c r="I2728" s="68">
        <v>11</v>
      </c>
      <c r="J2728" s="58">
        <v>7</v>
      </c>
      <c r="K2728" s="58">
        <v>40</v>
      </c>
      <c r="L2728" s="73">
        <v>0.31944444444444448</v>
      </c>
      <c r="M2728" s="58" t="s">
        <v>57</v>
      </c>
      <c r="N2728" s="60" t="s">
        <v>57</v>
      </c>
      <c r="O2728" s="58" t="s">
        <v>1366</v>
      </c>
      <c r="P2728" s="58">
        <v>205</v>
      </c>
      <c r="Q2728" s="58">
        <v>1</v>
      </c>
      <c r="R2728" s="58" t="s">
        <v>373</v>
      </c>
      <c r="S2728" s="4" t="s">
        <v>372</v>
      </c>
      <c r="T2728" s="58">
        <v>1</v>
      </c>
      <c r="U2728" t="str">
        <f t="shared" si="168"/>
        <v>Serena</v>
      </c>
      <c r="V2728">
        <f t="shared" si="169"/>
        <v>7.97</v>
      </c>
      <c r="W2728">
        <f t="shared" si="170"/>
        <v>39.284999999999997</v>
      </c>
      <c r="X2728" s="12">
        <f t="shared" si="171"/>
        <v>0.20287641593483519</v>
      </c>
    </row>
    <row r="2729" spans="1:24" x14ac:dyDescent="0.25">
      <c r="A2729" s="57">
        <v>105</v>
      </c>
      <c r="B2729" s="58" t="s">
        <v>614</v>
      </c>
      <c r="C2729" s="58" t="s">
        <v>1307</v>
      </c>
      <c r="D2729" s="62">
        <v>42481</v>
      </c>
      <c r="E2729" s="63">
        <v>0.30208333333333331</v>
      </c>
      <c r="F2729" s="63">
        <v>0.36458333333333331</v>
      </c>
      <c r="G2729" s="63" t="s">
        <v>1270</v>
      </c>
      <c r="H2729" s="60">
        <v>115</v>
      </c>
      <c r="I2729" s="68">
        <v>12</v>
      </c>
      <c r="J2729" s="58">
        <v>7</v>
      </c>
      <c r="K2729" s="58">
        <v>46</v>
      </c>
      <c r="L2729" s="73">
        <v>0.32361111111111113</v>
      </c>
      <c r="M2729" s="58" t="s">
        <v>219</v>
      </c>
      <c r="N2729" s="60" t="s">
        <v>219</v>
      </c>
      <c r="O2729" s="58" t="s">
        <v>1366</v>
      </c>
      <c r="P2729" s="58">
        <v>201</v>
      </c>
      <c r="Q2729" s="58">
        <v>1</v>
      </c>
      <c r="R2729" s="58" t="s">
        <v>373</v>
      </c>
      <c r="S2729" s="4" t="s">
        <v>372</v>
      </c>
      <c r="T2729" s="58">
        <v>5</v>
      </c>
      <c r="U2729" t="str">
        <f t="shared" si="168"/>
        <v>Serena</v>
      </c>
      <c r="V2729">
        <f t="shared" si="169"/>
        <v>39.284999999999997</v>
      </c>
      <c r="W2729">
        <f t="shared" si="170"/>
        <v>39.284999999999997</v>
      </c>
      <c r="X2729" s="12">
        <f t="shared" si="171"/>
        <v>1</v>
      </c>
    </row>
    <row r="2730" spans="1:24" x14ac:dyDescent="0.25">
      <c r="A2730" s="57">
        <v>105</v>
      </c>
      <c r="B2730" s="58" t="s">
        <v>614</v>
      </c>
      <c r="C2730" s="58" t="s">
        <v>1307</v>
      </c>
      <c r="D2730" s="62">
        <v>42481</v>
      </c>
      <c r="E2730" s="63">
        <v>0.30208333333333331</v>
      </c>
      <c r="F2730" s="63">
        <v>0.36458333333333331</v>
      </c>
      <c r="G2730" s="63" t="s">
        <v>1270</v>
      </c>
      <c r="H2730" s="60">
        <v>115</v>
      </c>
      <c r="I2730" s="68">
        <v>13</v>
      </c>
      <c r="J2730" s="58">
        <v>7</v>
      </c>
      <c r="K2730" s="58">
        <v>49</v>
      </c>
      <c r="L2730" s="73">
        <v>0.32569444444444445</v>
      </c>
      <c r="M2730" s="58" t="s">
        <v>725</v>
      </c>
      <c r="N2730" s="60" t="s">
        <v>725</v>
      </c>
      <c r="O2730" s="58" t="s">
        <v>1366</v>
      </c>
      <c r="P2730" s="58">
        <v>201</v>
      </c>
      <c r="Q2730" s="58">
        <v>1</v>
      </c>
      <c r="R2730" s="58" t="s">
        <v>373</v>
      </c>
      <c r="S2730" s="4" t="s">
        <v>372</v>
      </c>
      <c r="T2730" s="58">
        <v>1</v>
      </c>
      <c r="U2730" t="str">
        <f t="shared" si="168"/>
        <v>Serena</v>
      </c>
      <c r="V2730">
        <f t="shared" si="169"/>
        <v>7.97</v>
      </c>
      <c r="W2730">
        <f t="shared" si="170"/>
        <v>39.284999999999997</v>
      </c>
      <c r="X2730" s="12">
        <f t="shared" si="171"/>
        <v>0.20287641593483519</v>
      </c>
    </row>
    <row r="2731" spans="1:24" x14ac:dyDescent="0.25">
      <c r="A2731" s="57">
        <v>105</v>
      </c>
      <c r="B2731" s="58" t="s">
        <v>614</v>
      </c>
      <c r="C2731" s="58" t="s">
        <v>1307</v>
      </c>
      <c r="D2731" s="62">
        <v>42481</v>
      </c>
      <c r="E2731" s="63">
        <v>0.30208333333333331</v>
      </c>
      <c r="F2731" s="63">
        <v>0.36458333333333331</v>
      </c>
      <c r="G2731" s="63" t="s">
        <v>1270</v>
      </c>
      <c r="H2731" s="60">
        <v>115</v>
      </c>
      <c r="I2731" s="68">
        <v>14</v>
      </c>
      <c r="J2731" s="58">
        <v>7</v>
      </c>
      <c r="K2731" s="58">
        <v>52</v>
      </c>
      <c r="L2731" s="73">
        <v>0.32777777777777778</v>
      </c>
      <c r="M2731" s="58" t="s">
        <v>905</v>
      </c>
      <c r="N2731" s="60" t="s">
        <v>182</v>
      </c>
      <c r="O2731" s="58" t="s">
        <v>1366</v>
      </c>
      <c r="P2731" s="58">
        <v>202</v>
      </c>
      <c r="Q2731" s="58">
        <v>1</v>
      </c>
      <c r="R2731" s="58" t="s">
        <v>369</v>
      </c>
      <c r="S2731" s="4" t="s">
        <v>372</v>
      </c>
      <c r="T2731" s="58">
        <v>6</v>
      </c>
      <c r="U2731" t="str">
        <f t="shared" si="168"/>
        <v>Serena</v>
      </c>
      <c r="V2731">
        <f t="shared" si="169"/>
        <v>42.7</v>
      </c>
      <c r="W2731">
        <f t="shared" si="170"/>
        <v>39.284999999999997</v>
      </c>
      <c r="X2731" s="12">
        <f t="shared" si="171"/>
        <v>1.0869288532518775</v>
      </c>
    </row>
    <row r="2732" spans="1:24" x14ac:dyDescent="0.25">
      <c r="A2732" s="57">
        <v>105</v>
      </c>
      <c r="B2732" s="58" t="s">
        <v>614</v>
      </c>
      <c r="C2732" s="58" t="s">
        <v>1307</v>
      </c>
      <c r="D2732" s="62">
        <v>42481</v>
      </c>
      <c r="E2732" s="63">
        <v>0.30208333333333331</v>
      </c>
      <c r="F2732" s="63">
        <v>0.36458333333333331</v>
      </c>
      <c r="G2732" s="63" t="s">
        <v>1270</v>
      </c>
      <c r="H2732" s="60">
        <v>115</v>
      </c>
      <c r="I2732" s="68">
        <v>15</v>
      </c>
      <c r="J2732" s="58">
        <v>7</v>
      </c>
      <c r="K2732" s="58">
        <v>52</v>
      </c>
      <c r="L2732" s="73">
        <v>0.32777777777777778</v>
      </c>
      <c r="M2732" s="58" t="s">
        <v>193</v>
      </c>
      <c r="N2732" s="60" t="s">
        <v>193</v>
      </c>
      <c r="O2732" s="58" t="s">
        <v>1366</v>
      </c>
      <c r="P2732" s="58">
        <v>205</v>
      </c>
      <c r="Q2732" s="58">
        <v>1</v>
      </c>
      <c r="R2732" s="58" t="s">
        <v>373</v>
      </c>
      <c r="S2732" s="4" t="s">
        <v>372</v>
      </c>
      <c r="T2732" s="58">
        <v>1</v>
      </c>
      <c r="U2732" t="str">
        <f t="shared" si="168"/>
        <v>Serena</v>
      </c>
      <c r="V2732">
        <f t="shared" si="169"/>
        <v>7.97</v>
      </c>
      <c r="W2732">
        <f t="shared" si="170"/>
        <v>39.284999999999997</v>
      </c>
      <c r="X2732" s="12">
        <f t="shared" si="171"/>
        <v>0.20287641593483519</v>
      </c>
    </row>
    <row r="2733" spans="1:24" x14ac:dyDescent="0.25">
      <c r="A2733" s="57">
        <v>105</v>
      </c>
      <c r="B2733" s="58" t="s">
        <v>614</v>
      </c>
      <c r="C2733" s="58" t="s">
        <v>1307</v>
      </c>
      <c r="D2733" s="62">
        <v>42481</v>
      </c>
      <c r="E2733" s="63">
        <v>0.30208333333333331</v>
      </c>
      <c r="F2733" s="63">
        <v>0.36458333333333331</v>
      </c>
      <c r="G2733" s="63" t="s">
        <v>1270</v>
      </c>
      <c r="H2733" s="60">
        <v>115</v>
      </c>
      <c r="I2733" s="68">
        <v>16</v>
      </c>
      <c r="J2733" s="58">
        <v>7</v>
      </c>
      <c r="K2733" s="58">
        <v>53</v>
      </c>
      <c r="L2733" s="73">
        <v>0.32847222222222222</v>
      </c>
      <c r="M2733" s="58" t="s">
        <v>906</v>
      </c>
      <c r="N2733" s="60" t="s">
        <v>94</v>
      </c>
      <c r="O2733" s="58" t="s">
        <v>1371</v>
      </c>
      <c r="P2733" s="58">
        <v>301</v>
      </c>
      <c r="Q2733" s="58">
        <v>1</v>
      </c>
      <c r="R2733" s="58" t="s">
        <v>373</v>
      </c>
      <c r="S2733" s="4" t="s">
        <v>372</v>
      </c>
      <c r="T2733" s="58">
        <v>3</v>
      </c>
      <c r="U2733" t="str">
        <f t="shared" si="168"/>
        <v>Serena</v>
      </c>
      <c r="V2733">
        <f t="shared" si="169"/>
        <v>30.84</v>
      </c>
      <c r="W2733">
        <f t="shared" si="170"/>
        <v>39.284999999999997</v>
      </c>
      <c r="X2733" s="12">
        <f t="shared" si="171"/>
        <v>0.78503245513554798</v>
      </c>
    </row>
    <row r="2734" spans="1:24" x14ac:dyDescent="0.25">
      <c r="A2734" s="57">
        <v>105</v>
      </c>
      <c r="B2734" s="58" t="s">
        <v>614</v>
      </c>
      <c r="C2734" s="58" t="s">
        <v>1307</v>
      </c>
      <c r="D2734" s="62">
        <v>42481</v>
      </c>
      <c r="E2734" s="63">
        <v>0.30208333333333331</v>
      </c>
      <c r="F2734" s="63">
        <v>0.36458333333333331</v>
      </c>
      <c r="G2734" s="63" t="s">
        <v>1270</v>
      </c>
      <c r="H2734" s="60">
        <v>115</v>
      </c>
      <c r="I2734" s="68">
        <v>17</v>
      </c>
      <c r="J2734" s="58">
        <v>7</v>
      </c>
      <c r="K2734" s="58">
        <v>57</v>
      </c>
      <c r="L2734" s="73">
        <v>0.33124999999999999</v>
      </c>
      <c r="M2734" s="58" t="s">
        <v>106</v>
      </c>
      <c r="N2734" s="60" t="s">
        <v>106</v>
      </c>
      <c r="O2734" s="58" t="s">
        <v>1366</v>
      </c>
      <c r="P2734" s="58">
        <v>201</v>
      </c>
      <c r="Q2734" s="58">
        <v>1</v>
      </c>
      <c r="R2734" s="58" t="s">
        <v>373</v>
      </c>
      <c r="S2734" s="4" t="s">
        <v>372</v>
      </c>
      <c r="T2734" s="58">
        <v>1</v>
      </c>
      <c r="U2734" t="str">
        <f t="shared" si="168"/>
        <v>Serena</v>
      </c>
      <c r="V2734">
        <f t="shared" si="169"/>
        <v>7.97</v>
      </c>
      <c r="W2734">
        <f t="shared" si="170"/>
        <v>39.284999999999997</v>
      </c>
      <c r="X2734" s="12">
        <f t="shared" si="171"/>
        <v>0.20287641593483519</v>
      </c>
    </row>
    <row r="2735" spans="1:24" x14ac:dyDescent="0.25">
      <c r="A2735" s="57">
        <v>105</v>
      </c>
      <c r="B2735" s="58" t="s">
        <v>614</v>
      </c>
      <c r="C2735" s="58" t="s">
        <v>1307</v>
      </c>
      <c r="D2735" s="62">
        <v>42481</v>
      </c>
      <c r="E2735" s="63">
        <v>0.30208333333333331</v>
      </c>
      <c r="F2735" s="63">
        <v>0.36458333333333331</v>
      </c>
      <c r="G2735" s="63" t="s">
        <v>1270</v>
      </c>
      <c r="H2735" s="60">
        <v>115</v>
      </c>
      <c r="I2735" s="68">
        <v>18</v>
      </c>
      <c r="J2735" s="58">
        <v>8</v>
      </c>
      <c r="K2735" s="58">
        <v>2</v>
      </c>
      <c r="L2735" s="73">
        <v>0.3347222222222222</v>
      </c>
      <c r="M2735" s="58" t="s">
        <v>366</v>
      </c>
      <c r="N2735" s="60" t="s">
        <v>366</v>
      </c>
      <c r="O2735" s="58" t="s">
        <v>1366</v>
      </c>
      <c r="P2735" s="58">
        <v>201</v>
      </c>
      <c r="Q2735" s="58">
        <v>1</v>
      </c>
      <c r="R2735" s="58" t="s">
        <v>373</v>
      </c>
      <c r="S2735" s="4" t="s">
        <v>372</v>
      </c>
      <c r="T2735" s="58">
        <v>1</v>
      </c>
      <c r="U2735" t="str">
        <f t="shared" si="168"/>
        <v>Serena</v>
      </c>
      <c r="V2735">
        <f t="shared" si="169"/>
        <v>7.97</v>
      </c>
      <c r="W2735">
        <f t="shared" si="170"/>
        <v>39.284999999999997</v>
      </c>
      <c r="X2735" s="12">
        <f t="shared" si="171"/>
        <v>0.20287641593483519</v>
      </c>
    </row>
    <row r="2736" spans="1:24" x14ac:dyDescent="0.25">
      <c r="A2736" s="57">
        <v>105</v>
      </c>
      <c r="B2736" s="58" t="s">
        <v>614</v>
      </c>
      <c r="C2736" s="58" t="s">
        <v>1307</v>
      </c>
      <c r="D2736" s="62">
        <v>42481</v>
      </c>
      <c r="E2736" s="63">
        <v>0.30208333333333331</v>
      </c>
      <c r="F2736" s="63">
        <v>0.36458333333333331</v>
      </c>
      <c r="G2736" s="63" t="s">
        <v>1270</v>
      </c>
      <c r="H2736" s="60">
        <v>115</v>
      </c>
      <c r="I2736" s="68">
        <v>19</v>
      </c>
      <c r="J2736" s="58">
        <v>8</v>
      </c>
      <c r="K2736" s="58">
        <v>4</v>
      </c>
      <c r="L2736" s="73">
        <v>0.33611111111111108</v>
      </c>
      <c r="M2736" s="58" t="s">
        <v>907</v>
      </c>
      <c r="N2736" s="60" t="s">
        <v>180</v>
      </c>
      <c r="O2736" s="58" t="s">
        <v>1366</v>
      </c>
      <c r="P2736" s="58">
        <v>202</v>
      </c>
      <c r="Q2736" s="58">
        <v>1</v>
      </c>
      <c r="R2736" s="58" t="s">
        <v>369</v>
      </c>
      <c r="S2736" s="4" t="s">
        <v>372</v>
      </c>
      <c r="T2736" s="58">
        <v>3</v>
      </c>
      <c r="U2736" t="str">
        <f t="shared" si="168"/>
        <v>Serena</v>
      </c>
      <c r="V2736">
        <f t="shared" si="169"/>
        <v>30.84</v>
      </c>
      <c r="W2736">
        <f t="shared" si="170"/>
        <v>39.284999999999997</v>
      </c>
      <c r="X2736" s="12">
        <f t="shared" si="171"/>
        <v>0.78503245513554798</v>
      </c>
    </row>
    <row r="2737" spans="1:24" x14ac:dyDescent="0.25">
      <c r="A2737" s="57">
        <v>105</v>
      </c>
      <c r="B2737" s="58" t="s">
        <v>614</v>
      </c>
      <c r="C2737" s="58" t="s">
        <v>1307</v>
      </c>
      <c r="D2737" s="62">
        <v>42481</v>
      </c>
      <c r="E2737" s="63">
        <v>0.30208333333333331</v>
      </c>
      <c r="F2737" s="63">
        <v>0.36458333333333331</v>
      </c>
      <c r="G2737" s="63" t="s">
        <v>1270</v>
      </c>
      <c r="H2737" s="60">
        <v>115</v>
      </c>
      <c r="I2737" s="68">
        <v>20</v>
      </c>
      <c r="J2737" s="58">
        <v>8</v>
      </c>
      <c r="K2737" s="58">
        <v>8</v>
      </c>
      <c r="L2737" s="73">
        <v>0.33888888888888885</v>
      </c>
      <c r="M2737" s="58" t="s">
        <v>331</v>
      </c>
      <c r="N2737" s="60" t="s">
        <v>331</v>
      </c>
      <c r="O2737" s="58" t="s">
        <v>1366</v>
      </c>
      <c r="P2737" s="58">
        <v>201</v>
      </c>
      <c r="Q2737" s="58">
        <v>1</v>
      </c>
      <c r="R2737" s="58" t="s">
        <v>373</v>
      </c>
      <c r="S2737" s="4" t="s">
        <v>372</v>
      </c>
      <c r="T2737" s="58">
        <v>4</v>
      </c>
      <c r="U2737" t="str">
        <f t="shared" si="168"/>
        <v>Serena</v>
      </c>
      <c r="V2737">
        <f t="shared" si="169"/>
        <v>35.869999999999997</v>
      </c>
      <c r="W2737">
        <f t="shared" si="170"/>
        <v>39.284999999999997</v>
      </c>
      <c r="X2737" s="12">
        <f t="shared" si="171"/>
        <v>0.91307114674812273</v>
      </c>
    </row>
    <row r="2738" spans="1:24" x14ac:dyDescent="0.25">
      <c r="A2738" s="57">
        <v>105</v>
      </c>
      <c r="B2738" s="58" t="s">
        <v>614</v>
      </c>
      <c r="C2738" s="58" t="s">
        <v>1307</v>
      </c>
      <c r="D2738" s="62">
        <v>42481</v>
      </c>
      <c r="E2738" s="63">
        <v>0.30208333333333331</v>
      </c>
      <c r="F2738" s="63">
        <v>0.36458333333333331</v>
      </c>
      <c r="G2738" s="63" t="s">
        <v>1270</v>
      </c>
      <c r="H2738" s="60">
        <v>115</v>
      </c>
      <c r="I2738" s="68">
        <v>21</v>
      </c>
      <c r="J2738" s="58">
        <v>8</v>
      </c>
      <c r="K2738" s="58">
        <v>9</v>
      </c>
      <c r="L2738" s="73">
        <v>0.33958333333333335</v>
      </c>
      <c r="M2738" s="58" t="s">
        <v>203</v>
      </c>
      <c r="N2738" s="60" t="s">
        <v>203</v>
      </c>
      <c r="O2738" s="58" t="s">
        <v>1371</v>
      </c>
      <c r="P2738" s="58">
        <v>305</v>
      </c>
      <c r="Q2738" s="58">
        <v>1</v>
      </c>
      <c r="R2738" s="58" t="s">
        <v>373</v>
      </c>
      <c r="S2738" s="4" t="s">
        <v>372</v>
      </c>
      <c r="T2738" s="58">
        <v>2</v>
      </c>
      <c r="U2738" t="str">
        <f t="shared" si="168"/>
        <v>Serena</v>
      </c>
      <c r="V2738">
        <f t="shared" si="169"/>
        <v>17.84</v>
      </c>
      <c r="W2738">
        <f t="shared" si="170"/>
        <v>39.284999999999997</v>
      </c>
      <c r="X2738" s="12">
        <f t="shared" si="171"/>
        <v>0.45411734758813799</v>
      </c>
    </row>
    <row r="2739" spans="1:24" x14ac:dyDescent="0.25">
      <c r="A2739" s="57">
        <v>105</v>
      </c>
      <c r="B2739" s="58" t="s">
        <v>614</v>
      </c>
      <c r="C2739" s="58" t="s">
        <v>1307</v>
      </c>
      <c r="D2739" s="62">
        <v>42481</v>
      </c>
      <c r="E2739" s="63">
        <v>0.30208333333333331</v>
      </c>
      <c r="F2739" s="63">
        <v>0.36458333333333331</v>
      </c>
      <c r="G2739" s="63" t="s">
        <v>1270</v>
      </c>
      <c r="H2739" s="60">
        <v>115</v>
      </c>
      <c r="I2739" s="68">
        <v>22</v>
      </c>
      <c r="J2739" s="58">
        <v>8</v>
      </c>
      <c r="K2739" s="58">
        <v>13</v>
      </c>
      <c r="L2739" s="73">
        <v>0.34236111111111112</v>
      </c>
      <c r="M2739" s="58" t="s">
        <v>72</v>
      </c>
      <c r="N2739" s="60" t="s">
        <v>72</v>
      </c>
      <c r="O2739" s="58" t="s">
        <v>1366</v>
      </c>
      <c r="P2739" s="58">
        <v>201</v>
      </c>
      <c r="Q2739" s="58">
        <v>1</v>
      </c>
      <c r="R2739" s="58" t="s">
        <v>373</v>
      </c>
      <c r="S2739" s="4" t="s">
        <v>372</v>
      </c>
      <c r="T2739" s="58">
        <v>1</v>
      </c>
      <c r="U2739" t="str">
        <f t="shared" si="168"/>
        <v>Serena</v>
      </c>
      <c r="V2739">
        <f t="shared" si="169"/>
        <v>7.97</v>
      </c>
      <c r="W2739">
        <f t="shared" si="170"/>
        <v>39.284999999999997</v>
      </c>
      <c r="X2739" s="12">
        <f t="shared" si="171"/>
        <v>0.20287641593483519</v>
      </c>
    </row>
    <row r="2740" spans="1:24" x14ac:dyDescent="0.25">
      <c r="A2740" s="57">
        <v>105</v>
      </c>
      <c r="B2740" s="58" t="s">
        <v>614</v>
      </c>
      <c r="C2740" s="58" t="s">
        <v>1307</v>
      </c>
      <c r="D2740" s="62">
        <v>42481</v>
      </c>
      <c r="E2740" s="63">
        <v>0.30208333333333331</v>
      </c>
      <c r="F2740" s="63">
        <v>0.36458333333333331</v>
      </c>
      <c r="G2740" s="63" t="s">
        <v>1270</v>
      </c>
      <c r="H2740" s="60">
        <v>115</v>
      </c>
      <c r="I2740" s="68">
        <v>23</v>
      </c>
      <c r="J2740" s="58">
        <v>8</v>
      </c>
      <c r="K2740" s="58">
        <v>14</v>
      </c>
      <c r="L2740" s="73">
        <v>0.3430555555555555</v>
      </c>
      <c r="M2740" s="58" t="s">
        <v>239</v>
      </c>
      <c r="N2740" s="60" t="s">
        <v>239</v>
      </c>
      <c r="O2740" s="58" t="s">
        <v>1366</v>
      </c>
      <c r="P2740" s="58">
        <v>202</v>
      </c>
      <c r="Q2740" s="58">
        <v>1</v>
      </c>
      <c r="R2740" s="58" t="s">
        <v>369</v>
      </c>
      <c r="S2740" s="4" t="s">
        <v>372</v>
      </c>
      <c r="T2740" s="58">
        <v>2</v>
      </c>
      <c r="U2740" t="str">
        <f t="shared" si="168"/>
        <v>Serena</v>
      </c>
      <c r="V2740">
        <f t="shared" si="169"/>
        <v>17.84</v>
      </c>
      <c r="W2740">
        <f t="shared" si="170"/>
        <v>39.284999999999997</v>
      </c>
      <c r="X2740" s="12">
        <f t="shared" si="171"/>
        <v>0.45411734758813799</v>
      </c>
    </row>
    <row r="2741" spans="1:24" x14ac:dyDescent="0.25">
      <c r="A2741" s="57">
        <v>105</v>
      </c>
      <c r="B2741" s="58" t="s">
        <v>614</v>
      </c>
      <c r="C2741" s="58" t="s">
        <v>1307</v>
      </c>
      <c r="D2741" s="62">
        <v>42481</v>
      </c>
      <c r="E2741" s="63">
        <v>0.30208333333333331</v>
      </c>
      <c r="F2741" s="63">
        <v>0.36458333333333331</v>
      </c>
      <c r="G2741" s="63" t="s">
        <v>1270</v>
      </c>
      <c r="H2741" s="60">
        <v>115</v>
      </c>
      <c r="I2741" s="68">
        <v>24</v>
      </c>
      <c r="J2741" s="58">
        <v>8</v>
      </c>
      <c r="K2741" s="58">
        <v>16</v>
      </c>
      <c r="L2741" s="73">
        <v>0.3444444444444445</v>
      </c>
      <c r="M2741" s="58" t="s">
        <v>279</v>
      </c>
      <c r="N2741" s="60" t="s">
        <v>279</v>
      </c>
      <c r="O2741" s="58" t="s">
        <v>1371</v>
      </c>
      <c r="P2741" s="58">
        <v>305</v>
      </c>
      <c r="Q2741" s="58">
        <v>1</v>
      </c>
      <c r="R2741" s="58" t="s">
        <v>373</v>
      </c>
      <c r="S2741" s="4" t="s">
        <v>372</v>
      </c>
      <c r="T2741" s="58">
        <v>1</v>
      </c>
      <c r="U2741" t="str">
        <f t="shared" si="168"/>
        <v>Serena</v>
      </c>
      <c r="V2741">
        <f t="shared" si="169"/>
        <v>7.97</v>
      </c>
      <c r="W2741">
        <f t="shared" si="170"/>
        <v>39.284999999999997</v>
      </c>
      <c r="X2741" s="12">
        <f t="shared" si="171"/>
        <v>0.20287641593483519</v>
      </c>
    </row>
    <row r="2742" spans="1:24" x14ac:dyDescent="0.25">
      <c r="A2742" s="57">
        <v>105</v>
      </c>
      <c r="B2742" s="58" t="s">
        <v>614</v>
      </c>
      <c r="C2742" s="58" t="s">
        <v>1307</v>
      </c>
      <c r="D2742" s="62">
        <v>42481</v>
      </c>
      <c r="E2742" s="63">
        <v>0.30208333333333331</v>
      </c>
      <c r="F2742" s="63">
        <v>0.36458333333333331</v>
      </c>
      <c r="G2742" s="63" t="s">
        <v>1270</v>
      </c>
      <c r="H2742" s="60">
        <v>115</v>
      </c>
      <c r="I2742" s="68">
        <v>25</v>
      </c>
      <c r="J2742" s="58">
        <v>8</v>
      </c>
      <c r="K2742" s="58">
        <v>17</v>
      </c>
      <c r="L2742" s="73">
        <v>0.34513888888888888</v>
      </c>
      <c r="M2742" s="58" t="s">
        <v>196</v>
      </c>
      <c r="N2742" s="60" t="s">
        <v>196</v>
      </c>
      <c r="O2742" s="58" t="s">
        <v>1366</v>
      </c>
      <c r="P2742" s="58">
        <v>205</v>
      </c>
      <c r="Q2742" s="58">
        <v>1</v>
      </c>
      <c r="R2742" s="58" t="s">
        <v>373</v>
      </c>
      <c r="S2742" s="4" t="s">
        <v>372</v>
      </c>
      <c r="T2742" s="58">
        <v>1</v>
      </c>
      <c r="U2742" t="str">
        <f t="shared" si="168"/>
        <v>Serena</v>
      </c>
      <c r="V2742">
        <f t="shared" si="169"/>
        <v>7.97</v>
      </c>
      <c r="W2742">
        <f t="shared" si="170"/>
        <v>39.284999999999997</v>
      </c>
      <c r="X2742" s="12">
        <f t="shared" si="171"/>
        <v>0.20287641593483519</v>
      </c>
    </row>
    <row r="2743" spans="1:24" x14ac:dyDescent="0.25">
      <c r="A2743" s="57">
        <v>105</v>
      </c>
      <c r="B2743" s="58" t="s">
        <v>614</v>
      </c>
      <c r="C2743" s="58" t="s">
        <v>1307</v>
      </c>
      <c r="D2743" s="62">
        <v>42481</v>
      </c>
      <c r="E2743" s="63">
        <v>0.30208333333333331</v>
      </c>
      <c r="F2743" s="63">
        <v>0.36458333333333331</v>
      </c>
      <c r="G2743" s="63" t="s">
        <v>1270</v>
      </c>
      <c r="H2743" s="60">
        <v>115</v>
      </c>
      <c r="I2743" s="68">
        <v>26</v>
      </c>
      <c r="J2743" s="58">
        <v>8</v>
      </c>
      <c r="K2743" s="58">
        <v>20</v>
      </c>
      <c r="L2743" s="73">
        <v>0.34722222222222227</v>
      </c>
      <c r="M2743" s="58" t="s">
        <v>69</v>
      </c>
      <c r="N2743" s="60" t="s">
        <v>913</v>
      </c>
      <c r="O2743" s="58" t="s">
        <v>1371</v>
      </c>
      <c r="P2743" s="58">
        <v>301</v>
      </c>
      <c r="Q2743" s="58">
        <v>1</v>
      </c>
      <c r="R2743" s="58" t="s">
        <v>373</v>
      </c>
      <c r="S2743" s="4" t="s">
        <v>372</v>
      </c>
      <c r="T2743" s="58">
        <v>2</v>
      </c>
      <c r="U2743" t="str">
        <f t="shared" si="168"/>
        <v>Serena</v>
      </c>
      <c r="V2743">
        <f t="shared" si="169"/>
        <v>17.84</v>
      </c>
      <c r="W2743">
        <f t="shared" si="170"/>
        <v>39.284999999999997</v>
      </c>
      <c r="X2743" s="12">
        <f t="shared" si="171"/>
        <v>0.45411734758813799</v>
      </c>
    </row>
    <row r="2744" spans="1:24" x14ac:dyDescent="0.25">
      <c r="A2744" s="57">
        <v>105</v>
      </c>
      <c r="B2744" s="58" t="s">
        <v>614</v>
      </c>
      <c r="C2744" s="58" t="s">
        <v>1307</v>
      </c>
      <c r="D2744" s="62">
        <v>42481</v>
      </c>
      <c r="E2744" s="63">
        <v>0.30208333333333331</v>
      </c>
      <c r="F2744" s="63">
        <v>0.36458333333333331</v>
      </c>
      <c r="G2744" s="63" t="s">
        <v>1270</v>
      </c>
      <c r="H2744" s="60">
        <v>115</v>
      </c>
      <c r="I2744" s="68">
        <v>27</v>
      </c>
      <c r="J2744" s="58">
        <v>8</v>
      </c>
      <c r="K2744" s="58">
        <v>20</v>
      </c>
      <c r="L2744" s="73">
        <v>0.34722222222222227</v>
      </c>
      <c r="M2744" s="58" t="s">
        <v>270</v>
      </c>
      <c r="N2744" s="60" t="s">
        <v>349</v>
      </c>
      <c r="O2744" s="58" t="s">
        <v>1366</v>
      </c>
      <c r="P2744" s="58">
        <v>205</v>
      </c>
      <c r="Q2744" s="58">
        <v>1</v>
      </c>
      <c r="R2744" s="58" t="s">
        <v>373</v>
      </c>
      <c r="S2744" s="4" t="s">
        <v>372</v>
      </c>
      <c r="T2744" s="58">
        <v>4</v>
      </c>
      <c r="U2744" t="str">
        <f t="shared" si="168"/>
        <v>Serena</v>
      </c>
      <c r="V2744">
        <f t="shared" si="169"/>
        <v>35.869999999999997</v>
      </c>
      <c r="W2744">
        <f t="shared" si="170"/>
        <v>39.284999999999997</v>
      </c>
      <c r="X2744" s="12">
        <f t="shared" si="171"/>
        <v>0.91307114674812273</v>
      </c>
    </row>
    <row r="2745" spans="1:24" x14ac:dyDescent="0.25">
      <c r="A2745" s="57">
        <v>105</v>
      </c>
      <c r="B2745" s="58" t="s">
        <v>614</v>
      </c>
      <c r="C2745" s="58" t="s">
        <v>1307</v>
      </c>
      <c r="D2745" s="62">
        <v>42481</v>
      </c>
      <c r="E2745" s="63">
        <v>0.30208333333333331</v>
      </c>
      <c r="F2745" s="63">
        <v>0.36458333333333331</v>
      </c>
      <c r="G2745" s="63" t="s">
        <v>1270</v>
      </c>
      <c r="H2745" s="60">
        <v>115</v>
      </c>
      <c r="I2745" s="68">
        <v>28</v>
      </c>
      <c r="J2745" s="58">
        <v>8</v>
      </c>
      <c r="K2745" s="58">
        <v>24</v>
      </c>
      <c r="L2745" s="73">
        <v>0.35000000000000003</v>
      </c>
      <c r="M2745" s="58" t="s">
        <v>384</v>
      </c>
      <c r="N2745" s="60" t="s">
        <v>384</v>
      </c>
      <c r="O2745" s="58" t="s">
        <v>1366</v>
      </c>
      <c r="P2745" s="58">
        <v>202</v>
      </c>
      <c r="Q2745" s="58">
        <v>1</v>
      </c>
      <c r="R2745" s="58" t="s">
        <v>369</v>
      </c>
      <c r="S2745" s="4" t="s">
        <v>372</v>
      </c>
      <c r="T2745" s="58">
        <v>1</v>
      </c>
      <c r="U2745" t="str">
        <f t="shared" si="168"/>
        <v>Serena</v>
      </c>
      <c r="V2745">
        <f t="shared" si="169"/>
        <v>7.97</v>
      </c>
      <c r="W2745">
        <f t="shared" si="170"/>
        <v>39.284999999999997</v>
      </c>
      <c r="X2745" s="12">
        <f t="shared" si="171"/>
        <v>0.20287641593483519</v>
      </c>
    </row>
    <row r="2746" spans="1:24" x14ac:dyDescent="0.25">
      <c r="A2746" s="57">
        <v>105</v>
      </c>
      <c r="B2746" s="58" t="s">
        <v>614</v>
      </c>
      <c r="C2746" s="58" t="s">
        <v>1307</v>
      </c>
      <c r="D2746" s="62">
        <v>42481</v>
      </c>
      <c r="E2746" s="63">
        <v>0.30208333333333331</v>
      </c>
      <c r="F2746" s="63">
        <v>0.36458333333333331</v>
      </c>
      <c r="G2746" s="63" t="s">
        <v>1270</v>
      </c>
      <c r="H2746" s="60">
        <v>115</v>
      </c>
      <c r="I2746" s="68">
        <v>29</v>
      </c>
      <c r="J2746" s="58">
        <v>8</v>
      </c>
      <c r="K2746" s="58">
        <v>24</v>
      </c>
      <c r="L2746" s="73">
        <v>0.35000000000000003</v>
      </c>
      <c r="M2746" s="58" t="s">
        <v>75</v>
      </c>
      <c r="N2746" s="60" t="s">
        <v>75</v>
      </c>
      <c r="O2746" s="58" t="s">
        <v>1366</v>
      </c>
      <c r="P2746" s="58">
        <v>201</v>
      </c>
      <c r="Q2746" s="58">
        <v>1</v>
      </c>
      <c r="R2746" s="58" t="s">
        <v>373</v>
      </c>
      <c r="S2746" s="4" t="s">
        <v>372</v>
      </c>
      <c r="T2746" s="58">
        <v>2</v>
      </c>
      <c r="U2746" t="str">
        <f t="shared" si="168"/>
        <v>Serena</v>
      </c>
      <c r="V2746">
        <f t="shared" si="169"/>
        <v>17.84</v>
      </c>
      <c r="W2746">
        <f t="shared" si="170"/>
        <v>39.284999999999997</v>
      </c>
      <c r="X2746" s="12">
        <f t="shared" si="171"/>
        <v>0.45411734758813799</v>
      </c>
    </row>
    <row r="2747" spans="1:24" x14ac:dyDescent="0.25">
      <c r="A2747" s="57">
        <v>105</v>
      </c>
      <c r="B2747" s="58" t="s">
        <v>614</v>
      </c>
      <c r="C2747" s="58" t="s">
        <v>1307</v>
      </c>
      <c r="D2747" s="62">
        <v>42481</v>
      </c>
      <c r="E2747" s="63">
        <v>0.30208333333333331</v>
      </c>
      <c r="F2747" s="63">
        <v>0.36458333333333331</v>
      </c>
      <c r="G2747" s="63" t="s">
        <v>1270</v>
      </c>
      <c r="H2747" s="60">
        <v>115</v>
      </c>
      <c r="I2747" s="68">
        <v>30</v>
      </c>
      <c r="J2747" s="58">
        <v>8</v>
      </c>
      <c r="K2747" s="58">
        <v>27</v>
      </c>
      <c r="L2747" s="73">
        <v>0.3520833333333333</v>
      </c>
      <c r="M2747" s="58" t="s">
        <v>151</v>
      </c>
      <c r="N2747" s="60" t="s">
        <v>151</v>
      </c>
      <c r="O2747" s="58" t="s">
        <v>1366</v>
      </c>
      <c r="P2747" s="58">
        <v>205</v>
      </c>
      <c r="Q2747" s="58">
        <v>1</v>
      </c>
      <c r="R2747" s="58" t="s">
        <v>373</v>
      </c>
      <c r="S2747" s="4" t="s">
        <v>372</v>
      </c>
      <c r="T2747" s="58">
        <v>1</v>
      </c>
      <c r="U2747" t="str">
        <f t="shared" si="168"/>
        <v>Serena</v>
      </c>
      <c r="V2747">
        <f t="shared" si="169"/>
        <v>7.97</v>
      </c>
      <c r="W2747">
        <f t="shared" si="170"/>
        <v>39.284999999999997</v>
      </c>
      <c r="X2747" s="12">
        <f t="shared" si="171"/>
        <v>0.20287641593483519</v>
      </c>
    </row>
    <row r="2748" spans="1:24" x14ac:dyDescent="0.25">
      <c r="A2748" s="57">
        <v>105</v>
      </c>
      <c r="B2748" s="58" t="s">
        <v>614</v>
      </c>
      <c r="C2748" s="58" t="s">
        <v>1307</v>
      </c>
      <c r="D2748" s="62">
        <v>42481</v>
      </c>
      <c r="E2748" s="63">
        <v>0.30208333333333331</v>
      </c>
      <c r="F2748" s="63">
        <v>0.36458333333333331</v>
      </c>
      <c r="G2748" s="63" t="s">
        <v>1270</v>
      </c>
      <c r="H2748" s="60">
        <v>116</v>
      </c>
      <c r="I2748" s="68">
        <v>1</v>
      </c>
      <c r="J2748" s="58">
        <v>8</v>
      </c>
      <c r="K2748" s="58">
        <v>28</v>
      </c>
      <c r="L2748" s="73">
        <v>0.3527777777777778</v>
      </c>
      <c r="M2748" s="58" t="s">
        <v>908</v>
      </c>
      <c r="N2748" s="60" t="s">
        <v>143</v>
      </c>
      <c r="O2748" s="58" t="s">
        <v>1366</v>
      </c>
      <c r="P2748" s="58">
        <v>205</v>
      </c>
      <c r="Q2748" s="58">
        <v>1</v>
      </c>
      <c r="R2748" s="58" t="s">
        <v>373</v>
      </c>
      <c r="S2748" s="4" t="s">
        <v>372</v>
      </c>
      <c r="T2748" s="58">
        <v>1</v>
      </c>
      <c r="U2748" t="str">
        <f t="shared" si="168"/>
        <v>Serena</v>
      </c>
      <c r="V2748">
        <f t="shared" si="169"/>
        <v>7.97</v>
      </c>
      <c r="W2748">
        <f t="shared" si="170"/>
        <v>39.284999999999997</v>
      </c>
      <c r="X2748" s="12">
        <f t="shared" si="171"/>
        <v>0.20287641593483519</v>
      </c>
    </row>
    <row r="2749" spans="1:24" x14ac:dyDescent="0.25">
      <c r="A2749" s="57">
        <v>105</v>
      </c>
      <c r="B2749" s="58" t="s">
        <v>614</v>
      </c>
      <c r="C2749" s="58" t="s">
        <v>1307</v>
      </c>
      <c r="D2749" s="62">
        <v>42481</v>
      </c>
      <c r="E2749" s="63">
        <v>0.30208333333333331</v>
      </c>
      <c r="F2749" s="63">
        <v>0.36458333333333331</v>
      </c>
      <c r="G2749" s="63" t="s">
        <v>1270</v>
      </c>
      <c r="H2749" s="60">
        <v>116</v>
      </c>
      <c r="I2749" s="68">
        <v>2</v>
      </c>
      <c r="J2749" s="58">
        <v>8</v>
      </c>
      <c r="K2749" s="58">
        <v>30</v>
      </c>
      <c r="L2749" s="73">
        <v>0.35416666666666669</v>
      </c>
      <c r="M2749" s="58" t="s">
        <v>80</v>
      </c>
      <c r="N2749" s="60" t="s">
        <v>80</v>
      </c>
      <c r="O2749" s="58" t="s">
        <v>1366</v>
      </c>
      <c r="P2749" s="58">
        <v>201</v>
      </c>
      <c r="Q2749" s="58">
        <v>1</v>
      </c>
      <c r="R2749" s="58" t="s">
        <v>373</v>
      </c>
      <c r="S2749" s="4" t="s">
        <v>372</v>
      </c>
      <c r="T2749" s="58">
        <v>3</v>
      </c>
      <c r="U2749" t="str">
        <f t="shared" ref="U2749:U2812" si="172">+VLOOKUP(A2749,$Z$4:$AA$32,2,0)</f>
        <v>Serena</v>
      </c>
      <c r="V2749">
        <f t="shared" ref="V2749:V2812" si="173">+IF(S2749="BUS",VLOOKUP(T2749,$AC$4:$AE$9,3,0),VLOOKUP(T2749,$AC$4:$AE$9,2,0))</f>
        <v>30.84</v>
      </c>
      <c r="W2749">
        <f t="shared" ref="W2749:W2812" si="174">+IF(S2749="BUS",$AE$8,$AD$8)</f>
        <v>39.284999999999997</v>
      </c>
      <c r="X2749" s="12">
        <f t="shared" ref="X2749:X2812" si="175">+V2749/W2749</f>
        <v>0.78503245513554798</v>
      </c>
    </row>
    <row r="2750" spans="1:24" x14ac:dyDescent="0.25">
      <c r="A2750" s="57">
        <v>105</v>
      </c>
      <c r="B2750" s="58" t="s">
        <v>614</v>
      </c>
      <c r="C2750" s="58" t="s">
        <v>1307</v>
      </c>
      <c r="D2750" s="62">
        <v>42481</v>
      </c>
      <c r="E2750" s="63">
        <v>0.30208333333333331</v>
      </c>
      <c r="F2750" s="63">
        <v>0.36458333333333331</v>
      </c>
      <c r="G2750" s="63" t="s">
        <v>1270</v>
      </c>
      <c r="H2750" s="60">
        <v>116</v>
      </c>
      <c r="I2750" s="68">
        <v>3</v>
      </c>
      <c r="J2750" s="58">
        <v>8</v>
      </c>
      <c r="K2750" s="58">
        <v>32</v>
      </c>
      <c r="L2750" s="73">
        <v>0.35555555555555557</v>
      </c>
      <c r="M2750" s="58" t="s">
        <v>71</v>
      </c>
      <c r="N2750" s="60" t="s">
        <v>71</v>
      </c>
      <c r="O2750" s="58" t="s">
        <v>1366</v>
      </c>
      <c r="P2750" s="58">
        <v>202</v>
      </c>
      <c r="Q2750" s="58">
        <v>1</v>
      </c>
      <c r="R2750" s="58" t="s">
        <v>369</v>
      </c>
      <c r="S2750" s="4" t="s">
        <v>372</v>
      </c>
      <c r="T2750" s="58">
        <v>3</v>
      </c>
      <c r="U2750" t="str">
        <f t="shared" si="172"/>
        <v>Serena</v>
      </c>
      <c r="V2750">
        <f t="shared" si="173"/>
        <v>30.84</v>
      </c>
      <c r="W2750">
        <f t="shared" si="174"/>
        <v>39.284999999999997</v>
      </c>
      <c r="X2750" s="12">
        <f t="shared" si="175"/>
        <v>0.78503245513554798</v>
      </c>
    </row>
    <row r="2751" spans="1:24" x14ac:dyDescent="0.25">
      <c r="A2751" s="57">
        <v>105</v>
      </c>
      <c r="B2751" s="58" t="s">
        <v>614</v>
      </c>
      <c r="C2751" s="58" t="s">
        <v>1307</v>
      </c>
      <c r="D2751" s="62">
        <v>42481</v>
      </c>
      <c r="E2751" s="63">
        <v>0.30208333333333331</v>
      </c>
      <c r="F2751" s="63">
        <v>0.36458333333333331</v>
      </c>
      <c r="G2751" s="63" t="s">
        <v>1270</v>
      </c>
      <c r="H2751" s="60">
        <v>116</v>
      </c>
      <c r="I2751" s="68">
        <v>4</v>
      </c>
      <c r="J2751" s="58">
        <v>8</v>
      </c>
      <c r="K2751" s="58">
        <v>34</v>
      </c>
      <c r="L2751" s="73">
        <v>0.35694444444444445</v>
      </c>
      <c r="M2751" s="58" t="s">
        <v>63</v>
      </c>
      <c r="N2751" s="60" t="s">
        <v>63</v>
      </c>
      <c r="O2751" s="58" t="s">
        <v>1366</v>
      </c>
      <c r="P2751" s="58">
        <v>201</v>
      </c>
      <c r="Q2751" s="58">
        <v>1</v>
      </c>
      <c r="R2751" s="58" t="s">
        <v>373</v>
      </c>
      <c r="S2751" s="4" t="s">
        <v>372</v>
      </c>
      <c r="T2751" s="58">
        <v>1</v>
      </c>
      <c r="U2751" t="str">
        <f t="shared" si="172"/>
        <v>Serena</v>
      </c>
      <c r="V2751">
        <f t="shared" si="173"/>
        <v>7.97</v>
      </c>
      <c r="W2751">
        <f t="shared" si="174"/>
        <v>39.284999999999997</v>
      </c>
      <c r="X2751" s="12">
        <f t="shared" si="175"/>
        <v>0.20287641593483519</v>
      </c>
    </row>
    <row r="2752" spans="1:24" x14ac:dyDescent="0.25">
      <c r="A2752" s="57">
        <v>105</v>
      </c>
      <c r="B2752" s="58" t="s">
        <v>614</v>
      </c>
      <c r="C2752" s="58" t="s">
        <v>1307</v>
      </c>
      <c r="D2752" s="62">
        <v>42481</v>
      </c>
      <c r="E2752" s="63">
        <v>0.30208333333333331</v>
      </c>
      <c r="F2752" s="63">
        <v>0.36458333333333331</v>
      </c>
      <c r="G2752" s="63" t="s">
        <v>1270</v>
      </c>
      <c r="H2752" s="60">
        <v>116</v>
      </c>
      <c r="I2752" s="68">
        <v>5</v>
      </c>
      <c r="J2752" s="58">
        <v>8</v>
      </c>
      <c r="K2752" s="58">
        <v>39</v>
      </c>
      <c r="L2752" s="73">
        <v>0.36041666666666666</v>
      </c>
      <c r="M2752" s="58" t="s">
        <v>365</v>
      </c>
      <c r="N2752" s="60" t="s">
        <v>365</v>
      </c>
      <c r="O2752" s="58" t="s">
        <v>1371</v>
      </c>
      <c r="P2752" s="58">
        <v>301</v>
      </c>
      <c r="Q2752" s="58">
        <v>1</v>
      </c>
      <c r="R2752" s="58" t="s">
        <v>373</v>
      </c>
      <c r="S2752" s="4" t="s">
        <v>372</v>
      </c>
      <c r="T2752" s="58">
        <v>1</v>
      </c>
      <c r="U2752" t="str">
        <f t="shared" si="172"/>
        <v>Serena</v>
      </c>
      <c r="V2752">
        <f t="shared" si="173"/>
        <v>7.97</v>
      </c>
      <c r="W2752">
        <f t="shared" si="174"/>
        <v>39.284999999999997</v>
      </c>
      <c r="X2752" s="12">
        <f t="shared" si="175"/>
        <v>0.20287641593483519</v>
      </c>
    </row>
    <row r="2753" spans="1:24" x14ac:dyDescent="0.25">
      <c r="A2753" s="57">
        <v>105</v>
      </c>
      <c r="B2753" s="58" t="s">
        <v>614</v>
      </c>
      <c r="C2753" s="58" t="s">
        <v>1307</v>
      </c>
      <c r="D2753" s="62">
        <v>42481</v>
      </c>
      <c r="E2753" s="63">
        <v>0.30208333333333331</v>
      </c>
      <c r="F2753" s="63">
        <v>0.36458333333333331</v>
      </c>
      <c r="G2753" s="63" t="s">
        <v>1270</v>
      </c>
      <c r="H2753" s="60">
        <v>116</v>
      </c>
      <c r="I2753" s="68">
        <v>6</v>
      </c>
      <c r="J2753" s="58">
        <v>8</v>
      </c>
      <c r="K2753" s="58">
        <v>39</v>
      </c>
      <c r="L2753" s="73">
        <v>0.36041666666666666</v>
      </c>
      <c r="M2753" s="58" t="s">
        <v>255</v>
      </c>
      <c r="N2753" s="60" t="s">
        <v>255</v>
      </c>
      <c r="O2753" s="58" t="s">
        <v>1371</v>
      </c>
      <c r="P2753" s="58">
        <v>305</v>
      </c>
      <c r="Q2753" s="58">
        <v>1</v>
      </c>
      <c r="R2753" s="58" t="s">
        <v>373</v>
      </c>
      <c r="S2753" s="4" t="s">
        <v>372</v>
      </c>
      <c r="T2753" s="58">
        <v>1</v>
      </c>
      <c r="U2753" t="str">
        <f t="shared" si="172"/>
        <v>Serena</v>
      </c>
      <c r="V2753">
        <f t="shared" si="173"/>
        <v>7.97</v>
      </c>
      <c r="W2753">
        <f t="shared" si="174"/>
        <v>39.284999999999997</v>
      </c>
      <c r="X2753" s="12">
        <f t="shared" si="175"/>
        <v>0.20287641593483519</v>
      </c>
    </row>
    <row r="2754" spans="1:24" x14ac:dyDescent="0.25">
      <c r="A2754" s="57">
        <v>105</v>
      </c>
      <c r="B2754" s="58" t="s">
        <v>614</v>
      </c>
      <c r="C2754" s="58" t="s">
        <v>1307</v>
      </c>
      <c r="D2754" s="62">
        <v>42481</v>
      </c>
      <c r="E2754" s="63">
        <v>0.30208333333333331</v>
      </c>
      <c r="F2754" s="63">
        <v>0.36458333333333331</v>
      </c>
      <c r="G2754" s="63" t="s">
        <v>1270</v>
      </c>
      <c r="H2754" s="60">
        <v>116</v>
      </c>
      <c r="I2754" s="68">
        <v>7</v>
      </c>
      <c r="J2754" s="58">
        <v>8</v>
      </c>
      <c r="K2754" s="58">
        <v>40</v>
      </c>
      <c r="L2754" s="73">
        <v>0.3611111111111111</v>
      </c>
      <c r="M2754" s="58" t="s">
        <v>157</v>
      </c>
      <c r="N2754" s="60" t="s">
        <v>157</v>
      </c>
      <c r="O2754" s="58" t="s">
        <v>1366</v>
      </c>
      <c r="P2754" s="58">
        <v>202</v>
      </c>
      <c r="Q2754" s="58">
        <v>1</v>
      </c>
      <c r="R2754" s="58" t="s">
        <v>369</v>
      </c>
      <c r="S2754" s="4" t="s">
        <v>372</v>
      </c>
      <c r="T2754" s="58">
        <v>1</v>
      </c>
      <c r="U2754" t="str">
        <f t="shared" si="172"/>
        <v>Serena</v>
      </c>
      <c r="V2754">
        <f t="shared" si="173"/>
        <v>7.97</v>
      </c>
      <c r="W2754">
        <f t="shared" si="174"/>
        <v>39.284999999999997</v>
      </c>
      <c r="X2754" s="12">
        <f t="shared" si="175"/>
        <v>0.20287641593483519</v>
      </c>
    </row>
    <row r="2755" spans="1:24" x14ac:dyDescent="0.25">
      <c r="A2755" s="57">
        <v>105</v>
      </c>
      <c r="B2755" s="58" t="s">
        <v>614</v>
      </c>
      <c r="C2755" s="58" t="s">
        <v>1307</v>
      </c>
      <c r="D2755" s="62">
        <v>42481</v>
      </c>
      <c r="E2755" s="63">
        <v>0.30208333333333331</v>
      </c>
      <c r="F2755" s="63">
        <v>0.36458333333333331</v>
      </c>
      <c r="G2755" s="63" t="s">
        <v>1270</v>
      </c>
      <c r="H2755" s="60">
        <v>116</v>
      </c>
      <c r="I2755" s="68">
        <v>8</v>
      </c>
      <c r="J2755" s="58">
        <v>8</v>
      </c>
      <c r="K2755" s="58">
        <v>42</v>
      </c>
      <c r="L2755" s="73">
        <v>0.36249999999999999</v>
      </c>
      <c r="M2755" s="58" t="s">
        <v>308</v>
      </c>
      <c r="N2755" s="60" t="s">
        <v>308</v>
      </c>
      <c r="O2755" s="58" t="s">
        <v>1366</v>
      </c>
      <c r="P2755" s="58">
        <v>201</v>
      </c>
      <c r="Q2755" s="58">
        <v>1</v>
      </c>
      <c r="R2755" s="58" t="s">
        <v>373</v>
      </c>
      <c r="S2755" s="4" t="s">
        <v>372</v>
      </c>
      <c r="T2755" s="58">
        <v>1</v>
      </c>
      <c r="U2755" t="str">
        <f t="shared" si="172"/>
        <v>Serena</v>
      </c>
      <c r="V2755">
        <f t="shared" si="173"/>
        <v>7.97</v>
      </c>
      <c r="W2755">
        <f t="shared" si="174"/>
        <v>39.284999999999997</v>
      </c>
      <c r="X2755" s="12">
        <f t="shared" si="175"/>
        <v>0.20287641593483519</v>
      </c>
    </row>
    <row r="2756" spans="1:24" x14ac:dyDescent="0.25">
      <c r="A2756" s="57">
        <v>105</v>
      </c>
      <c r="B2756" s="58" t="s">
        <v>614</v>
      </c>
      <c r="C2756" s="58" t="s">
        <v>1307</v>
      </c>
      <c r="D2756" s="62">
        <v>42481</v>
      </c>
      <c r="E2756" s="63">
        <v>0.30208333333333331</v>
      </c>
      <c r="F2756" s="63">
        <v>0.36458333333333331</v>
      </c>
      <c r="G2756" s="63" t="s">
        <v>1270</v>
      </c>
      <c r="H2756" s="60">
        <v>116</v>
      </c>
      <c r="I2756" s="68">
        <v>9</v>
      </c>
      <c r="J2756" s="58">
        <v>8</v>
      </c>
      <c r="K2756" s="58">
        <v>43</v>
      </c>
      <c r="L2756" s="73">
        <v>0.36319444444444443</v>
      </c>
      <c r="M2756" s="58" t="s">
        <v>267</v>
      </c>
      <c r="N2756" s="60" t="s">
        <v>267</v>
      </c>
      <c r="O2756" s="58" t="s">
        <v>1366</v>
      </c>
      <c r="P2756" s="58">
        <v>205</v>
      </c>
      <c r="Q2756" s="58">
        <v>1</v>
      </c>
      <c r="R2756" s="58" t="s">
        <v>373</v>
      </c>
      <c r="S2756" s="4" t="s">
        <v>372</v>
      </c>
      <c r="T2756" s="58">
        <v>1</v>
      </c>
      <c r="U2756" t="str">
        <f t="shared" si="172"/>
        <v>Serena</v>
      </c>
      <c r="V2756">
        <f t="shared" si="173"/>
        <v>7.97</v>
      </c>
      <c r="W2756">
        <f t="shared" si="174"/>
        <v>39.284999999999997</v>
      </c>
      <c r="X2756" s="12">
        <f t="shared" si="175"/>
        <v>0.20287641593483519</v>
      </c>
    </row>
    <row r="2757" spans="1:24" x14ac:dyDescent="0.25">
      <c r="A2757" s="57">
        <v>105</v>
      </c>
      <c r="B2757" s="58" t="s">
        <v>614</v>
      </c>
      <c r="C2757" s="58" t="s">
        <v>1307</v>
      </c>
      <c r="D2757" s="62">
        <v>42481</v>
      </c>
      <c r="E2757" s="63">
        <v>0.30208333333333331</v>
      </c>
      <c r="F2757" s="63">
        <v>0.36458333333333331</v>
      </c>
      <c r="G2757" s="63" t="s">
        <v>1270</v>
      </c>
      <c r="H2757" s="60">
        <v>116</v>
      </c>
      <c r="I2757" s="68">
        <v>10</v>
      </c>
      <c r="J2757" s="58">
        <v>8</v>
      </c>
      <c r="K2757" s="58">
        <v>44</v>
      </c>
      <c r="L2757" s="73">
        <v>0.36388888888888887</v>
      </c>
      <c r="M2757" s="58" t="s">
        <v>138</v>
      </c>
      <c r="N2757" s="60" t="s">
        <v>138</v>
      </c>
      <c r="O2757" s="58" t="s">
        <v>1371</v>
      </c>
      <c r="P2757" s="58">
        <v>305</v>
      </c>
      <c r="Q2757" s="58">
        <v>1</v>
      </c>
      <c r="R2757" s="58" t="s">
        <v>373</v>
      </c>
      <c r="S2757" s="4" t="s">
        <v>372</v>
      </c>
      <c r="T2757" s="58">
        <v>1</v>
      </c>
      <c r="U2757" t="str">
        <f t="shared" si="172"/>
        <v>Serena</v>
      </c>
      <c r="V2757">
        <f t="shared" si="173"/>
        <v>7.97</v>
      </c>
      <c r="W2757">
        <f t="shared" si="174"/>
        <v>39.284999999999997</v>
      </c>
      <c r="X2757" s="12">
        <f t="shared" si="175"/>
        <v>0.20287641593483519</v>
      </c>
    </row>
    <row r="2758" spans="1:24" x14ac:dyDescent="0.25">
      <c r="A2758" s="57">
        <v>105</v>
      </c>
      <c r="B2758" s="58" t="s">
        <v>614</v>
      </c>
      <c r="C2758" s="58" t="s">
        <v>1307</v>
      </c>
      <c r="D2758" s="62">
        <v>42481</v>
      </c>
      <c r="E2758" s="63">
        <v>0.30208333333333331</v>
      </c>
      <c r="F2758" s="63">
        <v>0.36458333333333331</v>
      </c>
      <c r="G2758" s="63" t="s">
        <v>1270</v>
      </c>
      <c r="H2758" s="60">
        <v>116</v>
      </c>
      <c r="I2758" s="68">
        <v>11</v>
      </c>
      <c r="J2758" s="58">
        <v>8</v>
      </c>
      <c r="K2758" s="58">
        <v>44</v>
      </c>
      <c r="L2758" s="73">
        <v>0.36388888888888887</v>
      </c>
      <c r="M2758" s="58" t="s">
        <v>274</v>
      </c>
      <c r="N2758" s="60" t="s">
        <v>274</v>
      </c>
      <c r="O2758" s="58" t="s">
        <v>1371</v>
      </c>
      <c r="P2758" s="58">
        <v>301</v>
      </c>
      <c r="Q2758" s="58">
        <v>1</v>
      </c>
      <c r="R2758" s="58" t="s">
        <v>373</v>
      </c>
      <c r="S2758" s="4" t="s">
        <v>372</v>
      </c>
      <c r="T2758" s="58">
        <v>1</v>
      </c>
      <c r="U2758" t="str">
        <f t="shared" si="172"/>
        <v>Serena</v>
      </c>
      <c r="V2758">
        <f t="shared" si="173"/>
        <v>7.97</v>
      </c>
      <c r="W2758">
        <f t="shared" si="174"/>
        <v>39.284999999999997</v>
      </c>
      <c r="X2758" s="12">
        <f t="shared" si="175"/>
        <v>0.20287641593483519</v>
      </c>
    </row>
    <row r="2759" spans="1:24" x14ac:dyDescent="0.25">
      <c r="A2759" s="57">
        <v>105</v>
      </c>
      <c r="B2759" s="58" t="s">
        <v>614</v>
      </c>
      <c r="C2759" s="58" t="s">
        <v>1307</v>
      </c>
      <c r="D2759" s="62">
        <v>42481</v>
      </c>
      <c r="E2759" s="63">
        <v>0.30208333333333331</v>
      </c>
      <c r="F2759" s="63">
        <v>0.36458333333333331</v>
      </c>
      <c r="G2759" s="63" t="s">
        <v>1270</v>
      </c>
      <c r="H2759" s="60">
        <v>116</v>
      </c>
      <c r="I2759" s="68">
        <v>12</v>
      </c>
      <c r="J2759" s="58">
        <v>8</v>
      </c>
      <c r="K2759" s="58">
        <v>44</v>
      </c>
      <c r="L2759" s="73">
        <v>0.36388888888888887</v>
      </c>
      <c r="M2759" s="58" t="s">
        <v>98</v>
      </c>
      <c r="N2759" s="60" t="s">
        <v>98</v>
      </c>
      <c r="O2759" s="58" t="s">
        <v>1366</v>
      </c>
      <c r="P2759" s="58">
        <v>201</v>
      </c>
      <c r="Q2759" s="58">
        <v>1</v>
      </c>
      <c r="R2759" s="58" t="s">
        <v>373</v>
      </c>
      <c r="S2759" s="4" t="s">
        <v>372</v>
      </c>
      <c r="T2759" s="58">
        <v>2</v>
      </c>
      <c r="U2759" t="str">
        <f t="shared" si="172"/>
        <v>Serena</v>
      </c>
      <c r="V2759">
        <f t="shared" si="173"/>
        <v>17.84</v>
      </c>
      <c r="W2759">
        <f t="shared" si="174"/>
        <v>39.284999999999997</v>
      </c>
      <c r="X2759" s="12">
        <f t="shared" si="175"/>
        <v>0.45411734758813799</v>
      </c>
    </row>
    <row r="2760" spans="1:24" x14ac:dyDescent="0.25">
      <c r="A2760" s="57">
        <v>105</v>
      </c>
      <c r="B2760" s="58" t="s">
        <v>614</v>
      </c>
      <c r="C2760" s="58" t="s">
        <v>1307</v>
      </c>
      <c r="D2760" s="62">
        <v>42481</v>
      </c>
      <c r="E2760" s="63">
        <v>0.40625</v>
      </c>
      <c r="F2760" s="63">
        <v>0.46875</v>
      </c>
      <c r="G2760" s="63" t="s">
        <v>1271</v>
      </c>
      <c r="H2760" s="60">
        <v>117</v>
      </c>
      <c r="I2760" s="68">
        <v>1</v>
      </c>
      <c r="J2760" s="58">
        <v>9</v>
      </c>
      <c r="K2760" s="58">
        <v>46</v>
      </c>
      <c r="L2760" s="73">
        <v>0.4069444444444445</v>
      </c>
      <c r="M2760" s="58" t="s">
        <v>39</v>
      </c>
      <c r="N2760" s="60" t="s">
        <v>39</v>
      </c>
      <c r="O2760" s="58" t="s">
        <v>1366</v>
      </c>
      <c r="P2760" s="58">
        <v>205</v>
      </c>
      <c r="Q2760" s="58">
        <v>1</v>
      </c>
      <c r="R2760" s="58" t="s">
        <v>373</v>
      </c>
      <c r="S2760" s="4" t="s">
        <v>372</v>
      </c>
      <c r="T2760" s="58">
        <v>1</v>
      </c>
      <c r="U2760" t="str">
        <f t="shared" si="172"/>
        <v>Serena</v>
      </c>
      <c r="V2760">
        <f t="shared" si="173"/>
        <v>7.97</v>
      </c>
      <c r="W2760">
        <f t="shared" si="174"/>
        <v>39.284999999999997</v>
      </c>
      <c r="X2760" s="12">
        <f t="shared" si="175"/>
        <v>0.20287641593483519</v>
      </c>
    </row>
    <row r="2761" spans="1:24" x14ac:dyDescent="0.25">
      <c r="A2761" s="57">
        <v>105</v>
      </c>
      <c r="B2761" s="58" t="s">
        <v>614</v>
      </c>
      <c r="C2761" s="58" t="s">
        <v>1307</v>
      </c>
      <c r="D2761" s="62">
        <v>42481</v>
      </c>
      <c r="E2761" s="63">
        <v>0.40625</v>
      </c>
      <c r="F2761" s="63">
        <v>0.46875</v>
      </c>
      <c r="G2761" s="63" t="s">
        <v>1271</v>
      </c>
      <c r="H2761" s="60">
        <v>117</v>
      </c>
      <c r="I2761" s="68">
        <v>2</v>
      </c>
      <c r="J2761" s="58">
        <v>9</v>
      </c>
      <c r="K2761" s="58">
        <v>48</v>
      </c>
      <c r="L2761" s="73">
        <v>0.40833333333333338</v>
      </c>
      <c r="M2761" s="58" t="s">
        <v>909</v>
      </c>
      <c r="N2761" s="60" t="s">
        <v>909</v>
      </c>
      <c r="O2761" s="58" t="s">
        <v>1366</v>
      </c>
      <c r="P2761" s="58">
        <v>201</v>
      </c>
      <c r="Q2761" s="58">
        <v>1</v>
      </c>
      <c r="R2761" s="58" t="s">
        <v>373</v>
      </c>
      <c r="S2761" s="4" t="s">
        <v>372</v>
      </c>
      <c r="T2761" s="58">
        <v>1</v>
      </c>
      <c r="U2761" t="str">
        <f t="shared" si="172"/>
        <v>Serena</v>
      </c>
      <c r="V2761">
        <f t="shared" si="173"/>
        <v>7.97</v>
      </c>
      <c r="W2761">
        <f t="shared" si="174"/>
        <v>39.284999999999997</v>
      </c>
      <c r="X2761" s="12">
        <f t="shared" si="175"/>
        <v>0.20287641593483519</v>
      </c>
    </row>
    <row r="2762" spans="1:24" x14ac:dyDescent="0.25">
      <c r="A2762" s="57">
        <v>105</v>
      </c>
      <c r="B2762" s="58" t="s">
        <v>614</v>
      </c>
      <c r="C2762" s="58" t="s">
        <v>1307</v>
      </c>
      <c r="D2762" s="62">
        <v>42481</v>
      </c>
      <c r="E2762" s="63">
        <v>0.40625</v>
      </c>
      <c r="F2762" s="63">
        <v>0.46875</v>
      </c>
      <c r="G2762" s="63" t="s">
        <v>1271</v>
      </c>
      <c r="H2762" s="60">
        <v>117</v>
      </c>
      <c r="I2762" s="68">
        <v>3</v>
      </c>
      <c r="J2762" s="58">
        <v>9</v>
      </c>
      <c r="K2762" s="58">
        <v>50</v>
      </c>
      <c r="L2762" s="73">
        <v>0.40972222222222227</v>
      </c>
      <c r="M2762" s="58" t="s">
        <v>341</v>
      </c>
      <c r="N2762" s="60" t="s">
        <v>636</v>
      </c>
      <c r="O2762" s="58" t="s">
        <v>1371</v>
      </c>
      <c r="P2762" s="58">
        <v>305</v>
      </c>
      <c r="Q2762" s="58">
        <v>1</v>
      </c>
      <c r="R2762" s="58" t="s">
        <v>373</v>
      </c>
      <c r="S2762" s="4" t="s">
        <v>372</v>
      </c>
      <c r="T2762" s="58">
        <v>1</v>
      </c>
      <c r="U2762" t="str">
        <f t="shared" si="172"/>
        <v>Serena</v>
      </c>
      <c r="V2762">
        <f t="shared" si="173"/>
        <v>7.97</v>
      </c>
      <c r="W2762">
        <f t="shared" si="174"/>
        <v>39.284999999999997</v>
      </c>
      <c r="X2762" s="12">
        <f t="shared" si="175"/>
        <v>0.20287641593483519</v>
      </c>
    </row>
    <row r="2763" spans="1:24" x14ac:dyDescent="0.25">
      <c r="A2763" s="57">
        <v>105</v>
      </c>
      <c r="B2763" s="58" t="s">
        <v>614</v>
      </c>
      <c r="C2763" s="58" t="s">
        <v>1307</v>
      </c>
      <c r="D2763" s="62">
        <v>42481</v>
      </c>
      <c r="E2763" s="63">
        <v>0.40625</v>
      </c>
      <c r="F2763" s="63">
        <v>0.46875</v>
      </c>
      <c r="G2763" s="63" t="s">
        <v>1271</v>
      </c>
      <c r="H2763" s="60">
        <v>117</v>
      </c>
      <c r="I2763" s="68">
        <v>5</v>
      </c>
      <c r="J2763" s="58">
        <v>9</v>
      </c>
      <c r="K2763" s="58">
        <v>54</v>
      </c>
      <c r="L2763" s="73">
        <v>0.41250000000000003</v>
      </c>
      <c r="M2763" s="58" t="s">
        <v>310</v>
      </c>
      <c r="N2763" s="60" t="s">
        <v>310</v>
      </c>
      <c r="O2763" s="58" t="s">
        <v>1366</v>
      </c>
      <c r="P2763" s="58">
        <v>201</v>
      </c>
      <c r="Q2763" s="58">
        <v>1</v>
      </c>
      <c r="R2763" s="58" t="s">
        <v>373</v>
      </c>
      <c r="S2763" s="4" t="s">
        <v>372</v>
      </c>
      <c r="T2763" s="58">
        <v>2</v>
      </c>
      <c r="U2763" t="str">
        <f t="shared" si="172"/>
        <v>Serena</v>
      </c>
      <c r="V2763">
        <f t="shared" si="173"/>
        <v>17.84</v>
      </c>
      <c r="W2763">
        <f t="shared" si="174"/>
        <v>39.284999999999997</v>
      </c>
      <c r="X2763" s="12">
        <f t="shared" si="175"/>
        <v>0.45411734758813799</v>
      </c>
    </row>
    <row r="2764" spans="1:24" x14ac:dyDescent="0.25">
      <c r="A2764" s="57">
        <v>105</v>
      </c>
      <c r="B2764" s="58" t="s">
        <v>614</v>
      </c>
      <c r="C2764" s="58" t="s">
        <v>1307</v>
      </c>
      <c r="D2764" s="62">
        <v>42481</v>
      </c>
      <c r="E2764" s="63">
        <v>0.40625</v>
      </c>
      <c r="F2764" s="63">
        <v>0.46875</v>
      </c>
      <c r="G2764" s="63" t="s">
        <v>1271</v>
      </c>
      <c r="H2764" s="60">
        <v>117</v>
      </c>
      <c r="I2764" s="68">
        <v>6</v>
      </c>
      <c r="J2764" s="58">
        <v>9</v>
      </c>
      <c r="K2764" s="58">
        <v>55</v>
      </c>
      <c r="L2764" s="73">
        <v>0.41319444444444442</v>
      </c>
      <c r="M2764" s="58" t="s">
        <v>144</v>
      </c>
      <c r="N2764" s="60" t="s">
        <v>144</v>
      </c>
      <c r="O2764" s="58" t="s">
        <v>1366</v>
      </c>
      <c r="P2764" s="58">
        <v>202</v>
      </c>
      <c r="Q2764" s="58">
        <v>1</v>
      </c>
      <c r="R2764" s="58" t="s">
        <v>369</v>
      </c>
      <c r="S2764" s="4" t="s">
        <v>372</v>
      </c>
      <c r="T2764" s="58">
        <v>1</v>
      </c>
      <c r="U2764" t="str">
        <f t="shared" si="172"/>
        <v>Serena</v>
      </c>
      <c r="V2764">
        <f t="shared" si="173"/>
        <v>7.97</v>
      </c>
      <c r="W2764">
        <f t="shared" si="174"/>
        <v>39.284999999999997</v>
      </c>
      <c r="X2764" s="12">
        <f t="shared" si="175"/>
        <v>0.20287641593483519</v>
      </c>
    </row>
    <row r="2765" spans="1:24" x14ac:dyDescent="0.25">
      <c r="A2765" s="57">
        <v>105</v>
      </c>
      <c r="B2765" s="58" t="s">
        <v>614</v>
      </c>
      <c r="C2765" s="58" t="s">
        <v>1307</v>
      </c>
      <c r="D2765" s="62">
        <v>42481</v>
      </c>
      <c r="E2765" s="63">
        <v>0.40625</v>
      </c>
      <c r="F2765" s="63">
        <v>0.46875</v>
      </c>
      <c r="G2765" s="63" t="s">
        <v>1271</v>
      </c>
      <c r="H2765" s="60">
        <v>117</v>
      </c>
      <c r="I2765" s="68">
        <v>7</v>
      </c>
      <c r="J2765" s="58">
        <v>9</v>
      </c>
      <c r="K2765" s="58">
        <v>55</v>
      </c>
      <c r="L2765" s="73">
        <v>0.41319444444444442</v>
      </c>
      <c r="M2765" s="58" t="s">
        <v>59</v>
      </c>
      <c r="N2765" s="60" t="s">
        <v>59</v>
      </c>
      <c r="O2765" s="58" t="s">
        <v>1366</v>
      </c>
      <c r="P2765" s="58">
        <v>205</v>
      </c>
      <c r="Q2765" s="58">
        <v>1</v>
      </c>
      <c r="R2765" s="58" t="s">
        <v>373</v>
      </c>
      <c r="S2765" s="4" t="s">
        <v>372</v>
      </c>
      <c r="T2765" s="58">
        <v>1</v>
      </c>
      <c r="U2765" t="str">
        <f t="shared" si="172"/>
        <v>Serena</v>
      </c>
      <c r="V2765">
        <f t="shared" si="173"/>
        <v>7.97</v>
      </c>
      <c r="W2765">
        <f t="shared" si="174"/>
        <v>39.284999999999997</v>
      </c>
      <c r="X2765" s="12">
        <f t="shared" si="175"/>
        <v>0.20287641593483519</v>
      </c>
    </row>
    <row r="2766" spans="1:24" x14ac:dyDescent="0.25">
      <c r="A2766" s="57">
        <v>105</v>
      </c>
      <c r="B2766" s="58" t="s">
        <v>614</v>
      </c>
      <c r="C2766" s="58" t="s">
        <v>1307</v>
      </c>
      <c r="D2766" s="62">
        <v>42481</v>
      </c>
      <c r="E2766" s="63">
        <v>0.40625</v>
      </c>
      <c r="F2766" s="63">
        <v>0.46875</v>
      </c>
      <c r="G2766" s="63" t="s">
        <v>1271</v>
      </c>
      <c r="H2766" s="60">
        <v>117</v>
      </c>
      <c r="I2766" s="68">
        <v>8</v>
      </c>
      <c r="J2766" s="58">
        <v>9</v>
      </c>
      <c r="K2766" s="58">
        <v>57</v>
      </c>
      <c r="L2766" s="73">
        <v>0.4145833333333333</v>
      </c>
      <c r="M2766" s="58" t="s">
        <v>303</v>
      </c>
      <c r="N2766" s="60" t="s">
        <v>303</v>
      </c>
      <c r="O2766" s="58" t="s">
        <v>1371</v>
      </c>
      <c r="P2766" s="58">
        <v>301</v>
      </c>
      <c r="Q2766" s="58">
        <v>1</v>
      </c>
      <c r="R2766" s="58" t="s">
        <v>373</v>
      </c>
      <c r="S2766" s="4" t="s">
        <v>372</v>
      </c>
      <c r="T2766" s="58">
        <v>1</v>
      </c>
      <c r="U2766" t="str">
        <f t="shared" si="172"/>
        <v>Serena</v>
      </c>
      <c r="V2766">
        <f t="shared" si="173"/>
        <v>7.97</v>
      </c>
      <c r="W2766">
        <f t="shared" si="174"/>
        <v>39.284999999999997</v>
      </c>
      <c r="X2766" s="12">
        <f t="shared" si="175"/>
        <v>0.20287641593483519</v>
      </c>
    </row>
    <row r="2767" spans="1:24" x14ac:dyDescent="0.25">
      <c r="A2767" s="57">
        <v>105</v>
      </c>
      <c r="B2767" s="58" t="s">
        <v>614</v>
      </c>
      <c r="C2767" s="58" t="s">
        <v>1307</v>
      </c>
      <c r="D2767" s="62">
        <v>42481</v>
      </c>
      <c r="E2767" s="63">
        <v>0.40625</v>
      </c>
      <c r="F2767" s="63">
        <v>0.46875</v>
      </c>
      <c r="G2767" s="63" t="s">
        <v>1271</v>
      </c>
      <c r="H2767" s="60">
        <v>117</v>
      </c>
      <c r="I2767" s="68">
        <v>9</v>
      </c>
      <c r="J2767" s="58">
        <v>9</v>
      </c>
      <c r="K2767" s="58">
        <v>57</v>
      </c>
      <c r="L2767" s="73">
        <v>0.4145833333333333</v>
      </c>
      <c r="M2767" s="58" t="s">
        <v>187</v>
      </c>
      <c r="N2767" s="60" t="s">
        <v>187</v>
      </c>
      <c r="O2767" s="58" t="s">
        <v>1366</v>
      </c>
      <c r="P2767" s="58">
        <v>202</v>
      </c>
      <c r="Q2767" s="58">
        <v>1</v>
      </c>
      <c r="R2767" s="58" t="s">
        <v>369</v>
      </c>
      <c r="S2767" s="4" t="s">
        <v>372</v>
      </c>
      <c r="T2767" s="58">
        <v>1</v>
      </c>
      <c r="U2767" t="str">
        <f t="shared" si="172"/>
        <v>Serena</v>
      </c>
      <c r="V2767">
        <f t="shared" si="173"/>
        <v>7.97</v>
      </c>
      <c r="W2767">
        <f t="shared" si="174"/>
        <v>39.284999999999997</v>
      </c>
      <c r="X2767" s="12">
        <f t="shared" si="175"/>
        <v>0.20287641593483519</v>
      </c>
    </row>
    <row r="2768" spans="1:24" x14ac:dyDescent="0.25">
      <c r="A2768" s="57">
        <v>105</v>
      </c>
      <c r="B2768" s="58" t="s">
        <v>614</v>
      </c>
      <c r="C2768" s="58" t="s">
        <v>1307</v>
      </c>
      <c r="D2768" s="62">
        <v>42481</v>
      </c>
      <c r="E2768" s="63">
        <v>0.40625</v>
      </c>
      <c r="F2768" s="63">
        <v>0.46875</v>
      </c>
      <c r="G2768" s="63" t="s">
        <v>1271</v>
      </c>
      <c r="H2768" s="60">
        <v>117</v>
      </c>
      <c r="I2768" s="68">
        <v>10</v>
      </c>
      <c r="J2768" s="58">
        <v>9</v>
      </c>
      <c r="K2768" s="58">
        <v>59</v>
      </c>
      <c r="L2768" s="73">
        <v>0.41597222222222219</v>
      </c>
      <c r="M2768" s="58" t="s">
        <v>155</v>
      </c>
      <c r="N2768" s="60" t="s">
        <v>155</v>
      </c>
      <c r="O2768" s="58" t="s">
        <v>1366</v>
      </c>
      <c r="P2768" s="58">
        <v>205</v>
      </c>
      <c r="Q2768" s="58">
        <v>1</v>
      </c>
      <c r="R2768" s="58" t="s">
        <v>373</v>
      </c>
      <c r="S2768" s="4" t="s">
        <v>372</v>
      </c>
      <c r="T2768" s="58">
        <v>1</v>
      </c>
      <c r="U2768" t="str">
        <f t="shared" si="172"/>
        <v>Serena</v>
      </c>
      <c r="V2768">
        <f t="shared" si="173"/>
        <v>7.97</v>
      </c>
      <c r="W2768">
        <f t="shared" si="174"/>
        <v>39.284999999999997</v>
      </c>
      <c r="X2768" s="12">
        <f t="shared" si="175"/>
        <v>0.20287641593483519</v>
      </c>
    </row>
    <row r="2769" spans="1:24" x14ac:dyDescent="0.25">
      <c r="A2769" s="57">
        <v>105</v>
      </c>
      <c r="B2769" s="58" t="s">
        <v>614</v>
      </c>
      <c r="C2769" s="58" t="s">
        <v>1307</v>
      </c>
      <c r="D2769" s="62">
        <v>42481</v>
      </c>
      <c r="E2769" s="63">
        <v>0.40625</v>
      </c>
      <c r="F2769" s="63">
        <v>0.46875</v>
      </c>
      <c r="G2769" s="63" t="s">
        <v>1271</v>
      </c>
      <c r="H2769" s="60">
        <v>117</v>
      </c>
      <c r="I2769" s="68">
        <v>11</v>
      </c>
      <c r="J2769" s="58">
        <v>10</v>
      </c>
      <c r="K2769" s="58">
        <v>2</v>
      </c>
      <c r="L2769" s="73">
        <v>0.41805555555555557</v>
      </c>
      <c r="M2769" s="58" t="s">
        <v>65</v>
      </c>
      <c r="N2769" s="60" t="s">
        <v>65</v>
      </c>
      <c r="O2769" s="58" t="s">
        <v>1366</v>
      </c>
      <c r="P2769" s="58">
        <v>202</v>
      </c>
      <c r="Q2769" s="58">
        <v>1</v>
      </c>
      <c r="R2769" s="58" t="s">
        <v>369</v>
      </c>
      <c r="S2769" s="4" t="s">
        <v>372</v>
      </c>
      <c r="T2769" s="58">
        <v>1</v>
      </c>
      <c r="U2769" t="str">
        <f t="shared" si="172"/>
        <v>Serena</v>
      </c>
      <c r="V2769">
        <f t="shared" si="173"/>
        <v>7.97</v>
      </c>
      <c r="W2769">
        <f t="shared" si="174"/>
        <v>39.284999999999997</v>
      </c>
      <c r="X2769" s="12">
        <f t="shared" si="175"/>
        <v>0.20287641593483519</v>
      </c>
    </row>
    <row r="2770" spans="1:24" x14ac:dyDescent="0.25">
      <c r="A2770" s="57">
        <v>105</v>
      </c>
      <c r="B2770" s="58" t="s">
        <v>614</v>
      </c>
      <c r="C2770" s="58" t="s">
        <v>1307</v>
      </c>
      <c r="D2770" s="62">
        <v>42481</v>
      </c>
      <c r="E2770" s="63">
        <v>0.40625</v>
      </c>
      <c r="F2770" s="63">
        <v>0.46875</v>
      </c>
      <c r="G2770" s="63" t="s">
        <v>1271</v>
      </c>
      <c r="H2770" s="60">
        <v>117</v>
      </c>
      <c r="I2770" s="68">
        <v>12</v>
      </c>
      <c r="J2770" s="58">
        <v>10</v>
      </c>
      <c r="K2770" s="58">
        <v>3</v>
      </c>
      <c r="L2770" s="73">
        <v>0.41875000000000001</v>
      </c>
      <c r="M2770" s="58" t="s">
        <v>153</v>
      </c>
      <c r="N2770" s="60" t="s">
        <v>153</v>
      </c>
      <c r="O2770" s="58" t="s">
        <v>1371</v>
      </c>
      <c r="P2770" s="58">
        <v>305</v>
      </c>
      <c r="Q2770" s="58">
        <v>1</v>
      </c>
      <c r="R2770" s="58" t="s">
        <v>373</v>
      </c>
      <c r="S2770" s="4" t="s">
        <v>372</v>
      </c>
      <c r="T2770" s="58">
        <v>1</v>
      </c>
      <c r="U2770" t="str">
        <f t="shared" si="172"/>
        <v>Serena</v>
      </c>
      <c r="V2770">
        <f t="shared" si="173"/>
        <v>7.97</v>
      </c>
      <c r="W2770">
        <f t="shared" si="174"/>
        <v>39.284999999999997</v>
      </c>
      <c r="X2770" s="12">
        <f t="shared" si="175"/>
        <v>0.20287641593483519</v>
      </c>
    </row>
    <row r="2771" spans="1:24" x14ac:dyDescent="0.25">
      <c r="A2771" s="57">
        <v>105</v>
      </c>
      <c r="B2771" s="58" t="s">
        <v>614</v>
      </c>
      <c r="C2771" s="58" t="s">
        <v>1307</v>
      </c>
      <c r="D2771" s="62">
        <v>42481</v>
      </c>
      <c r="E2771" s="63">
        <v>0.40625</v>
      </c>
      <c r="F2771" s="63">
        <v>0.46875</v>
      </c>
      <c r="G2771" s="63" t="s">
        <v>1271</v>
      </c>
      <c r="H2771" s="60">
        <v>117</v>
      </c>
      <c r="I2771" s="68">
        <v>13</v>
      </c>
      <c r="J2771" s="58">
        <v>10</v>
      </c>
      <c r="K2771" s="58">
        <v>3</v>
      </c>
      <c r="L2771" s="73">
        <v>0.41875000000000001</v>
      </c>
      <c r="M2771" s="58" t="s">
        <v>54</v>
      </c>
      <c r="N2771" s="60" t="s">
        <v>54</v>
      </c>
      <c r="O2771" s="58" t="s">
        <v>1366</v>
      </c>
      <c r="P2771" s="58">
        <v>201</v>
      </c>
      <c r="Q2771" s="58">
        <v>1</v>
      </c>
      <c r="R2771" s="58" t="s">
        <v>373</v>
      </c>
      <c r="S2771" s="4" t="s">
        <v>372</v>
      </c>
      <c r="T2771" s="58">
        <v>1</v>
      </c>
      <c r="U2771" t="str">
        <f t="shared" si="172"/>
        <v>Serena</v>
      </c>
      <c r="V2771">
        <f t="shared" si="173"/>
        <v>7.97</v>
      </c>
      <c r="W2771">
        <f t="shared" si="174"/>
        <v>39.284999999999997</v>
      </c>
      <c r="X2771" s="12">
        <f t="shared" si="175"/>
        <v>0.20287641593483519</v>
      </c>
    </row>
    <row r="2772" spans="1:24" x14ac:dyDescent="0.25">
      <c r="A2772" s="57">
        <v>105</v>
      </c>
      <c r="B2772" s="58" t="s">
        <v>614</v>
      </c>
      <c r="C2772" s="58" t="s">
        <v>1307</v>
      </c>
      <c r="D2772" s="62">
        <v>42481</v>
      </c>
      <c r="E2772" s="63">
        <v>0.40625</v>
      </c>
      <c r="F2772" s="63">
        <v>0.46875</v>
      </c>
      <c r="G2772" s="63" t="s">
        <v>1271</v>
      </c>
      <c r="H2772" s="60">
        <v>117</v>
      </c>
      <c r="I2772" s="68">
        <v>14</v>
      </c>
      <c r="J2772" s="58">
        <v>10</v>
      </c>
      <c r="K2772" s="58">
        <v>8</v>
      </c>
      <c r="L2772" s="73">
        <v>0.42222222222222222</v>
      </c>
      <c r="M2772" s="58" t="s">
        <v>910</v>
      </c>
      <c r="N2772" s="60" t="s">
        <v>910</v>
      </c>
      <c r="O2772" s="58" t="s">
        <v>1366</v>
      </c>
      <c r="P2772" s="58">
        <v>205</v>
      </c>
      <c r="Q2772" s="58">
        <v>1</v>
      </c>
      <c r="R2772" s="58" t="s">
        <v>373</v>
      </c>
      <c r="S2772" s="4" t="s">
        <v>372</v>
      </c>
      <c r="T2772" s="58">
        <v>1</v>
      </c>
      <c r="U2772" t="str">
        <f t="shared" si="172"/>
        <v>Serena</v>
      </c>
      <c r="V2772">
        <f t="shared" si="173"/>
        <v>7.97</v>
      </c>
      <c r="W2772">
        <f t="shared" si="174"/>
        <v>39.284999999999997</v>
      </c>
      <c r="X2772" s="12">
        <f t="shared" si="175"/>
        <v>0.20287641593483519</v>
      </c>
    </row>
    <row r="2773" spans="1:24" x14ac:dyDescent="0.25">
      <c r="A2773" s="57">
        <v>105</v>
      </c>
      <c r="B2773" s="58" t="s">
        <v>614</v>
      </c>
      <c r="C2773" s="58" t="s">
        <v>1307</v>
      </c>
      <c r="D2773" s="62">
        <v>42481</v>
      </c>
      <c r="E2773" s="63">
        <v>0.40625</v>
      </c>
      <c r="F2773" s="63">
        <v>0.46875</v>
      </c>
      <c r="G2773" s="63" t="s">
        <v>1271</v>
      </c>
      <c r="H2773" s="60">
        <v>117</v>
      </c>
      <c r="I2773" s="68">
        <v>15</v>
      </c>
      <c r="J2773" s="58">
        <v>10</v>
      </c>
      <c r="K2773" s="58">
        <v>8</v>
      </c>
      <c r="L2773" s="73">
        <v>0.42222222222222222</v>
      </c>
      <c r="M2773" s="58" t="s">
        <v>324</v>
      </c>
      <c r="N2773" s="60" t="s">
        <v>324</v>
      </c>
      <c r="O2773" s="58" t="s">
        <v>1366</v>
      </c>
      <c r="P2773" s="58">
        <v>201</v>
      </c>
      <c r="Q2773" s="58">
        <v>1</v>
      </c>
      <c r="R2773" s="58" t="s">
        <v>373</v>
      </c>
      <c r="S2773" s="4" t="s">
        <v>372</v>
      </c>
      <c r="T2773" s="58">
        <v>1</v>
      </c>
      <c r="U2773" t="str">
        <f t="shared" si="172"/>
        <v>Serena</v>
      </c>
      <c r="V2773">
        <f t="shared" si="173"/>
        <v>7.97</v>
      </c>
      <c r="W2773">
        <f t="shared" si="174"/>
        <v>39.284999999999997</v>
      </c>
      <c r="X2773" s="12">
        <f t="shared" si="175"/>
        <v>0.20287641593483519</v>
      </c>
    </row>
    <row r="2774" spans="1:24" x14ac:dyDescent="0.25">
      <c r="A2774" s="57">
        <v>105</v>
      </c>
      <c r="B2774" s="58" t="s">
        <v>614</v>
      </c>
      <c r="C2774" s="58" t="s">
        <v>1307</v>
      </c>
      <c r="D2774" s="62">
        <v>42481</v>
      </c>
      <c r="E2774" s="63">
        <v>0.40625</v>
      </c>
      <c r="F2774" s="63">
        <v>0.46875</v>
      </c>
      <c r="G2774" s="63" t="s">
        <v>1271</v>
      </c>
      <c r="H2774" s="60">
        <v>117</v>
      </c>
      <c r="I2774" s="68">
        <v>16</v>
      </c>
      <c r="J2774" s="58">
        <v>10</v>
      </c>
      <c r="K2774" s="58">
        <v>9</v>
      </c>
      <c r="L2774" s="73">
        <v>0.42291666666666666</v>
      </c>
      <c r="M2774" s="58" t="s">
        <v>117</v>
      </c>
      <c r="N2774" s="60" t="s">
        <v>117</v>
      </c>
      <c r="O2774" s="58" t="s">
        <v>1366</v>
      </c>
      <c r="P2774" s="58">
        <v>202</v>
      </c>
      <c r="Q2774" s="58">
        <v>1</v>
      </c>
      <c r="R2774" s="58" t="s">
        <v>369</v>
      </c>
      <c r="S2774" s="4" t="s">
        <v>372</v>
      </c>
      <c r="T2774" s="58">
        <v>1</v>
      </c>
      <c r="U2774" t="str">
        <f t="shared" si="172"/>
        <v>Serena</v>
      </c>
      <c r="V2774">
        <f t="shared" si="173"/>
        <v>7.97</v>
      </c>
      <c r="W2774">
        <f t="shared" si="174"/>
        <v>39.284999999999997</v>
      </c>
      <c r="X2774" s="12">
        <f t="shared" si="175"/>
        <v>0.20287641593483519</v>
      </c>
    </row>
    <row r="2775" spans="1:24" x14ac:dyDescent="0.25">
      <c r="A2775" s="57">
        <v>105</v>
      </c>
      <c r="B2775" s="58" t="s">
        <v>614</v>
      </c>
      <c r="C2775" s="58" t="s">
        <v>1307</v>
      </c>
      <c r="D2775" s="62">
        <v>42481</v>
      </c>
      <c r="E2775" s="63">
        <v>0.40625</v>
      </c>
      <c r="F2775" s="63">
        <v>0.46875</v>
      </c>
      <c r="G2775" s="63" t="s">
        <v>1271</v>
      </c>
      <c r="H2775" s="60">
        <v>117</v>
      </c>
      <c r="I2775" s="68">
        <v>17</v>
      </c>
      <c r="J2775" s="58">
        <v>10</v>
      </c>
      <c r="K2775" s="58">
        <v>13</v>
      </c>
      <c r="L2775" s="73">
        <v>0.42569444444444443</v>
      </c>
      <c r="M2775" s="58" t="s">
        <v>734</v>
      </c>
      <c r="N2775" s="60" t="s">
        <v>734</v>
      </c>
      <c r="O2775" s="58" t="s">
        <v>1371</v>
      </c>
      <c r="P2775" s="58">
        <v>301</v>
      </c>
      <c r="Q2775" s="58">
        <v>1</v>
      </c>
      <c r="R2775" s="58" t="s">
        <v>373</v>
      </c>
      <c r="S2775" s="4" t="s">
        <v>372</v>
      </c>
      <c r="T2775" s="58">
        <v>2</v>
      </c>
      <c r="U2775" t="str">
        <f t="shared" si="172"/>
        <v>Serena</v>
      </c>
      <c r="V2775">
        <f t="shared" si="173"/>
        <v>17.84</v>
      </c>
      <c r="W2775">
        <f t="shared" si="174"/>
        <v>39.284999999999997</v>
      </c>
      <c r="X2775" s="12">
        <f t="shared" si="175"/>
        <v>0.45411734758813799</v>
      </c>
    </row>
    <row r="2776" spans="1:24" x14ac:dyDescent="0.25">
      <c r="A2776" s="57">
        <v>105</v>
      </c>
      <c r="B2776" s="58" t="s">
        <v>614</v>
      </c>
      <c r="C2776" s="58" t="s">
        <v>1307</v>
      </c>
      <c r="D2776" s="62">
        <v>42481</v>
      </c>
      <c r="E2776" s="63">
        <v>0.40625</v>
      </c>
      <c r="F2776" s="63">
        <v>0.46875</v>
      </c>
      <c r="G2776" s="63" t="s">
        <v>1271</v>
      </c>
      <c r="H2776" s="60">
        <v>117</v>
      </c>
      <c r="I2776" s="68">
        <v>18</v>
      </c>
      <c r="J2776" s="58">
        <v>10</v>
      </c>
      <c r="K2776" s="58">
        <v>13</v>
      </c>
      <c r="L2776" s="73">
        <v>0.42569444444444443</v>
      </c>
      <c r="M2776" s="58" t="s">
        <v>911</v>
      </c>
      <c r="N2776" s="60" t="s">
        <v>205</v>
      </c>
      <c r="O2776" s="58" t="s">
        <v>1366</v>
      </c>
      <c r="P2776" s="58">
        <v>205</v>
      </c>
      <c r="Q2776" s="58">
        <v>1</v>
      </c>
      <c r="R2776" s="58" t="s">
        <v>373</v>
      </c>
      <c r="S2776" s="4" t="s">
        <v>372</v>
      </c>
      <c r="T2776" s="58">
        <v>1</v>
      </c>
      <c r="U2776" t="str">
        <f t="shared" si="172"/>
        <v>Serena</v>
      </c>
      <c r="V2776">
        <f t="shared" si="173"/>
        <v>7.97</v>
      </c>
      <c r="W2776">
        <f t="shared" si="174"/>
        <v>39.284999999999997</v>
      </c>
      <c r="X2776" s="12">
        <f t="shared" si="175"/>
        <v>0.20287641593483519</v>
      </c>
    </row>
    <row r="2777" spans="1:24" x14ac:dyDescent="0.25">
      <c r="A2777" s="57">
        <v>105</v>
      </c>
      <c r="B2777" s="58" t="s">
        <v>614</v>
      </c>
      <c r="C2777" s="58" t="s">
        <v>1307</v>
      </c>
      <c r="D2777" s="62">
        <v>42481</v>
      </c>
      <c r="E2777" s="63">
        <v>0.40625</v>
      </c>
      <c r="F2777" s="63">
        <v>0.46875</v>
      </c>
      <c r="G2777" s="63" t="s">
        <v>1271</v>
      </c>
      <c r="H2777" s="60">
        <v>117</v>
      </c>
      <c r="I2777" s="68">
        <v>19</v>
      </c>
      <c r="J2777" s="58">
        <v>10</v>
      </c>
      <c r="K2777" s="58">
        <v>13</v>
      </c>
      <c r="L2777" s="73">
        <v>0.42569444444444443</v>
      </c>
      <c r="M2777" s="58" t="s">
        <v>260</v>
      </c>
      <c r="N2777" s="60" t="s">
        <v>260</v>
      </c>
      <c r="O2777" s="58" t="s">
        <v>1366</v>
      </c>
      <c r="P2777" s="58">
        <v>202</v>
      </c>
      <c r="Q2777" s="58">
        <v>1</v>
      </c>
      <c r="R2777" s="58" t="s">
        <v>369</v>
      </c>
      <c r="S2777" s="4" t="s">
        <v>372</v>
      </c>
      <c r="T2777" s="58">
        <v>1</v>
      </c>
      <c r="U2777" t="str">
        <f t="shared" si="172"/>
        <v>Serena</v>
      </c>
      <c r="V2777">
        <f t="shared" si="173"/>
        <v>7.97</v>
      </c>
      <c r="W2777">
        <f t="shared" si="174"/>
        <v>39.284999999999997</v>
      </c>
      <c r="X2777" s="12">
        <f t="shared" si="175"/>
        <v>0.20287641593483519</v>
      </c>
    </row>
    <row r="2778" spans="1:24" x14ac:dyDescent="0.25">
      <c r="A2778" s="57">
        <v>105</v>
      </c>
      <c r="B2778" s="58" t="s">
        <v>614</v>
      </c>
      <c r="C2778" s="58" t="s">
        <v>1307</v>
      </c>
      <c r="D2778" s="62">
        <v>42481</v>
      </c>
      <c r="E2778" s="63">
        <v>0.40625</v>
      </c>
      <c r="F2778" s="63">
        <v>0.46875</v>
      </c>
      <c r="G2778" s="63" t="s">
        <v>1271</v>
      </c>
      <c r="H2778" s="60">
        <v>117</v>
      </c>
      <c r="I2778" s="68">
        <v>20</v>
      </c>
      <c r="J2778" s="58">
        <v>10</v>
      </c>
      <c r="K2778" s="58">
        <v>16</v>
      </c>
      <c r="L2778" s="73">
        <v>0.42777777777777781</v>
      </c>
      <c r="M2778" s="58" t="s">
        <v>86</v>
      </c>
      <c r="N2778" s="60" t="s">
        <v>86</v>
      </c>
      <c r="O2778" s="58" t="s">
        <v>1371</v>
      </c>
      <c r="P2778" s="58">
        <v>305</v>
      </c>
      <c r="Q2778" s="58">
        <v>1</v>
      </c>
      <c r="R2778" s="58" t="s">
        <v>373</v>
      </c>
      <c r="S2778" s="4" t="s">
        <v>372</v>
      </c>
      <c r="T2778" s="58">
        <v>1</v>
      </c>
      <c r="U2778" t="str">
        <f t="shared" si="172"/>
        <v>Serena</v>
      </c>
      <c r="V2778">
        <f t="shared" si="173"/>
        <v>7.97</v>
      </c>
      <c r="W2778">
        <f t="shared" si="174"/>
        <v>39.284999999999997</v>
      </c>
      <c r="X2778" s="12">
        <f t="shared" si="175"/>
        <v>0.20287641593483519</v>
      </c>
    </row>
    <row r="2779" spans="1:24" x14ac:dyDescent="0.25">
      <c r="A2779" s="57">
        <v>105</v>
      </c>
      <c r="B2779" s="58" t="s">
        <v>614</v>
      </c>
      <c r="C2779" s="58" t="s">
        <v>1307</v>
      </c>
      <c r="D2779" s="62">
        <v>42481</v>
      </c>
      <c r="E2779" s="63">
        <v>0.40625</v>
      </c>
      <c r="F2779" s="63">
        <v>0.46875</v>
      </c>
      <c r="G2779" s="63" t="s">
        <v>1271</v>
      </c>
      <c r="H2779" s="60">
        <v>117</v>
      </c>
      <c r="I2779" s="68">
        <v>21</v>
      </c>
      <c r="J2779" s="58">
        <v>10</v>
      </c>
      <c r="K2779" s="58">
        <v>18</v>
      </c>
      <c r="L2779" s="73">
        <v>0.4291666666666667</v>
      </c>
      <c r="M2779" s="58" t="s">
        <v>57</v>
      </c>
      <c r="N2779" s="60" t="s">
        <v>57</v>
      </c>
      <c r="O2779" s="58" t="s">
        <v>1366</v>
      </c>
      <c r="P2779" s="58">
        <v>201</v>
      </c>
      <c r="Q2779" s="58">
        <v>1</v>
      </c>
      <c r="R2779" s="58" t="s">
        <v>373</v>
      </c>
      <c r="S2779" s="4" t="s">
        <v>372</v>
      </c>
      <c r="T2779" s="58">
        <v>3</v>
      </c>
      <c r="U2779" t="str">
        <f t="shared" si="172"/>
        <v>Serena</v>
      </c>
      <c r="V2779">
        <f t="shared" si="173"/>
        <v>30.84</v>
      </c>
      <c r="W2779">
        <f t="shared" si="174"/>
        <v>39.284999999999997</v>
      </c>
      <c r="X2779" s="12">
        <f t="shared" si="175"/>
        <v>0.78503245513554798</v>
      </c>
    </row>
    <row r="2780" spans="1:24" x14ac:dyDescent="0.25">
      <c r="A2780" s="57">
        <v>105</v>
      </c>
      <c r="B2780" s="58" t="s">
        <v>614</v>
      </c>
      <c r="C2780" s="58" t="s">
        <v>1307</v>
      </c>
      <c r="D2780" s="62">
        <v>42481</v>
      </c>
      <c r="E2780" s="63">
        <v>0.40625</v>
      </c>
      <c r="F2780" s="63">
        <v>0.46875</v>
      </c>
      <c r="G2780" s="63" t="s">
        <v>1271</v>
      </c>
      <c r="H2780" s="60">
        <v>117</v>
      </c>
      <c r="I2780" s="68">
        <v>22</v>
      </c>
      <c r="J2780" s="58">
        <v>10</v>
      </c>
      <c r="K2780" s="58">
        <v>19</v>
      </c>
      <c r="L2780" s="73">
        <v>0.42986111111111108</v>
      </c>
      <c r="M2780" s="58" t="s">
        <v>323</v>
      </c>
      <c r="N2780" s="60" t="s">
        <v>323</v>
      </c>
      <c r="O2780" s="58" t="s">
        <v>1366</v>
      </c>
      <c r="P2780" s="58">
        <v>205</v>
      </c>
      <c r="Q2780" s="58">
        <v>1</v>
      </c>
      <c r="R2780" s="58" t="s">
        <v>373</v>
      </c>
      <c r="S2780" s="4" t="s">
        <v>372</v>
      </c>
      <c r="T2780" s="58">
        <v>1</v>
      </c>
      <c r="U2780" t="str">
        <f t="shared" si="172"/>
        <v>Serena</v>
      </c>
      <c r="V2780">
        <f t="shared" si="173"/>
        <v>7.97</v>
      </c>
      <c r="W2780">
        <f t="shared" si="174"/>
        <v>39.284999999999997</v>
      </c>
      <c r="X2780" s="12">
        <f t="shared" si="175"/>
        <v>0.20287641593483519</v>
      </c>
    </row>
    <row r="2781" spans="1:24" x14ac:dyDescent="0.25">
      <c r="A2781" s="57">
        <v>105</v>
      </c>
      <c r="B2781" s="58" t="s">
        <v>614</v>
      </c>
      <c r="C2781" s="58" t="s">
        <v>1307</v>
      </c>
      <c r="D2781" s="62">
        <v>42481</v>
      </c>
      <c r="E2781" s="63">
        <v>0.40625</v>
      </c>
      <c r="F2781" s="63">
        <v>0.46875</v>
      </c>
      <c r="G2781" s="63" t="s">
        <v>1271</v>
      </c>
      <c r="H2781" s="60">
        <v>117</v>
      </c>
      <c r="I2781" s="68">
        <v>23</v>
      </c>
      <c r="J2781" s="58">
        <v>10</v>
      </c>
      <c r="K2781" s="58">
        <v>20</v>
      </c>
      <c r="L2781" s="73">
        <v>0.43055555555555558</v>
      </c>
      <c r="M2781" s="58" t="s">
        <v>128</v>
      </c>
      <c r="N2781" s="60" t="s">
        <v>128</v>
      </c>
      <c r="O2781" s="58" t="s">
        <v>1366</v>
      </c>
      <c r="P2781" s="58">
        <v>202</v>
      </c>
      <c r="Q2781" s="58">
        <v>1</v>
      </c>
      <c r="R2781" s="58" t="s">
        <v>369</v>
      </c>
      <c r="S2781" s="4" t="s">
        <v>372</v>
      </c>
      <c r="T2781" s="58">
        <v>1</v>
      </c>
      <c r="U2781" t="str">
        <f t="shared" si="172"/>
        <v>Serena</v>
      </c>
      <c r="V2781">
        <f t="shared" si="173"/>
        <v>7.97</v>
      </c>
      <c r="W2781">
        <f t="shared" si="174"/>
        <v>39.284999999999997</v>
      </c>
      <c r="X2781" s="12">
        <f t="shared" si="175"/>
        <v>0.20287641593483519</v>
      </c>
    </row>
    <row r="2782" spans="1:24" x14ac:dyDescent="0.25">
      <c r="A2782" s="57">
        <v>105</v>
      </c>
      <c r="B2782" s="58" t="s">
        <v>614</v>
      </c>
      <c r="C2782" s="58" t="s">
        <v>1307</v>
      </c>
      <c r="D2782" s="62">
        <v>42481</v>
      </c>
      <c r="E2782" s="63">
        <v>0.40625</v>
      </c>
      <c r="F2782" s="63">
        <v>0.46875</v>
      </c>
      <c r="G2782" s="63" t="s">
        <v>1271</v>
      </c>
      <c r="H2782" s="60">
        <v>117</v>
      </c>
      <c r="I2782" s="68">
        <v>24</v>
      </c>
      <c r="J2782" s="58">
        <v>10</v>
      </c>
      <c r="K2782" s="58">
        <v>23</v>
      </c>
      <c r="L2782" s="73">
        <v>0.43263888888888885</v>
      </c>
      <c r="M2782" s="58" t="s">
        <v>320</v>
      </c>
      <c r="N2782" s="60" t="s">
        <v>320</v>
      </c>
      <c r="O2782" s="58" t="s">
        <v>1366</v>
      </c>
      <c r="P2782" s="58">
        <v>205</v>
      </c>
      <c r="Q2782" s="58">
        <v>1</v>
      </c>
      <c r="R2782" s="58" t="s">
        <v>373</v>
      </c>
      <c r="S2782" s="4" t="s">
        <v>372</v>
      </c>
      <c r="T2782" s="58">
        <v>1</v>
      </c>
      <c r="U2782" t="str">
        <f t="shared" si="172"/>
        <v>Serena</v>
      </c>
      <c r="V2782">
        <f t="shared" si="173"/>
        <v>7.97</v>
      </c>
      <c r="W2782">
        <f t="shared" si="174"/>
        <v>39.284999999999997</v>
      </c>
      <c r="X2782" s="12">
        <f t="shared" si="175"/>
        <v>0.20287641593483519</v>
      </c>
    </row>
    <row r="2783" spans="1:24" x14ac:dyDescent="0.25">
      <c r="A2783" s="57">
        <v>105</v>
      </c>
      <c r="B2783" s="58" t="s">
        <v>614</v>
      </c>
      <c r="C2783" s="58" t="s">
        <v>1307</v>
      </c>
      <c r="D2783" s="62">
        <v>42481</v>
      </c>
      <c r="E2783" s="63">
        <v>0.40625</v>
      </c>
      <c r="F2783" s="63">
        <v>0.46875</v>
      </c>
      <c r="G2783" s="63" t="s">
        <v>1271</v>
      </c>
      <c r="H2783" s="60">
        <v>117</v>
      </c>
      <c r="I2783" s="68">
        <v>25</v>
      </c>
      <c r="J2783" s="58">
        <v>10</v>
      </c>
      <c r="K2783" s="58">
        <v>23</v>
      </c>
      <c r="L2783" s="73">
        <v>0.43263888888888885</v>
      </c>
      <c r="M2783" s="58" t="s">
        <v>221</v>
      </c>
      <c r="N2783" s="60" t="s">
        <v>221</v>
      </c>
      <c r="O2783" s="58" t="s">
        <v>1371</v>
      </c>
      <c r="P2783" s="58">
        <v>301</v>
      </c>
      <c r="Q2783" s="58">
        <v>1</v>
      </c>
      <c r="R2783" s="58" t="s">
        <v>373</v>
      </c>
      <c r="S2783" s="4" t="s">
        <v>372</v>
      </c>
      <c r="T2783" s="58">
        <v>1</v>
      </c>
      <c r="U2783" t="str">
        <f t="shared" si="172"/>
        <v>Serena</v>
      </c>
      <c r="V2783">
        <f t="shared" si="173"/>
        <v>7.97</v>
      </c>
      <c r="W2783">
        <f t="shared" si="174"/>
        <v>39.284999999999997</v>
      </c>
      <c r="X2783" s="12">
        <f t="shared" si="175"/>
        <v>0.20287641593483519</v>
      </c>
    </row>
    <row r="2784" spans="1:24" x14ac:dyDescent="0.25">
      <c r="A2784" s="57">
        <v>105</v>
      </c>
      <c r="B2784" s="58" t="s">
        <v>614</v>
      </c>
      <c r="C2784" s="58" t="s">
        <v>1307</v>
      </c>
      <c r="D2784" s="62">
        <v>42481</v>
      </c>
      <c r="E2784" s="63">
        <v>0.40625</v>
      </c>
      <c r="F2784" s="63">
        <v>0.46875</v>
      </c>
      <c r="G2784" s="63" t="s">
        <v>1271</v>
      </c>
      <c r="H2784" s="60">
        <v>117</v>
      </c>
      <c r="I2784" s="68">
        <v>26</v>
      </c>
      <c r="J2784" s="58">
        <v>10</v>
      </c>
      <c r="K2784" s="58">
        <v>26</v>
      </c>
      <c r="L2784" s="73">
        <v>0.43472222222222223</v>
      </c>
      <c r="M2784" s="58" t="s">
        <v>619</v>
      </c>
      <c r="N2784" s="60" t="s">
        <v>230</v>
      </c>
      <c r="O2784" s="58" t="s">
        <v>1366</v>
      </c>
      <c r="P2784" s="58">
        <v>202</v>
      </c>
      <c r="Q2784" s="58">
        <v>1</v>
      </c>
      <c r="R2784" s="58" t="s">
        <v>369</v>
      </c>
      <c r="S2784" s="4" t="s">
        <v>372</v>
      </c>
      <c r="T2784" s="58">
        <v>1</v>
      </c>
      <c r="U2784" t="str">
        <f t="shared" si="172"/>
        <v>Serena</v>
      </c>
      <c r="V2784">
        <f t="shared" si="173"/>
        <v>7.97</v>
      </c>
      <c r="W2784">
        <f t="shared" si="174"/>
        <v>39.284999999999997</v>
      </c>
      <c r="X2784" s="12">
        <f t="shared" si="175"/>
        <v>0.20287641593483519</v>
      </c>
    </row>
    <row r="2785" spans="1:24" x14ac:dyDescent="0.25">
      <c r="A2785" s="57">
        <v>105</v>
      </c>
      <c r="B2785" s="58" t="s">
        <v>614</v>
      </c>
      <c r="C2785" s="58" t="s">
        <v>1307</v>
      </c>
      <c r="D2785" s="62">
        <v>42481</v>
      </c>
      <c r="E2785" s="63">
        <v>0.40625</v>
      </c>
      <c r="F2785" s="63">
        <v>0.46875</v>
      </c>
      <c r="G2785" s="63" t="s">
        <v>1271</v>
      </c>
      <c r="H2785" s="60">
        <v>117</v>
      </c>
      <c r="I2785" s="68">
        <v>27</v>
      </c>
      <c r="J2785" s="58">
        <v>10</v>
      </c>
      <c r="K2785" s="58">
        <v>26</v>
      </c>
      <c r="L2785" s="73">
        <v>0.43472222222222223</v>
      </c>
      <c r="M2785" s="58" t="s">
        <v>269</v>
      </c>
      <c r="N2785" s="60" t="s">
        <v>269</v>
      </c>
      <c r="O2785" s="58" t="s">
        <v>1371</v>
      </c>
      <c r="P2785" s="58">
        <v>305</v>
      </c>
      <c r="Q2785" s="58">
        <v>1</v>
      </c>
      <c r="R2785" s="58" t="s">
        <v>373</v>
      </c>
      <c r="S2785" s="4" t="s">
        <v>372</v>
      </c>
      <c r="T2785" s="58">
        <v>1</v>
      </c>
      <c r="U2785" t="str">
        <f t="shared" si="172"/>
        <v>Serena</v>
      </c>
      <c r="V2785">
        <f t="shared" si="173"/>
        <v>7.97</v>
      </c>
      <c r="W2785">
        <f t="shared" si="174"/>
        <v>39.284999999999997</v>
      </c>
      <c r="X2785" s="12">
        <f t="shared" si="175"/>
        <v>0.20287641593483519</v>
      </c>
    </row>
    <row r="2786" spans="1:24" x14ac:dyDescent="0.25">
      <c r="A2786" s="57">
        <v>105</v>
      </c>
      <c r="B2786" s="58" t="s">
        <v>614</v>
      </c>
      <c r="C2786" s="58" t="s">
        <v>1307</v>
      </c>
      <c r="D2786" s="62">
        <v>42481</v>
      </c>
      <c r="E2786" s="63">
        <v>0.40625</v>
      </c>
      <c r="F2786" s="63">
        <v>0.46875</v>
      </c>
      <c r="G2786" s="63" t="s">
        <v>1271</v>
      </c>
      <c r="H2786" s="60">
        <v>117</v>
      </c>
      <c r="I2786" s="68">
        <v>28</v>
      </c>
      <c r="J2786" s="58">
        <v>10</v>
      </c>
      <c r="K2786" s="58">
        <v>29</v>
      </c>
      <c r="L2786" s="73">
        <v>0.4368055555555555</v>
      </c>
      <c r="M2786" s="58" t="s">
        <v>193</v>
      </c>
      <c r="N2786" s="60" t="s">
        <v>193</v>
      </c>
      <c r="O2786" s="58" t="s">
        <v>1366</v>
      </c>
      <c r="P2786" s="58">
        <v>201</v>
      </c>
      <c r="Q2786" s="58">
        <v>1</v>
      </c>
      <c r="R2786" s="58" t="s">
        <v>373</v>
      </c>
      <c r="S2786" s="4" t="s">
        <v>372</v>
      </c>
      <c r="T2786" s="58">
        <v>1</v>
      </c>
      <c r="U2786" t="str">
        <f t="shared" si="172"/>
        <v>Serena</v>
      </c>
      <c r="V2786">
        <f t="shared" si="173"/>
        <v>7.97</v>
      </c>
      <c r="W2786">
        <f t="shared" si="174"/>
        <v>39.284999999999997</v>
      </c>
      <c r="X2786" s="12">
        <f t="shared" si="175"/>
        <v>0.20287641593483519</v>
      </c>
    </row>
    <row r="2787" spans="1:24" x14ac:dyDescent="0.25">
      <c r="A2787" s="57">
        <v>105</v>
      </c>
      <c r="B2787" s="58" t="s">
        <v>614</v>
      </c>
      <c r="C2787" s="58" t="s">
        <v>1307</v>
      </c>
      <c r="D2787" s="62">
        <v>42481</v>
      </c>
      <c r="E2787" s="63">
        <v>0.40625</v>
      </c>
      <c r="F2787" s="63">
        <v>0.46875</v>
      </c>
      <c r="G2787" s="63" t="s">
        <v>1271</v>
      </c>
      <c r="H2787" s="60">
        <v>117</v>
      </c>
      <c r="I2787" s="68">
        <v>29</v>
      </c>
      <c r="J2787" s="58">
        <v>10</v>
      </c>
      <c r="K2787" s="58">
        <v>29</v>
      </c>
      <c r="L2787" s="73">
        <v>0.4368055555555555</v>
      </c>
      <c r="M2787" s="58" t="s">
        <v>342</v>
      </c>
      <c r="N2787" s="60" t="s">
        <v>342</v>
      </c>
      <c r="O2787" s="58" t="s">
        <v>1366</v>
      </c>
      <c r="P2787" s="58">
        <v>205</v>
      </c>
      <c r="Q2787" s="58">
        <v>1</v>
      </c>
      <c r="R2787" s="58" t="s">
        <v>373</v>
      </c>
      <c r="S2787" s="4" t="s">
        <v>372</v>
      </c>
      <c r="T2787" s="58">
        <v>1</v>
      </c>
      <c r="U2787" t="str">
        <f t="shared" si="172"/>
        <v>Serena</v>
      </c>
      <c r="V2787">
        <f t="shared" si="173"/>
        <v>7.97</v>
      </c>
      <c r="W2787">
        <f t="shared" si="174"/>
        <v>39.284999999999997</v>
      </c>
      <c r="X2787" s="12">
        <f t="shared" si="175"/>
        <v>0.20287641593483519</v>
      </c>
    </row>
    <row r="2788" spans="1:24" x14ac:dyDescent="0.25">
      <c r="A2788" s="57">
        <v>105</v>
      </c>
      <c r="B2788" s="58" t="s">
        <v>614</v>
      </c>
      <c r="C2788" s="58" t="s">
        <v>1307</v>
      </c>
      <c r="D2788" s="62">
        <v>42481</v>
      </c>
      <c r="E2788" s="63">
        <v>0.40625</v>
      </c>
      <c r="F2788" s="63">
        <v>0.46875</v>
      </c>
      <c r="G2788" s="63" t="s">
        <v>1271</v>
      </c>
      <c r="H2788" s="60">
        <v>117</v>
      </c>
      <c r="I2788" s="68">
        <v>30</v>
      </c>
      <c r="J2788" s="58">
        <v>10</v>
      </c>
      <c r="K2788" s="58">
        <v>32</v>
      </c>
      <c r="L2788" s="73">
        <v>0.43888888888888888</v>
      </c>
      <c r="M2788" s="58" t="s">
        <v>158</v>
      </c>
      <c r="N2788" s="60" t="s">
        <v>158</v>
      </c>
      <c r="O2788" s="58" t="s">
        <v>1366</v>
      </c>
      <c r="P2788" s="58">
        <v>202</v>
      </c>
      <c r="Q2788" s="58">
        <v>1</v>
      </c>
      <c r="R2788" s="58" t="s">
        <v>369</v>
      </c>
      <c r="S2788" s="4" t="s">
        <v>372</v>
      </c>
      <c r="T2788" s="58">
        <v>1</v>
      </c>
      <c r="U2788" t="str">
        <f t="shared" si="172"/>
        <v>Serena</v>
      </c>
      <c r="V2788">
        <f t="shared" si="173"/>
        <v>7.97</v>
      </c>
      <c r="W2788">
        <f t="shared" si="174"/>
        <v>39.284999999999997</v>
      </c>
      <c r="X2788" s="12">
        <f t="shared" si="175"/>
        <v>0.20287641593483519</v>
      </c>
    </row>
    <row r="2789" spans="1:24" x14ac:dyDescent="0.25">
      <c r="A2789" s="57">
        <v>105</v>
      </c>
      <c r="B2789" s="58" t="s">
        <v>614</v>
      </c>
      <c r="C2789" s="58" t="s">
        <v>1307</v>
      </c>
      <c r="D2789" s="62">
        <v>42481</v>
      </c>
      <c r="E2789" s="63">
        <v>0.40625</v>
      </c>
      <c r="F2789" s="63">
        <v>0.46875</v>
      </c>
      <c r="G2789" s="63" t="s">
        <v>1271</v>
      </c>
      <c r="H2789" s="60">
        <v>118</v>
      </c>
      <c r="I2789" s="68">
        <v>1</v>
      </c>
      <c r="J2789" s="58">
        <v>10</v>
      </c>
      <c r="K2789" s="58">
        <v>32</v>
      </c>
      <c r="L2789" s="73">
        <v>0.43888888888888888</v>
      </c>
      <c r="M2789" s="58" t="s">
        <v>76</v>
      </c>
      <c r="N2789" s="60" t="s">
        <v>76</v>
      </c>
      <c r="O2789" s="58" t="s">
        <v>1366</v>
      </c>
      <c r="P2789" s="58">
        <v>201</v>
      </c>
      <c r="Q2789" s="58">
        <v>1</v>
      </c>
      <c r="R2789" s="58" t="s">
        <v>373</v>
      </c>
      <c r="S2789" s="4" t="s">
        <v>372</v>
      </c>
      <c r="T2789" s="58">
        <v>1</v>
      </c>
      <c r="U2789" t="str">
        <f t="shared" si="172"/>
        <v>Serena</v>
      </c>
      <c r="V2789">
        <f t="shared" si="173"/>
        <v>7.97</v>
      </c>
      <c r="W2789">
        <f t="shared" si="174"/>
        <v>39.284999999999997</v>
      </c>
      <c r="X2789" s="12">
        <f t="shared" si="175"/>
        <v>0.20287641593483519</v>
      </c>
    </row>
    <row r="2790" spans="1:24" x14ac:dyDescent="0.25">
      <c r="A2790" s="57">
        <v>105</v>
      </c>
      <c r="B2790" s="58" t="s">
        <v>614</v>
      </c>
      <c r="C2790" s="58" t="s">
        <v>1307</v>
      </c>
      <c r="D2790" s="62">
        <v>42481</v>
      </c>
      <c r="E2790" s="63">
        <v>0.40625</v>
      </c>
      <c r="F2790" s="63">
        <v>0.46875</v>
      </c>
      <c r="G2790" s="63" t="s">
        <v>1271</v>
      </c>
      <c r="H2790" s="60">
        <v>118</v>
      </c>
      <c r="I2790" s="68">
        <v>2</v>
      </c>
      <c r="J2790" s="58">
        <v>10</v>
      </c>
      <c r="K2790" s="58">
        <v>36</v>
      </c>
      <c r="L2790" s="73">
        <v>0.44166666666666665</v>
      </c>
      <c r="M2790" s="58" t="s">
        <v>112</v>
      </c>
      <c r="N2790" s="60" t="s">
        <v>112</v>
      </c>
      <c r="O2790" s="58" t="s">
        <v>1366</v>
      </c>
      <c r="P2790" s="58">
        <v>205</v>
      </c>
      <c r="Q2790" s="58">
        <v>1</v>
      </c>
      <c r="R2790" s="58" t="s">
        <v>373</v>
      </c>
      <c r="S2790" s="4" t="s">
        <v>372</v>
      </c>
      <c r="T2790" s="58">
        <v>1</v>
      </c>
      <c r="U2790" t="str">
        <f t="shared" si="172"/>
        <v>Serena</v>
      </c>
      <c r="V2790">
        <f t="shared" si="173"/>
        <v>7.97</v>
      </c>
      <c r="W2790">
        <f t="shared" si="174"/>
        <v>39.284999999999997</v>
      </c>
      <c r="X2790" s="12">
        <f t="shared" si="175"/>
        <v>0.20287641593483519</v>
      </c>
    </row>
    <row r="2791" spans="1:24" x14ac:dyDescent="0.25">
      <c r="A2791" s="57">
        <v>105</v>
      </c>
      <c r="B2791" s="58" t="s">
        <v>614</v>
      </c>
      <c r="C2791" s="58" t="s">
        <v>1307</v>
      </c>
      <c r="D2791" s="62">
        <v>42481</v>
      </c>
      <c r="E2791" s="63">
        <v>0.40625</v>
      </c>
      <c r="F2791" s="63">
        <v>0.46875</v>
      </c>
      <c r="G2791" s="63" t="s">
        <v>1271</v>
      </c>
      <c r="H2791" s="60">
        <v>118</v>
      </c>
      <c r="I2791" s="68">
        <v>3</v>
      </c>
      <c r="J2791" s="58">
        <v>10</v>
      </c>
      <c r="K2791" s="58">
        <v>39</v>
      </c>
      <c r="L2791" s="73">
        <v>0.44375000000000003</v>
      </c>
      <c r="M2791" s="58" t="s">
        <v>717</v>
      </c>
      <c r="N2791" s="60" t="s">
        <v>717</v>
      </c>
      <c r="O2791" s="58" t="s">
        <v>1371</v>
      </c>
      <c r="P2791" s="58">
        <v>305</v>
      </c>
      <c r="Q2791" s="58">
        <v>1</v>
      </c>
      <c r="R2791" s="58" t="s">
        <v>373</v>
      </c>
      <c r="S2791" s="4" t="s">
        <v>372</v>
      </c>
      <c r="T2791" s="58">
        <v>1</v>
      </c>
      <c r="U2791" t="str">
        <f t="shared" si="172"/>
        <v>Serena</v>
      </c>
      <c r="V2791">
        <f t="shared" si="173"/>
        <v>7.97</v>
      </c>
      <c r="W2791">
        <f t="shared" si="174"/>
        <v>39.284999999999997</v>
      </c>
      <c r="X2791" s="12">
        <f t="shared" si="175"/>
        <v>0.20287641593483519</v>
      </c>
    </row>
    <row r="2792" spans="1:24" x14ac:dyDescent="0.25">
      <c r="A2792" s="57">
        <v>105</v>
      </c>
      <c r="B2792" s="58" t="s">
        <v>614</v>
      </c>
      <c r="C2792" s="58" t="s">
        <v>1307</v>
      </c>
      <c r="D2792" s="62">
        <v>42481</v>
      </c>
      <c r="E2792" s="63">
        <v>0.40625</v>
      </c>
      <c r="F2792" s="63">
        <v>0.46875</v>
      </c>
      <c r="G2792" s="63" t="s">
        <v>1271</v>
      </c>
      <c r="H2792" s="60">
        <v>118</v>
      </c>
      <c r="I2792" s="68">
        <v>4</v>
      </c>
      <c r="J2792" s="58">
        <v>10</v>
      </c>
      <c r="K2792" s="58">
        <v>39</v>
      </c>
      <c r="L2792" s="73">
        <v>0.44375000000000003</v>
      </c>
      <c r="M2792" s="58" t="s">
        <v>203</v>
      </c>
      <c r="N2792" s="60" t="s">
        <v>203</v>
      </c>
      <c r="O2792" s="58" t="s">
        <v>1371</v>
      </c>
      <c r="P2792" s="58">
        <v>301</v>
      </c>
      <c r="Q2792" s="58">
        <v>1</v>
      </c>
      <c r="R2792" s="58" t="s">
        <v>373</v>
      </c>
      <c r="S2792" s="4" t="s">
        <v>372</v>
      </c>
      <c r="T2792" s="58">
        <v>1</v>
      </c>
      <c r="U2792" t="str">
        <f t="shared" si="172"/>
        <v>Serena</v>
      </c>
      <c r="V2792">
        <f t="shared" si="173"/>
        <v>7.97</v>
      </c>
      <c r="W2792">
        <f t="shared" si="174"/>
        <v>39.284999999999997</v>
      </c>
      <c r="X2792" s="12">
        <f t="shared" si="175"/>
        <v>0.20287641593483519</v>
      </c>
    </row>
    <row r="2793" spans="1:24" x14ac:dyDescent="0.25">
      <c r="A2793" s="57">
        <v>105</v>
      </c>
      <c r="B2793" s="58" t="s">
        <v>614</v>
      </c>
      <c r="C2793" s="58" t="s">
        <v>1307</v>
      </c>
      <c r="D2793" s="62">
        <v>42481</v>
      </c>
      <c r="E2793" s="63">
        <v>0.40625</v>
      </c>
      <c r="F2793" s="63">
        <v>0.46875</v>
      </c>
      <c r="G2793" s="63" t="s">
        <v>1271</v>
      </c>
      <c r="H2793" s="60">
        <v>118</v>
      </c>
      <c r="I2793" s="68">
        <v>5</v>
      </c>
      <c r="J2793" s="58">
        <v>10</v>
      </c>
      <c r="K2793" s="58">
        <v>39</v>
      </c>
      <c r="L2793" s="73">
        <v>0.44375000000000003</v>
      </c>
      <c r="M2793" s="58" t="s">
        <v>81</v>
      </c>
      <c r="N2793" s="60" t="s">
        <v>81</v>
      </c>
      <c r="O2793" s="58" t="s">
        <v>1366</v>
      </c>
      <c r="P2793" s="58">
        <v>202</v>
      </c>
      <c r="Q2793" s="58">
        <v>1</v>
      </c>
      <c r="R2793" s="58" t="s">
        <v>369</v>
      </c>
      <c r="S2793" s="4" t="s">
        <v>372</v>
      </c>
      <c r="T2793" s="58">
        <v>1</v>
      </c>
      <c r="U2793" t="str">
        <f t="shared" si="172"/>
        <v>Serena</v>
      </c>
      <c r="V2793">
        <f t="shared" si="173"/>
        <v>7.97</v>
      </c>
      <c r="W2793">
        <f t="shared" si="174"/>
        <v>39.284999999999997</v>
      </c>
      <c r="X2793" s="12">
        <f t="shared" si="175"/>
        <v>0.20287641593483519</v>
      </c>
    </row>
    <row r="2794" spans="1:24" x14ac:dyDescent="0.25">
      <c r="A2794" s="57">
        <v>105</v>
      </c>
      <c r="B2794" s="58" t="s">
        <v>614</v>
      </c>
      <c r="C2794" s="58" t="s">
        <v>1307</v>
      </c>
      <c r="D2794" s="62">
        <v>42481</v>
      </c>
      <c r="E2794" s="63">
        <v>0.40625</v>
      </c>
      <c r="F2794" s="63">
        <v>0.46875</v>
      </c>
      <c r="G2794" s="63" t="s">
        <v>1271</v>
      </c>
      <c r="H2794" s="60">
        <v>118</v>
      </c>
      <c r="I2794" s="68">
        <v>7</v>
      </c>
      <c r="J2794" s="58">
        <v>10</v>
      </c>
      <c r="K2794" s="58">
        <v>43</v>
      </c>
      <c r="L2794" s="73">
        <v>0.4465277777777778</v>
      </c>
      <c r="M2794" s="58" t="s">
        <v>170</v>
      </c>
      <c r="N2794" s="60" t="s">
        <v>170</v>
      </c>
      <c r="O2794" s="58" t="s">
        <v>1366</v>
      </c>
      <c r="P2794" s="58">
        <v>202</v>
      </c>
      <c r="Q2794" s="58">
        <v>1</v>
      </c>
      <c r="R2794" s="58" t="s">
        <v>369</v>
      </c>
      <c r="S2794" s="4" t="s">
        <v>372</v>
      </c>
      <c r="T2794" s="58">
        <v>1</v>
      </c>
      <c r="U2794" t="str">
        <f t="shared" si="172"/>
        <v>Serena</v>
      </c>
      <c r="V2794">
        <f t="shared" si="173"/>
        <v>7.97</v>
      </c>
      <c r="W2794">
        <f t="shared" si="174"/>
        <v>39.284999999999997</v>
      </c>
      <c r="X2794" s="12">
        <f t="shared" si="175"/>
        <v>0.20287641593483519</v>
      </c>
    </row>
    <row r="2795" spans="1:24" x14ac:dyDescent="0.25">
      <c r="A2795" s="57">
        <v>105</v>
      </c>
      <c r="B2795" s="58" t="s">
        <v>614</v>
      </c>
      <c r="C2795" s="58" t="s">
        <v>1307</v>
      </c>
      <c r="D2795" s="62">
        <v>42481</v>
      </c>
      <c r="E2795" s="63">
        <v>0.40625</v>
      </c>
      <c r="F2795" s="63">
        <v>0.46875</v>
      </c>
      <c r="G2795" s="63" t="s">
        <v>1271</v>
      </c>
      <c r="H2795" s="60">
        <v>118</v>
      </c>
      <c r="I2795" s="68">
        <v>8</v>
      </c>
      <c r="J2795" s="58">
        <v>10</v>
      </c>
      <c r="K2795" s="58">
        <v>44</v>
      </c>
      <c r="L2795" s="73">
        <v>0.44722222222222219</v>
      </c>
      <c r="M2795" s="58" t="s">
        <v>912</v>
      </c>
      <c r="N2795" s="60" t="s">
        <v>26</v>
      </c>
      <c r="O2795" s="58" t="s">
        <v>1366</v>
      </c>
      <c r="P2795" s="58">
        <v>201</v>
      </c>
      <c r="Q2795" s="58">
        <v>1</v>
      </c>
      <c r="R2795" s="58" t="s">
        <v>373</v>
      </c>
      <c r="S2795" s="4" t="s">
        <v>372</v>
      </c>
      <c r="T2795" s="58">
        <v>1</v>
      </c>
      <c r="U2795" t="str">
        <f t="shared" si="172"/>
        <v>Serena</v>
      </c>
      <c r="V2795">
        <f t="shared" si="173"/>
        <v>7.97</v>
      </c>
      <c r="W2795">
        <f t="shared" si="174"/>
        <v>39.284999999999997</v>
      </c>
      <c r="X2795" s="12">
        <f t="shared" si="175"/>
        <v>0.20287641593483519</v>
      </c>
    </row>
    <row r="2796" spans="1:24" x14ac:dyDescent="0.25">
      <c r="A2796" s="57">
        <v>105</v>
      </c>
      <c r="B2796" s="58" t="s">
        <v>614</v>
      </c>
      <c r="C2796" s="58" t="s">
        <v>1307</v>
      </c>
      <c r="D2796" s="62">
        <v>42481</v>
      </c>
      <c r="E2796" s="63">
        <v>0.40625</v>
      </c>
      <c r="F2796" s="63">
        <v>0.46875</v>
      </c>
      <c r="G2796" s="63" t="s">
        <v>1271</v>
      </c>
      <c r="H2796" s="60">
        <v>118</v>
      </c>
      <c r="I2796" s="68">
        <v>9</v>
      </c>
      <c r="J2796" s="58">
        <v>10</v>
      </c>
      <c r="K2796" s="58">
        <v>48</v>
      </c>
      <c r="L2796" s="73">
        <v>0.45</v>
      </c>
      <c r="M2796" s="58" t="s">
        <v>349</v>
      </c>
      <c r="N2796" s="60" t="s">
        <v>349</v>
      </c>
      <c r="O2796" s="58" t="s">
        <v>1366</v>
      </c>
      <c r="P2796" s="58">
        <v>201</v>
      </c>
      <c r="Q2796" s="58">
        <v>1</v>
      </c>
      <c r="R2796" s="58" t="s">
        <v>373</v>
      </c>
      <c r="S2796" s="4" t="s">
        <v>372</v>
      </c>
      <c r="T2796" s="58">
        <v>3</v>
      </c>
      <c r="U2796" t="str">
        <f t="shared" si="172"/>
        <v>Serena</v>
      </c>
      <c r="V2796">
        <f t="shared" si="173"/>
        <v>30.84</v>
      </c>
      <c r="W2796">
        <f t="shared" si="174"/>
        <v>39.284999999999997</v>
      </c>
      <c r="X2796" s="12">
        <f t="shared" si="175"/>
        <v>0.78503245513554798</v>
      </c>
    </row>
    <row r="2797" spans="1:24" x14ac:dyDescent="0.25">
      <c r="A2797" s="57">
        <v>105</v>
      </c>
      <c r="B2797" s="58" t="s">
        <v>614</v>
      </c>
      <c r="C2797" s="58" t="s">
        <v>1307</v>
      </c>
      <c r="D2797" s="62">
        <v>42481</v>
      </c>
      <c r="E2797" s="63">
        <v>0.40625</v>
      </c>
      <c r="F2797" s="63">
        <v>0.46875</v>
      </c>
      <c r="G2797" s="63" t="s">
        <v>1271</v>
      </c>
      <c r="H2797" s="60">
        <v>118</v>
      </c>
      <c r="I2797" s="68">
        <v>10</v>
      </c>
      <c r="J2797" s="58">
        <v>10</v>
      </c>
      <c r="K2797" s="58">
        <v>50</v>
      </c>
      <c r="L2797" s="73">
        <v>0.4513888888888889</v>
      </c>
      <c r="M2797" s="58" t="s">
        <v>44</v>
      </c>
      <c r="N2797" s="60" t="s">
        <v>44</v>
      </c>
      <c r="O2797" s="58" t="s">
        <v>1366</v>
      </c>
      <c r="P2797" s="58">
        <v>202</v>
      </c>
      <c r="Q2797" s="58">
        <v>1</v>
      </c>
      <c r="R2797" s="58" t="s">
        <v>369</v>
      </c>
      <c r="S2797" s="4" t="s">
        <v>372</v>
      </c>
      <c r="T2797" s="58">
        <v>1</v>
      </c>
      <c r="U2797" t="str">
        <f t="shared" si="172"/>
        <v>Serena</v>
      </c>
      <c r="V2797">
        <f t="shared" si="173"/>
        <v>7.97</v>
      </c>
      <c r="W2797">
        <f t="shared" si="174"/>
        <v>39.284999999999997</v>
      </c>
      <c r="X2797" s="12">
        <f t="shared" si="175"/>
        <v>0.20287641593483519</v>
      </c>
    </row>
    <row r="2798" spans="1:24" x14ac:dyDescent="0.25">
      <c r="A2798" s="57">
        <v>105</v>
      </c>
      <c r="B2798" s="58" t="s">
        <v>614</v>
      </c>
      <c r="C2798" s="58" t="s">
        <v>1307</v>
      </c>
      <c r="D2798" s="62">
        <v>42481</v>
      </c>
      <c r="E2798" s="63">
        <v>0.40625</v>
      </c>
      <c r="F2798" s="63">
        <v>0.46875</v>
      </c>
      <c r="G2798" s="63" t="s">
        <v>1271</v>
      </c>
      <c r="H2798" s="60">
        <v>118</v>
      </c>
      <c r="I2798" s="68">
        <v>11</v>
      </c>
      <c r="J2798" s="58">
        <v>10</v>
      </c>
      <c r="K2798" s="58">
        <v>51</v>
      </c>
      <c r="L2798" s="73">
        <v>0.45208333333333334</v>
      </c>
      <c r="M2798" s="58" t="s">
        <v>686</v>
      </c>
      <c r="N2798" s="60" t="s">
        <v>686</v>
      </c>
      <c r="O2798" s="58" t="s">
        <v>1371</v>
      </c>
      <c r="P2798" s="58">
        <v>305</v>
      </c>
      <c r="Q2798" s="58">
        <v>1</v>
      </c>
      <c r="R2798" s="58" t="s">
        <v>373</v>
      </c>
      <c r="S2798" s="4" t="s">
        <v>372</v>
      </c>
      <c r="T2798" s="58">
        <v>1</v>
      </c>
      <c r="U2798" t="str">
        <f t="shared" si="172"/>
        <v>Serena</v>
      </c>
      <c r="V2798">
        <f t="shared" si="173"/>
        <v>7.97</v>
      </c>
      <c r="W2798">
        <f t="shared" si="174"/>
        <v>39.284999999999997</v>
      </c>
      <c r="X2798" s="12">
        <f t="shared" si="175"/>
        <v>0.20287641593483519</v>
      </c>
    </row>
    <row r="2799" spans="1:24" x14ac:dyDescent="0.25">
      <c r="A2799" s="57">
        <v>105</v>
      </c>
      <c r="B2799" s="58" t="s">
        <v>614</v>
      </c>
      <c r="C2799" s="58" t="s">
        <v>1307</v>
      </c>
      <c r="D2799" s="62">
        <v>42481</v>
      </c>
      <c r="E2799" s="63">
        <v>0.40625</v>
      </c>
      <c r="F2799" s="63">
        <v>0.46875</v>
      </c>
      <c r="G2799" s="63" t="s">
        <v>1271</v>
      </c>
      <c r="H2799" s="60">
        <v>118</v>
      </c>
      <c r="I2799" s="68">
        <v>12</v>
      </c>
      <c r="J2799" s="58">
        <v>10</v>
      </c>
      <c r="K2799" s="58">
        <v>54</v>
      </c>
      <c r="L2799" s="73">
        <v>0.45416666666666666</v>
      </c>
      <c r="M2799" s="58" t="s">
        <v>279</v>
      </c>
      <c r="N2799" s="60" t="s">
        <v>279</v>
      </c>
      <c r="O2799" s="58" t="s">
        <v>1371</v>
      </c>
      <c r="P2799" s="58">
        <v>301</v>
      </c>
      <c r="Q2799" s="58">
        <v>1</v>
      </c>
      <c r="R2799" s="58" t="s">
        <v>373</v>
      </c>
      <c r="S2799" s="4" t="s">
        <v>372</v>
      </c>
      <c r="T2799" s="58">
        <v>1</v>
      </c>
      <c r="U2799" t="str">
        <f t="shared" si="172"/>
        <v>Serena</v>
      </c>
      <c r="V2799">
        <f t="shared" si="173"/>
        <v>7.97</v>
      </c>
      <c r="W2799">
        <f t="shared" si="174"/>
        <v>39.284999999999997</v>
      </c>
      <c r="X2799" s="12">
        <f t="shared" si="175"/>
        <v>0.20287641593483519</v>
      </c>
    </row>
    <row r="2800" spans="1:24" x14ac:dyDescent="0.25">
      <c r="A2800" s="57">
        <v>105</v>
      </c>
      <c r="B2800" s="58" t="s">
        <v>614</v>
      </c>
      <c r="C2800" s="58" t="s">
        <v>1307</v>
      </c>
      <c r="D2800" s="62">
        <v>42481</v>
      </c>
      <c r="E2800" s="63">
        <v>0.40625</v>
      </c>
      <c r="F2800" s="63">
        <v>0.46875</v>
      </c>
      <c r="G2800" s="63" t="s">
        <v>1271</v>
      </c>
      <c r="H2800" s="60">
        <v>118</v>
      </c>
      <c r="I2800" s="68">
        <v>13</v>
      </c>
      <c r="J2800" s="58">
        <v>10</v>
      </c>
      <c r="K2800" s="58">
        <v>57</v>
      </c>
      <c r="L2800" s="73">
        <v>0.45624999999999999</v>
      </c>
      <c r="M2800" s="58" t="s">
        <v>139</v>
      </c>
      <c r="N2800" s="60" t="s">
        <v>139</v>
      </c>
      <c r="O2800" s="58" t="s">
        <v>1366</v>
      </c>
      <c r="P2800" s="58">
        <v>205</v>
      </c>
      <c r="Q2800" s="58">
        <v>1</v>
      </c>
      <c r="R2800" s="58" t="s">
        <v>373</v>
      </c>
      <c r="S2800" s="4" t="s">
        <v>372</v>
      </c>
      <c r="T2800" s="58">
        <v>1</v>
      </c>
      <c r="U2800" t="str">
        <f t="shared" si="172"/>
        <v>Serena</v>
      </c>
      <c r="V2800">
        <f t="shared" si="173"/>
        <v>7.97</v>
      </c>
      <c r="W2800">
        <f t="shared" si="174"/>
        <v>39.284999999999997</v>
      </c>
      <c r="X2800" s="12">
        <f t="shared" si="175"/>
        <v>0.20287641593483519</v>
      </c>
    </row>
    <row r="2801" spans="1:24" x14ac:dyDescent="0.25">
      <c r="A2801" s="57">
        <v>105</v>
      </c>
      <c r="B2801" s="58" t="s">
        <v>614</v>
      </c>
      <c r="C2801" s="58" t="s">
        <v>1307</v>
      </c>
      <c r="D2801" s="62">
        <v>42481</v>
      </c>
      <c r="E2801" s="63">
        <v>0.40625</v>
      </c>
      <c r="F2801" s="63">
        <v>0.46875</v>
      </c>
      <c r="G2801" s="63" t="s">
        <v>1271</v>
      </c>
      <c r="H2801" s="60">
        <v>118</v>
      </c>
      <c r="I2801" s="68">
        <v>14</v>
      </c>
      <c r="J2801" s="58">
        <v>10</v>
      </c>
      <c r="K2801" s="58">
        <v>59</v>
      </c>
      <c r="L2801" s="73">
        <v>0.45763888888888887</v>
      </c>
      <c r="M2801" s="58" t="s">
        <v>151</v>
      </c>
      <c r="N2801" s="60" t="s">
        <v>151</v>
      </c>
      <c r="O2801" s="58" t="s">
        <v>1366</v>
      </c>
      <c r="P2801" s="58">
        <v>201</v>
      </c>
      <c r="Q2801" s="58">
        <v>1</v>
      </c>
      <c r="R2801" s="58" t="s">
        <v>373</v>
      </c>
      <c r="S2801" s="4" t="s">
        <v>372</v>
      </c>
      <c r="T2801" s="58">
        <v>3</v>
      </c>
      <c r="U2801" t="str">
        <f t="shared" si="172"/>
        <v>Serena</v>
      </c>
      <c r="V2801">
        <f t="shared" si="173"/>
        <v>30.84</v>
      </c>
      <c r="W2801">
        <f t="shared" si="174"/>
        <v>39.284999999999997</v>
      </c>
      <c r="X2801" s="12">
        <f t="shared" si="175"/>
        <v>0.78503245513554798</v>
      </c>
    </row>
    <row r="2802" spans="1:24" x14ac:dyDescent="0.25">
      <c r="A2802" s="57">
        <v>105</v>
      </c>
      <c r="B2802" s="58" t="s">
        <v>614</v>
      </c>
      <c r="C2802" s="58" t="s">
        <v>1307</v>
      </c>
      <c r="D2802" s="62">
        <v>42481</v>
      </c>
      <c r="E2802" s="63">
        <v>0.40625</v>
      </c>
      <c r="F2802" s="63">
        <v>0.46875</v>
      </c>
      <c r="G2802" s="63" t="s">
        <v>1271</v>
      </c>
      <c r="H2802" s="60">
        <v>118</v>
      </c>
      <c r="I2802" s="68">
        <v>16</v>
      </c>
      <c r="J2802" s="58">
        <v>11</v>
      </c>
      <c r="K2802" s="58">
        <v>2</v>
      </c>
      <c r="L2802" s="73">
        <v>0.4597222222222222</v>
      </c>
      <c r="M2802" s="58" t="s">
        <v>82</v>
      </c>
      <c r="N2802" s="60" t="s">
        <v>82</v>
      </c>
      <c r="O2802" s="58" t="s">
        <v>1366</v>
      </c>
      <c r="P2802" s="58">
        <v>205</v>
      </c>
      <c r="Q2802" s="58">
        <v>1</v>
      </c>
      <c r="R2802" s="58" t="s">
        <v>373</v>
      </c>
      <c r="S2802" s="4" t="s">
        <v>372</v>
      </c>
      <c r="T2802" s="58">
        <v>1</v>
      </c>
      <c r="U2802" t="str">
        <f t="shared" si="172"/>
        <v>Serena</v>
      </c>
      <c r="V2802">
        <f t="shared" si="173"/>
        <v>7.97</v>
      </c>
      <c r="W2802">
        <f t="shared" si="174"/>
        <v>39.284999999999997</v>
      </c>
      <c r="X2802" s="12">
        <f t="shared" si="175"/>
        <v>0.20287641593483519</v>
      </c>
    </row>
    <row r="2803" spans="1:24" x14ac:dyDescent="0.25">
      <c r="A2803" s="57">
        <v>105</v>
      </c>
      <c r="B2803" s="58" t="s">
        <v>614</v>
      </c>
      <c r="C2803" s="58" t="s">
        <v>1307</v>
      </c>
      <c r="D2803" s="62">
        <v>42481</v>
      </c>
      <c r="E2803" s="63">
        <v>0.40625</v>
      </c>
      <c r="F2803" s="63">
        <v>0.46875</v>
      </c>
      <c r="G2803" s="63" t="s">
        <v>1271</v>
      </c>
      <c r="H2803" s="60">
        <v>118</v>
      </c>
      <c r="I2803" s="68">
        <v>17</v>
      </c>
      <c r="J2803" s="58">
        <v>11</v>
      </c>
      <c r="K2803" s="58">
        <v>4</v>
      </c>
      <c r="L2803" s="73">
        <v>0.46111111111111108</v>
      </c>
      <c r="M2803" s="58" t="s">
        <v>908</v>
      </c>
      <c r="N2803" s="60" t="s">
        <v>143</v>
      </c>
      <c r="O2803" s="58" t="s">
        <v>1366</v>
      </c>
      <c r="P2803" s="58">
        <v>201</v>
      </c>
      <c r="Q2803" s="58">
        <v>1</v>
      </c>
      <c r="R2803" s="58" t="s">
        <v>373</v>
      </c>
      <c r="S2803" s="4" t="s">
        <v>372</v>
      </c>
      <c r="T2803" s="58">
        <v>1</v>
      </c>
      <c r="U2803" t="str">
        <f t="shared" si="172"/>
        <v>Serena</v>
      </c>
      <c r="V2803">
        <f t="shared" si="173"/>
        <v>7.97</v>
      </c>
      <c r="W2803">
        <f t="shared" si="174"/>
        <v>39.284999999999997</v>
      </c>
      <c r="X2803" s="12">
        <f t="shared" si="175"/>
        <v>0.20287641593483519</v>
      </c>
    </row>
    <row r="2804" spans="1:24" x14ac:dyDescent="0.25">
      <c r="A2804" s="57">
        <v>105</v>
      </c>
      <c r="B2804" s="58" t="s">
        <v>614</v>
      </c>
      <c r="C2804" s="58" t="s">
        <v>1307</v>
      </c>
      <c r="D2804" s="62">
        <v>42481</v>
      </c>
      <c r="E2804" s="63">
        <v>0.40625</v>
      </c>
      <c r="F2804" s="63">
        <v>0.46875</v>
      </c>
      <c r="G2804" s="63" t="s">
        <v>1271</v>
      </c>
      <c r="H2804" s="60">
        <v>118</v>
      </c>
      <c r="I2804" s="68">
        <v>18</v>
      </c>
      <c r="J2804" s="58">
        <v>11</v>
      </c>
      <c r="K2804" s="58">
        <v>4</v>
      </c>
      <c r="L2804" s="73">
        <v>0.46111111111111108</v>
      </c>
      <c r="M2804" s="58" t="s">
        <v>740</v>
      </c>
      <c r="N2804" s="60" t="s">
        <v>740</v>
      </c>
      <c r="O2804" s="58" t="s">
        <v>1366</v>
      </c>
      <c r="P2804" s="58">
        <v>202</v>
      </c>
      <c r="Q2804" s="58">
        <v>1</v>
      </c>
      <c r="R2804" s="58" t="s">
        <v>369</v>
      </c>
      <c r="S2804" s="4" t="s">
        <v>372</v>
      </c>
      <c r="T2804" s="58">
        <v>1</v>
      </c>
      <c r="U2804" t="str">
        <f t="shared" si="172"/>
        <v>Serena</v>
      </c>
      <c r="V2804">
        <f t="shared" si="173"/>
        <v>7.97</v>
      </c>
      <c r="W2804">
        <f t="shared" si="174"/>
        <v>39.284999999999997</v>
      </c>
      <c r="X2804" s="12">
        <f t="shared" si="175"/>
        <v>0.20287641593483519</v>
      </c>
    </row>
    <row r="2805" spans="1:24" x14ac:dyDescent="0.25">
      <c r="A2805" s="57">
        <v>105</v>
      </c>
      <c r="B2805" s="58" t="s">
        <v>614</v>
      </c>
      <c r="C2805" s="58" t="s">
        <v>1307</v>
      </c>
      <c r="D2805" s="62">
        <v>42481</v>
      </c>
      <c r="E2805" s="63">
        <v>0.40625</v>
      </c>
      <c r="F2805" s="63">
        <v>0.46875</v>
      </c>
      <c r="G2805" s="63" t="s">
        <v>1271</v>
      </c>
      <c r="H2805" s="60">
        <v>118</v>
      </c>
      <c r="I2805" s="68">
        <v>19</v>
      </c>
      <c r="J2805" s="58">
        <v>11</v>
      </c>
      <c r="K2805" s="58">
        <v>7</v>
      </c>
      <c r="L2805" s="73">
        <v>0.46319444444444446</v>
      </c>
      <c r="M2805" s="58" t="s">
        <v>232</v>
      </c>
      <c r="N2805" s="60" t="s">
        <v>232</v>
      </c>
      <c r="O2805" s="58" t="s">
        <v>1371</v>
      </c>
      <c r="P2805" s="58">
        <v>305</v>
      </c>
      <c r="Q2805" s="58">
        <v>1</v>
      </c>
      <c r="R2805" s="58" t="s">
        <v>373</v>
      </c>
      <c r="S2805" s="4" t="s">
        <v>372</v>
      </c>
      <c r="T2805" s="58">
        <v>3</v>
      </c>
      <c r="U2805" t="str">
        <f t="shared" si="172"/>
        <v>Serena</v>
      </c>
      <c r="V2805">
        <f t="shared" si="173"/>
        <v>30.84</v>
      </c>
      <c r="W2805">
        <f t="shared" si="174"/>
        <v>39.284999999999997</v>
      </c>
      <c r="X2805" s="12">
        <f t="shared" si="175"/>
        <v>0.78503245513554798</v>
      </c>
    </row>
    <row r="2806" spans="1:24" x14ac:dyDescent="0.25">
      <c r="A2806" s="57">
        <v>105</v>
      </c>
      <c r="B2806" s="58" t="s">
        <v>614</v>
      </c>
      <c r="C2806" s="58" t="s">
        <v>1307</v>
      </c>
      <c r="D2806" s="62">
        <v>42481</v>
      </c>
      <c r="E2806" s="63">
        <v>0.40625</v>
      </c>
      <c r="F2806" s="63">
        <v>0.46875</v>
      </c>
      <c r="G2806" s="63" t="s">
        <v>1271</v>
      </c>
      <c r="H2806" s="60">
        <v>118</v>
      </c>
      <c r="I2806" s="68">
        <v>20</v>
      </c>
      <c r="J2806" s="58">
        <v>11</v>
      </c>
      <c r="K2806" s="58">
        <v>9</v>
      </c>
      <c r="L2806" s="73">
        <v>0.46458333333333335</v>
      </c>
      <c r="M2806" s="58" t="s">
        <v>255</v>
      </c>
      <c r="N2806" s="60" t="s">
        <v>255</v>
      </c>
      <c r="O2806" s="58" t="s">
        <v>1371</v>
      </c>
      <c r="P2806" s="58">
        <v>301</v>
      </c>
      <c r="Q2806" s="58">
        <v>1</v>
      </c>
      <c r="R2806" s="58" t="s">
        <v>373</v>
      </c>
      <c r="S2806" s="4" t="s">
        <v>372</v>
      </c>
      <c r="T2806" s="58">
        <v>2</v>
      </c>
      <c r="U2806" t="str">
        <f t="shared" si="172"/>
        <v>Serena</v>
      </c>
      <c r="V2806">
        <f t="shared" si="173"/>
        <v>17.84</v>
      </c>
      <c r="W2806">
        <f t="shared" si="174"/>
        <v>39.284999999999997</v>
      </c>
      <c r="X2806" s="12">
        <f t="shared" si="175"/>
        <v>0.45411734758813799</v>
      </c>
    </row>
    <row r="2807" spans="1:24" x14ac:dyDescent="0.25">
      <c r="A2807" s="57">
        <v>105</v>
      </c>
      <c r="B2807" s="58" t="s">
        <v>614</v>
      </c>
      <c r="C2807" s="58" t="s">
        <v>1307</v>
      </c>
      <c r="D2807" s="62">
        <v>42481</v>
      </c>
      <c r="E2807" s="63">
        <v>0.40625</v>
      </c>
      <c r="F2807" s="63">
        <v>0.46875</v>
      </c>
      <c r="G2807" s="63" t="s">
        <v>1271</v>
      </c>
      <c r="H2807" s="60">
        <v>118</v>
      </c>
      <c r="I2807" s="68">
        <v>21</v>
      </c>
      <c r="J2807" s="58">
        <v>11</v>
      </c>
      <c r="K2807" s="58">
        <v>11</v>
      </c>
      <c r="L2807" s="73">
        <v>0.46597222222222223</v>
      </c>
      <c r="M2807" s="58" t="s">
        <v>111</v>
      </c>
      <c r="N2807" s="60" t="s">
        <v>111</v>
      </c>
      <c r="O2807" s="58" t="s">
        <v>1366</v>
      </c>
      <c r="P2807" s="58">
        <v>202</v>
      </c>
      <c r="Q2807" s="58">
        <v>1</v>
      </c>
      <c r="R2807" s="58" t="s">
        <v>369</v>
      </c>
      <c r="S2807" s="4" t="s">
        <v>372</v>
      </c>
      <c r="T2807" s="58">
        <v>1</v>
      </c>
      <c r="U2807" t="str">
        <f t="shared" si="172"/>
        <v>Serena</v>
      </c>
      <c r="V2807">
        <f t="shared" si="173"/>
        <v>7.97</v>
      </c>
      <c r="W2807">
        <f t="shared" si="174"/>
        <v>39.284999999999997</v>
      </c>
      <c r="X2807" s="12">
        <f t="shared" si="175"/>
        <v>0.20287641593483519</v>
      </c>
    </row>
    <row r="2808" spans="1:24" x14ac:dyDescent="0.25">
      <c r="A2808" s="57">
        <v>105</v>
      </c>
      <c r="B2808" s="58" t="s">
        <v>614</v>
      </c>
      <c r="C2808" s="58" t="s">
        <v>1307</v>
      </c>
      <c r="D2808" s="62">
        <v>42481</v>
      </c>
      <c r="E2808" s="63">
        <v>0.40625</v>
      </c>
      <c r="F2808" s="63">
        <v>0.46875</v>
      </c>
      <c r="G2808" s="63" t="s">
        <v>1271</v>
      </c>
      <c r="H2808" s="60">
        <v>118</v>
      </c>
      <c r="I2808" s="68">
        <v>22</v>
      </c>
      <c r="J2808" s="58">
        <v>11</v>
      </c>
      <c r="K2808" s="58">
        <v>12</v>
      </c>
      <c r="L2808" s="73">
        <v>0.46666666666666662</v>
      </c>
      <c r="M2808" s="58" t="s">
        <v>258</v>
      </c>
      <c r="N2808" s="60" t="s">
        <v>258</v>
      </c>
      <c r="O2808" s="58" t="s">
        <v>1366</v>
      </c>
      <c r="P2808" s="58">
        <v>205</v>
      </c>
      <c r="Q2808" s="58">
        <v>1</v>
      </c>
      <c r="R2808" s="58" t="s">
        <v>373</v>
      </c>
      <c r="S2808" s="4" t="s">
        <v>372</v>
      </c>
      <c r="T2808" s="58">
        <v>1</v>
      </c>
      <c r="U2808" t="str">
        <f t="shared" si="172"/>
        <v>Serena</v>
      </c>
      <c r="V2808">
        <f t="shared" si="173"/>
        <v>7.97</v>
      </c>
      <c r="W2808">
        <f t="shared" si="174"/>
        <v>39.284999999999997</v>
      </c>
      <c r="X2808" s="12">
        <f t="shared" si="175"/>
        <v>0.20287641593483519</v>
      </c>
    </row>
    <row r="2809" spans="1:24" x14ac:dyDescent="0.25">
      <c r="A2809" s="57">
        <v>105</v>
      </c>
      <c r="B2809" s="58" t="s">
        <v>614</v>
      </c>
      <c r="C2809" s="58" t="s">
        <v>1307</v>
      </c>
      <c r="D2809" s="62">
        <v>42481</v>
      </c>
      <c r="E2809" s="63">
        <v>0.40625</v>
      </c>
      <c r="F2809" s="63">
        <v>0.46875</v>
      </c>
      <c r="G2809" s="63" t="s">
        <v>1271</v>
      </c>
      <c r="H2809" s="60">
        <v>118</v>
      </c>
      <c r="I2809" s="68">
        <v>23</v>
      </c>
      <c r="J2809" s="58">
        <v>11</v>
      </c>
      <c r="K2809" s="58">
        <v>14</v>
      </c>
      <c r="L2809" s="73">
        <v>0.4680555555555555</v>
      </c>
      <c r="M2809" s="58" t="s">
        <v>267</v>
      </c>
      <c r="N2809" s="60" t="s">
        <v>267</v>
      </c>
      <c r="O2809" s="58" t="s">
        <v>1366</v>
      </c>
      <c r="P2809" s="58">
        <v>201</v>
      </c>
      <c r="Q2809" s="58">
        <v>1</v>
      </c>
      <c r="R2809" s="58" t="s">
        <v>373</v>
      </c>
      <c r="S2809" s="4" t="s">
        <v>372</v>
      </c>
      <c r="T2809" s="58">
        <v>1</v>
      </c>
      <c r="U2809" t="str">
        <f t="shared" si="172"/>
        <v>Serena</v>
      </c>
      <c r="V2809">
        <f t="shared" si="173"/>
        <v>7.97</v>
      </c>
      <c r="W2809">
        <f t="shared" si="174"/>
        <v>39.284999999999997</v>
      </c>
      <c r="X2809" s="12">
        <f t="shared" si="175"/>
        <v>0.20287641593483519</v>
      </c>
    </row>
    <row r="2810" spans="1:24" x14ac:dyDescent="0.25">
      <c r="A2810" s="57">
        <v>105</v>
      </c>
      <c r="B2810" s="58" t="s">
        <v>614</v>
      </c>
      <c r="C2810" s="58" t="s">
        <v>1307</v>
      </c>
      <c r="D2810" s="62">
        <v>42481</v>
      </c>
      <c r="E2810" s="63">
        <v>0.53125</v>
      </c>
      <c r="F2810" s="63">
        <v>0.59375</v>
      </c>
      <c r="G2810" s="63" t="s">
        <v>1272</v>
      </c>
      <c r="H2810" s="60">
        <v>119</v>
      </c>
      <c r="I2810" s="68">
        <v>1</v>
      </c>
      <c r="J2810" s="58">
        <v>12</v>
      </c>
      <c r="K2810" s="58">
        <v>47</v>
      </c>
      <c r="L2810" s="73">
        <v>0.53263888888888888</v>
      </c>
      <c r="M2810" s="58" t="s">
        <v>913</v>
      </c>
      <c r="N2810" s="60" t="s">
        <v>913</v>
      </c>
      <c r="O2810" s="58" t="s">
        <v>1371</v>
      </c>
      <c r="P2810" s="58">
        <v>305</v>
      </c>
      <c r="Q2810" s="58">
        <v>1</v>
      </c>
      <c r="R2810" s="58" t="s">
        <v>373</v>
      </c>
      <c r="S2810" s="4" t="s">
        <v>372</v>
      </c>
      <c r="T2810" s="58">
        <v>3</v>
      </c>
      <c r="U2810" t="str">
        <f t="shared" si="172"/>
        <v>Serena</v>
      </c>
      <c r="V2810">
        <f t="shared" si="173"/>
        <v>30.84</v>
      </c>
      <c r="W2810">
        <f t="shared" si="174"/>
        <v>39.284999999999997</v>
      </c>
      <c r="X2810" s="12">
        <f t="shared" si="175"/>
        <v>0.78503245513554798</v>
      </c>
    </row>
    <row r="2811" spans="1:24" x14ac:dyDescent="0.25">
      <c r="A2811" s="57">
        <v>105</v>
      </c>
      <c r="B2811" s="58" t="s">
        <v>614</v>
      </c>
      <c r="C2811" s="58" t="s">
        <v>1307</v>
      </c>
      <c r="D2811" s="62">
        <v>42481</v>
      </c>
      <c r="E2811" s="63">
        <v>0.53125</v>
      </c>
      <c r="F2811" s="63">
        <v>0.59375</v>
      </c>
      <c r="G2811" s="63" t="s">
        <v>1272</v>
      </c>
      <c r="H2811" s="60">
        <v>119</v>
      </c>
      <c r="I2811" s="68">
        <v>2</v>
      </c>
      <c r="J2811" s="58">
        <v>12</v>
      </c>
      <c r="K2811" s="58">
        <v>48</v>
      </c>
      <c r="L2811" s="73">
        <v>0.53333333333333333</v>
      </c>
      <c r="M2811" s="58" t="s">
        <v>48</v>
      </c>
      <c r="N2811" s="60" t="s">
        <v>48</v>
      </c>
      <c r="O2811" s="58" t="s">
        <v>1366</v>
      </c>
      <c r="P2811" s="58">
        <v>201</v>
      </c>
      <c r="Q2811" s="58">
        <v>1</v>
      </c>
      <c r="R2811" s="58" t="s">
        <v>373</v>
      </c>
      <c r="S2811" s="4" t="s">
        <v>372</v>
      </c>
      <c r="T2811" s="58">
        <v>2</v>
      </c>
      <c r="U2811" t="str">
        <f t="shared" si="172"/>
        <v>Serena</v>
      </c>
      <c r="V2811">
        <f t="shared" si="173"/>
        <v>17.84</v>
      </c>
      <c r="W2811">
        <f t="shared" si="174"/>
        <v>39.284999999999997</v>
      </c>
      <c r="X2811" s="12">
        <f t="shared" si="175"/>
        <v>0.45411734758813799</v>
      </c>
    </row>
    <row r="2812" spans="1:24" x14ac:dyDescent="0.25">
      <c r="A2812" s="57">
        <v>105</v>
      </c>
      <c r="B2812" s="58" t="s">
        <v>614</v>
      </c>
      <c r="C2812" s="58" t="s">
        <v>1307</v>
      </c>
      <c r="D2812" s="62">
        <v>42481</v>
      </c>
      <c r="E2812" s="63">
        <v>0.53125</v>
      </c>
      <c r="F2812" s="63">
        <v>0.59375</v>
      </c>
      <c r="G2812" s="63" t="s">
        <v>1272</v>
      </c>
      <c r="H2812" s="60">
        <v>119</v>
      </c>
      <c r="I2812" s="68">
        <v>3</v>
      </c>
      <c r="J2812" s="58">
        <v>12</v>
      </c>
      <c r="K2812" s="58">
        <v>50</v>
      </c>
      <c r="L2812" s="73">
        <v>0.53472222222222221</v>
      </c>
      <c r="M2812" s="58" t="s">
        <v>914</v>
      </c>
      <c r="N2812" s="60" t="s">
        <v>276</v>
      </c>
      <c r="O2812" s="58" t="s">
        <v>1366</v>
      </c>
      <c r="P2812" s="58">
        <v>201</v>
      </c>
      <c r="Q2812" s="58">
        <v>1</v>
      </c>
      <c r="R2812" s="58" t="s">
        <v>373</v>
      </c>
      <c r="S2812" s="4" t="s">
        <v>372</v>
      </c>
      <c r="T2812" s="58">
        <v>2</v>
      </c>
      <c r="U2812" t="str">
        <f t="shared" si="172"/>
        <v>Serena</v>
      </c>
      <c r="V2812">
        <f t="shared" si="173"/>
        <v>17.84</v>
      </c>
      <c r="W2812">
        <f t="shared" si="174"/>
        <v>39.284999999999997</v>
      </c>
      <c r="X2812" s="12">
        <f t="shared" si="175"/>
        <v>0.45411734758813799</v>
      </c>
    </row>
    <row r="2813" spans="1:24" x14ac:dyDescent="0.25">
      <c r="A2813" s="57">
        <v>105</v>
      </c>
      <c r="B2813" s="58" t="s">
        <v>614</v>
      </c>
      <c r="C2813" s="58" t="s">
        <v>1307</v>
      </c>
      <c r="D2813" s="62">
        <v>42481</v>
      </c>
      <c r="E2813" s="63">
        <v>0.53125</v>
      </c>
      <c r="F2813" s="63">
        <v>0.59375</v>
      </c>
      <c r="G2813" s="63" t="s">
        <v>1272</v>
      </c>
      <c r="H2813" s="60">
        <v>119</v>
      </c>
      <c r="I2813" s="68">
        <v>4</v>
      </c>
      <c r="J2813" s="58">
        <v>12</v>
      </c>
      <c r="K2813" s="58">
        <v>52</v>
      </c>
      <c r="L2813" s="73">
        <v>0.53611111111111109</v>
      </c>
      <c r="M2813" s="58" t="s">
        <v>75</v>
      </c>
      <c r="N2813" s="60" t="s">
        <v>75</v>
      </c>
      <c r="O2813" s="58" t="s">
        <v>1366</v>
      </c>
      <c r="P2813" s="58">
        <v>205</v>
      </c>
      <c r="Q2813" s="58">
        <v>1</v>
      </c>
      <c r="R2813" s="58" t="s">
        <v>373</v>
      </c>
      <c r="S2813" s="4" t="s">
        <v>372</v>
      </c>
      <c r="T2813" s="58">
        <v>3</v>
      </c>
      <c r="U2813" t="str">
        <f t="shared" ref="U2813:U2876" si="176">+VLOOKUP(A2813,$Z$4:$AA$32,2,0)</f>
        <v>Serena</v>
      </c>
      <c r="V2813">
        <f t="shared" ref="V2813:V2876" si="177">+IF(S2813="BUS",VLOOKUP(T2813,$AC$4:$AE$9,3,0),VLOOKUP(T2813,$AC$4:$AE$9,2,0))</f>
        <v>30.84</v>
      </c>
      <c r="W2813">
        <f t="shared" ref="W2813:W2876" si="178">+IF(S2813="BUS",$AE$8,$AD$8)</f>
        <v>39.284999999999997</v>
      </c>
      <c r="X2813" s="12">
        <f t="shared" ref="X2813:X2876" si="179">+V2813/W2813</f>
        <v>0.78503245513554798</v>
      </c>
    </row>
    <row r="2814" spans="1:24" x14ac:dyDescent="0.25">
      <c r="A2814" s="57">
        <v>105</v>
      </c>
      <c r="B2814" s="58" t="s">
        <v>614</v>
      </c>
      <c r="C2814" s="58" t="s">
        <v>1307</v>
      </c>
      <c r="D2814" s="62">
        <v>42481</v>
      </c>
      <c r="E2814" s="63">
        <v>0.53125</v>
      </c>
      <c r="F2814" s="63">
        <v>0.59375</v>
      </c>
      <c r="G2814" s="63" t="s">
        <v>1272</v>
      </c>
      <c r="H2814" s="60">
        <v>119</v>
      </c>
      <c r="I2814" s="68">
        <v>5</v>
      </c>
      <c r="J2814" s="58">
        <v>12</v>
      </c>
      <c r="K2814" s="58">
        <v>53</v>
      </c>
      <c r="L2814" s="73">
        <v>0.53680555555555554</v>
      </c>
      <c r="M2814" s="58" t="s">
        <v>15</v>
      </c>
      <c r="N2814" s="60" t="s">
        <v>15</v>
      </c>
      <c r="O2814" s="58" t="s">
        <v>1366</v>
      </c>
      <c r="P2814" s="58">
        <v>202</v>
      </c>
      <c r="Q2814" s="58">
        <v>1</v>
      </c>
      <c r="R2814" s="58" t="s">
        <v>369</v>
      </c>
      <c r="S2814" s="4" t="s">
        <v>372</v>
      </c>
      <c r="T2814" s="58">
        <v>1</v>
      </c>
      <c r="U2814" t="str">
        <f t="shared" si="176"/>
        <v>Serena</v>
      </c>
      <c r="V2814">
        <f t="shared" si="177"/>
        <v>7.97</v>
      </c>
      <c r="W2814">
        <f t="shared" si="178"/>
        <v>39.284999999999997</v>
      </c>
      <c r="X2814" s="12">
        <f t="shared" si="179"/>
        <v>0.20287641593483519</v>
      </c>
    </row>
    <row r="2815" spans="1:24" x14ac:dyDescent="0.25">
      <c r="A2815" s="57">
        <v>105</v>
      </c>
      <c r="B2815" s="58" t="s">
        <v>614</v>
      </c>
      <c r="C2815" s="58" t="s">
        <v>1307</v>
      </c>
      <c r="D2815" s="62">
        <v>42481</v>
      </c>
      <c r="E2815" s="63">
        <v>0.53125</v>
      </c>
      <c r="F2815" s="63">
        <v>0.59375</v>
      </c>
      <c r="G2815" s="63" t="s">
        <v>1272</v>
      </c>
      <c r="H2815" s="60">
        <v>119</v>
      </c>
      <c r="I2815" s="68">
        <v>6</v>
      </c>
      <c r="J2815" s="58">
        <v>12</v>
      </c>
      <c r="K2815" s="58">
        <v>54</v>
      </c>
      <c r="L2815" s="73">
        <v>0.53749999999999998</v>
      </c>
      <c r="M2815" s="58" t="s">
        <v>341</v>
      </c>
      <c r="N2815" s="60" t="s">
        <v>636</v>
      </c>
      <c r="O2815" s="58" t="s">
        <v>1371</v>
      </c>
      <c r="P2815" s="58">
        <v>301</v>
      </c>
      <c r="Q2815" s="58">
        <v>1</v>
      </c>
      <c r="R2815" s="58" t="s">
        <v>373</v>
      </c>
      <c r="S2815" s="4" t="s">
        <v>372</v>
      </c>
      <c r="T2815" s="58">
        <v>1</v>
      </c>
      <c r="U2815" t="str">
        <f t="shared" si="176"/>
        <v>Serena</v>
      </c>
      <c r="V2815">
        <f t="shared" si="177"/>
        <v>7.97</v>
      </c>
      <c r="W2815">
        <f t="shared" si="178"/>
        <v>39.284999999999997</v>
      </c>
      <c r="X2815" s="12">
        <f t="shared" si="179"/>
        <v>0.20287641593483519</v>
      </c>
    </row>
    <row r="2816" spans="1:24" x14ac:dyDescent="0.25">
      <c r="A2816" s="57">
        <v>105</v>
      </c>
      <c r="B2816" s="58" t="s">
        <v>614</v>
      </c>
      <c r="C2816" s="58" t="s">
        <v>1307</v>
      </c>
      <c r="D2816" s="62">
        <v>42481</v>
      </c>
      <c r="E2816" s="63">
        <v>0.53125</v>
      </c>
      <c r="F2816" s="63">
        <v>0.59375</v>
      </c>
      <c r="G2816" s="63" t="s">
        <v>1272</v>
      </c>
      <c r="H2816" s="60">
        <v>119</v>
      </c>
      <c r="I2816" s="68">
        <v>7</v>
      </c>
      <c r="J2816" s="58">
        <v>12</v>
      </c>
      <c r="K2816" s="58">
        <v>57</v>
      </c>
      <c r="L2816" s="73">
        <v>0.5395833333333333</v>
      </c>
      <c r="M2816" s="58" t="s">
        <v>59</v>
      </c>
      <c r="N2816" s="60" t="s">
        <v>59</v>
      </c>
      <c r="O2816" s="58" t="s">
        <v>1366</v>
      </c>
      <c r="P2816" s="58">
        <v>201</v>
      </c>
      <c r="Q2816" s="58">
        <v>1</v>
      </c>
      <c r="R2816" s="58" t="s">
        <v>373</v>
      </c>
      <c r="S2816" s="4" t="s">
        <v>372</v>
      </c>
      <c r="T2816" s="58">
        <v>1</v>
      </c>
      <c r="U2816" t="str">
        <f t="shared" si="176"/>
        <v>Serena</v>
      </c>
      <c r="V2816">
        <f t="shared" si="177"/>
        <v>7.97</v>
      </c>
      <c r="W2816">
        <f t="shared" si="178"/>
        <v>39.284999999999997</v>
      </c>
      <c r="X2816" s="12">
        <f t="shared" si="179"/>
        <v>0.20287641593483519</v>
      </c>
    </row>
    <row r="2817" spans="1:25" x14ac:dyDescent="0.25">
      <c r="A2817" s="57">
        <v>105</v>
      </c>
      <c r="B2817" s="58" t="s">
        <v>614</v>
      </c>
      <c r="C2817" s="58" t="s">
        <v>1307</v>
      </c>
      <c r="D2817" s="62">
        <v>42481</v>
      </c>
      <c r="E2817" s="63">
        <v>0.53125</v>
      </c>
      <c r="F2817" s="63">
        <v>0.59375</v>
      </c>
      <c r="G2817" s="63" t="s">
        <v>1272</v>
      </c>
      <c r="H2817" s="60">
        <v>119</v>
      </c>
      <c r="I2817" s="68">
        <v>8</v>
      </c>
      <c r="J2817" s="58">
        <v>12</v>
      </c>
      <c r="K2817" s="58">
        <v>58</v>
      </c>
      <c r="L2817" s="73">
        <v>0.54027777777777775</v>
      </c>
      <c r="M2817" s="58" t="s">
        <v>142</v>
      </c>
      <c r="N2817" s="60" t="s">
        <v>142</v>
      </c>
      <c r="O2817" s="58" t="s">
        <v>1366</v>
      </c>
      <c r="P2817" s="58">
        <v>202</v>
      </c>
      <c r="Q2817" s="58">
        <v>1</v>
      </c>
      <c r="R2817" s="58" t="s">
        <v>369</v>
      </c>
      <c r="S2817" s="4" t="s">
        <v>372</v>
      </c>
      <c r="T2817" s="58">
        <v>1</v>
      </c>
      <c r="U2817" t="str">
        <f t="shared" si="176"/>
        <v>Serena</v>
      </c>
      <c r="V2817">
        <f t="shared" si="177"/>
        <v>7.97</v>
      </c>
      <c r="W2817">
        <f t="shared" si="178"/>
        <v>39.284999999999997</v>
      </c>
      <c r="X2817" s="12">
        <f t="shared" si="179"/>
        <v>0.20287641593483519</v>
      </c>
    </row>
    <row r="2818" spans="1:25" s="3" customFormat="1" x14ac:dyDescent="0.25">
      <c r="A2818" s="59">
        <v>105</v>
      </c>
      <c r="B2818" s="60" t="s">
        <v>614</v>
      </c>
      <c r="C2818" s="58" t="s">
        <v>1307</v>
      </c>
      <c r="D2818" s="64">
        <v>42481</v>
      </c>
      <c r="E2818" s="65">
        <v>0.53125</v>
      </c>
      <c r="F2818" s="65">
        <v>0.59375</v>
      </c>
      <c r="G2818" s="63" t="s">
        <v>1272</v>
      </c>
      <c r="H2818" s="60">
        <v>119</v>
      </c>
      <c r="I2818" s="69">
        <v>9</v>
      </c>
      <c r="J2818" s="69">
        <v>13</v>
      </c>
      <c r="K2818" s="69">
        <v>0</v>
      </c>
      <c r="L2818" s="73">
        <v>0.54166666666666663</v>
      </c>
      <c r="M2818" s="58" t="s">
        <v>365</v>
      </c>
      <c r="N2818" s="60" t="s">
        <v>365</v>
      </c>
      <c r="O2818" s="58" t="s">
        <v>1371</v>
      </c>
      <c r="P2818" s="58">
        <v>301</v>
      </c>
      <c r="Q2818" s="58">
        <v>1</v>
      </c>
      <c r="R2818" s="58" t="s">
        <v>373</v>
      </c>
      <c r="S2818" s="4" t="s">
        <v>372</v>
      </c>
      <c r="T2818" s="69">
        <v>3</v>
      </c>
      <c r="U2818" t="str">
        <f t="shared" si="176"/>
        <v>Serena</v>
      </c>
      <c r="V2818">
        <f t="shared" si="177"/>
        <v>30.84</v>
      </c>
      <c r="W2818">
        <f t="shared" si="178"/>
        <v>39.284999999999997</v>
      </c>
      <c r="X2818" s="12">
        <f t="shared" si="179"/>
        <v>0.78503245513554798</v>
      </c>
      <c r="Y2818"/>
    </row>
    <row r="2819" spans="1:25" x14ac:dyDescent="0.25">
      <c r="A2819" s="57">
        <v>105</v>
      </c>
      <c r="B2819" s="58" t="s">
        <v>614</v>
      </c>
      <c r="C2819" s="58" t="s">
        <v>1307</v>
      </c>
      <c r="D2819" s="62">
        <v>42481</v>
      </c>
      <c r="E2819" s="63">
        <v>0.53125</v>
      </c>
      <c r="F2819" s="63">
        <v>0.59375</v>
      </c>
      <c r="G2819" s="63" t="s">
        <v>1272</v>
      </c>
      <c r="H2819" s="60">
        <v>119</v>
      </c>
      <c r="I2819" s="68">
        <v>10</v>
      </c>
      <c r="J2819" s="58">
        <v>13</v>
      </c>
      <c r="K2819" s="58">
        <v>7</v>
      </c>
      <c r="L2819" s="73">
        <v>0.54652777777777783</v>
      </c>
      <c r="M2819" s="58" t="s">
        <v>155</v>
      </c>
      <c r="N2819" s="60" t="s">
        <v>155</v>
      </c>
      <c r="O2819" s="58" t="s">
        <v>1366</v>
      </c>
      <c r="P2819" s="58">
        <v>201</v>
      </c>
      <c r="Q2819" s="58">
        <v>1</v>
      </c>
      <c r="R2819" s="58" t="s">
        <v>373</v>
      </c>
      <c r="S2819" s="4" t="s">
        <v>372</v>
      </c>
      <c r="T2819" s="58">
        <v>3</v>
      </c>
      <c r="U2819" t="str">
        <f t="shared" si="176"/>
        <v>Serena</v>
      </c>
      <c r="V2819">
        <f t="shared" si="177"/>
        <v>30.84</v>
      </c>
      <c r="W2819">
        <f t="shared" si="178"/>
        <v>39.284999999999997</v>
      </c>
      <c r="X2819" s="12">
        <f t="shared" si="179"/>
        <v>0.78503245513554798</v>
      </c>
    </row>
    <row r="2820" spans="1:25" x14ac:dyDescent="0.25">
      <c r="A2820" s="57">
        <v>105</v>
      </c>
      <c r="B2820" s="58" t="s">
        <v>614</v>
      </c>
      <c r="C2820" s="58" t="s">
        <v>1307</v>
      </c>
      <c r="D2820" s="62">
        <v>42481</v>
      </c>
      <c r="E2820" s="63">
        <v>0.53125</v>
      </c>
      <c r="F2820" s="63">
        <v>0.59375</v>
      </c>
      <c r="G2820" s="63" t="s">
        <v>1272</v>
      </c>
      <c r="H2820" s="60">
        <v>119</v>
      </c>
      <c r="I2820" s="68">
        <v>11</v>
      </c>
      <c r="J2820" s="58">
        <v>13</v>
      </c>
      <c r="K2820" s="58">
        <v>10</v>
      </c>
      <c r="L2820" s="73">
        <v>0.54861111111111105</v>
      </c>
      <c r="M2820" s="58" t="s">
        <v>63</v>
      </c>
      <c r="N2820" s="60" t="s">
        <v>63</v>
      </c>
      <c r="O2820" s="58" t="s">
        <v>1366</v>
      </c>
      <c r="P2820" s="58">
        <v>205</v>
      </c>
      <c r="Q2820" s="58">
        <v>1</v>
      </c>
      <c r="R2820" s="58" t="s">
        <v>373</v>
      </c>
      <c r="S2820" s="4" t="s">
        <v>372</v>
      </c>
      <c r="T2820" s="58">
        <v>5</v>
      </c>
      <c r="U2820" t="str">
        <f t="shared" si="176"/>
        <v>Serena</v>
      </c>
      <c r="V2820">
        <f t="shared" si="177"/>
        <v>39.284999999999997</v>
      </c>
      <c r="W2820">
        <f t="shared" si="178"/>
        <v>39.284999999999997</v>
      </c>
      <c r="X2820" s="12">
        <f t="shared" si="179"/>
        <v>1</v>
      </c>
    </row>
    <row r="2821" spans="1:25" x14ac:dyDescent="0.25">
      <c r="A2821" s="57">
        <v>105</v>
      </c>
      <c r="B2821" s="58" t="s">
        <v>614</v>
      </c>
      <c r="C2821" s="58" t="s">
        <v>1307</v>
      </c>
      <c r="D2821" s="62">
        <v>42481</v>
      </c>
      <c r="E2821" s="63">
        <v>0.53125</v>
      </c>
      <c r="F2821" s="63">
        <v>0.59375</v>
      </c>
      <c r="G2821" s="63" t="s">
        <v>1272</v>
      </c>
      <c r="H2821" s="60">
        <v>119</v>
      </c>
      <c r="I2821" s="68">
        <v>12</v>
      </c>
      <c r="J2821" s="58">
        <v>13</v>
      </c>
      <c r="K2821" s="58">
        <v>11</v>
      </c>
      <c r="L2821" s="73">
        <v>0.5493055555555556</v>
      </c>
      <c r="M2821" s="58" t="s">
        <v>276</v>
      </c>
      <c r="N2821" s="60" t="s">
        <v>276</v>
      </c>
      <c r="O2821" s="58" t="s">
        <v>1366</v>
      </c>
      <c r="P2821" s="58">
        <v>205</v>
      </c>
      <c r="Q2821" s="58">
        <v>1</v>
      </c>
      <c r="R2821" s="58" t="s">
        <v>373</v>
      </c>
      <c r="S2821" s="4" t="s">
        <v>372</v>
      </c>
      <c r="T2821" s="58">
        <v>3</v>
      </c>
      <c r="U2821" t="str">
        <f t="shared" si="176"/>
        <v>Serena</v>
      </c>
      <c r="V2821">
        <f t="shared" si="177"/>
        <v>30.84</v>
      </c>
      <c r="W2821">
        <f t="shared" si="178"/>
        <v>39.284999999999997</v>
      </c>
      <c r="X2821" s="12">
        <f t="shared" si="179"/>
        <v>0.78503245513554798</v>
      </c>
    </row>
    <row r="2822" spans="1:25" x14ac:dyDescent="0.25">
      <c r="A2822" s="57">
        <v>105</v>
      </c>
      <c r="B2822" s="58" t="s">
        <v>614</v>
      </c>
      <c r="C2822" s="58" t="s">
        <v>1307</v>
      </c>
      <c r="D2822" s="62">
        <v>42481</v>
      </c>
      <c r="E2822" s="63">
        <v>0.53125</v>
      </c>
      <c r="F2822" s="63">
        <v>0.59375</v>
      </c>
      <c r="G2822" s="63" t="s">
        <v>1272</v>
      </c>
      <c r="H2822" s="60">
        <v>119</v>
      </c>
      <c r="I2822" s="68">
        <v>13</v>
      </c>
      <c r="J2822" s="58">
        <v>13</v>
      </c>
      <c r="K2822" s="58">
        <v>12</v>
      </c>
      <c r="L2822" s="73">
        <v>0.54999999999999993</v>
      </c>
      <c r="M2822" s="58" t="s">
        <v>153</v>
      </c>
      <c r="N2822" s="60" t="s">
        <v>153</v>
      </c>
      <c r="O2822" s="58" t="s">
        <v>1371</v>
      </c>
      <c r="P2822" s="58">
        <v>301</v>
      </c>
      <c r="Q2822" s="58">
        <v>1</v>
      </c>
      <c r="R2822" s="58" t="s">
        <v>373</v>
      </c>
      <c r="S2822" s="4" t="s">
        <v>372</v>
      </c>
      <c r="T2822" s="58">
        <v>2</v>
      </c>
      <c r="U2822" t="str">
        <f t="shared" si="176"/>
        <v>Serena</v>
      </c>
      <c r="V2822">
        <f t="shared" si="177"/>
        <v>17.84</v>
      </c>
      <c r="W2822">
        <f t="shared" si="178"/>
        <v>39.284999999999997</v>
      </c>
      <c r="X2822" s="12">
        <f t="shared" si="179"/>
        <v>0.45411734758813799</v>
      </c>
    </row>
    <row r="2823" spans="1:25" x14ac:dyDescent="0.25">
      <c r="A2823" s="57">
        <v>105</v>
      </c>
      <c r="B2823" s="58" t="s">
        <v>614</v>
      </c>
      <c r="C2823" s="58" t="s">
        <v>1307</v>
      </c>
      <c r="D2823" s="62">
        <v>42481</v>
      </c>
      <c r="E2823" s="63">
        <v>0.53125</v>
      </c>
      <c r="F2823" s="63">
        <v>0.59375</v>
      </c>
      <c r="G2823" s="63" t="s">
        <v>1272</v>
      </c>
      <c r="H2823" s="60">
        <v>119</v>
      </c>
      <c r="I2823" s="68">
        <v>14</v>
      </c>
      <c r="J2823" s="58">
        <v>13</v>
      </c>
      <c r="K2823" s="58">
        <v>13</v>
      </c>
      <c r="L2823" s="73">
        <v>0.55069444444444449</v>
      </c>
      <c r="M2823" s="58" t="s">
        <v>144</v>
      </c>
      <c r="N2823" s="60" t="s">
        <v>144</v>
      </c>
      <c r="O2823" s="58" t="s">
        <v>1366</v>
      </c>
      <c r="P2823" s="58">
        <v>202</v>
      </c>
      <c r="Q2823" s="58">
        <v>1</v>
      </c>
      <c r="R2823" s="58" t="s">
        <v>369</v>
      </c>
      <c r="S2823" s="4" t="s">
        <v>372</v>
      </c>
      <c r="T2823" s="58">
        <v>4</v>
      </c>
      <c r="U2823" t="str">
        <f t="shared" si="176"/>
        <v>Serena</v>
      </c>
      <c r="V2823">
        <f t="shared" si="177"/>
        <v>35.869999999999997</v>
      </c>
      <c r="W2823">
        <f t="shared" si="178"/>
        <v>39.284999999999997</v>
      </c>
      <c r="X2823" s="12">
        <f t="shared" si="179"/>
        <v>0.91307114674812273</v>
      </c>
    </row>
    <row r="2824" spans="1:25" x14ac:dyDescent="0.25">
      <c r="A2824" s="57">
        <v>105</v>
      </c>
      <c r="B2824" s="58" t="s">
        <v>614</v>
      </c>
      <c r="C2824" s="58" t="s">
        <v>1307</v>
      </c>
      <c r="D2824" s="62">
        <v>42481</v>
      </c>
      <c r="E2824" s="63">
        <v>0.53125</v>
      </c>
      <c r="F2824" s="63">
        <v>0.59375</v>
      </c>
      <c r="G2824" s="63" t="s">
        <v>1272</v>
      </c>
      <c r="H2824" s="60">
        <v>119</v>
      </c>
      <c r="I2824" s="68">
        <v>15</v>
      </c>
      <c r="J2824" s="58">
        <v>13</v>
      </c>
      <c r="K2824" s="58">
        <v>17</v>
      </c>
      <c r="L2824" s="73">
        <v>0.55347222222222225</v>
      </c>
      <c r="M2824" s="58" t="s">
        <v>308</v>
      </c>
      <c r="N2824" s="60" t="s">
        <v>308</v>
      </c>
      <c r="O2824" s="58" t="s">
        <v>1366</v>
      </c>
      <c r="P2824" s="58">
        <v>205</v>
      </c>
      <c r="Q2824" s="58">
        <v>1</v>
      </c>
      <c r="R2824" s="58" t="s">
        <v>373</v>
      </c>
      <c r="S2824" s="4" t="s">
        <v>372</v>
      </c>
      <c r="T2824" s="58">
        <v>6</v>
      </c>
      <c r="U2824" t="str">
        <f t="shared" si="176"/>
        <v>Serena</v>
      </c>
      <c r="V2824">
        <f t="shared" si="177"/>
        <v>42.7</v>
      </c>
      <c r="W2824">
        <f t="shared" si="178"/>
        <v>39.284999999999997</v>
      </c>
      <c r="X2824" s="12">
        <f t="shared" si="179"/>
        <v>1.0869288532518775</v>
      </c>
    </row>
    <row r="2825" spans="1:25" x14ac:dyDescent="0.25">
      <c r="A2825" s="57">
        <v>105</v>
      </c>
      <c r="B2825" s="58" t="s">
        <v>614</v>
      </c>
      <c r="C2825" s="58" t="s">
        <v>1307</v>
      </c>
      <c r="D2825" s="62">
        <v>42481</v>
      </c>
      <c r="E2825" s="63">
        <v>0.53125</v>
      </c>
      <c r="F2825" s="63">
        <v>0.59375</v>
      </c>
      <c r="G2825" s="63" t="s">
        <v>1272</v>
      </c>
      <c r="H2825" s="60">
        <v>119</v>
      </c>
      <c r="I2825" s="68">
        <v>16</v>
      </c>
      <c r="J2825" s="58">
        <v>13</v>
      </c>
      <c r="K2825" s="58">
        <v>23</v>
      </c>
      <c r="L2825" s="73">
        <v>0.55763888888888891</v>
      </c>
      <c r="M2825" s="58" t="s">
        <v>117</v>
      </c>
      <c r="N2825" s="60" t="s">
        <v>117</v>
      </c>
      <c r="O2825" s="58" t="s">
        <v>1366</v>
      </c>
      <c r="P2825" s="58">
        <v>202</v>
      </c>
      <c r="Q2825" s="58">
        <v>1</v>
      </c>
      <c r="R2825" s="58" t="s">
        <v>369</v>
      </c>
      <c r="S2825" s="4" t="s">
        <v>372</v>
      </c>
      <c r="T2825" s="58">
        <v>5</v>
      </c>
      <c r="U2825" t="str">
        <f t="shared" si="176"/>
        <v>Serena</v>
      </c>
      <c r="V2825">
        <f t="shared" si="177"/>
        <v>39.284999999999997</v>
      </c>
      <c r="W2825">
        <f t="shared" si="178"/>
        <v>39.284999999999997</v>
      </c>
      <c r="X2825" s="12">
        <f t="shared" si="179"/>
        <v>1</v>
      </c>
    </row>
    <row r="2826" spans="1:25" x14ac:dyDescent="0.25">
      <c r="A2826" s="57">
        <v>105</v>
      </c>
      <c r="B2826" s="58" t="s">
        <v>614</v>
      </c>
      <c r="C2826" s="58" t="s">
        <v>1307</v>
      </c>
      <c r="D2826" s="62">
        <v>42481</v>
      </c>
      <c r="E2826" s="63">
        <v>0.53125</v>
      </c>
      <c r="F2826" s="63">
        <v>0.59375</v>
      </c>
      <c r="G2826" s="63" t="s">
        <v>1272</v>
      </c>
      <c r="H2826" s="60">
        <v>119</v>
      </c>
      <c r="I2826" s="68">
        <v>17</v>
      </c>
      <c r="J2826" s="58">
        <v>13</v>
      </c>
      <c r="K2826" s="58">
        <v>24</v>
      </c>
      <c r="L2826" s="73">
        <v>0.55833333333333335</v>
      </c>
      <c r="M2826" s="58" t="s">
        <v>274</v>
      </c>
      <c r="N2826" s="60" t="s">
        <v>274</v>
      </c>
      <c r="O2826" s="58" t="s">
        <v>1371</v>
      </c>
      <c r="P2826" s="58">
        <v>305</v>
      </c>
      <c r="Q2826" s="58">
        <v>1</v>
      </c>
      <c r="R2826" s="58" t="s">
        <v>373</v>
      </c>
      <c r="S2826" s="4" t="s">
        <v>372</v>
      </c>
      <c r="T2826" s="58">
        <v>1</v>
      </c>
      <c r="U2826" t="str">
        <f t="shared" si="176"/>
        <v>Serena</v>
      </c>
      <c r="V2826">
        <f t="shared" si="177"/>
        <v>7.97</v>
      </c>
      <c r="W2826">
        <f t="shared" si="178"/>
        <v>39.284999999999997</v>
      </c>
      <c r="X2826" s="12">
        <f t="shared" si="179"/>
        <v>0.20287641593483519</v>
      </c>
    </row>
    <row r="2827" spans="1:25" x14ac:dyDescent="0.25">
      <c r="A2827" s="57">
        <v>105</v>
      </c>
      <c r="B2827" s="58" t="s">
        <v>614</v>
      </c>
      <c r="C2827" s="58" t="s">
        <v>1307</v>
      </c>
      <c r="D2827" s="62">
        <v>42481</v>
      </c>
      <c r="E2827" s="63">
        <v>0.53125</v>
      </c>
      <c r="F2827" s="63">
        <v>0.59375</v>
      </c>
      <c r="G2827" s="63" t="s">
        <v>1272</v>
      </c>
      <c r="H2827" s="60">
        <v>119</v>
      </c>
      <c r="I2827" s="68">
        <v>18</v>
      </c>
      <c r="J2827" s="58">
        <v>13</v>
      </c>
      <c r="K2827" s="58">
        <v>24</v>
      </c>
      <c r="L2827" s="73">
        <v>0.55833333333333335</v>
      </c>
      <c r="M2827" s="58" t="s">
        <v>205</v>
      </c>
      <c r="N2827" s="60" t="s">
        <v>205</v>
      </c>
      <c r="O2827" s="58" t="s">
        <v>1366</v>
      </c>
      <c r="P2827" s="58">
        <v>201</v>
      </c>
      <c r="Q2827" s="58">
        <v>1</v>
      </c>
      <c r="R2827" s="58" t="s">
        <v>373</v>
      </c>
      <c r="S2827" s="4" t="s">
        <v>372</v>
      </c>
      <c r="T2827" s="58">
        <v>2</v>
      </c>
      <c r="U2827" t="str">
        <f t="shared" si="176"/>
        <v>Serena</v>
      </c>
      <c r="V2827">
        <f t="shared" si="177"/>
        <v>17.84</v>
      </c>
      <c r="W2827">
        <f t="shared" si="178"/>
        <v>39.284999999999997</v>
      </c>
      <c r="X2827" s="12">
        <f t="shared" si="179"/>
        <v>0.45411734758813799</v>
      </c>
    </row>
    <row r="2828" spans="1:25" x14ac:dyDescent="0.25">
      <c r="A2828" s="57">
        <v>105</v>
      </c>
      <c r="B2828" s="58" t="s">
        <v>614</v>
      </c>
      <c r="C2828" s="58" t="s">
        <v>1307</v>
      </c>
      <c r="D2828" s="62">
        <v>42481</v>
      </c>
      <c r="E2828" s="63">
        <v>0.53125</v>
      </c>
      <c r="F2828" s="63">
        <v>0.59375</v>
      </c>
      <c r="G2828" s="63" t="s">
        <v>1272</v>
      </c>
      <c r="H2828" s="60">
        <v>119</v>
      </c>
      <c r="I2828" s="68">
        <v>19</v>
      </c>
      <c r="J2828" s="58">
        <v>13</v>
      </c>
      <c r="K2828" s="58">
        <v>30</v>
      </c>
      <c r="L2828" s="73">
        <v>0.5625</v>
      </c>
      <c r="M2828" s="58" t="s">
        <v>196</v>
      </c>
      <c r="N2828" s="60" t="s">
        <v>196</v>
      </c>
      <c r="O2828" s="58" t="s">
        <v>1366</v>
      </c>
      <c r="P2828" s="58">
        <v>205</v>
      </c>
      <c r="Q2828" s="58">
        <v>1</v>
      </c>
      <c r="R2828" s="58" t="s">
        <v>373</v>
      </c>
      <c r="S2828" s="4" t="s">
        <v>372</v>
      </c>
      <c r="T2828" s="58">
        <v>1</v>
      </c>
      <c r="U2828" t="str">
        <f t="shared" si="176"/>
        <v>Serena</v>
      </c>
      <c r="V2828">
        <f t="shared" si="177"/>
        <v>7.97</v>
      </c>
      <c r="W2828">
        <f t="shared" si="178"/>
        <v>39.284999999999997</v>
      </c>
      <c r="X2828" s="12">
        <f t="shared" si="179"/>
        <v>0.20287641593483519</v>
      </c>
    </row>
    <row r="2829" spans="1:25" x14ac:dyDescent="0.25">
      <c r="A2829" s="57">
        <v>105</v>
      </c>
      <c r="B2829" s="58" t="s">
        <v>614</v>
      </c>
      <c r="C2829" s="58" t="s">
        <v>1307</v>
      </c>
      <c r="D2829" s="62">
        <v>42481</v>
      </c>
      <c r="E2829" s="63">
        <v>0.53125</v>
      </c>
      <c r="F2829" s="63">
        <v>0.59375</v>
      </c>
      <c r="G2829" s="63" t="s">
        <v>1272</v>
      </c>
      <c r="H2829" s="60">
        <v>119</v>
      </c>
      <c r="I2829" s="68">
        <v>20</v>
      </c>
      <c r="J2829" s="58">
        <v>13</v>
      </c>
      <c r="K2829" s="58">
        <v>32</v>
      </c>
      <c r="L2829" s="73">
        <v>0.56388888888888888</v>
      </c>
      <c r="M2829" s="58" t="s">
        <v>86</v>
      </c>
      <c r="N2829" s="60" t="s">
        <v>86</v>
      </c>
      <c r="O2829" s="58" t="s">
        <v>1371</v>
      </c>
      <c r="P2829" s="58">
        <v>301</v>
      </c>
      <c r="Q2829" s="58">
        <v>1</v>
      </c>
      <c r="R2829" s="58" t="s">
        <v>373</v>
      </c>
      <c r="S2829" s="4" t="s">
        <v>372</v>
      </c>
      <c r="T2829" s="58">
        <v>2</v>
      </c>
      <c r="U2829" t="str">
        <f t="shared" si="176"/>
        <v>Serena</v>
      </c>
      <c r="V2829">
        <f t="shared" si="177"/>
        <v>17.84</v>
      </c>
      <c r="W2829">
        <f t="shared" si="178"/>
        <v>39.284999999999997</v>
      </c>
      <c r="X2829" s="12">
        <f t="shared" si="179"/>
        <v>0.45411734758813799</v>
      </c>
    </row>
    <row r="2830" spans="1:25" x14ac:dyDescent="0.25">
      <c r="A2830" s="57">
        <v>105</v>
      </c>
      <c r="B2830" s="58" t="s">
        <v>614</v>
      </c>
      <c r="C2830" s="58" t="s">
        <v>1307</v>
      </c>
      <c r="D2830" s="62">
        <v>42481</v>
      </c>
      <c r="E2830" s="63">
        <v>0.53125</v>
      </c>
      <c r="F2830" s="63">
        <v>0.59375</v>
      </c>
      <c r="G2830" s="63" t="s">
        <v>1272</v>
      </c>
      <c r="H2830" s="60">
        <v>119</v>
      </c>
      <c r="I2830" s="68">
        <v>21</v>
      </c>
      <c r="J2830" s="58">
        <v>13</v>
      </c>
      <c r="K2830" s="58">
        <v>32</v>
      </c>
      <c r="L2830" s="73">
        <v>0.56388888888888888</v>
      </c>
      <c r="M2830" s="58" t="s">
        <v>65</v>
      </c>
      <c r="N2830" s="60" t="s">
        <v>65</v>
      </c>
      <c r="O2830" s="58" t="s">
        <v>1366</v>
      </c>
      <c r="P2830" s="58">
        <v>202</v>
      </c>
      <c r="Q2830" s="58">
        <v>1</v>
      </c>
      <c r="R2830" s="58" t="s">
        <v>369</v>
      </c>
      <c r="S2830" s="4" t="s">
        <v>372</v>
      </c>
      <c r="T2830" s="58">
        <v>1</v>
      </c>
      <c r="U2830" t="str">
        <f t="shared" si="176"/>
        <v>Serena</v>
      </c>
      <c r="V2830">
        <f t="shared" si="177"/>
        <v>7.97</v>
      </c>
      <c r="W2830">
        <f t="shared" si="178"/>
        <v>39.284999999999997</v>
      </c>
      <c r="X2830" s="12">
        <f t="shared" si="179"/>
        <v>0.20287641593483519</v>
      </c>
    </row>
    <row r="2831" spans="1:25" x14ac:dyDescent="0.25">
      <c r="A2831" s="57">
        <v>105</v>
      </c>
      <c r="B2831" s="58" t="s">
        <v>614</v>
      </c>
      <c r="C2831" s="58" t="s">
        <v>1307</v>
      </c>
      <c r="D2831" s="62">
        <v>42481</v>
      </c>
      <c r="E2831" s="63">
        <v>0.53125</v>
      </c>
      <c r="F2831" s="63">
        <v>0.59375</v>
      </c>
      <c r="G2831" s="63" t="s">
        <v>1272</v>
      </c>
      <c r="H2831" s="60">
        <v>119</v>
      </c>
      <c r="I2831" s="68">
        <v>22</v>
      </c>
      <c r="J2831" s="58">
        <v>13</v>
      </c>
      <c r="K2831" s="58">
        <v>35</v>
      </c>
      <c r="L2831" s="73">
        <v>0.56597222222222221</v>
      </c>
      <c r="M2831" s="58" t="s">
        <v>323</v>
      </c>
      <c r="N2831" s="60" t="s">
        <v>323</v>
      </c>
      <c r="O2831" s="58" t="s">
        <v>1366</v>
      </c>
      <c r="P2831" s="58">
        <v>201</v>
      </c>
      <c r="Q2831" s="58">
        <v>1</v>
      </c>
      <c r="R2831" s="58" t="s">
        <v>373</v>
      </c>
      <c r="S2831" s="4" t="s">
        <v>372</v>
      </c>
      <c r="T2831" s="58">
        <v>1</v>
      </c>
      <c r="U2831" t="str">
        <f t="shared" si="176"/>
        <v>Serena</v>
      </c>
      <c r="V2831">
        <f t="shared" si="177"/>
        <v>7.97</v>
      </c>
      <c r="W2831">
        <f t="shared" si="178"/>
        <v>39.284999999999997</v>
      </c>
      <c r="X2831" s="12">
        <f t="shared" si="179"/>
        <v>0.20287641593483519</v>
      </c>
    </row>
    <row r="2832" spans="1:25" x14ac:dyDescent="0.25">
      <c r="A2832" s="57">
        <v>105</v>
      </c>
      <c r="B2832" s="58" t="s">
        <v>614</v>
      </c>
      <c r="C2832" s="58" t="s">
        <v>1307</v>
      </c>
      <c r="D2832" s="62">
        <v>42481</v>
      </c>
      <c r="E2832" s="63">
        <v>0.53125</v>
      </c>
      <c r="F2832" s="63">
        <v>0.59375</v>
      </c>
      <c r="G2832" s="63" t="s">
        <v>1272</v>
      </c>
      <c r="H2832" s="60">
        <v>119</v>
      </c>
      <c r="I2832" s="68">
        <v>24</v>
      </c>
      <c r="J2832" s="58">
        <v>13</v>
      </c>
      <c r="K2832" s="58">
        <v>41</v>
      </c>
      <c r="L2832" s="73">
        <v>0.57013888888888886</v>
      </c>
      <c r="M2832" s="58" t="s">
        <v>98</v>
      </c>
      <c r="N2832" s="60" t="s">
        <v>98</v>
      </c>
      <c r="O2832" s="58" t="s">
        <v>1366</v>
      </c>
      <c r="P2832" s="58">
        <v>205</v>
      </c>
      <c r="Q2832" s="58">
        <v>1</v>
      </c>
      <c r="R2832" s="58" t="s">
        <v>373</v>
      </c>
      <c r="S2832" s="4" t="s">
        <v>372</v>
      </c>
      <c r="T2832" s="58">
        <v>4</v>
      </c>
      <c r="U2832" t="str">
        <f t="shared" si="176"/>
        <v>Serena</v>
      </c>
      <c r="V2832">
        <f t="shared" si="177"/>
        <v>35.869999999999997</v>
      </c>
      <c r="W2832">
        <f t="shared" si="178"/>
        <v>39.284999999999997</v>
      </c>
      <c r="X2832" s="12">
        <f t="shared" si="179"/>
        <v>0.91307114674812273</v>
      </c>
    </row>
    <row r="2833" spans="1:24" x14ac:dyDescent="0.25">
      <c r="A2833" s="57">
        <v>105</v>
      </c>
      <c r="B2833" s="58" t="s">
        <v>614</v>
      </c>
      <c r="C2833" s="58" t="s">
        <v>1307</v>
      </c>
      <c r="D2833" s="62">
        <v>42481</v>
      </c>
      <c r="E2833" s="63">
        <v>0.53125</v>
      </c>
      <c r="F2833" s="63">
        <v>0.59375</v>
      </c>
      <c r="G2833" s="63" t="s">
        <v>1272</v>
      </c>
      <c r="H2833" s="60">
        <v>119</v>
      </c>
      <c r="I2833" s="68">
        <v>25</v>
      </c>
      <c r="J2833" s="58">
        <v>13</v>
      </c>
      <c r="K2833" s="58">
        <v>41</v>
      </c>
      <c r="L2833" s="73">
        <v>0.57013888888888886</v>
      </c>
      <c r="M2833" s="58" t="s">
        <v>320</v>
      </c>
      <c r="N2833" s="60" t="s">
        <v>320</v>
      </c>
      <c r="O2833" s="58" t="s">
        <v>1366</v>
      </c>
      <c r="P2833" s="58">
        <v>201</v>
      </c>
      <c r="Q2833" s="58">
        <v>1</v>
      </c>
      <c r="R2833" s="58" t="s">
        <v>373</v>
      </c>
      <c r="S2833" s="4" t="s">
        <v>372</v>
      </c>
      <c r="T2833" s="58">
        <v>2</v>
      </c>
      <c r="U2833" t="str">
        <f t="shared" si="176"/>
        <v>Serena</v>
      </c>
      <c r="V2833">
        <f t="shared" si="177"/>
        <v>17.84</v>
      </c>
      <c r="W2833">
        <f t="shared" si="178"/>
        <v>39.284999999999997</v>
      </c>
      <c r="X2833" s="12">
        <f t="shared" si="179"/>
        <v>0.45411734758813799</v>
      </c>
    </row>
    <row r="2834" spans="1:24" x14ac:dyDescent="0.25">
      <c r="A2834" s="57">
        <v>105</v>
      </c>
      <c r="B2834" s="58" t="s">
        <v>614</v>
      </c>
      <c r="C2834" s="58" t="s">
        <v>1307</v>
      </c>
      <c r="D2834" s="62">
        <v>42481</v>
      </c>
      <c r="E2834" s="63">
        <v>0.53125</v>
      </c>
      <c r="F2834" s="63">
        <v>0.59375</v>
      </c>
      <c r="G2834" s="63" t="s">
        <v>1272</v>
      </c>
      <c r="H2834" s="60">
        <v>119</v>
      </c>
      <c r="I2834" s="68">
        <v>26</v>
      </c>
      <c r="J2834" s="58">
        <v>13</v>
      </c>
      <c r="K2834" s="58">
        <v>44</v>
      </c>
      <c r="L2834" s="73">
        <v>0.57222222222222219</v>
      </c>
      <c r="M2834" s="58" t="s">
        <v>113</v>
      </c>
      <c r="N2834" s="60" t="s">
        <v>113</v>
      </c>
      <c r="O2834" s="58" t="s">
        <v>1371</v>
      </c>
      <c r="P2834" s="58">
        <v>305</v>
      </c>
      <c r="Q2834" s="58">
        <v>1</v>
      </c>
      <c r="R2834" s="58" t="s">
        <v>373</v>
      </c>
      <c r="S2834" s="4" t="s">
        <v>372</v>
      </c>
      <c r="T2834" s="58">
        <v>2</v>
      </c>
      <c r="U2834" t="str">
        <f t="shared" si="176"/>
        <v>Serena</v>
      </c>
      <c r="V2834">
        <f t="shared" si="177"/>
        <v>17.84</v>
      </c>
      <c r="W2834">
        <f t="shared" si="178"/>
        <v>39.284999999999997</v>
      </c>
      <c r="X2834" s="12">
        <f t="shared" si="179"/>
        <v>0.45411734758813799</v>
      </c>
    </row>
    <row r="2835" spans="1:24" x14ac:dyDescent="0.25">
      <c r="A2835" s="57">
        <v>105</v>
      </c>
      <c r="B2835" s="58" t="s">
        <v>614</v>
      </c>
      <c r="C2835" s="58" t="s">
        <v>1307</v>
      </c>
      <c r="D2835" s="62">
        <v>42481</v>
      </c>
      <c r="E2835" s="63">
        <v>0.53125</v>
      </c>
      <c r="F2835" s="63">
        <v>0.59375</v>
      </c>
      <c r="G2835" s="63" t="s">
        <v>1272</v>
      </c>
      <c r="H2835" s="60">
        <v>119</v>
      </c>
      <c r="I2835" s="68">
        <v>27</v>
      </c>
      <c r="J2835" s="58">
        <v>13</v>
      </c>
      <c r="K2835" s="58">
        <v>44</v>
      </c>
      <c r="L2835" s="73">
        <v>0.57222222222222219</v>
      </c>
      <c r="M2835" s="58" t="s">
        <v>269</v>
      </c>
      <c r="N2835" s="60" t="s">
        <v>269</v>
      </c>
      <c r="O2835" s="58" t="s">
        <v>1371</v>
      </c>
      <c r="P2835" s="58">
        <v>301</v>
      </c>
      <c r="Q2835" s="58">
        <v>1</v>
      </c>
      <c r="R2835" s="58" t="s">
        <v>373</v>
      </c>
      <c r="S2835" s="4" t="s">
        <v>372</v>
      </c>
      <c r="T2835" s="58">
        <v>1</v>
      </c>
      <c r="U2835" t="str">
        <f t="shared" si="176"/>
        <v>Serena</v>
      </c>
      <c r="V2835">
        <f t="shared" si="177"/>
        <v>7.97</v>
      </c>
      <c r="W2835">
        <f t="shared" si="178"/>
        <v>39.284999999999997</v>
      </c>
      <c r="X2835" s="12">
        <f t="shared" si="179"/>
        <v>0.20287641593483519</v>
      </c>
    </row>
    <row r="2836" spans="1:24" x14ac:dyDescent="0.25">
      <c r="A2836" s="57">
        <v>105</v>
      </c>
      <c r="B2836" s="58" t="s">
        <v>614</v>
      </c>
      <c r="C2836" s="58" t="s">
        <v>1307</v>
      </c>
      <c r="D2836" s="62">
        <v>42481</v>
      </c>
      <c r="E2836" s="63">
        <v>0.53125</v>
      </c>
      <c r="F2836" s="63">
        <v>0.59375</v>
      </c>
      <c r="G2836" s="63" t="s">
        <v>1272</v>
      </c>
      <c r="H2836" s="60">
        <v>119</v>
      </c>
      <c r="I2836" s="68">
        <v>28</v>
      </c>
      <c r="J2836" s="58">
        <v>13</v>
      </c>
      <c r="K2836" s="58">
        <v>45</v>
      </c>
      <c r="L2836" s="73">
        <v>0.57291666666666663</v>
      </c>
      <c r="M2836" s="58" t="s">
        <v>342</v>
      </c>
      <c r="N2836" s="60" t="s">
        <v>342</v>
      </c>
      <c r="O2836" s="58" t="s">
        <v>1366</v>
      </c>
      <c r="P2836" s="58">
        <v>201</v>
      </c>
      <c r="Q2836" s="58">
        <v>1</v>
      </c>
      <c r="R2836" s="58" t="s">
        <v>373</v>
      </c>
      <c r="S2836" s="4" t="s">
        <v>372</v>
      </c>
      <c r="T2836" s="58">
        <v>2</v>
      </c>
      <c r="U2836" t="str">
        <f t="shared" si="176"/>
        <v>Serena</v>
      </c>
      <c r="V2836">
        <f t="shared" si="177"/>
        <v>17.84</v>
      </c>
      <c r="W2836">
        <f t="shared" si="178"/>
        <v>39.284999999999997</v>
      </c>
      <c r="X2836" s="12">
        <f t="shared" si="179"/>
        <v>0.45411734758813799</v>
      </c>
    </row>
    <row r="2837" spans="1:24" x14ac:dyDescent="0.25">
      <c r="A2837" s="57">
        <v>105</v>
      </c>
      <c r="B2837" s="58" t="s">
        <v>614</v>
      </c>
      <c r="C2837" s="58" t="s">
        <v>1307</v>
      </c>
      <c r="D2837" s="62">
        <v>42481</v>
      </c>
      <c r="E2837" s="63">
        <v>0.53125</v>
      </c>
      <c r="F2837" s="63">
        <v>0.59375</v>
      </c>
      <c r="G2837" s="63" t="s">
        <v>1272</v>
      </c>
      <c r="H2837" s="60">
        <v>119</v>
      </c>
      <c r="I2837" s="68">
        <v>29</v>
      </c>
      <c r="J2837" s="58">
        <v>13</v>
      </c>
      <c r="K2837" s="58">
        <v>50</v>
      </c>
      <c r="L2837" s="73">
        <v>0.57638888888888895</v>
      </c>
      <c r="M2837" s="58" t="s">
        <v>260</v>
      </c>
      <c r="N2837" s="60" t="s">
        <v>260</v>
      </c>
      <c r="O2837" s="58" t="s">
        <v>1366</v>
      </c>
      <c r="P2837" s="58">
        <v>202</v>
      </c>
      <c r="Q2837" s="58">
        <v>1</v>
      </c>
      <c r="R2837" s="58" t="s">
        <v>369</v>
      </c>
      <c r="S2837" s="4" t="s">
        <v>372</v>
      </c>
      <c r="T2837" s="58">
        <v>5</v>
      </c>
      <c r="U2837" t="str">
        <f t="shared" si="176"/>
        <v>Serena</v>
      </c>
      <c r="V2837">
        <f t="shared" si="177"/>
        <v>39.284999999999997</v>
      </c>
      <c r="W2837">
        <f t="shared" si="178"/>
        <v>39.284999999999997</v>
      </c>
      <c r="X2837" s="12">
        <f t="shared" si="179"/>
        <v>1</v>
      </c>
    </row>
    <row r="2838" spans="1:24" x14ac:dyDescent="0.25">
      <c r="A2838" s="57">
        <v>105</v>
      </c>
      <c r="B2838" s="58" t="s">
        <v>614</v>
      </c>
      <c r="C2838" s="58" t="s">
        <v>1307</v>
      </c>
      <c r="D2838" s="62">
        <v>42481</v>
      </c>
      <c r="E2838" s="63">
        <v>0.53125</v>
      </c>
      <c r="F2838" s="63">
        <v>0.59375</v>
      </c>
      <c r="G2838" s="63" t="s">
        <v>1272</v>
      </c>
      <c r="H2838" s="60">
        <v>119</v>
      </c>
      <c r="I2838" s="68">
        <v>30</v>
      </c>
      <c r="J2838" s="58">
        <v>13</v>
      </c>
      <c r="K2838" s="58">
        <v>53</v>
      </c>
      <c r="L2838" s="73">
        <v>0.57847222222222217</v>
      </c>
      <c r="M2838" s="58" t="s">
        <v>216</v>
      </c>
      <c r="N2838" s="60" t="s">
        <v>216</v>
      </c>
      <c r="O2838" s="58" t="s">
        <v>1366</v>
      </c>
      <c r="P2838" s="58">
        <v>205</v>
      </c>
      <c r="Q2838" s="58">
        <v>1</v>
      </c>
      <c r="R2838" s="58" t="s">
        <v>373</v>
      </c>
      <c r="S2838" s="4" t="s">
        <v>372</v>
      </c>
      <c r="T2838" s="58">
        <v>4</v>
      </c>
      <c r="U2838" t="str">
        <f t="shared" si="176"/>
        <v>Serena</v>
      </c>
      <c r="V2838">
        <f t="shared" si="177"/>
        <v>35.869999999999997</v>
      </c>
      <c r="W2838">
        <f t="shared" si="178"/>
        <v>39.284999999999997</v>
      </c>
      <c r="X2838" s="12">
        <f t="shared" si="179"/>
        <v>0.91307114674812273</v>
      </c>
    </row>
    <row r="2839" spans="1:24" x14ac:dyDescent="0.25">
      <c r="A2839" s="57">
        <v>105</v>
      </c>
      <c r="B2839" s="58" t="s">
        <v>614</v>
      </c>
      <c r="C2839" s="58" t="s">
        <v>1307</v>
      </c>
      <c r="D2839" s="62">
        <v>42481</v>
      </c>
      <c r="E2839" s="63">
        <v>0.53125</v>
      </c>
      <c r="F2839" s="63">
        <v>0.59375</v>
      </c>
      <c r="G2839" s="63" t="s">
        <v>1272</v>
      </c>
      <c r="H2839" s="60">
        <v>120</v>
      </c>
      <c r="I2839" s="68">
        <v>1</v>
      </c>
      <c r="J2839" s="58">
        <v>13</v>
      </c>
      <c r="K2839" s="58">
        <v>53</v>
      </c>
      <c r="L2839" s="73">
        <v>0.57847222222222217</v>
      </c>
      <c r="M2839" s="58" t="s">
        <v>128</v>
      </c>
      <c r="N2839" s="60" t="s">
        <v>128</v>
      </c>
      <c r="O2839" s="58" t="s">
        <v>1366</v>
      </c>
      <c r="P2839" s="58">
        <v>202</v>
      </c>
      <c r="Q2839" s="58">
        <v>1</v>
      </c>
      <c r="R2839" s="58" t="s">
        <v>369</v>
      </c>
      <c r="S2839" s="4" t="s">
        <v>372</v>
      </c>
      <c r="T2839" s="58">
        <v>3</v>
      </c>
      <c r="U2839" t="str">
        <f t="shared" si="176"/>
        <v>Serena</v>
      </c>
      <c r="V2839">
        <f t="shared" si="177"/>
        <v>30.84</v>
      </c>
      <c r="W2839">
        <f t="shared" si="178"/>
        <v>39.284999999999997</v>
      </c>
      <c r="X2839" s="12">
        <f t="shared" si="179"/>
        <v>0.78503245513554798</v>
      </c>
    </row>
    <row r="2840" spans="1:24" x14ac:dyDescent="0.25">
      <c r="A2840" s="57">
        <v>105</v>
      </c>
      <c r="B2840" s="58" t="s">
        <v>614</v>
      </c>
      <c r="C2840" s="58" t="s">
        <v>1307</v>
      </c>
      <c r="D2840" s="62">
        <v>42481</v>
      </c>
      <c r="E2840" s="63">
        <v>0.53125</v>
      </c>
      <c r="F2840" s="63">
        <v>0.59375</v>
      </c>
      <c r="G2840" s="63" t="s">
        <v>1272</v>
      </c>
      <c r="H2840" s="60">
        <v>120</v>
      </c>
      <c r="I2840" s="68">
        <v>3</v>
      </c>
      <c r="J2840" s="58">
        <v>13</v>
      </c>
      <c r="K2840" s="58">
        <v>56</v>
      </c>
      <c r="L2840" s="73">
        <v>0.5805555555555556</v>
      </c>
      <c r="M2840" s="58" t="s">
        <v>112</v>
      </c>
      <c r="N2840" s="60" t="s">
        <v>112</v>
      </c>
      <c r="O2840" s="58" t="s">
        <v>1366</v>
      </c>
      <c r="P2840" s="58">
        <v>201</v>
      </c>
      <c r="Q2840" s="58">
        <v>1</v>
      </c>
      <c r="R2840" s="58" t="s">
        <v>373</v>
      </c>
      <c r="S2840" s="4" t="s">
        <v>372</v>
      </c>
      <c r="T2840" s="58">
        <v>2</v>
      </c>
      <c r="U2840" t="str">
        <f t="shared" si="176"/>
        <v>Serena</v>
      </c>
      <c r="V2840">
        <f t="shared" si="177"/>
        <v>17.84</v>
      </c>
      <c r="W2840">
        <f t="shared" si="178"/>
        <v>39.284999999999997</v>
      </c>
      <c r="X2840" s="12">
        <f t="shared" si="179"/>
        <v>0.45411734758813799</v>
      </c>
    </row>
    <row r="2841" spans="1:24" x14ac:dyDescent="0.25">
      <c r="A2841" s="57">
        <v>105</v>
      </c>
      <c r="B2841" s="58" t="s">
        <v>614</v>
      </c>
      <c r="C2841" s="58" t="s">
        <v>1307</v>
      </c>
      <c r="D2841" s="62">
        <v>42481</v>
      </c>
      <c r="E2841" s="63">
        <v>0.53125</v>
      </c>
      <c r="F2841" s="63">
        <v>0.59375</v>
      </c>
      <c r="G2841" s="63" t="s">
        <v>1272</v>
      </c>
      <c r="H2841" s="60">
        <v>120</v>
      </c>
      <c r="I2841" s="68">
        <v>4</v>
      </c>
      <c r="J2841" s="58">
        <v>13</v>
      </c>
      <c r="K2841" s="58">
        <v>56</v>
      </c>
      <c r="L2841" s="73">
        <v>0.5805555555555556</v>
      </c>
      <c r="M2841" s="58" t="s">
        <v>915</v>
      </c>
      <c r="N2841" s="60" t="s">
        <v>230</v>
      </c>
      <c r="O2841" s="58" t="s">
        <v>1366</v>
      </c>
      <c r="P2841" s="58">
        <v>202</v>
      </c>
      <c r="Q2841" s="58">
        <v>1</v>
      </c>
      <c r="R2841" s="58" t="s">
        <v>369</v>
      </c>
      <c r="S2841" s="4" t="s">
        <v>372</v>
      </c>
      <c r="T2841" s="58">
        <v>2</v>
      </c>
      <c r="U2841" t="str">
        <f t="shared" si="176"/>
        <v>Serena</v>
      </c>
      <c r="V2841">
        <f t="shared" si="177"/>
        <v>17.84</v>
      </c>
      <c r="W2841">
        <f t="shared" si="178"/>
        <v>39.284999999999997</v>
      </c>
      <c r="X2841" s="12">
        <f t="shared" si="179"/>
        <v>0.45411734758813799</v>
      </c>
    </row>
    <row r="2842" spans="1:24" x14ac:dyDescent="0.25">
      <c r="A2842" s="57">
        <v>105</v>
      </c>
      <c r="B2842" s="58" t="s">
        <v>614</v>
      </c>
      <c r="C2842" s="58" t="s">
        <v>1307</v>
      </c>
      <c r="D2842" s="62">
        <v>42481</v>
      </c>
      <c r="E2842" s="63">
        <v>0.53125</v>
      </c>
      <c r="F2842" s="63">
        <v>0.59375</v>
      </c>
      <c r="G2842" s="63" t="s">
        <v>1272</v>
      </c>
      <c r="H2842" s="60">
        <v>120</v>
      </c>
      <c r="I2842" s="68">
        <v>5</v>
      </c>
      <c r="J2842" s="58">
        <v>13</v>
      </c>
      <c r="K2842" s="58">
        <v>56</v>
      </c>
      <c r="L2842" s="73">
        <v>0.5805555555555556</v>
      </c>
      <c r="M2842" s="58" t="s">
        <v>359</v>
      </c>
      <c r="N2842" s="60" t="s">
        <v>359</v>
      </c>
      <c r="O2842" s="58" t="s">
        <v>1371</v>
      </c>
      <c r="P2842" s="58">
        <v>305</v>
      </c>
      <c r="Q2842" s="58">
        <v>1</v>
      </c>
      <c r="R2842" s="58" t="s">
        <v>373</v>
      </c>
      <c r="S2842" s="4" t="s">
        <v>372</v>
      </c>
      <c r="T2842" s="58">
        <v>1</v>
      </c>
      <c r="U2842" t="str">
        <f t="shared" si="176"/>
        <v>Serena</v>
      </c>
      <c r="V2842">
        <f t="shared" si="177"/>
        <v>7.97</v>
      </c>
      <c r="W2842">
        <f t="shared" si="178"/>
        <v>39.284999999999997</v>
      </c>
      <c r="X2842" s="12">
        <f t="shared" si="179"/>
        <v>0.20287641593483519</v>
      </c>
    </row>
    <row r="2843" spans="1:24" x14ac:dyDescent="0.25">
      <c r="A2843" s="57">
        <v>105</v>
      </c>
      <c r="B2843" s="58" t="s">
        <v>614</v>
      </c>
      <c r="C2843" s="58" t="s">
        <v>1307</v>
      </c>
      <c r="D2843" s="62">
        <v>42481</v>
      </c>
      <c r="E2843" s="63">
        <v>0.53125</v>
      </c>
      <c r="F2843" s="63">
        <v>0.59375</v>
      </c>
      <c r="G2843" s="63" t="s">
        <v>1272</v>
      </c>
      <c r="H2843" s="60">
        <v>120</v>
      </c>
      <c r="I2843" s="68">
        <v>6</v>
      </c>
      <c r="J2843" s="58">
        <v>13</v>
      </c>
      <c r="K2843" s="58">
        <v>57</v>
      </c>
      <c r="L2843" s="73">
        <v>0.58124999999999993</v>
      </c>
      <c r="M2843" s="58" t="s">
        <v>321</v>
      </c>
      <c r="N2843" s="60" t="s">
        <v>321</v>
      </c>
      <c r="O2843" s="58" t="s">
        <v>1366</v>
      </c>
      <c r="P2843" s="58">
        <v>201</v>
      </c>
      <c r="Q2843" s="58">
        <v>1</v>
      </c>
      <c r="R2843" s="58" t="s">
        <v>373</v>
      </c>
      <c r="S2843" s="4" t="s">
        <v>372</v>
      </c>
      <c r="T2843" s="58">
        <v>1</v>
      </c>
      <c r="U2843" t="str">
        <f t="shared" si="176"/>
        <v>Serena</v>
      </c>
      <c r="V2843">
        <f t="shared" si="177"/>
        <v>7.97</v>
      </c>
      <c r="W2843">
        <f t="shared" si="178"/>
        <v>39.284999999999997</v>
      </c>
      <c r="X2843" s="12">
        <f t="shared" si="179"/>
        <v>0.20287641593483519</v>
      </c>
    </row>
    <row r="2844" spans="1:24" x14ac:dyDescent="0.25">
      <c r="A2844" s="57">
        <v>105</v>
      </c>
      <c r="B2844" s="58" t="s">
        <v>614</v>
      </c>
      <c r="C2844" s="58" t="s">
        <v>1307</v>
      </c>
      <c r="D2844" s="62">
        <v>42481</v>
      </c>
      <c r="E2844" s="63">
        <v>0.53125</v>
      </c>
      <c r="F2844" s="63">
        <v>0.59375</v>
      </c>
      <c r="G2844" s="63" t="s">
        <v>1272</v>
      </c>
      <c r="H2844" s="60">
        <v>120</v>
      </c>
      <c r="I2844" s="68">
        <v>7</v>
      </c>
      <c r="J2844" s="58">
        <v>14</v>
      </c>
      <c r="K2844" s="58">
        <v>1</v>
      </c>
      <c r="L2844" s="73">
        <v>0.58402777777777781</v>
      </c>
      <c r="M2844" s="58" t="s">
        <v>686</v>
      </c>
      <c r="N2844" s="60" t="s">
        <v>686</v>
      </c>
      <c r="O2844" s="58" t="s">
        <v>1371</v>
      </c>
      <c r="P2844" s="58">
        <v>301</v>
      </c>
      <c r="Q2844" s="58">
        <v>1</v>
      </c>
      <c r="R2844" s="58" t="s">
        <v>373</v>
      </c>
      <c r="S2844" s="4" t="s">
        <v>372</v>
      </c>
      <c r="T2844" s="58">
        <v>2</v>
      </c>
      <c r="U2844" t="str">
        <f t="shared" si="176"/>
        <v>Serena</v>
      </c>
      <c r="V2844">
        <f t="shared" si="177"/>
        <v>17.84</v>
      </c>
      <c r="W2844">
        <f t="shared" si="178"/>
        <v>39.284999999999997</v>
      </c>
      <c r="X2844" s="12">
        <f t="shared" si="179"/>
        <v>0.45411734758813799</v>
      </c>
    </row>
    <row r="2845" spans="1:24" x14ac:dyDescent="0.25">
      <c r="A2845" s="57">
        <v>105</v>
      </c>
      <c r="B2845" s="58" t="s">
        <v>614</v>
      </c>
      <c r="C2845" s="58" t="s">
        <v>1307</v>
      </c>
      <c r="D2845" s="62">
        <v>42481</v>
      </c>
      <c r="E2845" s="63">
        <v>0.53125</v>
      </c>
      <c r="F2845" s="63">
        <v>0.59375</v>
      </c>
      <c r="G2845" s="63" t="s">
        <v>1272</v>
      </c>
      <c r="H2845" s="60">
        <v>120</v>
      </c>
      <c r="I2845" s="68">
        <v>8</v>
      </c>
      <c r="J2845" s="58">
        <v>14</v>
      </c>
      <c r="K2845" s="58">
        <v>1</v>
      </c>
      <c r="L2845" s="73">
        <v>0.58402777777777781</v>
      </c>
      <c r="M2845" s="58" t="s">
        <v>158</v>
      </c>
      <c r="N2845" s="60" t="s">
        <v>158</v>
      </c>
      <c r="O2845" s="58" t="s">
        <v>1366</v>
      </c>
      <c r="P2845" s="58">
        <v>202</v>
      </c>
      <c r="Q2845" s="58">
        <v>1</v>
      </c>
      <c r="R2845" s="58" t="s">
        <v>369</v>
      </c>
      <c r="S2845" s="4" t="s">
        <v>372</v>
      </c>
      <c r="T2845" s="58">
        <v>2</v>
      </c>
      <c r="U2845" t="str">
        <f t="shared" si="176"/>
        <v>Serena</v>
      </c>
      <c r="V2845">
        <f t="shared" si="177"/>
        <v>17.84</v>
      </c>
      <c r="W2845">
        <f t="shared" si="178"/>
        <v>39.284999999999997</v>
      </c>
      <c r="X2845" s="12">
        <f t="shared" si="179"/>
        <v>0.45411734758813799</v>
      </c>
    </row>
    <row r="2846" spans="1:24" x14ac:dyDescent="0.25">
      <c r="A2846" s="57">
        <v>105</v>
      </c>
      <c r="B2846" s="58" t="s">
        <v>614</v>
      </c>
      <c r="C2846" s="58" t="s">
        <v>1307</v>
      </c>
      <c r="D2846" s="62">
        <v>42481</v>
      </c>
      <c r="E2846" s="63">
        <v>0.53125</v>
      </c>
      <c r="F2846" s="63">
        <v>0.59375</v>
      </c>
      <c r="G2846" s="63" t="s">
        <v>1272</v>
      </c>
      <c r="H2846" s="60">
        <v>120</v>
      </c>
      <c r="I2846" s="68">
        <v>9</v>
      </c>
      <c r="J2846" s="58">
        <v>14</v>
      </c>
      <c r="K2846" s="58">
        <v>2</v>
      </c>
      <c r="L2846" s="73">
        <v>0.58472222222222225</v>
      </c>
      <c r="M2846" s="58" t="s">
        <v>228</v>
      </c>
      <c r="N2846" s="60" t="s">
        <v>228</v>
      </c>
      <c r="O2846" s="58" t="s">
        <v>1366</v>
      </c>
      <c r="P2846" s="58">
        <v>205</v>
      </c>
      <c r="Q2846" s="58">
        <v>1</v>
      </c>
      <c r="R2846" s="58" t="s">
        <v>373</v>
      </c>
      <c r="S2846" s="4" t="s">
        <v>372</v>
      </c>
      <c r="T2846" s="58">
        <v>4</v>
      </c>
      <c r="U2846" t="str">
        <f t="shared" si="176"/>
        <v>Serena</v>
      </c>
      <c r="V2846">
        <f t="shared" si="177"/>
        <v>35.869999999999997</v>
      </c>
      <c r="W2846">
        <f t="shared" si="178"/>
        <v>39.284999999999997</v>
      </c>
      <c r="X2846" s="12">
        <f t="shared" si="179"/>
        <v>0.91307114674812273</v>
      </c>
    </row>
    <row r="2847" spans="1:24" x14ac:dyDescent="0.25">
      <c r="A2847" s="57">
        <v>105</v>
      </c>
      <c r="B2847" s="58" t="s">
        <v>614</v>
      </c>
      <c r="C2847" s="58" t="s">
        <v>1307</v>
      </c>
      <c r="D2847" s="62">
        <v>42481</v>
      </c>
      <c r="E2847" s="63">
        <v>0.53125</v>
      </c>
      <c r="F2847" s="63">
        <v>0.59375</v>
      </c>
      <c r="G2847" s="63" t="s">
        <v>1272</v>
      </c>
      <c r="H2847" s="60">
        <v>120</v>
      </c>
      <c r="I2847" s="68">
        <v>10</v>
      </c>
      <c r="J2847" s="58">
        <v>14</v>
      </c>
      <c r="K2847" s="58">
        <v>6</v>
      </c>
      <c r="L2847" s="73">
        <v>0.58750000000000002</v>
      </c>
      <c r="M2847" s="58" t="s">
        <v>916</v>
      </c>
      <c r="N2847" s="60" t="s">
        <v>285</v>
      </c>
      <c r="O2847" s="58" t="s">
        <v>1366</v>
      </c>
      <c r="P2847" s="58">
        <v>201</v>
      </c>
      <c r="Q2847" s="58">
        <v>1</v>
      </c>
      <c r="R2847" s="58" t="s">
        <v>373</v>
      </c>
      <c r="S2847" s="4" t="s">
        <v>372</v>
      </c>
      <c r="T2847" s="58">
        <v>2</v>
      </c>
      <c r="U2847" t="str">
        <f t="shared" si="176"/>
        <v>Serena</v>
      </c>
      <c r="V2847">
        <f t="shared" si="177"/>
        <v>17.84</v>
      </c>
      <c r="W2847">
        <f t="shared" si="178"/>
        <v>39.284999999999997</v>
      </c>
      <c r="X2847" s="12">
        <f t="shared" si="179"/>
        <v>0.45411734758813799</v>
      </c>
    </row>
    <row r="2848" spans="1:24" x14ac:dyDescent="0.25">
      <c r="A2848" s="57">
        <v>105</v>
      </c>
      <c r="B2848" s="58" t="s">
        <v>614</v>
      </c>
      <c r="C2848" s="58" t="s">
        <v>1307</v>
      </c>
      <c r="D2848" s="62">
        <v>42481</v>
      </c>
      <c r="E2848" s="63">
        <v>0.53125</v>
      </c>
      <c r="F2848" s="63">
        <v>0.59375</v>
      </c>
      <c r="G2848" s="63" t="s">
        <v>1272</v>
      </c>
      <c r="H2848" s="60">
        <v>120</v>
      </c>
      <c r="I2848" s="68">
        <v>11</v>
      </c>
      <c r="J2848" s="58">
        <v>14</v>
      </c>
      <c r="K2848" s="58">
        <v>8</v>
      </c>
      <c r="L2848" s="73">
        <v>0.58888888888888891</v>
      </c>
      <c r="M2848" s="58" t="s">
        <v>163</v>
      </c>
      <c r="N2848" s="60" t="s">
        <v>163</v>
      </c>
      <c r="O2848" s="58" t="s">
        <v>1366</v>
      </c>
      <c r="P2848" s="58">
        <v>205</v>
      </c>
      <c r="Q2848" s="58">
        <v>1</v>
      </c>
      <c r="R2848" s="58" t="s">
        <v>373</v>
      </c>
      <c r="S2848" s="4" t="s">
        <v>372</v>
      </c>
      <c r="T2848" s="58">
        <v>3</v>
      </c>
      <c r="U2848" t="str">
        <f t="shared" si="176"/>
        <v>Serena</v>
      </c>
      <c r="V2848">
        <f t="shared" si="177"/>
        <v>30.84</v>
      </c>
      <c r="W2848">
        <f t="shared" si="178"/>
        <v>39.284999999999997</v>
      </c>
      <c r="X2848" s="12">
        <f t="shared" si="179"/>
        <v>0.78503245513554798</v>
      </c>
    </row>
    <row r="2849" spans="1:24" x14ac:dyDescent="0.25">
      <c r="A2849" s="57">
        <v>105</v>
      </c>
      <c r="B2849" s="58" t="s">
        <v>614</v>
      </c>
      <c r="C2849" s="58" t="s">
        <v>1307</v>
      </c>
      <c r="D2849" s="62">
        <v>42481</v>
      </c>
      <c r="E2849" s="63">
        <v>0.53125</v>
      </c>
      <c r="F2849" s="63">
        <v>0.59375</v>
      </c>
      <c r="G2849" s="63" t="s">
        <v>1272</v>
      </c>
      <c r="H2849" s="60">
        <v>120</v>
      </c>
      <c r="I2849" s="68">
        <v>12</v>
      </c>
      <c r="J2849" s="58">
        <v>14</v>
      </c>
      <c r="K2849" s="58">
        <v>9</v>
      </c>
      <c r="L2849" s="73">
        <v>0.58958333333333335</v>
      </c>
      <c r="M2849" s="58" t="s">
        <v>139</v>
      </c>
      <c r="N2849" s="60" t="s">
        <v>139</v>
      </c>
      <c r="O2849" s="58" t="s">
        <v>1366</v>
      </c>
      <c r="P2849" s="58">
        <v>201</v>
      </c>
      <c r="Q2849" s="58">
        <v>1</v>
      </c>
      <c r="R2849" s="58" t="s">
        <v>373</v>
      </c>
      <c r="S2849" s="4" t="s">
        <v>372</v>
      </c>
      <c r="T2849" s="58">
        <v>1</v>
      </c>
      <c r="U2849" t="str">
        <f t="shared" si="176"/>
        <v>Serena</v>
      </c>
      <c r="V2849">
        <f t="shared" si="177"/>
        <v>7.97</v>
      </c>
      <c r="W2849">
        <f t="shared" si="178"/>
        <v>39.284999999999997</v>
      </c>
      <c r="X2849" s="12">
        <f t="shared" si="179"/>
        <v>0.20287641593483519</v>
      </c>
    </row>
    <row r="2850" spans="1:24" x14ac:dyDescent="0.25">
      <c r="A2850" s="57">
        <v>105</v>
      </c>
      <c r="B2850" s="58" t="s">
        <v>614</v>
      </c>
      <c r="C2850" s="58" t="s">
        <v>1307</v>
      </c>
      <c r="D2850" s="62">
        <v>42481</v>
      </c>
      <c r="E2850" s="63">
        <v>0.53125</v>
      </c>
      <c r="F2850" s="63">
        <v>0.59375</v>
      </c>
      <c r="G2850" s="63" t="s">
        <v>1272</v>
      </c>
      <c r="H2850" s="60">
        <v>120</v>
      </c>
      <c r="I2850" s="68">
        <v>13</v>
      </c>
      <c r="J2850" s="58">
        <v>14</v>
      </c>
      <c r="K2850" s="58">
        <v>10</v>
      </c>
      <c r="L2850" s="73">
        <v>0.59027777777777779</v>
      </c>
      <c r="M2850" s="58" t="s">
        <v>81</v>
      </c>
      <c r="N2850" s="60" t="s">
        <v>81</v>
      </c>
      <c r="O2850" s="58" t="s">
        <v>1366</v>
      </c>
      <c r="P2850" s="58">
        <v>202</v>
      </c>
      <c r="Q2850" s="58">
        <v>1</v>
      </c>
      <c r="R2850" s="58" t="s">
        <v>369</v>
      </c>
      <c r="S2850" s="4" t="s">
        <v>372</v>
      </c>
      <c r="T2850" s="58">
        <v>2</v>
      </c>
      <c r="U2850" t="str">
        <f t="shared" si="176"/>
        <v>Serena</v>
      </c>
      <c r="V2850">
        <f t="shared" si="177"/>
        <v>17.84</v>
      </c>
      <c r="W2850">
        <f t="shared" si="178"/>
        <v>39.284999999999997</v>
      </c>
      <c r="X2850" s="12">
        <f t="shared" si="179"/>
        <v>0.45411734758813799</v>
      </c>
    </row>
    <row r="2851" spans="1:24" x14ac:dyDescent="0.25">
      <c r="A2851" s="57">
        <v>105</v>
      </c>
      <c r="B2851" s="58" t="s">
        <v>614</v>
      </c>
      <c r="C2851" s="58" t="s">
        <v>1307</v>
      </c>
      <c r="D2851" s="62">
        <v>42481</v>
      </c>
      <c r="E2851" s="63">
        <v>0.53125</v>
      </c>
      <c r="F2851" s="63">
        <v>0.59375</v>
      </c>
      <c r="G2851" s="63" t="s">
        <v>1272</v>
      </c>
      <c r="H2851" s="60">
        <v>120</v>
      </c>
      <c r="I2851" s="68">
        <v>14</v>
      </c>
      <c r="J2851" s="58">
        <v>14</v>
      </c>
      <c r="K2851" s="58">
        <v>13</v>
      </c>
      <c r="L2851" s="73">
        <v>0.59236111111111112</v>
      </c>
      <c r="M2851" s="58" t="s">
        <v>257</v>
      </c>
      <c r="N2851" s="60" t="s">
        <v>82</v>
      </c>
      <c r="O2851" s="58" t="s">
        <v>1366</v>
      </c>
      <c r="P2851" s="58">
        <v>201</v>
      </c>
      <c r="Q2851" s="58">
        <v>1</v>
      </c>
      <c r="R2851" s="58" t="s">
        <v>373</v>
      </c>
      <c r="S2851" s="4" t="s">
        <v>372</v>
      </c>
      <c r="T2851" s="58">
        <v>3</v>
      </c>
      <c r="U2851" t="str">
        <f t="shared" si="176"/>
        <v>Serena</v>
      </c>
      <c r="V2851">
        <f t="shared" si="177"/>
        <v>30.84</v>
      </c>
      <c r="W2851">
        <f t="shared" si="178"/>
        <v>39.284999999999997</v>
      </c>
      <c r="X2851" s="12">
        <f t="shared" si="179"/>
        <v>0.78503245513554798</v>
      </c>
    </row>
    <row r="2852" spans="1:24" x14ac:dyDescent="0.25">
      <c r="A2852" s="57">
        <v>105</v>
      </c>
      <c r="B2852" s="58" t="s">
        <v>614</v>
      </c>
      <c r="C2852" s="58" t="s">
        <v>1307</v>
      </c>
      <c r="D2852" s="62">
        <v>42481</v>
      </c>
      <c r="E2852" s="63">
        <v>0.53125</v>
      </c>
      <c r="F2852" s="63">
        <v>0.59375</v>
      </c>
      <c r="G2852" s="63" t="s">
        <v>1272</v>
      </c>
      <c r="H2852" s="60">
        <v>120</v>
      </c>
      <c r="I2852" s="68">
        <v>15</v>
      </c>
      <c r="J2852" s="58">
        <v>14</v>
      </c>
      <c r="K2852" s="58">
        <v>13</v>
      </c>
      <c r="L2852" s="73">
        <v>0.59236111111111112</v>
      </c>
      <c r="M2852" s="58" t="s">
        <v>258</v>
      </c>
      <c r="N2852" s="60" t="s">
        <v>258</v>
      </c>
      <c r="O2852" s="58" t="s">
        <v>1366</v>
      </c>
      <c r="P2852" s="58">
        <v>201</v>
      </c>
      <c r="Q2852" s="58">
        <v>1</v>
      </c>
      <c r="R2852" s="58" t="s">
        <v>373</v>
      </c>
      <c r="S2852" s="4" t="s">
        <v>372</v>
      </c>
      <c r="T2852" s="58">
        <v>1</v>
      </c>
      <c r="U2852" t="str">
        <f t="shared" si="176"/>
        <v>Serena</v>
      </c>
      <c r="V2852">
        <f t="shared" si="177"/>
        <v>7.97</v>
      </c>
      <c r="W2852">
        <f t="shared" si="178"/>
        <v>39.284999999999997</v>
      </c>
      <c r="X2852" s="12">
        <f t="shared" si="179"/>
        <v>0.20287641593483519</v>
      </c>
    </row>
    <row r="2853" spans="1:24" x14ac:dyDescent="0.25">
      <c r="A2853" s="57">
        <v>105</v>
      </c>
      <c r="B2853" s="58" t="s">
        <v>614</v>
      </c>
      <c r="C2853" s="58" t="s">
        <v>1307</v>
      </c>
      <c r="D2853" s="62">
        <v>42481</v>
      </c>
      <c r="E2853" s="63">
        <v>0.73958333333333337</v>
      </c>
      <c r="F2853" s="63">
        <v>0.80208333333333337</v>
      </c>
      <c r="G2853" s="63" t="s">
        <v>1273</v>
      </c>
      <c r="H2853" s="60">
        <v>121</v>
      </c>
      <c r="I2853" s="68">
        <v>1</v>
      </c>
      <c r="J2853" s="58">
        <v>17</v>
      </c>
      <c r="K2853" s="58">
        <v>51</v>
      </c>
      <c r="L2853" s="73">
        <v>0.74375000000000002</v>
      </c>
      <c r="M2853" s="58" t="s">
        <v>203</v>
      </c>
      <c r="N2853" s="60" t="s">
        <v>203</v>
      </c>
      <c r="O2853" s="58" t="s">
        <v>1371</v>
      </c>
      <c r="P2853" s="58">
        <v>301</v>
      </c>
      <c r="Q2853" s="58">
        <v>1</v>
      </c>
      <c r="R2853" s="58" t="s">
        <v>373</v>
      </c>
      <c r="S2853" s="4" t="s">
        <v>372</v>
      </c>
      <c r="T2853" s="58">
        <v>2</v>
      </c>
      <c r="U2853" t="str">
        <f t="shared" si="176"/>
        <v>Serena</v>
      </c>
      <c r="V2853">
        <f t="shared" si="177"/>
        <v>17.84</v>
      </c>
      <c r="W2853">
        <f t="shared" si="178"/>
        <v>39.284999999999997</v>
      </c>
      <c r="X2853" s="12">
        <f t="shared" si="179"/>
        <v>0.45411734758813799</v>
      </c>
    </row>
    <row r="2854" spans="1:24" x14ac:dyDescent="0.25">
      <c r="A2854" s="57">
        <v>105</v>
      </c>
      <c r="B2854" s="58" t="s">
        <v>614</v>
      </c>
      <c r="C2854" s="58" t="s">
        <v>1307</v>
      </c>
      <c r="D2854" s="62">
        <v>42481</v>
      </c>
      <c r="E2854" s="63">
        <v>0.73958333333333337</v>
      </c>
      <c r="F2854" s="63">
        <v>0.80208333333333337</v>
      </c>
      <c r="G2854" s="63" t="s">
        <v>1273</v>
      </c>
      <c r="H2854" s="60">
        <v>121</v>
      </c>
      <c r="I2854" s="68">
        <v>2</v>
      </c>
      <c r="J2854" s="58">
        <v>17</v>
      </c>
      <c r="K2854" s="58">
        <v>55</v>
      </c>
      <c r="L2854" s="73">
        <v>0.74652777777777779</v>
      </c>
      <c r="M2854" s="58" t="s">
        <v>112</v>
      </c>
      <c r="N2854" s="60" t="s">
        <v>112</v>
      </c>
      <c r="O2854" s="58" t="s">
        <v>1366</v>
      </c>
      <c r="P2854" s="58">
        <v>205</v>
      </c>
      <c r="Q2854" s="58">
        <v>1</v>
      </c>
      <c r="R2854" s="58" t="s">
        <v>373</v>
      </c>
      <c r="S2854" s="4" t="s">
        <v>372</v>
      </c>
      <c r="T2854" s="58">
        <v>2</v>
      </c>
      <c r="U2854" t="str">
        <f t="shared" si="176"/>
        <v>Serena</v>
      </c>
      <c r="V2854">
        <f t="shared" si="177"/>
        <v>17.84</v>
      </c>
      <c r="W2854">
        <f t="shared" si="178"/>
        <v>39.284999999999997</v>
      </c>
      <c r="X2854" s="12">
        <f t="shared" si="179"/>
        <v>0.45411734758813799</v>
      </c>
    </row>
    <row r="2855" spans="1:24" x14ac:dyDescent="0.25">
      <c r="A2855" s="57">
        <v>105</v>
      </c>
      <c r="B2855" s="58" t="s">
        <v>614</v>
      </c>
      <c r="C2855" s="58" t="s">
        <v>1307</v>
      </c>
      <c r="D2855" s="62">
        <v>42481</v>
      </c>
      <c r="E2855" s="63">
        <v>0.73958333333333337</v>
      </c>
      <c r="F2855" s="63">
        <v>0.80208333333333337</v>
      </c>
      <c r="G2855" s="63" t="s">
        <v>1273</v>
      </c>
      <c r="H2855" s="60">
        <v>121</v>
      </c>
      <c r="I2855" s="68">
        <v>3</v>
      </c>
      <c r="J2855" s="58">
        <v>17</v>
      </c>
      <c r="K2855" s="58">
        <v>55</v>
      </c>
      <c r="L2855" s="73">
        <v>0.74652777777777779</v>
      </c>
      <c r="M2855" s="58" t="s">
        <v>159</v>
      </c>
      <c r="N2855" s="60" t="s">
        <v>159</v>
      </c>
      <c r="O2855" s="58" t="s">
        <v>1366</v>
      </c>
      <c r="P2855" s="58">
        <v>202</v>
      </c>
      <c r="Q2855" s="58">
        <v>1</v>
      </c>
      <c r="R2855" s="58" t="s">
        <v>369</v>
      </c>
      <c r="S2855" s="4" t="s">
        <v>372</v>
      </c>
      <c r="T2855" s="58">
        <v>4</v>
      </c>
      <c r="U2855" t="str">
        <f t="shared" si="176"/>
        <v>Serena</v>
      </c>
      <c r="V2855">
        <f t="shared" si="177"/>
        <v>35.869999999999997</v>
      </c>
      <c r="W2855">
        <f t="shared" si="178"/>
        <v>39.284999999999997</v>
      </c>
      <c r="X2855" s="12">
        <f t="shared" si="179"/>
        <v>0.91307114674812273</v>
      </c>
    </row>
    <row r="2856" spans="1:24" x14ac:dyDescent="0.25">
      <c r="A2856" s="57">
        <v>105</v>
      </c>
      <c r="B2856" s="58" t="s">
        <v>614</v>
      </c>
      <c r="C2856" s="58" t="s">
        <v>1307</v>
      </c>
      <c r="D2856" s="62">
        <v>42481</v>
      </c>
      <c r="E2856" s="63">
        <v>0.73958333333333337</v>
      </c>
      <c r="F2856" s="63">
        <v>0.80208333333333337</v>
      </c>
      <c r="G2856" s="63" t="s">
        <v>1273</v>
      </c>
      <c r="H2856" s="60">
        <v>121</v>
      </c>
      <c r="I2856" s="68">
        <v>4</v>
      </c>
      <c r="J2856" s="58">
        <v>17</v>
      </c>
      <c r="K2856" s="58">
        <v>56</v>
      </c>
      <c r="L2856" s="73">
        <v>0.74722222222222223</v>
      </c>
      <c r="M2856" s="58" t="s">
        <v>917</v>
      </c>
      <c r="N2856" s="60" t="s">
        <v>26</v>
      </c>
      <c r="O2856" s="58" t="s">
        <v>1366</v>
      </c>
      <c r="P2856" s="58">
        <v>201</v>
      </c>
      <c r="Q2856" s="58">
        <v>1</v>
      </c>
      <c r="R2856" s="58" t="s">
        <v>373</v>
      </c>
      <c r="S2856" s="4" t="s">
        <v>372</v>
      </c>
      <c r="T2856" s="58">
        <v>3</v>
      </c>
      <c r="U2856" t="str">
        <f t="shared" si="176"/>
        <v>Serena</v>
      </c>
      <c r="V2856">
        <f t="shared" si="177"/>
        <v>30.84</v>
      </c>
      <c r="W2856">
        <f t="shared" si="178"/>
        <v>39.284999999999997</v>
      </c>
      <c r="X2856" s="12">
        <f t="shared" si="179"/>
        <v>0.78503245513554798</v>
      </c>
    </row>
    <row r="2857" spans="1:24" x14ac:dyDescent="0.25">
      <c r="A2857" s="57">
        <v>105</v>
      </c>
      <c r="B2857" s="58" t="s">
        <v>614</v>
      </c>
      <c r="C2857" s="58" t="s">
        <v>1307</v>
      </c>
      <c r="D2857" s="62">
        <v>42481</v>
      </c>
      <c r="E2857" s="63">
        <v>0.73958333333333337</v>
      </c>
      <c r="F2857" s="63">
        <v>0.80208333333333337</v>
      </c>
      <c r="G2857" s="63" t="s">
        <v>1273</v>
      </c>
      <c r="H2857" s="60">
        <v>121</v>
      </c>
      <c r="I2857" s="68">
        <v>5</v>
      </c>
      <c r="J2857" s="58">
        <v>17</v>
      </c>
      <c r="K2857" s="58">
        <v>57</v>
      </c>
      <c r="L2857" s="73">
        <v>0.74791666666666667</v>
      </c>
      <c r="M2857" s="58" t="s">
        <v>717</v>
      </c>
      <c r="N2857" s="60" t="s">
        <v>717</v>
      </c>
      <c r="O2857" s="58" t="s">
        <v>1371</v>
      </c>
      <c r="P2857" s="58">
        <v>301</v>
      </c>
      <c r="Q2857" s="58">
        <v>1</v>
      </c>
      <c r="R2857" s="58" t="s">
        <v>373</v>
      </c>
      <c r="S2857" s="4" t="s">
        <v>372</v>
      </c>
      <c r="T2857" s="58">
        <v>2</v>
      </c>
      <c r="U2857" t="str">
        <f t="shared" si="176"/>
        <v>Serena</v>
      </c>
      <c r="V2857">
        <f t="shared" si="177"/>
        <v>17.84</v>
      </c>
      <c r="W2857">
        <f t="shared" si="178"/>
        <v>39.284999999999997</v>
      </c>
      <c r="X2857" s="12">
        <f t="shared" si="179"/>
        <v>0.45411734758813799</v>
      </c>
    </row>
    <row r="2858" spans="1:24" x14ac:dyDescent="0.25">
      <c r="A2858" s="57">
        <v>105</v>
      </c>
      <c r="B2858" s="58" t="s">
        <v>614</v>
      </c>
      <c r="C2858" s="58" t="s">
        <v>1307</v>
      </c>
      <c r="D2858" s="62">
        <v>42481</v>
      </c>
      <c r="E2858" s="63">
        <v>0.73958333333333337</v>
      </c>
      <c r="F2858" s="63">
        <v>0.80208333333333337</v>
      </c>
      <c r="G2858" s="63" t="s">
        <v>1273</v>
      </c>
      <c r="H2858" s="60">
        <v>121</v>
      </c>
      <c r="I2858" s="68">
        <v>6</v>
      </c>
      <c r="J2858" s="58">
        <v>17</v>
      </c>
      <c r="K2858" s="58">
        <v>59</v>
      </c>
      <c r="L2858" s="73">
        <v>0.74930555555555556</v>
      </c>
      <c r="M2858" s="58" t="s">
        <v>285</v>
      </c>
      <c r="N2858" s="60" t="s">
        <v>285</v>
      </c>
      <c r="O2858" s="58" t="s">
        <v>1366</v>
      </c>
      <c r="P2858" s="58">
        <v>205</v>
      </c>
      <c r="Q2858" s="58">
        <v>1</v>
      </c>
      <c r="R2858" s="58" t="s">
        <v>373</v>
      </c>
      <c r="S2858" s="4" t="s">
        <v>372</v>
      </c>
      <c r="T2858" s="58">
        <v>2</v>
      </c>
      <c r="U2858" t="str">
        <f t="shared" si="176"/>
        <v>Serena</v>
      </c>
      <c r="V2858">
        <f t="shared" si="177"/>
        <v>17.84</v>
      </c>
      <c r="W2858">
        <f t="shared" si="178"/>
        <v>39.284999999999997</v>
      </c>
      <c r="X2858" s="12">
        <f t="shared" si="179"/>
        <v>0.45411734758813799</v>
      </c>
    </row>
    <row r="2859" spans="1:24" x14ac:dyDescent="0.25">
      <c r="A2859" s="57">
        <v>105</v>
      </c>
      <c r="B2859" s="58" t="s">
        <v>614</v>
      </c>
      <c r="C2859" s="58" t="s">
        <v>1307</v>
      </c>
      <c r="D2859" s="62">
        <v>42481</v>
      </c>
      <c r="E2859" s="63">
        <v>0.73958333333333337</v>
      </c>
      <c r="F2859" s="63">
        <v>0.80208333333333337</v>
      </c>
      <c r="G2859" s="63" t="s">
        <v>1273</v>
      </c>
      <c r="H2859" s="60">
        <v>121</v>
      </c>
      <c r="I2859" s="68">
        <v>7</v>
      </c>
      <c r="J2859" s="58">
        <v>18</v>
      </c>
      <c r="K2859" s="58">
        <v>0</v>
      </c>
      <c r="L2859" s="73">
        <v>0.75</v>
      </c>
      <c r="M2859" s="58" t="s">
        <v>270</v>
      </c>
      <c r="N2859" s="60" t="s">
        <v>349</v>
      </c>
      <c r="O2859" s="58" t="s">
        <v>1366</v>
      </c>
      <c r="P2859" s="58">
        <v>201</v>
      </c>
      <c r="Q2859" s="58">
        <v>1</v>
      </c>
      <c r="R2859" s="58" t="s">
        <v>373</v>
      </c>
      <c r="S2859" s="4" t="s">
        <v>372</v>
      </c>
      <c r="T2859" s="58">
        <v>4</v>
      </c>
      <c r="U2859" t="str">
        <f t="shared" si="176"/>
        <v>Serena</v>
      </c>
      <c r="V2859">
        <f t="shared" si="177"/>
        <v>35.869999999999997</v>
      </c>
      <c r="W2859">
        <f t="shared" si="178"/>
        <v>39.284999999999997</v>
      </c>
      <c r="X2859" s="12">
        <f t="shared" si="179"/>
        <v>0.91307114674812273</v>
      </c>
    </row>
    <row r="2860" spans="1:24" x14ac:dyDescent="0.25">
      <c r="A2860" s="57">
        <v>105</v>
      </c>
      <c r="B2860" s="58" t="s">
        <v>614</v>
      </c>
      <c r="C2860" s="58" t="s">
        <v>1307</v>
      </c>
      <c r="D2860" s="62">
        <v>42481</v>
      </c>
      <c r="E2860" s="63">
        <v>0.73958333333333337</v>
      </c>
      <c r="F2860" s="63">
        <v>0.80208333333333337</v>
      </c>
      <c r="G2860" s="63" t="s">
        <v>1273</v>
      </c>
      <c r="H2860" s="60">
        <v>121</v>
      </c>
      <c r="I2860" s="68">
        <v>8</v>
      </c>
      <c r="J2860" s="58">
        <v>18</v>
      </c>
      <c r="K2860" s="58">
        <v>6</v>
      </c>
      <c r="L2860" s="73">
        <v>0.75416666666666676</v>
      </c>
      <c r="M2860" s="58" t="s">
        <v>51</v>
      </c>
      <c r="N2860" s="60" t="s">
        <v>51</v>
      </c>
      <c r="O2860" s="58" t="s">
        <v>1366</v>
      </c>
      <c r="P2860" s="58">
        <v>202</v>
      </c>
      <c r="Q2860" s="58">
        <v>1</v>
      </c>
      <c r="R2860" s="58" t="s">
        <v>369</v>
      </c>
      <c r="S2860" s="4" t="s">
        <v>372</v>
      </c>
      <c r="T2860" s="58">
        <v>4</v>
      </c>
      <c r="U2860" t="str">
        <f t="shared" si="176"/>
        <v>Serena</v>
      </c>
      <c r="V2860">
        <f t="shared" si="177"/>
        <v>35.869999999999997</v>
      </c>
      <c r="W2860">
        <f t="shared" si="178"/>
        <v>39.284999999999997</v>
      </c>
      <c r="X2860" s="12">
        <f t="shared" si="179"/>
        <v>0.91307114674812273</v>
      </c>
    </row>
    <row r="2861" spans="1:24" x14ac:dyDescent="0.25">
      <c r="A2861" s="57">
        <v>105</v>
      </c>
      <c r="B2861" s="58" t="s">
        <v>614</v>
      </c>
      <c r="C2861" s="58" t="s">
        <v>1307</v>
      </c>
      <c r="D2861" s="62">
        <v>42481</v>
      </c>
      <c r="E2861" s="63">
        <v>0.73958333333333337</v>
      </c>
      <c r="F2861" s="63">
        <v>0.80208333333333337</v>
      </c>
      <c r="G2861" s="63" t="s">
        <v>1273</v>
      </c>
      <c r="H2861" s="60">
        <v>121</v>
      </c>
      <c r="I2861" s="68">
        <v>9</v>
      </c>
      <c r="J2861" s="58">
        <v>18</v>
      </c>
      <c r="K2861" s="58">
        <v>8</v>
      </c>
      <c r="L2861" s="73">
        <v>0.75555555555555554</v>
      </c>
      <c r="M2861" s="58" t="s">
        <v>279</v>
      </c>
      <c r="N2861" s="60" t="s">
        <v>279</v>
      </c>
      <c r="O2861" s="58" t="s">
        <v>1371</v>
      </c>
      <c r="P2861" s="58">
        <v>301</v>
      </c>
      <c r="Q2861" s="58">
        <v>1</v>
      </c>
      <c r="R2861" s="58" t="s">
        <v>373</v>
      </c>
      <c r="S2861" s="4" t="s">
        <v>372</v>
      </c>
      <c r="T2861" s="58">
        <v>5</v>
      </c>
      <c r="U2861" t="str">
        <f t="shared" si="176"/>
        <v>Serena</v>
      </c>
      <c r="V2861">
        <f t="shared" si="177"/>
        <v>39.284999999999997</v>
      </c>
      <c r="W2861">
        <f t="shared" si="178"/>
        <v>39.284999999999997</v>
      </c>
      <c r="X2861" s="12">
        <f t="shared" si="179"/>
        <v>1</v>
      </c>
    </row>
    <row r="2862" spans="1:24" x14ac:dyDescent="0.25">
      <c r="A2862" s="57">
        <v>105</v>
      </c>
      <c r="B2862" s="58" t="s">
        <v>614</v>
      </c>
      <c r="C2862" s="58" t="s">
        <v>1307</v>
      </c>
      <c r="D2862" s="62">
        <v>42481</v>
      </c>
      <c r="E2862" s="63">
        <v>0.73958333333333337</v>
      </c>
      <c r="F2862" s="63">
        <v>0.80208333333333337</v>
      </c>
      <c r="G2862" s="63" t="s">
        <v>1273</v>
      </c>
      <c r="H2862" s="60">
        <v>121</v>
      </c>
      <c r="I2862" s="68">
        <v>10</v>
      </c>
      <c r="J2862" s="58">
        <v>18</v>
      </c>
      <c r="K2862" s="58">
        <v>14</v>
      </c>
      <c r="L2862" s="73">
        <v>0.7597222222222223</v>
      </c>
      <c r="M2862" s="58" t="s">
        <v>46</v>
      </c>
      <c r="N2862" s="60" t="s">
        <v>46</v>
      </c>
      <c r="O2862" s="58" t="s">
        <v>1366</v>
      </c>
      <c r="P2862" s="58">
        <v>202</v>
      </c>
      <c r="Q2862" s="58">
        <v>1</v>
      </c>
      <c r="R2862" s="58" t="s">
        <v>369</v>
      </c>
      <c r="S2862" s="4" t="s">
        <v>372</v>
      </c>
      <c r="T2862" s="58">
        <v>5</v>
      </c>
      <c r="U2862" t="str">
        <f t="shared" si="176"/>
        <v>Serena</v>
      </c>
      <c r="V2862">
        <f t="shared" si="177"/>
        <v>39.284999999999997</v>
      </c>
      <c r="W2862">
        <f t="shared" si="178"/>
        <v>39.284999999999997</v>
      </c>
      <c r="X2862" s="12">
        <f t="shared" si="179"/>
        <v>1</v>
      </c>
    </row>
    <row r="2863" spans="1:24" x14ac:dyDescent="0.25">
      <c r="A2863" s="57">
        <v>105</v>
      </c>
      <c r="B2863" s="58" t="s">
        <v>614</v>
      </c>
      <c r="C2863" s="58" t="s">
        <v>1307</v>
      </c>
      <c r="D2863" s="62">
        <v>42481</v>
      </c>
      <c r="E2863" s="63">
        <v>0.73958333333333337</v>
      </c>
      <c r="F2863" s="63">
        <v>0.80208333333333337</v>
      </c>
      <c r="G2863" s="63" t="s">
        <v>1273</v>
      </c>
      <c r="H2863" s="60">
        <v>121</v>
      </c>
      <c r="I2863" s="68">
        <v>11</v>
      </c>
      <c r="J2863" s="58">
        <v>18</v>
      </c>
      <c r="K2863" s="58">
        <v>15</v>
      </c>
      <c r="L2863" s="73">
        <v>0.76041666666666663</v>
      </c>
      <c r="M2863" s="58" t="s">
        <v>686</v>
      </c>
      <c r="N2863" s="60" t="s">
        <v>686</v>
      </c>
      <c r="O2863" s="58" t="s">
        <v>1371</v>
      </c>
      <c r="P2863" s="58">
        <v>305</v>
      </c>
      <c r="Q2863" s="58">
        <v>1</v>
      </c>
      <c r="R2863" s="58" t="s">
        <v>373</v>
      </c>
      <c r="S2863" s="4" t="s">
        <v>372</v>
      </c>
      <c r="T2863" s="58">
        <v>6</v>
      </c>
      <c r="U2863" t="str">
        <f t="shared" si="176"/>
        <v>Serena</v>
      </c>
      <c r="V2863">
        <f t="shared" si="177"/>
        <v>42.7</v>
      </c>
      <c r="W2863">
        <f t="shared" si="178"/>
        <v>39.284999999999997</v>
      </c>
      <c r="X2863" s="12">
        <f t="shared" si="179"/>
        <v>1.0869288532518775</v>
      </c>
    </row>
    <row r="2864" spans="1:24" x14ac:dyDescent="0.25">
      <c r="A2864" s="57">
        <v>105</v>
      </c>
      <c r="B2864" s="58" t="s">
        <v>614</v>
      </c>
      <c r="C2864" s="58" t="s">
        <v>1307</v>
      </c>
      <c r="D2864" s="62">
        <v>42481</v>
      </c>
      <c r="E2864" s="63">
        <v>0.73958333333333337</v>
      </c>
      <c r="F2864" s="63">
        <v>0.80208333333333337</v>
      </c>
      <c r="G2864" s="63" t="s">
        <v>1273</v>
      </c>
      <c r="H2864" s="60">
        <v>121</v>
      </c>
      <c r="I2864" s="68">
        <v>12</v>
      </c>
      <c r="J2864" s="58">
        <v>18</v>
      </c>
      <c r="K2864" s="58">
        <v>15</v>
      </c>
      <c r="L2864" s="73">
        <v>0.76041666666666663</v>
      </c>
      <c r="M2864" s="58" t="s">
        <v>908</v>
      </c>
      <c r="N2864" s="60" t="s">
        <v>143</v>
      </c>
      <c r="O2864" s="58" t="s">
        <v>1366</v>
      </c>
      <c r="P2864" s="58">
        <v>201</v>
      </c>
      <c r="Q2864" s="58">
        <v>1</v>
      </c>
      <c r="R2864" s="58" t="s">
        <v>373</v>
      </c>
      <c r="S2864" s="4" t="s">
        <v>372</v>
      </c>
      <c r="T2864" s="58">
        <v>6</v>
      </c>
      <c r="U2864" t="str">
        <f t="shared" si="176"/>
        <v>Serena</v>
      </c>
      <c r="V2864">
        <f t="shared" si="177"/>
        <v>42.7</v>
      </c>
      <c r="W2864">
        <f t="shared" si="178"/>
        <v>39.284999999999997</v>
      </c>
      <c r="X2864" s="12">
        <f t="shared" si="179"/>
        <v>1.0869288532518775</v>
      </c>
    </row>
    <row r="2865" spans="1:24" x14ac:dyDescent="0.25">
      <c r="A2865" s="57">
        <v>105</v>
      </c>
      <c r="B2865" s="58" t="s">
        <v>614</v>
      </c>
      <c r="C2865" s="58" t="s">
        <v>1307</v>
      </c>
      <c r="D2865" s="62">
        <v>42481</v>
      </c>
      <c r="E2865" s="63">
        <v>0.73958333333333337</v>
      </c>
      <c r="F2865" s="63">
        <v>0.80208333333333337</v>
      </c>
      <c r="G2865" s="63" t="s">
        <v>1273</v>
      </c>
      <c r="H2865" s="60">
        <v>121</v>
      </c>
      <c r="I2865" s="68">
        <v>13</v>
      </c>
      <c r="J2865" s="58">
        <v>18</v>
      </c>
      <c r="K2865" s="58">
        <v>23</v>
      </c>
      <c r="L2865" s="73">
        <v>0.76597222222222217</v>
      </c>
      <c r="M2865" s="58" t="s">
        <v>918</v>
      </c>
      <c r="N2865" s="60" t="s">
        <v>160</v>
      </c>
      <c r="O2865" s="58" t="s">
        <v>1366</v>
      </c>
      <c r="P2865" s="58">
        <v>202</v>
      </c>
      <c r="Q2865" s="58">
        <v>1</v>
      </c>
      <c r="R2865" s="58" t="s">
        <v>369</v>
      </c>
      <c r="S2865" s="4" t="s">
        <v>372</v>
      </c>
      <c r="T2865" s="58">
        <v>5</v>
      </c>
      <c r="U2865" t="str">
        <f t="shared" si="176"/>
        <v>Serena</v>
      </c>
      <c r="V2865">
        <f t="shared" si="177"/>
        <v>39.284999999999997</v>
      </c>
      <c r="W2865">
        <f t="shared" si="178"/>
        <v>39.284999999999997</v>
      </c>
      <c r="X2865" s="12">
        <f t="shared" si="179"/>
        <v>1</v>
      </c>
    </row>
    <row r="2866" spans="1:24" x14ac:dyDescent="0.25">
      <c r="A2866" s="57">
        <v>105</v>
      </c>
      <c r="B2866" s="58" t="s">
        <v>614</v>
      </c>
      <c r="C2866" s="58" t="s">
        <v>1307</v>
      </c>
      <c r="D2866" s="62">
        <v>42481</v>
      </c>
      <c r="E2866" s="63">
        <v>0.73958333333333337</v>
      </c>
      <c r="F2866" s="63">
        <v>0.80208333333333337</v>
      </c>
      <c r="G2866" s="63" t="s">
        <v>1273</v>
      </c>
      <c r="H2866" s="60">
        <v>121</v>
      </c>
      <c r="I2866" s="68">
        <v>14</v>
      </c>
      <c r="J2866" s="58">
        <v>18</v>
      </c>
      <c r="K2866" s="58">
        <v>25</v>
      </c>
      <c r="L2866" s="73">
        <v>0.76736111111111116</v>
      </c>
      <c r="M2866" s="58" t="s">
        <v>255</v>
      </c>
      <c r="N2866" s="60" t="s">
        <v>255</v>
      </c>
      <c r="O2866" s="58" t="s">
        <v>1371</v>
      </c>
      <c r="P2866" s="58">
        <v>301</v>
      </c>
      <c r="Q2866" s="58">
        <v>1</v>
      </c>
      <c r="R2866" s="58" t="s">
        <v>373</v>
      </c>
      <c r="S2866" s="4" t="s">
        <v>372</v>
      </c>
      <c r="T2866" s="58">
        <v>6</v>
      </c>
      <c r="U2866" t="str">
        <f t="shared" si="176"/>
        <v>Serena</v>
      </c>
      <c r="V2866">
        <f t="shared" si="177"/>
        <v>42.7</v>
      </c>
      <c r="W2866">
        <f t="shared" si="178"/>
        <v>39.284999999999997</v>
      </c>
      <c r="X2866" s="12">
        <f t="shared" si="179"/>
        <v>1.0869288532518775</v>
      </c>
    </row>
    <row r="2867" spans="1:24" x14ac:dyDescent="0.25">
      <c r="A2867" s="57">
        <v>105</v>
      </c>
      <c r="B2867" s="58" t="s">
        <v>614</v>
      </c>
      <c r="C2867" s="58" t="s">
        <v>1307</v>
      </c>
      <c r="D2867" s="62">
        <v>42481</v>
      </c>
      <c r="E2867" s="63">
        <v>0.73958333333333337</v>
      </c>
      <c r="F2867" s="63">
        <v>0.80208333333333337</v>
      </c>
      <c r="G2867" s="63" t="s">
        <v>1273</v>
      </c>
      <c r="H2867" s="60">
        <v>121</v>
      </c>
      <c r="I2867" s="68">
        <v>15</v>
      </c>
      <c r="J2867" s="58">
        <v>18</v>
      </c>
      <c r="K2867" s="58">
        <v>26</v>
      </c>
      <c r="L2867" s="73">
        <v>0.7680555555555556</v>
      </c>
      <c r="M2867" s="58" t="s">
        <v>267</v>
      </c>
      <c r="N2867" s="60" t="s">
        <v>267</v>
      </c>
      <c r="O2867" s="58" t="s">
        <v>1366</v>
      </c>
      <c r="P2867" s="58">
        <v>201</v>
      </c>
      <c r="Q2867" s="58">
        <v>1</v>
      </c>
      <c r="R2867" s="58" t="s">
        <v>373</v>
      </c>
      <c r="S2867" s="4" t="s">
        <v>372</v>
      </c>
      <c r="T2867" s="58">
        <v>6</v>
      </c>
      <c r="U2867" t="str">
        <f t="shared" si="176"/>
        <v>Serena</v>
      </c>
      <c r="V2867">
        <f t="shared" si="177"/>
        <v>42.7</v>
      </c>
      <c r="W2867">
        <f t="shared" si="178"/>
        <v>39.284999999999997</v>
      </c>
      <c r="X2867" s="12">
        <f t="shared" si="179"/>
        <v>1.0869288532518775</v>
      </c>
    </row>
    <row r="2868" spans="1:24" x14ac:dyDescent="0.25">
      <c r="A2868" s="57">
        <v>105</v>
      </c>
      <c r="B2868" s="58" t="s">
        <v>614</v>
      </c>
      <c r="C2868" s="58" t="s">
        <v>1307</v>
      </c>
      <c r="D2868" s="62">
        <v>42481</v>
      </c>
      <c r="E2868" s="63">
        <v>0.73958333333333337</v>
      </c>
      <c r="F2868" s="63">
        <v>0.80208333333333337</v>
      </c>
      <c r="G2868" s="63" t="s">
        <v>1273</v>
      </c>
      <c r="H2868" s="60">
        <v>121</v>
      </c>
      <c r="I2868" s="68">
        <v>16</v>
      </c>
      <c r="J2868" s="58">
        <v>18</v>
      </c>
      <c r="K2868" s="58">
        <v>27</v>
      </c>
      <c r="L2868" s="73">
        <v>0.76874999999999993</v>
      </c>
      <c r="M2868" s="58" t="s">
        <v>82</v>
      </c>
      <c r="N2868" s="60" t="s">
        <v>82</v>
      </c>
      <c r="O2868" s="58" t="s">
        <v>1366</v>
      </c>
      <c r="P2868" s="58">
        <v>205</v>
      </c>
      <c r="Q2868" s="58">
        <v>1</v>
      </c>
      <c r="R2868" s="58" t="s">
        <v>373</v>
      </c>
      <c r="S2868" s="4" t="s">
        <v>372</v>
      </c>
      <c r="T2868" s="58">
        <v>6</v>
      </c>
      <c r="U2868" t="str">
        <f t="shared" si="176"/>
        <v>Serena</v>
      </c>
      <c r="V2868">
        <f t="shared" si="177"/>
        <v>42.7</v>
      </c>
      <c r="W2868">
        <f t="shared" si="178"/>
        <v>39.284999999999997</v>
      </c>
      <c r="X2868" s="12">
        <f t="shared" si="179"/>
        <v>1.0869288532518775</v>
      </c>
    </row>
    <row r="2869" spans="1:24" x14ac:dyDescent="0.25">
      <c r="A2869" s="57">
        <v>105</v>
      </c>
      <c r="B2869" s="58" t="s">
        <v>614</v>
      </c>
      <c r="C2869" s="58" t="s">
        <v>1307</v>
      </c>
      <c r="D2869" s="62">
        <v>42481</v>
      </c>
      <c r="E2869" s="63">
        <v>0.73958333333333337</v>
      </c>
      <c r="F2869" s="63">
        <v>0.80208333333333337</v>
      </c>
      <c r="G2869" s="63" t="s">
        <v>1273</v>
      </c>
      <c r="H2869" s="60">
        <v>121</v>
      </c>
      <c r="I2869" s="68">
        <v>17</v>
      </c>
      <c r="J2869" s="58">
        <v>18</v>
      </c>
      <c r="K2869" s="58">
        <v>30</v>
      </c>
      <c r="L2869" s="73">
        <v>0.77083333333333337</v>
      </c>
      <c r="M2869" s="58" t="s">
        <v>232</v>
      </c>
      <c r="N2869" s="60" t="s">
        <v>232</v>
      </c>
      <c r="O2869" s="58" t="s">
        <v>1371</v>
      </c>
      <c r="P2869" s="58">
        <v>305</v>
      </c>
      <c r="Q2869" s="58">
        <v>1</v>
      </c>
      <c r="R2869" s="58" t="s">
        <v>373</v>
      </c>
      <c r="S2869" s="4" t="s">
        <v>372</v>
      </c>
      <c r="T2869" s="58">
        <v>6</v>
      </c>
      <c r="U2869" t="str">
        <f t="shared" si="176"/>
        <v>Serena</v>
      </c>
      <c r="V2869">
        <f t="shared" si="177"/>
        <v>42.7</v>
      </c>
      <c r="W2869">
        <f t="shared" si="178"/>
        <v>39.284999999999997</v>
      </c>
      <c r="X2869" s="12">
        <f t="shared" si="179"/>
        <v>1.0869288532518775</v>
      </c>
    </row>
    <row r="2870" spans="1:24" x14ac:dyDescent="0.25">
      <c r="A2870" s="57">
        <v>105</v>
      </c>
      <c r="B2870" s="58" t="s">
        <v>614</v>
      </c>
      <c r="C2870" s="58" t="s">
        <v>1307</v>
      </c>
      <c r="D2870" s="62">
        <v>42481</v>
      </c>
      <c r="E2870" s="63">
        <v>0.73958333333333337</v>
      </c>
      <c r="F2870" s="63">
        <v>0.80208333333333337</v>
      </c>
      <c r="G2870" s="63" t="s">
        <v>1273</v>
      </c>
      <c r="H2870" s="60">
        <v>121</v>
      </c>
      <c r="I2870" s="68">
        <v>18</v>
      </c>
      <c r="J2870" s="58">
        <v>18</v>
      </c>
      <c r="K2870" s="58">
        <v>33</v>
      </c>
      <c r="L2870" s="73">
        <v>0.7729166666666667</v>
      </c>
      <c r="M2870" s="58" t="s">
        <v>88</v>
      </c>
      <c r="N2870" s="60" t="s">
        <v>88</v>
      </c>
      <c r="O2870" s="58" t="s">
        <v>1366</v>
      </c>
      <c r="P2870" s="58">
        <v>201</v>
      </c>
      <c r="Q2870" s="58">
        <v>1</v>
      </c>
      <c r="R2870" s="58" t="s">
        <v>373</v>
      </c>
      <c r="S2870" s="4" t="s">
        <v>372</v>
      </c>
      <c r="T2870" s="58">
        <v>6</v>
      </c>
      <c r="U2870" t="str">
        <f t="shared" si="176"/>
        <v>Serena</v>
      </c>
      <c r="V2870">
        <f t="shared" si="177"/>
        <v>42.7</v>
      </c>
      <c r="W2870">
        <f t="shared" si="178"/>
        <v>39.284999999999997</v>
      </c>
      <c r="X2870" s="12">
        <f t="shared" si="179"/>
        <v>1.0869288532518775</v>
      </c>
    </row>
    <row r="2871" spans="1:24" x14ac:dyDescent="0.25">
      <c r="A2871" s="57">
        <v>105</v>
      </c>
      <c r="B2871" s="58" t="s">
        <v>614</v>
      </c>
      <c r="C2871" s="58" t="s">
        <v>1307</v>
      </c>
      <c r="D2871" s="62">
        <v>42481</v>
      </c>
      <c r="E2871" s="63">
        <v>0.73958333333333337</v>
      </c>
      <c r="F2871" s="63">
        <v>0.80208333333333337</v>
      </c>
      <c r="G2871" s="63" t="s">
        <v>1273</v>
      </c>
      <c r="H2871" s="60">
        <v>121</v>
      </c>
      <c r="I2871" s="68">
        <v>19</v>
      </c>
      <c r="J2871" s="58">
        <v>18</v>
      </c>
      <c r="K2871" s="58">
        <v>36</v>
      </c>
      <c r="L2871" s="73">
        <v>0.77500000000000002</v>
      </c>
      <c r="M2871" s="58" t="s">
        <v>258</v>
      </c>
      <c r="N2871" s="60" t="s">
        <v>258</v>
      </c>
      <c r="O2871" s="58" t="s">
        <v>1366</v>
      </c>
      <c r="P2871" s="58">
        <v>205</v>
      </c>
      <c r="Q2871" s="58">
        <v>1</v>
      </c>
      <c r="R2871" s="58" t="s">
        <v>373</v>
      </c>
      <c r="S2871" s="4" t="s">
        <v>372</v>
      </c>
      <c r="T2871" s="58">
        <v>6</v>
      </c>
      <c r="U2871" t="str">
        <f t="shared" si="176"/>
        <v>Serena</v>
      </c>
      <c r="V2871">
        <f t="shared" si="177"/>
        <v>42.7</v>
      </c>
      <c r="W2871">
        <f t="shared" si="178"/>
        <v>39.284999999999997</v>
      </c>
      <c r="X2871" s="12">
        <f t="shared" si="179"/>
        <v>1.0869288532518775</v>
      </c>
    </row>
    <row r="2872" spans="1:24" x14ac:dyDescent="0.25">
      <c r="A2872" s="57">
        <v>105</v>
      </c>
      <c r="B2872" s="58" t="s">
        <v>614</v>
      </c>
      <c r="C2872" s="58" t="s">
        <v>1307</v>
      </c>
      <c r="D2872" s="62">
        <v>42481</v>
      </c>
      <c r="E2872" s="63">
        <v>0.73958333333333337</v>
      </c>
      <c r="F2872" s="63">
        <v>0.80208333333333337</v>
      </c>
      <c r="G2872" s="63" t="s">
        <v>1273</v>
      </c>
      <c r="H2872" s="60">
        <v>121</v>
      </c>
      <c r="I2872" s="68">
        <v>20</v>
      </c>
      <c r="J2872" s="58">
        <v>18</v>
      </c>
      <c r="K2872" s="58">
        <v>37</v>
      </c>
      <c r="L2872" s="73">
        <v>0.77569444444444446</v>
      </c>
      <c r="M2872" s="58" t="s">
        <v>273</v>
      </c>
      <c r="N2872" s="60" t="s">
        <v>324</v>
      </c>
      <c r="O2872" s="58" t="s">
        <v>1366</v>
      </c>
      <c r="P2872" s="58">
        <v>201</v>
      </c>
      <c r="Q2872" s="58">
        <v>1</v>
      </c>
      <c r="R2872" s="58" t="s">
        <v>373</v>
      </c>
      <c r="S2872" s="4" t="s">
        <v>372</v>
      </c>
      <c r="T2872" s="58">
        <v>6</v>
      </c>
      <c r="U2872" t="str">
        <f t="shared" si="176"/>
        <v>Serena</v>
      </c>
      <c r="V2872">
        <f t="shared" si="177"/>
        <v>42.7</v>
      </c>
      <c r="W2872">
        <f t="shared" si="178"/>
        <v>39.284999999999997</v>
      </c>
      <c r="X2872" s="12">
        <f t="shared" si="179"/>
        <v>1.0869288532518775</v>
      </c>
    </row>
    <row r="2873" spans="1:24" x14ac:dyDescent="0.25">
      <c r="A2873" s="57">
        <v>105</v>
      </c>
      <c r="B2873" s="58" t="s">
        <v>614</v>
      </c>
      <c r="C2873" s="58" t="s">
        <v>1307</v>
      </c>
      <c r="D2873" s="62">
        <v>42481</v>
      </c>
      <c r="E2873" s="63">
        <v>0.73958333333333337</v>
      </c>
      <c r="F2873" s="63">
        <v>0.80208333333333337</v>
      </c>
      <c r="G2873" s="63" t="s">
        <v>1273</v>
      </c>
      <c r="H2873" s="60">
        <v>121</v>
      </c>
      <c r="I2873" s="68">
        <v>21</v>
      </c>
      <c r="J2873" s="58">
        <v>18</v>
      </c>
      <c r="K2873" s="58">
        <v>37</v>
      </c>
      <c r="L2873" s="73">
        <v>0.77569444444444446</v>
      </c>
      <c r="M2873" s="58" t="s">
        <v>304</v>
      </c>
      <c r="N2873" s="60" t="s">
        <v>304</v>
      </c>
      <c r="O2873" s="58" t="s">
        <v>1366</v>
      </c>
      <c r="P2873" s="58">
        <v>202</v>
      </c>
      <c r="Q2873" s="58">
        <v>1</v>
      </c>
      <c r="R2873" s="58" t="s">
        <v>369</v>
      </c>
      <c r="S2873" s="4" t="s">
        <v>372</v>
      </c>
      <c r="T2873" s="58">
        <v>6</v>
      </c>
      <c r="U2873" t="str">
        <f t="shared" si="176"/>
        <v>Serena</v>
      </c>
      <c r="V2873">
        <f t="shared" si="177"/>
        <v>42.7</v>
      </c>
      <c r="W2873">
        <f t="shared" si="178"/>
        <v>39.284999999999997</v>
      </c>
      <c r="X2873" s="12">
        <f t="shared" si="179"/>
        <v>1.0869288532518775</v>
      </c>
    </row>
    <row r="2874" spans="1:24" x14ac:dyDescent="0.25">
      <c r="A2874" s="57">
        <v>105</v>
      </c>
      <c r="B2874" s="58" t="s">
        <v>614</v>
      </c>
      <c r="C2874" s="58" t="s">
        <v>1307</v>
      </c>
      <c r="D2874" s="62">
        <v>42481</v>
      </c>
      <c r="E2874" s="63">
        <v>0.73958333333333337</v>
      </c>
      <c r="F2874" s="63">
        <v>0.80208333333333337</v>
      </c>
      <c r="G2874" s="63" t="s">
        <v>1273</v>
      </c>
      <c r="H2874" s="60">
        <v>121</v>
      </c>
      <c r="I2874" s="68">
        <v>22</v>
      </c>
      <c r="J2874" s="58">
        <v>18</v>
      </c>
      <c r="K2874" s="58">
        <v>41</v>
      </c>
      <c r="L2874" s="73">
        <v>0.77847222222222223</v>
      </c>
      <c r="M2874" s="58" t="s">
        <v>198</v>
      </c>
      <c r="N2874" s="60" t="s">
        <v>198</v>
      </c>
      <c r="O2874" s="58" t="s">
        <v>1366</v>
      </c>
      <c r="P2874" s="58">
        <v>201</v>
      </c>
      <c r="Q2874" s="58">
        <v>1</v>
      </c>
      <c r="R2874" s="58" t="s">
        <v>373</v>
      </c>
      <c r="S2874" s="4" t="s">
        <v>372</v>
      </c>
      <c r="T2874" s="58">
        <v>6</v>
      </c>
      <c r="U2874" t="str">
        <f t="shared" si="176"/>
        <v>Serena</v>
      </c>
      <c r="V2874">
        <f t="shared" si="177"/>
        <v>42.7</v>
      </c>
      <c r="W2874">
        <f t="shared" si="178"/>
        <v>39.284999999999997</v>
      </c>
      <c r="X2874" s="12">
        <f t="shared" si="179"/>
        <v>1.0869288532518775</v>
      </c>
    </row>
    <row r="2875" spans="1:24" x14ac:dyDescent="0.25">
      <c r="A2875" s="57">
        <v>105</v>
      </c>
      <c r="B2875" s="58" t="s">
        <v>614</v>
      </c>
      <c r="C2875" s="58" t="s">
        <v>1307</v>
      </c>
      <c r="D2875" s="62">
        <v>42481</v>
      </c>
      <c r="E2875" s="63">
        <v>0.73958333333333337</v>
      </c>
      <c r="F2875" s="63">
        <v>0.80208333333333337</v>
      </c>
      <c r="G2875" s="63" t="s">
        <v>1273</v>
      </c>
      <c r="H2875" s="60">
        <v>121</v>
      </c>
      <c r="I2875" s="68">
        <v>23</v>
      </c>
      <c r="J2875" s="58">
        <v>18</v>
      </c>
      <c r="K2875" s="58">
        <v>42</v>
      </c>
      <c r="L2875" s="73">
        <v>0.77916666666666667</v>
      </c>
      <c r="M2875" s="58" t="s">
        <v>757</v>
      </c>
      <c r="N2875" s="60" t="s">
        <v>757</v>
      </c>
      <c r="O2875" s="58" t="s">
        <v>1366</v>
      </c>
      <c r="P2875" s="58">
        <v>205</v>
      </c>
      <c r="Q2875" s="58">
        <v>1</v>
      </c>
      <c r="R2875" s="58" t="s">
        <v>373</v>
      </c>
      <c r="S2875" s="4" t="s">
        <v>372</v>
      </c>
      <c r="T2875" s="58">
        <v>6</v>
      </c>
      <c r="U2875" t="str">
        <f t="shared" si="176"/>
        <v>Serena</v>
      </c>
      <c r="V2875">
        <f t="shared" si="177"/>
        <v>42.7</v>
      </c>
      <c r="W2875">
        <f t="shared" si="178"/>
        <v>39.284999999999997</v>
      </c>
      <c r="X2875" s="12">
        <f t="shared" si="179"/>
        <v>1.0869288532518775</v>
      </c>
    </row>
    <row r="2876" spans="1:24" x14ac:dyDescent="0.25">
      <c r="A2876" s="57">
        <v>105</v>
      </c>
      <c r="B2876" s="58" t="s">
        <v>614</v>
      </c>
      <c r="C2876" s="58" t="s">
        <v>1307</v>
      </c>
      <c r="D2876" s="62">
        <v>42481</v>
      </c>
      <c r="E2876" s="63">
        <v>0.73958333333333337</v>
      </c>
      <c r="F2876" s="63">
        <v>0.80208333333333337</v>
      </c>
      <c r="G2876" s="63" t="s">
        <v>1273</v>
      </c>
      <c r="H2876" s="60">
        <v>121</v>
      </c>
      <c r="I2876" s="68">
        <v>24</v>
      </c>
      <c r="J2876" s="58">
        <v>18</v>
      </c>
      <c r="K2876" s="58">
        <v>42</v>
      </c>
      <c r="L2876" s="73">
        <v>0.77916666666666667</v>
      </c>
      <c r="M2876" s="58" t="s">
        <v>360</v>
      </c>
      <c r="N2876" s="60" t="s">
        <v>360</v>
      </c>
      <c r="O2876" s="58" t="s">
        <v>1366</v>
      </c>
      <c r="P2876" s="58">
        <v>201</v>
      </c>
      <c r="Q2876" s="58">
        <v>1</v>
      </c>
      <c r="R2876" s="58" t="s">
        <v>373</v>
      </c>
      <c r="S2876" s="4" t="s">
        <v>372</v>
      </c>
      <c r="T2876" s="58">
        <v>6</v>
      </c>
      <c r="U2876" t="str">
        <f t="shared" si="176"/>
        <v>Serena</v>
      </c>
      <c r="V2876">
        <f t="shared" si="177"/>
        <v>42.7</v>
      </c>
      <c r="W2876">
        <f t="shared" si="178"/>
        <v>39.284999999999997</v>
      </c>
      <c r="X2876" s="12">
        <f t="shared" si="179"/>
        <v>1.0869288532518775</v>
      </c>
    </row>
    <row r="2877" spans="1:24" x14ac:dyDescent="0.25">
      <c r="A2877" s="57">
        <v>105</v>
      </c>
      <c r="B2877" s="58" t="s">
        <v>614</v>
      </c>
      <c r="C2877" s="58" t="s">
        <v>1307</v>
      </c>
      <c r="D2877" s="62">
        <v>42481</v>
      </c>
      <c r="E2877" s="63">
        <v>0.73958333333333337</v>
      </c>
      <c r="F2877" s="63">
        <v>0.80208333333333337</v>
      </c>
      <c r="G2877" s="63" t="s">
        <v>1273</v>
      </c>
      <c r="H2877" s="60">
        <v>121</v>
      </c>
      <c r="I2877" s="68">
        <v>25</v>
      </c>
      <c r="J2877" s="58">
        <v>18</v>
      </c>
      <c r="K2877" s="58">
        <v>44</v>
      </c>
      <c r="L2877" s="73">
        <v>0.78055555555555556</v>
      </c>
      <c r="M2877" s="58" t="s">
        <v>919</v>
      </c>
      <c r="N2877" s="60" t="s">
        <v>322</v>
      </c>
      <c r="O2877" s="58" t="s">
        <v>1371</v>
      </c>
      <c r="P2877" s="58">
        <v>305</v>
      </c>
      <c r="Q2877" s="58">
        <v>1</v>
      </c>
      <c r="R2877" s="58" t="s">
        <v>373</v>
      </c>
      <c r="S2877" s="4" t="s">
        <v>372</v>
      </c>
      <c r="T2877" s="58">
        <v>6</v>
      </c>
      <c r="U2877" t="str">
        <f t="shared" ref="U2877:U2940" si="180">+VLOOKUP(A2877,$Z$4:$AA$32,2,0)</f>
        <v>Serena</v>
      </c>
      <c r="V2877">
        <f t="shared" ref="V2877:V2940" si="181">+IF(S2877="BUS",VLOOKUP(T2877,$AC$4:$AE$9,3,0),VLOOKUP(T2877,$AC$4:$AE$9,2,0))</f>
        <v>42.7</v>
      </c>
      <c r="W2877">
        <f t="shared" ref="W2877:W2940" si="182">+IF(S2877="BUS",$AE$8,$AD$8)</f>
        <v>39.284999999999997</v>
      </c>
      <c r="X2877" s="12">
        <f t="shared" ref="X2877:X2940" si="183">+V2877/W2877</f>
        <v>1.0869288532518775</v>
      </c>
    </row>
    <row r="2878" spans="1:24" x14ac:dyDescent="0.25">
      <c r="A2878" s="57">
        <v>105</v>
      </c>
      <c r="B2878" s="58" t="s">
        <v>614</v>
      </c>
      <c r="C2878" s="58" t="s">
        <v>1307</v>
      </c>
      <c r="D2878" s="62">
        <v>42481</v>
      </c>
      <c r="E2878" s="63">
        <v>0.73958333333333337</v>
      </c>
      <c r="F2878" s="63">
        <v>0.80208333333333337</v>
      </c>
      <c r="G2878" s="63" t="s">
        <v>1273</v>
      </c>
      <c r="H2878" s="60">
        <v>121</v>
      </c>
      <c r="I2878" s="68">
        <v>26</v>
      </c>
      <c r="J2878" s="58">
        <v>18</v>
      </c>
      <c r="K2878" s="58">
        <v>45</v>
      </c>
      <c r="L2878" s="73">
        <v>0.78125</v>
      </c>
      <c r="M2878" s="58" t="s">
        <v>30</v>
      </c>
      <c r="N2878" s="60" t="s">
        <v>30</v>
      </c>
      <c r="O2878" s="58" t="s">
        <v>1366</v>
      </c>
      <c r="P2878" s="58">
        <v>202</v>
      </c>
      <c r="Q2878" s="58">
        <v>1</v>
      </c>
      <c r="R2878" s="58" t="s">
        <v>369</v>
      </c>
      <c r="S2878" s="4" t="s">
        <v>372</v>
      </c>
      <c r="T2878" s="58">
        <v>6</v>
      </c>
      <c r="U2878" t="str">
        <f t="shared" si="180"/>
        <v>Serena</v>
      </c>
      <c r="V2878">
        <f t="shared" si="181"/>
        <v>42.7</v>
      </c>
      <c r="W2878">
        <f t="shared" si="182"/>
        <v>39.284999999999997</v>
      </c>
      <c r="X2878" s="12">
        <f t="shared" si="183"/>
        <v>1.0869288532518775</v>
      </c>
    </row>
    <row r="2879" spans="1:24" x14ac:dyDescent="0.25">
      <c r="A2879" s="57">
        <v>105</v>
      </c>
      <c r="B2879" s="58" t="s">
        <v>614</v>
      </c>
      <c r="C2879" s="58" t="s">
        <v>1307</v>
      </c>
      <c r="D2879" s="62">
        <v>42481</v>
      </c>
      <c r="E2879" s="63">
        <v>0.73958333333333337</v>
      </c>
      <c r="F2879" s="63">
        <v>0.80208333333333337</v>
      </c>
      <c r="G2879" s="63" t="s">
        <v>1273</v>
      </c>
      <c r="H2879" s="60">
        <v>121</v>
      </c>
      <c r="I2879" s="68">
        <v>27</v>
      </c>
      <c r="J2879" s="58">
        <v>18</v>
      </c>
      <c r="K2879" s="58">
        <v>45</v>
      </c>
      <c r="L2879" s="73">
        <v>0.78125</v>
      </c>
      <c r="M2879" s="58" t="s">
        <v>322</v>
      </c>
      <c r="N2879" s="60" t="s">
        <v>322</v>
      </c>
      <c r="O2879" s="58" t="s">
        <v>1371</v>
      </c>
      <c r="P2879" s="58">
        <v>305</v>
      </c>
      <c r="Q2879" s="58">
        <v>1</v>
      </c>
      <c r="R2879" s="58" t="s">
        <v>373</v>
      </c>
      <c r="S2879" s="4" t="s">
        <v>372</v>
      </c>
      <c r="T2879" s="58">
        <v>6</v>
      </c>
      <c r="U2879" t="str">
        <f t="shared" si="180"/>
        <v>Serena</v>
      </c>
      <c r="V2879">
        <f t="shared" si="181"/>
        <v>42.7</v>
      </c>
      <c r="W2879">
        <f t="shared" si="182"/>
        <v>39.284999999999997</v>
      </c>
      <c r="X2879" s="12">
        <f t="shared" si="183"/>
        <v>1.0869288532518775</v>
      </c>
    </row>
    <row r="2880" spans="1:24" x14ac:dyDescent="0.25">
      <c r="A2880" s="57">
        <v>105</v>
      </c>
      <c r="B2880" s="58" t="s">
        <v>614</v>
      </c>
      <c r="C2880" s="58" t="s">
        <v>1307</v>
      </c>
      <c r="D2880" s="62">
        <v>42481</v>
      </c>
      <c r="E2880" s="63">
        <v>0.73958333333333337</v>
      </c>
      <c r="F2880" s="63">
        <v>0.80208333333333337</v>
      </c>
      <c r="G2880" s="63" t="s">
        <v>1273</v>
      </c>
      <c r="H2880" s="60">
        <v>121</v>
      </c>
      <c r="I2880" s="68">
        <v>28</v>
      </c>
      <c r="J2880" s="58">
        <v>18</v>
      </c>
      <c r="K2880" s="58">
        <v>52</v>
      </c>
      <c r="L2880" s="73">
        <v>0.78611111111111109</v>
      </c>
      <c r="M2880" s="58" t="s">
        <v>93</v>
      </c>
      <c r="N2880" s="60" t="s">
        <v>93</v>
      </c>
      <c r="O2880" s="58" t="s">
        <v>1366</v>
      </c>
      <c r="P2880" s="58">
        <v>201</v>
      </c>
      <c r="Q2880" s="58">
        <v>1</v>
      </c>
      <c r="R2880" s="58" t="s">
        <v>373</v>
      </c>
      <c r="S2880" s="4" t="s">
        <v>372</v>
      </c>
      <c r="T2880" s="58">
        <v>6</v>
      </c>
      <c r="U2880" t="str">
        <f t="shared" si="180"/>
        <v>Serena</v>
      </c>
      <c r="V2880">
        <f t="shared" si="181"/>
        <v>42.7</v>
      </c>
      <c r="W2880">
        <f t="shared" si="182"/>
        <v>39.284999999999997</v>
      </c>
      <c r="X2880" s="12">
        <f t="shared" si="183"/>
        <v>1.0869288532518775</v>
      </c>
    </row>
    <row r="2881" spans="1:24" x14ac:dyDescent="0.25">
      <c r="A2881" s="57">
        <v>105</v>
      </c>
      <c r="B2881" s="58" t="s">
        <v>614</v>
      </c>
      <c r="C2881" s="58" t="s">
        <v>1307</v>
      </c>
      <c r="D2881" s="62">
        <v>42481</v>
      </c>
      <c r="E2881" s="63">
        <v>0.73958333333333337</v>
      </c>
      <c r="F2881" s="63">
        <v>0.80208333333333337</v>
      </c>
      <c r="G2881" s="63" t="s">
        <v>1273</v>
      </c>
      <c r="H2881" s="60">
        <v>121</v>
      </c>
      <c r="I2881" s="68">
        <v>29</v>
      </c>
      <c r="J2881" s="58">
        <v>18</v>
      </c>
      <c r="K2881" s="58">
        <v>53</v>
      </c>
      <c r="L2881" s="73">
        <v>0.78680555555555554</v>
      </c>
      <c r="M2881" s="58" t="s">
        <v>132</v>
      </c>
      <c r="N2881" s="60" t="s">
        <v>132</v>
      </c>
      <c r="O2881" s="58" t="s">
        <v>1366</v>
      </c>
      <c r="P2881" s="58">
        <v>202</v>
      </c>
      <c r="Q2881" s="58">
        <v>1</v>
      </c>
      <c r="R2881" s="58" t="s">
        <v>369</v>
      </c>
      <c r="S2881" s="4" t="s">
        <v>372</v>
      </c>
      <c r="T2881" s="58">
        <v>6</v>
      </c>
      <c r="U2881" t="str">
        <f t="shared" si="180"/>
        <v>Serena</v>
      </c>
      <c r="V2881">
        <f t="shared" si="181"/>
        <v>42.7</v>
      </c>
      <c r="W2881">
        <f t="shared" si="182"/>
        <v>39.284999999999997</v>
      </c>
      <c r="X2881" s="12">
        <f t="shared" si="183"/>
        <v>1.0869288532518775</v>
      </c>
    </row>
    <row r="2882" spans="1:24" x14ac:dyDescent="0.25">
      <c r="A2882" s="57">
        <v>105</v>
      </c>
      <c r="B2882" s="58" t="s">
        <v>614</v>
      </c>
      <c r="C2882" s="58" t="s">
        <v>1307</v>
      </c>
      <c r="D2882" s="62">
        <v>42481</v>
      </c>
      <c r="E2882" s="63">
        <v>0.73958333333333337</v>
      </c>
      <c r="F2882" s="63">
        <v>0.80208333333333337</v>
      </c>
      <c r="G2882" s="63" t="s">
        <v>1273</v>
      </c>
      <c r="H2882" s="60">
        <v>121</v>
      </c>
      <c r="I2882" s="68">
        <v>30</v>
      </c>
      <c r="J2882" s="58">
        <v>18</v>
      </c>
      <c r="K2882" s="58">
        <v>54</v>
      </c>
      <c r="L2882" s="73">
        <v>0.78749999999999998</v>
      </c>
      <c r="M2882" s="58" t="s">
        <v>119</v>
      </c>
      <c r="N2882" s="60" t="s">
        <v>119</v>
      </c>
      <c r="O2882" s="58" t="s">
        <v>1366</v>
      </c>
      <c r="P2882" s="58">
        <v>205</v>
      </c>
      <c r="Q2882" s="58">
        <v>1</v>
      </c>
      <c r="R2882" s="58" t="s">
        <v>373</v>
      </c>
      <c r="S2882" s="4" t="s">
        <v>372</v>
      </c>
      <c r="T2882" s="58">
        <v>6</v>
      </c>
      <c r="U2882" t="str">
        <f t="shared" si="180"/>
        <v>Serena</v>
      </c>
      <c r="V2882">
        <f t="shared" si="181"/>
        <v>42.7</v>
      </c>
      <c r="W2882">
        <f t="shared" si="182"/>
        <v>39.284999999999997</v>
      </c>
      <c r="X2882" s="12">
        <f t="shared" si="183"/>
        <v>1.0869288532518775</v>
      </c>
    </row>
    <row r="2883" spans="1:24" x14ac:dyDescent="0.25">
      <c r="A2883" s="57">
        <v>105</v>
      </c>
      <c r="B2883" s="58" t="s">
        <v>614</v>
      </c>
      <c r="C2883" s="58" t="s">
        <v>1307</v>
      </c>
      <c r="D2883" s="62">
        <v>42481</v>
      </c>
      <c r="E2883" s="63">
        <v>0.73958333333333337</v>
      </c>
      <c r="F2883" s="63">
        <v>0.80208333333333337</v>
      </c>
      <c r="G2883" s="63" t="s">
        <v>1273</v>
      </c>
      <c r="H2883" s="60">
        <v>122</v>
      </c>
      <c r="I2883" s="68">
        <v>1</v>
      </c>
      <c r="J2883" s="58">
        <v>18</v>
      </c>
      <c r="K2883" s="58">
        <v>56</v>
      </c>
      <c r="L2883" s="73">
        <v>0.78888888888888886</v>
      </c>
      <c r="M2883" s="58" t="s">
        <v>710</v>
      </c>
      <c r="N2883" s="60" t="s">
        <v>710</v>
      </c>
      <c r="O2883" s="58" t="s">
        <v>1371</v>
      </c>
      <c r="P2883" s="58">
        <v>305</v>
      </c>
      <c r="Q2883" s="58">
        <v>1</v>
      </c>
      <c r="R2883" s="58" t="s">
        <v>373</v>
      </c>
      <c r="S2883" s="4" t="s">
        <v>372</v>
      </c>
      <c r="T2883" s="58">
        <v>6</v>
      </c>
      <c r="U2883" t="str">
        <f t="shared" si="180"/>
        <v>Serena</v>
      </c>
      <c r="V2883">
        <f t="shared" si="181"/>
        <v>42.7</v>
      </c>
      <c r="W2883">
        <f t="shared" si="182"/>
        <v>39.284999999999997</v>
      </c>
      <c r="X2883" s="12">
        <f t="shared" si="183"/>
        <v>1.0869288532518775</v>
      </c>
    </row>
    <row r="2884" spans="1:24" x14ac:dyDescent="0.25">
      <c r="A2884" s="57">
        <v>105</v>
      </c>
      <c r="B2884" s="58" t="s">
        <v>614</v>
      </c>
      <c r="C2884" s="58" t="s">
        <v>1307</v>
      </c>
      <c r="D2884" s="62">
        <v>42481</v>
      </c>
      <c r="E2884" s="63">
        <v>0.73958333333333337</v>
      </c>
      <c r="F2884" s="63">
        <v>0.80208333333333337</v>
      </c>
      <c r="G2884" s="63" t="s">
        <v>1273</v>
      </c>
      <c r="H2884" s="60">
        <v>122</v>
      </c>
      <c r="I2884" s="68">
        <v>2</v>
      </c>
      <c r="J2884" s="58">
        <v>18</v>
      </c>
      <c r="K2884" s="58">
        <v>58</v>
      </c>
      <c r="L2884" s="73">
        <v>0.79027777777777775</v>
      </c>
      <c r="M2884" s="58" t="s">
        <v>306</v>
      </c>
      <c r="N2884" s="60" t="s">
        <v>306</v>
      </c>
      <c r="O2884" s="58" t="s">
        <v>1366</v>
      </c>
      <c r="P2884" s="58">
        <v>205</v>
      </c>
      <c r="Q2884" s="58">
        <v>1</v>
      </c>
      <c r="R2884" s="58" t="s">
        <v>373</v>
      </c>
      <c r="S2884" s="4" t="s">
        <v>372</v>
      </c>
      <c r="T2884" s="58">
        <v>6</v>
      </c>
      <c r="U2884" t="str">
        <f t="shared" si="180"/>
        <v>Serena</v>
      </c>
      <c r="V2884">
        <f t="shared" si="181"/>
        <v>42.7</v>
      </c>
      <c r="W2884">
        <f t="shared" si="182"/>
        <v>39.284999999999997</v>
      </c>
      <c r="X2884" s="12">
        <f t="shared" si="183"/>
        <v>1.0869288532518775</v>
      </c>
    </row>
    <row r="2885" spans="1:24" x14ac:dyDescent="0.25">
      <c r="A2885" s="57">
        <v>105</v>
      </c>
      <c r="B2885" s="58" t="s">
        <v>614</v>
      </c>
      <c r="C2885" s="58" t="s">
        <v>1307</v>
      </c>
      <c r="D2885" s="62">
        <v>42481</v>
      </c>
      <c r="E2885" s="63">
        <v>0.73958333333333337</v>
      </c>
      <c r="F2885" s="63">
        <v>0.80208333333333337</v>
      </c>
      <c r="G2885" s="63" t="s">
        <v>1273</v>
      </c>
      <c r="H2885" s="60">
        <v>122</v>
      </c>
      <c r="I2885" s="68">
        <v>3</v>
      </c>
      <c r="J2885" s="58">
        <v>18</v>
      </c>
      <c r="K2885" s="58">
        <v>59</v>
      </c>
      <c r="L2885" s="73">
        <v>0.7909722222222223</v>
      </c>
      <c r="M2885" s="58" t="s">
        <v>920</v>
      </c>
      <c r="N2885" s="60" t="s">
        <v>920</v>
      </c>
      <c r="O2885" s="58" t="s">
        <v>1371</v>
      </c>
      <c r="P2885" s="58">
        <v>301</v>
      </c>
      <c r="Q2885" s="58">
        <v>1</v>
      </c>
      <c r="R2885" s="58" t="s">
        <v>373</v>
      </c>
      <c r="S2885" s="4" t="s">
        <v>372</v>
      </c>
      <c r="T2885" s="58">
        <v>6</v>
      </c>
      <c r="U2885" t="str">
        <f t="shared" si="180"/>
        <v>Serena</v>
      </c>
      <c r="V2885">
        <f t="shared" si="181"/>
        <v>42.7</v>
      </c>
      <c r="W2885">
        <f t="shared" si="182"/>
        <v>39.284999999999997</v>
      </c>
      <c r="X2885" s="12">
        <f t="shared" si="183"/>
        <v>1.0869288532518775</v>
      </c>
    </row>
    <row r="2886" spans="1:24" x14ac:dyDescent="0.25">
      <c r="A2886" s="57">
        <v>105</v>
      </c>
      <c r="B2886" s="58" t="s">
        <v>614</v>
      </c>
      <c r="C2886" s="58" t="s">
        <v>1307</v>
      </c>
      <c r="D2886" s="62">
        <v>42481</v>
      </c>
      <c r="E2886" s="63">
        <v>0.73958333333333337</v>
      </c>
      <c r="F2886" s="63">
        <v>0.80208333333333337</v>
      </c>
      <c r="G2886" s="63" t="s">
        <v>1273</v>
      </c>
      <c r="H2886" s="60">
        <v>122</v>
      </c>
      <c r="I2886" s="68">
        <v>4</v>
      </c>
      <c r="J2886" s="58">
        <v>18</v>
      </c>
      <c r="K2886" s="58">
        <v>1</v>
      </c>
      <c r="L2886" s="73">
        <v>0.75069444444444444</v>
      </c>
      <c r="M2886" s="58" t="s">
        <v>71</v>
      </c>
      <c r="N2886" s="60" t="s">
        <v>71</v>
      </c>
      <c r="O2886" s="58" t="s">
        <v>1366</v>
      </c>
      <c r="P2886" s="58">
        <v>201</v>
      </c>
      <c r="Q2886" s="58">
        <v>1</v>
      </c>
      <c r="R2886" s="58" t="s">
        <v>373</v>
      </c>
      <c r="S2886" s="4" t="s">
        <v>372</v>
      </c>
      <c r="T2886" s="58">
        <v>6</v>
      </c>
      <c r="U2886" t="str">
        <f t="shared" si="180"/>
        <v>Serena</v>
      </c>
      <c r="V2886">
        <f t="shared" si="181"/>
        <v>42.7</v>
      </c>
      <c r="W2886">
        <f t="shared" si="182"/>
        <v>39.284999999999997</v>
      </c>
      <c r="X2886" s="12">
        <f t="shared" si="183"/>
        <v>1.0869288532518775</v>
      </c>
    </row>
    <row r="2887" spans="1:24" x14ac:dyDescent="0.25">
      <c r="A2887" s="57">
        <v>105</v>
      </c>
      <c r="B2887" s="58" t="s">
        <v>614</v>
      </c>
      <c r="C2887" s="58" t="s">
        <v>1307</v>
      </c>
      <c r="D2887" s="62">
        <v>42481</v>
      </c>
      <c r="E2887" s="63">
        <v>0.73958333333333337</v>
      </c>
      <c r="F2887" s="63">
        <v>0.80208333333333337</v>
      </c>
      <c r="G2887" s="63" t="s">
        <v>1273</v>
      </c>
      <c r="H2887" s="60">
        <v>122</v>
      </c>
      <c r="I2887" s="68">
        <v>5</v>
      </c>
      <c r="J2887" s="58">
        <v>18</v>
      </c>
      <c r="K2887" s="58">
        <v>1</v>
      </c>
      <c r="L2887" s="73">
        <v>0.75069444444444444</v>
      </c>
      <c r="M2887" s="58" t="s">
        <v>107</v>
      </c>
      <c r="N2887" s="60" t="s">
        <v>107</v>
      </c>
      <c r="O2887" s="58" t="s">
        <v>1366</v>
      </c>
      <c r="P2887" s="58">
        <v>202</v>
      </c>
      <c r="Q2887" s="58">
        <v>1</v>
      </c>
      <c r="R2887" s="58" t="s">
        <v>369</v>
      </c>
      <c r="S2887" s="4" t="s">
        <v>372</v>
      </c>
      <c r="T2887" s="58">
        <v>6</v>
      </c>
      <c r="U2887" t="str">
        <f t="shared" si="180"/>
        <v>Serena</v>
      </c>
      <c r="V2887">
        <f t="shared" si="181"/>
        <v>42.7</v>
      </c>
      <c r="W2887">
        <f t="shared" si="182"/>
        <v>39.284999999999997</v>
      </c>
      <c r="X2887" s="12">
        <f t="shared" si="183"/>
        <v>1.0869288532518775</v>
      </c>
    </row>
    <row r="2888" spans="1:24" x14ac:dyDescent="0.25">
      <c r="A2888" s="57">
        <v>105</v>
      </c>
      <c r="B2888" s="58" t="s">
        <v>614</v>
      </c>
      <c r="C2888" s="58" t="s">
        <v>1307</v>
      </c>
      <c r="D2888" s="62">
        <v>42481</v>
      </c>
      <c r="E2888" s="63">
        <v>0.73958333333333337</v>
      </c>
      <c r="F2888" s="63">
        <v>0.80208333333333337</v>
      </c>
      <c r="G2888" s="63" t="s">
        <v>1273</v>
      </c>
      <c r="H2888" s="60">
        <v>122</v>
      </c>
      <c r="I2888" s="68">
        <v>6</v>
      </c>
      <c r="J2888" s="58">
        <v>18</v>
      </c>
      <c r="K2888" s="58">
        <v>4</v>
      </c>
      <c r="L2888" s="73">
        <v>0.75277777777777777</v>
      </c>
      <c r="M2888" s="58" t="s">
        <v>921</v>
      </c>
      <c r="N2888" s="60" t="s">
        <v>15</v>
      </c>
      <c r="O2888" s="58" t="s">
        <v>1366</v>
      </c>
      <c r="P2888" s="58">
        <v>202</v>
      </c>
      <c r="Q2888" s="58">
        <v>1</v>
      </c>
      <c r="R2888" s="58" t="s">
        <v>369</v>
      </c>
      <c r="S2888" s="4" t="s">
        <v>372</v>
      </c>
      <c r="T2888" s="58">
        <v>6</v>
      </c>
      <c r="U2888" t="str">
        <f t="shared" si="180"/>
        <v>Serena</v>
      </c>
      <c r="V2888">
        <f t="shared" si="181"/>
        <v>42.7</v>
      </c>
      <c r="W2888">
        <f t="shared" si="182"/>
        <v>39.284999999999997</v>
      </c>
      <c r="X2888" s="12">
        <f t="shared" si="183"/>
        <v>1.0869288532518775</v>
      </c>
    </row>
    <row r="2889" spans="1:24" x14ac:dyDescent="0.25">
      <c r="A2889" s="57">
        <v>105</v>
      </c>
      <c r="B2889" s="58" t="s">
        <v>614</v>
      </c>
      <c r="C2889" s="58" t="s">
        <v>1307</v>
      </c>
      <c r="D2889" s="62">
        <v>42481</v>
      </c>
      <c r="E2889" s="63">
        <v>0.73958333333333337</v>
      </c>
      <c r="F2889" s="63">
        <v>0.80208333333333337</v>
      </c>
      <c r="G2889" s="63" t="s">
        <v>1273</v>
      </c>
      <c r="H2889" s="60">
        <v>122</v>
      </c>
      <c r="I2889" s="68">
        <v>7</v>
      </c>
      <c r="J2889" s="58">
        <v>18</v>
      </c>
      <c r="K2889" s="58">
        <v>4</v>
      </c>
      <c r="L2889" s="73">
        <v>0.75277777777777777</v>
      </c>
      <c r="M2889" s="58" t="s">
        <v>922</v>
      </c>
      <c r="N2889" s="60" t="s">
        <v>49</v>
      </c>
      <c r="O2889" s="58" t="s">
        <v>1366</v>
      </c>
      <c r="P2889" s="58">
        <v>201</v>
      </c>
      <c r="Q2889" s="58">
        <v>1</v>
      </c>
      <c r="R2889" s="58" t="s">
        <v>373</v>
      </c>
      <c r="S2889" s="4" t="s">
        <v>372</v>
      </c>
      <c r="T2889" s="58">
        <v>6</v>
      </c>
      <c r="U2889" t="str">
        <f t="shared" si="180"/>
        <v>Serena</v>
      </c>
      <c r="V2889">
        <f t="shared" si="181"/>
        <v>42.7</v>
      </c>
      <c r="W2889">
        <f t="shared" si="182"/>
        <v>39.284999999999997</v>
      </c>
      <c r="X2889" s="12">
        <f t="shared" si="183"/>
        <v>1.0869288532518775</v>
      </c>
    </row>
    <row r="2890" spans="1:24" x14ac:dyDescent="0.25">
      <c r="A2890" s="57">
        <v>105</v>
      </c>
      <c r="B2890" s="58" t="s">
        <v>614</v>
      </c>
      <c r="C2890" s="58" t="s">
        <v>1307</v>
      </c>
      <c r="D2890" s="62">
        <v>42481</v>
      </c>
      <c r="E2890" s="63">
        <v>0.73958333333333337</v>
      </c>
      <c r="F2890" s="63">
        <v>0.80208333333333337</v>
      </c>
      <c r="G2890" s="63" t="s">
        <v>1273</v>
      </c>
      <c r="H2890" s="60">
        <v>122</v>
      </c>
      <c r="I2890" s="68">
        <v>8</v>
      </c>
      <c r="J2890" s="58">
        <v>18</v>
      </c>
      <c r="K2890" s="58">
        <v>12</v>
      </c>
      <c r="L2890" s="73">
        <v>0.7583333333333333</v>
      </c>
      <c r="M2890" s="58" t="s">
        <v>923</v>
      </c>
      <c r="N2890" s="60" t="s">
        <v>923</v>
      </c>
      <c r="O2890" s="58" t="s">
        <v>1366</v>
      </c>
      <c r="P2890" s="58">
        <v>205</v>
      </c>
      <c r="Q2890" s="58">
        <v>1</v>
      </c>
      <c r="R2890" s="58" t="s">
        <v>373</v>
      </c>
      <c r="S2890" s="4" t="s">
        <v>372</v>
      </c>
      <c r="T2890" s="58">
        <v>6</v>
      </c>
      <c r="U2890" t="str">
        <f t="shared" si="180"/>
        <v>Serena</v>
      </c>
      <c r="V2890">
        <f t="shared" si="181"/>
        <v>42.7</v>
      </c>
      <c r="W2890">
        <f t="shared" si="182"/>
        <v>39.284999999999997</v>
      </c>
      <c r="X2890" s="12">
        <f t="shared" si="183"/>
        <v>1.0869288532518775</v>
      </c>
    </row>
    <row r="2891" spans="1:24" x14ac:dyDescent="0.25">
      <c r="A2891" s="57">
        <v>114</v>
      </c>
      <c r="B2891" s="58" t="s">
        <v>14</v>
      </c>
      <c r="C2891" s="58" t="s">
        <v>1307</v>
      </c>
      <c r="D2891" s="62">
        <v>42480</v>
      </c>
      <c r="E2891" s="63">
        <v>0.30208333333333331</v>
      </c>
      <c r="F2891" s="63">
        <v>0.36458333333333331</v>
      </c>
      <c r="G2891" s="63" t="s">
        <v>1270</v>
      </c>
      <c r="H2891" s="60">
        <v>123</v>
      </c>
      <c r="I2891" s="68">
        <v>1</v>
      </c>
      <c r="J2891" s="58">
        <v>7</v>
      </c>
      <c r="K2891" s="58">
        <v>15</v>
      </c>
      <c r="L2891" s="73">
        <v>0.30208333333333331</v>
      </c>
      <c r="M2891" s="58" t="s">
        <v>924</v>
      </c>
      <c r="N2891" s="60" t="s">
        <v>420</v>
      </c>
      <c r="O2891" s="58" t="s">
        <v>1363</v>
      </c>
      <c r="P2891" s="58">
        <v>101</v>
      </c>
      <c r="Q2891" s="58">
        <v>1</v>
      </c>
      <c r="R2891" s="58" t="s">
        <v>369</v>
      </c>
      <c r="S2891" s="4" t="s">
        <v>372</v>
      </c>
      <c r="T2891" s="58">
        <v>2</v>
      </c>
      <c r="U2891" t="str">
        <f t="shared" si="180"/>
        <v>Serena</v>
      </c>
      <c r="V2891">
        <f t="shared" si="181"/>
        <v>17.84</v>
      </c>
      <c r="W2891">
        <f t="shared" si="182"/>
        <v>39.284999999999997</v>
      </c>
      <c r="X2891" s="12">
        <f t="shared" si="183"/>
        <v>0.45411734758813799</v>
      </c>
    </row>
    <row r="2892" spans="1:24" x14ac:dyDescent="0.25">
      <c r="A2892" s="57">
        <v>114</v>
      </c>
      <c r="B2892" s="58" t="s">
        <v>14</v>
      </c>
      <c r="C2892" s="58" t="s">
        <v>1307</v>
      </c>
      <c r="D2892" s="62">
        <v>42480</v>
      </c>
      <c r="E2892" s="63">
        <v>0.30208333333333331</v>
      </c>
      <c r="F2892" s="63">
        <v>0.36458333333333331</v>
      </c>
      <c r="G2892" s="63" t="s">
        <v>1270</v>
      </c>
      <c r="H2892" s="60">
        <v>123</v>
      </c>
      <c r="I2892" s="68">
        <v>2</v>
      </c>
      <c r="J2892" s="58">
        <v>7</v>
      </c>
      <c r="K2892" s="58">
        <v>22</v>
      </c>
      <c r="L2892" s="73">
        <v>0.30694444444444441</v>
      </c>
      <c r="M2892" s="58" t="s">
        <v>543</v>
      </c>
      <c r="N2892" s="60" t="s">
        <v>543</v>
      </c>
      <c r="O2892" s="58" t="s">
        <v>1363</v>
      </c>
      <c r="P2892" s="58">
        <v>102</v>
      </c>
      <c r="Q2892" s="58">
        <v>1</v>
      </c>
      <c r="R2892" s="58" t="s">
        <v>369</v>
      </c>
      <c r="S2892" s="4" t="s">
        <v>372</v>
      </c>
      <c r="T2892" s="58">
        <v>4</v>
      </c>
      <c r="U2892" t="str">
        <f t="shared" si="180"/>
        <v>Serena</v>
      </c>
      <c r="V2892">
        <f t="shared" si="181"/>
        <v>35.869999999999997</v>
      </c>
      <c r="W2892">
        <f t="shared" si="182"/>
        <v>39.284999999999997</v>
      </c>
      <c r="X2892" s="12">
        <f t="shared" si="183"/>
        <v>0.91307114674812273</v>
      </c>
    </row>
    <row r="2893" spans="1:24" x14ac:dyDescent="0.25">
      <c r="A2893" s="57">
        <v>114</v>
      </c>
      <c r="B2893" s="58" t="s">
        <v>14</v>
      </c>
      <c r="C2893" s="58" t="s">
        <v>1307</v>
      </c>
      <c r="D2893" s="62">
        <v>42480</v>
      </c>
      <c r="E2893" s="63">
        <v>0.30208333333333331</v>
      </c>
      <c r="F2893" s="63">
        <v>0.36458333333333331</v>
      </c>
      <c r="G2893" s="63" t="s">
        <v>1270</v>
      </c>
      <c r="H2893" s="60">
        <v>123</v>
      </c>
      <c r="I2893" s="68">
        <v>3</v>
      </c>
      <c r="J2893" s="58">
        <v>7</v>
      </c>
      <c r="K2893" s="58">
        <v>31</v>
      </c>
      <c r="L2893" s="73">
        <v>0.31319444444444444</v>
      </c>
      <c r="M2893" s="58" t="s">
        <v>492</v>
      </c>
      <c r="N2893" s="60" t="s">
        <v>492</v>
      </c>
      <c r="O2893" s="58" t="s">
        <v>1363</v>
      </c>
      <c r="P2893" s="58">
        <v>104</v>
      </c>
      <c r="Q2893" s="58">
        <v>1</v>
      </c>
      <c r="R2893" s="58" t="s">
        <v>369</v>
      </c>
      <c r="S2893" s="4" t="s">
        <v>372</v>
      </c>
      <c r="T2893" s="58">
        <v>5</v>
      </c>
      <c r="U2893" t="str">
        <f t="shared" si="180"/>
        <v>Serena</v>
      </c>
      <c r="V2893">
        <f t="shared" si="181"/>
        <v>39.284999999999997</v>
      </c>
      <c r="W2893">
        <f t="shared" si="182"/>
        <v>39.284999999999997</v>
      </c>
      <c r="X2893" s="12">
        <f t="shared" si="183"/>
        <v>1</v>
      </c>
    </row>
    <row r="2894" spans="1:24" x14ac:dyDescent="0.25">
      <c r="A2894" s="57">
        <v>114</v>
      </c>
      <c r="B2894" s="58" t="s">
        <v>14</v>
      </c>
      <c r="C2894" s="58" t="s">
        <v>1307</v>
      </c>
      <c r="D2894" s="62">
        <v>42480</v>
      </c>
      <c r="E2894" s="63">
        <v>0.30208333333333331</v>
      </c>
      <c r="F2894" s="63">
        <v>0.36458333333333331</v>
      </c>
      <c r="G2894" s="63" t="s">
        <v>1270</v>
      </c>
      <c r="H2894" s="60">
        <v>123</v>
      </c>
      <c r="I2894" s="68">
        <v>4</v>
      </c>
      <c r="J2894" s="58">
        <v>7</v>
      </c>
      <c r="K2894" s="58">
        <v>36</v>
      </c>
      <c r="L2894" s="73">
        <v>0.31666666666666665</v>
      </c>
      <c r="M2894" s="58" t="s">
        <v>445</v>
      </c>
      <c r="N2894" s="60" t="s">
        <v>445</v>
      </c>
      <c r="O2894" s="58" t="s">
        <v>1363</v>
      </c>
      <c r="P2894" s="58">
        <v>101</v>
      </c>
      <c r="Q2894" s="58">
        <v>1</v>
      </c>
      <c r="R2894" s="58" t="s">
        <v>369</v>
      </c>
      <c r="S2894" s="4" t="s">
        <v>372</v>
      </c>
      <c r="T2894" s="58">
        <v>3</v>
      </c>
      <c r="U2894" t="str">
        <f t="shared" si="180"/>
        <v>Serena</v>
      </c>
      <c r="V2894">
        <f t="shared" si="181"/>
        <v>30.84</v>
      </c>
      <c r="W2894">
        <f t="shared" si="182"/>
        <v>39.284999999999997</v>
      </c>
      <c r="X2894" s="12">
        <f t="shared" si="183"/>
        <v>0.78503245513554798</v>
      </c>
    </row>
    <row r="2895" spans="1:24" x14ac:dyDescent="0.25">
      <c r="A2895" s="57">
        <v>114</v>
      </c>
      <c r="B2895" s="58" t="s">
        <v>14</v>
      </c>
      <c r="C2895" s="58" t="s">
        <v>1307</v>
      </c>
      <c r="D2895" s="62">
        <v>42480</v>
      </c>
      <c r="E2895" s="63">
        <v>0.30208333333333331</v>
      </c>
      <c r="F2895" s="63">
        <v>0.36458333333333331</v>
      </c>
      <c r="G2895" s="63" t="s">
        <v>1270</v>
      </c>
      <c r="H2895" s="60">
        <v>123</v>
      </c>
      <c r="I2895" s="68">
        <v>5</v>
      </c>
      <c r="J2895" s="58">
        <v>7</v>
      </c>
      <c r="K2895" s="58">
        <v>39</v>
      </c>
      <c r="L2895" s="73">
        <v>0.31875000000000003</v>
      </c>
      <c r="M2895" s="58" t="s">
        <v>925</v>
      </c>
      <c r="N2895" s="60" t="s">
        <v>925</v>
      </c>
      <c r="O2895" s="58" t="s">
        <v>1363</v>
      </c>
      <c r="P2895" s="58">
        <v>102</v>
      </c>
      <c r="Q2895" s="58">
        <v>1</v>
      </c>
      <c r="R2895" s="58" t="s">
        <v>369</v>
      </c>
      <c r="S2895" s="4" t="s">
        <v>372</v>
      </c>
      <c r="T2895" s="58">
        <v>3</v>
      </c>
      <c r="U2895" t="str">
        <f t="shared" si="180"/>
        <v>Serena</v>
      </c>
      <c r="V2895">
        <f t="shared" si="181"/>
        <v>30.84</v>
      </c>
      <c r="W2895">
        <f t="shared" si="182"/>
        <v>39.284999999999997</v>
      </c>
      <c r="X2895" s="12">
        <f t="shared" si="183"/>
        <v>0.78503245513554798</v>
      </c>
    </row>
    <row r="2896" spans="1:24" x14ac:dyDescent="0.25">
      <c r="A2896" s="57">
        <v>114</v>
      </c>
      <c r="B2896" s="58" t="s">
        <v>14</v>
      </c>
      <c r="C2896" s="58" t="s">
        <v>1307</v>
      </c>
      <c r="D2896" s="62">
        <v>42480</v>
      </c>
      <c r="E2896" s="63">
        <v>0.30208333333333331</v>
      </c>
      <c r="F2896" s="63">
        <v>0.36458333333333331</v>
      </c>
      <c r="G2896" s="63" t="s">
        <v>1270</v>
      </c>
      <c r="H2896" s="60">
        <v>123</v>
      </c>
      <c r="I2896" s="68">
        <v>6</v>
      </c>
      <c r="J2896" s="58">
        <v>7</v>
      </c>
      <c r="K2896" s="58">
        <v>40</v>
      </c>
      <c r="L2896" s="73">
        <v>0.31944444444444448</v>
      </c>
      <c r="M2896" s="58" t="s">
        <v>926</v>
      </c>
      <c r="N2896" s="60" t="s">
        <v>926</v>
      </c>
      <c r="O2896" s="58" t="s">
        <v>1363</v>
      </c>
      <c r="P2896" s="58">
        <v>101</v>
      </c>
      <c r="Q2896" s="58">
        <v>1</v>
      </c>
      <c r="R2896" s="58" t="s">
        <v>369</v>
      </c>
      <c r="S2896" s="4" t="s">
        <v>372</v>
      </c>
      <c r="T2896" s="58">
        <v>3</v>
      </c>
      <c r="U2896" t="str">
        <f t="shared" si="180"/>
        <v>Serena</v>
      </c>
      <c r="V2896">
        <f t="shared" si="181"/>
        <v>30.84</v>
      </c>
      <c r="W2896">
        <f t="shared" si="182"/>
        <v>39.284999999999997</v>
      </c>
      <c r="X2896" s="12">
        <f t="shared" si="183"/>
        <v>0.78503245513554798</v>
      </c>
    </row>
    <row r="2897" spans="1:24" x14ac:dyDescent="0.25">
      <c r="A2897" s="57">
        <v>114</v>
      </c>
      <c r="B2897" s="58" t="s">
        <v>14</v>
      </c>
      <c r="C2897" s="58" t="s">
        <v>1307</v>
      </c>
      <c r="D2897" s="62">
        <v>42480</v>
      </c>
      <c r="E2897" s="63">
        <v>0.30208333333333331</v>
      </c>
      <c r="F2897" s="63">
        <v>0.36458333333333331</v>
      </c>
      <c r="G2897" s="63" t="s">
        <v>1270</v>
      </c>
      <c r="H2897" s="60">
        <v>123</v>
      </c>
      <c r="I2897" s="68">
        <v>7</v>
      </c>
      <c r="J2897" s="58">
        <v>7</v>
      </c>
      <c r="K2897" s="58">
        <v>43</v>
      </c>
      <c r="L2897" s="73">
        <v>0.3215277777777778</v>
      </c>
      <c r="M2897" s="58" t="s">
        <v>396</v>
      </c>
      <c r="N2897" s="60" t="s">
        <v>396</v>
      </c>
      <c r="O2897" s="58" t="s">
        <v>1363</v>
      </c>
      <c r="P2897" s="58">
        <v>104</v>
      </c>
      <c r="Q2897" s="58">
        <v>1</v>
      </c>
      <c r="R2897" s="58" t="s">
        <v>369</v>
      </c>
      <c r="S2897" s="4" t="s">
        <v>372</v>
      </c>
      <c r="T2897" s="58">
        <v>3</v>
      </c>
      <c r="U2897" t="str">
        <f t="shared" si="180"/>
        <v>Serena</v>
      </c>
      <c r="V2897">
        <f t="shared" si="181"/>
        <v>30.84</v>
      </c>
      <c r="W2897">
        <f t="shared" si="182"/>
        <v>39.284999999999997</v>
      </c>
      <c r="X2897" s="12">
        <f t="shared" si="183"/>
        <v>0.78503245513554798</v>
      </c>
    </row>
    <row r="2898" spans="1:24" x14ac:dyDescent="0.25">
      <c r="A2898" s="57">
        <v>114</v>
      </c>
      <c r="B2898" s="58" t="s">
        <v>14</v>
      </c>
      <c r="C2898" s="58" t="s">
        <v>1307</v>
      </c>
      <c r="D2898" s="62">
        <v>42480</v>
      </c>
      <c r="E2898" s="63">
        <v>0.30208333333333331</v>
      </c>
      <c r="F2898" s="63">
        <v>0.36458333333333331</v>
      </c>
      <c r="G2898" s="63" t="s">
        <v>1270</v>
      </c>
      <c r="H2898" s="60">
        <v>123</v>
      </c>
      <c r="I2898" s="68">
        <v>8</v>
      </c>
      <c r="J2898" s="58">
        <v>7</v>
      </c>
      <c r="K2898" s="58">
        <v>44</v>
      </c>
      <c r="L2898" s="73">
        <v>0.32222222222222224</v>
      </c>
      <c r="M2898" s="58" t="s">
        <v>502</v>
      </c>
      <c r="N2898" s="60" t="s">
        <v>502</v>
      </c>
      <c r="O2898" s="58" t="s">
        <v>1363</v>
      </c>
      <c r="P2898" s="58">
        <v>102</v>
      </c>
      <c r="Q2898" s="58">
        <v>1</v>
      </c>
      <c r="R2898" s="58" t="s">
        <v>369</v>
      </c>
      <c r="S2898" s="4" t="s">
        <v>372</v>
      </c>
      <c r="T2898" s="58">
        <v>2</v>
      </c>
      <c r="U2898" t="str">
        <f t="shared" si="180"/>
        <v>Serena</v>
      </c>
      <c r="V2898">
        <f t="shared" si="181"/>
        <v>17.84</v>
      </c>
      <c r="W2898">
        <f t="shared" si="182"/>
        <v>39.284999999999997</v>
      </c>
      <c r="X2898" s="12">
        <f t="shared" si="183"/>
        <v>0.45411734758813799</v>
      </c>
    </row>
    <row r="2899" spans="1:24" x14ac:dyDescent="0.25">
      <c r="A2899" s="57">
        <v>114</v>
      </c>
      <c r="B2899" s="58" t="s">
        <v>14</v>
      </c>
      <c r="C2899" s="58" t="s">
        <v>1307</v>
      </c>
      <c r="D2899" s="62">
        <v>42480</v>
      </c>
      <c r="E2899" s="63">
        <v>0.30208333333333331</v>
      </c>
      <c r="F2899" s="63">
        <v>0.36458333333333331</v>
      </c>
      <c r="G2899" s="63" t="s">
        <v>1270</v>
      </c>
      <c r="H2899" s="60">
        <v>123</v>
      </c>
      <c r="I2899" s="68">
        <v>9</v>
      </c>
      <c r="J2899" s="58">
        <v>7</v>
      </c>
      <c r="K2899" s="58">
        <v>51</v>
      </c>
      <c r="L2899" s="73">
        <v>0.32708333333333334</v>
      </c>
      <c r="M2899" s="58" t="s">
        <v>927</v>
      </c>
      <c r="N2899" s="60" t="s">
        <v>408</v>
      </c>
      <c r="O2899" s="58" t="s">
        <v>1363</v>
      </c>
      <c r="P2899" s="58">
        <v>101</v>
      </c>
      <c r="Q2899" s="58">
        <v>1</v>
      </c>
      <c r="R2899" s="58" t="s">
        <v>369</v>
      </c>
      <c r="S2899" s="4" t="s">
        <v>372</v>
      </c>
      <c r="T2899" s="58">
        <v>6</v>
      </c>
      <c r="U2899" t="str">
        <f t="shared" si="180"/>
        <v>Serena</v>
      </c>
      <c r="V2899">
        <f t="shared" si="181"/>
        <v>42.7</v>
      </c>
      <c r="W2899">
        <f t="shared" si="182"/>
        <v>39.284999999999997</v>
      </c>
      <c r="X2899" s="12">
        <f t="shared" si="183"/>
        <v>1.0869288532518775</v>
      </c>
    </row>
    <row r="2900" spans="1:24" x14ac:dyDescent="0.25">
      <c r="A2900" s="57">
        <v>114</v>
      </c>
      <c r="B2900" s="58" t="s">
        <v>14</v>
      </c>
      <c r="C2900" s="58" t="s">
        <v>1307</v>
      </c>
      <c r="D2900" s="62">
        <v>42480</v>
      </c>
      <c r="E2900" s="63">
        <v>0.30208333333333331</v>
      </c>
      <c r="F2900" s="63">
        <v>0.36458333333333331</v>
      </c>
      <c r="G2900" s="63" t="s">
        <v>1270</v>
      </c>
      <c r="H2900" s="60">
        <v>123</v>
      </c>
      <c r="I2900" s="68">
        <v>10</v>
      </c>
      <c r="J2900" s="58">
        <v>7</v>
      </c>
      <c r="K2900" s="58">
        <v>52</v>
      </c>
      <c r="L2900" s="73">
        <v>0.32777777777777778</v>
      </c>
      <c r="M2900" s="58" t="s">
        <v>397</v>
      </c>
      <c r="N2900" s="60" t="s">
        <v>397</v>
      </c>
      <c r="O2900" s="58" t="s">
        <v>1363</v>
      </c>
      <c r="P2900" s="58">
        <v>102</v>
      </c>
      <c r="Q2900" s="58">
        <v>1</v>
      </c>
      <c r="R2900" s="58" t="s">
        <v>369</v>
      </c>
      <c r="S2900" s="4" t="s">
        <v>372</v>
      </c>
      <c r="T2900" s="58">
        <v>3</v>
      </c>
      <c r="U2900" t="str">
        <f t="shared" si="180"/>
        <v>Serena</v>
      </c>
      <c r="V2900">
        <f t="shared" si="181"/>
        <v>30.84</v>
      </c>
      <c r="W2900">
        <f t="shared" si="182"/>
        <v>39.284999999999997</v>
      </c>
      <c r="X2900" s="12">
        <f t="shared" si="183"/>
        <v>0.78503245513554798</v>
      </c>
    </row>
    <row r="2901" spans="1:24" x14ac:dyDescent="0.25">
      <c r="A2901" s="57">
        <v>114</v>
      </c>
      <c r="B2901" s="58" t="s">
        <v>14</v>
      </c>
      <c r="C2901" s="58" t="s">
        <v>1307</v>
      </c>
      <c r="D2901" s="62">
        <v>42480</v>
      </c>
      <c r="E2901" s="63">
        <v>0.30208333333333331</v>
      </c>
      <c r="F2901" s="63">
        <v>0.36458333333333331</v>
      </c>
      <c r="G2901" s="63" t="s">
        <v>1270</v>
      </c>
      <c r="H2901" s="60">
        <v>123</v>
      </c>
      <c r="I2901" s="68">
        <v>11</v>
      </c>
      <c r="J2901" s="58">
        <v>7</v>
      </c>
      <c r="K2901" s="58">
        <v>58</v>
      </c>
      <c r="L2901" s="73">
        <v>0.33194444444444443</v>
      </c>
      <c r="M2901" s="58" t="s">
        <v>928</v>
      </c>
      <c r="N2901" s="60" t="s">
        <v>928</v>
      </c>
      <c r="O2901" s="58" t="s">
        <v>1363</v>
      </c>
      <c r="P2901" s="58">
        <v>101</v>
      </c>
      <c r="Q2901" s="58">
        <v>1</v>
      </c>
      <c r="R2901" s="58" t="s">
        <v>369</v>
      </c>
      <c r="S2901" s="4" t="s">
        <v>372</v>
      </c>
      <c r="T2901" s="58">
        <v>4</v>
      </c>
      <c r="U2901" t="str">
        <f t="shared" si="180"/>
        <v>Serena</v>
      </c>
      <c r="V2901">
        <f t="shared" si="181"/>
        <v>35.869999999999997</v>
      </c>
      <c r="W2901">
        <f t="shared" si="182"/>
        <v>39.284999999999997</v>
      </c>
      <c r="X2901" s="12">
        <f t="shared" si="183"/>
        <v>0.91307114674812273</v>
      </c>
    </row>
    <row r="2902" spans="1:24" x14ac:dyDescent="0.25">
      <c r="A2902" s="57">
        <v>114</v>
      </c>
      <c r="B2902" s="58" t="s">
        <v>14</v>
      </c>
      <c r="C2902" s="58" t="s">
        <v>1307</v>
      </c>
      <c r="D2902" s="62">
        <v>42480</v>
      </c>
      <c r="E2902" s="63">
        <v>0.30208333333333331</v>
      </c>
      <c r="F2902" s="63">
        <v>0.36458333333333331</v>
      </c>
      <c r="G2902" s="63" t="s">
        <v>1270</v>
      </c>
      <c r="H2902" s="60">
        <v>123</v>
      </c>
      <c r="I2902" s="68">
        <v>12</v>
      </c>
      <c r="J2902" s="58">
        <v>8</v>
      </c>
      <c r="K2902" s="58">
        <v>1</v>
      </c>
      <c r="L2902" s="73">
        <v>0.33402777777777781</v>
      </c>
      <c r="M2902" s="58" t="s">
        <v>418</v>
      </c>
      <c r="N2902" s="60" t="s">
        <v>418</v>
      </c>
      <c r="O2902" s="58" t="s">
        <v>1363</v>
      </c>
      <c r="P2902" s="58">
        <v>101</v>
      </c>
      <c r="Q2902" s="58">
        <v>1</v>
      </c>
      <c r="R2902" s="58" t="s">
        <v>369</v>
      </c>
      <c r="S2902" s="4" t="s">
        <v>372</v>
      </c>
      <c r="T2902" s="58">
        <v>3</v>
      </c>
      <c r="U2902" t="str">
        <f t="shared" si="180"/>
        <v>Serena</v>
      </c>
      <c r="V2902">
        <f t="shared" si="181"/>
        <v>30.84</v>
      </c>
      <c r="W2902">
        <f t="shared" si="182"/>
        <v>39.284999999999997</v>
      </c>
      <c r="X2902" s="12">
        <f t="shared" si="183"/>
        <v>0.78503245513554798</v>
      </c>
    </row>
    <row r="2903" spans="1:24" x14ac:dyDescent="0.25">
      <c r="A2903" s="57">
        <v>114</v>
      </c>
      <c r="B2903" s="58" t="s">
        <v>14</v>
      </c>
      <c r="C2903" s="58" t="s">
        <v>1307</v>
      </c>
      <c r="D2903" s="62">
        <v>42480</v>
      </c>
      <c r="E2903" s="63">
        <v>0.30208333333333331</v>
      </c>
      <c r="F2903" s="63">
        <v>0.36458333333333331</v>
      </c>
      <c r="G2903" s="63" t="s">
        <v>1270</v>
      </c>
      <c r="H2903" s="60">
        <v>123</v>
      </c>
      <c r="I2903" s="68">
        <v>13</v>
      </c>
      <c r="J2903" s="58">
        <v>8</v>
      </c>
      <c r="K2903" s="58">
        <v>3</v>
      </c>
      <c r="L2903" s="73">
        <v>0.3354166666666667</v>
      </c>
      <c r="M2903" s="58" t="s">
        <v>495</v>
      </c>
      <c r="N2903" s="60" t="s">
        <v>495</v>
      </c>
      <c r="O2903" s="58" t="s">
        <v>1363</v>
      </c>
      <c r="P2903" s="58">
        <v>101</v>
      </c>
      <c r="Q2903" s="58">
        <v>1</v>
      </c>
      <c r="R2903" s="58" t="s">
        <v>369</v>
      </c>
      <c r="S2903" s="4" t="s">
        <v>372</v>
      </c>
      <c r="T2903" s="58">
        <v>2</v>
      </c>
      <c r="U2903" t="str">
        <f t="shared" si="180"/>
        <v>Serena</v>
      </c>
      <c r="V2903">
        <f t="shared" si="181"/>
        <v>17.84</v>
      </c>
      <c r="W2903">
        <f t="shared" si="182"/>
        <v>39.284999999999997</v>
      </c>
      <c r="X2903" s="12">
        <f t="shared" si="183"/>
        <v>0.45411734758813799</v>
      </c>
    </row>
    <row r="2904" spans="1:24" x14ac:dyDescent="0.25">
      <c r="A2904" s="57">
        <v>114</v>
      </c>
      <c r="B2904" s="58" t="s">
        <v>14</v>
      </c>
      <c r="C2904" s="58" t="s">
        <v>1307</v>
      </c>
      <c r="D2904" s="62">
        <v>42480</v>
      </c>
      <c r="E2904" s="63">
        <v>0.30208333333333331</v>
      </c>
      <c r="F2904" s="63">
        <v>0.36458333333333331</v>
      </c>
      <c r="G2904" s="63" t="s">
        <v>1270</v>
      </c>
      <c r="H2904" s="60">
        <v>123</v>
      </c>
      <c r="I2904" s="68">
        <v>14</v>
      </c>
      <c r="J2904" s="58">
        <v>8</v>
      </c>
      <c r="K2904" s="58">
        <v>6</v>
      </c>
      <c r="L2904" s="73">
        <v>0.33749999999999997</v>
      </c>
      <c r="M2904" s="58" t="s">
        <v>929</v>
      </c>
      <c r="N2904" s="60" t="s">
        <v>929</v>
      </c>
      <c r="O2904" s="58" t="s">
        <v>1363</v>
      </c>
      <c r="P2904" s="58">
        <v>104</v>
      </c>
      <c r="Q2904" s="58">
        <v>1</v>
      </c>
      <c r="R2904" s="58" t="s">
        <v>369</v>
      </c>
      <c r="S2904" s="4" t="s">
        <v>372</v>
      </c>
      <c r="T2904" s="58">
        <v>2</v>
      </c>
      <c r="U2904" t="str">
        <f t="shared" si="180"/>
        <v>Serena</v>
      </c>
      <c r="V2904">
        <f t="shared" si="181"/>
        <v>17.84</v>
      </c>
      <c r="W2904">
        <f t="shared" si="182"/>
        <v>39.284999999999997</v>
      </c>
      <c r="X2904" s="12">
        <f t="shared" si="183"/>
        <v>0.45411734758813799</v>
      </c>
    </row>
    <row r="2905" spans="1:24" x14ac:dyDescent="0.25">
      <c r="A2905" s="57">
        <v>114</v>
      </c>
      <c r="B2905" s="58" t="s">
        <v>14</v>
      </c>
      <c r="C2905" s="58" t="s">
        <v>1307</v>
      </c>
      <c r="D2905" s="62">
        <v>42480</v>
      </c>
      <c r="E2905" s="63">
        <v>0.30208333333333331</v>
      </c>
      <c r="F2905" s="63">
        <v>0.36458333333333331</v>
      </c>
      <c r="G2905" s="63" t="s">
        <v>1270</v>
      </c>
      <c r="H2905" s="60">
        <v>123</v>
      </c>
      <c r="I2905" s="68">
        <v>15</v>
      </c>
      <c r="J2905" s="58">
        <v>8</v>
      </c>
      <c r="K2905" s="58">
        <v>6</v>
      </c>
      <c r="L2905" s="73">
        <v>0.33749999999999997</v>
      </c>
      <c r="M2905" s="58" t="s">
        <v>930</v>
      </c>
      <c r="N2905" s="60" t="s">
        <v>930</v>
      </c>
      <c r="O2905" s="58" t="s">
        <v>1363</v>
      </c>
      <c r="P2905" s="58">
        <v>102</v>
      </c>
      <c r="Q2905" s="58">
        <v>1</v>
      </c>
      <c r="R2905" s="58" t="s">
        <v>369</v>
      </c>
      <c r="S2905" s="4" t="s">
        <v>372</v>
      </c>
      <c r="T2905" s="58">
        <v>1</v>
      </c>
      <c r="U2905" t="str">
        <f t="shared" si="180"/>
        <v>Serena</v>
      </c>
      <c r="V2905">
        <f t="shared" si="181"/>
        <v>7.97</v>
      </c>
      <c r="W2905">
        <f t="shared" si="182"/>
        <v>39.284999999999997</v>
      </c>
      <c r="X2905" s="12">
        <f t="shared" si="183"/>
        <v>0.20287641593483519</v>
      </c>
    </row>
    <row r="2906" spans="1:24" x14ac:dyDescent="0.25">
      <c r="A2906" s="57">
        <v>114</v>
      </c>
      <c r="B2906" s="58" t="s">
        <v>14</v>
      </c>
      <c r="C2906" s="58" t="s">
        <v>1307</v>
      </c>
      <c r="D2906" s="62">
        <v>42480</v>
      </c>
      <c r="E2906" s="63">
        <v>0.30208333333333331</v>
      </c>
      <c r="F2906" s="63">
        <v>0.36458333333333331</v>
      </c>
      <c r="G2906" s="63" t="s">
        <v>1270</v>
      </c>
      <c r="H2906" s="60">
        <v>123</v>
      </c>
      <c r="I2906" s="68">
        <v>16</v>
      </c>
      <c r="J2906" s="58">
        <v>8</v>
      </c>
      <c r="K2906" s="58">
        <v>10</v>
      </c>
      <c r="L2906" s="73">
        <v>0.34027777777777773</v>
      </c>
      <c r="M2906" s="58" t="s">
        <v>931</v>
      </c>
      <c r="N2906" s="60" t="s">
        <v>931</v>
      </c>
      <c r="O2906" s="58" t="s">
        <v>1363</v>
      </c>
      <c r="P2906" s="58">
        <v>101</v>
      </c>
      <c r="Q2906" s="58">
        <v>1</v>
      </c>
      <c r="R2906" s="58" t="s">
        <v>369</v>
      </c>
      <c r="S2906" s="4" t="s">
        <v>372</v>
      </c>
      <c r="T2906" s="58">
        <v>2</v>
      </c>
      <c r="U2906" t="str">
        <f t="shared" si="180"/>
        <v>Serena</v>
      </c>
      <c r="V2906">
        <f t="shared" si="181"/>
        <v>17.84</v>
      </c>
      <c r="W2906">
        <f t="shared" si="182"/>
        <v>39.284999999999997</v>
      </c>
      <c r="X2906" s="12">
        <f t="shared" si="183"/>
        <v>0.45411734758813799</v>
      </c>
    </row>
    <row r="2907" spans="1:24" x14ac:dyDescent="0.25">
      <c r="A2907" s="57">
        <v>114</v>
      </c>
      <c r="B2907" s="58" t="s">
        <v>14</v>
      </c>
      <c r="C2907" s="58" t="s">
        <v>1307</v>
      </c>
      <c r="D2907" s="62">
        <v>42480</v>
      </c>
      <c r="E2907" s="63">
        <v>0.30208333333333331</v>
      </c>
      <c r="F2907" s="63">
        <v>0.36458333333333331</v>
      </c>
      <c r="G2907" s="63" t="s">
        <v>1270</v>
      </c>
      <c r="H2907" s="60">
        <v>123</v>
      </c>
      <c r="I2907" s="68">
        <v>17</v>
      </c>
      <c r="J2907" s="58">
        <v>8</v>
      </c>
      <c r="K2907" s="58">
        <v>14</v>
      </c>
      <c r="L2907" s="73">
        <v>0.3430555555555555</v>
      </c>
      <c r="M2907" s="58" t="s">
        <v>932</v>
      </c>
      <c r="N2907" s="60" t="s">
        <v>488</v>
      </c>
      <c r="O2907" s="58" t="s">
        <v>1363</v>
      </c>
      <c r="P2907" s="58">
        <v>102</v>
      </c>
      <c r="Q2907" s="58">
        <v>1</v>
      </c>
      <c r="R2907" s="58" t="s">
        <v>369</v>
      </c>
      <c r="S2907" s="4" t="s">
        <v>372</v>
      </c>
      <c r="T2907" s="58">
        <v>2</v>
      </c>
      <c r="U2907" t="str">
        <f t="shared" si="180"/>
        <v>Serena</v>
      </c>
      <c r="V2907">
        <f t="shared" si="181"/>
        <v>17.84</v>
      </c>
      <c r="W2907">
        <f t="shared" si="182"/>
        <v>39.284999999999997</v>
      </c>
      <c r="X2907" s="12">
        <f t="shared" si="183"/>
        <v>0.45411734758813799</v>
      </c>
    </row>
    <row r="2908" spans="1:24" x14ac:dyDescent="0.25">
      <c r="A2908" s="57">
        <v>114</v>
      </c>
      <c r="B2908" s="58" t="s">
        <v>14</v>
      </c>
      <c r="C2908" s="58" t="s">
        <v>1307</v>
      </c>
      <c r="D2908" s="62">
        <v>42480</v>
      </c>
      <c r="E2908" s="63">
        <v>0.30208333333333331</v>
      </c>
      <c r="F2908" s="63">
        <v>0.36458333333333331</v>
      </c>
      <c r="G2908" s="63" t="s">
        <v>1270</v>
      </c>
      <c r="H2908" s="60">
        <v>123</v>
      </c>
      <c r="I2908" s="68">
        <v>18</v>
      </c>
      <c r="J2908" s="58">
        <v>8</v>
      </c>
      <c r="K2908" s="58">
        <v>18</v>
      </c>
      <c r="L2908" s="73">
        <v>0.34583333333333338</v>
      </c>
      <c r="M2908" s="58" t="s">
        <v>558</v>
      </c>
      <c r="N2908" s="60" t="s">
        <v>558</v>
      </c>
      <c r="O2908" s="58" t="s">
        <v>1363</v>
      </c>
      <c r="P2908" s="58">
        <v>101</v>
      </c>
      <c r="Q2908" s="58">
        <v>1</v>
      </c>
      <c r="R2908" s="58" t="s">
        <v>369</v>
      </c>
      <c r="S2908" s="4" t="s">
        <v>372</v>
      </c>
      <c r="T2908" s="58">
        <v>2</v>
      </c>
      <c r="U2908" t="str">
        <f t="shared" si="180"/>
        <v>Serena</v>
      </c>
      <c r="V2908">
        <f t="shared" si="181"/>
        <v>17.84</v>
      </c>
      <c r="W2908">
        <f t="shared" si="182"/>
        <v>39.284999999999997</v>
      </c>
      <c r="X2908" s="12">
        <f t="shared" si="183"/>
        <v>0.45411734758813799</v>
      </c>
    </row>
    <row r="2909" spans="1:24" x14ac:dyDescent="0.25">
      <c r="A2909" s="57">
        <v>114</v>
      </c>
      <c r="B2909" s="58" t="s">
        <v>14</v>
      </c>
      <c r="C2909" s="58" t="s">
        <v>1307</v>
      </c>
      <c r="D2909" s="62">
        <v>42480</v>
      </c>
      <c r="E2909" s="63">
        <v>0.30208333333333331</v>
      </c>
      <c r="F2909" s="63">
        <v>0.36458333333333331</v>
      </c>
      <c r="G2909" s="63" t="s">
        <v>1270</v>
      </c>
      <c r="H2909" s="60">
        <v>123</v>
      </c>
      <c r="I2909" s="68">
        <v>19</v>
      </c>
      <c r="J2909" s="58">
        <v>8</v>
      </c>
      <c r="K2909" s="58">
        <v>21</v>
      </c>
      <c r="L2909" s="73">
        <v>0.34791666666666665</v>
      </c>
      <c r="M2909" s="58" t="s">
        <v>933</v>
      </c>
      <c r="N2909" s="60" t="s">
        <v>495</v>
      </c>
      <c r="O2909" s="58" t="s">
        <v>1363</v>
      </c>
      <c r="P2909" s="58">
        <v>101</v>
      </c>
      <c r="Q2909" s="58">
        <v>1</v>
      </c>
      <c r="R2909" s="58" t="s">
        <v>369</v>
      </c>
      <c r="S2909" s="4" t="s">
        <v>372</v>
      </c>
      <c r="T2909" s="58">
        <v>2</v>
      </c>
      <c r="U2909" t="str">
        <f t="shared" si="180"/>
        <v>Serena</v>
      </c>
      <c r="V2909">
        <f t="shared" si="181"/>
        <v>17.84</v>
      </c>
      <c r="W2909">
        <f t="shared" si="182"/>
        <v>39.284999999999997</v>
      </c>
      <c r="X2909" s="12">
        <f t="shared" si="183"/>
        <v>0.45411734758813799</v>
      </c>
    </row>
    <row r="2910" spans="1:24" x14ac:dyDescent="0.25">
      <c r="A2910" s="57">
        <v>114</v>
      </c>
      <c r="B2910" s="58" t="s">
        <v>14</v>
      </c>
      <c r="C2910" s="58" t="s">
        <v>1307</v>
      </c>
      <c r="D2910" s="62">
        <v>42480</v>
      </c>
      <c r="E2910" s="63">
        <v>0.30208333333333331</v>
      </c>
      <c r="F2910" s="63">
        <v>0.36458333333333331</v>
      </c>
      <c r="G2910" s="63" t="s">
        <v>1270</v>
      </c>
      <c r="H2910" s="60">
        <v>123</v>
      </c>
      <c r="I2910" s="68">
        <v>20</v>
      </c>
      <c r="J2910" s="58">
        <v>8</v>
      </c>
      <c r="K2910" s="58">
        <v>22</v>
      </c>
      <c r="L2910" s="73">
        <v>0.34861111111111115</v>
      </c>
      <c r="M2910" s="58" t="s">
        <v>934</v>
      </c>
      <c r="N2910" s="60" t="s">
        <v>934</v>
      </c>
      <c r="O2910" s="58" t="s">
        <v>1363</v>
      </c>
      <c r="P2910" s="58">
        <v>101</v>
      </c>
      <c r="Q2910" s="58">
        <v>1</v>
      </c>
      <c r="R2910" s="58" t="s">
        <v>369</v>
      </c>
      <c r="S2910" s="4" t="s">
        <v>372</v>
      </c>
      <c r="T2910" s="58">
        <v>2</v>
      </c>
      <c r="U2910" t="str">
        <f t="shared" si="180"/>
        <v>Serena</v>
      </c>
      <c r="V2910">
        <f t="shared" si="181"/>
        <v>17.84</v>
      </c>
      <c r="W2910">
        <f t="shared" si="182"/>
        <v>39.284999999999997</v>
      </c>
      <c r="X2910" s="12">
        <f t="shared" si="183"/>
        <v>0.45411734758813799</v>
      </c>
    </row>
    <row r="2911" spans="1:24" x14ac:dyDescent="0.25">
      <c r="A2911" s="57">
        <v>114</v>
      </c>
      <c r="B2911" s="58" t="s">
        <v>14</v>
      </c>
      <c r="C2911" s="58" t="s">
        <v>1307</v>
      </c>
      <c r="D2911" s="62">
        <v>42480</v>
      </c>
      <c r="E2911" s="63">
        <v>0.30208333333333331</v>
      </c>
      <c r="F2911" s="63">
        <v>0.36458333333333331</v>
      </c>
      <c r="G2911" s="63" t="s">
        <v>1270</v>
      </c>
      <c r="H2911" s="60">
        <v>123</v>
      </c>
      <c r="I2911" s="68">
        <v>21</v>
      </c>
      <c r="J2911" s="58">
        <v>8</v>
      </c>
      <c r="K2911" s="58">
        <v>31</v>
      </c>
      <c r="L2911" s="73">
        <v>0.35486111111111113</v>
      </c>
      <c r="M2911" s="58" t="s">
        <v>504</v>
      </c>
      <c r="N2911" s="60" t="s">
        <v>504</v>
      </c>
      <c r="O2911" s="58" t="s">
        <v>1363</v>
      </c>
      <c r="P2911" s="58">
        <v>101</v>
      </c>
      <c r="Q2911" s="58">
        <v>1</v>
      </c>
      <c r="R2911" s="58" t="s">
        <v>369</v>
      </c>
      <c r="S2911" s="4" t="s">
        <v>372</v>
      </c>
      <c r="T2911" s="58">
        <v>2</v>
      </c>
      <c r="U2911" t="str">
        <f t="shared" si="180"/>
        <v>Serena</v>
      </c>
      <c r="V2911">
        <f t="shared" si="181"/>
        <v>17.84</v>
      </c>
      <c r="W2911">
        <f t="shared" si="182"/>
        <v>39.284999999999997</v>
      </c>
      <c r="X2911" s="12">
        <f t="shared" si="183"/>
        <v>0.45411734758813799</v>
      </c>
    </row>
    <row r="2912" spans="1:24" x14ac:dyDescent="0.25">
      <c r="A2912" s="57">
        <v>114</v>
      </c>
      <c r="B2912" s="58" t="s">
        <v>14</v>
      </c>
      <c r="C2912" s="58" t="s">
        <v>1307</v>
      </c>
      <c r="D2912" s="62">
        <v>42480</v>
      </c>
      <c r="E2912" s="63">
        <v>0.30208333333333331</v>
      </c>
      <c r="F2912" s="63">
        <v>0.36458333333333331</v>
      </c>
      <c r="G2912" s="63" t="s">
        <v>1270</v>
      </c>
      <c r="H2912" s="60">
        <v>123</v>
      </c>
      <c r="I2912" s="68">
        <v>22</v>
      </c>
      <c r="J2912" s="58">
        <v>8</v>
      </c>
      <c r="K2912" s="58">
        <v>35</v>
      </c>
      <c r="L2912" s="73">
        <v>0.3576388888888889</v>
      </c>
      <c r="M2912" s="58" t="s">
        <v>935</v>
      </c>
      <c r="N2912" s="60" t="s">
        <v>392</v>
      </c>
      <c r="O2912" s="58" t="s">
        <v>1363</v>
      </c>
      <c r="P2912" s="58">
        <v>102</v>
      </c>
      <c r="Q2912" s="58">
        <v>1</v>
      </c>
      <c r="R2912" s="58" t="s">
        <v>369</v>
      </c>
      <c r="S2912" s="4" t="s">
        <v>372</v>
      </c>
      <c r="T2912" s="58">
        <v>2</v>
      </c>
      <c r="U2912" t="str">
        <f t="shared" si="180"/>
        <v>Serena</v>
      </c>
      <c r="V2912">
        <f t="shared" si="181"/>
        <v>17.84</v>
      </c>
      <c r="W2912">
        <f t="shared" si="182"/>
        <v>39.284999999999997</v>
      </c>
      <c r="X2912" s="12">
        <f t="shared" si="183"/>
        <v>0.45411734758813799</v>
      </c>
    </row>
    <row r="2913" spans="1:24" x14ac:dyDescent="0.25">
      <c r="A2913" s="57">
        <v>114</v>
      </c>
      <c r="B2913" s="58" t="s">
        <v>14</v>
      </c>
      <c r="C2913" s="58" t="s">
        <v>1307</v>
      </c>
      <c r="D2913" s="62">
        <v>42480</v>
      </c>
      <c r="E2913" s="63">
        <v>0.30208333333333331</v>
      </c>
      <c r="F2913" s="63">
        <v>0.36458333333333331</v>
      </c>
      <c r="G2913" s="63" t="s">
        <v>1270</v>
      </c>
      <c r="H2913" s="60">
        <v>123</v>
      </c>
      <c r="I2913" s="68">
        <v>23</v>
      </c>
      <c r="J2913" s="58">
        <v>8</v>
      </c>
      <c r="K2913" s="58">
        <v>37</v>
      </c>
      <c r="L2913" s="73">
        <v>0.35902777777777778</v>
      </c>
      <c r="M2913" s="58" t="s">
        <v>936</v>
      </c>
      <c r="N2913" s="60" t="s">
        <v>571</v>
      </c>
      <c r="O2913" s="58" t="s">
        <v>1363</v>
      </c>
      <c r="P2913" s="58">
        <v>101</v>
      </c>
      <c r="Q2913" s="58">
        <v>1</v>
      </c>
      <c r="R2913" s="58" t="s">
        <v>369</v>
      </c>
      <c r="S2913" s="4" t="s">
        <v>372</v>
      </c>
      <c r="T2913" s="58">
        <v>1</v>
      </c>
      <c r="U2913" t="str">
        <f t="shared" si="180"/>
        <v>Serena</v>
      </c>
      <c r="V2913">
        <f t="shared" si="181"/>
        <v>7.97</v>
      </c>
      <c r="W2913">
        <f t="shared" si="182"/>
        <v>39.284999999999997</v>
      </c>
      <c r="X2913" s="12">
        <f t="shared" si="183"/>
        <v>0.20287641593483519</v>
      </c>
    </row>
    <row r="2914" spans="1:24" x14ac:dyDescent="0.25">
      <c r="A2914" s="57">
        <v>114</v>
      </c>
      <c r="B2914" s="58" t="s">
        <v>14</v>
      </c>
      <c r="C2914" s="58" t="s">
        <v>1307</v>
      </c>
      <c r="D2914" s="62">
        <v>42480</v>
      </c>
      <c r="E2914" s="63">
        <v>0.30208333333333331</v>
      </c>
      <c r="F2914" s="63">
        <v>0.36458333333333331</v>
      </c>
      <c r="G2914" s="63" t="s">
        <v>1270</v>
      </c>
      <c r="H2914" s="60">
        <v>123</v>
      </c>
      <c r="I2914" s="68">
        <v>24</v>
      </c>
      <c r="J2914" s="58">
        <v>8</v>
      </c>
      <c r="K2914" s="58">
        <v>41</v>
      </c>
      <c r="L2914" s="73">
        <v>0.36180555555555555</v>
      </c>
      <c r="M2914" s="58" t="s">
        <v>419</v>
      </c>
      <c r="N2914" s="60" t="s">
        <v>419</v>
      </c>
      <c r="O2914" s="58" t="s">
        <v>1363</v>
      </c>
      <c r="P2914" s="58">
        <v>102</v>
      </c>
      <c r="Q2914" s="58">
        <v>1</v>
      </c>
      <c r="R2914" s="58" t="s">
        <v>369</v>
      </c>
      <c r="S2914" s="4" t="s">
        <v>372</v>
      </c>
      <c r="T2914" s="58">
        <v>1</v>
      </c>
      <c r="U2914" t="str">
        <f t="shared" si="180"/>
        <v>Serena</v>
      </c>
      <c r="V2914">
        <f t="shared" si="181"/>
        <v>7.97</v>
      </c>
      <c r="W2914">
        <f t="shared" si="182"/>
        <v>39.284999999999997</v>
      </c>
      <c r="X2914" s="12">
        <f t="shared" si="183"/>
        <v>0.20287641593483519</v>
      </c>
    </row>
    <row r="2915" spans="1:24" x14ac:dyDescent="0.25">
      <c r="A2915" s="57">
        <v>114</v>
      </c>
      <c r="B2915" s="58" t="s">
        <v>14</v>
      </c>
      <c r="C2915" s="58" t="s">
        <v>1307</v>
      </c>
      <c r="D2915" s="62">
        <v>42480</v>
      </c>
      <c r="E2915" s="63">
        <v>0.30208333333333331</v>
      </c>
      <c r="F2915" s="63">
        <v>0.36458333333333331</v>
      </c>
      <c r="G2915" s="63" t="s">
        <v>1270</v>
      </c>
      <c r="H2915" s="60">
        <v>123</v>
      </c>
      <c r="I2915" s="68">
        <v>25</v>
      </c>
      <c r="J2915" s="58">
        <v>8</v>
      </c>
      <c r="K2915" s="58">
        <v>45</v>
      </c>
      <c r="L2915" s="73">
        <v>0.36458333333333331</v>
      </c>
      <c r="M2915" s="58" t="s">
        <v>452</v>
      </c>
      <c r="N2915" s="60" t="s">
        <v>452</v>
      </c>
      <c r="O2915" s="58" t="s">
        <v>1363</v>
      </c>
      <c r="P2915" s="58">
        <v>101</v>
      </c>
      <c r="Q2915" s="58">
        <v>1</v>
      </c>
      <c r="R2915" s="58" t="s">
        <v>369</v>
      </c>
      <c r="S2915" s="4" t="s">
        <v>372</v>
      </c>
      <c r="T2915" s="58">
        <v>1</v>
      </c>
      <c r="U2915" t="str">
        <f t="shared" si="180"/>
        <v>Serena</v>
      </c>
      <c r="V2915">
        <f t="shared" si="181"/>
        <v>7.97</v>
      </c>
      <c r="W2915">
        <f t="shared" si="182"/>
        <v>39.284999999999997</v>
      </c>
      <c r="X2915" s="12">
        <f t="shared" si="183"/>
        <v>0.20287641593483519</v>
      </c>
    </row>
    <row r="2916" spans="1:24" x14ac:dyDescent="0.25">
      <c r="A2916" s="57">
        <v>114</v>
      </c>
      <c r="B2916" s="58" t="s">
        <v>14</v>
      </c>
      <c r="C2916" s="58" t="s">
        <v>1307</v>
      </c>
      <c r="D2916" s="62">
        <v>42480</v>
      </c>
      <c r="E2916" s="63">
        <v>0.40625</v>
      </c>
      <c r="F2916" s="63">
        <v>0.46875</v>
      </c>
      <c r="G2916" s="63" t="s">
        <v>1271</v>
      </c>
      <c r="H2916" s="60">
        <v>124</v>
      </c>
      <c r="I2916" s="68">
        <v>1</v>
      </c>
      <c r="J2916" s="58">
        <v>9</v>
      </c>
      <c r="K2916" s="58">
        <v>48</v>
      </c>
      <c r="L2916" s="73">
        <v>0.40833333333333338</v>
      </c>
      <c r="M2916" s="58" t="s">
        <v>937</v>
      </c>
      <c r="N2916" s="60" t="s">
        <v>1016</v>
      </c>
      <c r="O2916" s="58" t="s">
        <v>1363</v>
      </c>
      <c r="P2916" s="58">
        <v>101</v>
      </c>
      <c r="Q2916" s="58">
        <v>1</v>
      </c>
      <c r="R2916" s="58" t="s">
        <v>369</v>
      </c>
      <c r="S2916" s="4" t="s">
        <v>372</v>
      </c>
      <c r="T2916" s="58">
        <v>1</v>
      </c>
      <c r="U2916" t="str">
        <f t="shared" si="180"/>
        <v>Serena</v>
      </c>
      <c r="V2916">
        <f t="shared" si="181"/>
        <v>7.97</v>
      </c>
      <c r="W2916">
        <f t="shared" si="182"/>
        <v>39.284999999999997</v>
      </c>
      <c r="X2916" s="12">
        <f t="shared" si="183"/>
        <v>0.20287641593483519</v>
      </c>
    </row>
    <row r="2917" spans="1:24" x14ac:dyDescent="0.25">
      <c r="A2917" s="57">
        <v>114</v>
      </c>
      <c r="B2917" s="58" t="s">
        <v>14</v>
      </c>
      <c r="C2917" s="58" t="s">
        <v>1307</v>
      </c>
      <c r="D2917" s="62">
        <v>42480</v>
      </c>
      <c r="E2917" s="63">
        <v>0.40625</v>
      </c>
      <c r="F2917" s="63">
        <v>0.46875</v>
      </c>
      <c r="G2917" s="63" t="s">
        <v>1271</v>
      </c>
      <c r="H2917" s="60">
        <v>124</v>
      </c>
      <c r="I2917" s="68">
        <v>2</v>
      </c>
      <c r="J2917" s="58">
        <v>9</v>
      </c>
      <c r="K2917" s="58">
        <v>51</v>
      </c>
      <c r="L2917" s="73">
        <v>0.41041666666666665</v>
      </c>
      <c r="M2917" s="58" t="s">
        <v>509</v>
      </c>
      <c r="N2917" s="60" t="s">
        <v>509</v>
      </c>
      <c r="O2917" s="58" t="s">
        <v>1363</v>
      </c>
      <c r="P2917" s="58">
        <v>102</v>
      </c>
      <c r="Q2917" s="58">
        <v>1</v>
      </c>
      <c r="R2917" s="58" t="s">
        <v>369</v>
      </c>
      <c r="S2917" s="4" t="s">
        <v>372</v>
      </c>
      <c r="T2917" s="58">
        <v>1</v>
      </c>
      <c r="U2917" t="str">
        <f t="shared" si="180"/>
        <v>Serena</v>
      </c>
      <c r="V2917">
        <f t="shared" si="181"/>
        <v>7.97</v>
      </c>
      <c r="W2917">
        <f t="shared" si="182"/>
        <v>39.284999999999997</v>
      </c>
      <c r="X2917" s="12">
        <f t="shared" si="183"/>
        <v>0.20287641593483519</v>
      </c>
    </row>
    <row r="2918" spans="1:24" x14ac:dyDescent="0.25">
      <c r="A2918" s="57">
        <v>114</v>
      </c>
      <c r="B2918" s="58" t="s">
        <v>14</v>
      </c>
      <c r="C2918" s="58" t="s">
        <v>1307</v>
      </c>
      <c r="D2918" s="62">
        <v>42480</v>
      </c>
      <c r="E2918" s="63">
        <v>0.40625</v>
      </c>
      <c r="F2918" s="63">
        <v>0.46875</v>
      </c>
      <c r="G2918" s="63" t="s">
        <v>1271</v>
      </c>
      <c r="H2918" s="60">
        <v>124</v>
      </c>
      <c r="I2918" s="68">
        <v>3</v>
      </c>
      <c r="J2918" s="58">
        <v>9</v>
      </c>
      <c r="K2918" s="58">
        <v>52</v>
      </c>
      <c r="L2918" s="73">
        <v>0.41111111111111115</v>
      </c>
      <c r="M2918" s="58" t="s">
        <v>488</v>
      </c>
      <c r="N2918" s="60" t="s">
        <v>488</v>
      </c>
      <c r="O2918" s="58" t="s">
        <v>1363</v>
      </c>
      <c r="P2918" s="58">
        <v>101</v>
      </c>
      <c r="Q2918" s="58">
        <v>1</v>
      </c>
      <c r="R2918" s="58" t="s">
        <v>369</v>
      </c>
      <c r="S2918" s="4" t="s">
        <v>372</v>
      </c>
      <c r="T2918" s="58">
        <v>2</v>
      </c>
      <c r="U2918" t="str">
        <f t="shared" si="180"/>
        <v>Serena</v>
      </c>
      <c r="V2918">
        <f t="shared" si="181"/>
        <v>17.84</v>
      </c>
      <c r="W2918">
        <f t="shared" si="182"/>
        <v>39.284999999999997</v>
      </c>
      <c r="X2918" s="12">
        <f t="shared" si="183"/>
        <v>0.45411734758813799</v>
      </c>
    </row>
    <row r="2919" spans="1:24" x14ac:dyDescent="0.25">
      <c r="A2919" s="57">
        <v>114</v>
      </c>
      <c r="B2919" s="58" t="s">
        <v>14</v>
      </c>
      <c r="C2919" s="58" t="s">
        <v>1307</v>
      </c>
      <c r="D2919" s="62">
        <v>42480</v>
      </c>
      <c r="E2919" s="63">
        <v>0.40625</v>
      </c>
      <c r="F2919" s="63">
        <v>0.46875</v>
      </c>
      <c r="G2919" s="63" t="s">
        <v>1271</v>
      </c>
      <c r="H2919" s="60">
        <v>124</v>
      </c>
      <c r="I2919" s="68">
        <v>4</v>
      </c>
      <c r="J2919" s="58">
        <v>9</v>
      </c>
      <c r="K2919" s="58">
        <v>54</v>
      </c>
      <c r="L2919" s="73">
        <v>0.41250000000000003</v>
      </c>
      <c r="M2919" s="58" t="s">
        <v>449</v>
      </c>
      <c r="N2919" s="60" t="s">
        <v>449</v>
      </c>
      <c r="O2919" s="58" t="s">
        <v>1363</v>
      </c>
      <c r="P2919" s="58">
        <v>101</v>
      </c>
      <c r="Q2919" s="58">
        <v>1</v>
      </c>
      <c r="R2919" s="58" t="s">
        <v>369</v>
      </c>
      <c r="S2919" s="4" t="s">
        <v>372</v>
      </c>
      <c r="T2919" s="58">
        <v>1</v>
      </c>
      <c r="U2919" t="str">
        <f t="shared" si="180"/>
        <v>Serena</v>
      </c>
      <c r="V2919">
        <f t="shared" si="181"/>
        <v>7.97</v>
      </c>
      <c r="W2919">
        <f t="shared" si="182"/>
        <v>39.284999999999997</v>
      </c>
      <c r="X2919" s="12">
        <f t="shared" si="183"/>
        <v>0.20287641593483519</v>
      </c>
    </row>
    <row r="2920" spans="1:24" x14ac:dyDescent="0.25">
      <c r="A2920" s="57">
        <v>114</v>
      </c>
      <c r="B2920" s="58" t="s">
        <v>14</v>
      </c>
      <c r="C2920" s="58" t="s">
        <v>1307</v>
      </c>
      <c r="D2920" s="62">
        <v>42480</v>
      </c>
      <c r="E2920" s="63">
        <v>0.40625</v>
      </c>
      <c r="F2920" s="63">
        <v>0.46875</v>
      </c>
      <c r="G2920" s="63" t="s">
        <v>1271</v>
      </c>
      <c r="H2920" s="60">
        <v>124</v>
      </c>
      <c r="I2920" s="68">
        <v>5</v>
      </c>
      <c r="J2920" s="58">
        <v>9</v>
      </c>
      <c r="K2920" s="58">
        <v>56</v>
      </c>
      <c r="L2920" s="73">
        <v>0.41388888888888892</v>
      </c>
      <c r="M2920" s="58" t="s">
        <v>938</v>
      </c>
      <c r="N2920" s="60" t="s">
        <v>482</v>
      </c>
      <c r="O2920" s="58" t="s">
        <v>1363</v>
      </c>
      <c r="P2920" s="58">
        <v>104</v>
      </c>
      <c r="Q2920" s="58">
        <v>1</v>
      </c>
      <c r="R2920" s="58" t="s">
        <v>369</v>
      </c>
      <c r="S2920" s="4" t="s">
        <v>372</v>
      </c>
      <c r="T2920" s="58">
        <v>1</v>
      </c>
      <c r="U2920" t="str">
        <f t="shared" si="180"/>
        <v>Serena</v>
      </c>
      <c r="V2920">
        <f t="shared" si="181"/>
        <v>7.97</v>
      </c>
      <c r="W2920">
        <f t="shared" si="182"/>
        <v>39.284999999999997</v>
      </c>
      <c r="X2920" s="12">
        <f t="shared" si="183"/>
        <v>0.20287641593483519</v>
      </c>
    </row>
    <row r="2921" spans="1:24" x14ac:dyDescent="0.25">
      <c r="A2921" s="57">
        <v>114</v>
      </c>
      <c r="B2921" s="58" t="s">
        <v>14</v>
      </c>
      <c r="C2921" s="58" t="s">
        <v>1307</v>
      </c>
      <c r="D2921" s="62">
        <v>42480</v>
      </c>
      <c r="E2921" s="63">
        <v>0.40625</v>
      </c>
      <c r="F2921" s="63">
        <v>0.46875</v>
      </c>
      <c r="G2921" s="63" t="s">
        <v>1271</v>
      </c>
      <c r="H2921" s="60">
        <v>124</v>
      </c>
      <c r="I2921" s="68">
        <v>6</v>
      </c>
      <c r="J2921" s="58">
        <v>10</v>
      </c>
      <c r="K2921" s="58">
        <v>0</v>
      </c>
      <c r="L2921" s="73">
        <v>0.41666666666666669</v>
      </c>
      <c r="M2921" s="58" t="s">
        <v>939</v>
      </c>
      <c r="N2921" s="60" t="s">
        <v>482</v>
      </c>
      <c r="O2921" s="58" t="s">
        <v>1363</v>
      </c>
      <c r="P2921" s="58">
        <v>102</v>
      </c>
      <c r="Q2921" s="58">
        <v>1</v>
      </c>
      <c r="R2921" s="58" t="s">
        <v>369</v>
      </c>
      <c r="S2921" s="4" t="s">
        <v>372</v>
      </c>
      <c r="T2921" s="58">
        <v>1</v>
      </c>
      <c r="U2921" t="str">
        <f t="shared" si="180"/>
        <v>Serena</v>
      </c>
      <c r="V2921">
        <f t="shared" si="181"/>
        <v>7.97</v>
      </c>
      <c r="W2921">
        <f t="shared" si="182"/>
        <v>39.284999999999997</v>
      </c>
      <c r="X2921" s="12">
        <f t="shared" si="183"/>
        <v>0.20287641593483519</v>
      </c>
    </row>
    <row r="2922" spans="1:24" x14ac:dyDescent="0.25">
      <c r="A2922" s="57">
        <v>114</v>
      </c>
      <c r="B2922" s="58" t="s">
        <v>14</v>
      </c>
      <c r="C2922" s="58" t="s">
        <v>1307</v>
      </c>
      <c r="D2922" s="62">
        <v>42480</v>
      </c>
      <c r="E2922" s="63">
        <v>0.40625</v>
      </c>
      <c r="F2922" s="63">
        <v>0.46875</v>
      </c>
      <c r="G2922" s="63" t="s">
        <v>1271</v>
      </c>
      <c r="H2922" s="60">
        <v>124</v>
      </c>
      <c r="I2922" s="68">
        <v>7</v>
      </c>
      <c r="J2922" s="58">
        <v>10</v>
      </c>
      <c r="K2922" s="58">
        <v>0</v>
      </c>
      <c r="L2922" s="73">
        <v>0.41666666666666669</v>
      </c>
      <c r="M2922" s="58" t="s">
        <v>940</v>
      </c>
      <c r="N2922" s="60" t="s">
        <v>940</v>
      </c>
      <c r="O2922" s="58" t="s">
        <v>1363</v>
      </c>
      <c r="P2922" s="58">
        <v>101</v>
      </c>
      <c r="Q2922" s="58">
        <v>1</v>
      </c>
      <c r="R2922" s="58" t="s">
        <v>369</v>
      </c>
      <c r="S2922" s="4" t="s">
        <v>372</v>
      </c>
      <c r="T2922" s="58">
        <v>1</v>
      </c>
      <c r="U2922" t="str">
        <f t="shared" si="180"/>
        <v>Serena</v>
      </c>
      <c r="V2922">
        <f t="shared" si="181"/>
        <v>7.97</v>
      </c>
      <c r="W2922">
        <f t="shared" si="182"/>
        <v>39.284999999999997</v>
      </c>
      <c r="X2922" s="12">
        <f t="shared" si="183"/>
        <v>0.20287641593483519</v>
      </c>
    </row>
    <row r="2923" spans="1:24" x14ac:dyDescent="0.25">
      <c r="A2923" s="57">
        <v>114</v>
      </c>
      <c r="B2923" s="58" t="s">
        <v>14</v>
      </c>
      <c r="C2923" s="58" t="s">
        <v>1307</v>
      </c>
      <c r="D2923" s="62">
        <v>42480</v>
      </c>
      <c r="E2923" s="63">
        <v>0.40625</v>
      </c>
      <c r="F2923" s="63">
        <v>0.46875</v>
      </c>
      <c r="G2923" s="63" t="s">
        <v>1271</v>
      </c>
      <c r="H2923" s="60">
        <v>124</v>
      </c>
      <c r="I2923" s="68">
        <v>8</v>
      </c>
      <c r="J2923" s="58">
        <v>10</v>
      </c>
      <c r="K2923" s="58">
        <v>5</v>
      </c>
      <c r="L2923" s="73">
        <v>0.4201388888888889</v>
      </c>
      <c r="M2923" s="58" t="s">
        <v>417</v>
      </c>
      <c r="N2923" s="60" t="s">
        <v>417</v>
      </c>
      <c r="O2923" s="58" t="s">
        <v>1363</v>
      </c>
      <c r="P2923" s="58">
        <v>102</v>
      </c>
      <c r="Q2923" s="58">
        <v>1</v>
      </c>
      <c r="R2923" s="58" t="s">
        <v>369</v>
      </c>
      <c r="S2923" s="4" t="s">
        <v>372</v>
      </c>
      <c r="T2923" s="58">
        <v>1</v>
      </c>
      <c r="U2923" t="str">
        <f t="shared" si="180"/>
        <v>Serena</v>
      </c>
      <c r="V2923">
        <f t="shared" si="181"/>
        <v>7.97</v>
      </c>
      <c r="W2923">
        <f t="shared" si="182"/>
        <v>39.284999999999997</v>
      </c>
      <c r="X2923" s="12">
        <f t="shared" si="183"/>
        <v>0.20287641593483519</v>
      </c>
    </row>
    <row r="2924" spans="1:24" x14ac:dyDescent="0.25">
      <c r="A2924" s="57">
        <v>114</v>
      </c>
      <c r="B2924" s="58" t="s">
        <v>14</v>
      </c>
      <c r="C2924" s="58" t="s">
        <v>1307</v>
      </c>
      <c r="D2924" s="62">
        <v>42480</v>
      </c>
      <c r="E2924" s="63">
        <v>0.40625</v>
      </c>
      <c r="F2924" s="63">
        <v>0.46875</v>
      </c>
      <c r="G2924" s="63" t="s">
        <v>1271</v>
      </c>
      <c r="H2924" s="60">
        <v>124</v>
      </c>
      <c r="I2924" s="68">
        <v>9</v>
      </c>
      <c r="J2924" s="58">
        <v>10</v>
      </c>
      <c r="K2924" s="58">
        <v>8</v>
      </c>
      <c r="L2924" s="73">
        <v>0.42222222222222222</v>
      </c>
      <c r="M2924" s="58" t="s">
        <v>576</v>
      </c>
      <c r="N2924" s="60" t="s">
        <v>576</v>
      </c>
      <c r="O2924" s="58" t="s">
        <v>1363</v>
      </c>
      <c r="P2924" s="58">
        <v>101</v>
      </c>
      <c r="Q2924" s="58">
        <v>1</v>
      </c>
      <c r="R2924" s="58" t="s">
        <v>369</v>
      </c>
      <c r="S2924" s="4" t="s">
        <v>372</v>
      </c>
      <c r="T2924" s="58">
        <v>1</v>
      </c>
      <c r="U2924" t="str">
        <f t="shared" si="180"/>
        <v>Serena</v>
      </c>
      <c r="V2924">
        <f t="shared" si="181"/>
        <v>7.97</v>
      </c>
      <c r="W2924">
        <f t="shared" si="182"/>
        <v>39.284999999999997</v>
      </c>
      <c r="X2924" s="12">
        <f t="shared" si="183"/>
        <v>0.20287641593483519</v>
      </c>
    </row>
    <row r="2925" spans="1:24" x14ac:dyDescent="0.25">
      <c r="A2925" s="57">
        <v>114</v>
      </c>
      <c r="B2925" s="58" t="s">
        <v>14</v>
      </c>
      <c r="C2925" s="58" t="s">
        <v>1307</v>
      </c>
      <c r="D2925" s="62">
        <v>42480</v>
      </c>
      <c r="E2925" s="63">
        <v>0.40625</v>
      </c>
      <c r="F2925" s="63">
        <v>0.46875</v>
      </c>
      <c r="G2925" s="63" t="s">
        <v>1271</v>
      </c>
      <c r="H2925" s="60">
        <v>124</v>
      </c>
      <c r="I2925" s="68">
        <v>10</v>
      </c>
      <c r="J2925" s="58">
        <v>10</v>
      </c>
      <c r="K2925" s="58">
        <v>11</v>
      </c>
      <c r="L2925" s="73">
        <v>0.42430555555555555</v>
      </c>
      <c r="M2925" s="58" t="s">
        <v>941</v>
      </c>
      <c r="N2925" s="60" t="s">
        <v>941</v>
      </c>
      <c r="O2925" s="58" t="s">
        <v>1363</v>
      </c>
      <c r="P2925" s="58">
        <v>102</v>
      </c>
      <c r="Q2925" s="58">
        <v>1</v>
      </c>
      <c r="R2925" s="58" t="s">
        <v>369</v>
      </c>
      <c r="S2925" s="4" t="s">
        <v>372</v>
      </c>
      <c r="T2925" s="58">
        <v>2</v>
      </c>
      <c r="U2925" t="str">
        <f t="shared" si="180"/>
        <v>Serena</v>
      </c>
      <c r="V2925">
        <f t="shared" si="181"/>
        <v>17.84</v>
      </c>
      <c r="W2925">
        <f t="shared" si="182"/>
        <v>39.284999999999997</v>
      </c>
      <c r="X2925" s="12">
        <f t="shared" si="183"/>
        <v>0.45411734758813799</v>
      </c>
    </row>
    <row r="2926" spans="1:24" x14ac:dyDescent="0.25">
      <c r="A2926" s="57">
        <v>114</v>
      </c>
      <c r="B2926" s="58" t="s">
        <v>14</v>
      </c>
      <c r="C2926" s="58" t="s">
        <v>1307</v>
      </c>
      <c r="D2926" s="62">
        <v>42480</v>
      </c>
      <c r="E2926" s="63">
        <v>0.40625</v>
      </c>
      <c r="F2926" s="63">
        <v>0.46875</v>
      </c>
      <c r="G2926" s="63" t="s">
        <v>1271</v>
      </c>
      <c r="H2926" s="60">
        <v>124</v>
      </c>
      <c r="I2926" s="68">
        <v>11</v>
      </c>
      <c r="J2926" s="58">
        <v>10</v>
      </c>
      <c r="K2926" s="58">
        <v>13</v>
      </c>
      <c r="L2926" s="73">
        <v>0.42569444444444443</v>
      </c>
      <c r="M2926" s="58" t="s">
        <v>942</v>
      </c>
      <c r="N2926" s="60" t="s">
        <v>942</v>
      </c>
      <c r="O2926" s="58" t="s">
        <v>1363</v>
      </c>
      <c r="P2926" s="58">
        <v>101</v>
      </c>
      <c r="Q2926" s="58">
        <v>1</v>
      </c>
      <c r="R2926" s="58" t="s">
        <v>369</v>
      </c>
      <c r="S2926" s="4" t="s">
        <v>372</v>
      </c>
      <c r="T2926" s="58">
        <v>1</v>
      </c>
      <c r="U2926" t="str">
        <f t="shared" si="180"/>
        <v>Serena</v>
      </c>
      <c r="V2926">
        <f t="shared" si="181"/>
        <v>7.97</v>
      </c>
      <c r="W2926">
        <f t="shared" si="182"/>
        <v>39.284999999999997</v>
      </c>
      <c r="X2926" s="12">
        <f t="shared" si="183"/>
        <v>0.20287641593483519</v>
      </c>
    </row>
    <row r="2927" spans="1:24" x14ac:dyDescent="0.25">
      <c r="A2927" s="57">
        <v>114</v>
      </c>
      <c r="B2927" s="58" t="s">
        <v>14</v>
      </c>
      <c r="C2927" s="58" t="s">
        <v>1307</v>
      </c>
      <c r="D2927" s="62">
        <v>42480</v>
      </c>
      <c r="E2927" s="63">
        <v>0.40625</v>
      </c>
      <c r="F2927" s="63">
        <v>0.46875</v>
      </c>
      <c r="G2927" s="63" t="s">
        <v>1271</v>
      </c>
      <c r="H2927" s="60">
        <v>124</v>
      </c>
      <c r="I2927" s="68">
        <v>12</v>
      </c>
      <c r="J2927" s="58">
        <v>10</v>
      </c>
      <c r="K2927" s="58">
        <v>19</v>
      </c>
      <c r="L2927" s="73">
        <v>0.42986111111111108</v>
      </c>
      <c r="M2927" s="58" t="s">
        <v>419</v>
      </c>
      <c r="N2927" s="60" t="s">
        <v>419</v>
      </c>
      <c r="O2927" s="58" t="s">
        <v>1363</v>
      </c>
      <c r="P2927" s="58">
        <v>104</v>
      </c>
      <c r="Q2927" s="58">
        <v>1</v>
      </c>
      <c r="R2927" s="58" t="s">
        <v>369</v>
      </c>
      <c r="S2927" s="4" t="s">
        <v>372</v>
      </c>
      <c r="T2927" s="58">
        <v>1</v>
      </c>
      <c r="U2927" t="str">
        <f t="shared" si="180"/>
        <v>Serena</v>
      </c>
      <c r="V2927">
        <f t="shared" si="181"/>
        <v>7.97</v>
      </c>
      <c r="W2927">
        <f t="shared" si="182"/>
        <v>39.284999999999997</v>
      </c>
      <c r="X2927" s="12">
        <f t="shared" si="183"/>
        <v>0.20287641593483519</v>
      </c>
    </row>
    <row r="2928" spans="1:24" x14ac:dyDescent="0.25">
      <c r="A2928" s="57">
        <v>114</v>
      </c>
      <c r="B2928" s="58" t="s">
        <v>14</v>
      </c>
      <c r="C2928" s="58" t="s">
        <v>1307</v>
      </c>
      <c r="D2928" s="62">
        <v>42480</v>
      </c>
      <c r="E2928" s="63">
        <v>0.40625</v>
      </c>
      <c r="F2928" s="63">
        <v>0.46875</v>
      </c>
      <c r="G2928" s="63" t="s">
        <v>1271</v>
      </c>
      <c r="H2928" s="60">
        <v>124</v>
      </c>
      <c r="I2928" s="68">
        <v>13</v>
      </c>
      <c r="J2928" s="58">
        <v>10</v>
      </c>
      <c r="K2928" s="58">
        <v>20</v>
      </c>
      <c r="L2928" s="73">
        <v>0.43055555555555558</v>
      </c>
      <c r="M2928" s="58" t="s">
        <v>518</v>
      </c>
      <c r="N2928" s="60" t="s">
        <v>518</v>
      </c>
      <c r="O2928" s="58" t="s">
        <v>1363</v>
      </c>
      <c r="P2928" s="58">
        <v>102</v>
      </c>
      <c r="Q2928" s="58">
        <v>1</v>
      </c>
      <c r="R2928" s="58" t="s">
        <v>369</v>
      </c>
      <c r="S2928" s="4" t="s">
        <v>372</v>
      </c>
      <c r="T2928" s="58">
        <v>1</v>
      </c>
      <c r="U2928" t="str">
        <f t="shared" si="180"/>
        <v>Serena</v>
      </c>
      <c r="V2928">
        <f t="shared" si="181"/>
        <v>7.97</v>
      </c>
      <c r="W2928">
        <f t="shared" si="182"/>
        <v>39.284999999999997</v>
      </c>
      <c r="X2928" s="12">
        <f t="shared" si="183"/>
        <v>0.20287641593483519</v>
      </c>
    </row>
    <row r="2929" spans="1:24" x14ac:dyDescent="0.25">
      <c r="A2929" s="57">
        <v>114</v>
      </c>
      <c r="B2929" s="58" t="s">
        <v>14</v>
      </c>
      <c r="C2929" s="58" t="s">
        <v>1307</v>
      </c>
      <c r="D2929" s="62">
        <v>42480</v>
      </c>
      <c r="E2929" s="63">
        <v>0.40625</v>
      </c>
      <c r="F2929" s="63">
        <v>0.46875</v>
      </c>
      <c r="G2929" s="63" t="s">
        <v>1271</v>
      </c>
      <c r="H2929" s="60">
        <v>124</v>
      </c>
      <c r="I2929" s="68">
        <v>14</v>
      </c>
      <c r="J2929" s="58">
        <v>10</v>
      </c>
      <c r="K2929" s="58">
        <v>24</v>
      </c>
      <c r="L2929" s="73">
        <v>0.43333333333333335</v>
      </c>
      <c r="M2929" s="58" t="s">
        <v>540</v>
      </c>
      <c r="N2929" s="60" t="s">
        <v>540</v>
      </c>
      <c r="O2929" s="58" t="s">
        <v>1363</v>
      </c>
      <c r="P2929" s="58">
        <v>101</v>
      </c>
      <c r="Q2929" s="58">
        <v>1</v>
      </c>
      <c r="R2929" s="58" t="s">
        <v>369</v>
      </c>
      <c r="S2929" s="4" t="s">
        <v>372</v>
      </c>
      <c r="T2929" s="58">
        <v>1</v>
      </c>
      <c r="U2929" t="str">
        <f t="shared" si="180"/>
        <v>Serena</v>
      </c>
      <c r="V2929">
        <f t="shared" si="181"/>
        <v>7.97</v>
      </c>
      <c r="W2929">
        <f t="shared" si="182"/>
        <v>39.284999999999997</v>
      </c>
      <c r="X2929" s="12">
        <f t="shared" si="183"/>
        <v>0.20287641593483519</v>
      </c>
    </row>
    <row r="2930" spans="1:24" x14ac:dyDescent="0.25">
      <c r="A2930" s="57">
        <v>114</v>
      </c>
      <c r="B2930" s="58" t="s">
        <v>14</v>
      </c>
      <c r="C2930" s="58" t="s">
        <v>1307</v>
      </c>
      <c r="D2930" s="62">
        <v>42480</v>
      </c>
      <c r="E2930" s="63">
        <v>0.40625</v>
      </c>
      <c r="F2930" s="63">
        <v>0.46875</v>
      </c>
      <c r="G2930" s="63" t="s">
        <v>1271</v>
      </c>
      <c r="H2930" s="60">
        <v>124</v>
      </c>
      <c r="I2930" s="68">
        <v>15</v>
      </c>
      <c r="J2930" s="58">
        <v>10</v>
      </c>
      <c r="K2930" s="58">
        <v>25</v>
      </c>
      <c r="L2930" s="73">
        <v>0.43402777777777773</v>
      </c>
      <c r="M2930" s="58" t="s">
        <v>943</v>
      </c>
      <c r="N2930" s="60" t="s">
        <v>535</v>
      </c>
      <c r="O2930" s="58" t="s">
        <v>1363</v>
      </c>
      <c r="P2930" s="58">
        <v>102</v>
      </c>
      <c r="Q2930" s="58">
        <v>1</v>
      </c>
      <c r="R2930" s="58" t="s">
        <v>369</v>
      </c>
      <c r="S2930" s="4" t="s">
        <v>372</v>
      </c>
      <c r="T2930" s="58">
        <v>1</v>
      </c>
      <c r="U2930" t="str">
        <f t="shared" si="180"/>
        <v>Serena</v>
      </c>
      <c r="V2930">
        <f t="shared" si="181"/>
        <v>7.97</v>
      </c>
      <c r="W2930">
        <f t="shared" si="182"/>
        <v>39.284999999999997</v>
      </c>
      <c r="X2930" s="12">
        <f t="shared" si="183"/>
        <v>0.20287641593483519</v>
      </c>
    </row>
    <row r="2931" spans="1:24" x14ac:dyDescent="0.25">
      <c r="A2931" s="57">
        <v>114</v>
      </c>
      <c r="B2931" s="58" t="s">
        <v>14</v>
      </c>
      <c r="C2931" s="58" t="s">
        <v>1307</v>
      </c>
      <c r="D2931" s="62">
        <v>42480</v>
      </c>
      <c r="E2931" s="63">
        <v>0.40625</v>
      </c>
      <c r="F2931" s="63">
        <v>0.46875</v>
      </c>
      <c r="G2931" s="63" t="s">
        <v>1271</v>
      </c>
      <c r="H2931" s="60">
        <v>124</v>
      </c>
      <c r="I2931" s="68">
        <v>16</v>
      </c>
      <c r="J2931" s="58">
        <v>10</v>
      </c>
      <c r="K2931" s="58">
        <v>26</v>
      </c>
      <c r="L2931" s="73">
        <v>0.43472222222222223</v>
      </c>
      <c r="M2931" s="58" t="s">
        <v>944</v>
      </c>
      <c r="N2931" s="60" t="s">
        <v>1016</v>
      </c>
      <c r="O2931" s="58" t="s">
        <v>1363</v>
      </c>
      <c r="P2931" s="58">
        <v>102</v>
      </c>
      <c r="Q2931" s="58">
        <v>1</v>
      </c>
      <c r="R2931" s="58" t="s">
        <v>369</v>
      </c>
      <c r="S2931" s="4" t="s">
        <v>372</v>
      </c>
      <c r="T2931" s="58">
        <v>1</v>
      </c>
      <c r="U2931" t="str">
        <f t="shared" si="180"/>
        <v>Serena</v>
      </c>
      <c r="V2931">
        <f t="shared" si="181"/>
        <v>7.97</v>
      </c>
      <c r="W2931">
        <f t="shared" si="182"/>
        <v>39.284999999999997</v>
      </c>
      <c r="X2931" s="12">
        <f t="shared" si="183"/>
        <v>0.20287641593483519</v>
      </c>
    </row>
    <row r="2932" spans="1:24" x14ac:dyDescent="0.25">
      <c r="A2932" s="57">
        <v>114</v>
      </c>
      <c r="B2932" s="58" t="s">
        <v>14</v>
      </c>
      <c r="C2932" s="58" t="s">
        <v>1307</v>
      </c>
      <c r="D2932" s="62">
        <v>42480</v>
      </c>
      <c r="E2932" s="63">
        <v>0.40625</v>
      </c>
      <c r="F2932" s="63">
        <v>0.46875</v>
      </c>
      <c r="G2932" s="63" t="s">
        <v>1271</v>
      </c>
      <c r="H2932" s="60">
        <v>124</v>
      </c>
      <c r="I2932" s="68">
        <v>17</v>
      </c>
      <c r="J2932" s="58">
        <v>10</v>
      </c>
      <c r="K2932" s="58">
        <v>29</v>
      </c>
      <c r="L2932" s="73">
        <v>0.4368055555555555</v>
      </c>
      <c r="M2932" s="58" t="s">
        <v>945</v>
      </c>
      <c r="N2932" s="60" t="s">
        <v>945</v>
      </c>
      <c r="O2932" s="58" t="s">
        <v>1363</v>
      </c>
      <c r="P2932" s="58">
        <v>101</v>
      </c>
      <c r="Q2932" s="58">
        <v>1</v>
      </c>
      <c r="R2932" s="58" t="s">
        <v>369</v>
      </c>
      <c r="S2932" s="4" t="s">
        <v>372</v>
      </c>
      <c r="T2932" s="58">
        <v>1</v>
      </c>
      <c r="U2932" t="str">
        <f t="shared" si="180"/>
        <v>Serena</v>
      </c>
      <c r="V2932">
        <f t="shared" si="181"/>
        <v>7.97</v>
      </c>
      <c r="W2932">
        <f t="shared" si="182"/>
        <v>39.284999999999997</v>
      </c>
      <c r="X2932" s="12">
        <f t="shared" si="183"/>
        <v>0.20287641593483519</v>
      </c>
    </row>
    <row r="2933" spans="1:24" x14ac:dyDescent="0.25">
      <c r="A2933" s="57">
        <v>114</v>
      </c>
      <c r="B2933" s="58" t="s">
        <v>14</v>
      </c>
      <c r="C2933" s="58" t="s">
        <v>1307</v>
      </c>
      <c r="D2933" s="62">
        <v>42480</v>
      </c>
      <c r="E2933" s="63">
        <v>0.40625</v>
      </c>
      <c r="F2933" s="63">
        <v>0.46875</v>
      </c>
      <c r="G2933" s="63" t="s">
        <v>1271</v>
      </c>
      <c r="H2933" s="60">
        <v>124</v>
      </c>
      <c r="I2933" s="68">
        <v>18</v>
      </c>
      <c r="J2933" s="58">
        <v>10</v>
      </c>
      <c r="K2933" s="58">
        <v>33</v>
      </c>
      <c r="L2933" s="73">
        <v>0.43958333333333338</v>
      </c>
      <c r="M2933" s="58" t="s">
        <v>946</v>
      </c>
      <c r="N2933" s="60" t="s">
        <v>556</v>
      </c>
      <c r="O2933" s="58" t="s">
        <v>1363</v>
      </c>
      <c r="P2933" s="58">
        <v>102</v>
      </c>
      <c r="Q2933" s="58">
        <v>1</v>
      </c>
      <c r="R2933" s="58" t="s">
        <v>369</v>
      </c>
      <c r="S2933" s="4" t="s">
        <v>372</v>
      </c>
      <c r="T2933" s="58">
        <v>1</v>
      </c>
      <c r="U2933" t="str">
        <f t="shared" si="180"/>
        <v>Serena</v>
      </c>
      <c r="V2933">
        <f t="shared" si="181"/>
        <v>7.97</v>
      </c>
      <c r="W2933">
        <f t="shared" si="182"/>
        <v>39.284999999999997</v>
      </c>
      <c r="X2933" s="12">
        <f t="shared" si="183"/>
        <v>0.20287641593483519</v>
      </c>
    </row>
    <row r="2934" spans="1:24" x14ac:dyDescent="0.25">
      <c r="A2934" s="57">
        <v>114</v>
      </c>
      <c r="B2934" s="58" t="s">
        <v>14</v>
      </c>
      <c r="C2934" s="58" t="s">
        <v>1307</v>
      </c>
      <c r="D2934" s="62">
        <v>42480</v>
      </c>
      <c r="E2934" s="63">
        <v>0.40625</v>
      </c>
      <c r="F2934" s="63">
        <v>0.46875</v>
      </c>
      <c r="G2934" s="63" t="s">
        <v>1271</v>
      </c>
      <c r="H2934" s="60">
        <v>124</v>
      </c>
      <c r="I2934" s="68">
        <v>19</v>
      </c>
      <c r="J2934" s="58">
        <v>10</v>
      </c>
      <c r="K2934" s="58">
        <v>34</v>
      </c>
      <c r="L2934" s="73">
        <v>0.44027777777777777</v>
      </c>
      <c r="M2934" s="58" t="s">
        <v>947</v>
      </c>
      <c r="N2934" s="60" t="s">
        <v>947</v>
      </c>
      <c r="O2934" s="58" t="s">
        <v>1363</v>
      </c>
      <c r="P2934" s="58">
        <v>104</v>
      </c>
      <c r="Q2934" s="58">
        <v>1</v>
      </c>
      <c r="R2934" s="58" t="s">
        <v>369</v>
      </c>
      <c r="S2934" s="4" t="s">
        <v>372</v>
      </c>
      <c r="T2934" s="58">
        <v>1</v>
      </c>
      <c r="U2934" t="str">
        <f t="shared" si="180"/>
        <v>Serena</v>
      </c>
      <c r="V2934">
        <f t="shared" si="181"/>
        <v>7.97</v>
      </c>
      <c r="W2934">
        <f t="shared" si="182"/>
        <v>39.284999999999997</v>
      </c>
      <c r="X2934" s="12">
        <f t="shared" si="183"/>
        <v>0.20287641593483519</v>
      </c>
    </row>
    <row r="2935" spans="1:24" x14ac:dyDescent="0.25">
      <c r="A2935" s="57">
        <v>114</v>
      </c>
      <c r="B2935" s="58" t="s">
        <v>14</v>
      </c>
      <c r="C2935" s="58" t="s">
        <v>1307</v>
      </c>
      <c r="D2935" s="62">
        <v>42480</v>
      </c>
      <c r="E2935" s="63">
        <v>0.40625</v>
      </c>
      <c r="F2935" s="63">
        <v>0.46875</v>
      </c>
      <c r="G2935" s="63" t="s">
        <v>1271</v>
      </c>
      <c r="H2935" s="60">
        <v>124</v>
      </c>
      <c r="I2935" s="68">
        <v>20</v>
      </c>
      <c r="J2935" s="58">
        <v>10</v>
      </c>
      <c r="K2935" s="58">
        <v>36</v>
      </c>
      <c r="L2935" s="73">
        <v>0.44166666666666665</v>
      </c>
      <c r="M2935" s="58" t="s">
        <v>948</v>
      </c>
      <c r="N2935" s="60" t="s">
        <v>970</v>
      </c>
      <c r="O2935" s="58" t="s">
        <v>1363</v>
      </c>
      <c r="P2935" s="58">
        <v>101</v>
      </c>
      <c r="Q2935" s="58">
        <v>1</v>
      </c>
      <c r="R2935" s="58" t="s">
        <v>369</v>
      </c>
      <c r="S2935" s="4" t="s">
        <v>372</v>
      </c>
      <c r="T2935" s="58">
        <v>1</v>
      </c>
      <c r="U2935" t="str">
        <f t="shared" si="180"/>
        <v>Serena</v>
      </c>
      <c r="V2935">
        <f t="shared" si="181"/>
        <v>7.97</v>
      </c>
      <c r="W2935">
        <f t="shared" si="182"/>
        <v>39.284999999999997</v>
      </c>
      <c r="X2935" s="12">
        <f t="shared" si="183"/>
        <v>0.20287641593483519</v>
      </c>
    </row>
    <row r="2936" spans="1:24" x14ac:dyDescent="0.25">
      <c r="A2936" s="57">
        <v>114</v>
      </c>
      <c r="B2936" s="58" t="s">
        <v>14</v>
      </c>
      <c r="C2936" s="58" t="s">
        <v>1307</v>
      </c>
      <c r="D2936" s="62">
        <v>42480</v>
      </c>
      <c r="E2936" s="63">
        <v>0.40625</v>
      </c>
      <c r="F2936" s="63">
        <v>0.46875</v>
      </c>
      <c r="G2936" s="63" t="s">
        <v>1271</v>
      </c>
      <c r="H2936" s="60">
        <v>124</v>
      </c>
      <c r="I2936" s="68">
        <v>21</v>
      </c>
      <c r="J2936" s="58">
        <v>10</v>
      </c>
      <c r="K2936" s="58">
        <v>39</v>
      </c>
      <c r="L2936" s="73">
        <v>0.44375000000000003</v>
      </c>
      <c r="M2936" s="58" t="s">
        <v>949</v>
      </c>
      <c r="N2936" s="60" t="s">
        <v>949</v>
      </c>
      <c r="O2936" s="58" t="s">
        <v>1363</v>
      </c>
      <c r="P2936" s="58">
        <v>104</v>
      </c>
      <c r="Q2936" s="58">
        <v>1</v>
      </c>
      <c r="R2936" s="58" t="s">
        <v>369</v>
      </c>
      <c r="S2936" s="4" t="s">
        <v>372</v>
      </c>
      <c r="T2936" s="58">
        <v>1</v>
      </c>
      <c r="U2936" t="str">
        <f t="shared" si="180"/>
        <v>Serena</v>
      </c>
      <c r="V2936">
        <f t="shared" si="181"/>
        <v>7.97</v>
      </c>
      <c r="W2936">
        <f t="shared" si="182"/>
        <v>39.284999999999997</v>
      </c>
      <c r="X2936" s="12">
        <f t="shared" si="183"/>
        <v>0.20287641593483519</v>
      </c>
    </row>
    <row r="2937" spans="1:24" x14ac:dyDescent="0.25">
      <c r="A2937" s="57">
        <v>114</v>
      </c>
      <c r="B2937" s="58" t="s">
        <v>14</v>
      </c>
      <c r="C2937" s="58" t="s">
        <v>1307</v>
      </c>
      <c r="D2937" s="62">
        <v>42480</v>
      </c>
      <c r="E2937" s="63">
        <v>0.40625</v>
      </c>
      <c r="F2937" s="63">
        <v>0.46875</v>
      </c>
      <c r="G2937" s="63" t="s">
        <v>1271</v>
      </c>
      <c r="H2937" s="60">
        <v>124</v>
      </c>
      <c r="I2937" s="68">
        <v>22</v>
      </c>
      <c r="J2937" s="58">
        <v>10</v>
      </c>
      <c r="K2937" s="58">
        <v>42</v>
      </c>
      <c r="L2937" s="73">
        <v>0.4458333333333333</v>
      </c>
      <c r="M2937" s="58" t="s">
        <v>492</v>
      </c>
      <c r="N2937" s="60" t="s">
        <v>492</v>
      </c>
      <c r="O2937" s="58" t="s">
        <v>1363</v>
      </c>
      <c r="P2937" s="58">
        <v>101</v>
      </c>
      <c r="Q2937" s="58">
        <v>1</v>
      </c>
      <c r="R2937" s="58" t="s">
        <v>369</v>
      </c>
      <c r="S2937" s="4" t="s">
        <v>372</v>
      </c>
      <c r="T2937" s="58">
        <v>1</v>
      </c>
      <c r="U2937" t="str">
        <f t="shared" si="180"/>
        <v>Serena</v>
      </c>
      <c r="V2937">
        <f t="shared" si="181"/>
        <v>7.97</v>
      </c>
      <c r="W2937">
        <f t="shared" si="182"/>
        <v>39.284999999999997</v>
      </c>
      <c r="X2937" s="12">
        <f t="shared" si="183"/>
        <v>0.20287641593483519</v>
      </c>
    </row>
    <row r="2938" spans="1:24" x14ac:dyDescent="0.25">
      <c r="A2938" s="57">
        <v>114</v>
      </c>
      <c r="B2938" s="58" t="s">
        <v>14</v>
      </c>
      <c r="C2938" s="58" t="s">
        <v>1307</v>
      </c>
      <c r="D2938" s="62">
        <v>42480</v>
      </c>
      <c r="E2938" s="63">
        <v>0.40625</v>
      </c>
      <c r="F2938" s="63">
        <v>0.46875</v>
      </c>
      <c r="G2938" s="63" t="s">
        <v>1271</v>
      </c>
      <c r="H2938" s="60">
        <v>124</v>
      </c>
      <c r="I2938" s="68">
        <v>23</v>
      </c>
      <c r="J2938" s="58">
        <v>10</v>
      </c>
      <c r="K2938" s="58">
        <v>46</v>
      </c>
      <c r="L2938" s="73">
        <v>0.44861111111111113</v>
      </c>
      <c r="M2938" s="58" t="s">
        <v>453</v>
      </c>
      <c r="N2938" s="60" t="s">
        <v>453</v>
      </c>
      <c r="O2938" s="58" t="s">
        <v>1363</v>
      </c>
      <c r="P2938" s="58">
        <v>102</v>
      </c>
      <c r="Q2938" s="58">
        <v>1</v>
      </c>
      <c r="R2938" s="58" t="s">
        <v>369</v>
      </c>
      <c r="S2938" s="4" t="s">
        <v>372</v>
      </c>
      <c r="T2938" s="58">
        <v>1</v>
      </c>
      <c r="U2938" t="str">
        <f t="shared" si="180"/>
        <v>Serena</v>
      </c>
      <c r="V2938">
        <f t="shared" si="181"/>
        <v>7.97</v>
      </c>
      <c r="W2938">
        <f t="shared" si="182"/>
        <v>39.284999999999997</v>
      </c>
      <c r="X2938" s="12">
        <f t="shared" si="183"/>
        <v>0.20287641593483519</v>
      </c>
    </row>
    <row r="2939" spans="1:24" x14ac:dyDescent="0.25">
      <c r="A2939" s="57">
        <v>114</v>
      </c>
      <c r="B2939" s="58" t="s">
        <v>14</v>
      </c>
      <c r="C2939" s="58" t="s">
        <v>1307</v>
      </c>
      <c r="D2939" s="62">
        <v>42480</v>
      </c>
      <c r="E2939" s="63">
        <v>0.40625</v>
      </c>
      <c r="F2939" s="63">
        <v>0.46875</v>
      </c>
      <c r="G2939" s="63" t="s">
        <v>1271</v>
      </c>
      <c r="H2939" s="60">
        <v>124</v>
      </c>
      <c r="I2939" s="68">
        <v>24</v>
      </c>
      <c r="J2939" s="58">
        <v>10</v>
      </c>
      <c r="K2939" s="58">
        <v>49</v>
      </c>
      <c r="L2939" s="73">
        <v>0.45069444444444445</v>
      </c>
      <c r="M2939" s="58" t="s">
        <v>396</v>
      </c>
      <c r="N2939" s="60" t="s">
        <v>396</v>
      </c>
      <c r="O2939" s="58" t="s">
        <v>1363</v>
      </c>
      <c r="P2939" s="58">
        <v>101</v>
      </c>
      <c r="Q2939" s="58">
        <v>1</v>
      </c>
      <c r="R2939" s="58" t="s">
        <v>369</v>
      </c>
      <c r="S2939" s="4" t="s">
        <v>372</v>
      </c>
      <c r="T2939" s="58">
        <v>1</v>
      </c>
      <c r="U2939" t="str">
        <f t="shared" si="180"/>
        <v>Serena</v>
      </c>
      <c r="V2939">
        <f t="shared" si="181"/>
        <v>7.97</v>
      </c>
      <c r="W2939">
        <f t="shared" si="182"/>
        <v>39.284999999999997</v>
      </c>
      <c r="X2939" s="12">
        <f t="shared" si="183"/>
        <v>0.20287641593483519</v>
      </c>
    </row>
    <row r="2940" spans="1:24" x14ac:dyDescent="0.25">
      <c r="A2940" s="57">
        <v>114</v>
      </c>
      <c r="B2940" s="58" t="s">
        <v>14</v>
      </c>
      <c r="C2940" s="58" t="s">
        <v>1307</v>
      </c>
      <c r="D2940" s="62">
        <v>42480</v>
      </c>
      <c r="E2940" s="63">
        <v>0.40625</v>
      </c>
      <c r="F2940" s="63">
        <v>0.46875</v>
      </c>
      <c r="G2940" s="63" t="s">
        <v>1271</v>
      </c>
      <c r="H2940" s="60">
        <v>124</v>
      </c>
      <c r="I2940" s="68">
        <v>25</v>
      </c>
      <c r="J2940" s="58">
        <v>10</v>
      </c>
      <c r="K2940" s="58">
        <v>54</v>
      </c>
      <c r="L2940" s="73">
        <v>0.45416666666666666</v>
      </c>
      <c r="M2940" s="58" t="s">
        <v>950</v>
      </c>
      <c r="N2940" s="60" t="s">
        <v>950</v>
      </c>
      <c r="O2940" s="58" t="s">
        <v>1363</v>
      </c>
      <c r="P2940" s="58">
        <v>104</v>
      </c>
      <c r="Q2940" s="58">
        <v>1</v>
      </c>
      <c r="R2940" s="58" t="s">
        <v>369</v>
      </c>
      <c r="S2940" s="4" t="s">
        <v>372</v>
      </c>
      <c r="T2940" s="58">
        <v>1</v>
      </c>
      <c r="U2940" t="str">
        <f t="shared" si="180"/>
        <v>Serena</v>
      </c>
      <c r="V2940">
        <f t="shared" si="181"/>
        <v>7.97</v>
      </c>
      <c r="W2940">
        <f t="shared" si="182"/>
        <v>39.284999999999997</v>
      </c>
      <c r="X2940" s="12">
        <f t="shared" si="183"/>
        <v>0.20287641593483519</v>
      </c>
    </row>
    <row r="2941" spans="1:24" x14ac:dyDescent="0.25">
      <c r="A2941" s="57">
        <v>114</v>
      </c>
      <c r="B2941" s="58" t="s">
        <v>14</v>
      </c>
      <c r="C2941" s="58" t="s">
        <v>1307</v>
      </c>
      <c r="D2941" s="62">
        <v>42480</v>
      </c>
      <c r="E2941" s="63">
        <v>0.40625</v>
      </c>
      <c r="F2941" s="63">
        <v>0.46875</v>
      </c>
      <c r="G2941" s="63" t="s">
        <v>1271</v>
      </c>
      <c r="H2941" s="60">
        <v>124</v>
      </c>
      <c r="I2941" s="68">
        <v>26</v>
      </c>
      <c r="J2941" s="58">
        <v>10</v>
      </c>
      <c r="K2941" s="58">
        <v>55</v>
      </c>
      <c r="L2941" s="73">
        <v>0.4548611111111111</v>
      </c>
      <c r="M2941" s="58" t="s">
        <v>525</v>
      </c>
      <c r="N2941" s="60" t="s">
        <v>525</v>
      </c>
      <c r="O2941" s="58" t="s">
        <v>1363</v>
      </c>
      <c r="P2941" s="58">
        <v>102</v>
      </c>
      <c r="Q2941" s="58">
        <v>1</v>
      </c>
      <c r="R2941" s="58" t="s">
        <v>369</v>
      </c>
      <c r="S2941" s="4" t="s">
        <v>372</v>
      </c>
      <c r="T2941" s="58">
        <v>1</v>
      </c>
      <c r="U2941" t="str">
        <f t="shared" ref="U2941:U3004" si="184">+VLOOKUP(A2941,$Z$4:$AA$32,2,0)</f>
        <v>Serena</v>
      </c>
      <c r="V2941">
        <f t="shared" ref="V2941:V3004" si="185">+IF(S2941="BUS",VLOOKUP(T2941,$AC$4:$AE$9,3,0),VLOOKUP(T2941,$AC$4:$AE$9,2,0))</f>
        <v>7.97</v>
      </c>
      <c r="W2941">
        <f t="shared" ref="W2941:W3004" si="186">+IF(S2941="BUS",$AE$8,$AD$8)</f>
        <v>39.284999999999997</v>
      </c>
      <c r="X2941" s="12">
        <f t="shared" ref="X2941:X3004" si="187">+V2941/W2941</f>
        <v>0.20287641593483519</v>
      </c>
    </row>
    <row r="2942" spans="1:24" x14ac:dyDescent="0.25">
      <c r="A2942" s="57">
        <v>114</v>
      </c>
      <c r="B2942" s="58" t="s">
        <v>14</v>
      </c>
      <c r="C2942" s="58" t="s">
        <v>1307</v>
      </c>
      <c r="D2942" s="62">
        <v>42480</v>
      </c>
      <c r="E2942" s="63">
        <v>0.40625</v>
      </c>
      <c r="F2942" s="63">
        <v>0.46875</v>
      </c>
      <c r="G2942" s="63" t="s">
        <v>1271</v>
      </c>
      <c r="H2942" s="60">
        <v>124</v>
      </c>
      <c r="I2942" s="68">
        <v>27</v>
      </c>
      <c r="J2942" s="58">
        <v>10</v>
      </c>
      <c r="K2942" s="58">
        <v>56</v>
      </c>
      <c r="L2942" s="73">
        <v>0.45555555555555555</v>
      </c>
      <c r="M2942" s="58" t="s">
        <v>498</v>
      </c>
      <c r="N2942" s="60" t="s">
        <v>498</v>
      </c>
      <c r="O2942" s="58" t="s">
        <v>1363</v>
      </c>
      <c r="P2942" s="58">
        <v>101</v>
      </c>
      <c r="Q2942" s="58">
        <v>1</v>
      </c>
      <c r="R2942" s="58" t="s">
        <v>369</v>
      </c>
      <c r="S2942" s="4" t="s">
        <v>372</v>
      </c>
      <c r="T2942" s="58">
        <v>1</v>
      </c>
      <c r="U2942" t="str">
        <f t="shared" si="184"/>
        <v>Serena</v>
      </c>
      <c r="V2942">
        <f t="shared" si="185"/>
        <v>7.97</v>
      </c>
      <c r="W2942">
        <f t="shared" si="186"/>
        <v>39.284999999999997</v>
      </c>
      <c r="X2942" s="12">
        <f t="shared" si="187"/>
        <v>0.20287641593483519</v>
      </c>
    </row>
    <row r="2943" spans="1:24" x14ac:dyDescent="0.25">
      <c r="A2943" s="57">
        <v>114</v>
      </c>
      <c r="B2943" s="58" t="s">
        <v>14</v>
      </c>
      <c r="C2943" s="58" t="s">
        <v>1307</v>
      </c>
      <c r="D2943" s="62">
        <v>42480</v>
      </c>
      <c r="E2943" s="63">
        <v>0.40625</v>
      </c>
      <c r="F2943" s="63">
        <v>0.46875</v>
      </c>
      <c r="G2943" s="63" t="s">
        <v>1271</v>
      </c>
      <c r="H2943" s="60">
        <v>124</v>
      </c>
      <c r="I2943" s="68">
        <v>28</v>
      </c>
      <c r="J2943" s="58">
        <v>11</v>
      </c>
      <c r="K2943" s="58">
        <v>3</v>
      </c>
      <c r="L2943" s="73">
        <v>0.4604166666666667</v>
      </c>
      <c r="M2943" s="58" t="s">
        <v>951</v>
      </c>
      <c r="N2943" s="60" t="s">
        <v>931</v>
      </c>
      <c r="O2943" s="58" t="s">
        <v>1363</v>
      </c>
      <c r="P2943" s="58">
        <v>102</v>
      </c>
      <c r="Q2943" s="58">
        <v>1</v>
      </c>
      <c r="R2943" s="58" t="s">
        <v>369</v>
      </c>
      <c r="S2943" s="4" t="s">
        <v>372</v>
      </c>
      <c r="T2943" s="58">
        <v>1</v>
      </c>
      <c r="U2943" t="str">
        <f t="shared" si="184"/>
        <v>Serena</v>
      </c>
      <c r="V2943">
        <f t="shared" si="185"/>
        <v>7.97</v>
      </c>
      <c r="W2943">
        <f t="shared" si="186"/>
        <v>39.284999999999997</v>
      </c>
      <c r="X2943" s="12">
        <f t="shared" si="187"/>
        <v>0.20287641593483519</v>
      </c>
    </row>
    <row r="2944" spans="1:24" x14ac:dyDescent="0.25">
      <c r="A2944" s="57">
        <v>114</v>
      </c>
      <c r="B2944" s="58" t="s">
        <v>14</v>
      </c>
      <c r="C2944" s="58" t="s">
        <v>1307</v>
      </c>
      <c r="D2944" s="62">
        <v>42480</v>
      </c>
      <c r="E2944" s="63">
        <v>0.40625</v>
      </c>
      <c r="F2944" s="63">
        <v>0.46875</v>
      </c>
      <c r="G2944" s="63" t="s">
        <v>1271</v>
      </c>
      <c r="H2944" s="60">
        <v>124</v>
      </c>
      <c r="I2944" s="68">
        <v>29</v>
      </c>
      <c r="J2944" s="58">
        <v>11</v>
      </c>
      <c r="K2944" s="58">
        <v>3</v>
      </c>
      <c r="L2944" s="73">
        <v>0.4604166666666667</v>
      </c>
      <c r="M2944" s="58" t="s">
        <v>952</v>
      </c>
      <c r="N2944" s="60" t="s">
        <v>441</v>
      </c>
      <c r="O2944" s="58" t="s">
        <v>1363</v>
      </c>
      <c r="P2944" s="58">
        <v>101</v>
      </c>
      <c r="Q2944" s="58">
        <v>1</v>
      </c>
      <c r="R2944" s="58" t="s">
        <v>369</v>
      </c>
      <c r="S2944" s="4" t="s">
        <v>372</v>
      </c>
      <c r="T2944" s="58">
        <v>1</v>
      </c>
      <c r="U2944" t="str">
        <f t="shared" si="184"/>
        <v>Serena</v>
      </c>
      <c r="V2944">
        <f t="shared" si="185"/>
        <v>7.97</v>
      </c>
      <c r="W2944">
        <f t="shared" si="186"/>
        <v>39.284999999999997</v>
      </c>
      <c r="X2944" s="12">
        <f t="shared" si="187"/>
        <v>0.20287641593483519</v>
      </c>
    </row>
    <row r="2945" spans="1:24" x14ac:dyDescent="0.25">
      <c r="A2945" s="57">
        <v>114</v>
      </c>
      <c r="B2945" s="58" t="s">
        <v>14</v>
      </c>
      <c r="C2945" s="58" t="s">
        <v>1307</v>
      </c>
      <c r="D2945" s="62">
        <v>42480</v>
      </c>
      <c r="E2945" s="63">
        <v>0.40625</v>
      </c>
      <c r="F2945" s="63">
        <v>0.46875</v>
      </c>
      <c r="G2945" s="63" t="s">
        <v>1271</v>
      </c>
      <c r="H2945" s="60">
        <v>124</v>
      </c>
      <c r="I2945" s="68">
        <v>30</v>
      </c>
      <c r="J2945" s="58">
        <v>11</v>
      </c>
      <c r="K2945" s="58">
        <v>7</v>
      </c>
      <c r="L2945" s="73">
        <v>0.46319444444444446</v>
      </c>
      <c r="M2945" s="58" t="s">
        <v>524</v>
      </c>
      <c r="N2945" s="60" t="s">
        <v>524</v>
      </c>
      <c r="O2945" s="58" t="s">
        <v>1363</v>
      </c>
      <c r="P2945" s="58">
        <v>104</v>
      </c>
      <c r="Q2945" s="58">
        <v>1</v>
      </c>
      <c r="R2945" s="58" t="s">
        <v>369</v>
      </c>
      <c r="S2945" s="4" t="s">
        <v>372</v>
      </c>
      <c r="T2945" s="58">
        <v>1</v>
      </c>
      <c r="U2945" t="str">
        <f t="shared" si="184"/>
        <v>Serena</v>
      </c>
      <c r="V2945">
        <f t="shared" si="185"/>
        <v>7.97</v>
      </c>
      <c r="W2945">
        <f t="shared" si="186"/>
        <v>39.284999999999997</v>
      </c>
      <c r="X2945" s="12">
        <f t="shared" si="187"/>
        <v>0.20287641593483519</v>
      </c>
    </row>
    <row r="2946" spans="1:24" x14ac:dyDescent="0.25">
      <c r="A2946" s="57">
        <v>114</v>
      </c>
      <c r="B2946" s="58" t="s">
        <v>14</v>
      </c>
      <c r="C2946" s="58" t="s">
        <v>1307</v>
      </c>
      <c r="D2946" s="62">
        <v>42480</v>
      </c>
      <c r="E2946" s="63">
        <v>0.40625</v>
      </c>
      <c r="F2946" s="63">
        <v>0.46875</v>
      </c>
      <c r="G2946" s="63" t="s">
        <v>1271</v>
      </c>
      <c r="H2946" s="60">
        <v>125</v>
      </c>
      <c r="I2946" s="68">
        <v>1</v>
      </c>
      <c r="J2946" s="58">
        <v>11</v>
      </c>
      <c r="K2946" s="58">
        <v>9</v>
      </c>
      <c r="L2946" s="73">
        <v>0.46458333333333335</v>
      </c>
      <c r="M2946" s="58" t="s">
        <v>564</v>
      </c>
      <c r="N2946" s="60" t="s">
        <v>564</v>
      </c>
      <c r="O2946" s="58" t="s">
        <v>1363</v>
      </c>
      <c r="P2946" s="58">
        <v>101</v>
      </c>
      <c r="Q2946" s="58">
        <v>1</v>
      </c>
      <c r="R2946" s="58" t="s">
        <v>369</v>
      </c>
      <c r="S2946" s="4" t="s">
        <v>372</v>
      </c>
      <c r="T2946" s="58">
        <v>1</v>
      </c>
      <c r="U2946" t="str">
        <f t="shared" si="184"/>
        <v>Serena</v>
      </c>
      <c r="V2946">
        <f t="shared" si="185"/>
        <v>7.97</v>
      </c>
      <c r="W2946">
        <f t="shared" si="186"/>
        <v>39.284999999999997</v>
      </c>
      <c r="X2946" s="12">
        <f t="shared" si="187"/>
        <v>0.20287641593483519</v>
      </c>
    </row>
    <row r="2947" spans="1:24" x14ac:dyDescent="0.25">
      <c r="A2947" s="57">
        <v>114</v>
      </c>
      <c r="B2947" s="58" t="s">
        <v>14</v>
      </c>
      <c r="C2947" s="58" t="s">
        <v>1307</v>
      </c>
      <c r="D2947" s="62">
        <v>42480</v>
      </c>
      <c r="E2947" s="63">
        <v>0.40625</v>
      </c>
      <c r="F2947" s="63">
        <v>0.46875</v>
      </c>
      <c r="G2947" s="63" t="s">
        <v>1271</v>
      </c>
      <c r="H2947" s="60">
        <v>125</v>
      </c>
      <c r="I2947" s="68">
        <v>2</v>
      </c>
      <c r="J2947" s="58">
        <v>11</v>
      </c>
      <c r="K2947" s="58">
        <v>12</v>
      </c>
      <c r="L2947" s="73">
        <v>0.46666666666666662</v>
      </c>
      <c r="M2947" s="58" t="s">
        <v>953</v>
      </c>
      <c r="N2947" s="60" t="s">
        <v>953</v>
      </c>
      <c r="O2947" s="58" t="s">
        <v>1363</v>
      </c>
      <c r="P2947" s="58">
        <v>102</v>
      </c>
      <c r="Q2947" s="58">
        <v>1</v>
      </c>
      <c r="R2947" s="58" t="s">
        <v>369</v>
      </c>
      <c r="S2947" s="4" t="s">
        <v>372</v>
      </c>
      <c r="T2947" s="58">
        <v>1</v>
      </c>
      <c r="U2947" t="str">
        <f t="shared" si="184"/>
        <v>Serena</v>
      </c>
      <c r="V2947">
        <f t="shared" si="185"/>
        <v>7.97</v>
      </c>
      <c r="W2947">
        <f t="shared" si="186"/>
        <v>39.284999999999997</v>
      </c>
      <c r="X2947" s="12">
        <f t="shared" si="187"/>
        <v>0.20287641593483519</v>
      </c>
    </row>
    <row r="2948" spans="1:24" x14ac:dyDescent="0.25">
      <c r="A2948" s="57">
        <v>114</v>
      </c>
      <c r="B2948" s="58" t="s">
        <v>14</v>
      </c>
      <c r="C2948" s="58" t="s">
        <v>1307</v>
      </c>
      <c r="D2948" s="62">
        <v>42480</v>
      </c>
      <c r="E2948" s="63">
        <v>0.40625</v>
      </c>
      <c r="F2948" s="63">
        <v>0.46875</v>
      </c>
      <c r="G2948" s="63" t="s">
        <v>1271</v>
      </c>
      <c r="H2948" s="60">
        <v>125</v>
      </c>
      <c r="I2948" s="68">
        <v>3</v>
      </c>
      <c r="J2948" s="58">
        <v>11</v>
      </c>
      <c r="K2948" s="58">
        <v>14</v>
      </c>
      <c r="L2948" s="73">
        <v>0.4680555555555555</v>
      </c>
      <c r="M2948" s="58" t="s">
        <v>552</v>
      </c>
      <c r="N2948" s="60" t="s">
        <v>552</v>
      </c>
      <c r="O2948" s="58" t="s">
        <v>1363</v>
      </c>
      <c r="P2948" s="58">
        <v>104</v>
      </c>
      <c r="Q2948" s="58">
        <v>1</v>
      </c>
      <c r="R2948" s="58" t="s">
        <v>369</v>
      </c>
      <c r="S2948" s="4" t="s">
        <v>372</v>
      </c>
      <c r="T2948" s="58">
        <v>1</v>
      </c>
      <c r="U2948" t="str">
        <f t="shared" si="184"/>
        <v>Serena</v>
      </c>
      <c r="V2948">
        <f t="shared" si="185"/>
        <v>7.97</v>
      </c>
      <c r="W2948">
        <f t="shared" si="186"/>
        <v>39.284999999999997</v>
      </c>
      <c r="X2948" s="12">
        <f t="shared" si="187"/>
        <v>0.20287641593483519</v>
      </c>
    </row>
    <row r="2949" spans="1:24" x14ac:dyDescent="0.25">
      <c r="A2949" s="57">
        <v>114</v>
      </c>
      <c r="B2949" s="58" t="s">
        <v>14</v>
      </c>
      <c r="C2949" s="58" t="s">
        <v>1307</v>
      </c>
      <c r="D2949" s="62">
        <v>42480</v>
      </c>
      <c r="E2949" s="63">
        <v>0.53125</v>
      </c>
      <c r="F2949" s="63">
        <v>0.59375</v>
      </c>
      <c r="G2949" s="63" t="s">
        <v>1272</v>
      </c>
      <c r="H2949" s="60">
        <v>126</v>
      </c>
      <c r="I2949" s="68">
        <v>1</v>
      </c>
      <c r="J2949" s="58">
        <v>12</v>
      </c>
      <c r="K2949" s="58">
        <v>49</v>
      </c>
      <c r="L2949" s="73">
        <v>0.53402777777777777</v>
      </c>
      <c r="M2949" s="58" t="s">
        <v>954</v>
      </c>
      <c r="N2949" s="60" t="s">
        <v>953</v>
      </c>
      <c r="O2949" s="58" t="s">
        <v>1363</v>
      </c>
      <c r="P2949" s="58">
        <v>104</v>
      </c>
      <c r="Q2949" s="58">
        <v>1</v>
      </c>
      <c r="R2949" s="58" t="s">
        <v>369</v>
      </c>
      <c r="S2949" s="4" t="s">
        <v>372</v>
      </c>
      <c r="T2949" s="58">
        <v>1</v>
      </c>
      <c r="U2949" t="str">
        <f t="shared" si="184"/>
        <v>Serena</v>
      </c>
      <c r="V2949">
        <f t="shared" si="185"/>
        <v>7.97</v>
      </c>
      <c r="W2949">
        <f t="shared" si="186"/>
        <v>39.284999999999997</v>
      </c>
      <c r="X2949" s="12">
        <f t="shared" si="187"/>
        <v>0.20287641593483519</v>
      </c>
    </row>
    <row r="2950" spans="1:24" x14ac:dyDescent="0.25">
      <c r="A2950" s="57">
        <v>114</v>
      </c>
      <c r="B2950" s="58" t="s">
        <v>14</v>
      </c>
      <c r="C2950" s="58" t="s">
        <v>1307</v>
      </c>
      <c r="D2950" s="62">
        <v>42480</v>
      </c>
      <c r="E2950" s="63">
        <v>0.53125</v>
      </c>
      <c r="F2950" s="63">
        <v>0.59375</v>
      </c>
      <c r="G2950" s="63" t="s">
        <v>1272</v>
      </c>
      <c r="H2950" s="60">
        <v>126</v>
      </c>
      <c r="I2950" s="68">
        <v>2</v>
      </c>
      <c r="J2950" s="58">
        <v>12</v>
      </c>
      <c r="K2950" s="58">
        <v>50</v>
      </c>
      <c r="L2950" s="73">
        <v>0.53472222222222221</v>
      </c>
      <c r="M2950" s="58" t="s">
        <v>943</v>
      </c>
      <c r="N2950" s="60" t="s">
        <v>535</v>
      </c>
      <c r="O2950" s="58" t="s">
        <v>1363</v>
      </c>
      <c r="P2950" s="58">
        <v>101</v>
      </c>
      <c r="Q2950" s="58">
        <v>1</v>
      </c>
      <c r="R2950" s="58" t="s">
        <v>369</v>
      </c>
      <c r="S2950" s="4" t="s">
        <v>372</v>
      </c>
      <c r="T2950" s="58">
        <v>1</v>
      </c>
      <c r="U2950" t="str">
        <f t="shared" si="184"/>
        <v>Serena</v>
      </c>
      <c r="V2950">
        <f t="shared" si="185"/>
        <v>7.97</v>
      </c>
      <c r="W2950">
        <f t="shared" si="186"/>
        <v>39.284999999999997</v>
      </c>
      <c r="X2950" s="12">
        <f t="shared" si="187"/>
        <v>0.20287641593483519</v>
      </c>
    </row>
    <row r="2951" spans="1:24" x14ac:dyDescent="0.25">
      <c r="A2951" s="57">
        <v>114</v>
      </c>
      <c r="B2951" s="58" t="s">
        <v>14</v>
      </c>
      <c r="C2951" s="58" t="s">
        <v>1307</v>
      </c>
      <c r="D2951" s="62">
        <v>42480</v>
      </c>
      <c r="E2951" s="63">
        <v>0.53125</v>
      </c>
      <c r="F2951" s="63">
        <v>0.59375</v>
      </c>
      <c r="G2951" s="63" t="s">
        <v>1272</v>
      </c>
      <c r="H2951" s="60">
        <v>126</v>
      </c>
      <c r="I2951" s="68">
        <v>3</v>
      </c>
      <c r="J2951" s="58">
        <v>12</v>
      </c>
      <c r="K2951" s="58">
        <v>55</v>
      </c>
      <c r="L2951" s="73">
        <v>0.53819444444444442</v>
      </c>
      <c r="M2951" s="58" t="s">
        <v>955</v>
      </c>
      <c r="N2951" s="60" t="s">
        <v>444</v>
      </c>
      <c r="O2951" s="58" t="s">
        <v>1363</v>
      </c>
      <c r="P2951" s="58">
        <v>102</v>
      </c>
      <c r="Q2951" s="58">
        <v>1</v>
      </c>
      <c r="R2951" s="58" t="s">
        <v>369</v>
      </c>
      <c r="S2951" s="4" t="s">
        <v>372</v>
      </c>
      <c r="T2951" s="58">
        <v>1</v>
      </c>
      <c r="U2951" t="str">
        <f t="shared" si="184"/>
        <v>Serena</v>
      </c>
      <c r="V2951">
        <f t="shared" si="185"/>
        <v>7.97</v>
      </c>
      <c r="W2951">
        <f t="shared" si="186"/>
        <v>39.284999999999997</v>
      </c>
      <c r="X2951" s="12">
        <f t="shared" si="187"/>
        <v>0.20287641593483519</v>
      </c>
    </row>
    <row r="2952" spans="1:24" x14ac:dyDescent="0.25">
      <c r="A2952" s="57">
        <v>114</v>
      </c>
      <c r="B2952" s="58" t="s">
        <v>14</v>
      </c>
      <c r="C2952" s="58" t="s">
        <v>1307</v>
      </c>
      <c r="D2952" s="62">
        <v>42480</v>
      </c>
      <c r="E2952" s="63">
        <v>0.53125</v>
      </c>
      <c r="F2952" s="63">
        <v>0.59375</v>
      </c>
      <c r="G2952" s="63" t="s">
        <v>1272</v>
      </c>
      <c r="H2952" s="60">
        <v>126</v>
      </c>
      <c r="I2952" s="68">
        <v>4</v>
      </c>
      <c r="J2952" s="58">
        <v>12</v>
      </c>
      <c r="K2952" s="58">
        <v>58</v>
      </c>
      <c r="L2952" s="73">
        <v>0.54027777777777775</v>
      </c>
      <c r="M2952" s="58" t="s">
        <v>472</v>
      </c>
      <c r="N2952" s="60" t="s">
        <v>472</v>
      </c>
      <c r="O2952" s="58" t="s">
        <v>1363</v>
      </c>
      <c r="P2952" s="58">
        <v>104</v>
      </c>
      <c r="Q2952" s="58">
        <v>1</v>
      </c>
      <c r="R2952" s="58" t="s">
        <v>369</v>
      </c>
      <c r="S2952" s="4" t="s">
        <v>372</v>
      </c>
      <c r="T2952" s="58">
        <v>1</v>
      </c>
      <c r="U2952" t="str">
        <f t="shared" si="184"/>
        <v>Serena</v>
      </c>
      <c r="V2952">
        <f t="shared" si="185"/>
        <v>7.97</v>
      </c>
      <c r="W2952">
        <f t="shared" si="186"/>
        <v>39.284999999999997</v>
      </c>
      <c r="X2952" s="12">
        <f t="shared" si="187"/>
        <v>0.20287641593483519</v>
      </c>
    </row>
    <row r="2953" spans="1:24" x14ac:dyDescent="0.25">
      <c r="A2953" s="57">
        <v>114</v>
      </c>
      <c r="B2953" s="58" t="s">
        <v>14</v>
      </c>
      <c r="C2953" s="58" t="s">
        <v>1307</v>
      </c>
      <c r="D2953" s="62">
        <v>42480</v>
      </c>
      <c r="E2953" s="63">
        <v>0.53125</v>
      </c>
      <c r="F2953" s="63">
        <v>0.59375</v>
      </c>
      <c r="G2953" s="63" t="s">
        <v>1272</v>
      </c>
      <c r="H2953" s="60">
        <v>126</v>
      </c>
      <c r="I2953" s="68">
        <v>5</v>
      </c>
      <c r="J2953" s="58">
        <v>12</v>
      </c>
      <c r="K2953" s="58">
        <v>58</v>
      </c>
      <c r="L2953" s="73">
        <v>0.54027777777777775</v>
      </c>
      <c r="M2953" s="58" t="s">
        <v>947</v>
      </c>
      <c r="N2953" s="60" t="s">
        <v>947</v>
      </c>
      <c r="O2953" s="58" t="s">
        <v>1363</v>
      </c>
      <c r="P2953" s="58">
        <v>101</v>
      </c>
      <c r="Q2953" s="58">
        <v>1</v>
      </c>
      <c r="R2953" s="58" t="s">
        <v>369</v>
      </c>
      <c r="S2953" s="4" t="s">
        <v>372</v>
      </c>
      <c r="T2953" s="58">
        <v>1</v>
      </c>
      <c r="U2953" t="str">
        <f t="shared" si="184"/>
        <v>Serena</v>
      </c>
      <c r="V2953">
        <f t="shared" si="185"/>
        <v>7.97</v>
      </c>
      <c r="W2953">
        <f t="shared" si="186"/>
        <v>39.284999999999997</v>
      </c>
      <c r="X2953" s="12">
        <f t="shared" si="187"/>
        <v>0.20287641593483519</v>
      </c>
    </row>
    <row r="2954" spans="1:24" x14ac:dyDescent="0.25">
      <c r="A2954" s="57">
        <v>114</v>
      </c>
      <c r="B2954" s="58" t="s">
        <v>14</v>
      </c>
      <c r="C2954" s="58" t="s">
        <v>1307</v>
      </c>
      <c r="D2954" s="62">
        <v>42480</v>
      </c>
      <c r="E2954" s="63">
        <v>0.53125</v>
      </c>
      <c r="F2954" s="63">
        <v>0.59375</v>
      </c>
      <c r="G2954" s="63" t="s">
        <v>1272</v>
      </c>
      <c r="H2954" s="60">
        <v>126</v>
      </c>
      <c r="I2954" s="68">
        <v>6</v>
      </c>
      <c r="J2954" s="58">
        <v>12</v>
      </c>
      <c r="K2954" s="58">
        <v>59</v>
      </c>
      <c r="L2954" s="73">
        <v>0.54097222222222219</v>
      </c>
      <c r="M2954" s="58" t="s">
        <v>406</v>
      </c>
      <c r="N2954" s="60" t="s">
        <v>406</v>
      </c>
      <c r="O2954" s="58" t="s">
        <v>1363</v>
      </c>
      <c r="P2954" s="58">
        <v>102</v>
      </c>
      <c r="Q2954" s="58">
        <v>1</v>
      </c>
      <c r="R2954" s="58" t="s">
        <v>369</v>
      </c>
      <c r="S2954" s="4" t="s">
        <v>372</v>
      </c>
      <c r="T2954" s="58">
        <v>1</v>
      </c>
      <c r="U2954" t="str">
        <f t="shared" si="184"/>
        <v>Serena</v>
      </c>
      <c r="V2954">
        <f t="shared" si="185"/>
        <v>7.97</v>
      </c>
      <c r="W2954">
        <f t="shared" si="186"/>
        <v>39.284999999999997</v>
      </c>
      <c r="X2954" s="12">
        <f t="shared" si="187"/>
        <v>0.20287641593483519</v>
      </c>
    </row>
    <row r="2955" spans="1:24" x14ac:dyDescent="0.25">
      <c r="A2955" s="57">
        <v>114</v>
      </c>
      <c r="B2955" s="58" t="s">
        <v>14</v>
      </c>
      <c r="C2955" s="58" t="s">
        <v>1307</v>
      </c>
      <c r="D2955" s="62">
        <v>42480</v>
      </c>
      <c r="E2955" s="63">
        <v>0.53125</v>
      </c>
      <c r="F2955" s="63">
        <v>0.59375</v>
      </c>
      <c r="G2955" s="63" t="s">
        <v>1272</v>
      </c>
      <c r="H2955" s="60">
        <v>126</v>
      </c>
      <c r="I2955" s="68">
        <v>7</v>
      </c>
      <c r="J2955" s="58">
        <v>13</v>
      </c>
      <c r="K2955" s="58">
        <v>6</v>
      </c>
      <c r="L2955" s="73">
        <v>0.54583333333333328</v>
      </c>
      <c r="M2955" s="58" t="s">
        <v>949</v>
      </c>
      <c r="N2955" s="60" t="s">
        <v>949</v>
      </c>
      <c r="O2955" s="58" t="s">
        <v>1363</v>
      </c>
      <c r="P2955" s="58">
        <v>101</v>
      </c>
      <c r="Q2955" s="58">
        <v>1</v>
      </c>
      <c r="R2955" s="58" t="s">
        <v>369</v>
      </c>
      <c r="S2955" s="4" t="s">
        <v>372</v>
      </c>
      <c r="T2955" s="58">
        <v>1</v>
      </c>
      <c r="U2955" t="str">
        <f t="shared" si="184"/>
        <v>Serena</v>
      </c>
      <c r="V2955">
        <f t="shared" si="185"/>
        <v>7.97</v>
      </c>
      <c r="W2955">
        <f t="shared" si="186"/>
        <v>39.284999999999997</v>
      </c>
      <c r="X2955" s="12">
        <f t="shared" si="187"/>
        <v>0.20287641593483519</v>
      </c>
    </row>
    <row r="2956" spans="1:24" x14ac:dyDescent="0.25">
      <c r="A2956" s="57">
        <v>114</v>
      </c>
      <c r="B2956" s="58" t="s">
        <v>14</v>
      </c>
      <c r="C2956" s="58" t="s">
        <v>1307</v>
      </c>
      <c r="D2956" s="62">
        <v>42480</v>
      </c>
      <c r="E2956" s="63">
        <v>0.53125</v>
      </c>
      <c r="F2956" s="63">
        <v>0.59375</v>
      </c>
      <c r="G2956" s="63" t="s">
        <v>1272</v>
      </c>
      <c r="H2956" s="60">
        <v>126</v>
      </c>
      <c r="I2956" s="68">
        <v>8</v>
      </c>
      <c r="J2956" s="58">
        <v>13</v>
      </c>
      <c r="K2956" s="58">
        <v>6</v>
      </c>
      <c r="L2956" s="73">
        <v>0.54583333333333328</v>
      </c>
      <c r="M2956" s="58" t="s">
        <v>956</v>
      </c>
      <c r="N2956" s="60" t="s">
        <v>956</v>
      </c>
      <c r="O2956" s="58" t="s">
        <v>1363</v>
      </c>
      <c r="P2956" s="58">
        <v>104</v>
      </c>
      <c r="Q2956" s="58">
        <v>1</v>
      </c>
      <c r="R2956" s="58" t="s">
        <v>369</v>
      </c>
      <c r="S2956" s="4" t="s">
        <v>372</v>
      </c>
      <c r="T2956" s="58">
        <v>1</v>
      </c>
      <c r="U2956" t="str">
        <f t="shared" si="184"/>
        <v>Serena</v>
      </c>
      <c r="V2956">
        <f t="shared" si="185"/>
        <v>7.97</v>
      </c>
      <c r="W2956">
        <f t="shared" si="186"/>
        <v>39.284999999999997</v>
      </c>
      <c r="X2956" s="12">
        <f t="shared" si="187"/>
        <v>0.20287641593483519</v>
      </c>
    </row>
    <row r="2957" spans="1:24" x14ac:dyDescent="0.25">
      <c r="A2957" s="57">
        <v>114</v>
      </c>
      <c r="B2957" s="58" t="s">
        <v>14</v>
      </c>
      <c r="C2957" s="58" t="s">
        <v>1307</v>
      </c>
      <c r="D2957" s="62">
        <v>42480</v>
      </c>
      <c r="E2957" s="63">
        <v>0.53125</v>
      </c>
      <c r="F2957" s="63">
        <v>0.59375</v>
      </c>
      <c r="G2957" s="63" t="s">
        <v>1272</v>
      </c>
      <c r="H2957" s="60">
        <v>126</v>
      </c>
      <c r="I2957" s="68">
        <v>9</v>
      </c>
      <c r="J2957" s="58">
        <v>13</v>
      </c>
      <c r="K2957" s="58">
        <v>8</v>
      </c>
      <c r="L2957" s="73">
        <v>0.54722222222222217</v>
      </c>
      <c r="M2957" s="58" t="s">
        <v>544</v>
      </c>
      <c r="N2957" s="60" t="s">
        <v>544</v>
      </c>
      <c r="O2957" s="58" t="s">
        <v>1363</v>
      </c>
      <c r="P2957" s="58">
        <v>102</v>
      </c>
      <c r="Q2957" s="58">
        <v>1</v>
      </c>
      <c r="R2957" s="58" t="s">
        <v>369</v>
      </c>
      <c r="S2957" s="4" t="s">
        <v>372</v>
      </c>
      <c r="T2957" s="58">
        <v>1</v>
      </c>
      <c r="U2957" t="str">
        <f t="shared" si="184"/>
        <v>Serena</v>
      </c>
      <c r="V2957">
        <f t="shared" si="185"/>
        <v>7.97</v>
      </c>
      <c r="W2957">
        <f t="shared" si="186"/>
        <v>39.284999999999997</v>
      </c>
      <c r="X2957" s="12">
        <f t="shared" si="187"/>
        <v>0.20287641593483519</v>
      </c>
    </row>
    <row r="2958" spans="1:24" x14ac:dyDescent="0.25">
      <c r="A2958" s="57">
        <v>114</v>
      </c>
      <c r="B2958" s="58" t="s">
        <v>14</v>
      </c>
      <c r="C2958" s="58" t="s">
        <v>1307</v>
      </c>
      <c r="D2958" s="62">
        <v>42480</v>
      </c>
      <c r="E2958" s="63">
        <v>0.53125</v>
      </c>
      <c r="F2958" s="63">
        <v>0.59375</v>
      </c>
      <c r="G2958" s="63" t="s">
        <v>1272</v>
      </c>
      <c r="H2958" s="60">
        <v>126</v>
      </c>
      <c r="I2958" s="68">
        <v>10</v>
      </c>
      <c r="J2958" s="58">
        <v>13</v>
      </c>
      <c r="K2958" s="58">
        <v>13</v>
      </c>
      <c r="L2958" s="73">
        <v>0.55069444444444449</v>
      </c>
      <c r="M2958" s="58" t="s">
        <v>549</v>
      </c>
      <c r="N2958" s="60" t="s">
        <v>549</v>
      </c>
      <c r="O2958" s="58" t="s">
        <v>1363</v>
      </c>
      <c r="P2958" s="58">
        <v>101</v>
      </c>
      <c r="Q2958" s="58">
        <v>1</v>
      </c>
      <c r="R2958" s="58" t="s">
        <v>369</v>
      </c>
      <c r="S2958" s="4" t="s">
        <v>372</v>
      </c>
      <c r="T2958" s="58">
        <v>1</v>
      </c>
      <c r="U2958" t="str">
        <f t="shared" si="184"/>
        <v>Serena</v>
      </c>
      <c r="V2958">
        <f t="shared" si="185"/>
        <v>7.97</v>
      </c>
      <c r="W2958">
        <f t="shared" si="186"/>
        <v>39.284999999999997</v>
      </c>
      <c r="X2958" s="12">
        <f t="shared" si="187"/>
        <v>0.20287641593483519</v>
      </c>
    </row>
    <row r="2959" spans="1:24" x14ac:dyDescent="0.25">
      <c r="A2959" s="57">
        <v>114</v>
      </c>
      <c r="B2959" s="58" t="s">
        <v>14</v>
      </c>
      <c r="C2959" s="58" t="s">
        <v>1307</v>
      </c>
      <c r="D2959" s="62">
        <v>42480</v>
      </c>
      <c r="E2959" s="63">
        <v>0.53125</v>
      </c>
      <c r="F2959" s="63">
        <v>0.59375</v>
      </c>
      <c r="G2959" s="63" t="s">
        <v>1272</v>
      </c>
      <c r="H2959" s="60">
        <v>126</v>
      </c>
      <c r="I2959" s="68">
        <v>11</v>
      </c>
      <c r="J2959" s="58">
        <v>13</v>
      </c>
      <c r="K2959" s="58">
        <v>13</v>
      </c>
      <c r="L2959" s="73">
        <v>0.55069444444444449</v>
      </c>
      <c r="M2959" s="58" t="s">
        <v>490</v>
      </c>
      <c r="N2959" s="60" t="s">
        <v>490</v>
      </c>
      <c r="O2959" s="58" t="s">
        <v>1363</v>
      </c>
      <c r="P2959" s="58">
        <v>104</v>
      </c>
      <c r="Q2959" s="58">
        <v>1</v>
      </c>
      <c r="R2959" s="58" t="s">
        <v>369</v>
      </c>
      <c r="S2959" s="4" t="s">
        <v>372</v>
      </c>
      <c r="T2959" s="58">
        <v>1</v>
      </c>
      <c r="U2959" t="str">
        <f t="shared" si="184"/>
        <v>Serena</v>
      </c>
      <c r="V2959">
        <f t="shared" si="185"/>
        <v>7.97</v>
      </c>
      <c r="W2959">
        <f t="shared" si="186"/>
        <v>39.284999999999997</v>
      </c>
      <c r="X2959" s="12">
        <f t="shared" si="187"/>
        <v>0.20287641593483519</v>
      </c>
    </row>
    <row r="2960" spans="1:24" x14ac:dyDescent="0.25">
      <c r="A2960" s="57">
        <v>114</v>
      </c>
      <c r="B2960" s="58" t="s">
        <v>14</v>
      </c>
      <c r="C2960" s="58" t="s">
        <v>1307</v>
      </c>
      <c r="D2960" s="62">
        <v>42480</v>
      </c>
      <c r="E2960" s="63">
        <v>0.53125</v>
      </c>
      <c r="F2960" s="63">
        <v>0.59375</v>
      </c>
      <c r="G2960" s="63" t="s">
        <v>1272</v>
      </c>
      <c r="H2960" s="60">
        <v>126</v>
      </c>
      <c r="I2960" s="68">
        <v>12</v>
      </c>
      <c r="J2960" s="58">
        <v>13</v>
      </c>
      <c r="K2960" s="58">
        <v>16</v>
      </c>
      <c r="L2960" s="73">
        <v>0.55277777777777781</v>
      </c>
      <c r="M2960" s="58" t="s">
        <v>515</v>
      </c>
      <c r="N2960" s="60" t="s">
        <v>515</v>
      </c>
      <c r="O2960" s="58" t="s">
        <v>1363</v>
      </c>
      <c r="P2960" s="58">
        <v>102</v>
      </c>
      <c r="Q2960" s="58">
        <v>1</v>
      </c>
      <c r="R2960" s="58" t="s">
        <v>369</v>
      </c>
      <c r="S2960" s="4" t="s">
        <v>372</v>
      </c>
      <c r="T2960" s="58">
        <v>1</v>
      </c>
      <c r="U2960" t="str">
        <f t="shared" si="184"/>
        <v>Serena</v>
      </c>
      <c r="V2960">
        <f t="shared" si="185"/>
        <v>7.97</v>
      </c>
      <c r="W2960">
        <f t="shared" si="186"/>
        <v>39.284999999999997</v>
      </c>
      <c r="X2960" s="12">
        <f t="shared" si="187"/>
        <v>0.20287641593483519</v>
      </c>
    </row>
    <row r="2961" spans="1:24" x14ac:dyDescent="0.25">
      <c r="A2961" s="57">
        <v>114</v>
      </c>
      <c r="B2961" s="58" t="s">
        <v>14</v>
      </c>
      <c r="C2961" s="58" t="s">
        <v>1307</v>
      </c>
      <c r="D2961" s="62">
        <v>42480</v>
      </c>
      <c r="E2961" s="63">
        <v>0.53125</v>
      </c>
      <c r="F2961" s="63">
        <v>0.59375</v>
      </c>
      <c r="G2961" s="63" t="s">
        <v>1272</v>
      </c>
      <c r="H2961" s="60">
        <v>126</v>
      </c>
      <c r="I2961" s="68">
        <v>13</v>
      </c>
      <c r="J2961" s="58">
        <v>13</v>
      </c>
      <c r="K2961" s="58">
        <v>21</v>
      </c>
      <c r="L2961" s="73">
        <v>0.55625000000000002</v>
      </c>
      <c r="M2961" s="58" t="s">
        <v>957</v>
      </c>
      <c r="N2961" s="60" t="s">
        <v>957</v>
      </c>
      <c r="O2961" s="58" t="s">
        <v>1363</v>
      </c>
      <c r="P2961" s="58">
        <v>101</v>
      </c>
      <c r="Q2961" s="58">
        <v>1</v>
      </c>
      <c r="R2961" s="58" t="s">
        <v>369</v>
      </c>
      <c r="S2961" s="4" t="s">
        <v>372</v>
      </c>
      <c r="T2961" s="58">
        <v>1</v>
      </c>
      <c r="U2961" t="str">
        <f t="shared" si="184"/>
        <v>Serena</v>
      </c>
      <c r="V2961">
        <f t="shared" si="185"/>
        <v>7.97</v>
      </c>
      <c r="W2961">
        <f t="shared" si="186"/>
        <v>39.284999999999997</v>
      </c>
      <c r="X2961" s="12">
        <f t="shared" si="187"/>
        <v>0.20287641593483519</v>
      </c>
    </row>
    <row r="2962" spans="1:24" x14ac:dyDescent="0.25">
      <c r="A2962" s="57">
        <v>114</v>
      </c>
      <c r="B2962" s="58" t="s">
        <v>14</v>
      </c>
      <c r="C2962" s="58" t="s">
        <v>1307</v>
      </c>
      <c r="D2962" s="62">
        <v>42480</v>
      </c>
      <c r="E2962" s="63">
        <v>0.53125</v>
      </c>
      <c r="F2962" s="63">
        <v>0.59375</v>
      </c>
      <c r="G2962" s="63" t="s">
        <v>1272</v>
      </c>
      <c r="H2962" s="60">
        <v>126</v>
      </c>
      <c r="I2962" s="68">
        <v>14</v>
      </c>
      <c r="J2962" s="58">
        <v>13</v>
      </c>
      <c r="K2962" s="58">
        <v>22</v>
      </c>
      <c r="L2962" s="73">
        <v>0.55694444444444446</v>
      </c>
      <c r="M2962" s="58" t="s">
        <v>591</v>
      </c>
      <c r="N2962" s="60" t="s">
        <v>591</v>
      </c>
      <c r="O2962" s="58" t="s">
        <v>1363</v>
      </c>
      <c r="P2962" s="58">
        <v>102</v>
      </c>
      <c r="Q2962" s="58">
        <v>1</v>
      </c>
      <c r="R2962" s="58" t="s">
        <v>369</v>
      </c>
      <c r="S2962" s="4" t="s">
        <v>372</v>
      </c>
      <c r="T2962" s="58">
        <v>1</v>
      </c>
      <c r="U2962" t="str">
        <f t="shared" si="184"/>
        <v>Serena</v>
      </c>
      <c r="V2962">
        <f t="shared" si="185"/>
        <v>7.97</v>
      </c>
      <c r="W2962">
        <f t="shared" si="186"/>
        <v>39.284999999999997</v>
      </c>
      <c r="X2962" s="12">
        <f t="shared" si="187"/>
        <v>0.20287641593483519</v>
      </c>
    </row>
    <row r="2963" spans="1:24" x14ac:dyDescent="0.25">
      <c r="A2963" s="57">
        <v>114</v>
      </c>
      <c r="B2963" s="58" t="s">
        <v>14</v>
      </c>
      <c r="C2963" s="58" t="s">
        <v>1307</v>
      </c>
      <c r="D2963" s="62">
        <v>42480</v>
      </c>
      <c r="E2963" s="63">
        <v>0.53125</v>
      </c>
      <c r="F2963" s="63">
        <v>0.59375</v>
      </c>
      <c r="G2963" s="63" t="s">
        <v>1272</v>
      </c>
      <c r="H2963" s="60">
        <v>126</v>
      </c>
      <c r="I2963" s="68">
        <v>15</v>
      </c>
      <c r="J2963" s="58">
        <v>13</v>
      </c>
      <c r="K2963" s="58">
        <v>26</v>
      </c>
      <c r="L2963" s="73">
        <v>0.55972222222222223</v>
      </c>
      <c r="M2963" s="58" t="s">
        <v>958</v>
      </c>
      <c r="N2963" s="60" t="s">
        <v>1015</v>
      </c>
      <c r="O2963" s="58" t="s">
        <v>1363</v>
      </c>
      <c r="P2963" s="58">
        <v>102</v>
      </c>
      <c r="Q2963" s="58">
        <v>1</v>
      </c>
      <c r="R2963" s="58" t="s">
        <v>369</v>
      </c>
      <c r="S2963" s="4" t="s">
        <v>372</v>
      </c>
      <c r="T2963" s="58">
        <v>1</v>
      </c>
      <c r="U2963" t="str">
        <f t="shared" si="184"/>
        <v>Serena</v>
      </c>
      <c r="V2963">
        <f t="shared" si="185"/>
        <v>7.97</v>
      </c>
      <c r="W2963">
        <f t="shared" si="186"/>
        <v>39.284999999999997</v>
      </c>
      <c r="X2963" s="12">
        <f t="shared" si="187"/>
        <v>0.20287641593483519</v>
      </c>
    </row>
    <row r="2964" spans="1:24" x14ac:dyDescent="0.25">
      <c r="A2964" s="57">
        <v>114</v>
      </c>
      <c r="B2964" s="58" t="s">
        <v>14</v>
      </c>
      <c r="C2964" s="58" t="s">
        <v>1307</v>
      </c>
      <c r="D2964" s="62">
        <v>42480</v>
      </c>
      <c r="E2964" s="63">
        <v>0.53125</v>
      </c>
      <c r="F2964" s="63">
        <v>0.59375</v>
      </c>
      <c r="G2964" s="63" t="s">
        <v>1272</v>
      </c>
      <c r="H2964" s="60">
        <v>126</v>
      </c>
      <c r="I2964" s="68">
        <v>16</v>
      </c>
      <c r="J2964" s="58">
        <v>13</v>
      </c>
      <c r="K2964" s="58">
        <v>28</v>
      </c>
      <c r="L2964" s="73">
        <v>0.56111111111111112</v>
      </c>
      <c r="M2964" s="58" t="s">
        <v>425</v>
      </c>
      <c r="N2964" s="60" t="s">
        <v>425</v>
      </c>
      <c r="O2964" s="58" t="s">
        <v>1363</v>
      </c>
      <c r="P2964" s="58">
        <v>104</v>
      </c>
      <c r="Q2964" s="58">
        <v>1</v>
      </c>
      <c r="R2964" s="58" t="s">
        <v>369</v>
      </c>
      <c r="S2964" s="4" t="s">
        <v>372</v>
      </c>
      <c r="T2964" s="58">
        <v>1</v>
      </c>
      <c r="U2964" t="str">
        <f t="shared" si="184"/>
        <v>Serena</v>
      </c>
      <c r="V2964">
        <f t="shared" si="185"/>
        <v>7.97</v>
      </c>
      <c r="W2964">
        <f t="shared" si="186"/>
        <v>39.284999999999997</v>
      </c>
      <c r="X2964" s="12">
        <f t="shared" si="187"/>
        <v>0.20287641593483519</v>
      </c>
    </row>
    <row r="2965" spans="1:24" x14ac:dyDescent="0.25">
      <c r="A2965" s="57">
        <v>114</v>
      </c>
      <c r="B2965" s="58" t="s">
        <v>14</v>
      </c>
      <c r="C2965" s="58" t="s">
        <v>1307</v>
      </c>
      <c r="D2965" s="62">
        <v>42480</v>
      </c>
      <c r="E2965" s="63">
        <v>0.53125</v>
      </c>
      <c r="F2965" s="63">
        <v>0.59375</v>
      </c>
      <c r="G2965" s="63" t="s">
        <v>1272</v>
      </c>
      <c r="H2965" s="60">
        <v>126</v>
      </c>
      <c r="I2965" s="68">
        <v>17</v>
      </c>
      <c r="J2965" s="58">
        <v>13</v>
      </c>
      <c r="K2965" s="58">
        <v>28</v>
      </c>
      <c r="L2965" s="73">
        <v>0.56111111111111112</v>
      </c>
      <c r="M2965" s="58" t="s">
        <v>524</v>
      </c>
      <c r="N2965" s="60" t="s">
        <v>524</v>
      </c>
      <c r="O2965" s="58" t="s">
        <v>1363</v>
      </c>
      <c r="P2965" s="58">
        <v>101</v>
      </c>
      <c r="Q2965" s="58">
        <v>1</v>
      </c>
      <c r="R2965" s="58" t="s">
        <v>369</v>
      </c>
      <c r="S2965" s="4" t="s">
        <v>372</v>
      </c>
      <c r="T2965" s="58">
        <v>1</v>
      </c>
      <c r="U2965" t="str">
        <f t="shared" si="184"/>
        <v>Serena</v>
      </c>
      <c r="V2965">
        <f t="shared" si="185"/>
        <v>7.97</v>
      </c>
      <c r="W2965">
        <f t="shared" si="186"/>
        <v>39.284999999999997</v>
      </c>
      <c r="X2965" s="12">
        <f t="shared" si="187"/>
        <v>0.20287641593483519</v>
      </c>
    </row>
    <row r="2966" spans="1:24" x14ac:dyDescent="0.25">
      <c r="A2966" s="57">
        <v>114</v>
      </c>
      <c r="B2966" s="58" t="s">
        <v>14</v>
      </c>
      <c r="C2966" s="58" t="s">
        <v>1307</v>
      </c>
      <c r="D2966" s="62">
        <v>42480</v>
      </c>
      <c r="E2966" s="63">
        <v>0.53125</v>
      </c>
      <c r="F2966" s="63">
        <v>0.59375</v>
      </c>
      <c r="G2966" s="63" t="s">
        <v>1272</v>
      </c>
      <c r="H2966" s="60">
        <v>126</v>
      </c>
      <c r="I2966" s="68">
        <v>18</v>
      </c>
      <c r="J2966" s="58">
        <v>13</v>
      </c>
      <c r="K2966" s="58">
        <v>36</v>
      </c>
      <c r="L2966" s="73">
        <v>0.56666666666666665</v>
      </c>
      <c r="M2966" s="58" t="s">
        <v>959</v>
      </c>
      <c r="N2966" s="60" t="s">
        <v>959</v>
      </c>
      <c r="O2966" s="58" t="s">
        <v>1363</v>
      </c>
      <c r="P2966" s="58">
        <v>104</v>
      </c>
      <c r="Q2966" s="58">
        <v>1</v>
      </c>
      <c r="R2966" s="58" t="s">
        <v>369</v>
      </c>
      <c r="S2966" s="4" t="s">
        <v>372</v>
      </c>
      <c r="T2966" s="58">
        <v>1</v>
      </c>
      <c r="U2966" t="str">
        <f t="shared" si="184"/>
        <v>Serena</v>
      </c>
      <c r="V2966">
        <f t="shared" si="185"/>
        <v>7.97</v>
      </c>
      <c r="W2966">
        <f t="shared" si="186"/>
        <v>39.284999999999997</v>
      </c>
      <c r="X2966" s="12">
        <f t="shared" si="187"/>
        <v>0.20287641593483519</v>
      </c>
    </row>
    <row r="2967" spans="1:24" x14ac:dyDescent="0.25">
      <c r="A2967" s="57">
        <v>114</v>
      </c>
      <c r="B2967" s="58" t="s">
        <v>14</v>
      </c>
      <c r="C2967" s="58" t="s">
        <v>1307</v>
      </c>
      <c r="D2967" s="62">
        <v>42480</v>
      </c>
      <c r="E2967" s="63">
        <v>0.53125</v>
      </c>
      <c r="F2967" s="63">
        <v>0.59375</v>
      </c>
      <c r="G2967" s="63" t="s">
        <v>1272</v>
      </c>
      <c r="H2967" s="60">
        <v>126</v>
      </c>
      <c r="I2967" s="68">
        <v>19</v>
      </c>
      <c r="J2967" s="58">
        <v>13</v>
      </c>
      <c r="K2967" s="58">
        <v>36</v>
      </c>
      <c r="L2967" s="73">
        <v>0.56666666666666665</v>
      </c>
      <c r="M2967" s="58" t="s">
        <v>546</v>
      </c>
      <c r="N2967" s="60" t="s">
        <v>546</v>
      </c>
      <c r="O2967" s="58" t="s">
        <v>1363</v>
      </c>
      <c r="P2967" s="58">
        <v>102</v>
      </c>
      <c r="Q2967" s="58">
        <v>1</v>
      </c>
      <c r="R2967" s="58" t="s">
        <v>369</v>
      </c>
      <c r="S2967" s="4" t="s">
        <v>372</v>
      </c>
      <c r="T2967" s="58">
        <v>1</v>
      </c>
      <c r="U2967" t="str">
        <f t="shared" si="184"/>
        <v>Serena</v>
      </c>
      <c r="V2967">
        <f t="shared" si="185"/>
        <v>7.97</v>
      </c>
      <c r="W2967">
        <f t="shared" si="186"/>
        <v>39.284999999999997</v>
      </c>
      <c r="X2967" s="12">
        <f t="shared" si="187"/>
        <v>0.20287641593483519</v>
      </c>
    </row>
    <row r="2968" spans="1:24" x14ac:dyDescent="0.25">
      <c r="A2968" s="58">
        <v>114</v>
      </c>
      <c r="B2968" s="58" t="s">
        <v>14</v>
      </c>
      <c r="C2968" s="58" t="s">
        <v>1307</v>
      </c>
      <c r="D2968" s="62">
        <v>42480</v>
      </c>
      <c r="E2968" s="63">
        <v>0.53125</v>
      </c>
      <c r="F2968" s="63">
        <v>0.59375</v>
      </c>
      <c r="G2968" s="63" t="s">
        <v>1272</v>
      </c>
      <c r="H2968" s="60">
        <v>126</v>
      </c>
      <c r="I2968" s="68">
        <v>20</v>
      </c>
      <c r="J2968" s="58">
        <v>13</v>
      </c>
      <c r="K2968" s="58">
        <v>38</v>
      </c>
      <c r="L2968" s="73">
        <v>0.56805555555555554</v>
      </c>
      <c r="M2968" s="58" t="s">
        <v>552</v>
      </c>
      <c r="N2968" s="60" t="s">
        <v>552</v>
      </c>
      <c r="O2968" s="58" t="s">
        <v>1363</v>
      </c>
      <c r="P2968" s="58">
        <v>101</v>
      </c>
      <c r="Q2968" s="58">
        <v>1</v>
      </c>
      <c r="R2968" s="58" t="s">
        <v>369</v>
      </c>
      <c r="S2968" s="4" t="s">
        <v>372</v>
      </c>
      <c r="T2968" s="58">
        <v>1</v>
      </c>
      <c r="U2968" t="str">
        <f t="shared" si="184"/>
        <v>Serena</v>
      </c>
      <c r="V2968">
        <f t="shared" si="185"/>
        <v>7.97</v>
      </c>
      <c r="W2968">
        <f t="shared" si="186"/>
        <v>39.284999999999997</v>
      </c>
      <c r="X2968" s="12">
        <f t="shared" si="187"/>
        <v>0.20287641593483519</v>
      </c>
    </row>
    <row r="2969" spans="1:24" x14ac:dyDescent="0.25">
      <c r="A2969" s="57">
        <v>114</v>
      </c>
      <c r="B2969" s="58" t="s">
        <v>14</v>
      </c>
      <c r="C2969" s="58" t="s">
        <v>1307</v>
      </c>
      <c r="D2969" s="62">
        <v>42480</v>
      </c>
      <c r="E2969" s="63">
        <v>0.53125</v>
      </c>
      <c r="F2969" s="63">
        <v>0.59375</v>
      </c>
      <c r="G2969" s="63" t="s">
        <v>1272</v>
      </c>
      <c r="H2969" s="60">
        <v>126</v>
      </c>
      <c r="I2969" s="68">
        <v>21</v>
      </c>
      <c r="J2969" s="58">
        <v>13</v>
      </c>
      <c r="K2969" s="58">
        <v>41</v>
      </c>
      <c r="L2969" s="73">
        <v>0.57013888888888886</v>
      </c>
      <c r="M2969" s="58" t="s">
        <v>960</v>
      </c>
      <c r="N2969" s="60" t="s">
        <v>1022</v>
      </c>
      <c r="O2969" s="58" t="s">
        <v>1363</v>
      </c>
      <c r="P2969" s="58">
        <v>102</v>
      </c>
      <c r="Q2969" s="58">
        <v>1</v>
      </c>
      <c r="R2969" s="58" t="s">
        <v>369</v>
      </c>
      <c r="S2969" s="4" t="s">
        <v>372</v>
      </c>
      <c r="T2969" s="58">
        <v>1</v>
      </c>
      <c r="U2969" t="str">
        <f t="shared" si="184"/>
        <v>Serena</v>
      </c>
      <c r="V2969">
        <f t="shared" si="185"/>
        <v>7.97</v>
      </c>
      <c r="W2969">
        <f t="shared" si="186"/>
        <v>39.284999999999997</v>
      </c>
      <c r="X2969" s="12">
        <f t="shared" si="187"/>
        <v>0.20287641593483519</v>
      </c>
    </row>
    <row r="2970" spans="1:24" x14ac:dyDescent="0.25">
      <c r="A2970" s="57">
        <v>114</v>
      </c>
      <c r="B2970" s="58" t="s">
        <v>14</v>
      </c>
      <c r="C2970" s="58" t="s">
        <v>1307</v>
      </c>
      <c r="D2970" s="62">
        <v>42480</v>
      </c>
      <c r="E2970" s="63">
        <v>0.53125</v>
      </c>
      <c r="F2970" s="63">
        <v>0.59375</v>
      </c>
      <c r="G2970" s="63" t="s">
        <v>1272</v>
      </c>
      <c r="H2970" s="60">
        <v>126</v>
      </c>
      <c r="I2970" s="68">
        <v>22</v>
      </c>
      <c r="J2970" s="58">
        <v>13</v>
      </c>
      <c r="K2970" s="58">
        <v>46</v>
      </c>
      <c r="L2970" s="73">
        <v>0.57361111111111118</v>
      </c>
      <c r="M2970" s="58" t="s">
        <v>503</v>
      </c>
      <c r="N2970" s="60" t="s">
        <v>503</v>
      </c>
      <c r="O2970" s="58" t="s">
        <v>1363</v>
      </c>
      <c r="P2970" s="58">
        <v>101</v>
      </c>
      <c r="Q2970" s="58">
        <v>1</v>
      </c>
      <c r="R2970" s="58" t="s">
        <v>369</v>
      </c>
      <c r="S2970" s="4" t="s">
        <v>372</v>
      </c>
      <c r="T2970" s="58">
        <v>1</v>
      </c>
      <c r="U2970" t="str">
        <f t="shared" si="184"/>
        <v>Serena</v>
      </c>
      <c r="V2970">
        <f t="shared" si="185"/>
        <v>7.97</v>
      </c>
      <c r="W2970">
        <f t="shared" si="186"/>
        <v>39.284999999999997</v>
      </c>
      <c r="X2970" s="12">
        <f t="shared" si="187"/>
        <v>0.20287641593483519</v>
      </c>
    </row>
    <row r="2971" spans="1:24" x14ac:dyDescent="0.25">
      <c r="A2971" s="57">
        <v>114</v>
      </c>
      <c r="B2971" s="58" t="s">
        <v>14</v>
      </c>
      <c r="C2971" s="58" t="s">
        <v>1307</v>
      </c>
      <c r="D2971" s="62">
        <v>42480</v>
      </c>
      <c r="E2971" s="63">
        <v>0.53125</v>
      </c>
      <c r="F2971" s="63">
        <v>0.59375</v>
      </c>
      <c r="G2971" s="63" t="s">
        <v>1272</v>
      </c>
      <c r="H2971" s="60">
        <v>126</v>
      </c>
      <c r="I2971" s="68">
        <v>23</v>
      </c>
      <c r="J2971" s="58">
        <v>13</v>
      </c>
      <c r="K2971" s="58">
        <v>49</v>
      </c>
      <c r="L2971" s="73">
        <v>0.5756944444444444</v>
      </c>
      <c r="M2971" s="58" t="s">
        <v>506</v>
      </c>
      <c r="N2971" s="60" t="s">
        <v>506</v>
      </c>
      <c r="O2971" s="58" t="s">
        <v>1363</v>
      </c>
      <c r="P2971" s="58">
        <v>104</v>
      </c>
      <c r="Q2971" s="58">
        <v>1</v>
      </c>
      <c r="R2971" s="58" t="s">
        <v>369</v>
      </c>
      <c r="S2971" s="4" t="s">
        <v>372</v>
      </c>
      <c r="T2971" s="58">
        <v>1</v>
      </c>
      <c r="U2971" t="str">
        <f t="shared" si="184"/>
        <v>Serena</v>
      </c>
      <c r="V2971">
        <f t="shared" si="185"/>
        <v>7.97</v>
      </c>
      <c r="W2971">
        <f t="shared" si="186"/>
        <v>39.284999999999997</v>
      </c>
      <c r="X2971" s="12">
        <f t="shared" si="187"/>
        <v>0.20287641593483519</v>
      </c>
    </row>
    <row r="2972" spans="1:24" x14ac:dyDescent="0.25">
      <c r="A2972" s="57">
        <v>114</v>
      </c>
      <c r="B2972" s="58" t="s">
        <v>14</v>
      </c>
      <c r="C2972" s="58" t="s">
        <v>1307</v>
      </c>
      <c r="D2972" s="62">
        <v>42480</v>
      </c>
      <c r="E2972" s="63">
        <v>0.53125</v>
      </c>
      <c r="F2972" s="63">
        <v>0.59375</v>
      </c>
      <c r="G2972" s="63" t="s">
        <v>1272</v>
      </c>
      <c r="H2972" s="60">
        <v>126</v>
      </c>
      <c r="I2972" s="68">
        <v>24</v>
      </c>
      <c r="J2972" s="58">
        <v>13</v>
      </c>
      <c r="K2972" s="58">
        <v>49</v>
      </c>
      <c r="L2972" s="73">
        <v>0.5756944444444444</v>
      </c>
      <c r="M2972" s="58" t="s">
        <v>456</v>
      </c>
      <c r="N2972" s="60" t="s">
        <v>456</v>
      </c>
      <c r="O2972" s="58" t="s">
        <v>1363</v>
      </c>
      <c r="P2972" s="58">
        <v>102</v>
      </c>
      <c r="Q2972" s="58">
        <v>1</v>
      </c>
      <c r="R2972" s="58" t="s">
        <v>369</v>
      </c>
      <c r="S2972" s="4" t="s">
        <v>372</v>
      </c>
      <c r="T2972" s="58">
        <v>1</v>
      </c>
      <c r="U2972" t="str">
        <f t="shared" si="184"/>
        <v>Serena</v>
      </c>
      <c r="V2972">
        <f t="shared" si="185"/>
        <v>7.97</v>
      </c>
      <c r="W2972">
        <f t="shared" si="186"/>
        <v>39.284999999999997</v>
      </c>
      <c r="X2972" s="12">
        <f t="shared" si="187"/>
        <v>0.20287641593483519</v>
      </c>
    </row>
    <row r="2973" spans="1:24" x14ac:dyDescent="0.25">
      <c r="A2973" s="57">
        <v>114</v>
      </c>
      <c r="B2973" s="58" t="s">
        <v>14</v>
      </c>
      <c r="C2973" s="58" t="s">
        <v>1307</v>
      </c>
      <c r="D2973" s="62">
        <v>42480</v>
      </c>
      <c r="E2973" s="63">
        <v>0.53125</v>
      </c>
      <c r="F2973" s="63">
        <v>0.59375</v>
      </c>
      <c r="G2973" s="63" t="s">
        <v>1272</v>
      </c>
      <c r="H2973" s="60">
        <v>126</v>
      </c>
      <c r="I2973" s="68">
        <v>25</v>
      </c>
      <c r="J2973" s="58">
        <v>13</v>
      </c>
      <c r="K2973" s="58">
        <v>52</v>
      </c>
      <c r="L2973" s="73">
        <v>0.57777777777777783</v>
      </c>
      <c r="M2973" s="58" t="s">
        <v>509</v>
      </c>
      <c r="N2973" s="60" t="s">
        <v>509</v>
      </c>
      <c r="O2973" s="58" t="s">
        <v>1363</v>
      </c>
      <c r="P2973" s="58">
        <v>101</v>
      </c>
      <c r="Q2973" s="58">
        <v>1</v>
      </c>
      <c r="R2973" s="58" t="s">
        <v>369</v>
      </c>
      <c r="S2973" s="4" t="s">
        <v>372</v>
      </c>
      <c r="T2973" s="58">
        <v>1</v>
      </c>
      <c r="U2973" t="str">
        <f t="shared" si="184"/>
        <v>Serena</v>
      </c>
      <c r="V2973">
        <f t="shared" si="185"/>
        <v>7.97</v>
      </c>
      <c r="W2973">
        <f t="shared" si="186"/>
        <v>39.284999999999997</v>
      </c>
      <c r="X2973" s="12">
        <f t="shared" si="187"/>
        <v>0.20287641593483519</v>
      </c>
    </row>
    <row r="2974" spans="1:24" x14ac:dyDescent="0.25">
      <c r="A2974" s="57">
        <v>114</v>
      </c>
      <c r="B2974" s="58" t="s">
        <v>14</v>
      </c>
      <c r="C2974" s="58" t="s">
        <v>1307</v>
      </c>
      <c r="D2974" s="62">
        <v>42480</v>
      </c>
      <c r="E2974" s="63">
        <v>0.53125</v>
      </c>
      <c r="F2974" s="63">
        <v>0.59375</v>
      </c>
      <c r="G2974" s="63" t="s">
        <v>1272</v>
      </c>
      <c r="H2974" s="60">
        <v>126</v>
      </c>
      <c r="I2974" s="68">
        <v>26</v>
      </c>
      <c r="J2974" s="58">
        <v>13</v>
      </c>
      <c r="K2974" s="58">
        <v>56</v>
      </c>
      <c r="L2974" s="73">
        <v>0.5805555555555556</v>
      </c>
      <c r="M2974" s="58" t="s">
        <v>961</v>
      </c>
      <c r="N2974" s="60" t="s">
        <v>961</v>
      </c>
      <c r="O2974" s="58" t="s">
        <v>1363</v>
      </c>
      <c r="P2974" s="58">
        <v>102</v>
      </c>
      <c r="Q2974" s="58">
        <v>1</v>
      </c>
      <c r="R2974" s="58" t="s">
        <v>369</v>
      </c>
      <c r="S2974" s="4" t="s">
        <v>372</v>
      </c>
      <c r="T2974" s="58">
        <v>1</v>
      </c>
      <c r="U2974" t="str">
        <f t="shared" si="184"/>
        <v>Serena</v>
      </c>
      <c r="V2974">
        <f t="shared" si="185"/>
        <v>7.97</v>
      </c>
      <c r="W2974">
        <f t="shared" si="186"/>
        <v>39.284999999999997</v>
      </c>
      <c r="X2974" s="12">
        <f t="shared" si="187"/>
        <v>0.20287641593483519</v>
      </c>
    </row>
    <row r="2975" spans="1:24" x14ac:dyDescent="0.25">
      <c r="A2975" s="57">
        <v>114</v>
      </c>
      <c r="B2975" s="58" t="s">
        <v>14</v>
      </c>
      <c r="C2975" s="58" t="s">
        <v>1307</v>
      </c>
      <c r="D2975" s="62">
        <v>42480</v>
      </c>
      <c r="E2975" s="63">
        <v>0.53125</v>
      </c>
      <c r="F2975" s="63">
        <v>0.59375</v>
      </c>
      <c r="G2975" s="63" t="s">
        <v>1272</v>
      </c>
      <c r="H2975" s="60">
        <v>126</v>
      </c>
      <c r="I2975" s="68">
        <v>27</v>
      </c>
      <c r="J2975" s="58">
        <v>13</v>
      </c>
      <c r="K2975" s="58">
        <v>59</v>
      </c>
      <c r="L2975" s="73">
        <v>0.58263888888888882</v>
      </c>
      <c r="M2975" s="58" t="s">
        <v>482</v>
      </c>
      <c r="N2975" s="60" t="s">
        <v>482</v>
      </c>
      <c r="O2975" s="58" t="s">
        <v>1363</v>
      </c>
      <c r="P2975" s="58">
        <v>101</v>
      </c>
      <c r="Q2975" s="58">
        <v>1</v>
      </c>
      <c r="R2975" s="58" t="s">
        <v>369</v>
      </c>
      <c r="S2975" s="4" t="s">
        <v>372</v>
      </c>
      <c r="T2975" s="58">
        <v>1</v>
      </c>
      <c r="U2975" t="str">
        <f t="shared" si="184"/>
        <v>Serena</v>
      </c>
      <c r="V2975">
        <f t="shared" si="185"/>
        <v>7.97</v>
      </c>
      <c r="W2975">
        <f t="shared" si="186"/>
        <v>39.284999999999997</v>
      </c>
      <c r="X2975" s="12">
        <f t="shared" si="187"/>
        <v>0.20287641593483519</v>
      </c>
    </row>
    <row r="2976" spans="1:24" x14ac:dyDescent="0.25">
      <c r="A2976" s="57">
        <v>114</v>
      </c>
      <c r="B2976" s="58" t="s">
        <v>14</v>
      </c>
      <c r="C2976" s="58" t="s">
        <v>1307</v>
      </c>
      <c r="D2976" s="62">
        <v>42480</v>
      </c>
      <c r="E2976" s="63">
        <v>0.53125</v>
      </c>
      <c r="F2976" s="63">
        <v>0.59375</v>
      </c>
      <c r="G2976" s="63" t="s">
        <v>1272</v>
      </c>
      <c r="H2976" s="60">
        <v>126</v>
      </c>
      <c r="I2976" s="68">
        <v>28</v>
      </c>
      <c r="J2976" s="58">
        <v>14</v>
      </c>
      <c r="K2976" s="58">
        <v>1</v>
      </c>
      <c r="L2976" s="73">
        <v>0.58402777777777781</v>
      </c>
      <c r="M2976" s="58" t="s">
        <v>962</v>
      </c>
      <c r="N2976" s="60" t="s">
        <v>962</v>
      </c>
      <c r="O2976" s="58" t="s">
        <v>1363</v>
      </c>
      <c r="P2976" s="58">
        <v>102</v>
      </c>
      <c r="Q2976" s="58">
        <v>1</v>
      </c>
      <c r="R2976" s="58" t="s">
        <v>369</v>
      </c>
      <c r="S2976" s="4" t="s">
        <v>372</v>
      </c>
      <c r="T2976" s="58">
        <v>1</v>
      </c>
      <c r="U2976" t="str">
        <f t="shared" si="184"/>
        <v>Serena</v>
      </c>
      <c r="V2976">
        <f t="shared" si="185"/>
        <v>7.97</v>
      </c>
      <c r="W2976">
        <f t="shared" si="186"/>
        <v>39.284999999999997</v>
      </c>
      <c r="X2976" s="12">
        <f t="shared" si="187"/>
        <v>0.20287641593483519</v>
      </c>
    </row>
    <row r="2977" spans="1:24" x14ac:dyDescent="0.25">
      <c r="A2977" s="57">
        <v>114</v>
      </c>
      <c r="B2977" s="58" t="s">
        <v>14</v>
      </c>
      <c r="C2977" s="58" t="s">
        <v>1307</v>
      </c>
      <c r="D2977" s="62">
        <v>42480</v>
      </c>
      <c r="E2977" s="63">
        <v>0.53125</v>
      </c>
      <c r="F2977" s="63">
        <v>0.59375</v>
      </c>
      <c r="G2977" s="63" t="s">
        <v>1272</v>
      </c>
      <c r="H2977" s="60">
        <v>126</v>
      </c>
      <c r="I2977" s="68">
        <v>29</v>
      </c>
      <c r="J2977" s="58">
        <v>14</v>
      </c>
      <c r="K2977" s="58">
        <v>3</v>
      </c>
      <c r="L2977" s="73">
        <v>0.5854166666666667</v>
      </c>
      <c r="M2977" s="58" t="s">
        <v>963</v>
      </c>
      <c r="N2977" s="60" t="s">
        <v>963</v>
      </c>
      <c r="O2977" s="58" t="s">
        <v>1363</v>
      </c>
      <c r="P2977" s="58">
        <v>104</v>
      </c>
      <c r="Q2977" s="58">
        <v>1</v>
      </c>
      <c r="R2977" s="58" t="s">
        <v>369</v>
      </c>
      <c r="S2977" s="4" t="s">
        <v>372</v>
      </c>
      <c r="T2977" s="58">
        <v>1</v>
      </c>
      <c r="U2977" t="str">
        <f t="shared" si="184"/>
        <v>Serena</v>
      </c>
      <c r="V2977">
        <f t="shared" si="185"/>
        <v>7.97</v>
      </c>
      <c r="W2977">
        <f t="shared" si="186"/>
        <v>39.284999999999997</v>
      </c>
      <c r="X2977" s="12">
        <f t="shared" si="187"/>
        <v>0.20287641593483519</v>
      </c>
    </row>
    <row r="2978" spans="1:24" x14ac:dyDescent="0.25">
      <c r="A2978" s="57">
        <v>114</v>
      </c>
      <c r="B2978" s="58" t="s">
        <v>14</v>
      </c>
      <c r="C2978" s="58" t="s">
        <v>1307</v>
      </c>
      <c r="D2978" s="62">
        <v>42480</v>
      </c>
      <c r="E2978" s="63">
        <v>0.53125</v>
      </c>
      <c r="F2978" s="63">
        <v>0.59375</v>
      </c>
      <c r="G2978" s="63" t="s">
        <v>1272</v>
      </c>
      <c r="H2978" s="60">
        <v>126</v>
      </c>
      <c r="I2978" s="68">
        <v>30</v>
      </c>
      <c r="J2978" s="58">
        <v>14</v>
      </c>
      <c r="K2978" s="58">
        <v>5</v>
      </c>
      <c r="L2978" s="73">
        <v>0.58680555555555558</v>
      </c>
      <c r="M2978" s="58" t="s">
        <v>417</v>
      </c>
      <c r="N2978" s="60" t="s">
        <v>417</v>
      </c>
      <c r="O2978" s="58" t="s">
        <v>1363</v>
      </c>
      <c r="P2978" s="58">
        <v>101</v>
      </c>
      <c r="Q2978" s="58">
        <v>1</v>
      </c>
      <c r="R2978" s="58" t="s">
        <v>369</v>
      </c>
      <c r="S2978" s="4" t="s">
        <v>372</v>
      </c>
      <c r="T2978" s="58">
        <v>1</v>
      </c>
      <c r="U2978" t="str">
        <f t="shared" si="184"/>
        <v>Serena</v>
      </c>
      <c r="V2978">
        <f t="shared" si="185"/>
        <v>7.97</v>
      </c>
      <c r="W2978">
        <f t="shared" si="186"/>
        <v>39.284999999999997</v>
      </c>
      <c r="X2978" s="12">
        <f t="shared" si="187"/>
        <v>0.20287641593483519</v>
      </c>
    </row>
    <row r="2979" spans="1:24" x14ac:dyDescent="0.25">
      <c r="A2979" s="57">
        <v>114</v>
      </c>
      <c r="B2979" s="58" t="s">
        <v>14</v>
      </c>
      <c r="C2979" s="58" t="s">
        <v>1307</v>
      </c>
      <c r="D2979" s="62">
        <v>42480</v>
      </c>
      <c r="E2979" s="63">
        <v>0.53125</v>
      </c>
      <c r="F2979" s="63">
        <v>0.59375</v>
      </c>
      <c r="G2979" s="63" t="s">
        <v>1272</v>
      </c>
      <c r="H2979" s="60">
        <v>127</v>
      </c>
      <c r="I2979" s="68">
        <v>1</v>
      </c>
      <c r="J2979" s="58">
        <v>14</v>
      </c>
      <c r="K2979" s="58">
        <v>9</v>
      </c>
      <c r="L2979" s="73">
        <v>0.58958333333333335</v>
      </c>
      <c r="M2979" s="58" t="s">
        <v>479</v>
      </c>
      <c r="N2979" s="60" t="s">
        <v>479</v>
      </c>
      <c r="O2979" s="58" t="s">
        <v>1363</v>
      </c>
      <c r="P2979" s="58">
        <v>101</v>
      </c>
      <c r="Q2979" s="58">
        <v>1</v>
      </c>
      <c r="R2979" s="58" t="s">
        <v>369</v>
      </c>
      <c r="S2979" s="4" t="s">
        <v>372</v>
      </c>
      <c r="T2979" s="58">
        <v>1</v>
      </c>
      <c r="U2979" t="str">
        <f t="shared" si="184"/>
        <v>Serena</v>
      </c>
      <c r="V2979">
        <f t="shared" si="185"/>
        <v>7.97</v>
      </c>
      <c r="W2979">
        <f t="shared" si="186"/>
        <v>39.284999999999997</v>
      </c>
      <c r="X2979" s="12">
        <f t="shared" si="187"/>
        <v>0.20287641593483519</v>
      </c>
    </row>
    <row r="2980" spans="1:24" x14ac:dyDescent="0.25">
      <c r="A2980" s="57">
        <v>114</v>
      </c>
      <c r="B2980" s="58" t="s">
        <v>14</v>
      </c>
      <c r="C2980" s="58" t="s">
        <v>1307</v>
      </c>
      <c r="D2980" s="62">
        <v>42480</v>
      </c>
      <c r="E2980" s="63">
        <v>0.53125</v>
      </c>
      <c r="F2980" s="63">
        <v>0.59375</v>
      </c>
      <c r="G2980" s="63" t="s">
        <v>1272</v>
      </c>
      <c r="H2980" s="60">
        <v>127</v>
      </c>
      <c r="I2980" s="68">
        <v>2</v>
      </c>
      <c r="J2980" s="58">
        <v>14</v>
      </c>
      <c r="K2980" s="58">
        <v>10</v>
      </c>
      <c r="L2980" s="73">
        <v>0.59027777777777779</v>
      </c>
      <c r="M2980" s="58" t="s">
        <v>572</v>
      </c>
      <c r="N2980" s="60" t="s">
        <v>572</v>
      </c>
      <c r="O2980" s="58" t="s">
        <v>1363</v>
      </c>
      <c r="P2980" s="58">
        <v>102</v>
      </c>
      <c r="Q2980" s="58">
        <v>1</v>
      </c>
      <c r="R2980" s="58" t="s">
        <v>369</v>
      </c>
      <c r="S2980" s="4" t="s">
        <v>372</v>
      </c>
      <c r="T2980" s="58">
        <v>1</v>
      </c>
      <c r="U2980" t="str">
        <f t="shared" si="184"/>
        <v>Serena</v>
      </c>
      <c r="V2980">
        <f t="shared" si="185"/>
        <v>7.97</v>
      </c>
      <c r="W2980">
        <f t="shared" si="186"/>
        <v>39.284999999999997</v>
      </c>
      <c r="X2980" s="12">
        <f t="shared" si="187"/>
        <v>0.20287641593483519</v>
      </c>
    </row>
    <row r="2981" spans="1:24" x14ac:dyDescent="0.25">
      <c r="A2981" s="57">
        <v>114</v>
      </c>
      <c r="B2981" s="58" t="s">
        <v>14</v>
      </c>
      <c r="C2981" s="58" t="s">
        <v>1307</v>
      </c>
      <c r="D2981" s="62">
        <v>42480</v>
      </c>
      <c r="E2981" s="63">
        <v>0.53125</v>
      </c>
      <c r="F2981" s="63">
        <v>0.59375</v>
      </c>
      <c r="G2981" s="63" t="s">
        <v>1272</v>
      </c>
      <c r="H2981" s="60">
        <v>127</v>
      </c>
      <c r="I2981" s="68">
        <v>3</v>
      </c>
      <c r="J2981" s="58">
        <v>14</v>
      </c>
      <c r="K2981" s="58">
        <v>13</v>
      </c>
      <c r="L2981" s="73">
        <v>0.59236111111111112</v>
      </c>
      <c r="M2981" s="58" t="s">
        <v>941</v>
      </c>
      <c r="N2981" s="60" t="s">
        <v>941</v>
      </c>
      <c r="O2981" s="58" t="s">
        <v>1363</v>
      </c>
      <c r="P2981" s="58">
        <v>101</v>
      </c>
      <c r="Q2981" s="58">
        <v>1</v>
      </c>
      <c r="R2981" s="58" t="s">
        <v>369</v>
      </c>
      <c r="S2981" s="4" t="s">
        <v>372</v>
      </c>
      <c r="T2981" s="58">
        <v>1</v>
      </c>
      <c r="U2981" t="str">
        <f t="shared" si="184"/>
        <v>Serena</v>
      </c>
      <c r="V2981">
        <f t="shared" si="185"/>
        <v>7.97</v>
      </c>
      <c r="W2981">
        <f t="shared" si="186"/>
        <v>39.284999999999997</v>
      </c>
      <c r="X2981" s="12">
        <f t="shared" si="187"/>
        <v>0.20287641593483519</v>
      </c>
    </row>
    <row r="2982" spans="1:24" x14ac:dyDescent="0.25">
      <c r="A2982" s="57">
        <v>114</v>
      </c>
      <c r="B2982" s="58" t="s">
        <v>14</v>
      </c>
      <c r="C2982" s="58" t="s">
        <v>1307</v>
      </c>
      <c r="D2982" s="62">
        <v>42480</v>
      </c>
      <c r="E2982" s="63">
        <v>0.53125</v>
      </c>
      <c r="F2982" s="63">
        <v>0.59375</v>
      </c>
      <c r="G2982" s="63" t="s">
        <v>1272</v>
      </c>
      <c r="H2982" s="60">
        <v>127</v>
      </c>
      <c r="I2982" s="68">
        <v>4</v>
      </c>
      <c r="J2982" s="58">
        <v>14</v>
      </c>
      <c r="K2982" s="58">
        <v>15</v>
      </c>
      <c r="L2982" s="73">
        <v>0.59375</v>
      </c>
      <c r="M2982" s="58" t="s">
        <v>964</v>
      </c>
      <c r="N2982" s="60" t="s">
        <v>430</v>
      </c>
      <c r="O2982" s="58" t="s">
        <v>1363</v>
      </c>
      <c r="P2982" s="58">
        <v>104</v>
      </c>
      <c r="Q2982" s="58">
        <v>1</v>
      </c>
      <c r="R2982" s="58" t="s">
        <v>369</v>
      </c>
      <c r="S2982" s="4" t="s">
        <v>372</v>
      </c>
      <c r="T2982" s="58">
        <v>1</v>
      </c>
      <c r="U2982" t="str">
        <f t="shared" si="184"/>
        <v>Serena</v>
      </c>
      <c r="V2982">
        <f t="shared" si="185"/>
        <v>7.97</v>
      </c>
      <c r="W2982">
        <f t="shared" si="186"/>
        <v>39.284999999999997</v>
      </c>
      <c r="X2982" s="12">
        <f t="shared" si="187"/>
        <v>0.20287641593483519</v>
      </c>
    </row>
    <row r="2983" spans="1:24" x14ac:dyDescent="0.25">
      <c r="A2983" s="57">
        <v>114</v>
      </c>
      <c r="B2983" s="58" t="s">
        <v>14</v>
      </c>
      <c r="C2983" s="58" t="s">
        <v>1307</v>
      </c>
      <c r="D2983" s="62">
        <v>42480</v>
      </c>
      <c r="E2983" s="63">
        <v>0.73958333333333337</v>
      </c>
      <c r="F2983" s="63">
        <v>0.80208333333333337</v>
      </c>
      <c r="G2983" s="63" t="s">
        <v>1273</v>
      </c>
      <c r="H2983" s="60">
        <v>128</v>
      </c>
      <c r="I2983" s="68">
        <v>1</v>
      </c>
      <c r="J2983" s="58">
        <v>17</v>
      </c>
      <c r="K2983" s="58">
        <v>48</v>
      </c>
      <c r="L2983" s="73">
        <v>0.7416666666666667</v>
      </c>
      <c r="M2983" s="58" t="s">
        <v>965</v>
      </c>
      <c r="N2983" s="60" t="s">
        <v>965</v>
      </c>
      <c r="O2983" s="58" t="s">
        <v>1363</v>
      </c>
      <c r="P2983" s="58">
        <v>101</v>
      </c>
      <c r="Q2983" s="58">
        <v>1</v>
      </c>
      <c r="R2983" s="58" t="s">
        <v>369</v>
      </c>
      <c r="S2983" s="4" t="s">
        <v>372</v>
      </c>
      <c r="T2983" s="58">
        <v>1</v>
      </c>
      <c r="U2983" t="str">
        <f t="shared" si="184"/>
        <v>Serena</v>
      </c>
      <c r="V2983">
        <f t="shared" si="185"/>
        <v>7.97</v>
      </c>
      <c r="W2983">
        <f t="shared" si="186"/>
        <v>39.284999999999997</v>
      </c>
      <c r="X2983" s="12">
        <f t="shared" si="187"/>
        <v>0.20287641593483519</v>
      </c>
    </row>
    <row r="2984" spans="1:24" x14ac:dyDescent="0.25">
      <c r="A2984" s="57">
        <v>114</v>
      </c>
      <c r="B2984" s="58" t="s">
        <v>14</v>
      </c>
      <c r="C2984" s="58" t="s">
        <v>1307</v>
      </c>
      <c r="D2984" s="62">
        <v>42480</v>
      </c>
      <c r="E2984" s="63">
        <v>0.73958333333333337</v>
      </c>
      <c r="F2984" s="63">
        <v>0.80208333333333337</v>
      </c>
      <c r="G2984" s="63" t="s">
        <v>1273</v>
      </c>
      <c r="H2984" s="60">
        <v>128</v>
      </c>
      <c r="I2984" s="68">
        <v>2</v>
      </c>
      <c r="J2984" s="58">
        <v>17</v>
      </c>
      <c r="K2984" s="58">
        <v>49</v>
      </c>
      <c r="L2984" s="73">
        <v>0.74236111111111114</v>
      </c>
      <c r="M2984" s="58" t="s">
        <v>966</v>
      </c>
      <c r="N2984" s="60" t="s">
        <v>1388</v>
      </c>
      <c r="O2984" s="58" t="s">
        <v>1363</v>
      </c>
      <c r="P2984" s="58">
        <v>104</v>
      </c>
      <c r="Q2984" s="58">
        <v>1</v>
      </c>
      <c r="R2984" s="58" t="s">
        <v>369</v>
      </c>
      <c r="S2984" s="4" t="s">
        <v>372</v>
      </c>
      <c r="T2984" s="58">
        <v>1</v>
      </c>
      <c r="U2984" t="str">
        <f t="shared" si="184"/>
        <v>Serena</v>
      </c>
      <c r="V2984">
        <f t="shared" si="185"/>
        <v>7.97</v>
      </c>
      <c r="W2984">
        <f t="shared" si="186"/>
        <v>39.284999999999997</v>
      </c>
      <c r="X2984" s="12">
        <f t="shared" si="187"/>
        <v>0.20287641593483519</v>
      </c>
    </row>
    <row r="2985" spans="1:24" x14ac:dyDescent="0.25">
      <c r="A2985" s="57">
        <v>114</v>
      </c>
      <c r="B2985" s="58" t="s">
        <v>14</v>
      </c>
      <c r="C2985" s="58" t="s">
        <v>1307</v>
      </c>
      <c r="D2985" s="62">
        <v>42480</v>
      </c>
      <c r="E2985" s="63">
        <v>0.73958333333333337</v>
      </c>
      <c r="F2985" s="63">
        <v>0.80208333333333337</v>
      </c>
      <c r="G2985" s="63" t="s">
        <v>1273</v>
      </c>
      <c r="H2985" s="60">
        <v>128</v>
      </c>
      <c r="I2985" s="68">
        <v>3</v>
      </c>
      <c r="J2985" s="58">
        <v>18</v>
      </c>
      <c r="K2985" s="58">
        <v>2</v>
      </c>
      <c r="L2985" s="73">
        <v>0.75138888888888899</v>
      </c>
      <c r="M2985" s="58" t="s">
        <v>939</v>
      </c>
      <c r="N2985" s="60" t="s">
        <v>482</v>
      </c>
      <c r="O2985" s="58" t="s">
        <v>1363</v>
      </c>
      <c r="P2985" s="58">
        <v>102</v>
      </c>
      <c r="Q2985" s="58">
        <v>1</v>
      </c>
      <c r="R2985" s="58" t="s">
        <v>369</v>
      </c>
      <c r="S2985" s="4" t="s">
        <v>372</v>
      </c>
      <c r="T2985" s="58">
        <v>1</v>
      </c>
      <c r="U2985" t="str">
        <f t="shared" si="184"/>
        <v>Serena</v>
      </c>
      <c r="V2985">
        <f t="shared" si="185"/>
        <v>7.97</v>
      </c>
      <c r="W2985">
        <f t="shared" si="186"/>
        <v>39.284999999999997</v>
      </c>
      <c r="X2985" s="12">
        <f t="shared" si="187"/>
        <v>0.20287641593483519</v>
      </c>
    </row>
    <row r="2986" spans="1:24" x14ac:dyDescent="0.25">
      <c r="A2986" s="57">
        <v>114</v>
      </c>
      <c r="B2986" s="58" t="s">
        <v>14</v>
      </c>
      <c r="C2986" s="58" t="s">
        <v>1307</v>
      </c>
      <c r="D2986" s="62">
        <v>42480</v>
      </c>
      <c r="E2986" s="63">
        <v>0.73958333333333337</v>
      </c>
      <c r="F2986" s="63">
        <v>0.80208333333333337</v>
      </c>
      <c r="G2986" s="63" t="s">
        <v>1273</v>
      </c>
      <c r="H2986" s="60">
        <v>128</v>
      </c>
      <c r="I2986" s="68">
        <v>4</v>
      </c>
      <c r="J2986" s="58">
        <v>18</v>
      </c>
      <c r="K2986" s="58">
        <v>3</v>
      </c>
      <c r="L2986" s="73">
        <v>0.75208333333333333</v>
      </c>
      <c r="M2986" s="58" t="s">
        <v>572</v>
      </c>
      <c r="N2986" s="60" t="s">
        <v>572</v>
      </c>
      <c r="O2986" s="58" t="s">
        <v>1363</v>
      </c>
      <c r="P2986" s="58">
        <v>101</v>
      </c>
      <c r="Q2986" s="58">
        <v>1</v>
      </c>
      <c r="R2986" s="58" t="s">
        <v>369</v>
      </c>
      <c r="S2986" s="4" t="s">
        <v>372</v>
      </c>
      <c r="T2986" s="58">
        <v>1</v>
      </c>
      <c r="U2986" t="str">
        <f t="shared" si="184"/>
        <v>Serena</v>
      </c>
      <c r="V2986">
        <f t="shared" si="185"/>
        <v>7.97</v>
      </c>
      <c r="W2986">
        <f t="shared" si="186"/>
        <v>39.284999999999997</v>
      </c>
      <c r="X2986" s="12">
        <f t="shared" si="187"/>
        <v>0.20287641593483519</v>
      </c>
    </row>
    <row r="2987" spans="1:24" x14ac:dyDescent="0.25">
      <c r="A2987" s="57">
        <v>114</v>
      </c>
      <c r="B2987" s="58" t="s">
        <v>14</v>
      </c>
      <c r="C2987" s="58" t="s">
        <v>1307</v>
      </c>
      <c r="D2987" s="62">
        <v>42480</v>
      </c>
      <c r="E2987" s="63">
        <v>0.73958333333333337</v>
      </c>
      <c r="F2987" s="63">
        <v>0.80208333333333337</v>
      </c>
      <c r="G2987" s="63" t="s">
        <v>1273</v>
      </c>
      <c r="H2987" s="60">
        <v>128</v>
      </c>
      <c r="I2987" s="68">
        <v>5</v>
      </c>
      <c r="J2987" s="58">
        <v>18</v>
      </c>
      <c r="K2987" s="58">
        <v>11</v>
      </c>
      <c r="L2987" s="73">
        <v>0.75763888888888886</v>
      </c>
      <c r="M2987" s="58" t="s">
        <v>931</v>
      </c>
      <c r="N2987" s="60" t="s">
        <v>931</v>
      </c>
      <c r="O2987" s="58" t="s">
        <v>1363</v>
      </c>
      <c r="P2987" s="58">
        <v>104</v>
      </c>
      <c r="Q2987" s="58">
        <v>1</v>
      </c>
      <c r="R2987" s="58" t="s">
        <v>369</v>
      </c>
      <c r="S2987" s="4" t="s">
        <v>372</v>
      </c>
      <c r="T2987" s="58">
        <v>1</v>
      </c>
      <c r="U2987" t="str">
        <f t="shared" si="184"/>
        <v>Serena</v>
      </c>
      <c r="V2987">
        <f t="shared" si="185"/>
        <v>7.97</v>
      </c>
      <c r="W2987">
        <f t="shared" si="186"/>
        <v>39.284999999999997</v>
      </c>
      <c r="X2987" s="12">
        <f t="shared" si="187"/>
        <v>0.20287641593483519</v>
      </c>
    </row>
    <row r="2988" spans="1:24" x14ac:dyDescent="0.25">
      <c r="A2988" s="57">
        <v>114</v>
      </c>
      <c r="B2988" s="58" t="s">
        <v>14</v>
      </c>
      <c r="C2988" s="58" t="s">
        <v>1307</v>
      </c>
      <c r="D2988" s="62">
        <v>42480</v>
      </c>
      <c r="E2988" s="63">
        <v>0.73958333333333337</v>
      </c>
      <c r="F2988" s="63">
        <v>0.80208333333333337</v>
      </c>
      <c r="G2988" s="63" t="s">
        <v>1273</v>
      </c>
      <c r="H2988" s="60">
        <v>128</v>
      </c>
      <c r="I2988" s="68">
        <v>6</v>
      </c>
      <c r="J2988" s="58">
        <v>18</v>
      </c>
      <c r="K2988" s="58">
        <v>14</v>
      </c>
      <c r="L2988" s="73">
        <v>0.7597222222222223</v>
      </c>
      <c r="M2988" s="58" t="s">
        <v>967</v>
      </c>
      <c r="N2988" s="60" t="s">
        <v>967</v>
      </c>
      <c r="O2988" s="58" t="s">
        <v>1363</v>
      </c>
      <c r="P2988" s="58">
        <v>102</v>
      </c>
      <c r="Q2988" s="58">
        <v>1</v>
      </c>
      <c r="R2988" s="58" t="s">
        <v>369</v>
      </c>
      <c r="S2988" s="4" t="s">
        <v>372</v>
      </c>
      <c r="T2988" s="58">
        <v>1</v>
      </c>
      <c r="U2988" t="str">
        <f t="shared" si="184"/>
        <v>Serena</v>
      </c>
      <c r="V2988">
        <f t="shared" si="185"/>
        <v>7.97</v>
      </c>
      <c r="W2988">
        <f t="shared" si="186"/>
        <v>39.284999999999997</v>
      </c>
      <c r="X2988" s="12">
        <f t="shared" si="187"/>
        <v>0.20287641593483519</v>
      </c>
    </row>
    <row r="2989" spans="1:24" x14ac:dyDescent="0.25">
      <c r="A2989" s="57">
        <v>114</v>
      </c>
      <c r="B2989" s="58" t="s">
        <v>14</v>
      </c>
      <c r="C2989" s="58" t="s">
        <v>1307</v>
      </c>
      <c r="D2989" s="62">
        <v>42480</v>
      </c>
      <c r="E2989" s="63">
        <v>0.73958333333333337</v>
      </c>
      <c r="F2989" s="63">
        <v>0.80208333333333337</v>
      </c>
      <c r="G2989" s="63" t="s">
        <v>1273</v>
      </c>
      <c r="H2989" s="60">
        <v>128</v>
      </c>
      <c r="I2989" s="68">
        <v>7</v>
      </c>
      <c r="J2989" s="58">
        <v>18</v>
      </c>
      <c r="K2989" s="58">
        <v>17</v>
      </c>
      <c r="L2989" s="73">
        <v>0.76180555555555562</v>
      </c>
      <c r="M2989" s="58" t="s">
        <v>529</v>
      </c>
      <c r="N2989" s="60" t="s">
        <v>529</v>
      </c>
      <c r="O2989" s="58" t="s">
        <v>1363</v>
      </c>
      <c r="P2989" s="58">
        <v>101</v>
      </c>
      <c r="Q2989" s="58">
        <v>1</v>
      </c>
      <c r="R2989" s="58" t="s">
        <v>369</v>
      </c>
      <c r="S2989" s="4" t="s">
        <v>372</v>
      </c>
      <c r="T2989" s="58">
        <v>1</v>
      </c>
      <c r="U2989" t="str">
        <f t="shared" si="184"/>
        <v>Serena</v>
      </c>
      <c r="V2989">
        <f t="shared" si="185"/>
        <v>7.97</v>
      </c>
      <c r="W2989">
        <f t="shared" si="186"/>
        <v>39.284999999999997</v>
      </c>
      <c r="X2989" s="12">
        <f t="shared" si="187"/>
        <v>0.20287641593483519</v>
      </c>
    </row>
    <row r="2990" spans="1:24" x14ac:dyDescent="0.25">
      <c r="A2990" s="57">
        <v>114</v>
      </c>
      <c r="B2990" s="58" t="s">
        <v>14</v>
      </c>
      <c r="C2990" s="58" t="s">
        <v>1307</v>
      </c>
      <c r="D2990" s="62">
        <v>42480</v>
      </c>
      <c r="E2990" s="63">
        <v>0.73958333333333337</v>
      </c>
      <c r="F2990" s="63">
        <v>0.80208333333333337</v>
      </c>
      <c r="G2990" s="63" t="s">
        <v>1273</v>
      </c>
      <c r="H2990" s="60">
        <v>128</v>
      </c>
      <c r="I2990" s="68">
        <v>8</v>
      </c>
      <c r="J2990" s="58">
        <v>18</v>
      </c>
      <c r="K2990" s="58">
        <v>20</v>
      </c>
      <c r="L2990" s="73">
        <v>0.76388888888888884</v>
      </c>
      <c r="M2990" s="58" t="s">
        <v>420</v>
      </c>
      <c r="N2990" s="60" t="s">
        <v>420</v>
      </c>
      <c r="O2990" s="58" t="s">
        <v>1363</v>
      </c>
      <c r="P2990" s="58">
        <v>102</v>
      </c>
      <c r="Q2990" s="58">
        <v>1</v>
      </c>
      <c r="R2990" s="58" t="s">
        <v>369</v>
      </c>
      <c r="S2990" s="4" t="s">
        <v>372</v>
      </c>
      <c r="T2990" s="58">
        <v>1</v>
      </c>
      <c r="U2990" t="str">
        <f t="shared" si="184"/>
        <v>Serena</v>
      </c>
      <c r="V2990">
        <f t="shared" si="185"/>
        <v>7.97</v>
      </c>
      <c r="W2990">
        <f t="shared" si="186"/>
        <v>39.284999999999997</v>
      </c>
      <c r="X2990" s="12">
        <f t="shared" si="187"/>
        <v>0.20287641593483519</v>
      </c>
    </row>
    <row r="2991" spans="1:24" x14ac:dyDescent="0.25">
      <c r="A2991" s="57">
        <v>114</v>
      </c>
      <c r="B2991" s="58" t="s">
        <v>14</v>
      </c>
      <c r="C2991" s="58" t="s">
        <v>1307</v>
      </c>
      <c r="D2991" s="62">
        <v>42480</v>
      </c>
      <c r="E2991" s="63">
        <v>0.73958333333333337</v>
      </c>
      <c r="F2991" s="63">
        <v>0.80208333333333337</v>
      </c>
      <c r="G2991" s="63" t="s">
        <v>1273</v>
      </c>
      <c r="H2991" s="60">
        <v>128</v>
      </c>
      <c r="I2991" s="68">
        <v>9</v>
      </c>
      <c r="J2991" s="58">
        <v>18</v>
      </c>
      <c r="K2991" s="58">
        <v>27</v>
      </c>
      <c r="L2991" s="73">
        <v>0.76874999999999993</v>
      </c>
      <c r="M2991" s="58" t="s">
        <v>424</v>
      </c>
      <c r="N2991" s="60" t="s">
        <v>424</v>
      </c>
      <c r="O2991" s="58" t="s">
        <v>1363</v>
      </c>
      <c r="P2991" s="58">
        <v>101</v>
      </c>
      <c r="Q2991" s="58">
        <v>1</v>
      </c>
      <c r="R2991" s="58" t="s">
        <v>369</v>
      </c>
      <c r="S2991" s="4" t="s">
        <v>372</v>
      </c>
      <c r="T2991" s="58">
        <v>2</v>
      </c>
      <c r="U2991" t="str">
        <f t="shared" si="184"/>
        <v>Serena</v>
      </c>
      <c r="V2991">
        <f t="shared" si="185"/>
        <v>17.84</v>
      </c>
      <c r="W2991">
        <f t="shared" si="186"/>
        <v>39.284999999999997</v>
      </c>
      <c r="X2991" s="12">
        <f t="shared" si="187"/>
        <v>0.45411734758813799</v>
      </c>
    </row>
    <row r="2992" spans="1:24" x14ac:dyDescent="0.25">
      <c r="A2992" s="57">
        <v>114</v>
      </c>
      <c r="B2992" s="58" t="s">
        <v>14</v>
      </c>
      <c r="C2992" s="58" t="s">
        <v>1307</v>
      </c>
      <c r="D2992" s="62">
        <v>42480</v>
      </c>
      <c r="E2992" s="63">
        <v>0.73958333333333337</v>
      </c>
      <c r="F2992" s="63">
        <v>0.80208333333333337</v>
      </c>
      <c r="G2992" s="63" t="s">
        <v>1273</v>
      </c>
      <c r="H2992" s="60">
        <v>128</v>
      </c>
      <c r="I2992" s="68">
        <v>10</v>
      </c>
      <c r="J2992" s="58">
        <v>18</v>
      </c>
      <c r="K2992" s="58">
        <v>35</v>
      </c>
      <c r="L2992" s="73">
        <v>0.77430555555555547</v>
      </c>
      <c r="M2992" s="58" t="s">
        <v>449</v>
      </c>
      <c r="N2992" s="60" t="s">
        <v>449</v>
      </c>
      <c r="O2992" s="58" t="s">
        <v>1363</v>
      </c>
      <c r="P2992" s="58">
        <v>102</v>
      </c>
      <c r="Q2992" s="58">
        <v>1</v>
      </c>
      <c r="R2992" s="58" t="s">
        <v>369</v>
      </c>
      <c r="S2992" s="4" t="s">
        <v>372</v>
      </c>
      <c r="T2992" s="58">
        <v>1</v>
      </c>
      <c r="U2992" t="str">
        <f t="shared" si="184"/>
        <v>Serena</v>
      </c>
      <c r="V2992">
        <f t="shared" si="185"/>
        <v>7.97</v>
      </c>
      <c r="W2992">
        <f t="shared" si="186"/>
        <v>39.284999999999997</v>
      </c>
      <c r="X2992" s="12">
        <f t="shared" si="187"/>
        <v>0.20287641593483519</v>
      </c>
    </row>
    <row r="2993" spans="1:24" x14ac:dyDescent="0.25">
      <c r="A2993" s="57">
        <v>114</v>
      </c>
      <c r="B2993" s="58" t="s">
        <v>14</v>
      </c>
      <c r="C2993" s="58" t="s">
        <v>1307</v>
      </c>
      <c r="D2993" s="62">
        <v>42480</v>
      </c>
      <c r="E2993" s="63">
        <v>0.73958333333333337</v>
      </c>
      <c r="F2993" s="63">
        <v>0.80208333333333337</v>
      </c>
      <c r="G2993" s="63" t="s">
        <v>1273</v>
      </c>
      <c r="H2993" s="60">
        <v>128</v>
      </c>
      <c r="I2993" s="68">
        <v>11</v>
      </c>
      <c r="J2993" s="58">
        <v>18</v>
      </c>
      <c r="K2993" s="58">
        <v>36</v>
      </c>
      <c r="L2993" s="73">
        <v>0.77500000000000002</v>
      </c>
      <c r="M2993" s="58" t="s">
        <v>968</v>
      </c>
      <c r="N2993" s="60" t="s">
        <v>552</v>
      </c>
      <c r="O2993" s="58" t="s">
        <v>1363</v>
      </c>
      <c r="P2993" s="58">
        <v>101</v>
      </c>
      <c r="Q2993" s="58">
        <v>1</v>
      </c>
      <c r="R2993" s="58" t="s">
        <v>369</v>
      </c>
      <c r="S2993" s="4" t="s">
        <v>372</v>
      </c>
      <c r="T2993" s="58">
        <v>1</v>
      </c>
      <c r="U2993" t="str">
        <f t="shared" si="184"/>
        <v>Serena</v>
      </c>
      <c r="V2993">
        <f t="shared" si="185"/>
        <v>7.97</v>
      </c>
      <c r="W2993">
        <f t="shared" si="186"/>
        <v>39.284999999999997</v>
      </c>
      <c r="X2993" s="12">
        <f t="shared" si="187"/>
        <v>0.20287641593483519</v>
      </c>
    </row>
    <row r="2994" spans="1:24" x14ac:dyDescent="0.25">
      <c r="A2994" s="57">
        <v>114</v>
      </c>
      <c r="B2994" s="58" t="s">
        <v>14</v>
      </c>
      <c r="C2994" s="58" t="s">
        <v>1307</v>
      </c>
      <c r="D2994" s="62">
        <v>42480</v>
      </c>
      <c r="E2994" s="63">
        <v>0.73958333333333337</v>
      </c>
      <c r="F2994" s="63">
        <v>0.80208333333333337</v>
      </c>
      <c r="G2994" s="63" t="s">
        <v>1273</v>
      </c>
      <c r="H2994" s="60">
        <v>128</v>
      </c>
      <c r="I2994" s="68">
        <v>12</v>
      </c>
      <c r="J2994" s="58">
        <v>18</v>
      </c>
      <c r="K2994" s="58">
        <v>41</v>
      </c>
      <c r="L2994" s="73">
        <v>0.77847222222222223</v>
      </c>
      <c r="M2994" s="58" t="s">
        <v>553</v>
      </c>
      <c r="N2994" s="60" t="s">
        <v>553</v>
      </c>
      <c r="O2994" s="58" t="s">
        <v>1363</v>
      </c>
      <c r="P2994" s="58">
        <v>101</v>
      </c>
      <c r="Q2994" s="58">
        <v>1</v>
      </c>
      <c r="R2994" s="58" t="s">
        <v>369</v>
      </c>
      <c r="S2994" s="4" t="s">
        <v>372</v>
      </c>
      <c r="T2994" s="58">
        <v>1</v>
      </c>
      <c r="U2994" t="str">
        <f t="shared" si="184"/>
        <v>Serena</v>
      </c>
      <c r="V2994">
        <f t="shared" si="185"/>
        <v>7.97</v>
      </c>
      <c r="W2994">
        <f t="shared" si="186"/>
        <v>39.284999999999997</v>
      </c>
      <c r="X2994" s="12">
        <f t="shared" si="187"/>
        <v>0.20287641593483519</v>
      </c>
    </row>
    <row r="2995" spans="1:24" x14ac:dyDescent="0.25">
      <c r="A2995" s="57">
        <v>114</v>
      </c>
      <c r="B2995" s="58" t="s">
        <v>14</v>
      </c>
      <c r="C2995" s="58" t="s">
        <v>1307</v>
      </c>
      <c r="D2995" s="62">
        <v>42480</v>
      </c>
      <c r="E2995" s="63">
        <v>0.73958333333333337</v>
      </c>
      <c r="F2995" s="63">
        <v>0.80208333333333337</v>
      </c>
      <c r="G2995" s="63" t="s">
        <v>1273</v>
      </c>
      <c r="H2995" s="60">
        <v>128</v>
      </c>
      <c r="I2995" s="68">
        <v>13</v>
      </c>
      <c r="J2995" s="58">
        <v>18</v>
      </c>
      <c r="K2995" s="58">
        <v>42</v>
      </c>
      <c r="L2995" s="73">
        <v>0.77916666666666667</v>
      </c>
      <c r="M2995" s="58" t="s">
        <v>504</v>
      </c>
      <c r="N2995" s="60" t="s">
        <v>504</v>
      </c>
      <c r="O2995" s="58" t="s">
        <v>1363</v>
      </c>
      <c r="P2995" s="58">
        <v>104</v>
      </c>
      <c r="Q2995" s="58">
        <v>1</v>
      </c>
      <c r="R2995" s="58" t="s">
        <v>369</v>
      </c>
      <c r="S2995" s="4" t="s">
        <v>372</v>
      </c>
      <c r="T2995" s="58">
        <v>1</v>
      </c>
      <c r="U2995" t="str">
        <f t="shared" si="184"/>
        <v>Serena</v>
      </c>
      <c r="V2995">
        <f t="shared" si="185"/>
        <v>7.97</v>
      </c>
      <c r="W2995">
        <f t="shared" si="186"/>
        <v>39.284999999999997</v>
      </c>
      <c r="X2995" s="12">
        <f t="shared" si="187"/>
        <v>0.20287641593483519</v>
      </c>
    </row>
    <row r="2996" spans="1:24" x14ac:dyDescent="0.25">
      <c r="A2996" s="57">
        <v>114</v>
      </c>
      <c r="B2996" s="58" t="s">
        <v>14</v>
      </c>
      <c r="C2996" s="58" t="s">
        <v>1307</v>
      </c>
      <c r="D2996" s="62">
        <v>42480</v>
      </c>
      <c r="E2996" s="63">
        <v>0.73958333333333337</v>
      </c>
      <c r="F2996" s="63">
        <v>0.80208333333333337</v>
      </c>
      <c r="G2996" s="63" t="s">
        <v>1273</v>
      </c>
      <c r="H2996" s="60">
        <v>128</v>
      </c>
      <c r="I2996" s="68">
        <v>14</v>
      </c>
      <c r="J2996" s="58">
        <v>18</v>
      </c>
      <c r="K2996" s="58">
        <v>43</v>
      </c>
      <c r="L2996" s="73">
        <v>0.77986111111111101</v>
      </c>
      <c r="M2996" s="58" t="s">
        <v>576</v>
      </c>
      <c r="N2996" s="60" t="s">
        <v>576</v>
      </c>
      <c r="O2996" s="58" t="s">
        <v>1363</v>
      </c>
      <c r="P2996" s="58">
        <v>102</v>
      </c>
      <c r="Q2996" s="58">
        <v>1</v>
      </c>
      <c r="R2996" s="58" t="s">
        <v>369</v>
      </c>
      <c r="S2996" s="4" t="s">
        <v>372</v>
      </c>
      <c r="T2996" s="58">
        <v>1</v>
      </c>
      <c r="U2996" t="str">
        <f t="shared" si="184"/>
        <v>Serena</v>
      </c>
      <c r="V2996">
        <f t="shared" si="185"/>
        <v>7.97</v>
      </c>
      <c r="W2996">
        <f t="shared" si="186"/>
        <v>39.284999999999997</v>
      </c>
      <c r="X2996" s="12">
        <f t="shared" si="187"/>
        <v>0.20287641593483519</v>
      </c>
    </row>
    <row r="2997" spans="1:24" x14ac:dyDescent="0.25">
      <c r="A2997" s="57">
        <v>114</v>
      </c>
      <c r="B2997" s="58" t="s">
        <v>14</v>
      </c>
      <c r="C2997" s="58" t="s">
        <v>1307</v>
      </c>
      <c r="D2997" s="62">
        <v>42480</v>
      </c>
      <c r="E2997" s="63">
        <v>0.73958333333333337</v>
      </c>
      <c r="F2997" s="63">
        <v>0.80208333333333337</v>
      </c>
      <c r="G2997" s="63" t="s">
        <v>1273</v>
      </c>
      <c r="H2997" s="60">
        <v>128</v>
      </c>
      <c r="I2997" s="68">
        <v>15</v>
      </c>
      <c r="J2997" s="58">
        <v>18</v>
      </c>
      <c r="K2997" s="58">
        <v>47</v>
      </c>
      <c r="L2997" s="73">
        <v>0.78263888888888899</v>
      </c>
      <c r="M2997" s="58" t="s">
        <v>969</v>
      </c>
      <c r="N2997" s="60" t="s">
        <v>1016</v>
      </c>
      <c r="O2997" s="58" t="s">
        <v>1363</v>
      </c>
      <c r="P2997" s="58">
        <v>101</v>
      </c>
      <c r="Q2997" s="58">
        <v>1</v>
      </c>
      <c r="R2997" s="58" t="s">
        <v>369</v>
      </c>
      <c r="S2997" s="4" t="s">
        <v>372</v>
      </c>
      <c r="T2997" s="58">
        <v>1</v>
      </c>
      <c r="U2997" t="str">
        <f t="shared" si="184"/>
        <v>Serena</v>
      </c>
      <c r="V2997">
        <f t="shared" si="185"/>
        <v>7.97</v>
      </c>
      <c r="W2997">
        <f t="shared" si="186"/>
        <v>39.284999999999997</v>
      </c>
      <c r="X2997" s="12">
        <f t="shared" si="187"/>
        <v>0.20287641593483519</v>
      </c>
    </row>
    <row r="2998" spans="1:24" x14ac:dyDescent="0.25">
      <c r="A2998" s="57">
        <v>114</v>
      </c>
      <c r="B2998" s="58" t="s">
        <v>14</v>
      </c>
      <c r="C2998" s="58" t="s">
        <v>1307</v>
      </c>
      <c r="D2998" s="62">
        <v>42480</v>
      </c>
      <c r="E2998" s="63">
        <v>0.73958333333333337</v>
      </c>
      <c r="F2998" s="63">
        <v>0.80208333333333337</v>
      </c>
      <c r="G2998" s="63" t="s">
        <v>1273</v>
      </c>
      <c r="H2998" s="60">
        <v>128</v>
      </c>
      <c r="I2998" s="68">
        <v>16</v>
      </c>
      <c r="J2998" s="58">
        <v>18</v>
      </c>
      <c r="K2998" s="58">
        <v>59</v>
      </c>
      <c r="L2998" s="73">
        <v>0.7909722222222223</v>
      </c>
      <c r="M2998" s="58" t="s">
        <v>531</v>
      </c>
      <c r="N2998" s="60" t="s">
        <v>531</v>
      </c>
      <c r="O2998" s="58" t="s">
        <v>1363</v>
      </c>
      <c r="P2998" s="58">
        <v>101</v>
      </c>
      <c r="Q2998" s="58">
        <v>1</v>
      </c>
      <c r="R2998" s="58" t="s">
        <v>369</v>
      </c>
      <c r="S2998" s="4" t="s">
        <v>372</v>
      </c>
      <c r="T2998" s="58">
        <v>1</v>
      </c>
      <c r="U2998" t="str">
        <f t="shared" si="184"/>
        <v>Serena</v>
      </c>
      <c r="V2998">
        <f t="shared" si="185"/>
        <v>7.97</v>
      </c>
      <c r="W2998">
        <f t="shared" si="186"/>
        <v>39.284999999999997</v>
      </c>
      <c r="X2998" s="12">
        <f t="shared" si="187"/>
        <v>0.20287641593483519</v>
      </c>
    </row>
    <row r="2999" spans="1:24" x14ac:dyDescent="0.25">
      <c r="A2999" s="57">
        <v>114</v>
      </c>
      <c r="B2999" s="58" t="s">
        <v>14</v>
      </c>
      <c r="C2999" s="58" t="s">
        <v>1307</v>
      </c>
      <c r="D2999" s="62">
        <v>42480</v>
      </c>
      <c r="E2999" s="63">
        <v>0.73958333333333337</v>
      </c>
      <c r="F2999" s="63">
        <v>0.80208333333333337</v>
      </c>
      <c r="G2999" s="63" t="s">
        <v>1273</v>
      </c>
      <c r="H2999" s="60">
        <v>128</v>
      </c>
      <c r="I2999" s="68">
        <v>17</v>
      </c>
      <c r="J2999" s="58">
        <v>19</v>
      </c>
      <c r="K2999" s="58">
        <v>1</v>
      </c>
      <c r="L2999" s="73">
        <v>0.79236111111111107</v>
      </c>
      <c r="M2999" s="58" t="s">
        <v>970</v>
      </c>
      <c r="N2999" s="60" t="s">
        <v>970</v>
      </c>
      <c r="O2999" s="58" t="s">
        <v>1363</v>
      </c>
      <c r="P2999" s="58">
        <v>102</v>
      </c>
      <c r="Q2999" s="58">
        <v>1</v>
      </c>
      <c r="R2999" s="58" t="s">
        <v>369</v>
      </c>
      <c r="S2999" s="4" t="s">
        <v>372</v>
      </c>
      <c r="T2999" s="58">
        <v>1</v>
      </c>
      <c r="U2999" t="str">
        <f t="shared" si="184"/>
        <v>Serena</v>
      </c>
      <c r="V2999">
        <f t="shared" si="185"/>
        <v>7.97</v>
      </c>
      <c r="W2999">
        <f t="shared" si="186"/>
        <v>39.284999999999997</v>
      </c>
      <c r="X2999" s="12">
        <f t="shared" si="187"/>
        <v>0.20287641593483519</v>
      </c>
    </row>
    <row r="3000" spans="1:24" x14ac:dyDescent="0.25">
      <c r="A3000" s="57">
        <v>114</v>
      </c>
      <c r="B3000" s="58" t="s">
        <v>14</v>
      </c>
      <c r="C3000" s="58" t="s">
        <v>1307</v>
      </c>
      <c r="D3000" s="62">
        <v>42480</v>
      </c>
      <c r="E3000" s="63">
        <v>0.73958333333333337</v>
      </c>
      <c r="F3000" s="63">
        <v>0.80208333333333337</v>
      </c>
      <c r="G3000" s="63" t="s">
        <v>1273</v>
      </c>
      <c r="H3000" s="60">
        <v>128</v>
      </c>
      <c r="I3000" s="68">
        <v>18</v>
      </c>
      <c r="J3000" s="58">
        <v>19</v>
      </c>
      <c r="K3000" s="58">
        <v>1</v>
      </c>
      <c r="L3000" s="73">
        <v>0.79236111111111107</v>
      </c>
      <c r="M3000" s="58" t="s">
        <v>971</v>
      </c>
      <c r="N3000" s="60" t="s">
        <v>452</v>
      </c>
      <c r="O3000" s="58" t="s">
        <v>1363</v>
      </c>
      <c r="P3000" s="58">
        <v>104</v>
      </c>
      <c r="Q3000" s="58">
        <v>1</v>
      </c>
      <c r="R3000" s="58" t="s">
        <v>369</v>
      </c>
      <c r="S3000" s="4" t="s">
        <v>372</v>
      </c>
      <c r="T3000" s="58">
        <v>1</v>
      </c>
      <c r="U3000" t="str">
        <f t="shared" si="184"/>
        <v>Serena</v>
      </c>
      <c r="V3000">
        <f t="shared" si="185"/>
        <v>7.97</v>
      </c>
      <c r="W3000">
        <f t="shared" si="186"/>
        <v>39.284999999999997</v>
      </c>
      <c r="X3000" s="12">
        <f t="shared" si="187"/>
        <v>0.20287641593483519</v>
      </c>
    </row>
    <row r="3001" spans="1:24" x14ac:dyDescent="0.25">
      <c r="A3001" s="57">
        <v>114</v>
      </c>
      <c r="B3001" s="58" t="s">
        <v>14</v>
      </c>
      <c r="C3001" s="58" t="s">
        <v>1307</v>
      </c>
      <c r="D3001" s="62">
        <v>42480</v>
      </c>
      <c r="E3001" s="63">
        <v>0.73958333333333337</v>
      </c>
      <c r="F3001" s="63">
        <v>0.80208333333333337</v>
      </c>
      <c r="G3001" s="63" t="s">
        <v>1273</v>
      </c>
      <c r="H3001" s="60">
        <v>128</v>
      </c>
      <c r="I3001" s="68">
        <v>19</v>
      </c>
      <c r="J3001" s="58">
        <v>19</v>
      </c>
      <c r="K3001" s="58">
        <v>8</v>
      </c>
      <c r="L3001" s="73">
        <v>0.79722222222222217</v>
      </c>
      <c r="M3001" s="58" t="s">
        <v>394</v>
      </c>
      <c r="N3001" s="60" t="s">
        <v>394</v>
      </c>
      <c r="O3001" s="58" t="s">
        <v>1363</v>
      </c>
      <c r="P3001" s="58">
        <v>101</v>
      </c>
      <c r="Q3001" s="58">
        <v>1</v>
      </c>
      <c r="R3001" s="58" t="s">
        <v>369</v>
      </c>
      <c r="S3001" s="4" t="s">
        <v>372</v>
      </c>
      <c r="T3001" s="58">
        <v>1</v>
      </c>
      <c r="U3001" t="str">
        <f t="shared" si="184"/>
        <v>Serena</v>
      </c>
      <c r="V3001">
        <f t="shared" si="185"/>
        <v>7.97</v>
      </c>
      <c r="W3001">
        <f t="shared" si="186"/>
        <v>39.284999999999997</v>
      </c>
      <c r="X3001" s="12">
        <f t="shared" si="187"/>
        <v>0.20287641593483519</v>
      </c>
    </row>
    <row r="3002" spans="1:24" x14ac:dyDescent="0.25">
      <c r="A3002" s="57">
        <v>122</v>
      </c>
      <c r="B3002" s="58" t="s">
        <v>831</v>
      </c>
      <c r="C3002" s="58" t="s">
        <v>1307</v>
      </c>
      <c r="D3002" s="62">
        <v>42481</v>
      </c>
      <c r="E3002" s="63">
        <v>0.30208333333333331</v>
      </c>
      <c r="F3002" s="63">
        <v>0.36458333333333331</v>
      </c>
      <c r="G3002" s="63" t="s">
        <v>1270</v>
      </c>
      <c r="H3002" s="60">
        <v>129</v>
      </c>
      <c r="I3002" s="68">
        <v>1</v>
      </c>
      <c r="J3002" s="58">
        <v>7</v>
      </c>
      <c r="K3002" s="58">
        <v>15</v>
      </c>
      <c r="L3002" s="73">
        <v>0.30208333333333331</v>
      </c>
      <c r="M3002" s="58" t="s">
        <v>100</v>
      </c>
      <c r="N3002" s="60" t="s">
        <v>100</v>
      </c>
      <c r="O3002" s="58" t="s">
        <v>1366</v>
      </c>
      <c r="P3002" s="58">
        <v>202</v>
      </c>
      <c r="Q3002" s="58">
        <v>1</v>
      </c>
      <c r="R3002" s="58" t="s">
        <v>369</v>
      </c>
      <c r="S3002" s="4" t="s">
        <v>372</v>
      </c>
      <c r="T3002" s="58">
        <v>1</v>
      </c>
      <c r="U3002" t="str">
        <f t="shared" si="184"/>
        <v>Serena</v>
      </c>
      <c r="V3002">
        <f t="shared" si="185"/>
        <v>7.97</v>
      </c>
      <c r="W3002">
        <f t="shared" si="186"/>
        <v>39.284999999999997</v>
      </c>
      <c r="X3002" s="12">
        <f t="shared" si="187"/>
        <v>0.20287641593483519</v>
      </c>
    </row>
    <row r="3003" spans="1:24" x14ac:dyDescent="0.25">
      <c r="A3003" s="57">
        <v>122</v>
      </c>
      <c r="B3003" s="58" t="s">
        <v>831</v>
      </c>
      <c r="C3003" s="58" t="s">
        <v>1307</v>
      </c>
      <c r="D3003" s="62">
        <v>42481</v>
      </c>
      <c r="E3003" s="63">
        <v>0.30208333333333331</v>
      </c>
      <c r="F3003" s="63">
        <v>0.36458333333333331</v>
      </c>
      <c r="G3003" s="63" t="s">
        <v>1270</v>
      </c>
      <c r="H3003" s="60">
        <v>129</v>
      </c>
      <c r="I3003" s="68">
        <v>2</v>
      </c>
      <c r="J3003" s="58">
        <v>7</v>
      </c>
      <c r="K3003" s="58">
        <v>18</v>
      </c>
      <c r="L3003" s="73">
        <v>0.30416666666666664</v>
      </c>
      <c r="M3003" s="58" t="s">
        <v>450</v>
      </c>
      <c r="N3003" s="60" t="s">
        <v>450</v>
      </c>
      <c r="O3003" s="58" t="s">
        <v>1363</v>
      </c>
      <c r="P3003" s="58">
        <v>102</v>
      </c>
      <c r="Q3003" s="58">
        <v>1</v>
      </c>
      <c r="R3003" s="58" t="s">
        <v>369</v>
      </c>
      <c r="S3003" s="4" t="s">
        <v>372</v>
      </c>
      <c r="T3003" s="58">
        <v>1</v>
      </c>
      <c r="U3003" t="str">
        <f t="shared" si="184"/>
        <v>Serena</v>
      </c>
      <c r="V3003">
        <f t="shared" si="185"/>
        <v>7.97</v>
      </c>
      <c r="W3003">
        <f t="shared" si="186"/>
        <v>39.284999999999997</v>
      </c>
      <c r="X3003" s="12">
        <f t="shared" si="187"/>
        <v>0.20287641593483519</v>
      </c>
    </row>
    <row r="3004" spans="1:24" x14ac:dyDescent="0.25">
      <c r="A3004" s="57">
        <v>122</v>
      </c>
      <c r="B3004" s="58" t="s">
        <v>831</v>
      </c>
      <c r="C3004" s="58" t="s">
        <v>1307</v>
      </c>
      <c r="D3004" s="62">
        <v>42481</v>
      </c>
      <c r="E3004" s="63">
        <v>0.30208333333333331</v>
      </c>
      <c r="F3004" s="63">
        <v>0.36458333333333331</v>
      </c>
      <c r="G3004" s="63" t="s">
        <v>1270</v>
      </c>
      <c r="H3004" s="60">
        <v>129</v>
      </c>
      <c r="I3004" s="68">
        <v>3</v>
      </c>
      <c r="J3004" s="58">
        <v>7</v>
      </c>
      <c r="K3004" s="58">
        <v>19</v>
      </c>
      <c r="L3004" s="73">
        <v>0.30486111111111108</v>
      </c>
      <c r="M3004" s="58" t="s">
        <v>261</v>
      </c>
      <c r="N3004" s="60" t="s">
        <v>261</v>
      </c>
      <c r="O3004" s="58" t="s">
        <v>1371</v>
      </c>
      <c r="P3004" s="58">
        <v>301</v>
      </c>
      <c r="Q3004" s="58">
        <v>1</v>
      </c>
      <c r="R3004" s="58" t="s">
        <v>373</v>
      </c>
      <c r="S3004" s="4" t="s">
        <v>372</v>
      </c>
      <c r="T3004" s="58">
        <v>3</v>
      </c>
      <c r="U3004" t="str">
        <f t="shared" si="184"/>
        <v>Serena</v>
      </c>
      <c r="V3004">
        <f t="shared" si="185"/>
        <v>30.84</v>
      </c>
      <c r="W3004">
        <f t="shared" si="186"/>
        <v>39.284999999999997</v>
      </c>
      <c r="X3004" s="12">
        <f t="shared" si="187"/>
        <v>0.78503245513554798</v>
      </c>
    </row>
    <row r="3005" spans="1:24" x14ac:dyDescent="0.25">
      <c r="A3005" s="57">
        <v>122</v>
      </c>
      <c r="B3005" s="58" t="s">
        <v>831</v>
      </c>
      <c r="C3005" s="58" t="s">
        <v>1307</v>
      </c>
      <c r="D3005" s="62">
        <v>42481</v>
      </c>
      <c r="E3005" s="63">
        <v>0.30208333333333331</v>
      </c>
      <c r="F3005" s="63">
        <v>0.36458333333333331</v>
      </c>
      <c r="G3005" s="63" t="s">
        <v>1270</v>
      </c>
      <c r="H3005" s="60">
        <v>129</v>
      </c>
      <c r="I3005" s="68">
        <v>4</v>
      </c>
      <c r="J3005" s="58">
        <v>7</v>
      </c>
      <c r="K3005" s="58">
        <v>19</v>
      </c>
      <c r="L3005" s="73">
        <v>0.30486111111111108</v>
      </c>
      <c r="M3005" s="58" t="s">
        <v>972</v>
      </c>
      <c r="N3005" s="60" t="s">
        <v>460</v>
      </c>
      <c r="O3005" s="58" t="s">
        <v>1363</v>
      </c>
      <c r="P3005" s="58">
        <v>101</v>
      </c>
      <c r="Q3005" s="58">
        <v>1</v>
      </c>
      <c r="R3005" s="58" t="s">
        <v>369</v>
      </c>
      <c r="S3005" s="4" t="s">
        <v>372</v>
      </c>
      <c r="T3005" s="58">
        <v>3</v>
      </c>
      <c r="U3005" t="str">
        <f t="shared" ref="U3005:U3068" si="188">+VLOOKUP(A3005,$Z$4:$AA$32,2,0)</f>
        <v>Serena</v>
      </c>
      <c r="V3005">
        <f t="shared" ref="V3005:V3068" si="189">+IF(S3005="BUS",VLOOKUP(T3005,$AC$4:$AE$9,3,0),VLOOKUP(T3005,$AC$4:$AE$9,2,0))</f>
        <v>30.84</v>
      </c>
      <c r="W3005">
        <f t="shared" ref="W3005:W3068" si="190">+IF(S3005="BUS",$AE$8,$AD$8)</f>
        <v>39.284999999999997</v>
      </c>
      <c r="X3005" s="12">
        <f t="shared" ref="X3005:X3068" si="191">+V3005/W3005</f>
        <v>0.78503245513554798</v>
      </c>
    </row>
    <row r="3006" spans="1:24" x14ac:dyDescent="0.25">
      <c r="A3006" s="57">
        <v>122</v>
      </c>
      <c r="B3006" s="58" t="s">
        <v>831</v>
      </c>
      <c r="C3006" s="58" t="s">
        <v>1307</v>
      </c>
      <c r="D3006" s="62">
        <v>42481</v>
      </c>
      <c r="E3006" s="63">
        <v>0.30208333333333331</v>
      </c>
      <c r="F3006" s="63">
        <v>0.36458333333333331</v>
      </c>
      <c r="G3006" s="63" t="s">
        <v>1270</v>
      </c>
      <c r="H3006" s="60">
        <v>129</v>
      </c>
      <c r="I3006" s="68">
        <v>5</v>
      </c>
      <c r="J3006" s="58">
        <v>7</v>
      </c>
      <c r="K3006" s="58">
        <v>21</v>
      </c>
      <c r="L3006" s="73">
        <v>0.30624999999999997</v>
      </c>
      <c r="M3006" s="58" t="s">
        <v>35</v>
      </c>
      <c r="N3006" s="60" t="s">
        <v>35</v>
      </c>
      <c r="O3006" s="58" t="s">
        <v>1371</v>
      </c>
      <c r="P3006" s="58">
        <v>301</v>
      </c>
      <c r="Q3006" s="58">
        <v>1</v>
      </c>
      <c r="R3006" s="58" t="s">
        <v>373</v>
      </c>
      <c r="S3006" s="4" t="s">
        <v>372</v>
      </c>
      <c r="T3006" s="58">
        <v>3</v>
      </c>
      <c r="U3006" t="str">
        <f t="shared" si="188"/>
        <v>Serena</v>
      </c>
      <c r="V3006">
        <f t="shared" si="189"/>
        <v>30.84</v>
      </c>
      <c r="W3006">
        <f t="shared" si="190"/>
        <v>39.284999999999997</v>
      </c>
      <c r="X3006" s="12">
        <f t="shared" si="191"/>
        <v>0.78503245513554798</v>
      </c>
    </row>
    <row r="3007" spans="1:24" x14ac:dyDescent="0.25">
      <c r="A3007" s="57">
        <v>122</v>
      </c>
      <c r="B3007" s="58" t="s">
        <v>831</v>
      </c>
      <c r="C3007" s="58" t="s">
        <v>1307</v>
      </c>
      <c r="D3007" s="62">
        <v>42481</v>
      </c>
      <c r="E3007" s="63">
        <v>0.30208333333333331</v>
      </c>
      <c r="F3007" s="63">
        <v>0.36458333333333331</v>
      </c>
      <c r="G3007" s="63" t="s">
        <v>1270</v>
      </c>
      <c r="H3007" s="60">
        <v>129</v>
      </c>
      <c r="I3007" s="68">
        <v>6</v>
      </c>
      <c r="J3007" s="58">
        <v>7</v>
      </c>
      <c r="K3007" s="58">
        <v>23</v>
      </c>
      <c r="L3007" s="73">
        <v>0.30763888888888891</v>
      </c>
      <c r="M3007" s="58" t="s">
        <v>734</v>
      </c>
      <c r="N3007" s="60" t="s">
        <v>734</v>
      </c>
      <c r="O3007" s="58" t="s">
        <v>1371</v>
      </c>
      <c r="P3007" s="58">
        <v>305</v>
      </c>
      <c r="Q3007" s="58">
        <v>1</v>
      </c>
      <c r="R3007" s="58" t="s">
        <v>373</v>
      </c>
      <c r="S3007" s="4" t="s">
        <v>372</v>
      </c>
      <c r="T3007" s="58">
        <v>2</v>
      </c>
      <c r="U3007" t="str">
        <f t="shared" si="188"/>
        <v>Serena</v>
      </c>
      <c r="V3007">
        <f t="shared" si="189"/>
        <v>17.84</v>
      </c>
      <c r="W3007">
        <f t="shared" si="190"/>
        <v>39.284999999999997</v>
      </c>
      <c r="X3007" s="12">
        <f t="shared" si="191"/>
        <v>0.45411734758813799</v>
      </c>
    </row>
    <row r="3008" spans="1:24" x14ac:dyDescent="0.25">
      <c r="A3008" s="57">
        <v>122</v>
      </c>
      <c r="B3008" s="58" t="s">
        <v>831</v>
      </c>
      <c r="C3008" s="58" t="s">
        <v>1307</v>
      </c>
      <c r="D3008" s="62">
        <v>42481</v>
      </c>
      <c r="E3008" s="63">
        <v>0.30208333333333331</v>
      </c>
      <c r="F3008" s="63">
        <v>0.36458333333333331</v>
      </c>
      <c r="G3008" s="63" t="s">
        <v>1270</v>
      </c>
      <c r="H3008" s="60">
        <v>129</v>
      </c>
      <c r="I3008" s="68">
        <v>7</v>
      </c>
      <c r="J3008" s="58">
        <v>7</v>
      </c>
      <c r="K3008" s="58">
        <v>25</v>
      </c>
      <c r="L3008" s="73">
        <v>0.30902777777777779</v>
      </c>
      <c r="M3008" s="58" t="s">
        <v>248</v>
      </c>
      <c r="N3008" s="60" t="s">
        <v>248</v>
      </c>
      <c r="O3008" s="58" t="s">
        <v>1366</v>
      </c>
      <c r="P3008" s="58">
        <v>201</v>
      </c>
      <c r="Q3008" s="58">
        <v>1</v>
      </c>
      <c r="R3008" s="58" t="s">
        <v>373</v>
      </c>
      <c r="S3008" s="4" t="s">
        <v>372</v>
      </c>
      <c r="T3008" s="58">
        <v>2</v>
      </c>
      <c r="U3008" t="str">
        <f t="shared" si="188"/>
        <v>Serena</v>
      </c>
      <c r="V3008">
        <f t="shared" si="189"/>
        <v>17.84</v>
      </c>
      <c r="W3008">
        <f t="shared" si="190"/>
        <v>39.284999999999997</v>
      </c>
      <c r="X3008" s="12">
        <f t="shared" si="191"/>
        <v>0.45411734758813799</v>
      </c>
    </row>
    <row r="3009" spans="1:24" x14ac:dyDescent="0.25">
      <c r="A3009" s="57">
        <v>122</v>
      </c>
      <c r="B3009" s="58" t="s">
        <v>831</v>
      </c>
      <c r="C3009" s="58" t="s">
        <v>1307</v>
      </c>
      <c r="D3009" s="62">
        <v>42481</v>
      </c>
      <c r="E3009" s="63">
        <v>0.30208333333333331</v>
      </c>
      <c r="F3009" s="63">
        <v>0.36458333333333331</v>
      </c>
      <c r="G3009" s="63" t="s">
        <v>1270</v>
      </c>
      <c r="H3009" s="60">
        <v>129</v>
      </c>
      <c r="I3009" s="68">
        <v>8</v>
      </c>
      <c r="J3009" s="58">
        <v>7</v>
      </c>
      <c r="K3009" s="58">
        <v>25</v>
      </c>
      <c r="L3009" s="73">
        <v>0.30902777777777779</v>
      </c>
      <c r="M3009" s="58" t="s">
        <v>894</v>
      </c>
      <c r="N3009" s="60" t="s">
        <v>894</v>
      </c>
      <c r="O3009" s="58" t="s">
        <v>1363</v>
      </c>
      <c r="P3009" s="58">
        <v>102</v>
      </c>
      <c r="Q3009" s="58">
        <v>1</v>
      </c>
      <c r="R3009" s="58" t="s">
        <v>369</v>
      </c>
      <c r="S3009" s="4" t="s">
        <v>372</v>
      </c>
      <c r="T3009" s="58">
        <v>2</v>
      </c>
      <c r="U3009" t="str">
        <f t="shared" si="188"/>
        <v>Serena</v>
      </c>
      <c r="V3009">
        <f t="shared" si="189"/>
        <v>17.84</v>
      </c>
      <c r="W3009">
        <f t="shared" si="190"/>
        <v>39.284999999999997</v>
      </c>
      <c r="X3009" s="12">
        <f t="shared" si="191"/>
        <v>0.45411734758813799</v>
      </c>
    </row>
    <row r="3010" spans="1:24" x14ac:dyDescent="0.25">
      <c r="A3010" s="57">
        <v>122</v>
      </c>
      <c r="B3010" s="58" t="s">
        <v>831</v>
      </c>
      <c r="C3010" s="58" t="s">
        <v>1307</v>
      </c>
      <c r="D3010" s="62">
        <v>42481</v>
      </c>
      <c r="E3010" s="63">
        <v>0.30208333333333331</v>
      </c>
      <c r="F3010" s="63">
        <v>0.36458333333333331</v>
      </c>
      <c r="G3010" s="63" t="s">
        <v>1270</v>
      </c>
      <c r="H3010" s="60">
        <v>129</v>
      </c>
      <c r="I3010" s="68">
        <v>9</v>
      </c>
      <c r="J3010" s="58">
        <v>7</v>
      </c>
      <c r="K3010" s="58">
        <v>26</v>
      </c>
      <c r="L3010" s="73">
        <v>0.30972222222222223</v>
      </c>
      <c r="M3010" s="58" t="s">
        <v>740</v>
      </c>
      <c r="N3010" s="60" t="s">
        <v>740</v>
      </c>
      <c r="O3010" s="58" t="s">
        <v>1366</v>
      </c>
      <c r="P3010" s="58">
        <v>202</v>
      </c>
      <c r="Q3010" s="58">
        <v>1</v>
      </c>
      <c r="R3010" s="58" t="s">
        <v>369</v>
      </c>
      <c r="S3010" s="4" t="s">
        <v>372</v>
      </c>
      <c r="T3010" s="58">
        <v>5</v>
      </c>
      <c r="U3010" t="str">
        <f t="shared" si="188"/>
        <v>Serena</v>
      </c>
      <c r="V3010">
        <f t="shared" si="189"/>
        <v>39.284999999999997</v>
      </c>
      <c r="W3010">
        <f t="shared" si="190"/>
        <v>39.284999999999997</v>
      </c>
      <c r="X3010" s="12">
        <f t="shared" si="191"/>
        <v>1</v>
      </c>
    </row>
    <row r="3011" spans="1:24" x14ac:dyDescent="0.25">
      <c r="A3011" s="57">
        <v>122</v>
      </c>
      <c r="B3011" s="58" t="s">
        <v>831</v>
      </c>
      <c r="C3011" s="58" t="s">
        <v>1307</v>
      </c>
      <c r="D3011" s="62">
        <v>42481</v>
      </c>
      <c r="E3011" s="63">
        <v>0.30208333333333331</v>
      </c>
      <c r="F3011" s="63">
        <v>0.36458333333333331</v>
      </c>
      <c r="G3011" s="63" t="s">
        <v>1270</v>
      </c>
      <c r="H3011" s="60">
        <v>129</v>
      </c>
      <c r="I3011" s="68">
        <v>10</v>
      </c>
      <c r="J3011" s="58">
        <v>7</v>
      </c>
      <c r="K3011" s="58">
        <v>27</v>
      </c>
      <c r="L3011" s="73">
        <v>0.31041666666666667</v>
      </c>
      <c r="M3011" s="58" t="s">
        <v>466</v>
      </c>
      <c r="N3011" s="60" t="s">
        <v>466</v>
      </c>
      <c r="O3011" s="58" t="s">
        <v>1363</v>
      </c>
      <c r="P3011" s="58">
        <v>101</v>
      </c>
      <c r="Q3011" s="58">
        <v>1</v>
      </c>
      <c r="R3011" s="58" t="s">
        <v>369</v>
      </c>
      <c r="S3011" s="4" t="s">
        <v>372</v>
      </c>
      <c r="T3011" s="58">
        <v>1</v>
      </c>
      <c r="U3011" t="str">
        <f t="shared" si="188"/>
        <v>Serena</v>
      </c>
      <c r="V3011">
        <f t="shared" si="189"/>
        <v>7.97</v>
      </c>
      <c r="W3011">
        <f t="shared" si="190"/>
        <v>39.284999999999997</v>
      </c>
      <c r="X3011" s="12">
        <f t="shared" si="191"/>
        <v>0.20287641593483519</v>
      </c>
    </row>
    <row r="3012" spans="1:24" x14ac:dyDescent="0.25">
      <c r="A3012" s="57">
        <v>122</v>
      </c>
      <c r="B3012" s="58" t="s">
        <v>831</v>
      </c>
      <c r="C3012" s="58" t="s">
        <v>1307</v>
      </c>
      <c r="D3012" s="62">
        <v>42481</v>
      </c>
      <c r="E3012" s="63">
        <v>0.30208333333333331</v>
      </c>
      <c r="F3012" s="63">
        <v>0.36458333333333331</v>
      </c>
      <c r="G3012" s="63" t="s">
        <v>1270</v>
      </c>
      <c r="H3012" s="60">
        <v>129</v>
      </c>
      <c r="I3012" s="68">
        <v>11</v>
      </c>
      <c r="J3012" s="58">
        <v>7</v>
      </c>
      <c r="K3012" s="58">
        <v>28</v>
      </c>
      <c r="L3012" s="73">
        <v>0.31111111111111112</v>
      </c>
      <c r="M3012" s="58" t="s">
        <v>294</v>
      </c>
      <c r="N3012" s="60" t="s">
        <v>294</v>
      </c>
      <c r="O3012" s="58" t="s">
        <v>1366</v>
      </c>
      <c r="P3012" s="58">
        <v>201</v>
      </c>
      <c r="Q3012" s="58">
        <v>1</v>
      </c>
      <c r="R3012" s="58" t="s">
        <v>373</v>
      </c>
      <c r="S3012" s="4" t="s">
        <v>372</v>
      </c>
      <c r="T3012" s="58">
        <v>2</v>
      </c>
      <c r="U3012" t="str">
        <f t="shared" si="188"/>
        <v>Serena</v>
      </c>
      <c r="V3012">
        <f t="shared" si="189"/>
        <v>17.84</v>
      </c>
      <c r="W3012">
        <f t="shared" si="190"/>
        <v>39.284999999999997</v>
      </c>
      <c r="X3012" s="12">
        <f t="shared" si="191"/>
        <v>0.45411734758813799</v>
      </c>
    </row>
    <row r="3013" spans="1:24" x14ac:dyDescent="0.25">
      <c r="A3013" s="57">
        <v>122</v>
      </c>
      <c r="B3013" s="58" t="s">
        <v>831</v>
      </c>
      <c r="C3013" s="58" t="s">
        <v>1307</v>
      </c>
      <c r="D3013" s="62">
        <v>42481</v>
      </c>
      <c r="E3013" s="63">
        <v>0.30208333333333331</v>
      </c>
      <c r="F3013" s="63">
        <v>0.36458333333333331</v>
      </c>
      <c r="G3013" s="63" t="s">
        <v>1270</v>
      </c>
      <c r="H3013" s="60">
        <v>129</v>
      </c>
      <c r="I3013" s="68">
        <v>12</v>
      </c>
      <c r="J3013" s="58">
        <v>7</v>
      </c>
      <c r="K3013" s="58">
        <v>30</v>
      </c>
      <c r="L3013" s="73">
        <v>0.3125</v>
      </c>
      <c r="M3013" s="58" t="s">
        <v>111</v>
      </c>
      <c r="N3013" s="60" t="s">
        <v>111</v>
      </c>
      <c r="O3013" s="58" t="s">
        <v>1366</v>
      </c>
      <c r="P3013" s="58">
        <v>202</v>
      </c>
      <c r="Q3013" s="58">
        <v>1</v>
      </c>
      <c r="R3013" s="58" t="s">
        <v>369</v>
      </c>
      <c r="S3013" s="4" t="s">
        <v>372</v>
      </c>
      <c r="T3013" s="58">
        <v>2</v>
      </c>
      <c r="U3013" t="str">
        <f t="shared" si="188"/>
        <v>Serena</v>
      </c>
      <c r="V3013">
        <f t="shared" si="189"/>
        <v>17.84</v>
      </c>
      <c r="W3013">
        <f t="shared" si="190"/>
        <v>39.284999999999997</v>
      </c>
      <c r="X3013" s="12">
        <f t="shared" si="191"/>
        <v>0.45411734758813799</v>
      </c>
    </row>
    <row r="3014" spans="1:24" x14ac:dyDescent="0.25">
      <c r="A3014" s="57">
        <v>122</v>
      </c>
      <c r="B3014" s="58" t="s">
        <v>831</v>
      </c>
      <c r="C3014" s="58" t="s">
        <v>1307</v>
      </c>
      <c r="D3014" s="62">
        <v>42481</v>
      </c>
      <c r="E3014" s="63">
        <v>0.30208333333333331</v>
      </c>
      <c r="F3014" s="63">
        <v>0.36458333333333331</v>
      </c>
      <c r="G3014" s="63" t="s">
        <v>1270</v>
      </c>
      <c r="H3014" s="60">
        <v>129</v>
      </c>
      <c r="I3014" s="68">
        <v>13</v>
      </c>
      <c r="J3014" s="58">
        <v>7</v>
      </c>
      <c r="K3014" s="58">
        <v>31</v>
      </c>
      <c r="L3014" s="73">
        <v>0.31319444444444444</v>
      </c>
      <c r="M3014" s="58" t="s">
        <v>973</v>
      </c>
      <c r="N3014" s="60" t="s">
        <v>973</v>
      </c>
      <c r="O3014" s="58" t="s">
        <v>1363</v>
      </c>
      <c r="P3014" s="58">
        <v>102</v>
      </c>
      <c r="Q3014" s="58">
        <v>1</v>
      </c>
      <c r="R3014" s="58" t="s">
        <v>369</v>
      </c>
      <c r="S3014" s="4" t="s">
        <v>372</v>
      </c>
      <c r="T3014" s="58">
        <v>2</v>
      </c>
      <c r="U3014" t="str">
        <f t="shared" si="188"/>
        <v>Serena</v>
      </c>
      <c r="V3014">
        <f t="shared" si="189"/>
        <v>17.84</v>
      </c>
      <c r="W3014">
        <f t="shared" si="190"/>
        <v>39.284999999999997</v>
      </c>
      <c r="X3014" s="12">
        <f t="shared" si="191"/>
        <v>0.45411734758813799</v>
      </c>
    </row>
    <row r="3015" spans="1:24" x14ac:dyDescent="0.25">
      <c r="A3015" s="57">
        <v>122</v>
      </c>
      <c r="B3015" s="58" t="s">
        <v>831</v>
      </c>
      <c r="C3015" s="58" t="s">
        <v>1307</v>
      </c>
      <c r="D3015" s="62">
        <v>42481</v>
      </c>
      <c r="E3015" s="63">
        <v>0.30208333333333331</v>
      </c>
      <c r="F3015" s="63">
        <v>0.36458333333333331</v>
      </c>
      <c r="G3015" s="63" t="s">
        <v>1270</v>
      </c>
      <c r="H3015" s="60">
        <v>129</v>
      </c>
      <c r="I3015" s="68">
        <v>16</v>
      </c>
      <c r="J3015" s="58">
        <v>7</v>
      </c>
      <c r="K3015" s="58">
        <v>40</v>
      </c>
      <c r="L3015" s="73">
        <v>0.31944444444444448</v>
      </c>
      <c r="M3015" s="58" t="s">
        <v>117</v>
      </c>
      <c r="N3015" s="60" t="s">
        <v>117</v>
      </c>
      <c r="O3015" s="58" t="s">
        <v>1366</v>
      </c>
      <c r="P3015" s="58">
        <v>202</v>
      </c>
      <c r="Q3015" s="58">
        <v>1</v>
      </c>
      <c r="R3015" s="58" t="s">
        <v>369</v>
      </c>
      <c r="S3015" s="4" t="s">
        <v>372</v>
      </c>
      <c r="T3015" s="58">
        <v>2</v>
      </c>
      <c r="U3015" t="str">
        <f t="shared" si="188"/>
        <v>Serena</v>
      </c>
      <c r="V3015">
        <f t="shared" si="189"/>
        <v>17.84</v>
      </c>
      <c r="W3015">
        <f t="shared" si="190"/>
        <v>39.284999999999997</v>
      </c>
      <c r="X3015" s="12">
        <f t="shared" si="191"/>
        <v>0.45411734758813799</v>
      </c>
    </row>
    <row r="3016" spans="1:24" x14ac:dyDescent="0.25">
      <c r="A3016" s="57">
        <v>122</v>
      </c>
      <c r="B3016" s="58" t="s">
        <v>831</v>
      </c>
      <c r="C3016" s="58" t="s">
        <v>1307</v>
      </c>
      <c r="D3016" s="62">
        <v>42481</v>
      </c>
      <c r="E3016" s="63">
        <v>0.30208333333333331</v>
      </c>
      <c r="F3016" s="63">
        <v>0.36458333333333331</v>
      </c>
      <c r="G3016" s="63" t="s">
        <v>1270</v>
      </c>
      <c r="H3016" s="60">
        <v>129</v>
      </c>
      <c r="I3016" s="68">
        <v>17</v>
      </c>
      <c r="J3016" s="58">
        <v>7</v>
      </c>
      <c r="K3016" s="58">
        <v>41</v>
      </c>
      <c r="L3016" s="73">
        <v>0.32013888888888892</v>
      </c>
      <c r="M3016" s="58" t="s">
        <v>193</v>
      </c>
      <c r="N3016" s="60" t="s">
        <v>193</v>
      </c>
      <c r="O3016" s="58" t="s">
        <v>1366</v>
      </c>
      <c r="P3016" s="58">
        <v>205</v>
      </c>
      <c r="Q3016" s="58">
        <v>1</v>
      </c>
      <c r="R3016" s="58" t="s">
        <v>373</v>
      </c>
      <c r="S3016" s="4" t="s">
        <v>372</v>
      </c>
      <c r="T3016" s="58">
        <v>1</v>
      </c>
      <c r="U3016" t="str">
        <f t="shared" si="188"/>
        <v>Serena</v>
      </c>
      <c r="V3016">
        <f t="shared" si="189"/>
        <v>7.97</v>
      </c>
      <c r="W3016">
        <f t="shared" si="190"/>
        <v>39.284999999999997</v>
      </c>
      <c r="X3016" s="12">
        <f t="shared" si="191"/>
        <v>0.20287641593483519</v>
      </c>
    </row>
    <row r="3017" spans="1:24" x14ac:dyDescent="0.25">
      <c r="A3017" s="57">
        <v>122</v>
      </c>
      <c r="B3017" s="58" t="s">
        <v>831</v>
      </c>
      <c r="C3017" s="58" t="s">
        <v>1307</v>
      </c>
      <c r="D3017" s="62">
        <v>42481</v>
      </c>
      <c r="E3017" s="63">
        <v>0.30208333333333331</v>
      </c>
      <c r="F3017" s="63">
        <v>0.36458333333333331</v>
      </c>
      <c r="G3017" s="63" t="s">
        <v>1270</v>
      </c>
      <c r="H3017" s="60">
        <v>129</v>
      </c>
      <c r="I3017" s="68">
        <v>18</v>
      </c>
      <c r="J3017" s="58">
        <v>7</v>
      </c>
      <c r="K3017" s="58">
        <v>43</v>
      </c>
      <c r="L3017" s="73">
        <v>0.3215277777777778</v>
      </c>
      <c r="M3017" s="58" t="s">
        <v>182</v>
      </c>
      <c r="N3017" s="60" t="s">
        <v>182</v>
      </c>
      <c r="O3017" s="58" t="s">
        <v>1366</v>
      </c>
      <c r="P3017" s="58">
        <v>202</v>
      </c>
      <c r="Q3017" s="58">
        <v>1</v>
      </c>
      <c r="R3017" s="58" t="s">
        <v>369</v>
      </c>
      <c r="S3017" s="4" t="s">
        <v>372</v>
      </c>
      <c r="T3017" s="58">
        <v>2</v>
      </c>
      <c r="U3017" t="str">
        <f t="shared" si="188"/>
        <v>Serena</v>
      </c>
      <c r="V3017">
        <f t="shared" si="189"/>
        <v>17.84</v>
      </c>
      <c r="W3017">
        <f t="shared" si="190"/>
        <v>39.284999999999997</v>
      </c>
      <c r="X3017" s="12">
        <f t="shared" si="191"/>
        <v>0.45411734758813799</v>
      </c>
    </row>
    <row r="3018" spans="1:24" x14ac:dyDescent="0.25">
      <c r="A3018" s="57">
        <v>122</v>
      </c>
      <c r="B3018" s="58" t="s">
        <v>831</v>
      </c>
      <c r="C3018" s="58" t="s">
        <v>1307</v>
      </c>
      <c r="D3018" s="62">
        <v>42481</v>
      </c>
      <c r="E3018" s="63">
        <v>0.30208333333333331</v>
      </c>
      <c r="F3018" s="63">
        <v>0.36458333333333331</v>
      </c>
      <c r="G3018" s="63" t="s">
        <v>1270</v>
      </c>
      <c r="H3018" s="60">
        <v>129</v>
      </c>
      <c r="I3018" s="68">
        <v>19</v>
      </c>
      <c r="J3018" s="58">
        <v>7</v>
      </c>
      <c r="K3018" s="58">
        <v>48</v>
      </c>
      <c r="L3018" s="73">
        <v>0.32500000000000001</v>
      </c>
      <c r="M3018" s="58" t="s">
        <v>76</v>
      </c>
      <c r="N3018" s="60" t="s">
        <v>76</v>
      </c>
      <c r="O3018" s="58" t="s">
        <v>1366</v>
      </c>
      <c r="P3018" s="58">
        <v>205</v>
      </c>
      <c r="Q3018" s="58">
        <v>1</v>
      </c>
      <c r="R3018" s="58" t="s">
        <v>373</v>
      </c>
      <c r="S3018" s="4" t="s">
        <v>372</v>
      </c>
      <c r="T3018" s="58">
        <v>1</v>
      </c>
      <c r="U3018" t="str">
        <f t="shared" si="188"/>
        <v>Serena</v>
      </c>
      <c r="V3018">
        <f t="shared" si="189"/>
        <v>7.97</v>
      </c>
      <c r="W3018">
        <f t="shared" si="190"/>
        <v>39.284999999999997</v>
      </c>
      <c r="X3018" s="12">
        <f t="shared" si="191"/>
        <v>0.20287641593483519</v>
      </c>
    </row>
    <row r="3019" spans="1:24" x14ac:dyDescent="0.25">
      <c r="A3019" s="57">
        <v>122</v>
      </c>
      <c r="B3019" s="58" t="s">
        <v>831</v>
      </c>
      <c r="C3019" s="58" t="s">
        <v>1307</v>
      </c>
      <c r="D3019" s="62">
        <v>42481</v>
      </c>
      <c r="E3019" s="63">
        <v>0.30208333333333331</v>
      </c>
      <c r="F3019" s="63">
        <v>0.36458333333333331</v>
      </c>
      <c r="G3019" s="63" t="s">
        <v>1270</v>
      </c>
      <c r="H3019" s="60">
        <v>129</v>
      </c>
      <c r="I3019" s="68">
        <v>20</v>
      </c>
      <c r="J3019" s="58">
        <v>7</v>
      </c>
      <c r="K3019" s="58">
        <v>50</v>
      </c>
      <c r="L3019" s="73">
        <v>0.3263888888888889</v>
      </c>
      <c r="M3019" s="58" t="s">
        <v>974</v>
      </c>
      <c r="N3019" s="60" t="s">
        <v>121</v>
      </c>
      <c r="O3019" s="58" t="s">
        <v>1366</v>
      </c>
      <c r="P3019" s="58">
        <v>201</v>
      </c>
      <c r="Q3019" s="58">
        <v>1</v>
      </c>
      <c r="R3019" s="58" t="s">
        <v>373</v>
      </c>
      <c r="S3019" s="4" t="s">
        <v>372</v>
      </c>
      <c r="T3019" s="58">
        <v>1</v>
      </c>
      <c r="U3019" t="str">
        <f t="shared" si="188"/>
        <v>Serena</v>
      </c>
      <c r="V3019">
        <f t="shared" si="189"/>
        <v>7.97</v>
      </c>
      <c r="W3019">
        <f t="shared" si="190"/>
        <v>39.284999999999997</v>
      </c>
      <c r="X3019" s="12">
        <f t="shared" si="191"/>
        <v>0.20287641593483519</v>
      </c>
    </row>
    <row r="3020" spans="1:24" x14ac:dyDescent="0.25">
      <c r="A3020" s="57">
        <v>122</v>
      </c>
      <c r="B3020" s="58" t="s">
        <v>831</v>
      </c>
      <c r="C3020" s="58" t="s">
        <v>1307</v>
      </c>
      <c r="D3020" s="62">
        <v>42481</v>
      </c>
      <c r="E3020" s="63">
        <v>0.30208333333333331</v>
      </c>
      <c r="F3020" s="63">
        <v>0.36458333333333331</v>
      </c>
      <c r="G3020" s="63" t="s">
        <v>1270</v>
      </c>
      <c r="H3020" s="60">
        <v>129</v>
      </c>
      <c r="I3020" s="68">
        <v>21</v>
      </c>
      <c r="J3020" s="58">
        <v>7</v>
      </c>
      <c r="K3020" s="58">
        <v>50</v>
      </c>
      <c r="L3020" s="73">
        <v>0.3263888888888889</v>
      </c>
      <c r="M3020" s="58" t="s">
        <v>106</v>
      </c>
      <c r="N3020" s="60" t="s">
        <v>106</v>
      </c>
      <c r="O3020" s="58" t="s">
        <v>1366</v>
      </c>
      <c r="P3020" s="58">
        <v>201</v>
      </c>
      <c r="Q3020" s="58">
        <v>1</v>
      </c>
      <c r="R3020" s="58" t="s">
        <v>373</v>
      </c>
      <c r="S3020" s="4" t="s">
        <v>372</v>
      </c>
      <c r="T3020" s="58">
        <v>1</v>
      </c>
      <c r="U3020" t="str">
        <f t="shared" si="188"/>
        <v>Serena</v>
      </c>
      <c r="V3020">
        <f t="shared" si="189"/>
        <v>7.97</v>
      </c>
      <c r="W3020">
        <f t="shared" si="190"/>
        <v>39.284999999999997</v>
      </c>
      <c r="X3020" s="12">
        <f t="shared" si="191"/>
        <v>0.20287641593483519</v>
      </c>
    </row>
    <row r="3021" spans="1:24" x14ac:dyDescent="0.25">
      <c r="A3021" s="57">
        <v>122</v>
      </c>
      <c r="B3021" s="58" t="s">
        <v>831</v>
      </c>
      <c r="C3021" s="58" t="s">
        <v>1307</v>
      </c>
      <c r="D3021" s="62">
        <v>42481</v>
      </c>
      <c r="E3021" s="63">
        <v>0.30208333333333331</v>
      </c>
      <c r="F3021" s="63">
        <v>0.36458333333333331</v>
      </c>
      <c r="G3021" s="63" t="s">
        <v>1270</v>
      </c>
      <c r="H3021" s="60">
        <v>129</v>
      </c>
      <c r="I3021" s="68">
        <v>22</v>
      </c>
      <c r="J3021" s="58">
        <v>7</v>
      </c>
      <c r="K3021" s="58">
        <v>56</v>
      </c>
      <c r="L3021" s="73">
        <v>0.33055555555555555</v>
      </c>
      <c r="M3021" s="58" t="s">
        <v>120</v>
      </c>
      <c r="N3021" s="60" t="s">
        <v>120</v>
      </c>
      <c r="O3021" s="58" t="s">
        <v>1366</v>
      </c>
      <c r="P3021" s="58">
        <v>201</v>
      </c>
      <c r="Q3021" s="58">
        <v>1</v>
      </c>
      <c r="R3021" s="58" t="s">
        <v>373</v>
      </c>
      <c r="S3021" s="4" t="s">
        <v>372</v>
      </c>
      <c r="T3021" s="58">
        <v>1</v>
      </c>
      <c r="U3021" t="str">
        <f t="shared" si="188"/>
        <v>Serena</v>
      </c>
      <c r="V3021">
        <f t="shared" si="189"/>
        <v>7.97</v>
      </c>
      <c r="W3021">
        <f t="shared" si="190"/>
        <v>39.284999999999997</v>
      </c>
      <c r="X3021" s="12">
        <f t="shared" si="191"/>
        <v>0.20287641593483519</v>
      </c>
    </row>
    <row r="3022" spans="1:24" x14ac:dyDescent="0.25">
      <c r="A3022" s="57">
        <v>122</v>
      </c>
      <c r="B3022" s="58" t="s">
        <v>831</v>
      </c>
      <c r="C3022" s="58" t="s">
        <v>1307</v>
      </c>
      <c r="D3022" s="62">
        <v>42481</v>
      </c>
      <c r="E3022" s="63">
        <v>0.30208333333333331</v>
      </c>
      <c r="F3022" s="63">
        <v>0.36458333333333331</v>
      </c>
      <c r="G3022" s="63" t="s">
        <v>1270</v>
      </c>
      <c r="H3022" s="60">
        <v>129</v>
      </c>
      <c r="I3022" s="68">
        <v>23</v>
      </c>
      <c r="J3022" s="58">
        <v>7</v>
      </c>
      <c r="K3022" s="58">
        <v>57</v>
      </c>
      <c r="L3022" s="73">
        <v>0.33124999999999999</v>
      </c>
      <c r="M3022" s="58" t="s">
        <v>180</v>
      </c>
      <c r="N3022" s="60" t="s">
        <v>180</v>
      </c>
      <c r="O3022" s="58" t="s">
        <v>1366</v>
      </c>
      <c r="P3022" s="58">
        <v>202</v>
      </c>
      <c r="Q3022" s="58">
        <v>1</v>
      </c>
      <c r="R3022" s="58" t="s">
        <v>369</v>
      </c>
      <c r="S3022" s="4" t="s">
        <v>372</v>
      </c>
      <c r="T3022" s="58">
        <v>2</v>
      </c>
      <c r="U3022" t="str">
        <f t="shared" si="188"/>
        <v>Serena</v>
      </c>
      <c r="V3022">
        <f t="shared" si="189"/>
        <v>17.84</v>
      </c>
      <c r="W3022">
        <f t="shared" si="190"/>
        <v>39.284999999999997</v>
      </c>
      <c r="X3022" s="12">
        <f t="shared" si="191"/>
        <v>0.45411734758813799</v>
      </c>
    </row>
    <row r="3023" spans="1:24" x14ac:dyDescent="0.25">
      <c r="A3023" s="57">
        <v>122</v>
      </c>
      <c r="B3023" s="58" t="s">
        <v>831</v>
      </c>
      <c r="C3023" s="58" t="s">
        <v>1307</v>
      </c>
      <c r="D3023" s="62">
        <v>42481</v>
      </c>
      <c r="E3023" s="63">
        <v>0.30208333333333331</v>
      </c>
      <c r="F3023" s="63">
        <v>0.36458333333333331</v>
      </c>
      <c r="G3023" s="63" t="s">
        <v>1270</v>
      </c>
      <c r="H3023" s="60">
        <v>129</v>
      </c>
      <c r="I3023" s="68">
        <v>24</v>
      </c>
      <c r="J3023" s="58">
        <v>8</v>
      </c>
      <c r="K3023" s="58">
        <v>0</v>
      </c>
      <c r="L3023" s="73">
        <v>0.33333333333333331</v>
      </c>
      <c r="M3023" s="58" t="s">
        <v>331</v>
      </c>
      <c r="N3023" s="60" t="s">
        <v>331</v>
      </c>
      <c r="O3023" s="58" t="s">
        <v>1366</v>
      </c>
      <c r="P3023" s="58">
        <v>201</v>
      </c>
      <c r="Q3023" s="58">
        <v>1</v>
      </c>
      <c r="R3023" s="58" t="s">
        <v>373</v>
      </c>
      <c r="S3023" s="4" t="s">
        <v>372</v>
      </c>
      <c r="T3023" s="58">
        <v>2</v>
      </c>
      <c r="U3023" t="str">
        <f t="shared" si="188"/>
        <v>Serena</v>
      </c>
      <c r="V3023">
        <f t="shared" si="189"/>
        <v>17.84</v>
      </c>
      <c r="W3023">
        <f t="shared" si="190"/>
        <v>39.284999999999997</v>
      </c>
      <c r="X3023" s="12">
        <f t="shared" si="191"/>
        <v>0.45411734758813799</v>
      </c>
    </row>
    <row r="3024" spans="1:24" x14ac:dyDescent="0.25">
      <c r="A3024" s="57">
        <v>122</v>
      </c>
      <c r="B3024" s="58" t="s">
        <v>831</v>
      </c>
      <c r="C3024" s="58" t="s">
        <v>1307</v>
      </c>
      <c r="D3024" s="62">
        <v>42481</v>
      </c>
      <c r="E3024" s="63">
        <v>0.30208333333333331</v>
      </c>
      <c r="F3024" s="63">
        <v>0.36458333333333331</v>
      </c>
      <c r="G3024" s="63" t="s">
        <v>1270</v>
      </c>
      <c r="H3024" s="60">
        <v>129</v>
      </c>
      <c r="I3024" s="68">
        <v>25</v>
      </c>
      <c r="J3024" s="58">
        <v>8</v>
      </c>
      <c r="K3024" s="58">
        <v>5</v>
      </c>
      <c r="L3024" s="73">
        <v>0.33680555555555558</v>
      </c>
      <c r="M3024" s="58" t="s">
        <v>975</v>
      </c>
      <c r="N3024" s="60" t="s">
        <v>26</v>
      </c>
      <c r="O3024" s="58" t="s">
        <v>1366</v>
      </c>
      <c r="P3024" s="58">
        <v>205</v>
      </c>
      <c r="Q3024" s="58">
        <v>1</v>
      </c>
      <c r="R3024" s="58" t="s">
        <v>373</v>
      </c>
      <c r="S3024" s="4" t="s">
        <v>372</v>
      </c>
      <c r="T3024" s="58">
        <v>2</v>
      </c>
      <c r="U3024" t="str">
        <f t="shared" si="188"/>
        <v>Serena</v>
      </c>
      <c r="V3024">
        <f t="shared" si="189"/>
        <v>17.84</v>
      </c>
      <c r="W3024">
        <f t="shared" si="190"/>
        <v>39.284999999999997</v>
      </c>
      <c r="X3024" s="12">
        <f t="shared" si="191"/>
        <v>0.45411734758813799</v>
      </c>
    </row>
    <row r="3025" spans="1:24" x14ac:dyDescent="0.25">
      <c r="A3025" s="57">
        <v>122</v>
      </c>
      <c r="B3025" s="58" t="s">
        <v>831</v>
      </c>
      <c r="C3025" s="58" t="s">
        <v>1307</v>
      </c>
      <c r="D3025" s="62">
        <v>42481</v>
      </c>
      <c r="E3025" s="63">
        <v>0.30208333333333331</v>
      </c>
      <c r="F3025" s="63">
        <v>0.36458333333333331</v>
      </c>
      <c r="G3025" s="63" t="s">
        <v>1270</v>
      </c>
      <c r="H3025" s="60">
        <v>129</v>
      </c>
      <c r="I3025" s="68">
        <v>26</v>
      </c>
      <c r="J3025" s="58">
        <v>8</v>
      </c>
      <c r="K3025" s="58">
        <v>6</v>
      </c>
      <c r="L3025" s="73">
        <v>0.33749999999999997</v>
      </c>
      <c r="M3025" s="58" t="s">
        <v>72</v>
      </c>
      <c r="N3025" s="60" t="s">
        <v>72</v>
      </c>
      <c r="O3025" s="58" t="s">
        <v>1366</v>
      </c>
      <c r="P3025" s="58">
        <v>201</v>
      </c>
      <c r="Q3025" s="58">
        <v>1</v>
      </c>
      <c r="R3025" s="58" t="s">
        <v>373</v>
      </c>
      <c r="S3025" s="4" t="s">
        <v>372</v>
      </c>
      <c r="T3025" s="58">
        <v>1</v>
      </c>
      <c r="U3025" t="str">
        <f t="shared" si="188"/>
        <v>Serena</v>
      </c>
      <c r="V3025">
        <f t="shared" si="189"/>
        <v>7.97</v>
      </c>
      <c r="W3025">
        <f t="shared" si="190"/>
        <v>39.284999999999997</v>
      </c>
      <c r="X3025" s="12">
        <f t="shared" si="191"/>
        <v>0.20287641593483519</v>
      </c>
    </row>
    <row r="3026" spans="1:24" x14ac:dyDescent="0.25">
      <c r="A3026" s="57">
        <v>122</v>
      </c>
      <c r="B3026" s="58" t="s">
        <v>831</v>
      </c>
      <c r="C3026" s="58" t="s">
        <v>1307</v>
      </c>
      <c r="D3026" s="62">
        <v>42481</v>
      </c>
      <c r="E3026" s="63">
        <v>0.30208333333333331</v>
      </c>
      <c r="F3026" s="63">
        <v>0.36458333333333331</v>
      </c>
      <c r="G3026" s="63" t="s">
        <v>1270</v>
      </c>
      <c r="H3026" s="60">
        <v>129</v>
      </c>
      <c r="I3026" s="68">
        <v>27</v>
      </c>
      <c r="J3026" s="58">
        <v>8</v>
      </c>
      <c r="K3026" s="58">
        <v>7</v>
      </c>
      <c r="L3026" s="73">
        <v>0.33819444444444446</v>
      </c>
      <c r="M3026" s="58" t="s">
        <v>239</v>
      </c>
      <c r="N3026" s="60" t="s">
        <v>239</v>
      </c>
      <c r="O3026" s="58" t="s">
        <v>1366</v>
      </c>
      <c r="P3026" s="58">
        <v>202</v>
      </c>
      <c r="Q3026" s="58">
        <v>1</v>
      </c>
      <c r="R3026" s="58" t="s">
        <v>369</v>
      </c>
      <c r="S3026" s="4" t="s">
        <v>372</v>
      </c>
      <c r="T3026" s="58">
        <v>2</v>
      </c>
      <c r="U3026" t="str">
        <f t="shared" si="188"/>
        <v>Serena</v>
      </c>
      <c r="V3026">
        <f t="shared" si="189"/>
        <v>17.84</v>
      </c>
      <c r="W3026">
        <f t="shared" si="190"/>
        <v>39.284999999999997</v>
      </c>
      <c r="X3026" s="12">
        <f t="shared" si="191"/>
        <v>0.45411734758813799</v>
      </c>
    </row>
    <row r="3027" spans="1:24" x14ac:dyDescent="0.25">
      <c r="A3027" s="57">
        <v>122</v>
      </c>
      <c r="B3027" s="58" t="s">
        <v>831</v>
      </c>
      <c r="C3027" s="58" t="s">
        <v>1307</v>
      </c>
      <c r="D3027" s="62">
        <v>42481</v>
      </c>
      <c r="E3027" s="63">
        <v>0.30208333333333331</v>
      </c>
      <c r="F3027" s="63">
        <v>0.36458333333333331</v>
      </c>
      <c r="G3027" s="63" t="s">
        <v>1270</v>
      </c>
      <c r="H3027" s="60">
        <v>129</v>
      </c>
      <c r="I3027" s="68">
        <v>28</v>
      </c>
      <c r="J3027" s="58">
        <v>8</v>
      </c>
      <c r="K3027" s="58">
        <v>8</v>
      </c>
      <c r="L3027" s="73">
        <v>0.33888888888888885</v>
      </c>
      <c r="M3027" s="58" t="s">
        <v>270</v>
      </c>
      <c r="N3027" s="60" t="s">
        <v>349</v>
      </c>
      <c r="O3027" s="58" t="s">
        <v>1366</v>
      </c>
      <c r="P3027" s="58">
        <v>205</v>
      </c>
      <c r="Q3027" s="58">
        <v>1</v>
      </c>
      <c r="R3027" s="58" t="s">
        <v>373</v>
      </c>
      <c r="S3027" s="4" t="s">
        <v>372</v>
      </c>
      <c r="T3027" s="58">
        <v>1</v>
      </c>
      <c r="U3027" t="str">
        <f t="shared" si="188"/>
        <v>Serena</v>
      </c>
      <c r="V3027">
        <f t="shared" si="189"/>
        <v>7.97</v>
      </c>
      <c r="W3027">
        <f t="shared" si="190"/>
        <v>39.284999999999997</v>
      </c>
      <c r="X3027" s="12">
        <f t="shared" si="191"/>
        <v>0.20287641593483519</v>
      </c>
    </row>
    <row r="3028" spans="1:24" x14ac:dyDescent="0.25">
      <c r="A3028" s="57">
        <v>122</v>
      </c>
      <c r="B3028" s="58" t="s">
        <v>831</v>
      </c>
      <c r="C3028" s="58" t="s">
        <v>1307</v>
      </c>
      <c r="D3028" s="62">
        <v>42481</v>
      </c>
      <c r="E3028" s="63">
        <v>0.30208333333333331</v>
      </c>
      <c r="F3028" s="63">
        <v>0.36458333333333331</v>
      </c>
      <c r="G3028" s="63" t="s">
        <v>1270</v>
      </c>
      <c r="H3028" s="60">
        <v>129</v>
      </c>
      <c r="I3028" s="68">
        <v>29</v>
      </c>
      <c r="J3028" s="58">
        <v>8</v>
      </c>
      <c r="K3028" s="58">
        <v>12</v>
      </c>
      <c r="L3028" s="73">
        <v>0.34166666666666662</v>
      </c>
      <c r="M3028" s="58" t="s">
        <v>75</v>
      </c>
      <c r="N3028" s="60" t="s">
        <v>75</v>
      </c>
      <c r="O3028" s="58" t="s">
        <v>1366</v>
      </c>
      <c r="P3028" s="58">
        <v>201</v>
      </c>
      <c r="Q3028" s="58">
        <v>1</v>
      </c>
      <c r="R3028" s="58" t="s">
        <v>373</v>
      </c>
      <c r="S3028" s="4" t="s">
        <v>372</v>
      </c>
      <c r="T3028" s="58">
        <v>1</v>
      </c>
      <c r="U3028" t="str">
        <f t="shared" si="188"/>
        <v>Serena</v>
      </c>
      <c r="V3028">
        <f t="shared" si="189"/>
        <v>7.97</v>
      </c>
      <c r="W3028">
        <f t="shared" si="190"/>
        <v>39.284999999999997</v>
      </c>
      <c r="X3028" s="12">
        <f t="shared" si="191"/>
        <v>0.20287641593483519</v>
      </c>
    </row>
    <row r="3029" spans="1:24" x14ac:dyDescent="0.25">
      <c r="A3029" s="57">
        <v>122</v>
      </c>
      <c r="B3029" s="58" t="s">
        <v>831</v>
      </c>
      <c r="C3029" s="58" t="s">
        <v>1307</v>
      </c>
      <c r="D3029" s="62">
        <v>42481</v>
      </c>
      <c r="E3029" s="63">
        <v>0.30208333333333331</v>
      </c>
      <c r="F3029" s="63">
        <v>0.36458333333333331</v>
      </c>
      <c r="G3029" s="63" t="s">
        <v>1270</v>
      </c>
      <c r="H3029" s="60">
        <v>129</v>
      </c>
      <c r="I3029" s="68">
        <v>30</v>
      </c>
      <c r="J3029" s="58">
        <v>8</v>
      </c>
      <c r="K3029" s="58">
        <v>13</v>
      </c>
      <c r="L3029" s="73">
        <v>0.34236111111111112</v>
      </c>
      <c r="M3029" s="58" t="s">
        <v>151</v>
      </c>
      <c r="N3029" s="60" t="s">
        <v>151</v>
      </c>
      <c r="O3029" s="58" t="s">
        <v>1366</v>
      </c>
      <c r="P3029" s="58">
        <v>205</v>
      </c>
      <c r="Q3029" s="58">
        <v>1</v>
      </c>
      <c r="R3029" s="58" t="s">
        <v>373</v>
      </c>
      <c r="S3029" s="4" t="s">
        <v>372</v>
      </c>
      <c r="T3029" s="58">
        <v>2</v>
      </c>
      <c r="U3029" t="str">
        <f t="shared" si="188"/>
        <v>Serena</v>
      </c>
      <c r="V3029">
        <f t="shared" si="189"/>
        <v>17.84</v>
      </c>
      <c r="W3029">
        <f t="shared" si="190"/>
        <v>39.284999999999997</v>
      </c>
      <c r="X3029" s="12">
        <f t="shared" si="191"/>
        <v>0.45411734758813799</v>
      </c>
    </row>
    <row r="3030" spans="1:24" x14ac:dyDescent="0.25">
      <c r="A3030" s="57">
        <v>122</v>
      </c>
      <c r="B3030" s="58" t="s">
        <v>831</v>
      </c>
      <c r="C3030" s="58" t="s">
        <v>1307</v>
      </c>
      <c r="D3030" s="62">
        <v>42481</v>
      </c>
      <c r="E3030" s="63">
        <v>0.30208333333333331</v>
      </c>
      <c r="F3030" s="63">
        <v>0.36458333333333331</v>
      </c>
      <c r="G3030" s="63" t="s">
        <v>1270</v>
      </c>
      <c r="H3030" s="60">
        <v>130</v>
      </c>
      <c r="I3030" s="68">
        <v>1</v>
      </c>
      <c r="J3030" s="58">
        <v>8</v>
      </c>
      <c r="K3030" s="58">
        <v>16</v>
      </c>
      <c r="L3030" s="73">
        <v>0.3444444444444445</v>
      </c>
      <c r="M3030" s="58" t="s">
        <v>195</v>
      </c>
      <c r="N3030" s="60" t="s">
        <v>384</v>
      </c>
      <c r="O3030" s="58" t="s">
        <v>1366</v>
      </c>
      <c r="P3030" s="58">
        <v>202</v>
      </c>
      <c r="Q3030" s="58">
        <v>1</v>
      </c>
      <c r="R3030" s="58" t="s">
        <v>369</v>
      </c>
      <c r="S3030" s="4" t="s">
        <v>372</v>
      </c>
      <c r="T3030" s="58">
        <v>1</v>
      </c>
      <c r="U3030" t="str">
        <f t="shared" si="188"/>
        <v>Serena</v>
      </c>
      <c r="V3030">
        <f t="shared" si="189"/>
        <v>7.97</v>
      </c>
      <c r="W3030">
        <f t="shared" si="190"/>
        <v>39.284999999999997</v>
      </c>
      <c r="X3030" s="12">
        <f t="shared" si="191"/>
        <v>0.20287641593483519</v>
      </c>
    </row>
    <row r="3031" spans="1:24" x14ac:dyDescent="0.25">
      <c r="A3031" s="57">
        <v>122</v>
      </c>
      <c r="B3031" s="58" t="s">
        <v>831</v>
      </c>
      <c r="C3031" s="58" t="s">
        <v>1307</v>
      </c>
      <c r="D3031" s="62">
        <v>42481</v>
      </c>
      <c r="E3031" s="63">
        <v>0.30208333333333331</v>
      </c>
      <c r="F3031" s="63">
        <v>0.36458333333333331</v>
      </c>
      <c r="G3031" s="63" t="s">
        <v>1270</v>
      </c>
      <c r="H3031" s="60">
        <v>130</v>
      </c>
      <c r="I3031" s="68">
        <v>2</v>
      </c>
      <c r="J3031" s="58">
        <v>8</v>
      </c>
      <c r="K3031" s="58">
        <v>20</v>
      </c>
      <c r="L3031" s="73">
        <v>0.34722222222222227</v>
      </c>
      <c r="M3031" s="58" t="s">
        <v>908</v>
      </c>
      <c r="N3031" s="60" t="s">
        <v>143</v>
      </c>
      <c r="O3031" s="58" t="s">
        <v>1366</v>
      </c>
      <c r="P3031" s="58">
        <v>205</v>
      </c>
      <c r="Q3031" s="58">
        <v>1</v>
      </c>
      <c r="R3031" s="58" t="s">
        <v>373</v>
      </c>
      <c r="S3031" s="4" t="s">
        <v>372</v>
      </c>
      <c r="T3031" s="58">
        <v>1</v>
      </c>
      <c r="U3031" t="str">
        <f t="shared" si="188"/>
        <v>Serena</v>
      </c>
      <c r="V3031">
        <f t="shared" si="189"/>
        <v>7.97</v>
      </c>
      <c r="W3031">
        <f t="shared" si="190"/>
        <v>39.284999999999997</v>
      </c>
      <c r="X3031" s="12">
        <f t="shared" si="191"/>
        <v>0.20287641593483519</v>
      </c>
    </row>
    <row r="3032" spans="1:24" x14ac:dyDescent="0.25">
      <c r="A3032" s="57">
        <v>122</v>
      </c>
      <c r="B3032" s="58" t="s">
        <v>831</v>
      </c>
      <c r="C3032" s="58" t="s">
        <v>1307</v>
      </c>
      <c r="D3032" s="62">
        <v>42481</v>
      </c>
      <c r="E3032" s="63">
        <v>0.30208333333333331</v>
      </c>
      <c r="F3032" s="63">
        <v>0.36458333333333331</v>
      </c>
      <c r="G3032" s="63" t="s">
        <v>1270</v>
      </c>
      <c r="H3032" s="60">
        <v>130</v>
      </c>
      <c r="I3032" s="68">
        <v>3</v>
      </c>
      <c r="J3032" s="58">
        <v>8</v>
      </c>
      <c r="K3032" s="58">
        <v>21</v>
      </c>
      <c r="L3032" s="73">
        <v>0.34791666666666665</v>
      </c>
      <c r="M3032" s="58" t="s">
        <v>80</v>
      </c>
      <c r="N3032" s="60" t="s">
        <v>80</v>
      </c>
      <c r="O3032" s="58" t="s">
        <v>1366</v>
      </c>
      <c r="P3032" s="58">
        <v>201</v>
      </c>
      <c r="Q3032" s="58">
        <v>1</v>
      </c>
      <c r="R3032" s="58" t="s">
        <v>373</v>
      </c>
      <c r="S3032" s="4" t="s">
        <v>372</v>
      </c>
      <c r="T3032" s="58">
        <v>2</v>
      </c>
      <c r="U3032" t="str">
        <f t="shared" si="188"/>
        <v>Serena</v>
      </c>
      <c r="V3032">
        <f t="shared" si="189"/>
        <v>17.84</v>
      </c>
      <c r="W3032">
        <f t="shared" si="190"/>
        <v>39.284999999999997</v>
      </c>
      <c r="X3032" s="12">
        <f t="shared" si="191"/>
        <v>0.45411734758813799</v>
      </c>
    </row>
    <row r="3033" spans="1:24" x14ac:dyDescent="0.25">
      <c r="A3033" s="57">
        <v>122</v>
      </c>
      <c r="B3033" s="58" t="s">
        <v>831</v>
      </c>
      <c r="C3033" s="58" t="s">
        <v>1307</v>
      </c>
      <c r="D3033" s="62">
        <v>42481</v>
      </c>
      <c r="E3033" s="63">
        <v>0.30208333333333331</v>
      </c>
      <c r="F3033" s="63">
        <v>0.36458333333333331</v>
      </c>
      <c r="G3033" s="63" t="s">
        <v>1270</v>
      </c>
      <c r="H3033" s="60">
        <v>130</v>
      </c>
      <c r="I3033" s="68">
        <v>4</v>
      </c>
      <c r="J3033" s="58">
        <v>8</v>
      </c>
      <c r="K3033" s="58">
        <v>24</v>
      </c>
      <c r="L3033" s="73">
        <v>0.35000000000000003</v>
      </c>
      <c r="M3033" s="58" t="s">
        <v>71</v>
      </c>
      <c r="N3033" s="60" t="s">
        <v>71</v>
      </c>
      <c r="O3033" s="58" t="s">
        <v>1366</v>
      </c>
      <c r="P3033" s="58">
        <v>202</v>
      </c>
      <c r="Q3033" s="58">
        <v>1</v>
      </c>
      <c r="R3033" s="58" t="s">
        <v>369</v>
      </c>
      <c r="S3033" s="4" t="s">
        <v>372</v>
      </c>
      <c r="T3033" s="58">
        <v>2</v>
      </c>
      <c r="U3033" t="str">
        <f t="shared" si="188"/>
        <v>Serena</v>
      </c>
      <c r="V3033">
        <f t="shared" si="189"/>
        <v>17.84</v>
      </c>
      <c r="W3033">
        <f t="shared" si="190"/>
        <v>39.284999999999997</v>
      </c>
      <c r="X3033" s="12">
        <f t="shared" si="191"/>
        <v>0.45411734758813799</v>
      </c>
    </row>
    <row r="3034" spans="1:24" x14ac:dyDescent="0.25">
      <c r="A3034" s="57">
        <v>122</v>
      </c>
      <c r="B3034" s="58" t="s">
        <v>831</v>
      </c>
      <c r="C3034" s="58" t="s">
        <v>1307</v>
      </c>
      <c r="D3034" s="62">
        <v>42481</v>
      </c>
      <c r="E3034" s="63">
        <v>0.30208333333333331</v>
      </c>
      <c r="F3034" s="63">
        <v>0.36458333333333331</v>
      </c>
      <c r="G3034" s="63" t="s">
        <v>1270</v>
      </c>
      <c r="H3034" s="60">
        <v>130</v>
      </c>
      <c r="I3034" s="68">
        <v>5</v>
      </c>
      <c r="J3034" s="58">
        <v>8</v>
      </c>
      <c r="K3034" s="58">
        <v>25</v>
      </c>
      <c r="L3034" s="73">
        <v>0.35069444444444442</v>
      </c>
      <c r="M3034" s="58" t="s">
        <v>63</v>
      </c>
      <c r="N3034" s="60" t="s">
        <v>63</v>
      </c>
      <c r="O3034" s="58" t="s">
        <v>1366</v>
      </c>
      <c r="P3034" s="58">
        <v>201</v>
      </c>
      <c r="Q3034" s="58">
        <v>1</v>
      </c>
      <c r="R3034" s="58" t="s">
        <v>373</v>
      </c>
      <c r="S3034" s="4" t="s">
        <v>372</v>
      </c>
      <c r="T3034" s="58">
        <v>1</v>
      </c>
      <c r="U3034" t="str">
        <f t="shared" si="188"/>
        <v>Serena</v>
      </c>
      <c r="V3034">
        <f t="shared" si="189"/>
        <v>7.97</v>
      </c>
      <c r="W3034">
        <f t="shared" si="190"/>
        <v>39.284999999999997</v>
      </c>
      <c r="X3034" s="12">
        <f t="shared" si="191"/>
        <v>0.20287641593483519</v>
      </c>
    </row>
    <row r="3035" spans="1:24" x14ac:dyDescent="0.25">
      <c r="A3035" s="57">
        <v>122</v>
      </c>
      <c r="B3035" s="58" t="s">
        <v>831</v>
      </c>
      <c r="C3035" s="58" t="s">
        <v>1307</v>
      </c>
      <c r="D3035" s="62">
        <v>42481</v>
      </c>
      <c r="E3035" s="63">
        <v>0.30208333333333331</v>
      </c>
      <c r="F3035" s="63">
        <v>0.36458333333333331</v>
      </c>
      <c r="G3035" s="63" t="s">
        <v>1270</v>
      </c>
      <c r="H3035" s="60">
        <v>130</v>
      </c>
      <c r="I3035" s="68">
        <v>6</v>
      </c>
      <c r="J3035" s="58">
        <v>8</v>
      </c>
      <c r="K3035" s="58">
        <v>30</v>
      </c>
      <c r="L3035" s="73">
        <v>0.35416666666666669</v>
      </c>
      <c r="M3035" s="58" t="s">
        <v>308</v>
      </c>
      <c r="N3035" s="60" t="s">
        <v>308</v>
      </c>
      <c r="O3035" s="58" t="s">
        <v>1366</v>
      </c>
      <c r="P3035" s="58">
        <v>201</v>
      </c>
      <c r="Q3035" s="58">
        <v>1</v>
      </c>
      <c r="R3035" s="58" t="s">
        <v>373</v>
      </c>
      <c r="S3035" s="4" t="s">
        <v>372</v>
      </c>
      <c r="T3035" s="58">
        <v>1</v>
      </c>
      <c r="U3035" t="str">
        <f t="shared" si="188"/>
        <v>Serena</v>
      </c>
      <c r="V3035">
        <f t="shared" si="189"/>
        <v>7.97</v>
      </c>
      <c r="W3035">
        <f t="shared" si="190"/>
        <v>39.284999999999997</v>
      </c>
      <c r="X3035" s="12">
        <f t="shared" si="191"/>
        <v>0.20287641593483519</v>
      </c>
    </row>
    <row r="3036" spans="1:24" x14ac:dyDescent="0.25">
      <c r="A3036" s="57">
        <v>122</v>
      </c>
      <c r="B3036" s="58" t="s">
        <v>831</v>
      </c>
      <c r="C3036" s="58" t="s">
        <v>1307</v>
      </c>
      <c r="D3036" s="62">
        <v>42481</v>
      </c>
      <c r="E3036" s="63">
        <v>0.30208333333333331</v>
      </c>
      <c r="F3036" s="63">
        <v>0.36458333333333331</v>
      </c>
      <c r="G3036" s="63" t="s">
        <v>1270</v>
      </c>
      <c r="H3036" s="60">
        <v>130</v>
      </c>
      <c r="I3036" s="68">
        <v>7</v>
      </c>
      <c r="J3036" s="58">
        <v>8</v>
      </c>
      <c r="K3036" s="58">
        <v>31</v>
      </c>
      <c r="L3036" s="73">
        <v>0.35486111111111113</v>
      </c>
      <c r="M3036" s="58" t="s">
        <v>267</v>
      </c>
      <c r="N3036" s="60" t="s">
        <v>267</v>
      </c>
      <c r="O3036" s="58" t="s">
        <v>1366</v>
      </c>
      <c r="P3036" s="58">
        <v>205</v>
      </c>
      <c r="Q3036" s="58">
        <v>1</v>
      </c>
      <c r="R3036" s="58" t="s">
        <v>373</v>
      </c>
      <c r="S3036" s="4" t="s">
        <v>372</v>
      </c>
      <c r="T3036" s="58">
        <v>2</v>
      </c>
      <c r="U3036" t="str">
        <f t="shared" si="188"/>
        <v>Serena</v>
      </c>
      <c r="V3036">
        <f t="shared" si="189"/>
        <v>17.84</v>
      </c>
      <c r="W3036">
        <f t="shared" si="190"/>
        <v>39.284999999999997</v>
      </c>
      <c r="X3036" s="12">
        <f t="shared" si="191"/>
        <v>0.45411734758813799</v>
      </c>
    </row>
    <row r="3037" spans="1:24" x14ac:dyDescent="0.25">
      <c r="A3037" s="57">
        <v>122</v>
      </c>
      <c r="B3037" s="58" t="s">
        <v>831</v>
      </c>
      <c r="C3037" s="58" t="s">
        <v>1307</v>
      </c>
      <c r="D3037" s="62">
        <v>42481</v>
      </c>
      <c r="E3037" s="63">
        <v>0.30208333333333331</v>
      </c>
      <c r="F3037" s="63">
        <v>0.36458333333333331</v>
      </c>
      <c r="G3037" s="63" t="s">
        <v>1270</v>
      </c>
      <c r="H3037" s="60">
        <v>130</v>
      </c>
      <c r="I3037" s="68">
        <v>8</v>
      </c>
      <c r="J3037" s="58">
        <v>8</v>
      </c>
      <c r="K3037" s="58">
        <v>33</v>
      </c>
      <c r="L3037" s="73">
        <v>0.35625000000000001</v>
      </c>
      <c r="M3037" s="58" t="s">
        <v>157</v>
      </c>
      <c r="N3037" s="60" t="s">
        <v>157</v>
      </c>
      <c r="O3037" s="58" t="s">
        <v>1366</v>
      </c>
      <c r="P3037" s="58">
        <v>202</v>
      </c>
      <c r="Q3037" s="58">
        <v>1</v>
      </c>
      <c r="R3037" s="58" t="s">
        <v>369</v>
      </c>
      <c r="S3037" s="4" t="s">
        <v>372</v>
      </c>
      <c r="T3037" s="58">
        <v>2</v>
      </c>
      <c r="U3037" t="str">
        <f t="shared" si="188"/>
        <v>Serena</v>
      </c>
      <c r="V3037">
        <f t="shared" si="189"/>
        <v>17.84</v>
      </c>
      <c r="W3037">
        <f t="shared" si="190"/>
        <v>39.284999999999997</v>
      </c>
      <c r="X3037" s="12">
        <f t="shared" si="191"/>
        <v>0.45411734758813799</v>
      </c>
    </row>
    <row r="3038" spans="1:24" x14ac:dyDescent="0.25">
      <c r="A3038" s="57">
        <v>122</v>
      </c>
      <c r="B3038" s="58" t="s">
        <v>831</v>
      </c>
      <c r="C3038" s="58" t="s">
        <v>1307</v>
      </c>
      <c r="D3038" s="62">
        <v>42481</v>
      </c>
      <c r="E3038" s="63">
        <v>0.30208333333333331</v>
      </c>
      <c r="F3038" s="63">
        <v>0.36458333333333331</v>
      </c>
      <c r="G3038" s="63" t="s">
        <v>1270</v>
      </c>
      <c r="H3038" s="60">
        <v>130</v>
      </c>
      <c r="I3038" s="68">
        <v>9</v>
      </c>
      <c r="J3038" s="58">
        <v>8</v>
      </c>
      <c r="K3038" s="58">
        <v>34</v>
      </c>
      <c r="L3038" s="73">
        <v>0.35694444444444445</v>
      </c>
      <c r="M3038" s="58" t="s">
        <v>88</v>
      </c>
      <c r="N3038" s="60" t="s">
        <v>88</v>
      </c>
      <c r="O3038" s="58" t="s">
        <v>1366</v>
      </c>
      <c r="P3038" s="58">
        <v>205</v>
      </c>
      <c r="Q3038" s="58">
        <v>1</v>
      </c>
      <c r="R3038" s="58" t="s">
        <v>373</v>
      </c>
      <c r="S3038" s="4" t="s">
        <v>372</v>
      </c>
      <c r="T3038" s="58">
        <v>1</v>
      </c>
      <c r="U3038" t="str">
        <f t="shared" si="188"/>
        <v>Serena</v>
      </c>
      <c r="V3038">
        <f t="shared" si="189"/>
        <v>7.97</v>
      </c>
      <c r="W3038">
        <f t="shared" si="190"/>
        <v>39.284999999999997</v>
      </c>
      <c r="X3038" s="12">
        <f t="shared" si="191"/>
        <v>0.20287641593483519</v>
      </c>
    </row>
    <row r="3039" spans="1:24" x14ac:dyDescent="0.25">
      <c r="A3039" s="57">
        <v>122</v>
      </c>
      <c r="B3039" s="58" t="s">
        <v>831</v>
      </c>
      <c r="C3039" s="58" t="s">
        <v>1307</v>
      </c>
      <c r="D3039" s="62">
        <v>42481</v>
      </c>
      <c r="E3039" s="63">
        <v>0.30208333333333331</v>
      </c>
      <c r="F3039" s="63">
        <v>0.36458333333333331</v>
      </c>
      <c r="G3039" s="63" t="s">
        <v>1270</v>
      </c>
      <c r="H3039" s="60">
        <v>130</v>
      </c>
      <c r="I3039" s="68">
        <v>10</v>
      </c>
      <c r="J3039" s="58">
        <v>8</v>
      </c>
      <c r="K3039" s="58">
        <v>36</v>
      </c>
      <c r="L3039" s="73">
        <v>0.35833333333333334</v>
      </c>
      <c r="M3039" s="58" t="s">
        <v>196</v>
      </c>
      <c r="N3039" s="60" t="s">
        <v>196</v>
      </c>
      <c r="O3039" s="58" t="s">
        <v>1366</v>
      </c>
      <c r="P3039" s="58">
        <v>201</v>
      </c>
      <c r="Q3039" s="58">
        <v>1</v>
      </c>
      <c r="R3039" s="58" t="s">
        <v>373</v>
      </c>
      <c r="S3039" s="4" t="s">
        <v>372</v>
      </c>
      <c r="T3039" s="58">
        <v>1</v>
      </c>
      <c r="U3039" t="str">
        <f t="shared" si="188"/>
        <v>Serena</v>
      </c>
      <c r="V3039">
        <f t="shared" si="189"/>
        <v>7.97</v>
      </c>
      <c r="W3039">
        <f t="shared" si="190"/>
        <v>39.284999999999997</v>
      </c>
      <c r="X3039" s="12">
        <f t="shared" si="191"/>
        <v>0.20287641593483519</v>
      </c>
    </row>
    <row r="3040" spans="1:24" x14ac:dyDescent="0.25">
      <c r="A3040" s="57">
        <v>122</v>
      </c>
      <c r="B3040" s="58" t="s">
        <v>831</v>
      </c>
      <c r="C3040" s="58" t="s">
        <v>1307</v>
      </c>
      <c r="D3040" s="62">
        <v>42481</v>
      </c>
      <c r="E3040" s="63">
        <v>0.30208333333333331</v>
      </c>
      <c r="F3040" s="63">
        <v>0.36458333333333331</v>
      </c>
      <c r="G3040" s="63" t="s">
        <v>1270</v>
      </c>
      <c r="H3040" s="60">
        <v>130</v>
      </c>
      <c r="I3040" s="68">
        <v>11</v>
      </c>
      <c r="J3040" s="58">
        <v>8</v>
      </c>
      <c r="K3040" s="58">
        <v>37</v>
      </c>
      <c r="L3040" s="73">
        <v>0.35902777777777778</v>
      </c>
      <c r="M3040" s="58" t="s">
        <v>198</v>
      </c>
      <c r="N3040" s="60" t="s">
        <v>198</v>
      </c>
      <c r="O3040" s="58" t="s">
        <v>1366</v>
      </c>
      <c r="P3040" s="58">
        <v>205</v>
      </c>
      <c r="Q3040" s="58">
        <v>1</v>
      </c>
      <c r="R3040" s="58" t="s">
        <v>373</v>
      </c>
      <c r="S3040" s="4" t="s">
        <v>372</v>
      </c>
      <c r="T3040" s="58">
        <v>1</v>
      </c>
      <c r="U3040" t="str">
        <f t="shared" si="188"/>
        <v>Serena</v>
      </c>
      <c r="V3040">
        <f t="shared" si="189"/>
        <v>7.97</v>
      </c>
      <c r="W3040">
        <f t="shared" si="190"/>
        <v>39.284999999999997</v>
      </c>
      <c r="X3040" s="12">
        <f t="shared" si="191"/>
        <v>0.20287641593483519</v>
      </c>
    </row>
    <row r="3041" spans="1:24" x14ac:dyDescent="0.25">
      <c r="A3041" s="57">
        <v>122</v>
      </c>
      <c r="B3041" s="58" t="s">
        <v>831</v>
      </c>
      <c r="C3041" s="58" t="s">
        <v>1307</v>
      </c>
      <c r="D3041" s="62">
        <v>42481</v>
      </c>
      <c r="E3041" s="63">
        <v>0.30208333333333331</v>
      </c>
      <c r="F3041" s="63">
        <v>0.36458333333333331</v>
      </c>
      <c r="G3041" s="63" t="s">
        <v>1270</v>
      </c>
      <c r="H3041" s="60">
        <v>130</v>
      </c>
      <c r="I3041" s="68">
        <v>12</v>
      </c>
      <c r="J3041" s="58">
        <v>8</v>
      </c>
      <c r="K3041" s="58">
        <v>38</v>
      </c>
      <c r="L3041" s="73">
        <v>0.35972222222222222</v>
      </c>
      <c r="M3041" s="58" t="s">
        <v>360</v>
      </c>
      <c r="N3041" s="60" t="s">
        <v>360</v>
      </c>
      <c r="O3041" s="58" t="s">
        <v>1366</v>
      </c>
      <c r="P3041" s="58">
        <v>201</v>
      </c>
      <c r="Q3041" s="58">
        <v>1</v>
      </c>
      <c r="R3041" s="58" t="s">
        <v>373</v>
      </c>
      <c r="S3041" s="4" t="s">
        <v>372</v>
      </c>
      <c r="T3041" s="58">
        <v>1</v>
      </c>
      <c r="U3041" t="str">
        <f t="shared" si="188"/>
        <v>Serena</v>
      </c>
      <c r="V3041">
        <f t="shared" si="189"/>
        <v>7.97</v>
      </c>
      <c r="W3041">
        <f t="shared" si="190"/>
        <v>39.284999999999997</v>
      </c>
      <c r="X3041" s="12">
        <f t="shared" si="191"/>
        <v>0.20287641593483519</v>
      </c>
    </row>
    <row r="3042" spans="1:24" x14ac:dyDescent="0.25">
      <c r="A3042" s="57">
        <v>122</v>
      </c>
      <c r="B3042" s="58" t="s">
        <v>831</v>
      </c>
      <c r="C3042" s="58" t="s">
        <v>1307</v>
      </c>
      <c r="D3042" s="62">
        <v>42481</v>
      </c>
      <c r="E3042" s="63">
        <v>0.30208333333333331</v>
      </c>
      <c r="F3042" s="63">
        <v>0.36458333333333331</v>
      </c>
      <c r="G3042" s="63" t="s">
        <v>1270</v>
      </c>
      <c r="H3042" s="60">
        <v>130</v>
      </c>
      <c r="I3042" s="68">
        <v>13</v>
      </c>
      <c r="J3042" s="58">
        <v>8</v>
      </c>
      <c r="K3042" s="58">
        <v>39</v>
      </c>
      <c r="L3042" s="73">
        <v>0.36041666666666666</v>
      </c>
      <c r="M3042" s="58" t="s">
        <v>98</v>
      </c>
      <c r="N3042" s="60" t="s">
        <v>98</v>
      </c>
      <c r="O3042" s="58" t="s">
        <v>1366</v>
      </c>
      <c r="P3042" s="58">
        <v>201</v>
      </c>
      <c r="Q3042" s="58">
        <v>1</v>
      </c>
      <c r="R3042" s="58" t="s">
        <v>373</v>
      </c>
      <c r="S3042" s="4" t="s">
        <v>372</v>
      </c>
      <c r="T3042" s="58">
        <v>1</v>
      </c>
      <c r="U3042" t="str">
        <f t="shared" si="188"/>
        <v>Serena</v>
      </c>
      <c r="V3042">
        <f t="shared" si="189"/>
        <v>7.97</v>
      </c>
      <c r="W3042">
        <f t="shared" si="190"/>
        <v>39.284999999999997</v>
      </c>
      <c r="X3042" s="12">
        <f t="shared" si="191"/>
        <v>0.20287641593483519</v>
      </c>
    </row>
    <row r="3043" spans="1:24" x14ac:dyDescent="0.25">
      <c r="A3043" s="57">
        <v>122</v>
      </c>
      <c r="B3043" s="58" t="s">
        <v>831</v>
      </c>
      <c r="C3043" s="58" t="s">
        <v>1307</v>
      </c>
      <c r="D3043" s="62">
        <v>42481</v>
      </c>
      <c r="E3043" s="63">
        <v>0.30208333333333331</v>
      </c>
      <c r="F3043" s="63">
        <v>0.36458333333333331</v>
      </c>
      <c r="G3043" s="63" t="s">
        <v>1270</v>
      </c>
      <c r="H3043" s="60">
        <v>130</v>
      </c>
      <c r="I3043" s="68">
        <v>14</v>
      </c>
      <c r="J3043" s="58">
        <v>8</v>
      </c>
      <c r="K3043" s="58">
        <v>39</v>
      </c>
      <c r="L3043" s="73">
        <v>0.36041666666666666</v>
      </c>
      <c r="M3043" s="58" t="s">
        <v>375</v>
      </c>
      <c r="N3043" s="60" t="s">
        <v>375</v>
      </c>
      <c r="O3043" s="58" t="s">
        <v>1366</v>
      </c>
      <c r="P3043" s="58">
        <v>202</v>
      </c>
      <c r="Q3043" s="58">
        <v>1</v>
      </c>
      <c r="R3043" s="58" t="s">
        <v>369</v>
      </c>
      <c r="S3043" s="4" t="s">
        <v>372</v>
      </c>
      <c r="T3043" s="58">
        <v>1</v>
      </c>
      <c r="U3043" t="str">
        <f t="shared" si="188"/>
        <v>Serena</v>
      </c>
      <c r="V3043">
        <f t="shared" si="189"/>
        <v>7.97</v>
      </c>
      <c r="W3043">
        <f t="shared" si="190"/>
        <v>39.284999999999997</v>
      </c>
      <c r="X3043" s="12">
        <f t="shared" si="191"/>
        <v>0.20287641593483519</v>
      </c>
    </row>
    <row r="3044" spans="1:24" x14ac:dyDescent="0.25">
      <c r="A3044" s="57">
        <v>122</v>
      </c>
      <c r="B3044" s="58" t="s">
        <v>831</v>
      </c>
      <c r="C3044" s="58" t="s">
        <v>1307</v>
      </c>
      <c r="D3044" s="62">
        <v>42481</v>
      </c>
      <c r="E3044" s="63">
        <v>0.30208333333333331</v>
      </c>
      <c r="F3044" s="63">
        <v>0.36458333333333331</v>
      </c>
      <c r="G3044" s="63" t="s">
        <v>1270</v>
      </c>
      <c r="H3044" s="60">
        <v>130</v>
      </c>
      <c r="I3044" s="68">
        <v>15</v>
      </c>
      <c r="J3044" s="58">
        <v>8</v>
      </c>
      <c r="K3044" s="58">
        <v>40</v>
      </c>
      <c r="L3044" s="73">
        <v>0.3611111111111111</v>
      </c>
      <c r="M3044" s="58" t="s">
        <v>216</v>
      </c>
      <c r="N3044" s="60" t="s">
        <v>216</v>
      </c>
      <c r="O3044" s="58" t="s">
        <v>1366</v>
      </c>
      <c r="P3044" s="58">
        <v>201</v>
      </c>
      <c r="Q3044" s="58">
        <v>1</v>
      </c>
      <c r="R3044" s="58" t="s">
        <v>373</v>
      </c>
      <c r="S3044" s="4" t="s">
        <v>372</v>
      </c>
      <c r="T3044" s="58">
        <v>1</v>
      </c>
      <c r="U3044" t="str">
        <f t="shared" si="188"/>
        <v>Serena</v>
      </c>
      <c r="V3044">
        <f t="shared" si="189"/>
        <v>7.97</v>
      </c>
      <c r="W3044">
        <f t="shared" si="190"/>
        <v>39.284999999999997</v>
      </c>
      <c r="X3044" s="12">
        <f t="shared" si="191"/>
        <v>0.20287641593483519</v>
      </c>
    </row>
    <row r="3045" spans="1:24" x14ac:dyDescent="0.25">
      <c r="A3045" s="57">
        <v>122</v>
      </c>
      <c r="B3045" s="58" t="s">
        <v>831</v>
      </c>
      <c r="C3045" s="58" t="s">
        <v>1307</v>
      </c>
      <c r="D3045" s="62">
        <v>42481</v>
      </c>
      <c r="E3045" s="63">
        <v>0.30208333333333331</v>
      </c>
      <c r="F3045" s="63">
        <v>0.36458333333333331</v>
      </c>
      <c r="G3045" s="63" t="s">
        <v>1270</v>
      </c>
      <c r="H3045" s="60">
        <v>130</v>
      </c>
      <c r="I3045" s="68">
        <v>16</v>
      </c>
      <c r="J3045" s="58">
        <v>8</v>
      </c>
      <c r="K3045" s="58">
        <v>42</v>
      </c>
      <c r="L3045" s="73">
        <v>0.36249999999999999</v>
      </c>
      <c r="M3045" s="58" t="s">
        <v>30</v>
      </c>
      <c r="N3045" s="60" t="s">
        <v>30</v>
      </c>
      <c r="O3045" s="58" t="s">
        <v>1366</v>
      </c>
      <c r="P3045" s="58">
        <v>202</v>
      </c>
      <c r="Q3045" s="58">
        <v>1</v>
      </c>
      <c r="R3045" s="58" t="s">
        <v>369</v>
      </c>
      <c r="S3045" s="4" t="s">
        <v>372</v>
      </c>
      <c r="T3045" s="58">
        <v>1</v>
      </c>
      <c r="U3045" t="str">
        <f t="shared" si="188"/>
        <v>Serena</v>
      </c>
      <c r="V3045">
        <f t="shared" si="189"/>
        <v>7.97</v>
      </c>
      <c r="W3045">
        <f t="shared" si="190"/>
        <v>39.284999999999997</v>
      </c>
      <c r="X3045" s="12">
        <f t="shared" si="191"/>
        <v>0.20287641593483519</v>
      </c>
    </row>
    <row r="3046" spans="1:24" x14ac:dyDescent="0.25">
      <c r="A3046" s="57">
        <v>122</v>
      </c>
      <c r="B3046" s="58" t="s">
        <v>831</v>
      </c>
      <c r="C3046" s="58" t="s">
        <v>1307</v>
      </c>
      <c r="D3046" s="62">
        <v>42481</v>
      </c>
      <c r="E3046" s="63">
        <v>0.30208333333333331</v>
      </c>
      <c r="F3046" s="63">
        <v>0.36458333333333331</v>
      </c>
      <c r="G3046" s="63" t="s">
        <v>1270</v>
      </c>
      <c r="H3046" s="60">
        <v>130</v>
      </c>
      <c r="I3046" s="68">
        <v>17</v>
      </c>
      <c r="J3046" s="58">
        <v>8</v>
      </c>
      <c r="K3046" s="58">
        <v>44</v>
      </c>
      <c r="L3046" s="73">
        <v>0.36388888888888887</v>
      </c>
      <c r="M3046" s="58" t="s">
        <v>93</v>
      </c>
      <c r="N3046" s="60" t="s">
        <v>93</v>
      </c>
      <c r="O3046" s="58" t="s">
        <v>1366</v>
      </c>
      <c r="P3046" s="58">
        <v>205</v>
      </c>
      <c r="Q3046" s="58">
        <v>1</v>
      </c>
      <c r="R3046" s="58" t="s">
        <v>373</v>
      </c>
      <c r="S3046" s="4" t="s">
        <v>372</v>
      </c>
      <c r="T3046" s="58">
        <v>2</v>
      </c>
      <c r="U3046" t="str">
        <f t="shared" si="188"/>
        <v>Serena</v>
      </c>
      <c r="V3046">
        <f t="shared" si="189"/>
        <v>17.84</v>
      </c>
      <c r="W3046">
        <f t="shared" si="190"/>
        <v>39.284999999999997</v>
      </c>
      <c r="X3046" s="12">
        <f t="shared" si="191"/>
        <v>0.45411734758813799</v>
      </c>
    </row>
    <row r="3047" spans="1:24" x14ac:dyDescent="0.25">
      <c r="A3047" s="57">
        <v>122</v>
      </c>
      <c r="B3047" s="58" t="s">
        <v>831</v>
      </c>
      <c r="C3047" s="58" t="s">
        <v>1307</v>
      </c>
      <c r="D3047" s="62">
        <v>42481</v>
      </c>
      <c r="E3047" s="63">
        <v>0.30208333333333331</v>
      </c>
      <c r="F3047" s="63">
        <v>0.36458333333333331</v>
      </c>
      <c r="G3047" s="63" t="s">
        <v>1270</v>
      </c>
      <c r="H3047" s="60">
        <v>130</v>
      </c>
      <c r="I3047" s="68">
        <v>18</v>
      </c>
      <c r="J3047" s="58">
        <v>8</v>
      </c>
      <c r="K3047" s="58">
        <v>45</v>
      </c>
      <c r="L3047" s="73">
        <v>0.36458333333333331</v>
      </c>
      <c r="M3047" s="58" t="s">
        <v>159</v>
      </c>
      <c r="N3047" s="60" t="s">
        <v>159</v>
      </c>
      <c r="O3047" s="58" t="s">
        <v>1366</v>
      </c>
      <c r="P3047" s="58">
        <v>202</v>
      </c>
      <c r="Q3047" s="58">
        <v>1</v>
      </c>
      <c r="R3047" s="58" t="s">
        <v>369</v>
      </c>
      <c r="S3047" s="4" t="s">
        <v>372</v>
      </c>
      <c r="T3047" s="58">
        <v>1</v>
      </c>
      <c r="U3047" t="str">
        <f t="shared" si="188"/>
        <v>Serena</v>
      </c>
      <c r="V3047">
        <f t="shared" si="189"/>
        <v>7.97</v>
      </c>
      <c r="W3047">
        <f t="shared" si="190"/>
        <v>39.284999999999997</v>
      </c>
      <c r="X3047" s="12">
        <f t="shared" si="191"/>
        <v>0.20287641593483519</v>
      </c>
    </row>
    <row r="3048" spans="1:24" x14ac:dyDescent="0.25">
      <c r="A3048" s="57">
        <v>122</v>
      </c>
      <c r="B3048" s="58" t="s">
        <v>831</v>
      </c>
      <c r="C3048" s="58" t="s">
        <v>1307</v>
      </c>
      <c r="D3048" s="62">
        <v>42481</v>
      </c>
      <c r="E3048" s="63">
        <v>0.30208333333333331</v>
      </c>
      <c r="F3048" s="63">
        <v>0.36458333333333331</v>
      </c>
      <c r="G3048" s="63" t="s">
        <v>1270</v>
      </c>
      <c r="H3048" s="60">
        <v>130</v>
      </c>
      <c r="I3048" s="68">
        <v>19</v>
      </c>
      <c r="J3048" s="58">
        <v>8</v>
      </c>
      <c r="K3048" s="58">
        <v>45</v>
      </c>
      <c r="L3048" s="73">
        <v>0.36458333333333331</v>
      </c>
      <c r="M3048" s="58" t="s">
        <v>236</v>
      </c>
      <c r="N3048" s="60" t="s">
        <v>236</v>
      </c>
      <c r="O3048" s="58" t="s">
        <v>1366</v>
      </c>
      <c r="P3048" s="58">
        <v>201</v>
      </c>
      <c r="Q3048" s="58">
        <v>1</v>
      </c>
      <c r="R3048" s="58" t="s">
        <v>373</v>
      </c>
      <c r="S3048" s="4" t="s">
        <v>372</v>
      </c>
      <c r="T3048" s="58">
        <v>2</v>
      </c>
      <c r="U3048" t="str">
        <f t="shared" si="188"/>
        <v>Serena</v>
      </c>
      <c r="V3048">
        <f t="shared" si="189"/>
        <v>17.84</v>
      </c>
      <c r="W3048">
        <f t="shared" si="190"/>
        <v>39.284999999999997</v>
      </c>
      <c r="X3048" s="12">
        <f t="shared" si="191"/>
        <v>0.45411734758813799</v>
      </c>
    </row>
    <row r="3049" spans="1:24" x14ac:dyDescent="0.25">
      <c r="A3049" s="57">
        <v>122</v>
      </c>
      <c r="B3049" s="58" t="s">
        <v>831</v>
      </c>
      <c r="C3049" s="58" t="s">
        <v>1307</v>
      </c>
      <c r="D3049" s="62">
        <v>42481</v>
      </c>
      <c r="E3049" s="63">
        <v>0.40625</v>
      </c>
      <c r="F3049" s="63">
        <v>0.46875</v>
      </c>
      <c r="G3049" s="63" t="s">
        <v>1271</v>
      </c>
      <c r="H3049" s="60">
        <v>131</v>
      </c>
      <c r="I3049" s="68">
        <v>1</v>
      </c>
      <c r="J3049" s="58">
        <v>9</v>
      </c>
      <c r="K3049" s="58">
        <v>45</v>
      </c>
      <c r="L3049" s="73">
        <v>0.40625</v>
      </c>
      <c r="M3049" s="58" t="s">
        <v>144</v>
      </c>
      <c r="N3049" s="60" t="s">
        <v>144</v>
      </c>
      <c r="O3049" s="58" t="s">
        <v>1366</v>
      </c>
      <c r="P3049" s="58">
        <v>202</v>
      </c>
      <c r="Q3049" s="58">
        <v>1</v>
      </c>
      <c r="R3049" s="58" t="s">
        <v>369</v>
      </c>
      <c r="S3049" s="4" t="s">
        <v>372</v>
      </c>
      <c r="T3049" s="58">
        <v>1</v>
      </c>
      <c r="U3049" t="str">
        <f t="shared" si="188"/>
        <v>Serena</v>
      </c>
      <c r="V3049">
        <f t="shared" si="189"/>
        <v>7.97</v>
      </c>
      <c r="W3049">
        <f t="shared" si="190"/>
        <v>39.284999999999997</v>
      </c>
      <c r="X3049" s="12">
        <f t="shared" si="191"/>
        <v>0.20287641593483519</v>
      </c>
    </row>
    <row r="3050" spans="1:24" x14ac:dyDescent="0.25">
      <c r="A3050" s="57">
        <v>122</v>
      </c>
      <c r="B3050" s="58" t="s">
        <v>831</v>
      </c>
      <c r="C3050" s="58" t="s">
        <v>1307</v>
      </c>
      <c r="D3050" s="62">
        <v>42481</v>
      </c>
      <c r="E3050" s="63">
        <v>0.40625</v>
      </c>
      <c r="F3050" s="63">
        <v>0.46875</v>
      </c>
      <c r="G3050" s="63" t="s">
        <v>1271</v>
      </c>
      <c r="H3050" s="60">
        <v>131</v>
      </c>
      <c r="I3050" s="68">
        <v>2</v>
      </c>
      <c r="J3050" s="58">
        <v>9</v>
      </c>
      <c r="K3050" s="58">
        <v>46</v>
      </c>
      <c r="L3050" s="73">
        <v>0.4069444444444445</v>
      </c>
      <c r="M3050" s="58" t="s">
        <v>59</v>
      </c>
      <c r="N3050" s="60" t="s">
        <v>59</v>
      </c>
      <c r="O3050" s="58" t="s">
        <v>1366</v>
      </c>
      <c r="P3050" s="58">
        <v>205</v>
      </c>
      <c r="Q3050" s="58">
        <v>1</v>
      </c>
      <c r="R3050" s="58" t="s">
        <v>373</v>
      </c>
      <c r="S3050" s="4" t="s">
        <v>372</v>
      </c>
      <c r="T3050" s="58">
        <v>1</v>
      </c>
      <c r="U3050" t="str">
        <f t="shared" si="188"/>
        <v>Serena</v>
      </c>
      <c r="V3050">
        <f t="shared" si="189"/>
        <v>7.97</v>
      </c>
      <c r="W3050">
        <f t="shared" si="190"/>
        <v>39.284999999999997</v>
      </c>
      <c r="X3050" s="12">
        <f t="shared" si="191"/>
        <v>0.20287641593483519</v>
      </c>
    </row>
    <row r="3051" spans="1:24" x14ac:dyDescent="0.25">
      <c r="A3051" s="57">
        <v>122</v>
      </c>
      <c r="B3051" s="58" t="s">
        <v>831</v>
      </c>
      <c r="C3051" s="58" t="s">
        <v>1307</v>
      </c>
      <c r="D3051" s="62">
        <v>42481</v>
      </c>
      <c r="E3051" s="63">
        <v>0.40625</v>
      </c>
      <c r="F3051" s="63">
        <v>0.46875</v>
      </c>
      <c r="G3051" s="63" t="s">
        <v>1271</v>
      </c>
      <c r="H3051" s="60">
        <v>131</v>
      </c>
      <c r="I3051" s="68">
        <v>3</v>
      </c>
      <c r="J3051" s="58">
        <v>9</v>
      </c>
      <c r="K3051" s="58">
        <v>48</v>
      </c>
      <c r="L3051" s="73">
        <v>0.40833333333333338</v>
      </c>
      <c r="M3051" s="58" t="s">
        <v>206</v>
      </c>
      <c r="N3051" s="60" t="s">
        <v>187</v>
      </c>
      <c r="O3051" s="58" t="s">
        <v>1366</v>
      </c>
      <c r="P3051" s="58">
        <v>202</v>
      </c>
      <c r="Q3051" s="58">
        <v>1</v>
      </c>
      <c r="R3051" s="58" t="s">
        <v>369</v>
      </c>
      <c r="S3051" s="4" t="s">
        <v>372</v>
      </c>
      <c r="T3051" s="58">
        <v>1</v>
      </c>
      <c r="U3051" t="str">
        <f t="shared" si="188"/>
        <v>Serena</v>
      </c>
      <c r="V3051">
        <f t="shared" si="189"/>
        <v>7.97</v>
      </c>
      <c r="W3051">
        <f t="shared" si="190"/>
        <v>39.284999999999997</v>
      </c>
      <c r="X3051" s="12">
        <f t="shared" si="191"/>
        <v>0.20287641593483519</v>
      </c>
    </row>
    <row r="3052" spans="1:24" x14ac:dyDescent="0.25">
      <c r="A3052" s="57">
        <v>122</v>
      </c>
      <c r="B3052" s="58" t="s">
        <v>831</v>
      </c>
      <c r="C3052" s="58" t="s">
        <v>1307</v>
      </c>
      <c r="D3052" s="62">
        <v>42481</v>
      </c>
      <c r="E3052" s="63">
        <v>0.40625</v>
      </c>
      <c r="F3052" s="63">
        <v>0.46875</v>
      </c>
      <c r="G3052" s="63" t="s">
        <v>1271</v>
      </c>
      <c r="H3052" s="60">
        <v>131</v>
      </c>
      <c r="I3052" s="68">
        <v>4</v>
      </c>
      <c r="J3052" s="58">
        <v>9</v>
      </c>
      <c r="K3052" s="58">
        <v>49</v>
      </c>
      <c r="L3052" s="73">
        <v>0.40902777777777777</v>
      </c>
      <c r="M3052" s="58" t="s">
        <v>155</v>
      </c>
      <c r="N3052" s="60" t="s">
        <v>155</v>
      </c>
      <c r="O3052" s="58" t="s">
        <v>1366</v>
      </c>
      <c r="P3052" s="58">
        <v>205</v>
      </c>
      <c r="Q3052" s="58">
        <v>1</v>
      </c>
      <c r="R3052" s="58" t="s">
        <v>373</v>
      </c>
      <c r="S3052" s="4" t="s">
        <v>372</v>
      </c>
      <c r="T3052" s="58">
        <v>1</v>
      </c>
      <c r="U3052" t="str">
        <f t="shared" si="188"/>
        <v>Serena</v>
      </c>
      <c r="V3052">
        <f t="shared" si="189"/>
        <v>7.97</v>
      </c>
      <c r="W3052">
        <f t="shared" si="190"/>
        <v>39.284999999999997</v>
      </c>
      <c r="X3052" s="12">
        <f t="shared" si="191"/>
        <v>0.20287641593483519</v>
      </c>
    </row>
    <row r="3053" spans="1:24" x14ac:dyDescent="0.25">
      <c r="A3053" s="57">
        <v>122</v>
      </c>
      <c r="B3053" s="58" t="s">
        <v>831</v>
      </c>
      <c r="C3053" s="58" t="s">
        <v>1307</v>
      </c>
      <c r="D3053" s="62">
        <v>42481</v>
      </c>
      <c r="E3053" s="63">
        <v>0.40625</v>
      </c>
      <c r="F3053" s="63">
        <v>0.46875</v>
      </c>
      <c r="G3053" s="63" t="s">
        <v>1271</v>
      </c>
      <c r="H3053" s="60">
        <v>131</v>
      </c>
      <c r="I3053" s="68">
        <v>5</v>
      </c>
      <c r="J3053" s="58">
        <v>9</v>
      </c>
      <c r="K3053" s="58">
        <v>50</v>
      </c>
      <c r="L3053" s="73">
        <v>0.40972222222222227</v>
      </c>
      <c r="M3053" s="58" t="s">
        <v>65</v>
      </c>
      <c r="N3053" s="60" t="s">
        <v>65</v>
      </c>
      <c r="O3053" s="58" t="s">
        <v>1366</v>
      </c>
      <c r="P3053" s="58">
        <v>202</v>
      </c>
      <c r="Q3053" s="58">
        <v>1</v>
      </c>
      <c r="R3053" s="58" t="s">
        <v>369</v>
      </c>
      <c r="S3053" s="4" t="s">
        <v>372</v>
      </c>
      <c r="T3053" s="58">
        <v>1</v>
      </c>
      <c r="U3053" t="str">
        <f t="shared" si="188"/>
        <v>Serena</v>
      </c>
      <c r="V3053">
        <f t="shared" si="189"/>
        <v>7.97</v>
      </c>
      <c r="W3053">
        <f t="shared" si="190"/>
        <v>39.284999999999997</v>
      </c>
      <c r="X3053" s="12">
        <f t="shared" si="191"/>
        <v>0.20287641593483519</v>
      </c>
    </row>
    <row r="3054" spans="1:24" x14ac:dyDescent="0.25">
      <c r="A3054" s="57">
        <v>122</v>
      </c>
      <c r="B3054" s="58" t="s">
        <v>831</v>
      </c>
      <c r="C3054" s="58" t="s">
        <v>1307</v>
      </c>
      <c r="D3054" s="62">
        <v>42481</v>
      </c>
      <c r="E3054" s="63">
        <v>0.40625</v>
      </c>
      <c r="F3054" s="63">
        <v>0.46875</v>
      </c>
      <c r="G3054" s="63" t="s">
        <v>1271</v>
      </c>
      <c r="H3054" s="60">
        <v>131</v>
      </c>
      <c r="I3054" s="68">
        <v>6</v>
      </c>
      <c r="J3054" s="58">
        <v>9</v>
      </c>
      <c r="K3054" s="58">
        <v>53</v>
      </c>
      <c r="L3054" s="73">
        <v>0.41180555555555554</v>
      </c>
      <c r="M3054" s="58" t="s">
        <v>54</v>
      </c>
      <c r="N3054" s="60" t="s">
        <v>54</v>
      </c>
      <c r="O3054" s="58" t="s">
        <v>1366</v>
      </c>
      <c r="P3054" s="58">
        <v>201</v>
      </c>
      <c r="Q3054" s="58">
        <v>1</v>
      </c>
      <c r="R3054" s="58" t="s">
        <v>373</v>
      </c>
      <c r="S3054" s="4" t="s">
        <v>372</v>
      </c>
      <c r="T3054" s="58">
        <v>1</v>
      </c>
      <c r="U3054" t="str">
        <f t="shared" si="188"/>
        <v>Serena</v>
      </c>
      <c r="V3054">
        <f t="shared" si="189"/>
        <v>7.97</v>
      </c>
      <c r="W3054">
        <f t="shared" si="190"/>
        <v>39.284999999999997</v>
      </c>
      <c r="X3054" s="12">
        <f t="shared" si="191"/>
        <v>0.20287641593483519</v>
      </c>
    </row>
    <row r="3055" spans="1:24" x14ac:dyDescent="0.25">
      <c r="A3055" s="57">
        <v>122</v>
      </c>
      <c r="B3055" s="58" t="s">
        <v>831</v>
      </c>
      <c r="C3055" s="58" t="s">
        <v>1307</v>
      </c>
      <c r="D3055" s="62">
        <v>42481</v>
      </c>
      <c r="E3055" s="63">
        <v>0.40625</v>
      </c>
      <c r="F3055" s="63">
        <v>0.46875</v>
      </c>
      <c r="G3055" s="63" t="s">
        <v>1271</v>
      </c>
      <c r="H3055" s="60">
        <v>131</v>
      </c>
      <c r="I3055" s="68">
        <v>7</v>
      </c>
      <c r="J3055" s="58">
        <v>9</v>
      </c>
      <c r="K3055" s="58">
        <v>57</v>
      </c>
      <c r="L3055" s="73">
        <v>0.4145833333333333</v>
      </c>
      <c r="M3055" s="58" t="s">
        <v>324</v>
      </c>
      <c r="N3055" s="60" t="s">
        <v>324</v>
      </c>
      <c r="O3055" s="58" t="s">
        <v>1366</v>
      </c>
      <c r="P3055" s="58">
        <v>201</v>
      </c>
      <c r="Q3055" s="58">
        <v>1</v>
      </c>
      <c r="R3055" s="58" t="s">
        <v>373</v>
      </c>
      <c r="S3055" s="4" t="s">
        <v>372</v>
      </c>
      <c r="T3055" s="58">
        <v>2</v>
      </c>
      <c r="U3055" t="str">
        <f t="shared" si="188"/>
        <v>Serena</v>
      </c>
      <c r="V3055">
        <f t="shared" si="189"/>
        <v>17.84</v>
      </c>
      <c r="W3055">
        <f t="shared" si="190"/>
        <v>39.284999999999997</v>
      </c>
      <c r="X3055" s="12">
        <f t="shared" si="191"/>
        <v>0.45411734758813799</v>
      </c>
    </row>
    <row r="3056" spans="1:24" x14ac:dyDescent="0.25">
      <c r="A3056" s="57">
        <v>122</v>
      </c>
      <c r="B3056" s="58" t="s">
        <v>831</v>
      </c>
      <c r="C3056" s="58" t="s">
        <v>1307</v>
      </c>
      <c r="D3056" s="62">
        <v>42481</v>
      </c>
      <c r="E3056" s="63">
        <v>0.40625</v>
      </c>
      <c r="F3056" s="63">
        <v>0.46875</v>
      </c>
      <c r="G3056" s="63" t="s">
        <v>1271</v>
      </c>
      <c r="H3056" s="60">
        <v>131</v>
      </c>
      <c r="I3056" s="68">
        <v>8</v>
      </c>
      <c r="J3056" s="58">
        <v>9</v>
      </c>
      <c r="K3056" s="58">
        <v>58</v>
      </c>
      <c r="L3056" s="73">
        <v>0.4152777777777778</v>
      </c>
      <c r="M3056" s="58" t="s">
        <v>92</v>
      </c>
      <c r="N3056" s="60" t="s">
        <v>910</v>
      </c>
      <c r="O3056" s="58" t="s">
        <v>1366</v>
      </c>
      <c r="P3056" s="58">
        <v>205</v>
      </c>
      <c r="Q3056" s="58">
        <v>1</v>
      </c>
      <c r="R3056" s="58" t="s">
        <v>373</v>
      </c>
      <c r="S3056" s="4" t="s">
        <v>372</v>
      </c>
      <c r="T3056" s="58">
        <v>1</v>
      </c>
      <c r="U3056" t="str">
        <f t="shared" si="188"/>
        <v>Serena</v>
      </c>
      <c r="V3056">
        <f t="shared" si="189"/>
        <v>7.97</v>
      </c>
      <c r="W3056">
        <f t="shared" si="190"/>
        <v>39.284999999999997</v>
      </c>
      <c r="X3056" s="12">
        <f t="shared" si="191"/>
        <v>0.20287641593483519</v>
      </c>
    </row>
    <row r="3057" spans="1:24" x14ac:dyDescent="0.25">
      <c r="A3057" s="57">
        <v>122</v>
      </c>
      <c r="B3057" s="58" t="s">
        <v>831</v>
      </c>
      <c r="C3057" s="58" t="s">
        <v>1307</v>
      </c>
      <c r="D3057" s="62">
        <v>42481</v>
      </c>
      <c r="E3057" s="63">
        <v>0.40625</v>
      </c>
      <c r="F3057" s="63">
        <v>0.46875</v>
      </c>
      <c r="G3057" s="63" t="s">
        <v>1271</v>
      </c>
      <c r="H3057" s="60">
        <v>131</v>
      </c>
      <c r="I3057" s="68">
        <v>9</v>
      </c>
      <c r="J3057" s="58">
        <v>10</v>
      </c>
      <c r="K3057" s="58">
        <v>2</v>
      </c>
      <c r="L3057" s="73">
        <v>0.41805555555555557</v>
      </c>
      <c r="M3057" s="58" t="s">
        <v>117</v>
      </c>
      <c r="N3057" s="60" t="s">
        <v>117</v>
      </c>
      <c r="O3057" s="58" t="s">
        <v>1366</v>
      </c>
      <c r="P3057" s="58">
        <v>202</v>
      </c>
      <c r="Q3057" s="58">
        <v>1</v>
      </c>
      <c r="R3057" s="58" t="s">
        <v>369</v>
      </c>
      <c r="S3057" s="4" t="s">
        <v>372</v>
      </c>
      <c r="T3057" s="58">
        <v>1</v>
      </c>
      <c r="U3057" t="str">
        <f t="shared" si="188"/>
        <v>Serena</v>
      </c>
      <c r="V3057">
        <f t="shared" si="189"/>
        <v>7.97</v>
      </c>
      <c r="W3057">
        <f t="shared" si="190"/>
        <v>39.284999999999997</v>
      </c>
      <c r="X3057" s="12">
        <f t="shared" si="191"/>
        <v>0.20287641593483519</v>
      </c>
    </row>
    <row r="3058" spans="1:24" x14ac:dyDescent="0.25">
      <c r="A3058" s="57">
        <v>122</v>
      </c>
      <c r="B3058" s="58" t="s">
        <v>831</v>
      </c>
      <c r="C3058" s="58" t="s">
        <v>1307</v>
      </c>
      <c r="D3058" s="62">
        <v>42481</v>
      </c>
      <c r="E3058" s="63">
        <v>0.40625</v>
      </c>
      <c r="F3058" s="63">
        <v>0.46875</v>
      </c>
      <c r="G3058" s="63" t="s">
        <v>1271</v>
      </c>
      <c r="H3058" s="60">
        <v>131</v>
      </c>
      <c r="I3058" s="68">
        <v>10</v>
      </c>
      <c r="J3058" s="58">
        <v>10</v>
      </c>
      <c r="K3058" s="58">
        <v>5</v>
      </c>
      <c r="L3058" s="73">
        <v>0.4201388888888889</v>
      </c>
      <c r="M3058" s="58" t="s">
        <v>260</v>
      </c>
      <c r="N3058" s="60" t="s">
        <v>260</v>
      </c>
      <c r="O3058" s="58" t="s">
        <v>1366</v>
      </c>
      <c r="P3058" s="58">
        <v>202</v>
      </c>
      <c r="Q3058" s="58">
        <v>1</v>
      </c>
      <c r="R3058" s="58" t="s">
        <v>369</v>
      </c>
      <c r="S3058" s="4" t="s">
        <v>372</v>
      </c>
      <c r="T3058" s="58">
        <v>1</v>
      </c>
      <c r="U3058" t="str">
        <f t="shared" si="188"/>
        <v>Serena</v>
      </c>
      <c r="V3058">
        <f t="shared" si="189"/>
        <v>7.97</v>
      </c>
      <c r="W3058">
        <f t="shared" si="190"/>
        <v>39.284999999999997</v>
      </c>
      <c r="X3058" s="12">
        <f t="shared" si="191"/>
        <v>0.20287641593483519</v>
      </c>
    </row>
    <row r="3059" spans="1:24" x14ac:dyDescent="0.25">
      <c r="A3059" s="57">
        <v>122</v>
      </c>
      <c r="B3059" s="58" t="s">
        <v>831</v>
      </c>
      <c r="C3059" s="58" t="s">
        <v>1307</v>
      </c>
      <c r="D3059" s="62">
        <v>42481</v>
      </c>
      <c r="E3059" s="63">
        <v>0.40625</v>
      </c>
      <c r="F3059" s="63">
        <v>0.46875</v>
      </c>
      <c r="G3059" s="63" t="s">
        <v>1271</v>
      </c>
      <c r="H3059" s="60">
        <v>131</v>
      </c>
      <c r="I3059" s="68">
        <v>11</v>
      </c>
      <c r="J3059" s="58">
        <v>10</v>
      </c>
      <c r="K3059" s="58">
        <v>8</v>
      </c>
      <c r="L3059" s="73">
        <v>0.42222222222222222</v>
      </c>
      <c r="M3059" s="58" t="s">
        <v>205</v>
      </c>
      <c r="N3059" s="60" t="s">
        <v>205</v>
      </c>
      <c r="O3059" s="58" t="s">
        <v>1366</v>
      </c>
      <c r="P3059" s="58">
        <v>205</v>
      </c>
      <c r="Q3059" s="58">
        <v>1</v>
      </c>
      <c r="R3059" s="58" t="s">
        <v>373</v>
      </c>
      <c r="S3059" s="4" t="s">
        <v>372</v>
      </c>
      <c r="T3059" s="58">
        <v>1</v>
      </c>
      <c r="U3059" t="str">
        <f t="shared" si="188"/>
        <v>Serena</v>
      </c>
      <c r="V3059">
        <f t="shared" si="189"/>
        <v>7.97</v>
      </c>
      <c r="W3059">
        <f t="shared" si="190"/>
        <v>39.284999999999997</v>
      </c>
      <c r="X3059" s="12">
        <f t="shared" si="191"/>
        <v>0.20287641593483519</v>
      </c>
    </row>
    <row r="3060" spans="1:24" x14ac:dyDescent="0.25">
      <c r="A3060" s="57">
        <v>122</v>
      </c>
      <c r="B3060" s="58" t="s">
        <v>831</v>
      </c>
      <c r="C3060" s="58" t="s">
        <v>1307</v>
      </c>
      <c r="D3060" s="62">
        <v>42481</v>
      </c>
      <c r="E3060" s="63">
        <v>0.40625</v>
      </c>
      <c r="F3060" s="63">
        <v>0.46875</v>
      </c>
      <c r="G3060" s="63" t="s">
        <v>1271</v>
      </c>
      <c r="H3060" s="60">
        <v>131</v>
      </c>
      <c r="I3060" s="68">
        <v>12</v>
      </c>
      <c r="J3060" s="58">
        <v>10</v>
      </c>
      <c r="K3060" s="58">
        <v>10</v>
      </c>
      <c r="L3060" s="73">
        <v>0.4236111111111111</v>
      </c>
      <c r="M3060" s="58" t="s">
        <v>976</v>
      </c>
      <c r="N3060" s="60" t="s">
        <v>57</v>
      </c>
      <c r="O3060" s="58" t="s">
        <v>1366</v>
      </c>
      <c r="P3060" s="58">
        <v>201</v>
      </c>
      <c r="Q3060" s="58">
        <v>1</v>
      </c>
      <c r="R3060" s="58" t="s">
        <v>373</v>
      </c>
      <c r="S3060" s="4" t="s">
        <v>372</v>
      </c>
      <c r="T3060" s="58">
        <v>2</v>
      </c>
      <c r="U3060" t="str">
        <f t="shared" si="188"/>
        <v>Serena</v>
      </c>
      <c r="V3060">
        <f t="shared" si="189"/>
        <v>17.84</v>
      </c>
      <c r="W3060">
        <f t="shared" si="190"/>
        <v>39.284999999999997</v>
      </c>
      <c r="X3060" s="12">
        <f t="shared" si="191"/>
        <v>0.45411734758813799</v>
      </c>
    </row>
    <row r="3061" spans="1:24" x14ac:dyDescent="0.25">
      <c r="A3061" s="57">
        <v>122</v>
      </c>
      <c r="B3061" s="58" t="s">
        <v>831</v>
      </c>
      <c r="C3061" s="58" t="s">
        <v>1307</v>
      </c>
      <c r="D3061" s="62">
        <v>42481</v>
      </c>
      <c r="E3061" s="63">
        <v>0.40625</v>
      </c>
      <c r="F3061" s="63">
        <v>0.46875</v>
      </c>
      <c r="G3061" s="63" t="s">
        <v>1271</v>
      </c>
      <c r="H3061" s="60">
        <v>131</v>
      </c>
      <c r="I3061" s="68">
        <v>13</v>
      </c>
      <c r="J3061" s="58">
        <v>10</v>
      </c>
      <c r="K3061" s="58">
        <v>11</v>
      </c>
      <c r="L3061" s="73">
        <v>0.42430555555555555</v>
      </c>
      <c r="M3061" s="58" t="s">
        <v>128</v>
      </c>
      <c r="N3061" s="60" t="s">
        <v>128</v>
      </c>
      <c r="O3061" s="58" t="s">
        <v>1366</v>
      </c>
      <c r="P3061" s="58">
        <v>202</v>
      </c>
      <c r="Q3061" s="58">
        <v>1</v>
      </c>
      <c r="R3061" s="58" t="s">
        <v>369</v>
      </c>
      <c r="S3061" s="4" t="s">
        <v>372</v>
      </c>
      <c r="T3061" s="58">
        <v>1</v>
      </c>
      <c r="U3061" t="str">
        <f t="shared" si="188"/>
        <v>Serena</v>
      </c>
      <c r="V3061">
        <f t="shared" si="189"/>
        <v>7.97</v>
      </c>
      <c r="W3061">
        <f t="shared" si="190"/>
        <v>39.284999999999997</v>
      </c>
      <c r="X3061" s="12">
        <f t="shared" si="191"/>
        <v>0.20287641593483519</v>
      </c>
    </row>
    <row r="3062" spans="1:24" x14ac:dyDescent="0.25">
      <c r="A3062" s="57">
        <v>122</v>
      </c>
      <c r="B3062" s="58" t="s">
        <v>831</v>
      </c>
      <c r="C3062" s="58" t="s">
        <v>1307</v>
      </c>
      <c r="D3062" s="62">
        <v>42481</v>
      </c>
      <c r="E3062" s="63">
        <v>0.40625</v>
      </c>
      <c r="F3062" s="63">
        <v>0.46875</v>
      </c>
      <c r="G3062" s="63" t="s">
        <v>1271</v>
      </c>
      <c r="H3062" s="60">
        <v>131</v>
      </c>
      <c r="I3062" s="68">
        <v>14</v>
      </c>
      <c r="J3062" s="58">
        <v>10</v>
      </c>
      <c r="K3062" s="58">
        <v>13</v>
      </c>
      <c r="L3062" s="73">
        <v>0.42569444444444443</v>
      </c>
      <c r="M3062" s="58" t="s">
        <v>323</v>
      </c>
      <c r="N3062" s="60" t="s">
        <v>323</v>
      </c>
      <c r="O3062" s="58" t="s">
        <v>1366</v>
      </c>
      <c r="P3062" s="58">
        <v>205</v>
      </c>
      <c r="Q3062" s="58">
        <v>1</v>
      </c>
      <c r="R3062" s="58" t="s">
        <v>373</v>
      </c>
      <c r="S3062" s="4" t="s">
        <v>372</v>
      </c>
      <c r="T3062" s="58">
        <v>1</v>
      </c>
      <c r="U3062" t="str">
        <f t="shared" si="188"/>
        <v>Serena</v>
      </c>
      <c r="V3062">
        <f t="shared" si="189"/>
        <v>7.97</v>
      </c>
      <c r="W3062">
        <f t="shared" si="190"/>
        <v>39.284999999999997</v>
      </c>
      <c r="X3062" s="12">
        <f t="shared" si="191"/>
        <v>0.20287641593483519</v>
      </c>
    </row>
    <row r="3063" spans="1:24" x14ac:dyDescent="0.25">
      <c r="A3063" s="57">
        <v>122</v>
      </c>
      <c r="B3063" s="58" t="s">
        <v>831</v>
      </c>
      <c r="C3063" s="58" t="s">
        <v>1307</v>
      </c>
      <c r="D3063" s="62">
        <v>42481</v>
      </c>
      <c r="E3063" s="63">
        <v>0.40625</v>
      </c>
      <c r="F3063" s="63">
        <v>0.46875</v>
      </c>
      <c r="G3063" s="63" t="s">
        <v>1271</v>
      </c>
      <c r="H3063" s="60">
        <v>131</v>
      </c>
      <c r="I3063" s="68">
        <v>16</v>
      </c>
      <c r="J3063" s="58">
        <v>10</v>
      </c>
      <c r="K3063" s="58">
        <v>15</v>
      </c>
      <c r="L3063" s="73">
        <v>0.42708333333333331</v>
      </c>
      <c r="M3063" s="58" t="s">
        <v>230</v>
      </c>
      <c r="N3063" s="60" t="s">
        <v>230</v>
      </c>
      <c r="O3063" s="58" t="s">
        <v>1366</v>
      </c>
      <c r="P3063" s="58">
        <v>202</v>
      </c>
      <c r="Q3063" s="58">
        <v>1</v>
      </c>
      <c r="R3063" s="58" t="s">
        <v>369</v>
      </c>
      <c r="S3063" s="4" t="s">
        <v>372</v>
      </c>
      <c r="T3063" s="58">
        <v>1</v>
      </c>
      <c r="U3063" t="str">
        <f t="shared" si="188"/>
        <v>Serena</v>
      </c>
      <c r="V3063">
        <f t="shared" si="189"/>
        <v>7.97</v>
      </c>
      <c r="W3063">
        <f t="shared" si="190"/>
        <v>39.284999999999997</v>
      </c>
      <c r="X3063" s="12">
        <f t="shared" si="191"/>
        <v>0.20287641593483519</v>
      </c>
    </row>
    <row r="3064" spans="1:24" x14ac:dyDescent="0.25">
      <c r="A3064" s="57">
        <v>122</v>
      </c>
      <c r="B3064" s="58" t="s">
        <v>831</v>
      </c>
      <c r="C3064" s="58" t="s">
        <v>1307</v>
      </c>
      <c r="D3064" s="62">
        <v>42481</v>
      </c>
      <c r="E3064" s="63">
        <v>0.40625</v>
      </c>
      <c r="F3064" s="63">
        <v>0.46875</v>
      </c>
      <c r="G3064" s="63" t="s">
        <v>1271</v>
      </c>
      <c r="H3064" s="60">
        <v>131</v>
      </c>
      <c r="I3064" s="68">
        <v>17</v>
      </c>
      <c r="J3064" s="58">
        <v>10</v>
      </c>
      <c r="K3064" s="58">
        <v>18</v>
      </c>
      <c r="L3064" s="73">
        <v>0.4291666666666667</v>
      </c>
      <c r="M3064" s="58" t="s">
        <v>342</v>
      </c>
      <c r="N3064" s="60" t="s">
        <v>342</v>
      </c>
      <c r="O3064" s="58" t="s">
        <v>1366</v>
      </c>
      <c r="P3064" s="58">
        <v>205</v>
      </c>
      <c r="Q3064" s="58">
        <v>1</v>
      </c>
      <c r="R3064" s="58" t="s">
        <v>373</v>
      </c>
      <c r="S3064" s="4" t="s">
        <v>372</v>
      </c>
      <c r="T3064" s="58">
        <v>1</v>
      </c>
      <c r="U3064" t="str">
        <f t="shared" si="188"/>
        <v>Serena</v>
      </c>
      <c r="V3064">
        <f t="shared" si="189"/>
        <v>7.97</v>
      </c>
      <c r="W3064">
        <f t="shared" si="190"/>
        <v>39.284999999999997</v>
      </c>
      <c r="X3064" s="12">
        <f t="shared" si="191"/>
        <v>0.20287641593483519</v>
      </c>
    </row>
    <row r="3065" spans="1:24" x14ac:dyDescent="0.25">
      <c r="A3065" s="57">
        <v>122</v>
      </c>
      <c r="B3065" s="58" t="s">
        <v>831</v>
      </c>
      <c r="C3065" s="58" t="s">
        <v>1307</v>
      </c>
      <c r="D3065" s="62">
        <v>42481</v>
      </c>
      <c r="E3065" s="63">
        <v>0.40625</v>
      </c>
      <c r="F3065" s="63">
        <v>0.46875</v>
      </c>
      <c r="G3065" s="63" t="s">
        <v>1271</v>
      </c>
      <c r="H3065" s="60">
        <v>131</v>
      </c>
      <c r="I3065" s="68">
        <v>18</v>
      </c>
      <c r="J3065" s="58">
        <v>10</v>
      </c>
      <c r="K3065" s="58">
        <v>19</v>
      </c>
      <c r="L3065" s="73">
        <v>0.42986111111111108</v>
      </c>
      <c r="M3065" s="58" t="s">
        <v>193</v>
      </c>
      <c r="N3065" s="60" t="s">
        <v>193</v>
      </c>
      <c r="O3065" s="58" t="s">
        <v>1366</v>
      </c>
      <c r="P3065" s="58">
        <v>201</v>
      </c>
      <c r="Q3065" s="58">
        <v>1</v>
      </c>
      <c r="R3065" s="58" t="s">
        <v>373</v>
      </c>
      <c r="S3065" s="4" t="s">
        <v>372</v>
      </c>
      <c r="T3065" s="58">
        <v>1</v>
      </c>
      <c r="U3065" t="str">
        <f t="shared" si="188"/>
        <v>Serena</v>
      </c>
      <c r="V3065">
        <f t="shared" si="189"/>
        <v>7.97</v>
      </c>
      <c r="W3065">
        <f t="shared" si="190"/>
        <v>39.284999999999997</v>
      </c>
      <c r="X3065" s="12">
        <f t="shared" si="191"/>
        <v>0.20287641593483519</v>
      </c>
    </row>
    <row r="3066" spans="1:24" x14ac:dyDescent="0.25">
      <c r="A3066" s="57">
        <v>122</v>
      </c>
      <c r="B3066" s="58" t="s">
        <v>831</v>
      </c>
      <c r="C3066" s="58" t="s">
        <v>1307</v>
      </c>
      <c r="D3066" s="62">
        <v>42481</v>
      </c>
      <c r="E3066" s="63">
        <v>0.40625</v>
      </c>
      <c r="F3066" s="63">
        <v>0.46875</v>
      </c>
      <c r="G3066" s="63" t="s">
        <v>1271</v>
      </c>
      <c r="H3066" s="60">
        <v>131</v>
      </c>
      <c r="I3066" s="68">
        <v>19</v>
      </c>
      <c r="J3066" s="58">
        <v>10</v>
      </c>
      <c r="K3066" s="58">
        <v>21</v>
      </c>
      <c r="L3066" s="73">
        <v>0.43124999999999997</v>
      </c>
      <c r="M3066" s="58" t="s">
        <v>158</v>
      </c>
      <c r="N3066" s="60" t="s">
        <v>158</v>
      </c>
      <c r="O3066" s="58" t="s">
        <v>1366</v>
      </c>
      <c r="P3066" s="58">
        <v>202</v>
      </c>
      <c r="Q3066" s="58">
        <v>1</v>
      </c>
      <c r="R3066" s="58" t="s">
        <v>369</v>
      </c>
      <c r="S3066" s="4" t="s">
        <v>372</v>
      </c>
      <c r="T3066" s="58">
        <v>1</v>
      </c>
      <c r="U3066" t="str">
        <f t="shared" si="188"/>
        <v>Serena</v>
      </c>
      <c r="V3066">
        <f t="shared" si="189"/>
        <v>7.97</v>
      </c>
      <c r="W3066">
        <f t="shared" si="190"/>
        <v>39.284999999999997</v>
      </c>
      <c r="X3066" s="12">
        <f t="shared" si="191"/>
        <v>0.20287641593483519</v>
      </c>
    </row>
    <row r="3067" spans="1:24" x14ac:dyDescent="0.25">
      <c r="A3067" s="57">
        <v>122</v>
      </c>
      <c r="B3067" s="58" t="s">
        <v>831</v>
      </c>
      <c r="C3067" s="58" t="s">
        <v>1307</v>
      </c>
      <c r="D3067" s="62">
        <v>42481</v>
      </c>
      <c r="E3067" s="63">
        <v>0.40625</v>
      </c>
      <c r="F3067" s="63">
        <v>0.46875</v>
      </c>
      <c r="G3067" s="63" t="s">
        <v>1271</v>
      </c>
      <c r="H3067" s="60">
        <v>131</v>
      </c>
      <c r="I3067" s="68">
        <v>20</v>
      </c>
      <c r="J3067" s="58">
        <v>10</v>
      </c>
      <c r="K3067" s="58">
        <v>23</v>
      </c>
      <c r="L3067" s="73">
        <v>0.43263888888888885</v>
      </c>
      <c r="M3067" s="58" t="s">
        <v>76</v>
      </c>
      <c r="N3067" s="60" t="s">
        <v>76</v>
      </c>
      <c r="O3067" s="58" t="s">
        <v>1366</v>
      </c>
      <c r="P3067" s="58">
        <v>201</v>
      </c>
      <c r="Q3067" s="58">
        <v>1</v>
      </c>
      <c r="R3067" s="58" t="s">
        <v>373</v>
      </c>
      <c r="S3067" s="4" t="s">
        <v>372</v>
      </c>
      <c r="T3067" s="58">
        <v>2</v>
      </c>
      <c r="U3067" t="str">
        <f t="shared" si="188"/>
        <v>Serena</v>
      </c>
      <c r="V3067">
        <f t="shared" si="189"/>
        <v>17.84</v>
      </c>
      <c r="W3067">
        <f t="shared" si="190"/>
        <v>39.284999999999997</v>
      </c>
      <c r="X3067" s="12">
        <f t="shared" si="191"/>
        <v>0.45411734758813799</v>
      </c>
    </row>
    <row r="3068" spans="1:24" x14ac:dyDescent="0.25">
      <c r="A3068" s="57">
        <v>122</v>
      </c>
      <c r="B3068" s="58" t="s">
        <v>831</v>
      </c>
      <c r="C3068" s="58" t="s">
        <v>1307</v>
      </c>
      <c r="D3068" s="62">
        <v>42481</v>
      </c>
      <c r="E3068" s="63">
        <v>0.40625</v>
      </c>
      <c r="F3068" s="63">
        <v>0.46875</v>
      </c>
      <c r="G3068" s="63" t="s">
        <v>1271</v>
      </c>
      <c r="H3068" s="60">
        <v>131</v>
      </c>
      <c r="I3068" s="68">
        <v>21</v>
      </c>
      <c r="J3068" s="58">
        <v>10</v>
      </c>
      <c r="K3068" s="58">
        <v>25</v>
      </c>
      <c r="L3068" s="73">
        <v>0.43402777777777773</v>
      </c>
      <c r="M3068" s="58" t="s">
        <v>287</v>
      </c>
      <c r="N3068" s="60" t="s">
        <v>112</v>
      </c>
      <c r="O3068" s="58" t="s">
        <v>1366</v>
      </c>
      <c r="P3068" s="58">
        <v>205</v>
      </c>
      <c r="Q3068" s="58">
        <v>1</v>
      </c>
      <c r="R3068" s="58" t="s">
        <v>373</v>
      </c>
      <c r="S3068" s="4" t="s">
        <v>372</v>
      </c>
      <c r="T3068" s="58">
        <v>1</v>
      </c>
      <c r="U3068" t="str">
        <f t="shared" si="188"/>
        <v>Serena</v>
      </c>
      <c r="V3068">
        <f t="shared" si="189"/>
        <v>7.97</v>
      </c>
      <c r="W3068">
        <f t="shared" si="190"/>
        <v>39.284999999999997</v>
      </c>
      <c r="X3068" s="12">
        <f t="shared" si="191"/>
        <v>0.20287641593483519</v>
      </c>
    </row>
    <row r="3069" spans="1:24" x14ac:dyDescent="0.25">
      <c r="A3069" s="57">
        <v>122</v>
      </c>
      <c r="B3069" s="58" t="s">
        <v>831</v>
      </c>
      <c r="C3069" s="58" t="s">
        <v>1307</v>
      </c>
      <c r="D3069" s="62">
        <v>42481</v>
      </c>
      <c r="E3069" s="63">
        <v>0.40625</v>
      </c>
      <c r="F3069" s="63">
        <v>0.46875</v>
      </c>
      <c r="G3069" s="63" t="s">
        <v>1271</v>
      </c>
      <c r="H3069" s="60">
        <v>131</v>
      </c>
      <c r="I3069" s="68">
        <v>22</v>
      </c>
      <c r="J3069" s="58">
        <v>10</v>
      </c>
      <c r="K3069" s="58">
        <v>31</v>
      </c>
      <c r="L3069" s="73">
        <v>0.4381944444444445</v>
      </c>
      <c r="M3069" s="58" t="s">
        <v>81</v>
      </c>
      <c r="N3069" s="60" t="s">
        <v>81</v>
      </c>
      <c r="O3069" s="58" t="s">
        <v>1366</v>
      </c>
      <c r="P3069" s="58">
        <v>202</v>
      </c>
      <c r="Q3069" s="58">
        <v>1</v>
      </c>
      <c r="R3069" s="58" t="s">
        <v>369</v>
      </c>
      <c r="S3069" s="4" t="s">
        <v>372</v>
      </c>
      <c r="T3069" s="58">
        <v>2</v>
      </c>
      <c r="U3069" t="str">
        <f t="shared" ref="U3069:U3132" si="192">+VLOOKUP(A3069,$Z$4:$AA$32,2,0)</f>
        <v>Serena</v>
      </c>
      <c r="V3069">
        <f t="shared" ref="V3069:V3132" si="193">+IF(S3069="BUS",VLOOKUP(T3069,$AC$4:$AE$9,3,0),VLOOKUP(T3069,$AC$4:$AE$9,2,0))</f>
        <v>17.84</v>
      </c>
      <c r="W3069">
        <f t="shared" ref="W3069:W3132" si="194">+IF(S3069="BUS",$AE$8,$AD$8)</f>
        <v>39.284999999999997</v>
      </c>
      <c r="X3069" s="12">
        <f t="shared" ref="X3069:X3132" si="195">+V3069/W3069</f>
        <v>0.45411734758813799</v>
      </c>
    </row>
    <row r="3070" spans="1:24" x14ac:dyDescent="0.25">
      <c r="A3070" s="57">
        <v>122</v>
      </c>
      <c r="B3070" s="58" t="s">
        <v>831</v>
      </c>
      <c r="C3070" s="58" t="s">
        <v>1307</v>
      </c>
      <c r="D3070" s="62">
        <v>42481</v>
      </c>
      <c r="E3070" s="63">
        <v>0.40625</v>
      </c>
      <c r="F3070" s="63">
        <v>0.46875</v>
      </c>
      <c r="G3070" s="63" t="s">
        <v>1271</v>
      </c>
      <c r="H3070" s="60">
        <v>131</v>
      </c>
      <c r="I3070" s="68">
        <v>23</v>
      </c>
      <c r="J3070" s="58">
        <v>10</v>
      </c>
      <c r="K3070" s="58">
        <v>33</v>
      </c>
      <c r="L3070" s="73">
        <v>0.43958333333333338</v>
      </c>
      <c r="M3070" s="58" t="s">
        <v>170</v>
      </c>
      <c r="N3070" s="60" t="s">
        <v>170</v>
      </c>
      <c r="O3070" s="58" t="s">
        <v>1366</v>
      </c>
      <c r="P3070" s="58">
        <v>202</v>
      </c>
      <c r="Q3070" s="58">
        <v>1</v>
      </c>
      <c r="R3070" s="58" t="s">
        <v>369</v>
      </c>
      <c r="S3070" s="4" t="s">
        <v>372</v>
      </c>
      <c r="T3070" s="58">
        <v>1</v>
      </c>
      <c r="U3070" t="str">
        <f t="shared" si="192"/>
        <v>Serena</v>
      </c>
      <c r="V3070">
        <f t="shared" si="193"/>
        <v>7.97</v>
      </c>
      <c r="W3070">
        <f t="shared" si="194"/>
        <v>39.284999999999997</v>
      </c>
      <c r="X3070" s="12">
        <f t="shared" si="195"/>
        <v>0.20287641593483519</v>
      </c>
    </row>
    <row r="3071" spans="1:24" x14ac:dyDescent="0.25">
      <c r="A3071" s="57">
        <v>122</v>
      </c>
      <c r="B3071" s="58" t="s">
        <v>831</v>
      </c>
      <c r="C3071" s="58" t="s">
        <v>1307</v>
      </c>
      <c r="D3071" s="62">
        <v>42481</v>
      </c>
      <c r="E3071" s="63">
        <v>0.40625</v>
      </c>
      <c r="F3071" s="63">
        <v>0.46875</v>
      </c>
      <c r="G3071" s="63" t="s">
        <v>1271</v>
      </c>
      <c r="H3071" s="60">
        <v>131</v>
      </c>
      <c r="I3071" s="68">
        <v>24</v>
      </c>
      <c r="J3071" s="58">
        <v>10</v>
      </c>
      <c r="K3071" s="58">
        <v>34</v>
      </c>
      <c r="L3071" s="73">
        <v>0.44027777777777777</v>
      </c>
      <c r="M3071" s="58" t="s">
        <v>26</v>
      </c>
      <c r="N3071" s="60" t="s">
        <v>26</v>
      </c>
      <c r="O3071" s="58" t="s">
        <v>1366</v>
      </c>
      <c r="P3071" s="58">
        <v>201</v>
      </c>
      <c r="Q3071" s="58">
        <v>1</v>
      </c>
      <c r="R3071" s="58" t="s">
        <v>373</v>
      </c>
      <c r="S3071" s="4" t="s">
        <v>372</v>
      </c>
      <c r="T3071" s="58">
        <v>1</v>
      </c>
      <c r="U3071" t="str">
        <f t="shared" si="192"/>
        <v>Serena</v>
      </c>
      <c r="V3071">
        <f t="shared" si="193"/>
        <v>7.97</v>
      </c>
      <c r="W3071">
        <f t="shared" si="194"/>
        <v>39.284999999999997</v>
      </c>
      <c r="X3071" s="12">
        <f t="shared" si="195"/>
        <v>0.20287641593483519</v>
      </c>
    </row>
    <row r="3072" spans="1:24" x14ac:dyDescent="0.25">
      <c r="A3072" s="57">
        <v>122</v>
      </c>
      <c r="B3072" s="58" t="s">
        <v>831</v>
      </c>
      <c r="C3072" s="58" t="s">
        <v>1307</v>
      </c>
      <c r="D3072" s="62">
        <v>42481</v>
      </c>
      <c r="E3072" s="63">
        <v>0.40625</v>
      </c>
      <c r="F3072" s="63">
        <v>0.46875</v>
      </c>
      <c r="G3072" s="63" t="s">
        <v>1271</v>
      </c>
      <c r="H3072" s="60">
        <v>131</v>
      </c>
      <c r="I3072" s="68">
        <v>25</v>
      </c>
      <c r="J3072" s="58">
        <v>10</v>
      </c>
      <c r="K3072" s="58">
        <v>37</v>
      </c>
      <c r="L3072" s="73">
        <v>0.44236111111111115</v>
      </c>
      <c r="M3072" s="58" t="s">
        <v>270</v>
      </c>
      <c r="N3072" s="60" t="s">
        <v>349</v>
      </c>
      <c r="O3072" s="58" t="s">
        <v>1366</v>
      </c>
      <c r="P3072" s="58">
        <v>201</v>
      </c>
      <c r="Q3072" s="58">
        <v>1</v>
      </c>
      <c r="R3072" s="58" t="s">
        <v>373</v>
      </c>
      <c r="S3072" s="4" t="s">
        <v>372</v>
      </c>
      <c r="T3072" s="58">
        <v>2</v>
      </c>
      <c r="U3072" t="str">
        <f t="shared" si="192"/>
        <v>Serena</v>
      </c>
      <c r="V3072">
        <f t="shared" si="193"/>
        <v>17.84</v>
      </c>
      <c r="W3072">
        <f t="shared" si="194"/>
        <v>39.284999999999997</v>
      </c>
      <c r="X3072" s="12">
        <f t="shared" si="195"/>
        <v>0.45411734758813799</v>
      </c>
    </row>
    <row r="3073" spans="1:24" x14ac:dyDescent="0.25">
      <c r="A3073" s="57">
        <v>122</v>
      </c>
      <c r="B3073" s="58" t="s">
        <v>831</v>
      </c>
      <c r="C3073" s="58" t="s">
        <v>1307</v>
      </c>
      <c r="D3073" s="62">
        <v>42481</v>
      </c>
      <c r="E3073" s="63">
        <v>0.40625</v>
      </c>
      <c r="F3073" s="63">
        <v>0.46875</v>
      </c>
      <c r="G3073" s="63" t="s">
        <v>1271</v>
      </c>
      <c r="H3073" s="60">
        <v>131</v>
      </c>
      <c r="I3073" s="68">
        <v>26</v>
      </c>
      <c r="J3073" s="58">
        <v>10</v>
      </c>
      <c r="K3073" s="58">
        <v>45</v>
      </c>
      <c r="L3073" s="73">
        <v>0.44791666666666669</v>
      </c>
      <c r="M3073" s="58" t="s">
        <v>44</v>
      </c>
      <c r="N3073" s="60" t="s">
        <v>44</v>
      </c>
      <c r="O3073" s="58" t="s">
        <v>1366</v>
      </c>
      <c r="P3073" s="58">
        <v>202</v>
      </c>
      <c r="Q3073" s="58">
        <v>1</v>
      </c>
      <c r="R3073" s="58" t="s">
        <v>369</v>
      </c>
      <c r="S3073" s="4" t="s">
        <v>372</v>
      </c>
      <c r="T3073" s="58">
        <v>2</v>
      </c>
      <c r="U3073" t="str">
        <f t="shared" si="192"/>
        <v>Serena</v>
      </c>
      <c r="V3073">
        <f t="shared" si="193"/>
        <v>17.84</v>
      </c>
      <c r="W3073">
        <f t="shared" si="194"/>
        <v>39.284999999999997</v>
      </c>
      <c r="X3073" s="12">
        <f t="shared" si="195"/>
        <v>0.45411734758813799</v>
      </c>
    </row>
    <row r="3074" spans="1:24" x14ac:dyDescent="0.25">
      <c r="A3074" s="57">
        <v>122</v>
      </c>
      <c r="B3074" s="58" t="s">
        <v>831</v>
      </c>
      <c r="C3074" s="58" t="s">
        <v>1307</v>
      </c>
      <c r="D3074" s="62">
        <v>42481</v>
      </c>
      <c r="E3074" s="63">
        <v>0.40625</v>
      </c>
      <c r="F3074" s="63">
        <v>0.46875</v>
      </c>
      <c r="G3074" s="63" t="s">
        <v>1271</v>
      </c>
      <c r="H3074" s="60">
        <v>131</v>
      </c>
      <c r="I3074" s="68">
        <v>27</v>
      </c>
      <c r="J3074" s="58">
        <v>10</v>
      </c>
      <c r="K3074" s="58">
        <v>49</v>
      </c>
      <c r="L3074" s="73">
        <v>0.45069444444444445</v>
      </c>
      <c r="M3074" s="58" t="s">
        <v>151</v>
      </c>
      <c r="N3074" s="60" t="s">
        <v>151</v>
      </c>
      <c r="O3074" s="58" t="s">
        <v>1366</v>
      </c>
      <c r="P3074" s="58">
        <v>201</v>
      </c>
      <c r="Q3074" s="58">
        <v>1</v>
      </c>
      <c r="R3074" s="58" t="s">
        <v>373</v>
      </c>
      <c r="S3074" s="4" t="s">
        <v>372</v>
      </c>
      <c r="T3074" s="58">
        <v>1</v>
      </c>
      <c r="U3074" t="str">
        <f t="shared" si="192"/>
        <v>Serena</v>
      </c>
      <c r="V3074">
        <f t="shared" si="193"/>
        <v>7.97</v>
      </c>
      <c r="W3074">
        <f t="shared" si="194"/>
        <v>39.284999999999997</v>
      </c>
      <c r="X3074" s="12">
        <f t="shared" si="195"/>
        <v>0.20287641593483519</v>
      </c>
    </row>
    <row r="3075" spans="1:24" x14ac:dyDescent="0.25">
      <c r="A3075" s="57">
        <v>122</v>
      </c>
      <c r="B3075" s="58" t="s">
        <v>831</v>
      </c>
      <c r="C3075" s="58" t="s">
        <v>1307</v>
      </c>
      <c r="D3075" s="62">
        <v>42481</v>
      </c>
      <c r="E3075" s="63">
        <v>0.40625</v>
      </c>
      <c r="F3075" s="63">
        <v>0.46875</v>
      </c>
      <c r="G3075" s="63" t="s">
        <v>1271</v>
      </c>
      <c r="H3075" s="60">
        <v>131</v>
      </c>
      <c r="I3075" s="68">
        <v>28</v>
      </c>
      <c r="J3075" s="58">
        <v>10</v>
      </c>
      <c r="K3075" s="58">
        <v>50</v>
      </c>
      <c r="L3075" s="73">
        <v>0.4513888888888889</v>
      </c>
      <c r="M3075" s="58" t="s">
        <v>139</v>
      </c>
      <c r="N3075" s="60" t="s">
        <v>139</v>
      </c>
      <c r="O3075" s="58" t="s">
        <v>1366</v>
      </c>
      <c r="P3075" s="58">
        <v>205</v>
      </c>
      <c r="Q3075" s="58">
        <v>1</v>
      </c>
      <c r="R3075" s="58" t="s">
        <v>373</v>
      </c>
      <c r="S3075" s="4" t="s">
        <v>372</v>
      </c>
      <c r="T3075" s="58">
        <v>1</v>
      </c>
      <c r="U3075" t="str">
        <f t="shared" si="192"/>
        <v>Serena</v>
      </c>
      <c r="V3075">
        <f t="shared" si="193"/>
        <v>7.97</v>
      </c>
      <c r="W3075">
        <f t="shared" si="194"/>
        <v>39.284999999999997</v>
      </c>
      <c r="X3075" s="12">
        <f t="shared" si="195"/>
        <v>0.20287641593483519</v>
      </c>
    </row>
    <row r="3076" spans="1:24" x14ac:dyDescent="0.25">
      <c r="A3076" s="57">
        <v>122</v>
      </c>
      <c r="B3076" s="58" t="s">
        <v>831</v>
      </c>
      <c r="C3076" s="58" t="s">
        <v>1307</v>
      </c>
      <c r="D3076" s="62">
        <v>42481</v>
      </c>
      <c r="E3076" s="63">
        <v>0.40625</v>
      </c>
      <c r="F3076" s="63">
        <v>0.46875</v>
      </c>
      <c r="G3076" s="63" t="s">
        <v>1271</v>
      </c>
      <c r="H3076" s="60">
        <v>131</v>
      </c>
      <c r="I3076" s="68">
        <v>29</v>
      </c>
      <c r="J3076" s="58">
        <v>10</v>
      </c>
      <c r="K3076" s="58">
        <v>52</v>
      </c>
      <c r="L3076" s="73">
        <v>0.45277777777777778</v>
      </c>
      <c r="M3076" s="58" t="s">
        <v>100</v>
      </c>
      <c r="N3076" s="60" t="s">
        <v>100</v>
      </c>
      <c r="O3076" s="58" t="s">
        <v>1366</v>
      </c>
      <c r="P3076" s="58">
        <v>202</v>
      </c>
      <c r="Q3076" s="58">
        <v>1</v>
      </c>
      <c r="R3076" s="58" t="s">
        <v>369</v>
      </c>
      <c r="S3076" s="4" t="s">
        <v>372</v>
      </c>
      <c r="T3076" s="58">
        <v>2</v>
      </c>
      <c r="U3076" t="str">
        <f t="shared" si="192"/>
        <v>Serena</v>
      </c>
      <c r="V3076">
        <f t="shared" si="193"/>
        <v>17.84</v>
      </c>
      <c r="W3076">
        <f t="shared" si="194"/>
        <v>39.284999999999997</v>
      </c>
      <c r="X3076" s="12">
        <f t="shared" si="195"/>
        <v>0.45411734758813799</v>
      </c>
    </row>
    <row r="3077" spans="1:24" x14ac:dyDescent="0.25">
      <c r="A3077" s="57">
        <v>122</v>
      </c>
      <c r="B3077" s="58" t="s">
        <v>831</v>
      </c>
      <c r="C3077" s="58" t="s">
        <v>1307</v>
      </c>
      <c r="D3077" s="62">
        <v>42481</v>
      </c>
      <c r="E3077" s="63">
        <v>0.40625</v>
      </c>
      <c r="F3077" s="63">
        <v>0.46875</v>
      </c>
      <c r="G3077" s="63" t="s">
        <v>1271</v>
      </c>
      <c r="H3077" s="60">
        <v>131</v>
      </c>
      <c r="I3077" s="68">
        <v>30</v>
      </c>
      <c r="J3077" s="58">
        <v>10</v>
      </c>
      <c r="K3077" s="58">
        <v>53</v>
      </c>
      <c r="L3077" s="73">
        <v>0.45347222222222222</v>
      </c>
      <c r="M3077" s="58" t="s">
        <v>257</v>
      </c>
      <c r="N3077" s="60" t="s">
        <v>82</v>
      </c>
      <c r="O3077" s="58" t="s">
        <v>1366</v>
      </c>
      <c r="P3077" s="58">
        <v>205</v>
      </c>
      <c r="Q3077" s="58">
        <v>1</v>
      </c>
      <c r="R3077" s="58" t="s">
        <v>373</v>
      </c>
      <c r="S3077" s="4" t="s">
        <v>372</v>
      </c>
      <c r="T3077" s="58">
        <v>1</v>
      </c>
      <c r="U3077" t="str">
        <f t="shared" si="192"/>
        <v>Serena</v>
      </c>
      <c r="V3077">
        <f t="shared" si="193"/>
        <v>7.97</v>
      </c>
      <c r="W3077">
        <f t="shared" si="194"/>
        <v>39.284999999999997</v>
      </c>
      <c r="X3077" s="12">
        <f t="shared" si="195"/>
        <v>0.20287641593483519</v>
      </c>
    </row>
    <row r="3078" spans="1:24" x14ac:dyDescent="0.25">
      <c r="A3078" s="57">
        <v>122</v>
      </c>
      <c r="B3078" s="58" t="s">
        <v>831</v>
      </c>
      <c r="C3078" s="58" t="s">
        <v>1307</v>
      </c>
      <c r="D3078" s="62">
        <v>42481</v>
      </c>
      <c r="E3078" s="63">
        <v>0.40625</v>
      </c>
      <c r="F3078" s="63">
        <v>0.46875</v>
      </c>
      <c r="G3078" s="63" t="s">
        <v>1271</v>
      </c>
      <c r="H3078" s="60">
        <v>132</v>
      </c>
      <c r="I3078" s="68">
        <v>1</v>
      </c>
      <c r="J3078" s="58">
        <v>10</v>
      </c>
      <c r="K3078" s="58">
        <v>55</v>
      </c>
      <c r="L3078" s="73">
        <v>0.4548611111111111</v>
      </c>
      <c r="M3078" s="58" t="s">
        <v>908</v>
      </c>
      <c r="N3078" s="60" t="s">
        <v>143</v>
      </c>
      <c r="O3078" s="58" t="s">
        <v>1366</v>
      </c>
      <c r="P3078" s="58">
        <v>201</v>
      </c>
      <c r="Q3078" s="58">
        <v>1</v>
      </c>
      <c r="R3078" s="58" t="s">
        <v>373</v>
      </c>
      <c r="S3078" s="4" t="s">
        <v>372</v>
      </c>
      <c r="T3078" s="58">
        <v>1</v>
      </c>
      <c r="U3078" t="str">
        <f t="shared" si="192"/>
        <v>Serena</v>
      </c>
      <c r="V3078">
        <f t="shared" si="193"/>
        <v>7.97</v>
      </c>
      <c r="W3078">
        <f t="shared" si="194"/>
        <v>39.284999999999997</v>
      </c>
      <c r="X3078" s="12">
        <f t="shared" si="195"/>
        <v>0.20287641593483519</v>
      </c>
    </row>
    <row r="3079" spans="1:24" x14ac:dyDescent="0.25">
      <c r="A3079" s="57">
        <v>122</v>
      </c>
      <c r="B3079" s="58" t="s">
        <v>831</v>
      </c>
      <c r="C3079" s="58" t="s">
        <v>1307</v>
      </c>
      <c r="D3079" s="62">
        <v>42481</v>
      </c>
      <c r="E3079" s="63">
        <v>0.40625</v>
      </c>
      <c r="F3079" s="63">
        <v>0.46875</v>
      </c>
      <c r="G3079" s="63" t="s">
        <v>1271</v>
      </c>
      <c r="H3079" s="60">
        <v>132</v>
      </c>
      <c r="I3079" s="68">
        <v>2</v>
      </c>
      <c r="J3079" s="58">
        <v>10</v>
      </c>
      <c r="K3079" s="58">
        <v>56</v>
      </c>
      <c r="L3079" s="73">
        <v>0.45555555555555555</v>
      </c>
      <c r="M3079" s="58" t="s">
        <v>977</v>
      </c>
      <c r="N3079" s="60" t="s">
        <v>740</v>
      </c>
      <c r="O3079" s="58" t="s">
        <v>1366</v>
      </c>
      <c r="P3079" s="58">
        <v>202</v>
      </c>
      <c r="Q3079" s="58">
        <v>1</v>
      </c>
      <c r="R3079" s="58" t="s">
        <v>369</v>
      </c>
      <c r="S3079" s="4" t="s">
        <v>372</v>
      </c>
      <c r="T3079" s="58">
        <v>1</v>
      </c>
      <c r="U3079" t="str">
        <f t="shared" si="192"/>
        <v>Serena</v>
      </c>
      <c r="V3079">
        <f t="shared" si="193"/>
        <v>7.97</v>
      </c>
      <c r="W3079">
        <f t="shared" si="194"/>
        <v>39.284999999999997</v>
      </c>
      <c r="X3079" s="12">
        <f t="shared" si="195"/>
        <v>0.20287641593483519</v>
      </c>
    </row>
    <row r="3080" spans="1:24" x14ac:dyDescent="0.25">
      <c r="A3080" s="57">
        <v>122</v>
      </c>
      <c r="B3080" s="58" t="s">
        <v>831</v>
      </c>
      <c r="C3080" s="58" t="s">
        <v>1307</v>
      </c>
      <c r="D3080" s="62">
        <v>42481</v>
      </c>
      <c r="E3080" s="63">
        <v>0.40625</v>
      </c>
      <c r="F3080" s="63">
        <v>0.46875</v>
      </c>
      <c r="G3080" s="63" t="s">
        <v>1271</v>
      </c>
      <c r="H3080" s="60">
        <v>132</v>
      </c>
      <c r="I3080" s="68">
        <v>3</v>
      </c>
      <c r="J3080" s="58">
        <v>11</v>
      </c>
      <c r="K3080" s="58">
        <v>1</v>
      </c>
      <c r="L3080" s="73">
        <v>0.45902777777777781</v>
      </c>
      <c r="M3080" s="58" t="s">
        <v>258</v>
      </c>
      <c r="N3080" s="60" t="s">
        <v>258</v>
      </c>
      <c r="O3080" s="58" t="s">
        <v>1366</v>
      </c>
      <c r="P3080" s="58">
        <v>205</v>
      </c>
      <c r="Q3080" s="58">
        <v>1</v>
      </c>
      <c r="R3080" s="58" t="s">
        <v>373</v>
      </c>
      <c r="S3080" s="4" t="s">
        <v>372</v>
      </c>
      <c r="T3080" s="58">
        <v>1</v>
      </c>
      <c r="U3080" t="str">
        <f t="shared" si="192"/>
        <v>Serena</v>
      </c>
      <c r="V3080">
        <f t="shared" si="193"/>
        <v>7.97</v>
      </c>
      <c r="W3080">
        <f t="shared" si="194"/>
        <v>39.284999999999997</v>
      </c>
      <c r="X3080" s="12">
        <f t="shared" si="195"/>
        <v>0.20287641593483519</v>
      </c>
    </row>
    <row r="3081" spans="1:24" x14ac:dyDescent="0.25">
      <c r="A3081" s="57">
        <v>122</v>
      </c>
      <c r="B3081" s="58" t="s">
        <v>831</v>
      </c>
      <c r="C3081" s="58" t="s">
        <v>1307</v>
      </c>
      <c r="D3081" s="62">
        <v>42481</v>
      </c>
      <c r="E3081" s="63">
        <v>0.40625</v>
      </c>
      <c r="F3081" s="63">
        <v>0.46875</v>
      </c>
      <c r="G3081" s="63" t="s">
        <v>1271</v>
      </c>
      <c r="H3081" s="60">
        <v>132</v>
      </c>
      <c r="I3081" s="68">
        <v>4</v>
      </c>
      <c r="J3081" s="58">
        <v>11</v>
      </c>
      <c r="K3081" s="58">
        <v>3</v>
      </c>
      <c r="L3081" s="73">
        <v>0.4604166666666667</v>
      </c>
      <c r="M3081" s="58" t="s">
        <v>111</v>
      </c>
      <c r="N3081" s="60" t="s">
        <v>111</v>
      </c>
      <c r="O3081" s="58" t="s">
        <v>1366</v>
      </c>
      <c r="P3081" s="58">
        <v>202</v>
      </c>
      <c r="Q3081" s="58">
        <v>1</v>
      </c>
      <c r="R3081" s="58" t="s">
        <v>369</v>
      </c>
      <c r="S3081" s="4" t="s">
        <v>372</v>
      </c>
      <c r="T3081" s="58">
        <v>2</v>
      </c>
      <c r="U3081" t="str">
        <f t="shared" si="192"/>
        <v>Serena</v>
      </c>
      <c r="V3081">
        <f t="shared" si="193"/>
        <v>17.84</v>
      </c>
      <c r="W3081">
        <f t="shared" si="194"/>
        <v>39.284999999999997</v>
      </c>
      <c r="X3081" s="12">
        <f t="shared" si="195"/>
        <v>0.45411734758813799</v>
      </c>
    </row>
    <row r="3082" spans="1:24" x14ac:dyDescent="0.25">
      <c r="A3082" s="57">
        <v>122</v>
      </c>
      <c r="B3082" s="58" t="s">
        <v>831</v>
      </c>
      <c r="C3082" s="58" t="s">
        <v>1307</v>
      </c>
      <c r="D3082" s="62">
        <v>42481</v>
      </c>
      <c r="E3082" s="63">
        <v>0.40625</v>
      </c>
      <c r="F3082" s="63">
        <v>0.46875</v>
      </c>
      <c r="G3082" s="63" t="s">
        <v>1271</v>
      </c>
      <c r="H3082" s="60">
        <v>132</v>
      </c>
      <c r="I3082" s="68">
        <v>5</v>
      </c>
      <c r="J3082" s="58">
        <v>11</v>
      </c>
      <c r="K3082" s="58">
        <v>3</v>
      </c>
      <c r="L3082" s="73">
        <v>0.4604166666666667</v>
      </c>
      <c r="M3082" s="58" t="s">
        <v>267</v>
      </c>
      <c r="N3082" s="60" t="s">
        <v>267</v>
      </c>
      <c r="O3082" s="58" t="s">
        <v>1366</v>
      </c>
      <c r="P3082" s="58">
        <v>201</v>
      </c>
      <c r="Q3082" s="58">
        <v>1</v>
      </c>
      <c r="R3082" s="58" t="s">
        <v>373</v>
      </c>
      <c r="S3082" s="4" t="s">
        <v>372</v>
      </c>
      <c r="T3082" s="58">
        <v>1</v>
      </c>
      <c r="U3082" t="str">
        <f t="shared" si="192"/>
        <v>Serena</v>
      </c>
      <c r="V3082">
        <f t="shared" si="193"/>
        <v>7.97</v>
      </c>
      <c r="W3082">
        <f t="shared" si="194"/>
        <v>39.284999999999997</v>
      </c>
      <c r="X3082" s="12">
        <f t="shared" si="195"/>
        <v>0.20287641593483519</v>
      </c>
    </row>
    <row r="3083" spans="1:24" x14ac:dyDescent="0.25">
      <c r="A3083" s="57">
        <v>122</v>
      </c>
      <c r="B3083" s="58" t="s">
        <v>831</v>
      </c>
      <c r="C3083" s="58" t="s">
        <v>1307</v>
      </c>
      <c r="D3083" s="62">
        <v>42481</v>
      </c>
      <c r="E3083" s="63">
        <v>0.40625</v>
      </c>
      <c r="F3083" s="63">
        <v>0.46875</v>
      </c>
      <c r="G3083" s="63" t="s">
        <v>1271</v>
      </c>
      <c r="H3083" s="60">
        <v>132</v>
      </c>
      <c r="I3083" s="68">
        <v>6</v>
      </c>
      <c r="J3083" s="58">
        <v>11</v>
      </c>
      <c r="K3083" s="58">
        <v>4</v>
      </c>
      <c r="L3083" s="73">
        <v>0.46111111111111108</v>
      </c>
      <c r="M3083" s="58" t="s">
        <v>182</v>
      </c>
      <c r="N3083" s="60" t="s">
        <v>182</v>
      </c>
      <c r="O3083" s="58" t="s">
        <v>1366</v>
      </c>
      <c r="P3083" s="58">
        <v>202</v>
      </c>
      <c r="Q3083" s="58">
        <v>1</v>
      </c>
      <c r="R3083" s="58" t="s">
        <v>369</v>
      </c>
      <c r="S3083" s="4" t="s">
        <v>372</v>
      </c>
      <c r="T3083" s="58">
        <v>1</v>
      </c>
      <c r="U3083" t="str">
        <f t="shared" si="192"/>
        <v>Serena</v>
      </c>
      <c r="V3083">
        <f t="shared" si="193"/>
        <v>7.97</v>
      </c>
      <c r="W3083">
        <f t="shared" si="194"/>
        <v>39.284999999999997</v>
      </c>
      <c r="X3083" s="12">
        <f t="shared" si="195"/>
        <v>0.20287641593483519</v>
      </c>
    </row>
    <row r="3084" spans="1:24" x14ac:dyDescent="0.25">
      <c r="A3084" s="57">
        <v>122</v>
      </c>
      <c r="B3084" s="58" t="s">
        <v>831</v>
      </c>
      <c r="C3084" s="58" t="s">
        <v>1307</v>
      </c>
      <c r="D3084" s="62">
        <v>42481</v>
      </c>
      <c r="E3084" s="63">
        <v>0.40625</v>
      </c>
      <c r="F3084" s="63">
        <v>0.46875</v>
      </c>
      <c r="G3084" s="63" t="s">
        <v>1271</v>
      </c>
      <c r="H3084" s="60">
        <v>132</v>
      </c>
      <c r="I3084" s="68">
        <v>7</v>
      </c>
      <c r="J3084" s="58">
        <v>11</v>
      </c>
      <c r="K3084" s="58">
        <v>4</v>
      </c>
      <c r="L3084" s="73">
        <v>0.46111111111111108</v>
      </c>
      <c r="M3084" s="58" t="s">
        <v>757</v>
      </c>
      <c r="N3084" s="60" t="s">
        <v>757</v>
      </c>
      <c r="O3084" s="58" t="s">
        <v>1366</v>
      </c>
      <c r="P3084" s="58">
        <v>205</v>
      </c>
      <c r="Q3084" s="58">
        <v>1</v>
      </c>
      <c r="R3084" s="58" t="s">
        <v>373</v>
      </c>
      <c r="S3084" s="4" t="s">
        <v>372</v>
      </c>
      <c r="T3084" s="58">
        <v>2</v>
      </c>
      <c r="U3084" t="str">
        <f t="shared" si="192"/>
        <v>Serena</v>
      </c>
      <c r="V3084">
        <f t="shared" si="193"/>
        <v>17.84</v>
      </c>
      <c r="W3084">
        <f t="shared" si="194"/>
        <v>39.284999999999997</v>
      </c>
      <c r="X3084" s="12">
        <f t="shared" si="195"/>
        <v>0.45411734758813799</v>
      </c>
    </row>
    <row r="3085" spans="1:24" x14ac:dyDescent="0.25">
      <c r="A3085" s="57">
        <v>122</v>
      </c>
      <c r="B3085" s="58" t="s">
        <v>831</v>
      </c>
      <c r="C3085" s="58" t="s">
        <v>1307</v>
      </c>
      <c r="D3085" s="62">
        <v>42481</v>
      </c>
      <c r="E3085" s="63">
        <v>0.40625</v>
      </c>
      <c r="F3085" s="63">
        <v>0.46875</v>
      </c>
      <c r="G3085" s="63" t="s">
        <v>1271</v>
      </c>
      <c r="H3085" s="60">
        <v>132</v>
      </c>
      <c r="I3085" s="68">
        <v>8</v>
      </c>
      <c r="J3085" s="58">
        <v>11</v>
      </c>
      <c r="K3085" s="58">
        <v>10</v>
      </c>
      <c r="L3085" s="73">
        <v>0.46527777777777773</v>
      </c>
      <c r="M3085" s="58" t="s">
        <v>88</v>
      </c>
      <c r="N3085" s="60" t="s">
        <v>88</v>
      </c>
      <c r="O3085" s="58" t="s">
        <v>1366</v>
      </c>
      <c r="P3085" s="58">
        <v>201</v>
      </c>
      <c r="Q3085" s="58">
        <v>1</v>
      </c>
      <c r="R3085" s="58" t="s">
        <v>373</v>
      </c>
      <c r="S3085" s="4" t="s">
        <v>372</v>
      </c>
      <c r="T3085" s="58">
        <v>2</v>
      </c>
      <c r="U3085" t="str">
        <f t="shared" si="192"/>
        <v>Serena</v>
      </c>
      <c r="V3085">
        <f t="shared" si="193"/>
        <v>17.84</v>
      </c>
      <c r="W3085">
        <f t="shared" si="194"/>
        <v>39.284999999999997</v>
      </c>
      <c r="X3085" s="12">
        <f t="shared" si="195"/>
        <v>0.45411734758813799</v>
      </c>
    </row>
    <row r="3086" spans="1:24" x14ac:dyDescent="0.25">
      <c r="A3086" s="57">
        <v>122</v>
      </c>
      <c r="B3086" s="58" t="s">
        <v>831</v>
      </c>
      <c r="C3086" s="58" t="s">
        <v>1307</v>
      </c>
      <c r="D3086" s="62">
        <v>42481</v>
      </c>
      <c r="E3086" s="63">
        <v>0.40625</v>
      </c>
      <c r="F3086" s="63">
        <v>0.46875</v>
      </c>
      <c r="G3086" s="63" t="s">
        <v>1271</v>
      </c>
      <c r="H3086" s="60">
        <v>132</v>
      </c>
      <c r="I3086" s="68">
        <v>9</v>
      </c>
      <c r="J3086" s="58">
        <v>11</v>
      </c>
      <c r="K3086" s="58">
        <v>11</v>
      </c>
      <c r="L3086" s="73">
        <v>0.46597222222222223</v>
      </c>
      <c r="M3086" s="58" t="s">
        <v>907</v>
      </c>
      <c r="N3086" s="60" t="s">
        <v>180</v>
      </c>
      <c r="O3086" s="58" t="s">
        <v>1366</v>
      </c>
      <c r="P3086" s="58">
        <v>202</v>
      </c>
      <c r="Q3086" s="58">
        <v>1</v>
      </c>
      <c r="R3086" s="58" t="s">
        <v>369</v>
      </c>
      <c r="S3086" s="4" t="s">
        <v>372</v>
      </c>
      <c r="T3086" s="58">
        <v>2</v>
      </c>
      <c r="U3086" t="str">
        <f t="shared" si="192"/>
        <v>Serena</v>
      </c>
      <c r="V3086">
        <f t="shared" si="193"/>
        <v>17.84</v>
      </c>
      <c r="W3086">
        <f t="shared" si="194"/>
        <v>39.284999999999997</v>
      </c>
      <c r="X3086" s="12">
        <f t="shared" si="195"/>
        <v>0.45411734758813799</v>
      </c>
    </row>
    <row r="3087" spans="1:24" x14ac:dyDescent="0.25">
      <c r="A3087" s="57">
        <v>122</v>
      </c>
      <c r="B3087" s="58" t="s">
        <v>831</v>
      </c>
      <c r="C3087" s="58" t="s">
        <v>1307</v>
      </c>
      <c r="D3087" s="62">
        <v>42481</v>
      </c>
      <c r="E3087" s="63">
        <v>0.53125</v>
      </c>
      <c r="F3087" s="63">
        <v>0.59375</v>
      </c>
      <c r="G3087" s="63" t="s">
        <v>1272</v>
      </c>
      <c r="H3087" s="60">
        <v>133</v>
      </c>
      <c r="I3087" s="68">
        <v>1</v>
      </c>
      <c r="J3087" s="58">
        <v>12</v>
      </c>
      <c r="K3087" s="58">
        <v>45</v>
      </c>
      <c r="L3087" s="73">
        <v>0.53125</v>
      </c>
      <c r="M3087" s="58" t="s">
        <v>80</v>
      </c>
      <c r="N3087" s="60" t="s">
        <v>80</v>
      </c>
      <c r="O3087" s="58" t="s">
        <v>1366</v>
      </c>
      <c r="P3087" s="58">
        <v>205</v>
      </c>
      <c r="Q3087" s="58">
        <v>1</v>
      </c>
      <c r="R3087" s="58" t="s">
        <v>373</v>
      </c>
      <c r="S3087" s="4" t="s">
        <v>372</v>
      </c>
      <c r="T3087" s="58">
        <v>1</v>
      </c>
      <c r="U3087" t="str">
        <f t="shared" si="192"/>
        <v>Serena</v>
      </c>
      <c r="V3087">
        <f t="shared" si="193"/>
        <v>7.97</v>
      </c>
      <c r="W3087">
        <f t="shared" si="194"/>
        <v>39.284999999999997</v>
      </c>
      <c r="X3087" s="12">
        <f t="shared" si="195"/>
        <v>0.20287641593483519</v>
      </c>
    </row>
    <row r="3088" spans="1:24" x14ac:dyDescent="0.25">
      <c r="A3088" s="57">
        <v>122</v>
      </c>
      <c r="B3088" s="58" t="s">
        <v>831</v>
      </c>
      <c r="C3088" s="58" t="s">
        <v>1307</v>
      </c>
      <c r="D3088" s="62">
        <v>42481</v>
      </c>
      <c r="E3088" s="63">
        <v>0.53125</v>
      </c>
      <c r="F3088" s="63">
        <v>0.59375</v>
      </c>
      <c r="G3088" s="63" t="s">
        <v>1272</v>
      </c>
      <c r="H3088" s="60">
        <v>133</v>
      </c>
      <c r="I3088" s="68">
        <v>2</v>
      </c>
      <c r="J3088" s="58">
        <v>12</v>
      </c>
      <c r="K3088" s="58">
        <v>46</v>
      </c>
      <c r="L3088" s="73">
        <v>0.53194444444444444</v>
      </c>
      <c r="M3088" s="58" t="s">
        <v>59</v>
      </c>
      <c r="N3088" s="60" t="s">
        <v>59</v>
      </c>
      <c r="O3088" s="58" t="s">
        <v>1366</v>
      </c>
      <c r="P3088" s="58">
        <v>201</v>
      </c>
      <c r="Q3088" s="58">
        <v>1</v>
      </c>
      <c r="R3088" s="58" t="s">
        <v>373</v>
      </c>
      <c r="S3088" s="4" t="s">
        <v>372</v>
      </c>
      <c r="T3088" s="58">
        <v>1</v>
      </c>
      <c r="U3088" t="str">
        <f t="shared" si="192"/>
        <v>Serena</v>
      </c>
      <c r="V3088">
        <f t="shared" si="193"/>
        <v>7.97</v>
      </c>
      <c r="W3088">
        <f t="shared" si="194"/>
        <v>39.284999999999997</v>
      </c>
      <c r="X3088" s="12">
        <f t="shared" si="195"/>
        <v>0.20287641593483519</v>
      </c>
    </row>
    <row r="3089" spans="1:24" x14ac:dyDescent="0.25">
      <c r="A3089" s="57">
        <v>122</v>
      </c>
      <c r="B3089" s="58" t="s">
        <v>831</v>
      </c>
      <c r="C3089" s="58" t="s">
        <v>1307</v>
      </c>
      <c r="D3089" s="62">
        <v>42481</v>
      </c>
      <c r="E3089" s="63">
        <v>0.53125</v>
      </c>
      <c r="F3089" s="63">
        <v>0.59375</v>
      </c>
      <c r="G3089" s="63" t="s">
        <v>1272</v>
      </c>
      <c r="H3089" s="60">
        <v>133</v>
      </c>
      <c r="I3089" s="68">
        <v>3</v>
      </c>
      <c r="J3089" s="58">
        <v>12</v>
      </c>
      <c r="K3089" s="58">
        <v>47</v>
      </c>
      <c r="L3089" s="73">
        <v>0.53263888888888888</v>
      </c>
      <c r="M3089" s="58" t="s">
        <v>144</v>
      </c>
      <c r="N3089" s="60" t="s">
        <v>144</v>
      </c>
      <c r="O3089" s="58" t="s">
        <v>1366</v>
      </c>
      <c r="P3089" s="58">
        <v>202</v>
      </c>
      <c r="Q3089" s="58">
        <v>1</v>
      </c>
      <c r="R3089" s="58" t="s">
        <v>369</v>
      </c>
      <c r="S3089" s="4" t="s">
        <v>372</v>
      </c>
      <c r="T3089" s="58">
        <v>1</v>
      </c>
      <c r="U3089" t="str">
        <f t="shared" si="192"/>
        <v>Serena</v>
      </c>
      <c r="V3089">
        <f t="shared" si="193"/>
        <v>7.97</v>
      </c>
      <c r="W3089">
        <f t="shared" si="194"/>
        <v>39.284999999999997</v>
      </c>
      <c r="X3089" s="12">
        <f t="shared" si="195"/>
        <v>0.20287641593483519</v>
      </c>
    </row>
    <row r="3090" spans="1:24" x14ac:dyDescent="0.25">
      <c r="A3090" s="57">
        <v>122</v>
      </c>
      <c r="B3090" s="58" t="s">
        <v>831</v>
      </c>
      <c r="C3090" s="58" t="s">
        <v>1307</v>
      </c>
      <c r="D3090" s="62">
        <v>42481</v>
      </c>
      <c r="E3090" s="63">
        <v>0.53125</v>
      </c>
      <c r="F3090" s="63">
        <v>0.59375</v>
      </c>
      <c r="G3090" s="63" t="s">
        <v>1272</v>
      </c>
      <c r="H3090" s="60">
        <v>133</v>
      </c>
      <c r="I3090" s="68">
        <v>4</v>
      </c>
      <c r="J3090" s="58">
        <v>12</v>
      </c>
      <c r="K3090" s="58">
        <v>50</v>
      </c>
      <c r="L3090" s="73">
        <v>0.53472222222222221</v>
      </c>
      <c r="M3090" s="58" t="s">
        <v>132</v>
      </c>
      <c r="N3090" s="60" t="s">
        <v>132</v>
      </c>
      <c r="O3090" s="58" t="s">
        <v>1366</v>
      </c>
      <c r="P3090" s="58">
        <v>202</v>
      </c>
      <c r="Q3090" s="58">
        <v>1</v>
      </c>
      <c r="R3090" s="58" t="s">
        <v>369</v>
      </c>
      <c r="S3090" s="4" t="s">
        <v>372</v>
      </c>
      <c r="T3090" s="58">
        <v>1</v>
      </c>
      <c r="U3090" t="str">
        <f t="shared" si="192"/>
        <v>Serena</v>
      </c>
      <c r="V3090">
        <f t="shared" si="193"/>
        <v>7.97</v>
      </c>
      <c r="W3090">
        <f t="shared" si="194"/>
        <v>39.284999999999997</v>
      </c>
      <c r="X3090" s="12">
        <f t="shared" si="195"/>
        <v>0.20287641593483519</v>
      </c>
    </row>
    <row r="3091" spans="1:24" x14ac:dyDescent="0.25">
      <c r="A3091" s="57">
        <v>122</v>
      </c>
      <c r="B3091" s="58" t="s">
        <v>831</v>
      </c>
      <c r="C3091" s="58" t="s">
        <v>1307</v>
      </c>
      <c r="D3091" s="62">
        <v>42481</v>
      </c>
      <c r="E3091" s="63">
        <v>0.53125</v>
      </c>
      <c r="F3091" s="63">
        <v>0.59375</v>
      </c>
      <c r="G3091" s="63" t="s">
        <v>1272</v>
      </c>
      <c r="H3091" s="60">
        <v>133</v>
      </c>
      <c r="I3091" s="68">
        <v>5</v>
      </c>
      <c r="J3091" s="58">
        <v>12</v>
      </c>
      <c r="K3091" s="58">
        <v>53</v>
      </c>
      <c r="L3091" s="73">
        <v>0.53680555555555554</v>
      </c>
      <c r="M3091" s="58" t="s">
        <v>63</v>
      </c>
      <c r="N3091" s="60" t="s">
        <v>63</v>
      </c>
      <c r="O3091" s="58" t="s">
        <v>1366</v>
      </c>
      <c r="P3091" s="58">
        <v>205</v>
      </c>
      <c r="Q3091" s="58">
        <v>1</v>
      </c>
      <c r="R3091" s="58" t="s">
        <v>373</v>
      </c>
      <c r="S3091" s="4" t="s">
        <v>372</v>
      </c>
      <c r="T3091" s="58">
        <v>2</v>
      </c>
      <c r="U3091" t="str">
        <f t="shared" si="192"/>
        <v>Serena</v>
      </c>
      <c r="V3091">
        <f t="shared" si="193"/>
        <v>17.84</v>
      </c>
      <c r="W3091">
        <f t="shared" si="194"/>
        <v>39.284999999999997</v>
      </c>
      <c r="X3091" s="12">
        <f t="shared" si="195"/>
        <v>0.45411734758813799</v>
      </c>
    </row>
    <row r="3092" spans="1:24" x14ac:dyDescent="0.25">
      <c r="A3092" s="57">
        <v>122</v>
      </c>
      <c r="B3092" s="58" t="s">
        <v>831</v>
      </c>
      <c r="C3092" s="58" t="s">
        <v>1307</v>
      </c>
      <c r="D3092" s="62">
        <v>42481</v>
      </c>
      <c r="E3092" s="63">
        <v>0.53125</v>
      </c>
      <c r="F3092" s="63">
        <v>0.59375</v>
      </c>
      <c r="G3092" s="63" t="s">
        <v>1272</v>
      </c>
      <c r="H3092" s="60">
        <v>133</v>
      </c>
      <c r="I3092" s="68">
        <v>6</v>
      </c>
      <c r="J3092" s="58">
        <v>13</v>
      </c>
      <c r="K3092" s="58">
        <v>1</v>
      </c>
      <c r="L3092" s="73">
        <v>0.54236111111111118</v>
      </c>
      <c r="M3092" s="58" t="s">
        <v>308</v>
      </c>
      <c r="N3092" s="60" t="s">
        <v>308</v>
      </c>
      <c r="O3092" s="58" t="s">
        <v>1366</v>
      </c>
      <c r="P3092" s="58">
        <v>205</v>
      </c>
      <c r="Q3092" s="58">
        <v>1</v>
      </c>
      <c r="R3092" s="58" t="s">
        <v>373</v>
      </c>
      <c r="S3092" s="4" t="s">
        <v>372</v>
      </c>
      <c r="T3092" s="58">
        <v>2</v>
      </c>
      <c r="U3092" t="str">
        <f t="shared" si="192"/>
        <v>Serena</v>
      </c>
      <c r="V3092">
        <f t="shared" si="193"/>
        <v>17.84</v>
      </c>
      <c r="W3092">
        <f t="shared" si="194"/>
        <v>39.284999999999997</v>
      </c>
      <c r="X3092" s="12">
        <f t="shared" si="195"/>
        <v>0.45411734758813799</v>
      </c>
    </row>
    <row r="3093" spans="1:24" x14ac:dyDescent="0.25">
      <c r="A3093" s="57">
        <v>122</v>
      </c>
      <c r="B3093" s="58" t="s">
        <v>831</v>
      </c>
      <c r="C3093" s="58" t="s">
        <v>1307</v>
      </c>
      <c r="D3093" s="62">
        <v>42481</v>
      </c>
      <c r="E3093" s="63">
        <v>0.53125</v>
      </c>
      <c r="F3093" s="63">
        <v>0.59375</v>
      </c>
      <c r="G3093" s="63" t="s">
        <v>1272</v>
      </c>
      <c r="H3093" s="60">
        <v>133</v>
      </c>
      <c r="I3093" s="68">
        <v>7</v>
      </c>
      <c r="J3093" s="58">
        <v>13</v>
      </c>
      <c r="K3093" s="58">
        <v>3</v>
      </c>
      <c r="L3093" s="73">
        <v>0.54375000000000007</v>
      </c>
      <c r="M3093" s="58" t="s">
        <v>92</v>
      </c>
      <c r="N3093" s="60" t="s">
        <v>910</v>
      </c>
      <c r="O3093" s="58" t="s">
        <v>1366</v>
      </c>
      <c r="P3093" s="58">
        <v>201</v>
      </c>
      <c r="Q3093" s="58">
        <v>1</v>
      </c>
      <c r="R3093" s="58" t="s">
        <v>373</v>
      </c>
      <c r="S3093" s="4" t="s">
        <v>372</v>
      </c>
      <c r="T3093" s="58">
        <v>3</v>
      </c>
      <c r="U3093" t="str">
        <f t="shared" si="192"/>
        <v>Serena</v>
      </c>
      <c r="V3093">
        <f t="shared" si="193"/>
        <v>30.84</v>
      </c>
      <c r="W3093">
        <f t="shared" si="194"/>
        <v>39.284999999999997</v>
      </c>
      <c r="X3093" s="12">
        <f t="shared" si="195"/>
        <v>0.78503245513554798</v>
      </c>
    </row>
    <row r="3094" spans="1:24" x14ac:dyDescent="0.25">
      <c r="A3094" s="57">
        <v>122</v>
      </c>
      <c r="B3094" s="58" t="s">
        <v>831</v>
      </c>
      <c r="C3094" s="58" t="s">
        <v>1307</v>
      </c>
      <c r="D3094" s="62">
        <v>42481</v>
      </c>
      <c r="E3094" s="63">
        <v>0.53125</v>
      </c>
      <c r="F3094" s="63">
        <v>0.59375</v>
      </c>
      <c r="G3094" s="63" t="s">
        <v>1272</v>
      </c>
      <c r="H3094" s="60">
        <v>133</v>
      </c>
      <c r="I3094" s="68">
        <v>8</v>
      </c>
      <c r="J3094" s="58">
        <v>13</v>
      </c>
      <c r="K3094" s="58">
        <v>6</v>
      </c>
      <c r="L3094" s="73">
        <v>0.54583333333333328</v>
      </c>
      <c r="M3094" s="58" t="s">
        <v>117</v>
      </c>
      <c r="N3094" s="60" t="s">
        <v>117</v>
      </c>
      <c r="O3094" s="58" t="s">
        <v>1366</v>
      </c>
      <c r="P3094" s="58">
        <v>202</v>
      </c>
      <c r="Q3094" s="58">
        <v>1</v>
      </c>
      <c r="R3094" s="58" t="s">
        <v>369</v>
      </c>
      <c r="S3094" s="4" t="s">
        <v>372</v>
      </c>
      <c r="T3094" s="58">
        <v>2</v>
      </c>
      <c r="U3094" t="str">
        <f t="shared" si="192"/>
        <v>Serena</v>
      </c>
      <c r="V3094">
        <f t="shared" si="193"/>
        <v>17.84</v>
      </c>
      <c r="W3094">
        <f t="shared" si="194"/>
        <v>39.284999999999997</v>
      </c>
      <c r="X3094" s="12">
        <f t="shared" si="195"/>
        <v>0.45411734758813799</v>
      </c>
    </row>
    <row r="3095" spans="1:24" x14ac:dyDescent="0.25">
      <c r="A3095" s="57">
        <v>122</v>
      </c>
      <c r="B3095" s="58" t="s">
        <v>831</v>
      </c>
      <c r="C3095" s="58" t="s">
        <v>1307</v>
      </c>
      <c r="D3095" s="62">
        <v>42481</v>
      </c>
      <c r="E3095" s="63">
        <v>0.53125</v>
      </c>
      <c r="F3095" s="63">
        <v>0.59375</v>
      </c>
      <c r="G3095" s="63" t="s">
        <v>1272</v>
      </c>
      <c r="H3095" s="60">
        <v>133</v>
      </c>
      <c r="I3095" s="68">
        <v>9</v>
      </c>
      <c r="J3095" s="58">
        <v>13</v>
      </c>
      <c r="K3095" s="58">
        <v>8</v>
      </c>
      <c r="L3095" s="73">
        <v>0.54722222222222217</v>
      </c>
      <c r="M3095" s="58" t="s">
        <v>205</v>
      </c>
      <c r="N3095" s="60" t="s">
        <v>205</v>
      </c>
      <c r="O3095" s="58" t="s">
        <v>1366</v>
      </c>
      <c r="P3095" s="58">
        <v>201</v>
      </c>
      <c r="Q3095" s="58">
        <v>1</v>
      </c>
      <c r="R3095" s="58" t="s">
        <v>373</v>
      </c>
      <c r="S3095" s="4" t="s">
        <v>372</v>
      </c>
      <c r="T3095" s="58">
        <v>2</v>
      </c>
      <c r="U3095" t="str">
        <f t="shared" si="192"/>
        <v>Serena</v>
      </c>
      <c r="V3095">
        <f t="shared" si="193"/>
        <v>17.84</v>
      </c>
      <c r="W3095">
        <f t="shared" si="194"/>
        <v>39.284999999999997</v>
      </c>
      <c r="X3095" s="12">
        <f t="shared" si="195"/>
        <v>0.45411734758813799</v>
      </c>
    </row>
    <row r="3096" spans="1:24" x14ac:dyDescent="0.25">
      <c r="A3096" s="57">
        <v>122</v>
      </c>
      <c r="B3096" s="58" t="s">
        <v>831</v>
      </c>
      <c r="C3096" s="58" t="s">
        <v>1307</v>
      </c>
      <c r="D3096" s="62">
        <v>42481</v>
      </c>
      <c r="E3096" s="63">
        <v>0.53125</v>
      </c>
      <c r="F3096" s="63">
        <v>0.59375</v>
      </c>
      <c r="G3096" s="63" t="s">
        <v>1272</v>
      </c>
      <c r="H3096" s="60">
        <v>133</v>
      </c>
      <c r="I3096" s="68">
        <v>10</v>
      </c>
      <c r="J3096" s="58">
        <v>13</v>
      </c>
      <c r="K3096" s="58">
        <v>10</v>
      </c>
      <c r="L3096" s="73">
        <v>0.54861111111111105</v>
      </c>
      <c r="M3096" s="58" t="s">
        <v>26</v>
      </c>
      <c r="N3096" s="60" t="s">
        <v>26</v>
      </c>
      <c r="O3096" s="58" t="s">
        <v>1366</v>
      </c>
      <c r="P3096" s="58">
        <v>205</v>
      </c>
      <c r="Q3096" s="58">
        <v>1</v>
      </c>
      <c r="R3096" s="58" t="s">
        <v>373</v>
      </c>
      <c r="S3096" s="4" t="s">
        <v>372</v>
      </c>
      <c r="T3096" s="58">
        <v>1</v>
      </c>
      <c r="U3096" t="str">
        <f t="shared" si="192"/>
        <v>Serena</v>
      </c>
      <c r="V3096">
        <f t="shared" si="193"/>
        <v>7.97</v>
      </c>
      <c r="W3096">
        <f t="shared" si="194"/>
        <v>39.284999999999997</v>
      </c>
      <c r="X3096" s="12">
        <f t="shared" si="195"/>
        <v>0.20287641593483519</v>
      </c>
    </row>
    <row r="3097" spans="1:24" x14ac:dyDescent="0.25">
      <c r="A3097" s="57">
        <v>122</v>
      </c>
      <c r="B3097" s="58" t="s">
        <v>831</v>
      </c>
      <c r="C3097" s="58" t="s">
        <v>1307</v>
      </c>
      <c r="D3097" s="62">
        <v>42481</v>
      </c>
      <c r="E3097" s="63">
        <v>0.53125</v>
      </c>
      <c r="F3097" s="63">
        <v>0.59375</v>
      </c>
      <c r="G3097" s="63" t="s">
        <v>1272</v>
      </c>
      <c r="H3097" s="60">
        <v>133</v>
      </c>
      <c r="I3097" s="68">
        <v>11</v>
      </c>
      <c r="J3097" s="58">
        <v>13</v>
      </c>
      <c r="K3097" s="58">
        <v>12</v>
      </c>
      <c r="L3097" s="73">
        <v>0.54999999999999993</v>
      </c>
      <c r="M3097" s="58" t="s">
        <v>323</v>
      </c>
      <c r="N3097" s="60" t="s">
        <v>323</v>
      </c>
      <c r="O3097" s="58" t="s">
        <v>1366</v>
      </c>
      <c r="P3097" s="58">
        <v>201</v>
      </c>
      <c r="Q3097" s="58">
        <v>1</v>
      </c>
      <c r="R3097" s="58" t="s">
        <v>373</v>
      </c>
      <c r="S3097" s="4" t="s">
        <v>372</v>
      </c>
      <c r="T3097" s="58">
        <v>1</v>
      </c>
      <c r="U3097" t="str">
        <f t="shared" si="192"/>
        <v>Serena</v>
      </c>
      <c r="V3097">
        <f t="shared" si="193"/>
        <v>7.97</v>
      </c>
      <c r="W3097">
        <f t="shared" si="194"/>
        <v>39.284999999999997</v>
      </c>
      <c r="X3097" s="12">
        <f t="shared" si="195"/>
        <v>0.20287641593483519</v>
      </c>
    </row>
    <row r="3098" spans="1:24" x14ac:dyDescent="0.25">
      <c r="A3098" s="57">
        <v>122</v>
      </c>
      <c r="B3098" s="58" t="s">
        <v>831</v>
      </c>
      <c r="C3098" s="58" t="s">
        <v>1307</v>
      </c>
      <c r="D3098" s="62">
        <v>42481</v>
      </c>
      <c r="E3098" s="63">
        <v>0.53125</v>
      </c>
      <c r="F3098" s="63">
        <v>0.59375</v>
      </c>
      <c r="G3098" s="63" t="s">
        <v>1272</v>
      </c>
      <c r="H3098" s="60">
        <v>133</v>
      </c>
      <c r="I3098" s="68">
        <v>12</v>
      </c>
      <c r="J3098" s="58">
        <v>13</v>
      </c>
      <c r="K3098" s="58">
        <v>14</v>
      </c>
      <c r="L3098" s="73">
        <v>0.55138888888888882</v>
      </c>
      <c r="M3098" s="58" t="s">
        <v>65</v>
      </c>
      <c r="N3098" s="60" t="s">
        <v>65</v>
      </c>
      <c r="O3098" s="58" t="s">
        <v>1366</v>
      </c>
      <c r="P3098" s="58">
        <v>202</v>
      </c>
      <c r="Q3098" s="58">
        <v>1</v>
      </c>
      <c r="R3098" s="58" t="s">
        <v>369</v>
      </c>
      <c r="S3098" s="4" t="s">
        <v>372</v>
      </c>
      <c r="T3098" s="58">
        <v>1</v>
      </c>
      <c r="U3098" t="str">
        <f t="shared" si="192"/>
        <v>Serena</v>
      </c>
      <c r="V3098">
        <f t="shared" si="193"/>
        <v>7.97</v>
      </c>
      <c r="W3098">
        <f t="shared" si="194"/>
        <v>39.284999999999997</v>
      </c>
      <c r="X3098" s="12">
        <f t="shared" si="195"/>
        <v>0.20287641593483519</v>
      </c>
    </row>
    <row r="3099" spans="1:24" x14ac:dyDescent="0.25">
      <c r="A3099" s="57">
        <v>122</v>
      </c>
      <c r="B3099" s="58" t="s">
        <v>831</v>
      </c>
      <c r="C3099" s="58" t="s">
        <v>1307</v>
      </c>
      <c r="D3099" s="62">
        <v>42481</v>
      </c>
      <c r="E3099" s="63">
        <v>0.53125</v>
      </c>
      <c r="F3099" s="63">
        <v>0.59375</v>
      </c>
      <c r="G3099" s="63" t="s">
        <v>1272</v>
      </c>
      <c r="H3099" s="60">
        <v>133</v>
      </c>
      <c r="I3099" s="68">
        <v>13</v>
      </c>
      <c r="J3099" s="58">
        <v>13</v>
      </c>
      <c r="K3099" s="58">
        <v>16</v>
      </c>
      <c r="L3099" s="73">
        <v>0.55277777777777781</v>
      </c>
      <c r="M3099" s="58" t="s">
        <v>271</v>
      </c>
      <c r="N3099" s="60" t="s">
        <v>320</v>
      </c>
      <c r="O3099" s="58" t="s">
        <v>1366</v>
      </c>
      <c r="P3099" s="58">
        <v>201</v>
      </c>
      <c r="Q3099" s="58">
        <v>1</v>
      </c>
      <c r="R3099" s="58" t="s">
        <v>373</v>
      </c>
      <c r="S3099" s="4" t="s">
        <v>372</v>
      </c>
      <c r="T3099" s="58">
        <v>1</v>
      </c>
      <c r="U3099" t="str">
        <f t="shared" si="192"/>
        <v>Serena</v>
      </c>
      <c r="V3099">
        <f t="shared" si="193"/>
        <v>7.97</v>
      </c>
      <c r="W3099">
        <f t="shared" si="194"/>
        <v>39.284999999999997</v>
      </c>
      <c r="X3099" s="12">
        <f t="shared" si="195"/>
        <v>0.20287641593483519</v>
      </c>
    </row>
    <row r="3100" spans="1:24" x14ac:dyDescent="0.25">
      <c r="A3100" s="57">
        <v>122</v>
      </c>
      <c r="B3100" s="58" t="s">
        <v>831</v>
      </c>
      <c r="C3100" s="58" t="s">
        <v>1307</v>
      </c>
      <c r="D3100" s="62">
        <v>42481</v>
      </c>
      <c r="E3100" s="63">
        <v>0.53125</v>
      </c>
      <c r="F3100" s="63">
        <v>0.59375</v>
      </c>
      <c r="G3100" s="63" t="s">
        <v>1272</v>
      </c>
      <c r="H3100" s="60">
        <v>133</v>
      </c>
      <c r="I3100" s="68">
        <v>14</v>
      </c>
      <c r="J3100" s="58">
        <v>13</v>
      </c>
      <c r="K3100" s="58">
        <v>18</v>
      </c>
      <c r="L3100" s="73">
        <v>0.5541666666666667</v>
      </c>
      <c r="M3100" s="58" t="s">
        <v>98</v>
      </c>
      <c r="N3100" s="60" t="s">
        <v>98</v>
      </c>
      <c r="O3100" s="58" t="s">
        <v>1366</v>
      </c>
      <c r="P3100" s="58">
        <v>205</v>
      </c>
      <c r="Q3100" s="58">
        <v>1</v>
      </c>
      <c r="R3100" s="58" t="s">
        <v>373</v>
      </c>
      <c r="S3100" s="4" t="s">
        <v>372</v>
      </c>
      <c r="T3100" s="58">
        <v>1</v>
      </c>
      <c r="U3100" t="str">
        <f t="shared" si="192"/>
        <v>Serena</v>
      </c>
      <c r="V3100">
        <f t="shared" si="193"/>
        <v>7.97</v>
      </c>
      <c r="W3100">
        <f t="shared" si="194"/>
        <v>39.284999999999997</v>
      </c>
      <c r="X3100" s="12">
        <f t="shared" si="195"/>
        <v>0.20287641593483519</v>
      </c>
    </row>
    <row r="3101" spans="1:24" x14ac:dyDescent="0.25">
      <c r="A3101" s="57">
        <v>122</v>
      </c>
      <c r="B3101" s="58" t="s">
        <v>831</v>
      </c>
      <c r="C3101" s="58" t="s">
        <v>1307</v>
      </c>
      <c r="D3101" s="62">
        <v>42481</v>
      </c>
      <c r="E3101" s="63">
        <v>0.53125</v>
      </c>
      <c r="F3101" s="63">
        <v>0.59375</v>
      </c>
      <c r="G3101" s="63" t="s">
        <v>1272</v>
      </c>
      <c r="H3101" s="60">
        <v>133</v>
      </c>
      <c r="I3101" s="68">
        <v>16</v>
      </c>
      <c r="J3101" s="58">
        <v>13</v>
      </c>
      <c r="K3101" s="58">
        <v>25</v>
      </c>
      <c r="L3101" s="73">
        <v>0.55902777777777779</v>
      </c>
      <c r="M3101" s="58" t="s">
        <v>342</v>
      </c>
      <c r="N3101" s="60" t="s">
        <v>342</v>
      </c>
      <c r="O3101" s="58" t="s">
        <v>1366</v>
      </c>
      <c r="P3101" s="58">
        <v>201</v>
      </c>
      <c r="Q3101" s="58">
        <v>1</v>
      </c>
      <c r="R3101" s="58" t="s">
        <v>373</v>
      </c>
      <c r="S3101" s="4" t="s">
        <v>372</v>
      </c>
      <c r="T3101" s="58">
        <v>1</v>
      </c>
      <c r="U3101" t="str">
        <f t="shared" si="192"/>
        <v>Serena</v>
      </c>
      <c r="V3101">
        <f t="shared" si="193"/>
        <v>7.97</v>
      </c>
      <c r="W3101">
        <f t="shared" si="194"/>
        <v>39.284999999999997</v>
      </c>
      <c r="X3101" s="12">
        <f t="shared" si="195"/>
        <v>0.20287641593483519</v>
      </c>
    </row>
    <row r="3102" spans="1:24" x14ac:dyDescent="0.25">
      <c r="A3102" s="57">
        <v>122</v>
      </c>
      <c r="B3102" s="58" t="s">
        <v>831</v>
      </c>
      <c r="C3102" s="58" t="s">
        <v>1307</v>
      </c>
      <c r="D3102" s="62">
        <v>42481</v>
      </c>
      <c r="E3102" s="63">
        <v>0.53125</v>
      </c>
      <c r="F3102" s="63">
        <v>0.59375</v>
      </c>
      <c r="G3102" s="63" t="s">
        <v>1272</v>
      </c>
      <c r="H3102" s="60">
        <v>133</v>
      </c>
      <c r="I3102" s="68">
        <v>17</v>
      </c>
      <c r="J3102" s="58">
        <v>13</v>
      </c>
      <c r="K3102" s="58">
        <v>26</v>
      </c>
      <c r="L3102" s="73">
        <v>0.55972222222222223</v>
      </c>
      <c r="M3102" s="58" t="s">
        <v>216</v>
      </c>
      <c r="N3102" s="60" t="s">
        <v>216</v>
      </c>
      <c r="O3102" s="58" t="s">
        <v>1366</v>
      </c>
      <c r="P3102" s="58">
        <v>205</v>
      </c>
      <c r="Q3102" s="58">
        <v>1</v>
      </c>
      <c r="R3102" s="58" t="s">
        <v>373</v>
      </c>
      <c r="S3102" s="4" t="s">
        <v>372</v>
      </c>
      <c r="T3102" s="58">
        <v>1</v>
      </c>
      <c r="U3102" t="str">
        <f t="shared" si="192"/>
        <v>Serena</v>
      </c>
      <c r="V3102">
        <f t="shared" si="193"/>
        <v>7.97</v>
      </c>
      <c r="W3102">
        <f t="shared" si="194"/>
        <v>39.284999999999997</v>
      </c>
      <c r="X3102" s="12">
        <f t="shared" si="195"/>
        <v>0.20287641593483519</v>
      </c>
    </row>
    <row r="3103" spans="1:24" x14ac:dyDescent="0.25">
      <c r="A3103" s="57">
        <v>122</v>
      </c>
      <c r="B3103" s="58" t="s">
        <v>831</v>
      </c>
      <c r="C3103" s="58" t="s">
        <v>1307</v>
      </c>
      <c r="D3103" s="62">
        <v>42481</v>
      </c>
      <c r="E3103" s="63">
        <v>0.53125</v>
      </c>
      <c r="F3103" s="63">
        <v>0.59375</v>
      </c>
      <c r="G3103" s="63" t="s">
        <v>1272</v>
      </c>
      <c r="H3103" s="60">
        <v>133</v>
      </c>
      <c r="I3103" s="68">
        <v>18</v>
      </c>
      <c r="J3103" s="58">
        <v>13</v>
      </c>
      <c r="K3103" s="58">
        <v>30</v>
      </c>
      <c r="L3103" s="73">
        <v>0.5625</v>
      </c>
      <c r="M3103" s="58" t="s">
        <v>128</v>
      </c>
      <c r="N3103" s="60" t="s">
        <v>128</v>
      </c>
      <c r="O3103" s="58" t="s">
        <v>1366</v>
      </c>
      <c r="P3103" s="58">
        <v>202</v>
      </c>
      <c r="Q3103" s="58">
        <v>1</v>
      </c>
      <c r="R3103" s="58" t="s">
        <v>369</v>
      </c>
      <c r="S3103" s="4" t="s">
        <v>372</v>
      </c>
      <c r="T3103" s="58">
        <v>1</v>
      </c>
      <c r="U3103" t="str">
        <f t="shared" si="192"/>
        <v>Serena</v>
      </c>
      <c r="V3103">
        <f t="shared" si="193"/>
        <v>7.97</v>
      </c>
      <c r="W3103">
        <f t="shared" si="194"/>
        <v>39.284999999999997</v>
      </c>
      <c r="X3103" s="12">
        <f t="shared" si="195"/>
        <v>0.20287641593483519</v>
      </c>
    </row>
    <row r="3104" spans="1:24" x14ac:dyDescent="0.25">
      <c r="A3104" s="57">
        <v>122</v>
      </c>
      <c r="B3104" s="58" t="s">
        <v>831</v>
      </c>
      <c r="C3104" s="58" t="s">
        <v>1307</v>
      </c>
      <c r="D3104" s="62">
        <v>42481</v>
      </c>
      <c r="E3104" s="63">
        <v>0.53125</v>
      </c>
      <c r="F3104" s="63">
        <v>0.59375</v>
      </c>
      <c r="G3104" s="63" t="s">
        <v>1272</v>
      </c>
      <c r="H3104" s="60">
        <v>133</v>
      </c>
      <c r="I3104" s="68">
        <v>19</v>
      </c>
      <c r="J3104" s="58">
        <v>13</v>
      </c>
      <c r="K3104" s="58">
        <v>33</v>
      </c>
      <c r="L3104" s="73">
        <v>0.56458333333333333</v>
      </c>
      <c r="M3104" s="58" t="s">
        <v>287</v>
      </c>
      <c r="N3104" s="60" t="s">
        <v>112</v>
      </c>
      <c r="O3104" s="58" t="s">
        <v>1366</v>
      </c>
      <c r="P3104" s="58">
        <v>201</v>
      </c>
      <c r="Q3104" s="58">
        <v>1</v>
      </c>
      <c r="R3104" s="58" t="s">
        <v>373</v>
      </c>
      <c r="S3104" s="4" t="s">
        <v>372</v>
      </c>
      <c r="T3104" s="58">
        <v>2</v>
      </c>
      <c r="U3104" t="str">
        <f t="shared" si="192"/>
        <v>Serena</v>
      </c>
      <c r="V3104">
        <f t="shared" si="193"/>
        <v>17.84</v>
      </c>
      <c r="W3104">
        <f t="shared" si="194"/>
        <v>39.284999999999997</v>
      </c>
      <c r="X3104" s="12">
        <f t="shared" si="195"/>
        <v>0.45411734758813799</v>
      </c>
    </row>
    <row r="3105" spans="1:24" x14ac:dyDescent="0.25">
      <c r="A3105" s="57">
        <v>122</v>
      </c>
      <c r="B3105" s="58" t="s">
        <v>831</v>
      </c>
      <c r="C3105" s="58" t="s">
        <v>1307</v>
      </c>
      <c r="D3105" s="62">
        <v>42481</v>
      </c>
      <c r="E3105" s="63">
        <v>0.53125</v>
      </c>
      <c r="F3105" s="63">
        <v>0.59375</v>
      </c>
      <c r="G3105" s="63" t="s">
        <v>1272</v>
      </c>
      <c r="H3105" s="60">
        <v>133</v>
      </c>
      <c r="I3105" s="68">
        <v>20</v>
      </c>
      <c r="J3105" s="58">
        <v>13</v>
      </c>
      <c r="K3105" s="58">
        <v>37</v>
      </c>
      <c r="L3105" s="73">
        <v>0.56736111111111109</v>
      </c>
      <c r="M3105" s="58" t="s">
        <v>236</v>
      </c>
      <c r="N3105" s="60" t="s">
        <v>236</v>
      </c>
      <c r="O3105" s="58" t="s">
        <v>1366</v>
      </c>
      <c r="P3105" s="58">
        <v>205</v>
      </c>
      <c r="Q3105" s="58">
        <v>1</v>
      </c>
      <c r="R3105" s="58" t="s">
        <v>373</v>
      </c>
      <c r="S3105" s="4" t="s">
        <v>372</v>
      </c>
      <c r="T3105" s="58">
        <v>1</v>
      </c>
      <c r="U3105" t="str">
        <f t="shared" si="192"/>
        <v>Serena</v>
      </c>
      <c r="V3105">
        <f t="shared" si="193"/>
        <v>7.97</v>
      </c>
      <c r="W3105">
        <f t="shared" si="194"/>
        <v>39.284999999999997</v>
      </c>
      <c r="X3105" s="12">
        <f t="shared" si="195"/>
        <v>0.20287641593483519</v>
      </c>
    </row>
    <row r="3106" spans="1:24" x14ac:dyDescent="0.25">
      <c r="A3106" s="57">
        <v>122</v>
      </c>
      <c r="B3106" s="58" t="s">
        <v>831</v>
      </c>
      <c r="C3106" s="58" t="s">
        <v>1307</v>
      </c>
      <c r="D3106" s="62">
        <v>42481</v>
      </c>
      <c r="E3106" s="63">
        <v>0.53125</v>
      </c>
      <c r="F3106" s="63">
        <v>0.59375</v>
      </c>
      <c r="G3106" s="63" t="s">
        <v>1272</v>
      </c>
      <c r="H3106" s="60">
        <v>133</v>
      </c>
      <c r="I3106" s="68">
        <v>21</v>
      </c>
      <c r="J3106" s="58">
        <v>13</v>
      </c>
      <c r="K3106" s="58">
        <v>40</v>
      </c>
      <c r="L3106" s="73">
        <v>0.56944444444444442</v>
      </c>
      <c r="M3106" s="58" t="s">
        <v>230</v>
      </c>
      <c r="N3106" s="60" t="s">
        <v>230</v>
      </c>
      <c r="O3106" s="58" t="s">
        <v>1366</v>
      </c>
      <c r="P3106" s="58">
        <v>202</v>
      </c>
      <c r="Q3106" s="58">
        <v>1</v>
      </c>
      <c r="R3106" s="58" t="s">
        <v>369</v>
      </c>
      <c r="S3106" s="4" t="s">
        <v>372</v>
      </c>
      <c r="T3106" s="58">
        <v>1</v>
      </c>
      <c r="U3106" t="str">
        <f t="shared" si="192"/>
        <v>Serena</v>
      </c>
      <c r="V3106">
        <f t="shared" si="193"/>
        <v>7.97</v>
      </c>
      <c r="W3106">
        <f t="shared" si="194"/>
        <v>39.284999999999997</v>
      </c>
      <c r="X3106" s="12">
        <f t="shared" si="195"/>
        <v>0.20287641593483519</v>
      </c>
    </row>
    <row r="3107" spans="1:24" x14ac:dyDescent="0.25">
      <c r="A3107" s="57">
        <v>122</v>
      </c>
      <c r="B3107" s="58" t="s">
        <v>831</v>
      </c>
      <c r="C3107" s="58" t="s">
        <v>1307</v>
      </c>
      <c r="D3107" s="62">
        <v>42481</v>
      </c>
      <c r="E3107" s="63">
        <v>0.53125</v>
      </c>
      <c r="F3107" s="63">
        <v>0.59375</v>
      </c>
      <c r="G3107" s="63" t="s">
        <v>1272</v>
      </c>
      <c r="H3107" s="60">
        <v>133</v>
      </c>
      <c r="I3107" s="68">
        <v>22</v>
      </c>
      <c r="J3107" s="58">
        <v>13</v>
      </c>
      <c r="K3107" s="58">
        <v>42</v>
      </c>
      <c r="L3107" s="73">
        <v>0.5708333333333333</v>
      </c>
      <c r="M3107" s="58" t="s">
        <v>978</v>
      </c>
      <c r="N3107" s="60" t="s">
        <v>321</v>
      </c>
      <c r="O3107" s="58" t="s">
        <v>1366</v>
      </c>
      <c r="P3107" s="58">
        <v>201</v>
      </c>
      <c r="Q3107" s="58">
        <v>1</v>
      </c>
      <c r="R3107" s="58" t="s">
        <v>373</v>
      </c>
      <c r="S3107" s="4" t="s">
        <v>372</v>
      </c>
      <c r="T3107" s="58">
        <v>1</v>
      </c>
      <c r="U3107" t="str">
        <f t="shared" si="192"/>
        <v>Serena</v>
      </c>
      <c r="V3107">
        <f t="shared" si="193"/>
        <v>7.97</v>
      </c>
      <c r="W3107">
        <f t="shared" si="194"/>
        <v>39.284999999999997</v>
      </c>
      <c r="X3107" s="12">
        <f t="shared" si="195"/>
        <v>0.20287641593483519</v>
      </c>
    </row>
    <row r="3108" spans="1:24" x14ac:dyDescent="0.25">
      <c r="A3108" s="57">
        <v>122</v>
      </c>
      <c r="B3108" s="58" t="s">
        <v>831</v>
      </c>
      <c r="C3108" s="58" t="s">
        <v>1307</v>
      </c>
      <c r="D3108" s="62">
        <v>42481</v>
      </c>
      <c r="E3108" s="63">
        <v>0.53125</v>
      </c>
      <c r="F3108" s="63">
        <v>0.59375</v>
      </c>
      <c r="G3108" s="63" t="s">
        <v>1272</v>
      </c>
      <c r="H3108" s="60">
        <v>133</v>
      </c>
      <c r="I3108" s="68">
        <v>23</v>
      </c>
      <c r="J3108" s="58">
        <v>13</v>
      </c>
      <c r="K3108" s="58">
        <v>44</v>
      </c>
      <c r="L3108" s="73">
        <v>0.57222222222222219</v>
      </c>
      <c r="M3108" s="58" t="s">
        <v>228</v>
      </c>
      <c r="N3108" s="60" t="s">
        <v>228</v>
      </c>
      <c r="O3108" s="58" t="s">
        <v>1366</v>
      </c>
      <c r="P3108" s="58">
        <v>205</v>
      </c>
      <c r="Q3108" s="58">
        <v>1</v>
      </c>
      <c r="R3108" s="58" t="s">
        <v>373</v>
      </c>
      <c r="S3108" s="4" t="s">
        <v>372</v>
      </c>
      <c r="T3108" s="58">
        <v>1</v>
      </c>
      <c r="U3108" t="str">
        <f t="shared" si="192"/>
        <v>Serena</v>
      </c>
      <c r="V3108">
        <f t="shared" si="193"/>
        <v>7.97</v>
      </c>
      <c r="W3108">
        <f t="shared" si="194"/>
        <v>39.284999999999997</v>
      </c>
      <c r="X3108" s="12">
        <f t="shared" si="195"/>
        <v>0.20287641593483519</v>
      </c>
    </row>
    <row r="3109" spans="1:24" x14ac:dyDescent="0.25">
      <c r="A3109" s="57">
        <v>122</v>
      </c>
      <c r="B3109" s="58" t="s">
        <v>831</v>
      </c>
      <c r="C3109" s="58" t="s">
        <v>1307</v>
      </c>
      <c r="D3109" s="62">
        <v>42481</v>
      </c>
      <c r="E3109" s="63">
        <v>0.53125</v>
      </c>
      <c r="F3109" s="63">
        <v>0.59375</v>
      </c>
      <c r="G3109" s="63" t="s">
        <v>1272</v>
      </c>
      <c r="H3109" s="60">
        <v>133</v>
      </c>
      <c r="I3109" s="68">
        <v>24</v>
      </c>
      <c r="J3109" s="58">
        <v>13</v>
      </c>
      <c r="K3109" s="58">
        <v>46</v>
      </c>
      <c r="L3109" s="73">
        <v>0.57361111111111118</v>
      </c>
      <c r="M3109" s="58" t="s">
        <v>285</v>
      </c>
      <c r="N3109" s="60" t="s">
        <v>285</v>
      </c>
      <c r="O3109" s="58" t="s">
        <v>1366</v>
      </c>
      <c r="P3109" s="58">
        <v>201</v>
      </c>
      <c r="Q3109" s="58">
        <v>1</v>
      </c>
      <c r="R3109" s="58" t="s">
        <v>373</v>
      </c>
      <c r="S3109" s="4" t="s">
        <v>372</v>
      </c>
      <c r="T3109" s="58">
        <v>1</v>
      </c>
      <c r="U3109" t="str">
        <f t="shared" si="192"/>
        <v>Serena</v>
      </c>
      <c r="V3109">
        <f t="shared" si="193"/>
        <v>7.97</v>
      </c>
      <c r="W3109">
        <f t="shared" si="194"/>
        <v>39.284999999999997</v>
      </c>
      <c r="X3109" s="12">
        <f t="shared" si="195"/>
        <v>0.20287641593483519</v>
      </c>
    </row>
    <row r="3110" spans="1:24" x14ac:dyDescent="0.25">
      <c r="A3110" s="57">
        <v>122</v>
      </c>
      <c r="B3110" s="58" t="s">
        <v>831</v>
      </c>
      <c r="C3110" s="58" t="s">
        <v>1307</v>
      </c>
      <c r="D3110" s="62">
        <v>42481</v>
      </c>
      <c r="E3110" s="63">
        <v>0.53125</v>
      </c>
      <c r="F3110" s="63">
        <v>0.59375</v>
      </c>
      <c r="G3110" s="63" t="s">
        <v>1272</v>
      </c>
      <c r="H3110" s="60">
        <v>133</v>
      </c>
      <c r="I3110" s="68">
        <v>25</v>
      </c>
      <c r="J3110" s="58">
        <v>13</v>
      </c>
      <c r="K3110" s="58">
        <v>49</v>
      </c>
      <c r="L3110" s="73">
        <v>0.5756944444444444</v>
      </c>
      <c r="M3110" s="58" t="s">
        <v>158</v>
      </c>
      <c r="N3110" s="60" t="s">
        <v>158</v>
      </c>
      <c r="O3110" s="58" t="s">
        <v>1366</v>
      </c>
      <c r="P3110" s="58">
        <v>202</v>
      </c>
      <c r="Q3110" s="58">
        <v>1</v>
      </c>
      <c r="R3110" s="58" t="s">
        <v>369</v>
      </c>
      <c r="S3110" s="4" t="s">
        <v>372</v>
      </c>
      <c r="T3110" s="58">
        <v>1</v>
      </c>
      <c r="U3110" t="str">
        <f t="shared" si="192"/>
        <v>Serena</v>
      </c>
      <c r="V3110">
        <f t="shared" si="193"/>
        <v>7.97</v>
      </c>
      <c r="W3110">
        <f t="shared" si="194"/>
        <v>39.284999999999997</v>
      </c>
      <c r="X3110" s="12">
        <f t="shared" si="195"/>
        <v>0.20287641593483519</v>
      </c>
    </row>
    <row r="3111" spans="1:24" x14ac:dyDescent="0.25">
      <c r="A3111" s="57">
        <v>122</v>
      </c>
      <c r="B3111" s="58" t="s">
        <v>831</v>
      </c>
      <c r="C3111" s="58" t="s">
        <v>1307</v>
      </c>
      <c r="D3111" s="62">
        <v>42481</v>
      </c>
      <c r="E3111" s="63">
        <v>0.53125</v>
      </c>
      <c r="F3111" s="63">
        <v>0.59375</v>
      </c>
      <c r="G3111" s="63" t="s">
        <v>1272</v>
      </c>
      <c r="H3111" s="60">
        <v>133</v>
      </c>
      <c r="I3111" s="68">
        <v>26</v>
      </c>
      <c r="J3111" s="58">
        <v>13</v>
      </c>
      <c r="K3111" s="58">
        <v>52</v>
      </c>
      <c r="L3111" s="73">
        <v>0.57777777777777783</v>
      </c>
      <c r="M3111" s="58" t="s">
        <v>81</v>
      </c>
      <c r="N3111" s="60" t="s">
        <v>81</v>
      </c>
      <c r="O3111" s="58" t="s">
        <v>1366</v>
      </c>
      <c r="P3111" s="58">
        <v>202</v>
      </c>
      <c r="Q3111" s="58">
        <v>1</v>
      </c>
      <c r="R3111" s="58" t="s">
        <v>369</v>
      </c>
      <c r="S3111" s="4" t="s">
        <v>372</v>
      </c>
      <c r="T3111" s="58">
        <v>1</v>
      </c>
      <c r="U3111" t="str">
        <f t="shared" si="192"/>
        <v>Serena</v>
      </c>
      <c r="V3111">
        <f t="shared" si="193"/>
        <v>7.97</v>
      </c>
      <c r="W3111">
        <f t="shared" si="194"/>
        <v>39.284999999999997</v>
      </c>
      <c r="X3111" s="12">
        <f t="shared" si="195"/>
        <v>0.20287641593483519</v>
      </c>
    </row>
    <row r="3112" spans="1:24" x14ac:dyDescent="0.25">
      <c r="A3112" s="57">
        <v>122</v>
      </c>
      <c r="B3112" s="58" t="s">
        <v>831</v>
      </c>
      <c r="C3112" s="58" t="s">
        <v>1307</v>
      </c>
      <c r="D3112" s="62">
        <v>42481</v>
      </c>
      <c r="E3112" s="63">
        <v>0.53125</v>
      </c>
      <c r="F3112" s="63">
        <v>0.59375</v>
      </c>
      <c r="G3112" s="63" t="s">
        <v>1272</v>
      </c>
      <c r="H3112" s="60">
        <v>133</v>
      </c>
      <c r="I3112" s="68">
        <v>27</v>
      </c>
      <c r="J3112" s="58">
        <v>13</v>
      </c>
      <c r="K3112" s="58">
        <v>53</v>
      </c>
      <c r="L3112" s="73">
        <v>0.57847222222222217</v>
      </c>
      <c r="M3112" s="58" t="s">
        <v>139</v>
      </c>
      <c r="N3112" s="60" t="s">
        <v>139</v>
      </c>
      <c r="O3112" s="58" t="s">
        <v>1366</v>
      </c>
      <c r="P3112" s="58">
        <v>201</v>
      </c>
      <c r="Q3112" s="58">
        <v>1</v>
      </c>
      <c r="R3112" s="58" t="s">
        <v>373</v>
      </c>
      <c r="S3112" s="4" t="s">
        <v>372</v>
      </c>
      <c r="T3112" s="58">
        <v>1</v>
      </c>
      <c r="U3112" t="str">
        <f t="shared" si="192"/>
        <v>Serena</v>
      </c>
      <c r="V3112">
        <f t="shared" si="193"/>
        <v>7.97</v>
      </c>
      <c r="W3112">
        <f t="shared" si="194"/>
        <v>39.284999999999997</v>
      </c>
      <c r="X3112" s="12">
        <f t="shared" si="195"/>
        <v>0.20287641593483519</v>
      </c>
    </row>
    <row r="3113" spans="1:24" x14ac:dyDescent="0.25">
      <c r="A3113" s="57">
        <v>122</v>
      </c>
      <c r="B3113" s="58" t="s">
        <v>831</v>
      </c>
      <c r="C3113" s="58" t="s">
        <v>1307</v>
      </c>
      <c r="D3113" s="62">
        <v>42481</v>
      </c>
      <c r="E3113" s="63">
        <v>0.53125</v>
      </c>
      <c r="F3113" s="63">
        <v>0.59375</v>
      </c>
      <c r="G3113" s="63" t="s">
        <v>1272</v>
      </c>
      <c r="H3113" s="60">
        <v>133</v>
      </c>
      <c r="I3113" s="68">
        <v>28</v>
      </c>
      <c r="J3113" s="58">
        <v>13</v>
      </c>
      <c r="K3113" s="58">
        <v>54</v>
      </c>
      <c r="L3113" s="73">
        <v>0.57916666666666672</v>
      </c>
      <c r="M3113" s="58" t="s">
        <v>163</v>
      </c>
      <c r="N3113" s="60" t="s">
        <v>163</v>
      </c>
      <c r="O3113" s="58" t="s">
        <v>1366</v>
      </c>
      <c r="P3113" s="58">
        <v>205</v>
      </c>
      <c r="Q3113" s="58">
        <v>1</v>
      </c>
      <c r="R3113" s="58" t="s">
        <v>373</v>
      </c>
      <c r="S3113" s="4" t="s">
        <v>372</v>
      </c>
      <c r="T3113" s="58">
        <v>1</v>
      </c>
      <c r="U3113" t="str">
        <f t="shared" si="192"/>
        <v>Serena</v>
      </c>
      <c r="V3113">
        <f t="shared" si="193"/>
        <v>7.97</v>
      </c>
      <c r="W3113">
        <f t="shared" si="194"/>
        <v>39.284999999999997</v>
      </c>
      <c r="X3113" s="12">
        <f t="shared" si="195"/>
        <v>0.20287641593483519</v>
      </c>
    </row>
    <row r="3114" spans="1:24" x14ac:dyDescent="0.25">
      <c r="A3114" s="57">
        <v>122</v>
      </c>
      <c r="B3114" s="58" t="s">
        <v>831</v>
      </c>
      <c r="C3114" s="58" t="s">
        <v>1307</v>
      </c>
      <c r="D3114" s="62">
        <v>42481</v>
      </c>
      <c r="E3114" s="63">
        <v>0.53125</v>
      </c>
      <c r="F3114" s="63">
        <v>0.59375</v>
      </c>
      <c r="G3114" s="63" t="s">
        <v>1272</v>
      </c>
      <c r="H3114" s="60">
        <v>133</v>
      </c>
      <c r="I3114" s="68">
        <v>29</v>
      </c>
      <c r="J3114" s="58">
        <v>13</v>
      </c>
      <c r="K3114" s="58">
        <v>57</v>
      </c>
      <c r="L3114" s="73">
        <v>0.58124999999999993</v>
      </c>
      <c r="M3114" s="58" t="s">
        <v>257</v>
      </c>
      <c r="N3114" s="60" t="s">
        <v>82</v>
      </c>
      <c r="O3114" s="58" t="s">
        <v>1366</v>
      </c>
      <c r="P3114" s="58">
        <v>201</v>
      </c>
      <c r="Q3114" s="58">
        <v>1</v>
      </c>
      <c r="R3114" s="58" t="s">
        <v>373</v>
      </c>
      <c r="S3114" s="4" t="s">
        <v>372</v>
      </c>
      <c r="T3114" s="58">
        <v>1</v>
      </c>
      <c r="U3114" t="str">
        <f t="shared" si="192"/>
        <v>Serena</v>
      </c>
      <c r="V3114">
        <f t="shared" si="193"/>
        <v>7.97</v>
      </c>
      <c r="W3114">
        <f t="shared" si="194"/>
        <v>39.284999999999997</v>
      </c>
      <c r="X3114" s="12">
        <f t="shared" si="195"/>
        <v>0.20287641593483519</v>
      </c>
    </row>
    <row r="3115" spans="1:24" x14ac:dyDescent="0.25">
      <c r="A3115" s="57">
        <v>122</v>
      </c>
      <c r="B3115" s="58" t="s">
        <v>831</v>
      </c>
      <c r="C3115" s="58" t="s">
        <v>1307</v>
      </c>
      <c r="D3115" s="62">
        <v>42481</v>
      </c>
      <c r="E3115" s="63">
        <v>0.53125</v>
      </c>
      <c r="F3115" s="63">
        <v>0.59375</v>
      </c>
      <c r="G3115" s="63" t="s">
        <v>1272</v>
      </c>
      <c r="H3115" s="60">
        <v>133</v>
      </c>
      <c r="I3115" s="68">
        <v>30</v>
      </c>
      <c r="J3115" s="58">
        <v>14</v>
      </c>
      <c r="K3115" s="58">
        <v>0</v>
      </c>
      <c r="L3115" s="73">
        <v>0.58333333333333337</v>
      </c>
      <c r="M3115" s="58" t="s">
        <v>979</v>
      </c>
      <c r="N3115" s="60" t="s">
        <v>258</v>
      </c>
      <c r="O3115" s="58" t="s">
        <v>1366</v>
      </c>
      <c r="P3115" s="58">
        <v>201</v>
      </c>
      <c r="Q3115" s="58">
        <v>1</v>
      </c>
      <c r="R3115" s="58" t="s">
        <v>373</v>
      </c>
      <c r="S3115" s="4" t="s">
        <v>372</v>
      </c>
      <c r="T3115" s="58">
        <v>1</v>
      </c>
      <c r="U3115" t="str">
        <f t="shared" si="192"/>
        <v>Serena</v>
      </c>
      <c r="V3115">
        <f t="shared" si="193"/>
        <v>7.97</v>
      </c>
      <c r="W3115">
        <f t="shared" si="194"/>
        <v>39.284999999999997</v>
      </c>
      <c r="X3115" s="12">
        <f t="shared" si="195"/>
        <v>0.20287641593483519</v>
      </c>
    </row>
    <row r="3116" spans="1:24" x14ac:dyDescent="0.25">
      <c r="A3116" s="57">
        <v>122</v>
      </c>
      <c r="B3116" s="58" t="s">
        <v>831</v>
      </c>
      <c r="C3116" s="58" t="s">
        <v>1307</v>
      </c>
      <c r="D3116" s="62">
        <v>42481</v>
      </c>
      <c r="E3116" s="63">
        <v>0.53125</v>
      </c>
      <c r="F3116" s="63">
        <v>0.59375</v>
      </c>
      <c r="G3116" s="63" t="s">
        <v>1272</v>
      </c>
      <c r="H3116" s="60">
        <v>134</v>
      </c>
      <c r="I3116" s="68">
        <v>1</v>
      </c>
      <c r="J3116" s="58">
        <v>14</v>
      </c>
      <c r="K3116" s="58">
        <v>0</v>
      </c>
      <c r="L3116" s="73">
        <v>0.58333333333333337</v>
      </c>
      <c r="M3116" s="58" t="s">
        <v>170</v>
      </c>
      <c r="N3116" s="60" t="s">
        <v>170</v>
      </c>
      <c r="O3116" s="58" t="s">
        <v>1366</v>
      </c>
      <c r="P3116" s="58">
        <v>202</v>
      </c>
      <c r="Q3116" s="58">
        <v>1</v>
      </c>
      <c r="R3116" s="58" t="s">
        <v>369</v>
      </c>
      <c r="S3116" s="4" t="s">
        <v>372</v>
      </c>
      <c r="T3116" s="58">
        <v>1</v>
      </c>
      <c r="U3116" t="str">
        <f t="shared" si="192"/>
        <v>Serena</v>
      </c>
      <c r="V3116">
        <f t="shared" si="193"/>
        <v>7.97</v>
      </c>
      <c r="W3116">
        <f t="shared" si="194"/>
        <v>39.284999999999997</v>
      </c>
      <c r="X3116" s="12">
        <f t="shared" si="195"/>
        <v>0.20287641593483519</v>
      </c>
    </row>
    <row r="3117" spans="1:24" x14ac:dyDescent="0.25">
      <c r="A3117" s="57">
        <v>122</v>
      </c>
      <c r="B3117" s="58" t="s">
        <v>831</v>
      </c>
      <c r="C3117" s="58" t="s">
        <v>1307</v>
      </c>
      <c r="D3117" s="62">
        <v>42481</v>
      </c>
      <c r="E3117" s="63">
        <v>0.53125</v>
      </c>
      <c r="F3117" s="63">
        <v>0.59375</v>
      </c>
      <c r="G3117" s="63" t="s">
        <v>1272</v>
      </c>
      <c r="H3117" s="60">
        <v>134</v>
      </c>
      <c r="I3117" s="68">
        <v>2</v>
      </c>
      <c r="J3117" s="58">
        <v>14</v>
      </c>
      <c r="K3117" s="58">
        <v>2</v>
      </c>
      <c r="L3117" s="73">
        <v>0.58472222222222225</v>
      </c>
      <c r="M3117" s="58" t="s">
        <v>31</v>
      </c>
      <c r="N3117" s="60" t="s">
        <v>31</v>
      </c>
      <c r="O3117" s="58" t="s">
        <v>1366</v>
      </c>
      <c r="P3117" s="58">
        <v>205</v>
      </c>
      <c r="Q3117" s="58">
        <v>1</v>
      </c>
      <c r="R3117" s="58" t="s">
        <v>373</v>
      </c>
      <c r="S3117" s="4" t="s">
        <v>372</v>
      </c>
      <c r="T3117" s="58">
        <v>1</v>
      </c>
      <c r="U3117" t="str">
        <f t="shared" si="192"/>
        <v>Serena</v>
      </c>
      <c r="V3117">
        <f t="shared" si="193"/>
        <v>7.97</v>
      </c>
      <c r="W3117">
        <f t="shared" si="194"/>
        <v>39.284999999999997</v>
      </c>
      <c r="X3117" s="12">
        <f t="shared" si="195"/>
        <v>0.20287641593483519</v>
      </c>
    </row>
    <row r="3118" spans="1:24" x14ac:dyDescent="0.25">
      <c r="A3118" s="57">
        <v>122</v>
      </c>
      <c r="B3118" s="58" t="s">
        <v>831</v>
      </c>
      <c r="C3118" s="58" t="s">
        <v>1307</v>
      </c>
      <c r="D3118" s="62">
        <v>42481</v>
      </c>
      <c r="E3118" s="63">
        <v>0.53125</v>
      </c>
      <c r="F3118" s="63">
        <v>0.59375</v>
      </c>
      <c r="G3118" s="63" t="s">
        <v>1272</v>
      </c>
      <c r="H3118" s="60">
        <v>134</v>
      </c>
      <c r="I3118" s="68">
        <v>3</v>
      </c>
      <c r="J3118" s="58">
        <v>14</v>
      </c>
      <c r="K3118" s="58">
        <v>3</v>
      </c>
      <c r="L3118" s="73">
        <v>0.5854166666666667</v>
      </c>
      <c r="M3118" s="58" t="s">
        <v>757</v>
      </c>
      <c r="N3118" s="60" t="s">
        <v>757</v>
      </c>
      <c r="O3118" s="58" t="s">
        <v>1366</v>
      </c>
      <c r="P3118" s="58">
        <v>201</v>
      </c>
      <c r="Q3118" s="58">
        <v>1</v>
      </c>
      <c r="R3118" s="58" t="s">
        <v>373</v>
      </c>
      <c r="S3118" s="4" t="s">
        <v>372</v>
      </c>
      <c r="T3118" s="58">
        <v>1</v>
      </c>
      <c r="U3118" t="str">
        <f t="shared" si="192"/>
        <v>Serena</v>
      </c>
      <c r="V3118">
        <f t="shared" si="193"/>
        <v>7.97</v>
      </c>
      <c r="W3118">
        <f t="shared" si="194"/>
        <v>39.284999999999997</v>
      </c>
      <c r="X3118" s="12">
        <f t="shared" si="195"/>
        <v>0.20287641593483519</v>
      </c>
    </row>
    <row r="3119" spans="1:24" x14ac:dyDescent="0.25">
      <c r="A3119" s="57">
        <v>122</v>
      </c>
      <c r="B3119" s="58" t="s">
        <v>831</v>
      </c>
      <c r="C3119" s="58" t="s">
        <v>1307</v>
      </c>
      <c r="D3119" s="62">
        <v>42481</v>
      </c>
      <c r="E3119" s="63">
        <v>0.53125</v>
      </c>
      <c r="F3119" s="63">
        <v>0.59375</v>
      </c>
      <c r="G3119" s="63" t="s">
        <v>1272</v>
      </c>
      <c r="H3119" s="60">
        <v>134</v>
      </c>
      <c r="I3119" s="68">
        <v>4</v>
      </c>
      <c r="J3119" s="58">
        <v>14</v>
      </c>
      <c r="K3119" s="58">
        <v>4</v>
      </c>
      <c r="L3119" s="73">
        <v>0.58611111111111114</v>
      </c>
      <c r="M3119" s="58" t="s">
        <v>332</v>
      </c>
      <c r="N3119" s="60" t="s">
        <v>332</v>
      </c>
      <c r="O3119" s="58" t="s">
        <v>1366</v>
      </c>
      <c r="P3119" s="58">
        <v>205</v>
      </c>
      <c r="Q3119" s="58">
        <v>1</v>
      </c>
      <c r="R3119" s="58" t="s">
        <v>373</v>
      </c>
      <c r="S3119" s="4" t="s">
        <v>372</v>
      </c>
      <c r="T3119" s="58">
        <v>1</v>
      </c>
      <c r="U3119" t="str">
        <f t="shared" si="192"/>
        <v>Serena</v>
      </c>
      <c r="V3119">
        <f t="shared" si="193"/>
        <v>7.97</v>
      </c>
      <c r="W3119">
        <f t="shared" si="194"/>
        <v>39.284999999999997</v>
      </c>
      <c r="X3119" s="12">
        <f t="shared" si="195"/>
        <v>0.20287641593483519</v>
      </c>
    </row>
    <row r="3120" spans="1:24" x14ac:dyDescent="0.25">
      <c r="A3120" s="57">
        <v>122</v>
      </c>
      <c r="B3120" s="58" t="s">
        <v>831</v>
      </c>
      <c r="C3120" s="58" t="s">
        <v>1307</v>
      </c>
      <c r="D3120" s="62">
        <v>42481</v>
      </c>
      <c r="E3120" s="63">
        <v>0.53125</v>
      </c>
      <c r="F3120" s="63">
        <v>0.59375</v>
      </c>
      <c r="G3120" s="63" t="s">
        <v>1272</v>
      </c>
      <c r="H3120" s="60">
        <v>134</v>
      </c>
      <c r="I3120" s="68">
        <v>5</v>
      </c>
      <c r="J3120" s="58">
        <v>14</v>
      </c>
      <c r="K3120" s="58">
        <v>5</v>
      </c>
      <c r="L3120" s="73">
        <v>0.58680555555555558</v>
      </c>
      <c r="M3120" s="58" t="s">
        <v>44</v>
      </c>
      <c r="N3120" s="60" t="s">
        <v>44</v>
      </c>
      <c r="O3120" s="58" t="s">
        <v>1366</v>
      </c>
      <c r="P3120" s="58">
        <v>202</v>
      </c>
      <c r="Q3120" s="58">
        <v>1</v>
      </c>
      <c r="R3120" s="58" t="s">
        <v>369</v>
      </c>
      <c r="S3120" s="4" t="s">
        <v>372</v>
      </c>
      <c r="T3120" s="58">
        <v>1</v>
      </c>
      <c r="U3120" t="str">
        <f t="shared" si="192"/>
        <v>Serena</v>
      </c>
      <c r="V3120">
        <f t="shared" si="193"/>
        <v>7.97</v>
      </c>
      <c r="W3120">
        <f t="shared" si="194"/>
        <v>39.284999999999997</v>
      </c>
      <c r="X3120" s="12">
        <f t="shared" si="195"/>
        <v>0.20287641593483519</v>
      </c>
    </row>
    <row r="3121" spans="1:24" x14ac:dyDescent="0.25">
      <c r="A3121" s="57">
        <v>122</v>
      </c>
      <c r="B3121" s="58" t="s">
        <v>831</v>
      </c>
      <c r="C3121" s="58" t="s">
        <v>1307</v>
      </c>
      <c r="D3121" s="62">
        <v>42481</v>
      </c>
      <c r="E3121" s="63">
        <v>0.53125</v>
      </c>
      <c r="F3121" s="63">
        <v>0.59375</v>
      </c>
      <c r="G3121" s="63" t="s">
        <v>1272</v>
      </c>
      <c r="H3121" s="60">
        <v>134</v>
      </c>
      <c r="I3121" s="68">
        <v>6</v>
      </c>
      <c r="J3121" s="58">
        <v>14</v>
      </c>
      <c r="K3121" s="58">
        <v>10</v>
      </c>
      <c r="L3121" s="73">
        <v>0.59027777777777779</v>
      </c>
      <c r="M3121" s="58" t="s">
        <v>100</v>
      </c>
      <c r="N3121" s="60" t="s">
        <v>100</v>
      </c>
      <c r="O3121" s="58" t="s">
        <v>1366</v>
      </c>
      <c r="P3121" s="58">
        <v>202</v>
      </c>
      <c r="Q3121" s="58">
        <v>1</v>
      </c>
      <c r="R3121" s="58" t="s">
        <v>369</v>
      </c>
      <c r="S3121" s="4" t="s">
        <v>372</v>
      </c>
      <c r="T3121" s="58">
        <v>1</v>
      </c>
      <c r="U3121" t="str">
        <f t="shared" si="192"/>
        <v>Serena</v>
      </c>
      <c r="V3121">
        <f t="shared" si="193"/>
        <v>7.97</v>
      </c>
      <c r="W3121">
        <f t="shared" si="194"/>
        <v>39.284999999999997</v>
      </c>
      <c r="X3121" s="12">
        <f t="shared" si="195"/>
        <v>0.20287641593483519</v>
      </c>
    </row>
    <row r="3122" spans="1:24" x14ac:dyDescent="0.25">
      <c r="A3122" s="57">
        <v>122</v>
      </c>
      <c r="B3122" s="58" t="s">
        <v>831</v>
      </c>
      <c r="C3122" s="58" t="s">
        <v>1307</v>
      </c>
      <c r="D3122" s="62">
        <v>42481</v>
      </c>
      <c r="E3122" s="63">
        <v>0.53125</v>
      </c>
      <c r="F3122" s="63">
        <v>0.59375</v>
      </c>
      <c r="G3122" s="63" t="s">
        <v>1272</v>
      </c>
      <c r="H3122" s="60">
        <v>134</v>
      </c>
      <c r="I3122" s="68">
        <v>7</v>
      </c>
      <c r="J3122" s="58">
        <v>14</v>
      </c>
      <c r="K3122" s="58">
        <v>13</v>
      </c>
      <c r="L3122" s="73">
        <v>0.59236111111111112</v>
      </c>
      <c r="M3122" s="58" t="s">
        <v>641</v>
      </c>
      <c r="N3122" s="60" t="s">
        <v>641</v>
      </c>
      <c r="O3122" s="58" t="s">
        <v>1366</v>
      </c>
      <c r="P3122" s="58">
        <v>205</v>
      </c>
      <c r="Q3122" s="58">
        <v>1</v>
      </c>
      <c r="R3122" s="58" t="s">
        <v>373</v>
      </c>
      <c r="S3122" s="4" t="s">
        <v>372</v>
      </c>
      <c r="T3122" s="58">
        <v>1</v>
      </c>
      <c r="U3122" t="str">
        <f t="shared" si="192"/>
        <v>Serena</v>
      </c>
      <c r="V3122">
        <f t="shared" si="193"/>
        <v>7.97</v>
      </c>
      <c r="W3122">
        <f t="shared" si="194"/>
        <v>39.284999999999997</v>
      </c>
      <c r="X3122" s="12">
        <f t="shared" si="195"/>
        <v>0.20287641593483519</v>
      </c>
    </row>
    <row r="3123" spans="1:24" x14ac:dyDescent="0.25">
      <c r="A3123" s="57">
        <v>122</v>
      </c>
      <c r="B3123" s="58" t="s">
        <v>831</v>
      </c>
      <c r="C3123" s="58" t="s">
        <v>1307</v>
      </c>
      <c r="D3123" s="62">
        <v>42481</v>
      </c>
      <c r="E3123" s="63">
        <v>0.73958333333333337</v>
      </c>
      <c r="F3123" s="63">
        <v>0.80208333333333337</v>
      </c>
      <c r="G3123" s="63" t="s">
        <v>1273</v>
      </c>
      <c r="H3123" s="60">
        <v>135</v>
      </c>
      <c r="I3123" s="68">
        <v>1</v>
      </c>
      <c r="J3123" s="58">
        <v>17</v>
      </c>
      <c r="K3123" s="58">
        <v>50</v>
      </c>
      <c r="L3123" s="73">
        <v>0.74305555555555547</v>
      </c>
      <c r="M3123" s="58" t="s">
        <v>270</v>
      </c>
      <c r="N3123" s="60" t="s">
        <v>349</v>
      </c>
      <c r="O3123" s="58" t="s">
        <v>1366</v>
      </c>
      <c r="P3123" s="58">
        <v>201</v>
      </c>
      <c r="Q3123" s="58">
        <v>1</v>
      </c>
      <c r="R3123" s="58" t="s">
        <v>373</v>
      </c>
      <c r="S3123" s="4" t="s">
        <v>372</v>
      </c>
      <c r="T3123" s="58">
        <v>2</v>
      </c>
      <c r="U3123" t="str">
        <f t="shared" si="192"/>
        <v>Serena</v>
      </c>
      <c r="V3123">
        <f t="shared" si="193"/>
        <v>17.84</v>
      </c>
      <c r="W3123">
        <f t="shared" si="194"/>
        <v>39.284999999999997</v>
      </c>
      <c r="X3123" s="12">
        <f t="shared" si="195"/>
        <v>0.45411734758813799</v>
      </c>
    </row>
    <row r="3124" spans="1:24" x14ac:dyDescent="0.25">
      <c r="A3124" s="57">
        <v>122</v>
      </c>
      <c r="B3124" s="58" t="s">
        <v>831</v>
      </c>
      <c r="C3124" s="58" t="s">
        <v>1307</v>
      </c>
      <c r="D3124" s="62">
        <v>42481</v>
      </c>
      <c r="E3124" s="63">
        <v>0.73958333333333337</v>
      </c>
      <c r="F3124" s="63">
        <v>0.80208333333333337</v>
      </c>
      <c r="G3124" s="63" t="s">
        <v>1273</v>
      </c>
      <c r="H3124" s="60">
        <v>135</v>
      </c>
      <c r="I3124" s="68">
        <v>2</v>
      </c>
      <c r="J3124" s="58">
        <v>17</v>
      </c>
      <c r="K3124" s="58">
        <v>53</v>
      </c>
      <c r="L3124" s="73">
        <v>0.74513888888888891</v>
      </c>
      <c r="M3124" s="58" t="s">
        <v>285</v>
      </c>
      <c r="N3124" s="60" t="s">
        <v>285</v>
      </c>
      <c r="O3124" s="58" t="s">
        <v>1366</v>
      </c>
      <c r="P3124" s="58">
        <v>205</v>
      </c>
      <c r="Q3124" s="58">
        <v>1</v>
      </c>
      <c r="R3124" s="58" t="s">
        <v>373</v>
      </c>
      <c r="S3124" s="4" t="s">
        <v>372</v>
      </c>
      <c r="T3124" s="58">
        <v>3</v>
      </c>
      <c r="U3124" t="str">
        <f t="shared" si="192"/>
        <v>Serena</v>
      </c>
      <c r="V3124">
        <f t="shared" si="193"/>
        <v>30.84</v>
      </c>
      <c r="W3124">
        <f t="shared" si="194"/>
        <v>39.284999999999997</v>
      </c>
      <c r="X3124" s="12">
        <f t="shared" si="195"/>
        <v>0.78503245513554798</v>
      </c>
    </row>
    <row r="3125" spans="1:24" x14ac:dyDescent="0.25">
      <c r="A3125" s="57">
        <v>122</v>
      </c>
      <c r="B3125" s="58" t="s">
        <v>831</v>
      </c>
      <c r="C3125" s="58" t="s">
        <v>1307</v>
      </c>
      <c r="D3125" s="62">
        <v>42481</v>
      </c>
      <c r="E3125" s="63">
        <v>0.73958333333333337</v>
      </c>
      <c r="F3125" s="63">
        <v>0.80208333333333337</v>
      </c>
      <c r="G3125" s="63" t="s">
        <v>1273</v>
      </c>
      <c r="H3125" s="60">
        <v>135</v>
      </c>
      <c r="I3125" s="68">
        <v>3</v>
      </c>
      <c r="J3125" s="58">
        <v>17</v>
      </c>
      <c r="K3125" s="58">
        <v>57</v>
      </c>
      <c r="L3125" s="73">
        <v>0.74791666666666667</v>
      </c>
      <c r="M3125" s="58" t="s">
        <v>51</v>
      </c>
      <c r="N3125" s="60" t="s">
        <v>51</v>
      </c>
      <c r="O3125" s="58" t="s">
        <v>1366</v>
      </c>
      <c r="P3125" s="58">
        <v>202</v>
      </c>
      <c r="Q3125" s="58">
        <v>1</v>
      </c>
      <c r="R3125" s="58" t="s">
        <v>369</v>
      </c>
      <c r="S3125" s="4" t="s">
        <v>372</v>
      </c>
      <c r="T3125" s="58">
        <v>2</v>
      </c>
      <c r="U3125" t="str">
        <f t="shared" si="192"/>
        <v>Serena</v>
      </c>
      <c r="V3125">
        <f t="shared" si="193"/>
        <v>17.84</v>
      </c>
      <c r="W3125">
        <f t="shared" si="194"/>
        <v>39.284999999999997</v>
      </c>
      <c r="X3125" s="12">
        <f t="shared" si="195"/>
        <v>0.45411734758813799</v>
      </c>
    </row>
    <row r="3126" spans="1:24" x14ac:dyDescent="0.25">
      <c r="A3126" s="57">
        <v>122</v>
      </c>
      <c r="B3126" s="58" t="s">
        <v>831</v>
      </c>
      <c r="C3126" s="58" t="s">
        <v>1307</v>
      </c>
      <c r="D3126" s="62">
        <v>42481</v>
      </c>
      <c r="E3126" s="63">
        <v>0.73958333333333337</v>
      </c>
      <c r="F3126" s="63">
        <v>0.80208333333333337</v>
      </c>
      <c r="G3126" s="63" t="s">
        <v>1273</v>
      </c>
      <c r="H3126" s="60">
        <v>135</v>
      </c>
      <c r="I3126" s="68">
        <v>4</v>
      </c>
      <c r="J3126" s="58">
        <v>17</v>
      </c>
      <c r="K3126" s="58">
        <v>59</v>
      </c>
      <c r="L3126" s="73">
        <v>0.74930555555555556</v>
      </c>
      <c r="M3126" s="58" t="s">
        <v>321</v>
      </c>
      <c r="N3126" s="60" t="s">
        <v>321</v>
      </c>
      <c r="O3126" s="58" t="s">
        <v>1366</v>
      </c>
      <c r="P3126" s="58">
        <v>205</v>
      </c>
      <c r="Q3126" s="58">
        <v>1</v>
      </c>
      <c r="R3126" s="58" t="s">
        <v>373</v>
      </c>
      <c r="S3126" s="4" t="s">
        <v>372</v>
      </c>
      <c r="T3126" s="58">
        <v>2</v>
      </c>
      <c r="U3126" t="str">
        <f t="shared" si="192"/>
        <v>Serena</v>
      </c>
      <c r="V3126">
        <f t="shared" si="193"/>
        <v>17.84</v>
      </c>
      <c r="W3126">
        <f t="shared" si="194"/>
        <v>39.284999999999997</v>
      </c>
      <c r="X3126" s="12">
        <f t="shared" si="195"/>
        <v>0.45411734758813799</v>
      </c>
    </row>
    <row r="3127" spans="1:24" x14ac:dyDescent="0.25">
      <c r="A3127" s="57">
        <v>122</v>
      </c>
      <c r="B3127" s="58" t="s">
        <v>831</v>
      </c>
      <c r="C3127" s="58" t="s">
        <v>1307</v>
      </c>
      <c r="D3127" s="62">
        <v>42481</v>
      </c>
      <c r="E3127" s="63">
        <v>0.73958333333333337</v>
      </c>
      <c r="F3127" s="63">
        <v>0.80208333333333337</v>
      </c>
      <c r="G3127" s="63" t="s">
        <v>1273</v>
      </c>
      <c r="H3127" s="60">
        <v>135</v>
      </c>
      <c r="I3127" s="68">
        <v>5</v>
      </c>
      <c r="J3127" s="58">
        <v>18</v>
      </c>
      <c r="K3127" s="58">
        <v>1</v>
      </c>
      <c r="L3127" s="73">
        <v>0.75069444444444444</v>
      </c>
      <c r="M3127" s="58" t="s">
        <v>46</v>
      </c>
      <c r="N3127" s="60" t="s">
        <v>46</v>
      </c>
      <c r="O3127" s="58" t="s">
        <v>1366</v>
      </c>
      <c r="P3127" s="58">
        <v>202</v>
      </c>
      <c r="Q3127" s="58">
        <v>1</v>
      </c>
      <c r="R3127" s="58" t="s">
        <v>369</v>
      </c>
      <c r="S3127" s="4" t="s">
        <v>372</v>
      </c>
      <c r="T3127" s="58">
        <v>3</v>
      </c>
      <c r="U3127" t="str">
        <f t="shared" si="192"/>
        <v>Serena</v>
      </c>
      <c r="V3127">
        <f t="shared" si="193"/>
        <v>30.84</v>
      </c>
      <c r="W3127">
        <f t="shared" si="194"/>
        <v>39.284999999999997</v>
      </c>
      <c r="X3127" s="12">
        <f t="shared" si="195"/>
        <v>0.78503245513554798</v>
      </c>
    </row>
    <row r="3128" spans="1:24" x14ac:dyDescent="0.25">
      <c r="A3128" s="57">
        <v>122</v>
      </c>
      <c r="B3128" s="58" t="s">
        <v>831</v>
      </c>
      <c r="C3128" s="58" t="s">
        <v>1307</v>
      </c>
      <c r="D3128" s="62">
        <v>42481</v>
      </c>
      <c r="E3128" s="63">
        <v>0.73958333333333337</v>
      </c>
      <c r="F3128" s="63">
        <v>0.80208333333333337</v>
      </c>
      <c r="G3128" s="63" t="s">
        <v>1273</v>
      </c>
      <c r="H3128" s="60">
        <v>135</v>
      </c>
      <c r="I3128" s="68">
        <v>6</v>
      </c>
      <c r="J3128" s="58">
        <v>18</v>
      </c>
      <c r="K3128" s="58">
        <v>6</v>
      </c>
      <c r="L3128" s="73">
        <v>0.75416666666666676</v>
      </c>
      <c r="M3128" s="58" t="s">
        <v>908</v>
      </c>
      <c r="N3128" s="60" t="s">
        <v>143</v>
      </c>
      <c r="O3128" s="58" t="s">
        <v>1366</v>
      </c>
      <c r="P3128" s="58">
        <v>201</v>
      </c>
      <c r="Q3128" s="58">
        <v>1</v>
      </c>
      <c r="R3128" s="58" t="s">
        <v>373</v>
      </c>
      <c r="S3128" s="4" t="s">
        <v>372</v>
      </c>
      <c r="T3128" s="58">
        <v>1</v>
      </c>
      <c r="U3128" t="str">
        <f t="shared" si="192"/>
        <v>Serena</v>
      </c>
      <c r="V3128">
        <f t="shared" si="193"/>
        <v>7.97</v>
      </c>
      <c r="W3128">
        <f t="shared" si="194"/>
        <v>39.284999999999997</v>
      </c>
      <c r="X3128" s="12">
        <f t="shared" si="195"/>
        <v>0.20287641593483519</v>
      </c>
    </row>
    <row r="3129" spans="1:24" x14ac:dyDescent="0.25">
      <c r="A3129" s="57">
        <v>122</v>
      </c>
      <c r="B3129" s="58" t="s">
        <v>831</v>
      </c>
      <c r="C3129" s="58" t="s">
        <v>1307</v>
      </c>
      <c r="D3129" s="62">
        <v>42481</v>
      </c>
      <c r="E3129" s="63">
        <v>0.73958333333333337</v>
      </c>
      <c r="F3129" s="63">
        <v>0.80208333333333337</v>
      </c>
      <c r="G3129" s="63" t="s">
        <v>1273</v>
      </c>
      <c r="H3129" s="60">
        <v>135</v>
      </c>
      <c r="I3129" s="68">
        <v>7</v>
      </c>
      <c r="J3129" s="58">
        <v>18</v>
      </c>
      <c r="K3129" s="58">
        <v>8</v>
      </c>
      <c r="L3129" s="73">
        <v>0.75555555555555554</v>
      </c>
      <c r="M3129" s="58" t="s">
        <v>160</v>
      </c>
      <c r="N3129" s="60" t="s">
        <v>160</v>
      </c>
      <c r="O3129" s="58" t="s">
        <v>1366</v>
      </c>
      <c r="P3129" s="58">
        <v>202</v>
      </c>
      <c r="Q3129" s="58">
        <v>1</v>
      </c>
      <c r="R3129" s="58" t="s">
        <v>369</v>
      </c>
      <c r="S3129" s="4" t="s">
        <v>372</v>
      </c>
      <c r="T3129" s="58">
        <v>2</v>
      </c>
      <c r="U3129" t="str">
        <f t="shared" si="192"/>
        <v>Serena</v>
      </c>
      <c r="V3129">
        <f t="shared" si="193"/>
        <v>17.84</v>
      </c>
      <c r="W3129">
        <f t="shared" si="194"/>
        <v>39.284999999999997</v>
      </c>
      <c r="X3129" s="12">
        <f t="shared" si="195"/>
        <v>0.45411734758813799</v>
      </c>
    </row>
    <row r="3130" spans="1:24" x14ac:dyDescent="0.25">
      <c r="A3130" s="57">
        <v>122</v>
      </c>
      <c r="B3130" s="58" t="s">
        <v>831</v>
      </c>
      <c r="C3130" s="58" t="s">
        <v>1307</v>
      </c>
      <c r="D3130" s="62">
        <v>42481</v>
      </c>
      <c r="E3130" s="63">
        <v>0.73958333333333337</v>
      </c>
      <c r="F3130" s="63">
        <v>0.80208333333333337</v>
      </c>
      <c r="G3130" s="63" t="s">
        <v>1273</v>
      </c>
      <c r="H3130" s="60">
        <v>135</v>
      </c>
      <c r="I3130" s="68">
        <v>8</v>
      </c>
      <c r="J3130" s="58">
        <v>18</v>
      </c>
      <c r="K3130" s="58">
        <v>14</v>
      </c>
      <c r="L3130" s="73">
        <v>0.7597222222222223</v>
      </c>
      <c r="M3130" s="58" t="s">
        <v>267</v>
      </c>
      <c r="N3130" s="60" t="s">
        <v>267</v>
      </c>
      <c r="O3130" s="58" t="s">
        <v>1366</v>
      </c>
      <c r="P3130" s="58">
        <v>201</v>
      </c>
      <c r="Q3130" s="58">
        <v>1</v>
      </c>
      <c r="R3130" s="58" t="s">
        <v>373</v>
      </c>
      <c r="S3130" s="4" t="s">
        <v>372</v>
      </c>
      <c r="T3130" s="58">
        <v>5</v>
      </c>
      <c r="U3130" t="str">
        <f t="shared" si="192"/>
        <v>Serena</v>
      </c>
      <c r="V3130">
        <f t="shared" si="193"/>
        <v>39.284999999999997</v>
      </c>
      <c r="W3130">
        <f t="shared" si="194"/>
        <v>39.284999999999997</v>
      </c>
      <c r="X3130" s="12">
        <f t="shared" si="195"/>
        <v>1</v>
      </c>
    </row>
    <row r="3131" spans="1:24" x14ac:dyDescent="0.25">
      <c r="A3131" s="57">
        <v>122</v>
      </c>
      <c r="B3131" s="58" t="s">
        <v>831</v>
      </c>
      <c r="C3131" s="58" t="s">
        <v>1307</v>
      </c>
      <c r="D3131" s="62">
        <v>42481</v>
      </c>
      <c r="E3131" s="63">
        <v>0.73958333333333337</v>
      </c>
      <c r="F3131" s="63">
        <v>0.80208333333333337</v>
      </c>
      <c r="G3131" s="63" t="s">
        <v>1273</v>
      </c>
      <c r="H3131" s="60">
        <v>135</v>
      </c>
      <c r="I3131" s="68">
        <v>9</v>
      </c>
      <c r="J3131" s="58">
        <v>18</v>
      </c>
      <c r="K3131" s="58">
        <v>17</v>
      </c>
      <c r="L3131" s="73">
        <v>0.76180555555555562</v>
      </c>
      <c r="M3131" s="58" t="s">
        <v>257</v>
      </c>
      <c r="N3131" s="60" t="s">
        <v>82</v>
      </c>
      <c r="O3131" s="58" t="s">
        <v>1366</v>
      </c>
      <c r="P3131" s="58">
        <v>205</v>
      </c>
      <c r="Q3131" s="58">
        <v>1</v>
      </c>
      <c r="R3131" s="58" t="s">
        <v>373</v>
      </c>
      <c r="S3131" s="4" t="s">
        <v>372</v>
      </c>
      <c r="T3131" s="58">
        <v>6</v>
      </c>
      <c r="U3131" t="str">
        <f t="shared" si="192"/>
        <v>Serena</v>
      </c>
      <c r="V3131">
        <f t="shared" si="193"/>
        <v>42.7</v>
      </c>
      <c r="W3131">
        <f t="shared" si="194"/>
        <v>39.284999999999997</v>
      </c>
      <c r="X3131" s="12">
        <f t="shared" si="195"/>
        <v>1.0869288532518775</v>
      </c>
    </row>
    <row r="3132" spans="1:24" x14ac:dyDescent="0.25">
      <c r="A3132" s="57">
        <v>122</v>
      </c>
      <c r="B3132" s="58" t="s">
        <v>831</v>
      </c>
      <c r="C3132" s="58" t="s">
        <v>1307</v>
      </c>
      <c r="D3132" s="62">
        <v>42481</v>
      </c>
      <c r="E3132" s="63">
        <v>0.73958333333333337</v>
      </c>
      <c r="F3132" s="63">
        <v>0.80208333333333337</v>
      </c>
      <c r="G3132" s="63" t="s">
        <v>1273</v>
      </c>
      <c r="H3132" s="60">
        <v>135</v>
      </c>
      <c r="I3132" s="68">
        <v>10</v>
      </c>
      <c r="J3132" s="58">
        <v>18</v>
      </c>
      <c r="K3132" s="58">
        <v>20</v>
      </c>
      <c r="L3132" s="73">
        <v>0.76388888888888884</v>
      </c>
      <c r="M3132" s="58" t="s">
        <v>88</v>
      </c>
      <c r="N3132" s="60" t="s">
        <v>88</v>
      </c>
      <c r="O3132" s="58" t="s">
        <v>1366</v>
      </c>
      <c r="P3132" s="58">
        <v>201</v>
      </c>
      <c r="Q3132" s="58">
        <v>1</v>
      </c>
      <c r="R3132" s="58" t="s">
        <v>373</v>
      </c>
      <c r="S3132" s="4" t="s">
        <v>372</v>
      </c>
      <c r="T3132" s="58">
        <v>6</v>
      </c>
      <c r="U3132" t="str">
        <f t="shared" si="192"/>
        <v>Serena</v>
      </c>
      <c r="V3132">
        <f t="shared" si="193"/>
        <v>42.7</v>
      </c>
      <c r="W3132">
        <f t="shared" si="194"/>
        <v>39.284999999999997</v>
      </c>
      <c r="X3132" s="12">
        <f t="shared" si="195"/>
        <v>1.0869288532518775</v>
      </c>
    </row>
    <row r="3133" spans="1:24" x14ac:dyDescent="0.25">
      <c r="A3133" s="57">
        <v>122</v>
      </c>
      <c r="B3133" s="58" t="s">
        <v>831</v>
      </c>
      <c r="C3133" s="58" t="s">
        <v>1307</v>
      </c>
      <c r="D3133" s="62">
        <v>42481</v>
      </c>
      <c r="E3133" s="63">
        <v>0.73958333333333337</v>
      </c>
      <c r="F3133" s="63">
        <v>0.80208333333333337</v>
      </c>
      <c r="G3133" s="63" t="s">
        <v>1273</v>
      </c>
      <c r="H3133" s="60">
        <v>135</v>
      </c>
      <c r="I3133" s="68">
        <v>11</v>
      </c>
      <c r="J3133" s="58">
        <v>18</v>
      </c>
      <c r="K3133" s="58">
        <v>22</v>
      </c>
      <c r="L3133" s="73">
        <v>0.76527777777777783</v>
      </c>
      <c r="M3133" s="58" t="s">
        <v>304</v>
      </c>
      <c r="N3133" s="60" t="s">
        <v>304</v>
      </c>
      <c r="O3133" s="58" t="s">
        <v>1366</v>
      </c>
      <c r="P3133" s="58">
        <v>202</v>
      </c>
      <c r="Q3133" s="58">
        <v>1</v>
      </c>
      <c r="R3133" s="58" t="s">
        <v>369</v>
      </c>
      <c r="S3133" s="4" t="s">
        <v>372</v>
      </c>
      <c r="T3133" s="58">
        <v>5</v>
      </c>
      <c r="U3133" t="str">
        <f t="shared" ref="U3133:U3196" si="196">+VLOOKUP(A3133,$Z$4:$AA$32,2,0)</f>
        <v>Serena</v>
      </c>
      <c r="V3133">
        <f t="shared" ref="V3133:V3196" si="197">+IF(S3133="BUS",VLOOKUP(T3133,$AC$4:$AE$9,3,0),VLOOKUP(T3133,$AC$4:$AE$9,2,0))</f>
        <v>39.284999999999997</v>
      </c>
      <c r="W3133">
        <f t="shared" ref="W3133:W3196" si="198">+IF(S3133="BUS",$AE$8,$AD$8)</f>
        <v>39.284999999999997</v>
      </c>
      <c r="X3133" s="12">
        <f t="shared" ref="X3133:X3196" si="199">+V3133/W3133</f>
        <v>1</v>
      </c>
    </row>
    <row r="3134" spans="1:24" x14ac:dyDescent="0.25">
      <c r="A3134" s="57">
        <v>122</v>
      </c>
      <c r="B3134" s="58" t="s">
        <v>831</v>
      </c>
      <c r="C3134" s="58" t="s">
        <v>1307</v>
      </c>
      <c r="D3134" s="62">
        <v>42481</v>
      </c>
      <c r="E3134" s="63">
        <v>0.73958333333333337</v>
      </c>
      <c r="F3134" s="63">
        <v>0.80208333333333337</v>
      </c>
      <c r="G3134" s="63" t="s">
        <v>1273</v>
      </c>
      <c r="H3134" s="60">
        <v>135</v>
      </c>
      <c r="I3134" s="68">
        <v>12</v>
      </c>
      <c r="J3134" s="58">
        <v>18</v>
      </c>
      <c r="K3134" s="58">
        <v>24</v>
      </c>
      <c r="L3134" s="73">
        <v>0.76666666666666661</v>
      </c>
      <c r="M3134" s="58" t="s">
        <v>258</v>
      </c>
      <c r="N3134" s="60" t="s">
        <v>258</v>
      </c>
      <c r="O3134" s="58" t="s">
        <v>1366</v>
      </c>
      <c r="P3134" s="58">
        <v>205</v>
      </c>
      <c r="Q3134" s="58">
        <v>1</v>
      </c>
      <c r="R3134" s="58" t="s">
        <v>373</v>
      </c>
      <c r="S3134" s="4" t="s">
        <v>372</v>
      </c>
      <c r="T3134" s="58">
        <v>5</v>
      </c>
      <c r="U3134" t="str">
        <f t="shared" si="196"/>
        <v>Serena</v>
      </c>
      <c r="V3134">
        <f t="shared" si="197"/>
        <v>39.284999999999997</v>
      </c>
      <c r="W3134">
        <f t="shared" si="198"/>
        <v>39.284999999999997</v>
      </c>
      <c r="X3134" s="12">
        <f t="shared" si="199"/>
        <v>1</v>
      </c>
    </row>
    <row r="3135" spans="1:24" x14ac:dyDescent="0.25">
      <c r="A3135" s="57">
        <v>122</v>
      </c>
      <c r="B3135" s="58" t="s">
        <v>831</v>
      </c>
      <c r="C3135" s="58" t="s">
        <v>1307</v>
      </c>
      <c r="D3135" s="62">
        <v>42481</v>
      </c>
      <c r="E3135" s="63">
        <v>0.73958333333333337</v>
      </c>
      <c r="F3135" s="63">
        <v>0.80208333333333337</v>
      </c>
      <c r="G3135" s="63" t="s">
        <v>1273</v>
      </c>
      <c r="H3135" s="60">
        <v>135</v>
      </c>
      <c r="I3135" s="68">
        <v>13</v>
      </c>
      <c r="J3135" s="58">
        <v>18</v>
      </c>
      <c r="K3135" s="58">
        <v>28</v>
      </c>
      <c r="L3135" s="73">
        <v>0.76944444444444438</v>
      </c>
      <c r="M3135" s="58" t="s">
        <v>198</v>
      </c>
      <c r="N3135" s="60" t="s">
        <v>198</v>
      </c>
      <c r="O3135" s="58" t="s">
        <v>1366</v>
      </c>
      <c r="P3135" s="58">
        <v>201</v>
      </c>
      <c r="Q3135" s="58">
        <v>1</v>
      </c>
      <c r="R3135" s="58" t="s">
        <v>373</v>
      </c>
      <c r="S3135" s="4" t="s">
        <v>372</v>
      </c>
      <c r="T3135" s="58">
        <v>2</v>
      </c>
      <c r="U3135" t="str">
        <f t="shared" si="196"/>
        <v>Serena</v>
      </c>
      <c r="V3135">
        <f t="shared" si="197"/>
        <v>17.84</v>
      </c>
      <c r="W3135">
        <f t="shared" si="198"/>
        <v>39.284999999999997</v>
      </c>
      <c r="X3135" s="12">
        <f t="shared" si="199"/>
        <v>0.45411734758813799</v>
      </c>
    </row>
    <row r="3136" spans="1:24" x14ac:dyDescent="0.25">
      <c r="A3136" s="57">
        <v>122</v>
      </c>
      <c r="B3136" s="58" t="s">
        <v>831</v>
      </c>
      <c r="C3136" s="58" t="s">
        <v>1307</v>
      </c>
      <c r="D3136" s="62">
        <v>42481</v>
      </c>
      <c r="E3136" s="63">
        <v>0.73958333333333337</v>
      </c>
      <c r="F3136" s="63">
        <v>0.80208333333333337</v>
      </c>
      <c r="G3136" s="63" t="s">
        <v>1273</v>
      </c>
      <c r="H3136" s="60">
        <v>135</v>
      </c>
      <c r="I3136" s="68">
        <v>14</v>
      </c>
      <c r="J3136" s="58">
        <v>18</v>
      </c>
      <c r="K3136" s="58">
        <v>32</v>
      </c>
      <c r="L3136" s="73">
        <v>0.77222222222222225</v>
      </c>
      <c r="M3136" s="58" t="s">
        <v>30</v>
      </c>
      <c r="N3136" s="60" t="s">
        <v>30</v>
      </c>
      <c r="O3136" s="58" t="s">
        <v>1366</v>
      </c>
      <c r="P3136" s="58">
        <v>202</v>
      </c>
      <c r="Q3136" s="58">
        <v>1</v>
      </c>
      <c r="R3136" s="58" t="s">
        <v>369</v>
      </c>
      <c r="S3136" s="4" t="s">
        <v>372</v>
      </c>
      <c r="T3136" s="58">
        <v>5</v>
      </c>
      <c r="U3136" t="str">
        <f t="shared" si="196"/>
        <v>Serena</v>
      </c>
      <c r="V3136">
        <f t="shared" si="197"/>
        <v>39.284999999999997</v>
      </c>
      <c r="W3136">
        <f t="shared" si="198"/>
        <v>39.284999999999997</v>
      </c>
      <c r="X3136" s="12">
        <f t="shared" si="199"/>
        <v>1</v>
      </c>
    </row>
    <row r="3137" spans="1:24" x14ac:dyDescent="0.25">
      <c r="A3137" s="57">
        <v>122</v>
      </c>
      <c r="B3137" s="58" t="s">
        <v>831</v>
      </c>
      <c r="C3137" s="58" t="s">
        <v>1307</v>
      </c>
      <c r="D3137" s="62">
        <v>42481</v>
      </c>
      <c r="E3137" s="63">
        <v>0.73958333333333337</v>
      </c>
      <c r="F3137" s="63">
        <v>0.80208333333333337</v>
      </c>
      <c r="G3137" s="63" t="s">
        <v>1273</v>
      </c>
      <c r="H3137" s="60">
        <v>135</v>
      </c>
      <c r="I3137" s="68">
        <v>15</v>
      </c>
      <c r="J3137" s="58">
        <v>18</v>
      </c>
      <c r="K3137" s="58">
        <v>39</v>
      </c>
      <c r="L3137" s="73">
        <v>0.77708333333333324</v>
      </c>
      <c r="M3137" s="58" t="s">
        <v>132</v>
      </c>
      <c r="N3137" s="60" t="s">
        <v>132</v>
      </c>
      <c r="O3137" s="58" t="s">
        <v>1366</v>
      </c>
      <c r="P3137" s="58">
        <v>202</v>
      </c>
      <c r="Q3137" s="58">
        <v>1</v>
      </c>
      <c r="R3137" s="58" t="s">
        <v>369</v>
      </c>
      <c r="S3137" s="4" t="s">
        <v>372</v>
      </c>
      <c r="T3137" s="58">
        <v>2</v>
      </c>
      <c r="U3137" t="str">
        <f t="shared" si="196"/>
        <v>Serena</v>
      </c>
      <c r="V3137">
        <f t="shared" si="197"/>
        <v>17.84</v>
      </c>
      <c r="W3137">
        <f t="shared" si="198"/>
        <v>39.284999999999997</v>
      </c>
      <c r="X3137" s="12">
        <f t="shared" si="199"/>
        <v>0.45411734758813799</v>
      </c>
    </row>
    <row r="3138" spans="1:24" x14ac:dyDescent="0.25">
      <c r="A3138" s="57">
        <v>122</v>
      </c>
      <c r="B3138" s="58" t="s">
        <v>831</v>
      </c>
      <c r="C3138" s="58" t="s">
        <v>1307</v>
      </c>
      <c r="D3138" s="62">
        <v>42481</v>
      </c>
      <c r="E3138" s="63">
        <v>0.73958333333333337</v>
      </c>
      <c r="F3138" s="63">
        <v>0.80208333333333337</v>
      </c>
      <c r="G3138" s="63" t="s">
        <v>1273</v>
      </c>
      <c r="H3138" s="60">
        <v>135</v>
      </c>
      <c r="I3138" s="68">
        <v>16</v>
      </c>
      <c r="J3138" s="58">
        <v>18</v>
      </c>
      <c r="K3138" s="58">
        <v>43</v>
      </c>
      <c r="L3138" s="73">
        <v>0.77986111111111101</v>
      </c>
      <c r="M3138" s="58" t="s">
        <v>623</v>
      </c>
      <c r="N3138" s="60" t="s">
        <v>93</v>
      </c>
      <c r="O3138" s="58" t="s">
        <v>1366</v>
      </c>
      <c r="P3138" s="58">
        <v>201</v>
      </c>
      <c r="Q3138" s="58">
        <v>1</v>
      </c>
      <c r="R3138" s="58" t="s">
        <v>373</v>
      </c>
      <c r="S3138" s="4" t="s">
        <v>372</v>
      </c>
      <c r="T3138" s="58">
        <v>6</v>
      </c>
      <c r="U3138" t="str">
        <f t="shared" si="196"/>
        <v>Serena</v>
      </c>
      <c r="V3138">
        <f t="shared" si="197"/>
        <v>42.7</v>
      </c>
      <c r="W3138">
        <f t="shared" si="198"/>
        <v>39.284999999999997</v>
      </c>
      <c r="X3138" s="12">
        <f t="shared" si="199"/>
        <v>1.0869288532518775</v>
      </c>
    </row>
    <row r="3139" spans="1:24" x14ac:dyDescent="0.25">
      <c r="A3139" s="57">
        <v>122</v>
      </c>
      <c r="B3139" s="58" t="s">
        <v>831</v>
      </c>
      <c r="C3139" s="58" t="s">
        <v>1307</v>
      </c>
      <c r="D3139" s="62">
        <v>42481</v>
      </c>
      <c r="E3139" s="63">
        <v>0.73958333333333337</v>
      </c>
      <c r="F3139" s="63">
        <v>0.80208333333333337</v>
      </c>
      <c r="G3139" s="63" t="s">
        <v>1273</v>
      </c>
      <c r="H3139" s="60">
        <v>135</v>
      </c>
      <c r="I3139" s="68">
        <v>17</v>
      </c>
      <c r="J3139" s="58">
        <v>18</v>
      </c>
      <c r="K3139" s="58">
        <v>44</v>
      </c>
      <c r="L3139" s="73">
        <v>0.78055555555555556</v>
      </c>
      <c r="M3139" s="58" t="s">
        <v>119</v>
      </c>
      <c r="N3139" s="60" t="s">
        <v>119</v>
      </c>
      <c r="O3139" s="58" t="s">
        <v>1366</v>
      </c>
      <c r="P3139" s="58">
        <v>205</v>
      </c>
      <c r="Q3139" s="58">
        <v>1</v>
      </c>
      <c r="R3139" s="58" t="s">
        <v>373</v>
      </c>
      <c r="S3139" s="4" t="s">
        <v>372</v>
      </c>
      <c r="T3139" s="58">
        <v>6</v>
      </c>
      <c r="U3139" t="str">
        <f t="shared" si="196"/>
        <v>Serena</v>
      </c>
      <c r="V3139">
        <f t="shared" si="197"/>
        <v>42.7</v>
      </c>
      <c r="W3139">
        <f t="shared" si="198"/>
        <v>39.284999999999997</v>
      </c>
      <c r="X3139" s="12">
        <f t="shared" si="199"/>
        <v>1.0869288532518775</v>
      </c>
    </row>
    <row r="3140" spans="1:24" x14ac:dyDescent="0.25">
      <c r="A3140" s="57">
        <v>122</v>
      </c>
      <c r="B3140" s="58" t="s">
        <v>831</v>
      </c>
      <c r="C3140" s="58" t="s">
        <v>1307</v>
      </c>
      <c r="D3140" s="62">
        <v>42481</v>
      </c>
      <c r="E3140" s="63">
        <v>0.73958333333333337</v>
      </c>
      <c r="F3140" s="63">
        <v>0.80208333333333337</v>
      </c>
      <c r="G3140" s="63" t="s">
        <v>1273</v>
      </c>
      <c r="H3140" s="60">
        <v>135</v>
      </c>
      <c r="I3140" s="68">
        <v>18</v>
      </c>
      <c r="J3140" s="58">
        <v>18</v>
      </c>
      <c r="K3140" s="58">
        <v>46</v>
      </c>
      <c r="L3140" s="73">
        <v>0.78194444444444444</v>
      </c>
      <c r="M3140" s="58" t="s">
        <v>71</v>
      </c>
      <c r="N3140" s="60" t="s">
        <v>71</v>
      </c>
      <c r="O3140" s="58" t="s">
        <v>1366</v>
      </c>
      <c r="P3140" s="58">
        <v>202</v>
      </c>
      <c r="Q3140" s="58">
        <v>1</v>
      </c>
      <c r="R3140" s="58" t="s">
        <v>369</v>
      </c>
      <c r="S3140" s="4" t="s">
        <v>372</v>
      </c>
      <c r="T3140" s="58">
        <v>4</v>
      </c>
      <c r="U3140" t="str">
        <f t="shared" si="196"/>
        <v>Serena</v>
      </c>
      <c r="V3140">
        <f t="shared" si="197"/>
        <v>35.869999999999997</v>
      </c>
      <c r="W3140">
        <f t="shared" si="198"/>
        <v>39.284999999999997</v>
      </c>
      <c r="X3140" s="12">
        <f t="shared" si="199"/>
        <v>0.91307114674812273</v>
      </c>
    </row>
    <row r="3141" spans="1:24" x14ac:dyDescent="0.25">
      <c r="A3141" s="57">
        <v>122</v>
      </c>
      <c r="B3141" s="58" t="s">
        <v>831</v>
      </c>
      <c r="C3141" s="58" t="s">
        <v>1307</v>
      </c>
      <c r="D3141" s="62">
        <v>42481</v>
      </c>
      <c r="E3141" s="63">
        <v>0.73958333333333337</v>
      </c>
      <c r="F3141" s="63">
        <v>0.80208333333333337</v>
      </c>
      <c r="G3141" s="63" t="s">
        <v>1273</v>
      </c>
      <c r="H3141" s="60">
        <v>135</v>
      </c>
      <c r="I3141" s="68">
        <v>19</v>
      </c>
      <c r="J3141" s="58">
        <v>18</v>
      </c>
      <c r="K3141" s="58">
        <v>49</v>
      </c>
      <c r="L3141" s="73">
        <v>0.78402777777777777</v>
      </c>
      <c r="M3141" s="58" t="s">
        <v>306</v>
      </c>
      <c r="N3141" s="60" t="s">
        <v>306</v>
      </c>
      <c r="O3141" s="58" t="s">
        <v>1366</v>
      </c>
      <c r="P3141" s="58">
        <v>205</v>
      </c>
      <c r="Q3141" s="58">
        <v>1</v>
      </c>
      <c r="R3141" s="58" t="s">
        <v>373</v>
      </c>
      <c r="S3141" s="4" t="s">
        <v>372</v>
      </c>
      <c r="T3141" s="58">
        <v>6</v>
      </c>
      <c r="U3141" t="str">
        <f t="shared" si="196"/>
        <v>Serena</v>
      </c>
      <c r="V3141">
        <f t="shared" si="197"/>
        <v>42.7</v>
      </c>
      <c r="W3141">
        <f t="shared" si="198"/>
        <v>39.284999999999997</v>
      </c>
      <c r="X3141" s="12">
        <f t="shared" si="199"/>
        <v>1.0869288532518775</v>
      </c>
    </row>
    <row r="3142" spans="1:24" x14ac:dyDescent="0.25">
      <c r="A3142" s="57">
        <v>122</v>
      </c>
      <c r="B3142" s="58" t="s">
        <v>831</v>
      </c>
      <c r="C3142" s="58" t="s">
        <v>1307</v>
      </c>
      <c r="D3142" s="62">
        <v>42481</v>
      </c>
      <c r="E3142" s="63">
        <v>0.73958333333333337</v>
      </c>
      <c r="F3142" s="63">
        <v>0.80208333333333337</v>
      </c>
      <c r="G3142" s="63" t="s">
        <v>1273</v>
      </c>
      <c r="H3142" s="60">
        <v>135</v>
      </c>
      <c r="I3142" s="68">
        <v>20</v>
      </c>
      <c r="J3142" s="58">
        <v>18</v>
      </c>
      <c r="K3142" s="58">
        <v>50</v>
      </c>
      <c r="L3142" s="73">
        <v>0.78472222222222221</v>
      </c>
      <c r="M3142" s="58" t="s">
        <v>107</v>
      </c>
      <c r="N3142" s="60" t="s">
        <v>107</v>
      </c>
      <c r="O3142" s="58" t="s">
        <v>1366</v>
      </c>
      <c r="P3142" s="58">
        <v>201</v>
      </c>
      <c r="Q3142" s="58">
        <v>1</v>
      </c>
      <c r="R3142" s="58" t="s">
        <v>373</v>
      </c>
      <c r="S3142" s="4" t="s">
        <v>372</v>
      </c>
      <c r="T3142" s="58">
        <v>3</v>
      </c>
      <c r="U3142" t="str">
        <f t="shared" si="196"/>
        <v>Serena</v>
      </c>
      <c r="V3142">
        <f t="shared" si="197"/>
        <v>30.84</v>
      </c>
      <c r="W3142">
        <f t="shared" si="198"/>
        <v>39.284999999999997</v>
      </c>
      <c r="X3142" s="12">
        <f t="shared" si="199"/>
        <v>0.78503245513554798</v>
      </c>
    </row>
    <row r="3143" spans="1:24" x14ac:dyDescent="0.25">
      <c r="A3143" s="57">
        <v>122</v>
      </c>
      <c r="B3143" s="58" t="s">
        <v>831</v>
      </c>
      <c r="C3143" s="58" t="s">
        <v>1307</v>
      </c>
      <c r="D3143" s="62">
        <v>42481</v>
      </c>
      <c r="E3143" s="63">
        <v>0.73958333333333337</v>
      </c>
      <c r="F3143" s="63">
        <v>0.80208333333333337</v>
      </c>
      <c r="G3143" s="63" t="s">
        <v>1273</v>
      </c>
      <c r="H3143" s="60">
        <v>135</v>
      </c>
      <c r="I3143" s="68">
        <v>21</v>
      </c>
      <c r="J3143" s="58">
        <v>18</v>
      </c>
      <c r="K3143" s="58">
        <v>52</v>
      </c>
      <c r="L3143" s="73">
        <v>0.78611111111111109</v>
      </c>
      <c r="M3143" s="58" t="s">
        <v>49</v>
      </c>
      <c r="N3143" s="60" t="s">
        <v>49</v>
      </c>
      <c r="O3143" s="58" t="s">
        <v>1366</v>
      </c>
      <c r="P3143" s="58">
        <v>201</v>
      </c>
      <c r="Q3143" s="58">
        <v>1</v>
      </c>
      <c r="R3143" s="58" t="s">
        <v>373</v>
      </c>
      <c r="S3143" s="4" t="s">
        <v>372</v>
      </c>
      <c r="T3143" s="58">
        <v>2</v>
      </c>
      <c r="U3143" t="str">
        <f t="shared" si="196"/>
        <v>Serena</v>
      </c>
      <c r="V3143">
        <f t="shared" si="197"/>
        <v>17.84</v>
      </c>
      <c r="W3143">
        <f t="shared" si="198"/>
        <v>39.284999999999997</v>
      </c>
      <c r="X3143" s="12">
        <f t="shared" si="199"/>
        <v>0.45411734758813799</v>
      </c>
    </row>
    <row r="3144" spans="1:24" x14ac:dyDescent="0.25">
      <c r="A3144" s="57">
        <v>122</v>
      </c>
      <c r="B3144" s="58" t="s">
        <v>831</v>
      </c>
      <c r="C3144" s="58" t="s">
        <v>1307</v>
      </c>
      <c r="D3144" s="62">
        <v>42481</v>
      </c>
      <c r="E3144" s="63">
        <v>0.73958333333333337</v>
      </c>
      <c r="F3144" s="63">
        <v>0.80208333333333337</v>
      </c>
      <c r="G3144" s="63" t="s">
        <v>1273</v>
      </c>
      <c r="H3144" s="60">
        <v>135</v>
      </c>
      <c r="I3144" s="68">
        <v>22</v>
      </c>
      <c r="J3144" s="58">
        <v>18</v>
      </c>
      <c r="K3144" s="58">
        <v>54</v>
      </c>
      <c r="L3144" s="73">
        <v>0.78749999999999998</v>
      </c>
      <c r="M3144" s="58" t="s">
        <v>192</v>
      </c>
      <c r="N3144" s="60" t="s">
        <v>192</v>
      </c>
      <c r="O3144" s="58" t="s">
        <v>1366</v>
      </c>
      <c r="P3144" s="58">
        <v>205</v>
      </c>
      <c r="Q3144" s="58">
        <v>1</v>
      </c>
      <c r="R3144" s="58" t="s">
        <v>373</v>
      </c>
      <c r="S3144" s="4" t="s">
        <v>372</v>
      </c>
      <c r="T3144" s="58">
        <v>2</v>
      </c>
      <c r="U3144" t="str">
        <f t="shared" si="196"/>
        <v>Serena</v>
      </c>
      <c r="V3144">
        <f t="shared" si="197"/>
        <v>17.84</v>
      </c>
      <c r="W3144">
        <f t="shared" si="198"/>
        <v>39.284999999999997</v>
      </c>
      <c r="X3144" s="12">
        <f t="shared" si="199"/>
        <v>0.45411734758813799</v>
      </c>
    </row>
    <row r="3145" spans="1:24" x14ac:dyDescent="0.25">
      <c r="A3145" s="57">
        <v>122</v>
      </c>
      <c r="B3145" s="58" t="s">
        <v>831</v>
      </c>
      <c r="C3145" s="58" t="s">
        <v>1307</v>
      </c>
      <c r="D3145" s="62">
        <v>42481</v>
      </c>
      <c r="E3145" s="63">
        <v>0.73958333333333337</v>
      </c>
      <c r="F3145" s="63">
        <v>0.80208333333333337</v>
      </c>
      <c r="G3145" s="63" t="s">
        <v>1273</v>
      </c>
      <c r="H3145" s="60">
        <v>135</v>
      </c>
      <c r="I3145" s="68">
        <v>23</v>
      </c>
      <c r="J3145" s="58">
        <v>18</v>
      </c>
      <c r="K3145" s="58">
        <v>55</v>
      </c>
      <c r="L3145" s="73">
        <v>0.78819444444444453</v>
      </c>
      <c r="M3145" s="58" t="s">
        <v>15</v>
      </c>
      <c r="N3145" s="60" t="s">
        <v>15</v>
      </c>
      <c r="O3145" s="58" t="s">
        <v>1366</v>
      </c>
      <c r="P3145" s="58">
        <v>202</v>
      </c>
      <c r="Q3145" s="58">
        <v>1</v>
      </c>
      <c r="R3145" s="58" t="s">
        <v>369</v>
      </c>
      <c r="S3145" s="4" t="s">
        <v>372</v>
      </c>
      <c r="T3145" s="58">
        <v>4</v>
      </c>
      <c r="U3145" t="str">
        <f t="shared" si="196"/>
        <v>Serena</v>
      </c>
      <c r="V3145">
        <f t="shared" si="197"/>
        <v>35.869999999999997</v>
      </c>
      <c r="W3145">
        <f t="shared" si="198"/>
        <v>39.284999999999997</v>
      </c>
      <c r="X3145" s="12">
        <f t="shared" si="199"/>
        <v>0.91307114674812273</v>
      </c>
    </row>
    <row r="3146" spans="1:24" x14ac:dyDescent="0.25">
      <c r="A3146" s="57">
        <v>122</v>
      </c>
      <c r="B3146" s="58" t="s">
        <v>831</v>
      </c>
      <c r="C3146" s="58" t="s">
        <v>1307</v>
      </c>
      <c r="D3146" s="62">
        <v>42481</v>
      </c>
      <c r="E3146" s="63">
        <v>0.73958333333333337</v>
      </c>
      <c r="F3146" s="63">
        <v>0.80208333333333337</v>
      </c>
      <c r="G3146" s="63" t="s">
        <v>1273</v>
      </c>
      <c r="H3146" s="60">
        <v>135</v>
      </c>
      <c r="I3146" s="68">
        <v>24</v>
      </c>
      <c r="J3146" s="58">
        <v>18</v>
      </c>
      <c r="K3146" s="58">
        <v>59</v>
      </c>
      <c r="L3146" s="73">
        <v>0.7909722222222223</v>
      </c>
      <c r="M3146" s="58" t="s">
        <v>980</v>
      </c>
      <c r="N3146" s="60" t="s">
        <v>626</v>
      </c>
      <c r="O3146" s="58" t="s">
        <v>1366</v>
      </c>
      <c r="P3146" s="58">
        <v>201</v>
      </c>
      <c r="Q3146" s="58">
        <v>1</v>
      </c>
      <c r="R3146" s="58" t="s">
        <v>373</v>
      </c>
      <c r="S3146" s="4" t="s">
        <v>372</v>
      </c>
      <c r="T3146" s="58">
        <v>6</v>
      </c>
      <c r="U3146" t="str">
        <f t="shared" si="196"/>
        <v>Serena</v>
      </c>
      <c r="V3146">
        <f t="shared" si="197"/>
        <v>42.7</v>
      </c>
      <c r="W3146">
        <f t="shared" si="198"/>
        <v>39.284999999999997</v>
      </c>
      <c r="X3146" s="12">
        <f t="shared" si="199"/>
        <v>1.0869288532518775</v>
      </c>
    </row>
    <row r="3147" spans="1:24" x14ac:dyDescent="0.25">
      <c r="A3147" s="57">
        <v>122</v>
      </c>
      <c r="B3147" s="58" t="s">
        <v>831</v>
      </c>
      <c r="C3147" s="58" t="s">
        <v>1307</v>
      </c>
      <c r="D3147" s="62">
        <v>42481</v>
      </c>
      <c r="E3147" s="63">
        <v>0.73958333333333337</v>
      </c>
      <c r="F3147" s="63">
        <v>0.80208333333333337</v>
      </c>
      <c r="G3147" s="63" t="s">
        <v>1273</v>
      </c>
      <c r="H3147" s="60">
        <v>135</v>
      </c>
      <c r="I3147" s="68">
        <v>25</v>
      </c>
      <c r="J3147" s="58">
        <v>19</v>
      </c>
      <c r="K3147" s="58">
        <v>1</v>
      </c>
      <c r="L3147" s="73">
        <v>0.79236111111111107</v>
      </c>
      <c r="M3147" s="58" t="s">
        <v>923</v>
      </c>
      <c r="N3147" s="60" t="s">
        <v>923</v>
      </c>
      <c r="O3147" s="58" t="s">
        <v>1366</v>
      </c>
      <c r="P3147" s="58">
        <v>205</v>
      </c>
      <c r="Q3147" s="58">
        <v>1</v>
      </c>
      <c r="R3147" s="58" t="s">
        <v>373</v>
      </c>
      <c r="S3147" s="4" t="s">
        <v>372</v>
      </c>
      <c r="T3147" s="58">
        <v>6</v>
      </c>
      <c r="U3147" t="str">
        <f t="shared" si="196"/>
        <v>Serena</v>
      </c>
      <c r="V3147">
        <f t="shared" si="197"/>
        <v>42.7</v>
      </c>
      <c r="W3147">
        <f t="shared" si="198"/>
        <v>39.284999999999997</v>
      </c>
      <c r="X3147" s="12">
        <f t="shared" si="199"/>
        <v>1.0869288532518775</v>
      </c>
    </row>
    <row r="3148" spans="1:24" x14ac:dyDescent="0.25">
      <c r="A3148" s="57">
        <v>122</v>
      </c>
      <c r="B3148" s="58" t="s">
        <v>831</v>
      </c>
      <c r="C3148" s="58" t="s">
        <v>1307</v>
      </c>
      <c r="D3148" s="62">
        <v>42481</v>
      </c>
      <c r="E3148" s="63">
        <v>0.73958333333333337</v>
      </c>
      <c r="F3148" s="63">
        <v>0.80208333333333337</v>
      </c>
      <c r="G3148" s="63" t="s">
        <v>1273</v>
      </c>
      <c r="H3148" s="60">
        <v>135</v>
      </c>
      <c r="I3148" s="68">
        <v>26</v>
      </c>
      <c r="J3148" s="58">
        <v>19</v>
      </c>
      <c r="K3148" s="58">
        <v>4</v>
      </c>
      <c r="L3148" s="73">
        <v>0.7944444444444444</v>
      </c>
      <c r="M3148" s="58" t="s">
        <v>217</v>
      </c>
      <c r="N3148" s="60" t="s">
        <v>217</v>
      </c>
      <c r="O3148" s="58" t="s">
        <v>1366</v>
      </c>
      <c r="P3148" s="58">
        <v>201</v>
      </c>
      <c r="Q3148" s="58">
        <v>1</v>
      </c>
      <c r="R3148" s="58" t="s">
        <v>373</v>
      </c>
      <c r="S3148" s="4" t="s">
        <v>372</v>
      </c>
      <c r="T3148" s="58">
        <v>5</v>
      </c>
      <c r="U3148" t="str">
        <f t="shared" si="196"/>
        <v>Serena</v>
      </c>
      <c r="V3148">
        <f t="shared" si="197"/>
        <v>39.284999999999997</v>
      </c>
      <c r="W3148">
        <f t="shared" si="198"/>
        <v>39.284999999999997</v>
      </c>
      <c r="X3148" s="12">
        <f t="shared" si="199"/>
        <v>1</v>
      </c>
    </row>
    <row r="3149" spans="1:24" x14ac:dyDescent="0.25">
      <c r="A3149" s="57">
        <v>122</v>
      </c>
      <c r="B3149" s="58" t="s">
        <v>831</v>
      </c>
      <c r="C3149" s="58" t="s">
        <v>1307</v>
      </c>
      <c r="D3149" s="62">
        <v>42481</v>
      </c>
      <c r="E3149" s="63">
        <v>0.73958333333333337</v>
      </c>
      <c r="F3149" s="63">
        <v>0.80208333333333337</v>
      </c>
      <c r="G3149" s="63" t="s">
        <v>1273</v>
      </c>
      <c r="H3149" s="60">
        <v>135</v>
      </c>
      <c r="I3149" s="68">
        <v>27</v>
      </c>
      <c r="J3149" s="58">
        <v>19</v>
      </c>
      <c r="K3149" s="58">
        <v>8</v>
      </c>
      <c r="L3149" s="73">
        <v>0.79722222222222217</v>
      </c>
      <c r="M3149" s="58" t="s">
        <v>40</v>
      </c>
      <c r="N3149" s="60" t="s">
        <v>40</v>
      </c>
      <c r="O3149" s="58" t="s">
        <v>1366</v>
      </c>
      <c r="P3149" s="58">
        <v>201</v>
      </c>
      <c r="Q3149" s="58">
        <v>1</v>
      </c>
      <c r="R3149" s="58" t="s">
        <v>373</v>
      </c>
      <c r="S3149" s="4" t="s">
        <v>372</v>
      </c>
      <c r="T3149" s="58">
        <v>4</v>
      </c>
      <c r="U3149" t="str">
        <f t="shared" si="196"/>
        <v>Serena</v>
      </c>
      <c r="V3149">
        <f t="shared" si="197"/>
        <v>35.869999999999997</v>
      </c>
      <c r="W3149">
        <f t="shared" si="198"/>
        <v>39.284999999999997</v>
      </c>
      <c r="X3149" s="12">
        <f t="shared" si="199"/>
        <v>0.91307114674812273</v>
      </c>
    </row>
    <row r="3150" spans="1:24" x14ac:dyDescent="0.25">
      <c r="A3150" s="57">
        <v>122</v>
      </c>
      <c r="B3150" s="58" t="s">
        <v>831</v>
      </c>
      <c r="C3150" s="58" t="s">
        <v>1307</v>
      </c>
      <c r="D3150" s="62">
        <v>42481</v>
      </c>
      <c r="E3150" s="63">
        <v>0.73958333333333337</v>
      </c>
      <c r="F3150" s="63">
        <v>0.80208333333333337</v>
      </c>
      <c r="G3150" s="63" t="s">
        <v>1273</v>
      </c>
      <c r="H3150" s="60">
        <v>135</v>
      </c>
      <c r="I3150" s="68">
        <v>28</v>
      </c>
      <c r="J3150" s="58">
        <v>19</v>
      </c>
      <c r="K3150" s="58">
        <v>10</v>
      </c>
      <c r="L3150" s="73">
        <v>0.79861111111111116</v>
      </c>
      <c r="M3150" s="58" t="s">
        <v>187</v>
      </c>
      <c r="N3150" s="60" t="s">
        <v>187</v>
      </c>
      <c r="O3150" s="58" t="s">
        <v>1366</v>
      </c>
      <c r="P3150" s="58">
        <v>202</v>
      </c>
      <c r="Q3150" s="58">
        <v>1</v>
      </c>
      <c r="R3150" s="58" t="s">
        <v>369</v>
      </c>
      <c r="S3150" s="4" t="s">
        <v>372</v>
      </c>
      <c r="T3150" s="58">
        <v>2</v>
      </c>
      <c r="U3150" t="str">
        <f t="shared" si="196"/>
        <v>Serena</v>
      </c>
      <c r="V3150">
        <f t="shared" si="197"/>
        <v>17.84</v>
      </c>
      <c r="W3150">
        <f t="shared" si="198"/>
        <v>39.284999999999997</v>
      </c>
      <c r="X3150" s="12">
        <f t="shared" si="199"/>
        <v>0.45411734758813799</v>
      </c>
    </row>
    <row r="3151" spans="1:24" x14ac:dyDescent="0.25">
      <c r="A3151" s="57">
        <v>122</v>
      </c>
      <c r="B3151" s="58" t="s">
        <v>831</v>
      </c>
      <c r="C3151" s="58" t="s">
        <v>1307</v>
      </c>
      <c r="D3151" s="62">
        <v>42481</v>
      </c>
      <c r="E3151" s="63">
        <v>0.73958333333333337</v>
      </c>
      <c r="F3151" s="63">
        <v>0.80208333333333337</v>
      </c>
      <c r="G3151" s="63" t="s">
        <v>1273</v>
      </c>
      <c r="H3151" s="60">
        <v>135</v>
      </c>
      <c r="I3151" s="68">
        <v>29</v>
      </c>
      <c r="J3151" s="58">
        <v>19</v>
      </c>
      <c r="K3151" s="58">
        <v>14</v>
      </c>
      <c r="L3151" s="73">
        <v>0.80138888888888893</v>
      </c>
      <c r="M3151" s="58" t="s">
        <v>248</v>
      </c>
      <c r="N3151" s="60" t="s">
        <v>248</v>
      </c>
      <c r="O3151" s="58" t="s">
        <v>1366</v>
      </c>
      <c r="P3151" s="58">
        <v>205</v>
      </c>
      <c r="Q3151" s="58">
        <v>1</v>
      </c>
      <c r="R3151" s="58" t="s">
        <v>373</v>
      </c>
      <c r="S3151" s="4" t="s">
        <v>372</v>
      </c>
      <c r="T3151" s="58">
        <v>6</v>
      </c>
      <c r="U3151" t="str">
        <f t="shared" si="196"/>
        <v>Serena</v>
      </c>
      <c r="V3151">
        <f t="shared" si="197"/>
        <v>42.7</v>
      </c>
      <c r="W3151">
        <f t="shared" si="198"/>
        <v>39.284999999999997</v>
      </c>
      <c r="X3151" s="12">
        <f t="shared" si="199"/>
        <v>1.0869288532518775</v>
      </c>
    </row>
    <row r="3152" spans="1:24" x14ac:dyDescent="0.25">
      <c r="A3152" s="57">
        <v>122</v>
      </c>
      <c r="B3152" s="58" t="s">
        <v>831</v>
      </c>
      <c r="C3152" s="58" t="s">
        <v>1307</v>
      </c>
      <c r="D3152" s="62">
        <v>42481</v>
      </c>
      <c r="E3152" s="63">
        <v>0.30208333333333331</v>
      </c>
      <c r="F3152" s="63">
        <v>0.36458333333333331</v>
      </c>
      <c r="G3152" s="63" t="s">
        <v>1270</v>
      </c>
      <c r="H3152" s="60">
        <v>136</v>
      </c>
      <c r="I3152" s="68">
        <v>1</v>
      </c>
      <c r="J3152" s="58">
        <v>7</v>
      </c>
      <c r="K3152" s="58">
        <v>18</v>
      </c>
      <c r="L3152" s="73">
        <v>0.30416666666666664</v>
      </c>
      <c r="M3152" s="58" t="s">
        <v>450</v>
      </c>
      <c r="N3152" s="60" t="s">
        <v>450</v>
      </c>
      <c r="O3152" s="58" t="s">
        <v>1363</v>
      </c>
      <c r="P3152" s="58">
        <v>102</v>
      </c>
      <c r="Q3152" s="58">
        <v>1</v>
      </c>
      <c r="R3152" s="58" t="s">
        <v>369</v>
      </c>
      <c r="S3152" s="4" t="s">
        <v>372</v>
      </c>
      <c r="T3152" s="58">
        <v>1</v>
      </c>
      <c r="U3152" t="str">
        <f t="shared" si="196"/>
        <v>Serena</v>
      </c>
      <c r="V3152">
        <f t="shared" si="197"/>
        <v>7.97</v>
      </c>
      <c r="W3152">
        <f t="shared" si="198"/>
        <v>39.284999999999997</v>
      </c>
      <c r="X3152" s="12">
        <f t="shared" si="199"/>
        <v>0.20287641593483519</v>
      </c>
    </row>
    <row r="3153" spans="1:24" x14ac:dyDescent="0.25">
      <c r="A3153" s="57">
        <v>122</v>
      </c>
      <c r="B3153" s="58" t="s">
        <v>831</v>
      </c>
      <c r="C3153" s="58" t="s">
        <v>1307</v>
      </c>
      <c r="D3153" s="62">
        <v>42481</v>
      </c>
      <c r="E3153" s="63">
        <v>0.30208333333333331</v>
      </c>
      <c r="F3153" s="63">
        <v>0.36458333333333331</v>
      </c>
      <c r="G3153" s="63" t="s">
        <v>1270</v>
      </c>
      <c r="H3153" s="60">
        <v>136</v>
      </c>
      <c r="I3153" s="68">
        <v>2</v>
      </c>
      <c r="J3153" s="58">
        <v>7</v>
      </c>
      <c r="K3153" s="58">
        <v>19</v>
      </c>
      <c r="L3153" s="73">
        <v>0.30486111111111108</v>
      </c>
      <c r="M3153" s="58" t="s">
        <v>261</v>
      </c>
      <c r="N3153" s="60" t="s">
        <v>261</v>
      </c>
      <c r="O3153" s="58" t="s">
        <v>1371</v>
      </c>
      <c r="P3153" s="58">
        <v>301</v>
      </c>
      <c r="Q3153" s="58">
        <v>1</v>
      </c>
      <c r="R3153" s="58" t="s">
        <v>373</v>
      </c>
      <c r="S3153" s="4" t="s">
        <v>372</v>
      </c>
      <c r="T3153" s="58">
        <v>3</v>
      </c>
      <c r="U3153" t="str">
        <f t="shared" si="196"/>
        <v>Serena</v>
      </c>
      <c r="V3153">
        <f t="shared" si="197"/>
        <v>30.84</v>
      </c>
      <c r="W3153">
        <f t="shared" si="198"/>
        <v>39.284999999999997</v>
      </c>
      <c r="X3153" s="12">
        <f t="shared" si="199"/>
        <v>0.78503245513554798</v>
      </c>
    </row>
    <row r="3154" spans="1:24" x14ac:dyDescent="0.25">
      <c r="A3154" s="57">
        <v>122</v>
      </c>
      <c r="B3154" s="58" t="s">
        <v>831</v>
      </c>
      <c r="C3154" s="58" t="s">
        <v>1307</v>
      </c>
      <c r="D3154" s="62">
        <v>42481</v>
      </c>
      <c r="E3154" s="63">
        <v>0.30208333333333331</v>
      </c>
      <c r="F3154" s="63">
        <v>0.36458333333333331</v>
      </c>
      <c r="G3154" s="63" t="s">
        <v>1270</v>
      </c>
      <c r="H3154" s="60">
        <v>136</v>
      </c>
      <c r="I3154" s="68">
        <v>3</v>
      </c>
      <c r="J3154" s="58">
        <v>7</v>
      </c>
      <c r="K3154" s="58">
        <v>19</v>
      </c>
      <c r="L3154" s="73">
        <v>0.30486111111111108</v>
      </c>
      <c r="M3154" s="58" t="s">
        <v>981</v>
      </c>
      <c r="N3154" s="60" t="s">
        <v>460</v>
      </c>
      <c r="O3154" s="58" t="s">
        <v>1363</v>
      </c>
      <c r="P3154" s="58">
        <v>101</v>
      </c>
      <c r="Q3154" s="58">
        <v>1</v>
      </c>
      <c r="R3154" s="58" t="s">
        <v>369</v>
      </c>
      <c r="S3154" s="4" t="s">
        <v>372</v>
      </c>
      <c r="T3154" s="58">
        <v>3</v>
      </c>
      <c r="U3154" t="str">
        <f t="shared" si="196"/>
        <v>Serena</v>
      </c>
      <c r="V3154">
        <f t="shared" si="197"/>
        <v>30.84</v>
      </c>
      <c r="W3154">
        <f t="shared" si="198"/>
        <v>39.284999999999997</v>
      </c>
      <c r="X3154" s="12">
        <f t="shared" si="199"/>
        <v>0.78503245513554798</v>
      </c>
    </row>
    <row r="3155" spans="1:24" x14ac:dyDescent="0.25">
      <c r="A3155" s="57">
        <v>122</v>
      </c>
      <c r="B3155" s="58" t="s">
        <v>831</v>
      </c>
      <c r="C3155" s="58" t="s">
        <v>1307</v>
      </c>
      <c r="D3155" s="62">
        <v>42481</v>
      </c>
      <c r="E3155" s="63">
        <v>0.30208333333333331</v>
      </c>
      <c r="F3155" s="63">
        <v>0.36458333333333331</v>
      </c>
      <c r="G3155" s="63" t="s">
        <v>1270</v>
      </c>
      <c r="H3155" s="60">
        <v>136</v>
      </c>
      <c r="I3155" s="68">
        <v>4</v>
      </c>
      <c r="J3155" s="58">
        <v>7</v>
      </c>
      <c r="K3155" s="58">
        <v>21</v>
      </c>
      <c r="L3155" s="73">
        <v>0.30624999999999997</v>
      </c>
      <c r="M3155" s="58" t="s">
        <v>35</v>
      </c>
      <c r="N3155" s="60" t="s">
        <v>35</v>
      </c>
      <c r="O3155" s="58" t="s">
        <v>1371</v>
      </c>
      <c r="P3155" s="58">
        <v>301</v>
      </c>
      <c r="Q3155" s="58">
        <v>1</v>
      </c>
      <c r="R3155" s="58" t="s">
        <v>373</v>
      </c>
      <c r="S3155" s="4" t="s">
        <v>372</v>
      </c>
      <c r="T3155" s="58">
        <v>3</v>
      </c>
      <c r="U3155" t="str">
        <f t="shared" si="196"/>
        <v>Serena</v>
      </c>
      <c r="V3155">
        <f t="shared" si="197"/>
        <v>30.84</v>
      </c>
      <c r="W3155">
        <f t="shared" si="198"/>
        <v>39.284999999999997</v>
      </c>
      <c r="X3155" s="12">
        <f t="shared" si="199"/>
        <v>0.78503245513554798</v>
      </c>
    </row>
    <row r="3156" spans="1:24" x14ac:dyDescent="0.25">
      <c r="A3156" s="57">
        <v>122</v>
      </c>
      <c r="B3156" s="58" t="s">
        <v>831</v>
      </c>
      <c r="C3156" s="58" t="s">
        <v>1307</v>
      </c>
      <c r="D3156" s="62">
        <v>42481</v>
      </c>
      <c r="E3156" s="63">
        <v>0.30208333333333331</v>
      </c>
      <c r="F3156" s="63">
        <v>0.36458333333333331</v>
      </c>
      <c r="G3156" s="63" t="s">
        <v>1270</v>
      </c>
      <c r="H3156" s="60">
        <v>136</v>
      </c>
      <c r="I3156" s="68">
        <v>5</v>
      </c>
      <c r="J3156" s="58">
        <v>7</v>
      </c>
      <c r="K3156" s="58">
        <v>25</v>
      </c>
      <c r="L3156" s="73">
        <v>0.30902777777777779</v>
      </c>
      <c r="M3156" s="58" t="s">
        <v>734</v>
      </c>
      <c r="N3156" s="60" t="s">
        <v>734</v>
      </c>
      <c r="O3156" s="58" t="s">
        <v>1371</v>
      </c>
      <c r="P3156" s="58">
        <v>305</v>
      </c>
      <c r="Q3156" s="58">
        <v>1</v>
      </c>
      <c r="R3156" s="58" t="s">
        <v>373</v>
      </c>
      <c r="S3156" s="4" t="s">
        <v>372</v>
      </c>
      <c r="T3156" s="58">
        <v>2</v>
      </c>
      <c r="U3156" t="str">
        <f t="shared" si="196"/>
        <v>Serena</v>
      </c>
      <c r="V3156">
        <f t="shared" si="197"/>
        <v>17.84</v>
      </c>
      <c r="W3156">
        <f t="shared" si="198"/>
        <v>39.284999999999997</v>
      </c>
      <c r="X3156" s="12">
        <f t="shared" si="199"/>
        <v>0.45411734758813799</v>
      </c>
    </row>
    <row r="3157" spans="1:24" x14ac:dyDescent="0.25">
      <c r="A3157" s="57">
        <v>122</v>
      </c>
      <c r="B3157" s="58" t="s">
        <v>831</v>
      </c>
      <c r="C3157" s="58" t="s">
        <v>1307</v>
      </c>
      <c r="D3157" s="62">
        <v>42481</v>
      </c>
      <c r="E3157" s="63">
        <v>0.30208333333333331</v>
      </c>
      <c r="F3157" s="63">
        <v>0.36458333333333331</v>
      </c>
      <c r="G3157" s="63" t="s">
        <v>1270</v>
      </c>
      <c r="H3157" s="60">
        <v>136</v>
      </c>
      <c r="I3157" s="68">
        <v>6</v>
      </c>
      <c r="J3157" s="58">
        <v>7</v>
      </c>
      <c r="K3157" s="58">
        <v>25</v>
      </c>
      <c r="L3157" s="73">
        <v>0.30902777777777779</v>
      </c>
      <c r="M3157" s="58" t="s">
        <v>894</v>
      </c>
      <c r="N3157" s="60" t="s">
        <v>894</v>
      </c>
      <c r="O3157" s="58" t="s">
        <v>1363</v>
      </c>
      <c r="P3157" s="58">
        <v>102</v>
      </c>
      <c r="Q3157" s="58">
        <v>1</v>
      </c>
      <c r="R3157" s="58" t="s">
        <v>369</v>
      </c>
      <c r="S3157" s="4" t="s">
        <v>372</v>
      </c>
      <c r="T3157" s="58">
        <v>2</v>
      </c>
      <c r="U3157" t="str">
        <f t="shared" si="196"/>
        <v>Serena</v>
      </c>
      <c r="V3157">
        <f t="shared" si="197"/>
        <v>17.84</v>
      </c>
      <c r="W3157">
        <f t="shared" si="198"/>
        <v>39.284999999999997</v>
      </c>
      <c r="X3157" s="12">
        <f t="shared" si="199"/>
        <v>0.45411734758813799</v>
      </c>
    </row>
    <row r="3158" spans="1:24" x14ac:dyDescent="0.25">
      <c r="A3158" s="57">
        <v>122</v>
      </c>
      <c r="B3158" s="58" t="s">
        <v>831</v>
      </c>
      <c r="C3158" s="58" t="s">
        <v>1307</v>
      </c>
      <c r="D3158" s="62">
        <v>42481</v>
      </c>
      <c r="E3158" s="63">
        <v>0.30208333333333331</v>
      </c>
      <c r="F3158" s="63">
        <v>0.36458333333333331</v>
      </c>
      <c r="G3158" s="63" t="s">
        <v>1270</v>
      </c>
      <c r="H3158" s="60">
        <v>136</v>
      </c>
      <c r="I3158" s="68">
        <v>7</v>
      </c>
      <c r="J3158" s="58">
        <v>7</v>
      </c>
      <c r="K3158" s="58">
        <v>27</v>
      </c>
      <c r="L3158" s="73">
        <v>0.31041666666666667</v>
      </c>
      <c r="M3158" s="58" t="s">
        <v>466</v>
      </c>
      <c r="N3158" s="60" t="s">
        <v>466</v>
      </c>
      <c r="O3158" s="58" t="s">
        <v>1363</v>
      </c>
      <c r="P3158" s="58">
        <v>101</v>
      </c>
      <c r="Q3158" s="58">
        <v>1</v>
      </c>
      <c r="R3158" s="58" t="s">
        <v>369</v>
      </c>
      <c r="S3158" s="4" t="s">
        <v>372</v>
      </c>
      <c r="T3158" s="58">
        <v>2</v>
      </c>
      <c r="U3158" t="str">
        <f t="shared" si="196"/>
        <v>Serena</v>
      </c>
      <c r="V3158">
        <f t="shared" si="197"/>
        <v>17.84</v>
      </c>
      <c r="W3158">
        <f t="shared" si="198"/>
        <v>39.284999999999997</v>
      </c>
      <c r="X3158" s="12">
        <f t="shared" si="199"/>
        <v>0.45411734758813799</v>
      </c>
    </row>
    <row r="3159" spans="1:24" x14ac:dyDescent="0.25">
      <c r="A3159" s="57">
        <v>122</v>
      </c>
      <c r="B3159" s="58" t="s">
        <v>831</v>
      </c>
      <c r="C3159" s="58" t="s">
        <v>1307</v>
      </c>
      <c r="D3159" s="62">
        <v>42481</v>
      </c>
      <c r="E3159" s="63">
        <v>0.30208333333333331</v>
      </c>
      <c r="F3159" s="63">
        <v>0.36458333333333331</v>
      </c>
      <c r="G3159" s="63" t="s">
        <v>1270</v>
      </c>
      <c r="H3159" s="60">
        <v>136</v>
      </c>
      <c r="I3159" s="68">
        <v>8</v>
      </c>
      <c r="J3159" s="58">
        <v>7</v>
      </c>
      <c r="K3159" s="58">
        <v>32</v>
      </c>
      <c r="L3159" s="73">
        <v>0.31388888888888888</v>
      </c>
      <c r="M3159" s="58" t="s">
        <v>973</v>
      </c>
      <c r="N3159" s="60" t="s">
        <v>973</v>
      </c>
      <c r="O3159" s="58" t="s">
        <v>1363</v>
      </c>
      <c r="P3159" s="58">
        <v>102</v>
      </c>
      <c r="Q3159" s="58">
        <v>1</v>
      </c>
      <c r="R3159" s="58" t="s">
        <v>369</v>
      </c>
      <c r="S3159" s="4" t="s">
        <v>372</v>
      </c>
      <c r="T3159" s="58">
        <v>2</v>
      </c>
      <c r="U3159" t="str">
        <f t="shared" si="196"/>
        <v>Serena</v>
      </c>
      <c r="V3159">
        <f t="shared" si="197"/>
        <v>17.84</v>
      </c>
      <c r="W3159">
        <f t="shared" si="198"/>
        <v>39.284999999999997</v>
      </c>
      <c r="X3159" s="12">
        <f t="shared" si="199"/>
        <v>0.45411734758813799</v>
      </c>
    </row>
    <row r="3160" spans="1:24" x14ac:dyDescent="0.25">
      <c r="A3160" s="57">
        <v>122</v>
      </c>
      <c r="B3160" s="58" t="s">
        <v>831</v>
      </c>
      <c r="C3160" s="58" t="s">
        <v>1307</v>
      </c>
      <c r="D3160" s="62">
        <v>42481</v>
      </c>
      <c r="E3160" s="63">
        <v>0.30208333333333331</v>
      </c>
      <c r="F3160" s="63">
        <v>0.36458333333333331</v>
      </c>
      <c r="G3160" s="63" t="s">
        <v>1270</v>
      </c>
      <c r="H3160" s="60">
        <v>136</v>
      </c>
      <c r="I3160" s="68">
        <v>9</v>
      </c>
      <c r="J3160" s="58">
        <v>7</v>
      </c>
      <c r="K3160" s="58">
        <v>42</v>
      </c>
      <c r="L3160" s="73">
        <v>0.32083333333333336</v>
      </c>
      <c r="M3160" s="58" t="s">
        <v>982</v>
      </c>
      <c r="N3160" s="60" t="s">
        <v>815</v>
      </c>
      <c r="O3160" s="58" t="s">
        <v>1363</v>
      </c>
      <c r="P3160" s="58">
        <v>102</v>
      </c>
      <c r="Q3160" s="58">
        <v>1</v>
      </c>
      <c r="R3160" s="58" t="s">
        <v>369</v>
      </c>
      <c r="S3160" s="4" t="s">
        <v>372</v>
      </c>
      <c r="T3160" s="58">
        <v>1</v>
      </c>
      <c r="U3160" t="str">
        <f t="shared" si="196"/>
        <v>Serena</v>
      </c>
      <c r="V3160">
        <f t="shared" si="197"/>
        <v>7.97</v>
      </c>
      <c r="W3160">
        <f t="shared" si="198"/>
        <v>39.284999999999997</v>
      </c>
      <c r="X3160" s="12">
        <f t="shared" si="199"/>
        <v>0.20287641593483519</v>
      </c>
    </row>
    <row r="3161" spans="1:24" x14ac:dyDescent="0.25">
      <c r="A3161" s="57">
        <v>122</v>
      </c>
      <c r="B3161" s="58" t="s">
        <v>831</v>
      </c>
      <c r="C3161" s="58" t="s">
        <v>1307</v>
      </c>
      <c r="D3161" s="62">
        <v>42481</v>
      </c>
      <c r="E3161" s="63">
        <v>0.30208333333333331</v>
      </c>
      <c r="F3161" s="63">
        <v>0.36458333333333331</v>
      </c>
      <c r="G3161" s="63" t="s">
        <v>1270</v>
      </c>
      <c r="H3161" s="60">
        <v>136</v>
      </c>
      <c r="I3161" s="68">
        <v>10</v>
      </c>
      <c r="J3161" s="58">
        <v>7</v>
      </c>
      <c r="K3161" s="58">
        <v>45</v>
      </c>
      <c r="L3161" s="73">
        <v>0.32291666666666669</v>
      </c>
      <c r="M3161" s="58" t="s">
        <v>983</v>
      </c>
      <c r="N3161" s="60" t="s">
        <v>94</v>
      </c>
      <c r="O3161" s="58" t="s">
        <v>1371</v>
      </c>
      <c r="P3161" s="58">
        <v>301</v>
      </c>
      <c r="Q3161" s="58">
        <v>1</v>
      </c>
      <c r="R3161" s="58" t="s">
        <v>373</v>
      </c>
      <c r="S3161" s="4" t="s">
        <v>372</v>
      </c>
      <c r="T3161" s="58">
        <v>1</v>
      </c>
      <c r="U3161" t="str">
        <f t="shared" si="196"/>
        <v>Serena</v>
      </c>
      <c r="V3161">
        <f t="shared" si="197"/>
        <v>7.97</v>
      </c>
      <c r="W3161">
        <f t="shared" si="198"/>
        <v>39.284999999999997</v>
      </c>
      <c r="X3161" s="12">
        <f t="shared" si="199"/>
        <v>0.20287641593483519</v>
      </c>
    </row>
    <row r="3162" spans="1:24" x14ac:dyDescent="0.25">
      <c r="A3162" s="57">
        <v>122</v>
      </c>
      <c r="B3162" s="58" t="s">
        <v>831</v>
      </c>
      <c r="C3162" s="58" t="s">
        <v>1307</v>
      </c>
      <c r="D3162" s="62">
        <v>42481</v>
      </c>
      <c r="E3162" s="63">
        <v>0.30208333333333331</v>
      </c>
      <c r="F3162" s="63">
        <v>0.36458333333333331</v>
      </c>
      <c r="G3162" s="63" t="s">
        <v>1270</v>
      </c>
      <c r="H3162" s="60">
        <v>136</v>
      </c>
      <c r="I3162" s="68">
        <v>11</v>
      </c>
      <c r="J3162" s="58">
        <v>7</v>
      </c>
      <c r="K3162" s="58">
        <v>51</v>
      </c>
      <c r="L3162" s="73">
        <v>0.32708333333333334</v>
      </c>
      <c r="M3162" s="58" t="s">
        <v>984</v>
      </c>
      <c r="N3162" s="60" t="s">
        <v>595</v>
      </c>
      <c r="O3162" s="58" t="s">
        <v>1363</v>
      </c>
      <c r="P3162" s="58">
        <v>101</v>
      </c>
      <c r="Q3162" s="58">
        <v>1</v>
      </c>
      <c r="R3162" s="58" t="s">
        <v>369</v>
      </c>
      <c r="S3162" s="4" t="s">
        <v>372</v>
      </c>
      <c r="T3162" s="58">
        <v>1</v>
      </c>
      <c r="U3162" t="str">
        <f t="shared" si="196"/>
        <v>Serena</v>
      </c>
      <c r="V3162">
        <f t="shared" si="197"/>
        <v>7.97</v>
      </c>
      <c r="W3162">
        <f t="shared" si="198"/>
        <v>39.284999999999997</v>
      </c>
      <c r="X3162" s="12">
        <f t="shared" si="199"/>
        <v>0.20287641593483519</v>
      </c>
    </row>
    <row r="3163" spans="1:24" x14ac:dyDescent="0.25">
      <c r="A3163" s="57">
        <v>122</v>
      </c>
      <c r="B3163" s="58" t="s">
        <v>831</v>
      </c>
      <c r="C3163" s="58" t="s">
        <v>1307</v>
      </c>
      <c r="D3163" s="62">
        <v>42481</v>
      </c>
      <c r="E3163" s="63">
        <v>0.30208333333333331</v>
      </c>
      <c r="F3163" s="63">
        <v>0.36458333333333331</v>
      </c>
      <c r="G3163" s="63" t="s">
        <v>1270</v>
      </c>
      <c r="H3163" s="60">
        <v>136</v>
      </c>
      <c r="I3163" s="68">
        <v>12</v>
      </c>
      <c r="J3163" s="58">
        <v>7</v>
      </c>
      <c r="K3163" s="58">
        <v>58</v>
      </c>
      <c r="L3163" s="73">
        <v>0.33194444444444443</v>
      </c>
      <c r="M3163" s="58" t="s">
        <v>985</v>
      </c>
      <c r="N3163" s="60" t="s">
        <v>825</v>
      </c>
      <c r="O3163" s="58" t="s">
        <v>1363</v>
      </c>
      <c r="P3163" s="58">
        <v>102</v>
      </c>
      <c r="Q3163" s="58">
        <v>1</v>
      </c>
      <c r="R3163" s="58" t="s">
        <v>369</v>
      </c>
      <c r="S3163" s="4" t="s">
        <v>372</v>
      </c>
      <c r="T3163" s="58">
        <v>1</v>
      </c>
      <c r="U3163" t="str">
        <f t="shared" si="196"/>
        <v>Serena</v>
      </c>
      <c r="V3163">
        <f t="shared" si="197"/>
        <v>7.97</v>
      </c>
      <c r="W3163">
        <f t="shared" si="198"/>
        <v>39.284999999999997</v>
      </c>
      <c r="X3163" s="12">
        <f t="shared" si="199"/>
        <v>0.20287641593483519</v>
      </c>
    </row>
    <row r="3164" spans="1:24" x14ac:dyDescent="0.25">
      <c r="A3164" s="57">
        <v>122</v>
      </c>
      <c r="B3164" s="58" t="s">
        <v>831</v>
      </c>
      <c r="C3164" s="58" t="s">
        <v>1307</v>
      </c>
      <c r="D3164" s="62">
        <v>42481</v>
      </c>
      <c r="E3164" s="63">
        <v>0.30208333333333331</v>
      </c>
      <c r="F3164" s="63">
        <v>0.36458333333333331</v>
      </c>
      <c r="G3164" s="63" t="s">
        <v>1270</v>
      </c>
      <c r="H3164" s="60">
        <v>136</v>
      </c>
      <c r="I3164" s="68">
        <v>13</v>
      </c>
      <c r="J3164" s="58">
        <v>8</v>
      </c>
      <c r="K3164" s="58">
        <v>1</v>
      </c>
      <c r="L3164" s="73">
        <v>0.33402777777777781</v>
      </c>
      <c r="M3164" s="58" t="s">
        <v>598</v>
      </c>
      <c r="N3164" s="60" t="s">
        <v>825</v>
      </c>
      <c r="O3164" s="58" t="s">
        <v>1363</v>
      </c>
      <c r="P3164" s="58">
        <v>101</v>
      </c>
      <c r="Q3164" s="58">
        <v>1</v>
      </c>
      <c r="R3164" s="58" t="s">
        <v>369</v>
      </c>
      <c r="S3164" s="4" t="s">
        <v>372</v>
      </c>
      <c r="T3164" s="58">
        <v>1</v>
      </c>
      <c r="U3164" t="str">
        <f t="shared" si="196"/>
        <v>Serena</v>
      </c>
      <c r="V3164">
        <f t="shared" si="197"/>
        <v>7.97</v>
      </c>
      <c r="W3164">
        <f t="shared" si="198"/>
        <v>39.284999999999997</v>
      </c>
      <c r="X3164" s="12">
        <f t="shared" si="199"/>
        <v>0.20287641593483519</v>
      </c>
    </row>
    <row r="3165" spans="1:24" x14ac:dyDescent="0.25">
      <c r="A3165" s="57">
        <v>122</v>
      </c>
      <c r="B3165" s="58" t="s">
        <v>831</v>
      </c>
      <c r="C3165" s="58" t="s">
        <v>1307</v>
      </c>
      <c r="D3165" s="62">
        <v>42481</v>
      </c>
      <c r="E3165" s="63">
        <v>0.30208333333333331</v>
      </c>
      <c r="F3165" s="63">
        <v>0.36458333333333331</v>
      </c>
      <c r="G3165" s="63" t="s">
        <v>1270</v>
      </c>
      <c r="H3165" s="60">
        <v>136</v>
      </c>
      <c r="I3165" s="68">
        <v>14</v>
      </c>
      <c r="J3165" s="58">
        <v>8</v>
      </c>
      <c r="K3165" s="58">
        <v>6</v>
      </c>
      <c r="L3165" s="73">
        <v>0.33749999999999997</v>
      </c>
      <c r="M3165" s="58" t="s">
        <v>541</v>
      </c>
      <c r="N3165" s="60" t="s">
        <v>541</v>
      </c>
      <c r="O3165" s="58" t="s">
        <v>1363</v>
      </c>
      <c r="P3165" s="58">
        <v>102</v>
      </c>
      <c r="Q3165" s="58">
        <v>1</v>
      </c>
      <c r="R3165" s="58" t="s">
        <v>369</v>
      </c>
      <c r="S3165" s="4" t="s">
        <v>372</v>
      </c>
      <c r="T3165" s="58">
        <v>1</v>
      </c>
      <c r="U3165" t="str">
        <f t="shared" si="196"/>
        <v>Serena</v>
      </c>
      <c r="V3165">
        <f t="shared" si="197"/>
        <v>7.97</v>
      </c>
      <c r="W3165">
        <f t="shared" si="198"/>
        <v>39.284999999999997</v>
      </c>
      <c r="X3165" s="12">
        <f t="shared" si="199"/>
        <v>0.20287641593483519</v>
      </c>
    </row>
    <row r="3166" spans="1:24" x14ac:dyDescent="0.25">
      <c r="A3166" s="57">
        <v>122</v>
      </c>
      <c r="B3166" s="58" t="s">
        <v>831</v>
      </c>
      <c r="C3166" s="58" t="s">
        <v>1307</v>
      </c>
      <c r="D3166" s="62">
        <v>42481</v>
      </c>
      <c r="E3166" s="63">
        <v>0.30208333333333331</v>
      </c>
      <c r="F3166" s="63">
        <v>0.36458333333333331</v>
      </c>
      <c r="G3166" s="63" t="s">
        <v>1270</v>
      </c>
      <c r="H3166" s="60">
        <v>136</v>
      </c>
      <c r="I3166" s="68">
        <v>15</v>
      </c>
      <c r="J3166" s="58">
        <v>8</v>
      </c>
      <c r="K3166" s="58">
        <v>9</v>
      </c>
      <c r="L3166" s="73">
        <v>0.33958333333333335</v>
      </c>
      <c r="M3166" s="58" t="s">
        <v>913</v>
      </c>
      <c r="N3166" s="60" t="s">
        <v>913</v>
      </c>
      <c r="O3166" s="58" t="s">
        <v>1371</v>
      </c>
      <c r="P3166" s="58">
        <v>301</v>
      </c>
      <c r="Q3166" s="58">
        <v>1</v>
      </c>
      <c r="R3166" s="58" t="s">
        <v>373</v>
      </c>
      <c r="S3166" s="4" t="s">
        <v>372</v>
      </c>
      <c r="T3166" s="58">
        <v>1</v>
      </c>
      <c r="U3166" t="str">
        <f t="shared" si="196"/>
        <v>Serena</v>
      </c>
      <c r="V3166">
        <f t="shared" si="197"/>
        <v>7.97</v>
      </c>
      <c r="W3166">
        <f t="shared" si="198"/>
        <v>39.284999999999997</v>
      </c>
      <c r="X3166" s="12">
        <f t="shared" si="199"/>
        <v>0.20287641593483519</v>
      </c>
    </row>
    <row r="3167" spans="1:24" x14ac:dyDescent="0.25">
      <c r="A3167" s="57">
        <v>122</v>
      </c>
      <c r="B3167" s="58" t="s">
        <v>831</v>
      </c>
      <c r="C3167" s="58" t="s">
        <v>1307</v>
      </c>
      <c r="D3167" s="62">
        <v>42481</v>
      </c>
      <c r="E3167" s="63">
        <v>0.30208333333333331</v>
      </c>
      <c r="F3167" s="63">
        <v>0.36458333333333331</v>
      </c>
      <c r="G3167" s="63" t="s">
        <v>1270</v>
      </c>
      <c r="H3167" s="60">
        <v>136</v>
      </c>
      <c r="I3167" s="68">
        <v>16</v>
      </c>
      <c r="J3167" s="58">
        <v>8</v>
      </c>
      <c r="K3167" s="58">
        <v>10</v>
      </c>
      <c r="L3167" s="73">
        <v>0.34027777777777773</v>
      </c>
      <c r="M3167" s="58" t="s">
        <v>986</v>
      </c>
      <c r="N3167" s="60" t="s">
        <v>545</v>
      </c>
      <c r="O3167" s="58" t="s">
        <v>1363</v>
      </c>
      <c r="P3167" s="58">
        <v>102</v>
      </c>
      <c r="Q3167" s="58">
        <v>1</v>
      </c>
      <c r="R3167" s="58" t="s">
        <v>369</v>
      </c>
      <c r="S3167" s="4" t="s">
        <v>372</v>
      </c>
      <c r="T3167" s="58">
        <v>1</v>
      </c>
      <c r="U3167" t="str">
        <f t="shared" si="196"/>
        <v>Serena</v>
      </c>
      <c r="V3167">
        <f t="shared" si="197"/>
        <v>7.97</v>
      </c>
      <c r="W3167">
        <f t="shared" si="198"/>
        <v>39.284999999999997</v>
      </c>
      <c r="X3167" s="12">
        <f t="shared" si="199"/>
        <v>0.20287641593483519</v>
      </c>
    </row>
    <row r="3168" spans="1:24" x14ac:dyDescent="0.25">
      <c r="A3168" s="57">
        <v>122</v>
      </c>
      <c r="B3168" s="58" t="s">
        <v>831</v>
      </c>
      <c r="C3168" s="58" t="s">
        <v>1307</v>
      </c>
      <c r="D3168" s="62">
        <v>42481</v>
      </c>
      <c r="E3168" s="63">
        <v>0.30208333333333331</v>
      </c>
      <c r="F3168" s="63">
        <v>0.36458333333333331</v>
      </c>
      <c r="G3168" s="63" t="s">
        <v>1270</v>
      </c>
      <c r="H3168" s="60">
        <v>136</v>
      </c>
      <c r="I3168" s="68">
        <v>17</v>
      </c>
      <c r="J3168" s="58">
        <v>8</v>
      </c>
      <c r="K3168" s="58">
        <v>11</v>
      </c>
      <c r="L3168" s="73">
        <v>0.34097222222222223</v>
      </c>
      <c r="M3168" s="58" t="s">
        <v>900</v>
      </c>
      <c r="N3168" s="60" t="s">
        <v>900</v>
      </c>
      <c r="O3168" s="58" t="s">
        <v>1363</v>
      </c>
      <c r="P3168" s="58">
        <v>101</v>
      </c>
      <c r="Q3168" s="58">
        <v>1</v>
      </c>
      <c r="R3168" s="58" t="s">
        <v>369</v>
      </c>
      <c r="S3168" s="4" t="s">
        <v>372</v>
      </c>
      <c r="T3168" s="58">
        <v>1</v>
      </c>
      <c r="U3168" t="str">
        <f t="shared" si="196"/>
        <v>Serena</v>
      </c>
      <c r="V3168">
        <f t="shared" si="197"/>
        <v>7.97</v>
      </c>
      <c r="W3168">
        <f t="shared" si="198"/>
        <v>39.284999999999997</v>
      </c>
      <c r="X3168" s="12">
        <f t="shared" si="199"/>
        <v>0.20287641593483519</v>
      </c>
    </row>
    <row r="3169" spans="1:24" x14ac:dyDescent="0.25">
      <c r="A3169" s="57">
        <v>122</v>
      </c>
      <c r="B3169" s="58" t="s">
        <v>831</v>
      </c>
      <c r="C3169" s="58" t="s">
        <v>1307</v>
      </c>
      <c r="D3169" s="62">
        <v>42481</v>
      </c>
      <c r="E3169" s="63">
        <v>0.30208333333333331</v>
      </c>
      <c r="F3169" s="63">
        <v>0.36458333333333331</v>
      </c>
      <c r="G3169" s="63" t="s">
        <v>1270</v>
      </c>
      <c r="H3169" s="60">
        <v>136</v>
      </c>
      <c r="I3169" s="68">
        <v>18</v>
      </c>
      <c r="J3169" s="58">
        <v>8</v>
      </c>
      <c r="K3169" s="58">
        <v>12</v>
      </c>
      <c r="L3169" s="73">
        <v>0.34166666666666662</v>
      </c>
      <c r="M3169" s="58" t="s">
        <v>987</v>
      </c>
      <c r="N3169" s="60" t="s">
        <v>601</v>
      </c>
      <c r="O3169" s="58" t="s">
        <v>1363</v>
      </c>
      <c r="P3169" s="58">
        <v>101</v>
      </c>
      <c r="Q3169" s="58">
        <v>1</v>
      </c>
      <c r="R3169" s="58" t="s">
        <v>369</v>
      </c>
      <c r="S3169" s="4" t="s">
        <v>372</v>
      </c>
      <c r="T3169" s="58">
        <v>1</v>
      </c>
      <c r="U3169" t="str">
        <f t="shared" si="196"/>
        <v>Serena</v>
      </c>
      <c r="V3169">
        <f t="shared" si="197"/>
        <v>7.97</v>
      </c>
      <c r="W3169">
        <f t="shared" si="198"/>
        <v>39.284999999999997</v>
      </c>
      <c r="X3169" s="12">
        <f t="shared" si="199"/>
        <v>0.20287641593483519</v>
      </c>
    </row>
    <row r="3170" spans="1:24" x14ac:dyDescent="0.25">
      <c r="A3170" s="57">
        <v>122</v>
      </c>
      <c r="B3170" s="58" t="s">
        <v>831</v>
      </c>
      <c r="C3170" s="58" t="s">
        <v>1307</v>
      </c>
      <c r="D3170" s="62">
        <v>42481</v>
      </c>
      <c r="E3170" s="63">
        <v>0.30208333333333331</v>
      </c>
      <c r="F3170" s="63">
        <v>0.36458333333333331</v>
      </c>
      <c r="G3170" s="63" t="s">
        <v>1270</v>
      </c>
      <c r="H3170" s="60">
        <v>136</v>
      </c>
      <c r="I3170" s="68">
        <v>19</v>
      </c>
      <c r="J3170" s="58">
        <v>8</v>
      </c>
      <c r="K3170" s="58">
        <v>14</v>
      </c>
      <c r="L3170" s="73">
        <v>0.3430555555555555</v>
      </c>
      <c r="M3170" s="58" t="s">
        <v>555</v>
      </c>
      <c r="N3170" s="60" t="s">
        <v>555</v>
      </c>
      <c r="O3170" s="58" t="s">
        <v>1363</v>
      </c>
      <c r="P3170" s="58">
        <v>102</v>
      </c>
      <c r="Q3170" s="58">
        <v>1</v>
      </c>
      <c r="R3170" s="58" t="s">
        <v>369</v>
      </c>
      <c r="S3170" s="4" t="s">
        <v>372</v>
      </c>
      <c r="T3170" s="58">
        <v>1</v>
      </c>
      <c r="U3170" t="str">
        <f t="shared" si="196"/>
        <v>Serena</v>
      </c>
      <c r="V3170">
        <f t="shared" si="197"/>
        <v>7.97</v>
      </c>
      <c r="W3170">
        <f t="shared" si="198"/>
        <v>39.284999999999997</v>
      </c>
      <c r="X3170" s="12">
        <f t="shared" si="199"/>
        <v>0.20287641593483519</v>
      </c>
    </row>
    <row r="3171" spans="1:24" x14ac:dyDescent="0.25">
      <c r="A3171" s="57">
        <v>122</v>
      </c>
      <c r="B3171" s="58" t="s">
        <v>831</v>
      </c>
      <c r="C3171" s="58" t="s">
        <v>1307</v>
      </c>
      <c r="D3171" s="62">
        <v>42481</v>
      </c>
      <c r="E3171" s="63">
        <v>0.30208333333333331</v>
      </c>
      <c r="F3171" s="63">
        <v>0.36458333333333331</v>
      </c>
      <c r="G3171" s="63" t="s">
        <v>1270</v>
      </c>
      <c r="H3171" s="60">
        <v>136</v>
      </c>
      <c r="I3171" s="68">
        <v>20</v>
      </c>
      <c r="J3171" s="58">
        <v>8</v>
      </c>
      <c r="K3171" s="58">
        <v>17</v>
      </c>
      <c r="L3171" s="73">
        <v>0.34513888888888888</v>
      </c>
      <c r="M3171" s="58" t="s">
        <v>534</v>
      </c>
      <c r="N3171" s="60" t="s">
        <v>534</v>
      </c>
      <c r="O3171" s="58" t="s">
        <v>1363</v>
      </c>
      <c r="P3171" s="58">
        <v>101</v>
      </c>
      <c r="Q3171" s="58">
        <v>1</v>
      </c>
      <c r="R3171" s="58" t="s">
        <v>373</v>
      </c>
      <c r="S3171" s="4" t="s">
        <v>372</v>
      </c>
      <c r="T3171" s="58">
        <v>1</v>
      </c>
      <c r="U3171" t="str">
        <f t="shared" si="196"/>
        <v>Serena</v>
      </c>
      <c r="V3171">
        <f t="shared" si="197"/>
        <v>7.97</v>
      </c>
      <c r="W3171">
        <f t="shared" si="198"/>
        <v>39.284999999999997</v>
      </c>
      <c r="X3171" s="12">
        <f t="shared" si="199"/>
        <v>0.20287641593483519</v>
      </c>
    </row>
    <row r="3172" spans="1:24" x14ac:dyDescent="0.25">
      <c r="A3172" s="57">
        <v>122</v>
      </c>
      <c r="B3172" s="58" t="s">
        <v>831</v>
      </c>
      <c r="C3172" s="58" t="s">
        <v>1307</v>
      </c>
      <c r="D3172" s="62">
        <v>42481</v>
      </c>
      <c r="E3172" s="63">
        <v>0.30208333333333331</v>
      </c>
      <c r="F3172" s="63">
        <v>0.36458333333333331</v>
      </c>
      <c r="G3172" s="63" t="s">
        <v>1270</v>
      </c>
      <c r="H3172" s="60">
        <v>136</v>
      </c>
      <c r="I3172" s="68">
        <v>21</v>
      </c>
      <c r="J3172" s="58">
        <v>8</v>
      </c>
      <c r="K3172" s="58">
        <v>19</v>
      </c>
      <c r="L3172" s="73">
        <v>0.34652777777777777</v>
      </c>
      <c r="M3172" s="58" t="s">
        <v>557</v>
      </c>
      <c r="N3172" s="60" t="s">
        <v>557</v>
      </c>
      <c r="O3172" s="58" t="s">
        <v>1363</v>
      </c>
      <c r="P3172" s="58">
        <v>102</v>
      </c>
      <c r="Q3172" s="58">
        <v>1</v>
      </c>
      <c r="R3172" s="58" t="s">
        <v>369</v>
      </c>
      <c r="S3172" s="4" t="s">
        <v>372</v>
      </c>
      <c r="T3172" s="58">
        <v>1</v>
      </c>
      <c r="U3172" t="str">
        <f t="shared" si="196"/>
        <v>Serena</v>
      </c>
      <c r="V3172">
        <f t="shared" si="197"/>
        <v>7.97</v>
      </c>
      <c r="W3172">
        <f t="shared" si="198"/>
        <v>39.284999999999997</v>
      </c>
      <c r="X3172" s="12">
        <f t="shared" si="199"/>
        <v>0.20287641593483519</v>
      </c>
    </row>
    <row r="3173" spans="1:24" x14ac:dyDescent="0.25">
      <c r="A3173" s="57">
        <v>122</v>
      </c>
      <c r="B3173" s="58" t="s">
        <v>831</v>
      </c>
      <c r="C3173" s="58" t="s">
        <v>1307</v>
      </c>
      <c r="D3173" s="62">
        <v>42481</v>
      </c>
      <c r="E3173" s="63">
        <v>0.30208333333333331</v>
      </c>
      <c r="F3173" s="63">
        <v>0.36458333333333331</v>
      </c>
      <c r="G3173" s="63" t="s">
        <v>1270</v>
      </c>
      <c r="H3173" s="60">
        <v>136</v>
      </c>
      <c r="I3173" s="68">
        <v>22</v>
      </c>
      <c r="J3173" s="58">
        <v>8</v>
      </c>
      <c r="K3173" s="58">
        <v>19</v>
      </c>
      <c r="L3173" s="73">
        <v>0.34652777777777777</v>
      </c>
      <c r="M3173" s="58" t="s">
        <v>533</v>
      </c>
      <c r="N3173" s="60" t="s">
        <v>533</v>
      </c>
      <c r="O3173" s="58" t="s">
        <v>1363</v>
      </c>
      <c r="P3173" s="58">
        <v>101</v>
      </c>
      <c r="Q3173" s="58">
        <v>1</v>
      </c>
      <c r="R3173" s="58" t="s">
        <v>369</v>
      </c>
      <c r="S3173" s="4" t="s">
        <v>372</v>
      </c>
      <c r="T3173" s="58">
        <v>1</v>
      </c>
      <c r="U3173" t="str">
        <f t="shared" si="196"/>
        <v>Serena</v>
      </c>
      <c r="V3173">
        <f t="shared" si="197"/>
        <v>7.97</v>
      </c>
      <c r="W3173">
        <f t="shared" si="198"/>
        <v>39.284999999999997</v>
      </c>
      <c r="X3173" s="12">
        <f t="shared" si="199"/>
        <v>0.20287641593483519</v>
      </c>
    </row>
    <row r="3174" spans="1:24" x14ac:dyDescent="0.25">
      <c r="A3174" s="57">
        <v>122</v>
      </c>
      <c r="B3174" s="58" t="s">
        <v>831</v>
      </c>
      <c r="C3174" s="58" t="s">
        <v>1307</v>
      </c>
      <c r="D3174" s="62">
        <v>42481</v>
      </c>
      <c r="E3174" s="63">
        <v>0.30208333333333331</v>
      </c>
      <c r="F3174" s="63">
        <v>0.36458333333333331</v>
      </c>
      <c r="G3174" s="63" t="s">
        <v>1270</v>
      </c>
      <c r="H3174" s="60">
        <v>137</v>
      </c>
      <c r="I3174" s="68">
        <v>1</v>
      </c>
      <c r="J3174" s="58">
        <v>8</v>
      </c>
      <c r="K3174" s="58">
        <v>23</v>
      </c>
      <c r="L3174" s="73">
        <v>0.34930555555555554</v>
      </c>
      <c r="M3174" s="58" t="s">
        <v>365</v>
      </c>
      <c r="N3174" s="60" t="s">
        <v>365</v>
      </c>
      <c r="O3174" s="58" t="s">
        <v>1371</v>
      </c>
      <c r="P3174" s="58">
        <v>301</v>
      </c>
      <c r="Q3174" s="58">
        <v>1</v>
      </c>
      <c r="R3174" s="58" t="s">
        <v>373</v>
      </c>
      <c r="S3174" s="4" t="s">
        <v>372</v>
      </c>
      <c r="T3174" s="58">
        <v>1</v>
      </c>
      <c r="U3174" t="str">
        <f t="shared" si="196"/>
        <v>Serena</v>
      </c>
      <c r="V3174">
        <f t="shared" si="197"/>
        <v>7.97</v>
      </c>
      <c r="W3174">
        <f t="shared" si="198"/>
        <v>39.284999999999997</v>
      </c>
      <c r="X3174" s="12">
        <f t="shared" si="199"/>
        <v>0.20287641593483519</v>
      </c>
    </row>
    <row r="3175" spans="1:24" x14ac:dyDescent="0.25">
      <c r="A3175" s="57">
        <v>122</v>
      </c>
      <c r="B3175" s="58" t="s">
        <v>831</v>
      </c>
      <c r="C3175" s="58" t="s">
        <v>1307</v>
      </c>
      <c r="D3175" s="62">
        <v>42481</v>
      </c>
      <c r="E3175" s="63">
        <v>0.30208333333333331</v>
      </c>
      <c r="F3175" s="63">
        <v>0.36458333333333331</v>
      </c>
      <c r="G3175" s="63" t="s">
        <v>1270</v>
      </c>
      <c r="H3175" s="60">
        <v>137</v>
      </c>
      <c r="I3175" s="68">
        <v>2</v>
      </c>
      <c r="J3175" s="58">
        <v>8</v>
      </c>
      <c r="K3175" s="58">
        <v>24</v>
      </c>
      <c r="L3175" s="73">
        <v>0.35000000000000003</v>
      </c>
      <c r="M3175" s="58" t="s">
        <v>569</v>
      </c>
      <c r="N3175" s="60" t="s">
        <v>569</v>
      </c>
      <c r="O3175" s="58" t="s">
        <v>1363</v>
      </c>
      <c r="P3175" s="58">
        <v>102</v>
      </c>
      <c r="Q3175" s="58">
        <v>1</v>
      </c>
      <c r="R3175" s="58" t="s">
        <v>369</v>
      </c>
      <c r="S3175" s="4" t="s">
        <v>372</v>
      </c>
      <c r="T3175" s="58">
        <v>1</v>
      </c>
      <c r="U3175" t="str">
        <f t="shared" si="196"/>
        <v>Serena</v>
      </c>
      <c r="V3175">
        <f t="shared" si="197"/>
        <v>7.97</v>
      </c>
      <c r="W3175">
        <f t="shared" si="198"/>
        <v>39.284999999999997</v>
      </c>
      <c r="X3175" s="12">
        <f t="shared" si="199"/>
        <v>0.20287641593483519</v>
      </c>
    </row>
    <row r="3176" spans="1:24" x14ac:dyDescent="0.25">
      <c r="A3176" s="57">
        <v>122</v>
      </c>
      <c r="B3176" s="58" t="s">
        <v>831</v>
      </c>
      <c r="C3176" s="58" t="s">
        <v>1307</v>
      </c>
      <c r="D3176" s="62">
        <v>42481</v>
      </c>
      <c r="E3176" s="63">
        <v>0.30208333333333331</v>
      </c>
      <c r="F3176" s="63">
        <v>0.36458333333333331</v>
      </c>
      <c r="G3176" s="63" t="s">
        <v>1270</v>
      </c>
      <c r="H3176" s="60">
        <v>137</v>
      </c>
      <c r="I3176" s="68">
        <v>3</v>
      </c>
      <c r="J3176" s="58">
        <v>8</v>
      </c>
      <c r="K3176" s="58">
        <v>26</v>
      </c>
      <c r="L3176" s="73">
        <v>0.35138888888888892</v>
      </c>
      <c r="M3176" s="58" t="s">
        <v>501</v>
      </c>
      <c r="N3176" s="60" t="s">
        <v>501</v>
      </c>
      <c r="O3176" s="58" t="s">
        <v>1363</v>
      </c>
      <c r="P3176" s="58">
        <v>101</v>
      </c>
      <c r="Q3176" s="58">
        <v>1</v>
      </c>
      <c r="R3176" s="58" t="s">
        <v>369</v>
      </c>
      <c r="S3176" s="4" t="s">
        <v>372</v>
      </c>
      <c r="T3176" s="58">
        <v>2</v>
      </c>
      <c r="U3176" t="str">
        <f t="shared" si="196"/>
        <v>Serena</v>
      </c>
      <c r="V3176">
        <f t="shared" si="197"/>
        <v>17.84</v>
      </c>
      <c r="W3176">
        <f t="shared" si="198"/>
        <v>39.284999999999997</v>
      </c>
      <c r="X3176" s="12">
        <f t="shared" si="199"/>
        <v>0.45411734758813799</v>
      </c>
    </row>
    <row r="3177" spans="1:24" x14ac:dyDescent="0.25">
      <c r="A3177" s="57">
        <v>122</v>
      </c>
      <c r="B3177" s="58" t="s">
        <v>831</v>
      </c>
      <c r="C3177" s="58" t="s">
        <v>1307</v>
      </c>
      <c r="D3177" s="62">
        <v>42481</v>
      </c>
      <c r="E3177" s="63">
        <v>0.30208333333333331</v>
      </c>
      <c r="F3177" s="63">
        <v>0.36458333333333331</v>
      </c>
      <c r="G3177" s="63" t="s">
        <v>1270</v>
      </c>
      <c r="H3177" s="60">
        <v>137</v>
      </c>
      <c r="I3177" s="68">
        <v>4</v>
      </c>
      <c r="J3177" s="58">
        <v>8</v>
      </c>
      <c r="K3177" s="58">
        <v>28</v>
      </c>
      <c r="L3177" s="73">
        <v>0.3527777777777778</v>
      </c>
      <c r="M3177" s="58" t="s">
        <v>988</v>
      </c>
      <c r="N3177" s="60" t="s">
        <v>988</v>
      </c>
      <c r="O3177" s="58" t="s">
        <v>1363</v>
      </c>
      <c r="P3177" s="58">
        <v>101</v>
      </c>
      <c r="Q3177" s="58">
        <v>1</v>
      </c>
      <c r="R3177" s="58" t="s">
        <v>369</v>
      </c>
      <c r="S3177" s="4" t="s">
        <v>372</v>
      </c>
      <c r="T3177" s="58">
        <v>2</v>
      </c>
      <c r="U3177" t="str">
        <f t="shared" si="196"/>
        <v>Serena</v>
      </c>
      <c r="V3177">
        <f t="shared" si="197"/>
        <v>17.84</v>
      </c>
      <c r="W3177">
        <f t="shared" si="198"/>
        <v>39.284999999999997</v>
      </c>
      <c r="X3177" s="12">
        <f t="shared" si="199"/>
        <v>0.45411734758813799</v>
      </c>
    </row>
    <row r="3178" spans="1:24" x14ac:dyDescent="0.25">
      <c r="A3178" s="57">
        <v>122</v>
      </c>
      <c r="B3178" s="58" t="s">
        <v>831</v>
      </c>
      <c r="C3178" s="58" t="s">
        <v>1307</v>
      </c>
      <c r="D3178" s="62">
        <v>42481</v>
      </c>
      <c r="E3178" s="63">
        <v>0.30208333333333331</v>
      </c>
      <c r="F3178" s="63">
        <v>0.36458333333333331</v>
      </c>
      <c r="G3178" s="63" t="s">
        <v>1270</v>
      </c>
      <c r="H3178" s="60">
        <v>137</v>
      </c>
      <c r="I3178" s="68">
        <v>5</v>
      </c>
      <c r="J3178" s="58">
        <v>8</v>
      </c>
      <c r="K3178" s="58">
        <v>30</v>
      </c>
      <c r="L3178" s="73">
        <v>0.35416666666666669</v>
      </c>
      <c r="M3178" s="58" t="s">
        <v>989</v>
      </c>
      <c r="N3178" s="60" t="s">
        <v>1023</v>
      </c>
      <c r="O3178" s="58" t="s">
        <v>1363</v>
      </c>
      <c r="P3178" s="58">
        <v>101</v>
      </c>
      <c r="Q3178" s="58">
        <v>1</v>
      </c>
      <c r="R3178" s="58" t="s">
        <v>369</v>
      </c>
      <c r="S3178" s="4" t="s">
        <v>372</v>
      </c>
      <c r="T3178" s="58">
        <v>1</v>
      </c>
      <c r="U3178" t="str">
        <f t="shared" si="196"/>
        <v>Serena</v>
      </c>
      <c r="V3178">
        <f t="shared" si="197"/>
        <v>7.97</v>
      </c>
      <c r="W3178">
        <f t="shared" si="198"/>
        <v>39.284999999999997</v>
      </c>
      <c r="X3178" s="12">
        <f t="shared" si="199"/>
        <v>0.20287641593483519</v>
      </c>
    </row>
    <row r="3179" spans="1:24" x14ac:dyDescent="0.25">
      <c r="A3179" s="57">
        <v>122</v>
      </c>
      <c r="B3179" s="58" t="s">
        <v>831</v>
      </c>
      <c r="C3179" s="58" t="s">
        <v>1307</v>
      </c>
      <c r="D3179" s="62">
        <v>42481</v>
      </c>
      <c r="E3179" s="63">
        <v>0.30208333333333331</v>
      </c>
      <c r="F3179" s="63">
        <v>0.36458333333333331</v>
      </c>
      <c r="G3179" s="63" t="s">
        <v>1270</v>
      </c>
      <c r="H3179" s="60">
        <v>137</v>
      </c>
      <c r="I3179" s="68">
        <v>6</v>
      </c>
      <c r="J3179" s="58">
        <v>8</v>
      </c>
      <c r="K3179" s="58">
        <v>32</v>
      </c>
      <c r="L3179" s="73">
        <v>0.35555555555555557</v>
      </c>
      <c r="M3179" s="58" t="s">
        <v>255</v>
      </c>
      <c r="N3179" s="60" t="s">
        <v>255</v>
      </c>
      <c r="O3179" s="58" t="s">
        <v>1371</v>
      </c>
      <c r="P3179" s="58">
        <v>305</v>
      </c>
      <c r="Q3179" s="58">
        <v>1</v>
      </c>
      <c r="R3179" s="58" t="s">
        <v>373</v>
      </c>
      <c r="S3179" s="4" t="s">
        <v>372</v>
      </c>
      <c r="T3179" s="58">
        <v>1</v>
      </c>
      <c r="U3179" t="str">
        <f t="shared" si="196"/>
        <v>Serena</v>
      </c>
      <c r="V3179">
        <f t="shared" si="197"/>
        <v>7.97</v>
      </c>
      <c r="W3179">
        <f t="shared" si="198"/>
        <v>39.284999999999997</v>
      </c>
      <c r="X3179" s="12">
        <f t="shared" si="199"/>
        <v>0.20287641593483519</v>
      </c>
    </row>
    <row r="3180" spans="1:24" x14ac:dyDescent="0.25">
      <c r="A3180" s="57">
        <v>122</v>
      </c>
      <c r="B3180" s="58" t="s">
        <v>831</v>
      </c>
      <c r="C3180" s="58" t="s">
        <v>1307</v>
      </c>
      <c r="D3180" s="62">
        <v>42481</v>
      </c>
      <c r="E3180" s="63">
        <v>0.30208333333333331</v>
      </c>
      <c r="F3180" s="63">
        <v>0.36458333333333331</v>
      </c>
      <c r="G3180" s="63" t="s">
        <v>1270</v>
      </c>
      <c r="H3180" s="60">
        <v>137</v>
      </c>
      <c r="I3180" s="68">
        <v>7</v>
      </c>
      <c r="J3180" s="58">
        <v>8</v>
      </c>
      <c r="K3180" s="58">
        <v>33</v>
      </c>
      <c r="L3180" s="73">
        <v>0.35625000000000001</v>
      </c>
      <c r="M3180" s="58" t="s">
        <v>274</v>
      </c>
      <c r="N3180" s="60" t="s">
        <v>274</v>
      </c>
      <c r="O3180" s="58" t="s">
        <v>1371</v>
      </c>
      <c r="P3180" s="58">
        <v>301</v>
      </c>
      <c r="Q3180" s="58">
        <v>1</v>
      </c>
      <c r="R3180" s="58" t="s">
        <v>373</v>
      </c>
      <c r="S3180" s="4" t="s">
        <v>372</v>
      </c>
      <c r="T3180" s="58">
        <v>1</v>
      </c>
      <c r="U3180" t="str">
        <f t="shared" si="196"/>
        <v>Serena</v>
      </c>
      <c r="V3180">
        <f t="shared" si="197"/>
        <v>7.97</v>
      </c>
      <c r="W3180">
        <f t="shared" si="198"/>
        <v>39.284999999999997</v>
      </c>
      <c r="X3180" s="12">
        <f t="shared" si="199"/>
        <v>0.20287641593483519</v>
      </c>
    </row>
    <row r="3181" spans="1:24" x14ac:dyDescent="0.25">
      <c r="A3181" s="57">
        <v>122</v>
      </c>
      <c r="B3181" s="58" t="s">
        <v>831</v>
      </c>
      <c r="C3181" s="58" t="s">
        <v>1307</v>
      </c>
      <c r="D3181" s="62">
        <v>42481</v>
      </c>
      <c r="E3181" s="63">
        <v>0.30208333333333331</v>
      </c>
      <c r="F3181" s="63">
        <v>0.36458333333333331</v>
      </c>
      <c r="G3181" s="63" t="s">
        <v>1270</v>
      </c>
      <c r="H3181" s="60">
        <v>137</v>
      </c>
      <c r="I3181" s="68">
        <v>8</v>
      </c>
      <c r="J3181" s="58">
        <v>8</v>
      </c>
      <c r="K3181" s="58">
        <v>34</v>
      </c>
      <c r="L3181" s="73">
        <v>0.35694444444444445</v>
      </c>
      <c r="M3181" s="58" t="s">
        <v>990</v>
      </c>
      <c r="N3181" s="60" t="s">
        <v>990</v>
      </c>
      <c r="O3181" s="58" t="s">
        <v>1363</v>
      </c>
      <c r="P3181" s="58">
        <v>101</v>
      </c>
      <c r="Q3181" s="58">
        <v>1</v>
      </c>
      <c r="R3181" s="58" t="s">
        <v>369</v>
      </c>
      <c r="S3181" s="4" t="s">
        <v>372</v>
      </c>
      <c r="T3181" s="58">
        <v>1</v>
      </c>
      <c r="U3181" t="str">
        <f t="shared" si="196"/>
        <v>Serena</v>
      </c>
      <c r="V3181">
        <f t="shared" si="197"/>
        <v>7.97</v>
      </c>
      <c r="W3181">
        <f t="shared" si="198"/>
        <v>39.284999999999997</v>
      </c>
      <c r="X3181" s="12">
        <f t="shared" si="199"/>
        <v>0.20287641593483519</v>
      </c>
    </row>
    <row r="3182" spans="1:24" x14ac:dyDescent="0.25">
      <c r="A3182" s="57">
        <v>122</v>
      </c>
      <c r="B3182" s="58" t="s">
        <v>831</v>
      </c>
      <c r="C3182" s="58" t="s">
        <v>1307</v>
      </c>
      <c r="D3182" s="62">
        <v>42481</v>
      </c>
      <c r="E3182" s="63">
        <v>0.30208333333333331</v>
      </c>
      <c r="F3182" s="63">
        <v>0.36458333333333331</v>
      </c>
      <c r="G3182" s="63" t="s">
        <v>1270</v>
      </c>
      <c r="H3182" s="60">
        <v>137</v>
      </c>
      <c r="I3182" s="68">
        <v>9</v>
      </c>
      <c r="J3182" s="58">
        <v>8</v>
      </c>
      <c r="K3182" s="58">
        <v>34</v>
      </c>
      <c r="L3182" s="73">
        <v>0.35694444444444445</v>
      </c>
      <c r="M3182" s="58" t="s">
        <v>578</v>
      </c>
      <c r="N3182" s="60" t="s">
        <v>578</v>
      </c>
      <c r="O3182" s="58" t="s">
        <v>1363</v>
      </c>
      <c r="P3182" s="58">
        <v>101</v>
      </c>
      <c r="Q3182" s="58">
        <v>1</v>
      </c>
      <c r="R3182" s="58" t="s">
        <v>369</v>
      </c>
      <c r="S3182" s="4" t="s">
        <v>372</v>
      </c>
      <c r="T3182" s="58">
        <v>1</v>
      </c>
      <c r="U3182" t="str">
        <f t="shared" si="196"/>
        <v>Serena</v>
      </c>
      <c r="V3182">
        <f t="shared" si="197"/>
        <v>7.97</v>
      </c>
      <c r="W3182">
        <f t="shared" si="198"/>
        <v>39.284999999999997</v>
      </c>
      <c r="X3182" s="12">
        <f t="shared" si="199"/>
        <v>0.20287641593483519</v>
      </c>
    </row>
    <row r="3183" spans="1:24" x14ac:dyDescent="0.25">
      <c r="A3183" s="57">
        <v>122</v>
      </c>
      <c r="B3183" s="58" t="s">
        <v>831</v>
      </c>
      <c r="C3183" s="58" t="s">
        <v>1307</v>
      </c>
      <c r="D3183" s="62">
        <v>42481</v>
      </c>
      <c r="E3183" s="63">
        <v>0.30208333333333331</v>
      </c>
      <c r="F3183" s="63">
        <v>0.36458333333333331</v>
      </c>
      <c r="G3183" s="63" t="s">
        <v>1270</v>
      </c>
      <c r="H3183" s="60">
        <v>137</v>
      </c>
      <c r="I3183" s="68">
        <v>10</v>
      </c>
      <c r="J3183" s="58">
        <v>8</v>
      </c>
      <c r="K3183" s="58">
        <v>35</v>
      </c>
      <c r="L3183" s="73">
        <v>0.3576388888888889</v>
      </c>
      <c r="M3183" s="58" t="s">
        <v>581</v>
      </c>
      <c r="N3183" s="60" t="s">
        <v>581</v>
      </c>
      <c r="O3183" s="58" t="s">
        <v>1363</v>
      </c>
      <c r="P3183" s="58">
        <v>102</v>
      </c>
      <c r="Q3183" s="58">
        <v>1</v>
      </c>
      <c r="R3183" s="58" t="s">
        <v>369</v>
      </c>
      <c r="S3183" s="4" t="s">
        <v>372</v>
      </c>
      <c r="T3183" s="58">
        <v>3</v>
      </c>
      <c r="U3183" t="str">
        <f t="shared" si="196"/>
        <v>Serena</v>
      </c>
      <c r="V3183">
        <f t="shared" si="197"/>
        <v>30.84</v>
      </c>
      <c r="W3183">
        <f t="shared" si="198"/>
        <v>39.284999999999997</v>
      </c>
      <c r="X3183" s="12">
        <f t="shared" si="199"/>
        <v>0.78503245513554798</v>
      </c>
    </row>
    <row r="3184" spans="1:24" x14ac:dyDescent="0.25">
      <c r="A3184" s="57">
        <v>122</v>
      </c>
      <c r="B3184" s="58" t="s">
        <v>831</v>
      </c>
      <c r="C3184" s="58" t="s">
        <v>1307</v>
      </c>
      <c r="D3184" s="62">
        <v>42481</v>
      </c>
      <c r="E3184" s="63">
        <v>0.30208333333333331</v>
      </c>
      <c r="F3184" s="63">
        <v>0.36458333333333331</v>
      </c>
      <c r="G3184" s="63" t="s">
        <v>1270</v>
      </c>
      <c r="H3184" s="60">
        <v>137</v>
      </c>
      <c r="I3184" s="68">
        <v>11</v>
      </c>
      <c r="J3184" s="58">
        <v>8</v>
      </c>
      <c r="K3184" s="58">
        <v>37</v>
      </c>
      <c r="L3184" s="73">
        <v>0.35902777777777778</v>
      </c>
      <c r="M3184" s="58" t="s">
        <v>808</v>
      </c>
      <c r="N3184" s="60" t="s">
        <v>808</v>
      </c>
      <c r="O3184" s="58" t="s">
        <v>1363</v>
      </c>
      <c r="P3184" s="58">
        <v>101</v>
      </c>
      <c r="Q3184" s="58">
        <v>1</v>
      </c>
      <c r="R3184" s="58" t="s">
        <v>369</v>
      </c>
      <c r="S3184" s="4" t="s">
        <v>372</v>
      </c>
      <c r="T3184" s="58">
        <v>1</v>
      </c>
      <c r="U3184" t="str">
        <f t="shared" si="196"/>
        <v>Serena</v>
      </c>
      <c r="V3184">
        <f t="shared" si="197"/>
        <v>7.97</v>
      </c>
      <c r="W3184">
        <f t="shared" si="198"/>
        <v>39.284999999999997</v>
      </c>
      <c r="X3184" s="12">
        <f t="shared" si="199"/>
        <v>0.20287641593483519</v>
      </c>
    </row>
    <row r="3185" spans="1:24" x14ac:dyDescent="0.25">
      <c r="A3185" s="57">
        <v>122</v>
      </c>
      <c r="B3185" s="58" t="s">
        <v>831</v>
      </c>
      <c r="C3185" s="58" t="s">
        <v>1307</v>
      </c>
      <c r="D3185" s="62">
        <v>42481</v>
      </c>
      <c r="E3185" s="63">
        <v>0.30208333333333331</v>
      </c>
      <c r="F3185" s="63">
        <v>0.36458333333333331</v>
      </c>
      <c r="G3185" s="63" t="s">
        <v>1270</v>
      </c>
      <c r="H3185" s="60">
        <v>137</v>
      </c>
      <c r="I3185" s="68">
        <v>12</v>
      </c>
      <c r="J3185" s="58">
        <v>8</v>
      </c>
      <c r="K3185" s="58">
        <v>36</v>
      </c>
      <c r="L3185" s="73">
        <v>0.35833333333333334</v>
      </c>
      <c r="M3185" s="58" t="s">
        <v>138</v>
      </c>
      <c r="N3185" s="60" t="s">
        <v>138</v>
      </c>
      <c r="O3185" s="58" t="s">
        <v>1371</v>
      </c>
      <c r="P3185" s="58">
        <v>301</v>
      </c>
      <c r="Q3185" s="58">
        <v>1</v>
      </c>
      <c r="R3185" s="58" t="s">
        <v>373</v>
      </c>
      <c r="S3185" s="4" t="s">
        <v>372</v>
      </c>
      <c r="T3185" s="58">
        <v>1</v>
      </c>
      <c r="U3185" t="str">
        <f t="shared" si="196"/>
        <v>Serena</v>
      </c>
      <c r="V3185">
        <f t="shared" si="197"/>
        <v>7.97</v>
      </c>
      <c r="W3185">
        <f t="shared" si="198"/>
        <v>39.284999999999997</v>
      </c>
      <c r="X3185" s="12">
        <f t="shared" si="199"/>
        <v>0.20287641593483519</v>
      </c>
    </row>
    <row r="3186" spans="1:24" x14ac:dyDescent="0.25">
      <c r="A3186" s="57">
        <v>122</v>
      </c>
      <c r="B3186" s="58" t="s">
        <v>831</v>
      </c>
      <c r="C3186" s="58" t="s">
        <v>1307</v>
      </c>
      <c r="D3186" s="62">
        <v>42481</v>
      </c>
      <c r="E3186" s="63">
        <v>0.30208333333333331</v>
      </c>
      <c r="F3186" s="63">
        <v>0.36458333333333331</v>
      </c>
      <c r="G3186" s="63" t="s">
        <v>1270</v>
      </c>
      <c r="H3186" s="60">
        <v>137</v>
      </c>
      <c r="I3186" s="68">
        <v>13</v>
      </c>
      <c r="J3186" s="58">
        <v>8</v>
      </c>
      <c r="K3186" s="58">
        <v>38</v>
      </c>
      <c r="L3186" s="73">
        <v>0.35972222222222222</v>
      </c>
      <c r="M3186" s="58" t="s">
        <v>113</v>
      </c>
      <c r="N3186" s="60" t="s">
        <v>113</v>
      </c>
      <c r="O3186" s="58" t="s">
        <v>1371</v>
      </c>
      <c r="P3186" s="58">
        <v>301</v>
      </c>
      <c r="Q3186" s="58">
        <v>1</v>
      </c>
      <c r="R3186" s="58" t="s">
        <v>373</v>
      </c>
      <c r="S3186" s="4" t="s">
        <v>372</v>
      </c>
      <c r="T3186" s="58">
        <v>2</v>
      </c>
      <c r="U3186" t="str">
        <f t="shared" si="196"/>
        <v>Serena</v>
      </c>
      <c r="V3186">
        <f t="shared" si="197"/>
        <v>17.84</v>
      </c>
      <c r="W3186">
        <f t="shared" si="198"/>
        <v>39.284999999999997</v>
      </c>
      <c r="X3186" s="12">
        <f t="shared" si="199"/>
        <v>0.45411734758813799</v>
      </c>
    </row>
    <row r="3187" spans="1:24" x14ac:dyDescent="0.25">
      <c r="A3187" s="57">
        <v>122</v>
      </c>
      <c r="B3187" s="58" t="s">
        <v>831</v>
      </c>
      <c r="C3187" s="58" t="s">
        <v>1307</v>
      </c>
      <c r="D3187" s="62">
        <v>42481</v>
      </c>
      <c r="E3187" s="63">
        <v>0.30208333333333331</v>
      </c>
      <c r="F3187" s="63">
        <v>0.36458333333333331</v>
      </c>
      <c r="G3187" s="63" t="s">
        <v>1270</v>
      </c>
      <c r="H3187" s="60">
        <v>137</v>
      </c>
      <c r="I3187" s="68">
        <v>14</v>
      </c>
      <c r="J3187" s="58">
        <v>8</v>
      </c>
      <c r="K3187" s="58">
        <v>41</v>
      </c>
      <c r="L3187" s="73">
        <v>0.36180555555555555</v>
      </c>
      <c r="M3187" s="58" t="s">
        <v>262</v>
      </c>
      <c r="N3187" s="60" t="s">
        <v>262</v>
      </c>
      <c r="O3187" s="58" t="s">
        <v>1371</v>
      </c>
      <c r="P3187" s="58">
        <v>305</v>
      </c>
      <c r="Q3187" s="58">
        <v>1</v>
      </c>
      <c r="R3187" s="58" t="s">
        <v>373</v>
      </c>
      <c r="S3187" s="4" t="s">
        <v>372</v>
      </c>
      <c r="T3187" s="58">
        <v>1</v>
      </c>
      <c r="U3187" t="str">
        <f t="shared" si="196"/>
        <v>Serena</v>
      </c>
      <c r="V3187">
        <f t="shared" si="197"/>
        <v>7.97</v>
      </c>
      <c r="W3187">
        <f t="shared" si="198"/>
        <v>39.284999999999997</v>
      </c>
      <c r="X3187" s="12">
        <f t="shared" si="199"/>
        <v>0.20287641593483519</v>
      </c>
    </row>
    <row r="3188" spans="1:24" x14ac:dyDescent="0.25">
      <c r="A3188" s="57">
        <v>122</v>
      </c>
      <c r="B3188" s="58" t="s">
        <v>831</v>
      </c>
      <c r="C3188" s="58" t="s">
        <v>1307</v>
      </c>
      <c r="D3188" s="62">
        <v>42481</v>
      </c>
      <c r="E3188" s="63">
        <v>0.30208333333333331</v>
      </c>
      <c r="F3188" s="63">
        <v>0.36458333333333331</v>
      </c>
      <c r="G3188" s="63" t="s">
        <v>1270</v>
      </c>
      <c r="H3188" s="60">
        <v>137</v>
      </c>
      <c r="I3188" s="68">
        <v>15</v>
      </c>
      <c r="J3188" s="58">
        <v>8</v>
      </c>
      <c r="K3188" s="58">
        <v>42</v>
      </c>
      <c r="L3188" s="73">
        <v>0.36249999999999999</v>
      </c>
      <c r="M3188" s="58" t="s">
        <v>584</v>
      </c>
      <c r="N3188" s="60" t="s">
        <v>584</v>
      </c>
      <c r="O3188" s="58" t="s">
        <v>1363</v>
      </c>
      <c r="P3188" s="58">
        <v>102</v>
      </c>
      <c r="Q3188" s="58">
        <v>1</v>
      </c>
      <c r="R3188" s="58" t="s">
        <v>369</v>
      </c>
      <c r="S3188" s="4" t="s">
        <v>372</v>
      </c>
      <c r="T3188" s="58">
        <v>1</v>
      </c>
      <c r="U3188" t="str">
        <f t="shared" si="196"/>
        <v>Serena</v>
      </c>
      <c r="V3188">
        <f t="shared" si="197"/>
        <v>7.97</v>
      </c>
      <c r="W3188">
        <f t="shared" si="198"/>
        <v>39.284999999999997</v>
      </c>
      <c r="X3188" s="12">
        <f t="shared" si="199"/>
        <v>0.20287641593483519</v>
      </c>
    </row>
    <row r="3189" spans="1:24" x14ac:dyDescent="0.25">
      <c r="A3189" s="57">
        <v>122</v>
      </c>
      <c r="B3189" s="58" t="s">
        <v>831</v>
      </c>
      <c r="C3189" s="58" t="s">
        <v>1307</v>
      </c>
      <c r="D3189" s="62">
        <v>42481</v>
      </c>
      <c r="E3189" s="63">
        <v>0.30208333333333331</v>
      </c>
      <c r="F3189" s="63">
        <v>0.36458333333333331</v>
      </c>
      <c r="G3189" s="63" t="s">
        <v>1270</v>
      </c>
      <c r="H3189" s="60">
        <v>137</v>
      </c>
      <c r="I3189" s="68">
        <v>16</v>
      </c>
      <c r="J3189" s="58">
        <v>8</v>
      </c>
      <c r="K3189" s="58">
        <v>43</v>
      </c>
      <c r="L3189" s="73">
        <v>0.36319444444444443</v>
      </c>
      <c r="M3189" s="58" t="s">
        <v>799</v>
      </c>
      <c r="N3189" s="60" t="s">
        <v>799</v>
      </c>
      <c r="O3189" s="58" t="s">
        <v>1363</v>
      </c>
      <c r="P3189" s="58">
        <v>103</v>
      </c>
      <c r="Q3189" s="58">
        <v>1</v>
      </c>
      <c r="R3189" s="58" t="s">
        <v>369</v>
      </c>
      <c r="S3189" s="4" t="s">
        <v>372</v>
      </c>
      <c r="T3189" s="58">
        <v>1</v>
      </c>
      <c r="U3189" t="str">
        <f t="shared" si="196"/>
        <v>Serena</v>
      </c>
      <c r="V3189">
        <f t="shared" si="197"/>
        <v>7.97</v>
      </c>
      <c r="W3189">
        <f t="shared" si="198"/>
        <v>39.284999999999997</v>
      </c>
      <c r="X3189" s="12">
        <f t="shared" si="199"/>
        <v>0.20287641593483519</v>
      </c>
    </row>
    <row r="3190" spans="1:24" x14ac:dyDescent="0.25">
      <c r="A3190" s="57">
        <v>122</v>
      </c>
      <c r="B3190" s="58" t="s">
        <v>831</v>
      </c>
      <c r="C3190" s="58" t="s">
        <v>1307</v>
      </c>
      <c r="D3190" s="62">
        <v>42481</v>
      </c>
      <c r="E3190" s="63">
        <v>0.30208333333333331</v>
      </c>
      <c r="F3190" s="63">
        <v>0.36458333333333331</v>
      </c>
      <c r="G3190" s="63" t="s">
        <v>1270</v>
      </c>
      <c r="H3190" s="60">
        <v>137</v>
      </c>
      <c r="I3190" s="68">
        <v>17</v>
      </c>
      <c r="J3190" s="58">
        <v>8</v>
      </c>
      <c r="K3190" s="58">
        <v>43</v>
      </c>
      <c r="L3190" s="73">
        <v>0.36319444444444443</v>
      </c>
      <c r="M3190" s="58" t="s">
        <v>478</v>
      </c>
      <c r="N3190" s="60" t="s">
        <v>478</v>
      </c>
      <c r="O3190" s="58" t="s">
        <v>1363</v>
      </c>
      <c r="P3190" s="58">
        <v>101</v>
      </c>
      <c r="Q3190" s="58">
        <v>1</v>
      </c>
      <c r="R3190" s="58" t="s">
        <v>369</v>
      </c>
      <c r="S3190" s="4" t="s">
        <v>372</v>
      </c>
      <c r="T3190" s="58">
        <v>1</v>
      </c>
      <c r="U3190" t="str">
        <f t="shared" si="196"/>
        <v>Serena</v>
      </c>
      <c r="V3190">
        <f t="shared" si="197"/>
        <v>7.97</v>
      </c>
      <c r="W3190">
        <f t="shared" si="198"/>
        <v>39.284999999999997</v>
      </c>
      <c r="X3190" s="12">
        <f t="shared" si="199"/>
        <v>0.20287641593483519</v>
      </c>
    </row>
    <row r="3191" spans="1:24" x14ac:dyDescent="0.25">
      <c r="A3191" s="57">
        <v>122</v>
      </c>
      <c r="B3191" s="58" t="s">
        <v>831</v>
      </c>
      <c r="C3191" s="58" t="s">
        <v>1307</v>
      </c>
      <c r="D3191" s="62">
        <v>42481</v>
      </c>
      <c r="E3191" s="63">
        <v>0.40625</v>
      </c>
      <c r="F3191" s="63">
        <v>0.46875</v>
      </c>
      <c r="G3191" s="63" t="s">
        <v>1271</v>
      </c>
      <c r="H3191" s="60">
        <v>138</v>
      </c>
      <c r="I3191" s="68">
        <v>1</v>
      </c>
      <c r="J3191" s="58">
        <v>9</v>
      </c>
      <c r="K3191" s="58">
        <v>45</v>
      </c>
      <c r="L3191" s="73">
        <v>0.40625</v>
      </c>
      <c r="M3191" s="58" t="s">
        <v>303</v>
      </c>
      <c r="N3191" s="60" t="s">
        <v>303</v>
      </c>
      <c r="O3191" s="58" t="s">
        <v>1371</v>
      </c>
      <c r="P3191" s="58">
        <v>301</v>
      </c>
      <c r="Q3191" s="58">
        <v>1</v>
      </c>
      <c r="R3191" s="58" t="s">
        <v>373</v>
      </c>
      <c r="S3191" s="4" t="s">
        <v>372</v>
      </c>
      <c r="T3191" s="58">
        <v>1</v>
      </c>
      <c r="U3191" t="str">
        <f t="shared" si="196"/>
        <v>Serena</v>
      </c>
      <c r="V3191">
        <f t="shared" si="197"/>
        <v>7.97</v>
      </c>
      <c r="W3191">
        <f t="shared" si="198"/>
        <v>39.284999999999997</v>
      </c>
      <c r="X3191" s="12">
        <f t="shared" si="199"/>
        <v>0.20287641593483519</v>
      </c>
    </row>
    <row r="3192" spans="1:24" x14ac:dyDescent="0.25">
      <c r="A3192" s="57">
        <v>122</v>
      </c>
      <c r="B3192" s="58" t="s">
        <v>831</v>
      </c>
      <c r="C3192" s="58" t="s">
        <v>1307</v>
      </c>
      <c r="D3192" s="62">
        <v>42481</v>
      </c>
      <c r="E3192" s="63">
        <v>0.40625</v>
      </c>
      <c r="F3192" s="63">
        <v>0.46875</v>
      </c>
      <c r="G3192" s="63" t="s">
        <v>1271</v>
      </c>
      <c r="H3192" s="60">
        <v>138</v>
      </c>
      <c r="I3192" s="68">
        <v>2</v>
      </c>
      <c r="J3192" s="58">
        <v>9</v>
      </c>
      <c r="K3192" s="58">
        <v>48</v>
      </c>
      <c r="L3192" s="73">
        <v>0.40833333333333338</v>
      </c>
      <c r="M3192" s="58" t="s">
        <v>432</v>
      </c>
      <c r="N3192" s="60" t="s">
        <v>432</v>
      </c>
      <c r="O3192" s="58" t="s">
        <v>1363</v>
      </c>
      <c r="P3192" s="58">
        <v>102</v>
      </c>
      <c r="Q3192" s="58">
        <v>1</v>
      </c>
      <c r="R3192" s="58" t="s">
        <v>369</v>
      </c>
      <c r="S3192" s="4" t="s">
        <v>372</v>
      </c>
      <c r="T3192" s="58">
        <v>1</v>
      </c>
      <c r="U3192" t="str">
        <f t="shared" si="196"/>
        <v>Serena</v>
      </c>
      <c r="V3192">
        <f t="shared" si="197"/>
        <v>7.97</v>
      </c>
      <c r="W3192">
        <f t="shared" si="198"/>
        <v>39.284999999999997</v>
      </c>
      <c r="X3192" s="12">
        <f t="shared" si="199"/>
        <v>0.20287641593483519</v>
      </c>
    </row>
    <row r="3193" spans="1:24" x14ac:dyDescent="0.25">
      <c r="A3193" s="57">
        <v>122</v>
      </c>
      <c r="B3193" s="58" t="s">
        <v>831</v>
      </c>
      <c r="C3193" s="58" t="s">
        <v>1307</v>
      </c>
      <c r="D3193" s="62">
        <v>42481</v>
      </c>
      <c r="E3193" s="63">
        <v>0.40625</v>
      </c>
      <c r="F3193" s="63">
        <v>0.46875</v>
      </c>
      <c r="G3193" s="63" t="s">
        <v>1271</v>
      </c>
      <c r="H3193" s="60">
        <v>138</v>
      </c>
      <c r="I3193" s="68">
        <v>3</v>
      </c>
      <c r="J3193" s="58">
        <v>9</v>
      </c>
      <c r="K3193" s="58">
        <v>53</v>
      </c>
      <c r="L3193" s="73">
        <v>0.41180555555555554</v>
      </c>
      <c r="M3193" s="58" t="s">
        <v>153</v>
      </c>
      <c r="N3193" s="60" t="s">
        <v>153</v>
      </c>
      <c r="O3193" s="58" t="s">
        <v>1371</v>
      </c>
      <c r="P3193" s="58">
        <v>305</v>
      </c>
      <c r="Q3193" s="58">
        <v>1</v>
      </c>
      <c r="R3193" s="58" t="s">
        <v>373</v>
      </c>
      <c r="S3193" s="4" t="s">
        <v>372</v>
      </c>
      <c r="T3193" s="58">
        <v>1</v>
      </c>
      <c r="U3193" t="str">
        <f t="shared" si="196"/>
        <v>Serena</v>
      </c>
      <c r="V3193">
        <f t="shared" si="197"/>
        <v>7.97</v>
      </c>
      <c r="W3193">
        <f t="shared" si="198"/>
        <v>39.284999999999997</v>
      </c>
      <c r="X3193" s="12">
        <f t="shared" si="199"/>
        <v>0.20287641593483519</v>
      </c>
    </row>
    <row r="3194" spans="1:24" x14ac:dyDescent="0.25">
      <c r="A3194" s="57">
        <v>122</v>
      </c>
      <c r="B3194" s="58" t="s">
        <v>831</v>
      </c>
      <c r="C3194" s="58" t="s">
        <v>1307</v>
      </c>
      <c r="D3194" s="62">
        <v>42481</v>
      </c>
      <c r="E3194" s="63">
        <v>0.40625</v>
      </c>
      <c r="F3194" s="63">
        <v>0.46875</v>
      </c>
      <c r="G3194" s="63" t="s">
        <v>1271</v>
      </c>
      <c r="H3194" s="60">
        <v>138</v>
      </c>
      <c r="I3194" s="68">
        <v>4</v>
      </c>
      <c r="J3194" s="58">
        <v>9</v>
      </c>
      <c r="K3194" s="58">
        <v>54</v>
      </c>
      <c r="L3194" s="73">
        <v>0.41250000000000003</v>
      </c>
      <c r="M3194" s="58" t="s">
        <v>428</v>
      </c>
      <c r="N3194" s="60" t="s">
        <v>428</v>
      </c>
      <c r="O3194" s="58" t="s">
        <v>1363</v>
      </c>
      <c r="P3194" s="58">
        <v>102</v>
      </c>
      <c r="Q3194" s="58">
        <v>1</v>
      </c>
      <c r="R3194" s="58" t="s">
        <v>369</v>
      </c>
      <c r="S3194" s="4" t="s">
        <v>372</v>
      </c>
      <c r="T3194" s="58">
        <v>1</v>
      </c>
      <c r="U3194" t="str">
        <f t="shared" si="196"/>
        <v>Serena</v>
      </c>
      <c r="V3194">
        <f t="shared" si="197"/>
        <v>7.97</v>
      </c>
      <c r="W3194">
        <f t="shared" si="198"/>
        <v>39.284999999999997</v>
      </c>
      <c r="X3194" s="12">
        <f t="shared" si="199"/>
        <v>0.20287641593483519</v>
      </c>
    </row>
    <row r="3195" spans="1:24" x14ac:dyDescent="0.25">
      <c r="A3195" s="57">
        <v>122</v>
      </c>
      <c r="B3195" s="58" t="s">
        <v>831</v>
      </c>
      <c r="C3195" s="58" t="s">
        <v>1307</v>
      </c>
      <c r="D3195" s="62">
        <v>42481</v>
      </c>
      <c r="E3195" s="63">
        <v>0.40625</v>
      </c>
      <c r="F3195" s="63">
        <v>0.46875</v>
      </c>
      <c r="G3195" s="63" t="s">
        <v>1271</v>
      </c>
      <c r="H3195" s="60">
        <v>138</v>
      </c>
      <c r="I3195" s="68">
        <v>5</v>
      </c>
      <c r="J3195" s="58">
        <v>9</v>
      </c>
      <c r="K3195" s="58">
        <v>57</v>
      </c>
      <c r="L3195" s="73">
        <v>0.4145833333333333</v>
      </c>
      <c r="M3195" s="58" t="s">
        <v>435</v>
      </c>
      <c r="N3195" s="60" t="s">
        <v>435</v>
      </c>
      <c r="O3195" s="58" t="s">
        <v>1363</v>
      </c>
      <c r="P3195" s="58">
        <v>101</v>
      </c>
      <c r="Q3195" s="58">
        <v>1</v>
      </c>
      <c r="R3195" s="58" t="s">
        <v>369</v>
      </c>
      <c r="S3195" s="4" t="s">
        <v>372</v>
      </c>
      <c r="T3195" s="58">
        <v>1</v>
      </c>
      <c r="U3195" t="str">
        <f t="shared" si="196"/>
        <v>Serena</v>
      </c>
      <c r="V3195">
        <f t="shared" si="197"/>
        <v>7.97</v>
      </c>
      <c r="W3195">
        <f t="shared" si="198"/>
        <v>39.284999999999997</v>
      </c>
      <c r="X3195" s="12">
        <f t="shared" si="199"/>
        <v>0.20287641593483519</v>
      </c>
    </row>
    <row r="3196" spans="1:24" x14ac:dyDescent="0.25">
      <c r="A3196" s="57">
        <v>122</v>
      </c>
      <c r="B3196" s="58" t="s">
        <v>831</v>
      </c>
      <c r="C3196" s="58" t="s">
        <v>1307</v>
      </c>
      <c r="D3196" s="62">
        <v>42481</v>
      </c>
      <c r="E3196" s="63">
        <v>0.40625</v>
      </c>
      <c r="F3196" s="63">
        <v>0.46875</v>
      </c>
      <c r="G3196" s="63" t="s">
        <v>1271</v>
      </c>
      <c r="H3196" s="60">
        <v>138</v>
      </c>
      <c r="I3196" s="68">
        <v>6</v>
      </c>
      <c r="J3196" s="58">
        <v>9</v>
      </c>
      <c r="K3196" s="58">
        <v>57</v>
      </c>
      <c r="L3196" s="73">
        <v>0.4145833333333333</v>
      </c>
      <c r="M3196" s="58" t="s">
        <v>582</v>
      </c>
      <c r="N3196" s="60" t="s">
        <v>582</v>
      </c>
      <c r="O3196" s="58" t="s">
        <v>1363</v>
      </c>
      <c r="P3196" s="58">
        <v>103</v>
      </c>
      <c r="Q3196" s="58">
        <v>1</v>
      </c>
      <c r="R3196" s="58" t="s">
        <v>369</v>
      </c>
      <c r="S3196" s="4" t="s">
        <v>372</v>
      </c>
      <c r="T3196" s="58">
        <v>1</v>
      </c>
      <c r="U3196" t="str">
        <f t="shared" si="196"/>
        <v>Serena</v>
      </c>
      <c r="V3196">
        <f t="shared" si="197"/>
        <v>7.97</v>
      </c>
      <c r="W3196">
        <f t="shared" si="198"/>
        <v>39.284999999999997</v>
      </c>
      <c r="X3196" s="12">
        <f t="shared" si="199"/>
        <v>0.20287641593483519</v>
      </c>
    </row>
    <row r="3197" spans="1:24" x14ac:dyDescent="0.25">
      <c r="A3197" s="57">
        <v>122</v>
      </c>
      <c r="B3197" s="58" t="s">
        <v>831</v>
      </c>
      <c r="C3197" s="58" t="s">
        <v>1307</v>
      </c>
      <c r="D3197" s="62">
        <v>42481</v>
      </c>
      <c r="E3197" s="63">
        <v>0.40625</v>
      </c>
      <c r="F3197" s="63">
        <v>0.46875</v>
      </c>
      <c r="G3197" s="63" t="s">
        <v>1271</v>
      </c>
      <c r="H3197" s="60">
        <v>138</v>
      </c>
      <c r="I3197" s="68">
        <v>7</v>
      </c>
      <c r="J3197" s="58">
        <v>9</v>
      </c>
      <c r="K3197" s="58">
        <v>59</v>
      </c>
      <c r="L3197" s="73">
        <v>0.41597222222222219</v>
      </c>
      <c r="M3197" s="58" t="s">
        <v>532</v>
      </c>
      <c r="N3197" s="60" t="s">
        <v>532</v>
      </c>
      <c r="O3197" s="58" t="s">
        <v>1363</v>
      </c>
      <c r="P3197" s="58">
        <v>102</v>
      </c>
      <c r="Q3197" s="58">
        <v>1</v>
      </c>
      <c r="R3197" s="58" t="s">
        <v>369</v>
      </c>
      <c r="S3197" s="4" t="s">
        <v>372</v>
      </c>
      <c r="T3197" s="58">
        <v>1</v>
      </c>
      <c r="U3197" t="str">
        <f t="shared" ref="U3197:U3260" si="200">+VLOOKUP(A3197,$Z$4:$AA$32,2,0)</f>
        <v>Serena</v>
      </c>
      <c r="V3197">
        <f t="shared" ref="V3197:V3260" si="201">+IF(S3197="BUS",VLOOKUP(T3197,$AC$4:$AE$9,3,0),VLOOKUP(T3197,$AC$4:$AE$9,2,0))</f>
        <v>7.97</v>
      </c>
      <c r="W3197">
        <f t="shared" ref="W3197:W3260" si="202">+IF(S3197="BUS",$AE$8,$AD$8)</f>
        <v>39.284999999999997</v>
      </c>
      <c r="X3197" s="12">
        <f t="shared" ref="X3197:X3260" si="203">+V3197/W3197</f>
        <v>0.20287641593483519</v>
      </c>
    </row>
    <row r="3198" spans="1:24" x14ac:dyDescent="0.25">
      <c r="A3198" s="57">
        <v>122</v>
      </c>
      <c r="B3198" s="58" t="s">
        <v>831</v>
      </c>
      <c r="C3198" s="58" t="s">
        <v>1307</v>
      </c>
      <c r="D3198" s="62">
        <v>42481</v>
      </c>
      <c r="E3198" s="63">
        <v>0.40625</v>
      </c>
      <c r="F3198" s="63">
        <v>0.46875</v>
      </c>
      <c r="G3198" s="63" t="s">
        <v>1271</v>
      </c>
      <c r="H3198" s="60">
        <v>138</v>
      </c>
      <c r="I3198" s="68">
        <v>8</v>
      </c>
      <c r="J3198" s="58">
        <v>10</v>
      </c>
      <c r="K3198" s="58">
        <v>1</v>
      </c>
      <c r="L3198" s="73">
        <v>0.41736111111111113</v>
      </c>
      <c r="M3198" s="58" t="s">
        <v>476</v>
      </c>
      <c r="N3198" s="60" t="s">
        <v>476</v>
      </c>
      <c r="O3198" s="58" t="s">
        <v>1363</v>
      </c>
      <c r="P3198" s="58">
        <v>103</v>
      </c>
      <c r="Q3198" s="58">
        <v>1</v>
      </c>
      <c r="R3198" s="58" t="s">
        <v>369</v>
      </c>
      <c r="S3198" s="4" t="s">
        <v>372</v>
      </c>
      <c r="T3198" s="58">
        <v>1</v>
      </c>
      <c r="U3198" t="str">
        <f t="shared" si="200"/>
        <v>Serena</v>
      </c>
      <c r="V3198">
        <f t="shared" si="201"/>
        <v>7.97</v>
      </c>
      <c r="W3198">
        <f t="shared" si="202"/>
        <v>39.284999999999997</v>
      </c>
      <c r="X3198" s="12">
        <f t="shared" si="203"/>
        <v>0.20287641593483519</v>
      </c>
    </row>
    <row r="3199" spans="1:24" x14ac:dyDescent="0.25">
      <c r="A3199" s="57">
        <v>122</v>
      </c>
      <c r="B3199" s="58" t="s">
        <v>831</v>
      </c>
      <c r="C3199" s="58" t="s">
        <v>1307</v>
      </c>
      <c r="D3199" s="62">
        <v>42481</v>
      </c>
      <c r="E3199" s="63">
        <v>0.40625</v>
      </c>
      <c r="F3199" s="63">
        <v>0.46875</v>
      </c>
      <c r="G3199" s="63" t="s">
        <v>1271</v>
      </c>
      <c r="H3199" s="60">
        <v>138</v>
      </c>
      <c r="I3199" s="68">
        <v>9</v>
      </c>
      <c r="J3199" s="58">
        <v>10</v>
      </c>
      <c r="K3199" s="58">
        <v>5</v>
      </c>
      <c r="L3199" s="73">
        <v>0.4201388888888889</v>
      </c>
      <c r="M3199" s="58" t="s">
        <v>802</v>
      </c>
      <c r="N3199" s="60" t="s">
        <v>802</v>
      </c>
      <c r="O3199" s="58" t="s">
        <v>1363</v>
      </c>
      <c r="P3199" s="58">
        <v>101</v>
      </c>
      <c r="Q3199" s="58">
        <v>1</v>
      </c>
      <c r="R3199" s="58" t="s">
        <v>369</v>
      </c>
      <c r="S3199" s="4" t="s">
        <v>372</v>
      </c>
      <c r="T3199" s="58">
        <v>1</v>
      </c>
      <c r="U3199" t="str">
        <f t="shared" si="200"/>
        <v>Serena</v>
      </c>
      <c r="V3199">
        <f t="shared" si="201"/>
        <v>7.97</v>
      </c>
      <c r="W3199">
        <f t="shared" si="202"/>
        <v>39.284999999999997</v>
      </c>
      <c r="X3199" s="12">
        <f t="shared" si="203"/>
        <v>0.20287641593483519</v>
      </c>
    </row>
    <row r="3200" spans="1:24" x14ac:dyDescent="0.25">
      <c r="A3200" s="57">
        <v>122</v>
      </c>
      <c r="B3200" s="58" t="s">
        <v>831</v>
      </c>
      <c r="C3200" s="58" t="s">
        <v>1307</v>
      </c>
      <c r="D3200" s="62">
        <v>42481</v>
      </c>
      <c r="E3200" s="63">
        <v>0.40625</v>
      </c>
      <c r="F3200" s="63">
        <v>0.46875</v>
      </c>
      <c r="G3200" s="63" t="s">
        <v>1271</v>
      </c>
      <c r="H3200" s="60">
        <v>138</v>
      </c>
      <c r="I3200" s="68">
        <v>10</v>
      </c>
      <c r="J3200" s="58">
        <v>10</v>
      </c>
      <c r="K3200" s="58">
        <v>8</v>
      </c>
      <c r="L3200" s="73">
        <v>0.42222222222222222</v>
      </c>
      <c r="M3200" s="58" t="s">
        <v>438</v>
      </c>
      <c r="N3200" s="60" t="s">
        <v>438</v>
      </c>
      <c r="O3200" s="58" t="s">
        <v>1363</v>
      </c>
      <c r="P3200" s="58">
        <v>102</v>
      </c>
      <c r="Q3200" s="58">
        <v>1</v>
      </c>
      <c r="R3200" s="58" t="s">
        <v>369</v>
      </c>
      <c r="S3200" s="4" t="s">
        <v>372</v>
      </c>
      <c r="T3200" s="58">
        <v>1</v>
      </c>
      <c r="U3200" t="str">
        <f t="shared" si="200"/>
        <v>Serena</v>
      </c>
      <c r="V3200">
        <f t="shared" si="201"/>
        <v>7.97</v>
      </c>
      <c r="W3200">
        <f t="shared" si="202"/>
        <v>39.284999999999997</v>
      </c>
      <c r="X3200" s="12">
        <f t="shared" si="203"/>
        <v>0.20287641593483519</v>
      </c>
    </row>
    <row r="3201" spans="1:24" x14ac:dyDescent="0.25">
      <c r="A3201" s="57">
        <v>122</v>
      </c>
      <c r="B3201" s="58" t="s">
        <v>831</v>
      </c>
      <c r="C3201" s="58" t="s">
        <v>1307</v>
      </c>
      <c r="D3201" s="62">
        <v>42481</v>
      </c>
      <c r="E3201" s="63">
        <v>0.40625</v>
      </c>
      <c r="F3201" s="63">
        <v>0.46875</v>
      </c>
      <c r="G3201" s="63" t="s">
        <v>1271</v>
      </c>
      <c r="H3201" s="60">
        <v>138</v>
      </c>
      <c r="I3201" s="68">
        <v>11</v>
      </c>
      <c r="J3201" s="58">
        <v>10</v>
      </c>
      <c r="K3201" s="58">
        <v>8</v>
      </c>
      <c r="L3201" s="73">
        <v>0.42222222222222222</v>
      </c>
      <c r="M3201" s="58" t="s">
        <v>734</v>
      </c>
      <c r="N3201" s="60" t="s">
        <v>734</v>
      </c>
      <c r="O3201" s="58" t="s">
        <v>1371</v>
      </c>
      <c r="P3201" s="58">
        <v>301</v>
      </c>
      <c r="Q3201" s="58">
        <v>1</v>
      </c>
      <c r="R3201" s="58" t="s">
        <v>373</v>
      </c>
      <c r="S3201" s="4" t="s">
        <v>372</v>
      </c>
      <c r="T3201" s="58">
        <v>1</v>
      </c>
      <c r="U3201" t="str">
        <f t="shared" si="200"/>
        <v>Serena</v>
      </c>
      <c r="V3201">
        <f t="shared" si="201"/>
        <v>7.97</v>
      </c>
      <c r="W3201">
        <f t="shared" si="202"/>
        <v>39.284999999999997</v>
      </c>
      <c r="X3201" s="12">
        <f t="shared" si="203"/>
        <v>0.20287641593483519</v>
      </c>
    </row>
    <row r="3202" spans="1:24" x14ac:dyDescent="0.25">
      <c r="A3202" s="57">
        <v>122</v>
      </c>
      <c r="B3202" s="58" t="s">
        <v>831</v>
      </c>
      <c r="C3202" s="58" t="s">
        <v>1307</v>
      </c>
      <c r="D3202" s="62">
        <v>42481</v>
      </c>
      <c r="E3202" s="63">
        <v>0.40625</v>
      </c>
      <c r="F3202" s="63">
        <v>0.46875</v>
      </c>
      <c r="G3202" s="63" t="s">
        <v>1271</v>
      </c>
      <c r="H3202" s="60">
        <v>138</v>
      </c>
      <c r="I3202" s="68">
        <v>12</v>
      </c>
      <c r="J3202" s="58">
        <v>10</v>
      </c>
      <c r="K3202" s="58">
        <v>9</v>
      </c>
      <c r="L3202" s="73">
        <v>0.42291666666666666</v>
      </c>
      <c r="M3202" s="58" t="s">
        <v>86</v>
      </c>
      <c r="N3202" s="60" t="s">
        <v>86</v>
      </c>
      <c r="O3202" s="58" t="s">
        <v>1371</v>
      </c>
      <c r="P3202" s="58">
        <v>305</v>
      </c>
      <c r="Q3202" s="58">
        <v>1</v>
      </c>
      <c r="R3202" s="58" t="s">
        <v>373</v>
      </c>
      <c r="S3202" s="4" t="s">
        <v>372</v>
      </c>
      <c r="T3202" s="58">
        <v>1</v>
      </c>
      <c r="U3202" t="str">
        <f t="shared" si="200"/>
        <v>Serena</v>
      </c>
      <c r="V3202">
        <f t="shared" si="201"/>
        <v>7.97</v>
      </c>
      <c r="W3202">
        <f t="shared" si="202"/>
        <v>39.284999999999997</v>
      </c>
      <c r="X3202" s="12">
        <f t="shared" si="203"/>
        <v>0.20287641593483519</v>
      </c>
    </row>
    <row r="3203" spans="1:24" x14ac:dyDescent="0.25">
      <c r="A3203" s="57">
        <v>122</v>
      </c>
      <c r="B3203" s="58" t="s">
        <v>831</v>
      </c>
      <c r="C3203" s="58" t="s">
        <v>1307</v>
      </c>
      <c r="D3203" s="62">
        <v>42481</v>
      </c>
      <c r="E3203" s="63">
        <v>0.40625</v>
      </c>
      <c r="F3203" s="63">
        <v>0.46875</v>
      </c>
      <c r="G3203" s="63" t="s">
        <v>1271</v>
      </c>
      <c r="H3203" s="60">
        <v>138</v>
      </c>
      <c r="I3203" s="68">
        <v>13</v>
      </c>
      <c r="J3203" s="58">
        <v>10</v>
      </c>
      <c r="K3203" s="58">
        <v>10</v>
      </c>
      <c r="L3203" s="73">
        <v>0.4236111111111111</v>
      </c>
      <c r="M3203" s="58" t="s">
        <v>991</v>
      </c>
      <c r="N3203" s="60" t="s">
        <v>991</v>
      </c>
      <c r="O3203" s="58" t="s">
        <v>1363</v>
      </c>
      <c r="P3203" s="58">
        <v>101</v>
      </c>
      <c r="Q3203" s="58">
        <v>1</v>
      </c>
      <c r="R3203" s="58" t="s">
        <v>369</v>
      </c>
      <c r="S3203" s="4" t="s">
        <v>372</v>
      </c>
      <c r="T3203" s="58">
        <v>1</v>
      </c>
      <c r="U3203" t="str">
        <f t="shared" si="200"/>
        <v>Serena</v>
      </c>
      <c r="V3203">
        <f t="shared" si="201"/>
        <v>7.97</v>
      </c>
      <c r="W3203">
        <f t="shared" si="202"/>
        <v>39.284999999999997</v>
      </c>
      <c r="X3203" s="12">
        <f t="shared" si="203"/>
        <v>0.20287641593483519</v>
      </c>
    </row>
    <row r="3204" spans="1:24" x14ac:dyDescent="0.25">
      <c r="A3204" s="57">
        <v>122</v>
      </c>
      <c r="B3204" s="58" t="s">
        <v>831</v>
      </c>
      <c r="C3204" s="58" t="s">
        <v>1307</v>
      </c>
      <c r="D3204" s="62">
        <v>42481</v>
      </c>
      <c r="E3204" s="63">
        <v>0.40625</v>
      </c>
      <c r="F3204" s="63">
        <v>0.46875</v>
      </c>
      <c r="G3204" s="63" t="s">
        <v>1271</v>
      </c>
      <c r="H3204" s="60">
        <v>138</v>
      </c>
      <c r="I3204" s="68">
        <v>14</v>
      </c>
      <c r="J3204" s="58">
        <v>10</v>
      </c>
      <c r="K3204" s="58">
        <v>12</v>
      </c>
      <c r="L3204" s="73">
        <v>0.42499999999999999</v>
      </c>
      <c r="M3204" s="58" t="s">
        <v>438</v>
      </c>
      <c r="N3204" s="60" t="s">
        <v>438</v>
      </c>
      <c r="O3204" s="58" t="s">
        <v>1363</v>
      </c>
      <c r="P3204" s="58">
        <v>102</v>
      </c>
      <c r="Q3204" s="58">
        <v>1</v>
      </c>
      <c r="R3204" s="58" t="s">
        <v>369</v>
      </c>
      <c r="S3204" s="4" t="s">
        <v>372</v>
      </c>
      <c r="T3204" s="58">
        <v>1</v>
      </c>
      <c r="U3204" t="str">
        <f t="shared" si="200"/>
        <v>Serena</v>
      </c>
      <c r="V3204">
        <f t="shared" si="201"/>
        <v>7.97</v>
      </c>
      <c r="W3204">
        <f t="shared" si="202"/>
        <v>39.284999999999997</v>
      </c>
      <c r="X3204" s="12">
        <f t="shared" si="203"/>
        <v>0.20287641593483519</v>
      </c>
    </row>
    <row r="3205" spans="1:24" x14ac:dyDescent="0.25">
      <c r="A3205" s="57">
        <v>122</v>
      </c>
      <c r="B3205" s="58" t="s">
        <v>831</v>
      </c>
      <c r="C3205" s="58" t="s">
        <v>1307</v>
      </c>
      <c r="D3205" s="62">
        <v>42481</v>
      </c>
      <c r="E3205" s="63">
        <v>0.40625</v>
      </c>
      <c r="F3205" s="63">
        <v>0.46875</v>
      </c>
      <c r="G3205" s="63" t="s">
        <v>1271</v>
      </c>
      <c r="H3205" s="60">
        <v>138</v>
      </c>
      <c r="I3205" s="68">
        <v>15</v>
      </c>
      <c r="J3205" s="58">
        <v>10</v>
      </c>
      <c r="K3205" s="58">
        <v>12</v>
      </c>
      <c r="L3205" s="73">
        <v>0.42499999999999999</v>
      </c>
      <c r="M3205" s="58" t="s">
        <v>992</v>
      </c>
      <c r="N3205" s="60" t="s">
        <v>992</v>
      </c>
      <c r="O3205" s="58" t="s">
        <v>1363</v>
      </c>
      <c r="P3205" s="58">
        <v>103</v>
      </c>
      <c r="Q3205" s="58">
        <v>1</v>
      </c>
      <c r="R3205" s="58" t="s">
        <v>369</v>
      </c>
      <c r="S3205" s="4" t="s">
        <v>372</v>
      </c>
      <c r="T3205" s="58">
        <v>1</v>
      </c>
      <c r="U3205" t="str">
        <f t="shared" si="200"/>
        <v>Serena</v>
      </c>
      <c r="V3205">
        <f t="shared" si="201"/>
        <v>7.97</v>
      </c>
      <c r="W3205">
        <f t="shared" si="202"/>
        <v>39.284999999999997</v>
      </c>
      <c r="X3205" s="12">
        <f t="shared" si="203"/>
        <v>0.20287641593483519</v>
      </c>
    </row>
    <row r="3206" spans="1:24" x14ac:dyDescent="0.25">
      <c r="A3206" s="57">
        <v>122</v>
      </c>
      <c r="B3206" s="58" t="s">
        <v>831</v>
      </c>
      <c r="C3206" s="58" t="s">
        <v>1307</v>
      </c>
      <c r="D3206" s="62">
        <v>42481</v>
      </c>
      <c r="E3206" s="63">
        <v>0.40625</v>
      </c>
      <c r="F3206" s="63">
        <v>0.46875</v>
      </c>
      <c r="G3206" s="63" t="s">
        <v>1271</v>
      </c>
      <c r="H3206" s="60">
        <v>138</v>
      </c>
      <c r="I3206" s="68">
        <v>16</v>
      </c>
      <c r="J3206" s="58">
        <v>10</v>
      </c>
      <c r="K3206" s="58">
        <v>15</v>
      </c>
      <c r="L3206" s="73">
        <v>0.42708333333333331</v>
      </c>
      <c r="M3206" s="58" t="s">
        <v>446</v>
      </c>
      <c r="N3206" s="60" t="s">
        <v>446</v>
      </c>
      <c r="O3206" s="58" t="s">
        <v>1363</v>
      </c>
      <c r="P3206" s="58">
        <v>102</v>
      </c>
      <c r="Q3206" s="58">
        <v>1</v>
      </c>
      <c r="R3206" s="58" t="s">
        <v>369</v>
      </c>
      <c r="S3206" s="4" t="s">
        <v>372</v>
      </c>
      <c r="T3206" s="58">
        <v>1</v>
      </c>
      <c r="U3206" t="str">
        <f t="shared" si="200"/>
        <v>Serena</v>
      </c>
      <c r="V3206">
        <f t="shared" si="201"/>
        <v>7.97</v>
      </c>
      <c r="W3206">
        <f t="shared" si="202"/>
        <v>39.284999999999997</v>
      </c>
      <c r="X3206" s="12">
        <f t="shared" si="203"/>
        <v>0.20287641593483519</v>
      </c>
    </row>
    <row r="3207" spans="1:24" x14ac:dyDescent="0.25">
      <c r="A3207" s="57">
        <v>122</v>
      </c>
      <c r="B3207" s="58" t="s">
        <v>831</v>
      </c>
      <c r="C3207" s="58" t="s">
        <v>1307</v>
      </c>
      <c r="D3207" s="62">
        <v>42481</v>
      </c>
      <c r="E3207" s="63">
        <v>0.40625</v>
      </c>
      <c r="F3207" s="63">
        <v>0.46875</v>
      </c>
      <c r="G3207" s="63" t="s">
        <v>1271</v>
      </c>
      <c r="H3207" s="60">
        <v>138</v>
      </c>
      <c r="I3207" s="68">
        <v>17</v>
      </c>
      <c r="J3207" s="58">
        <v>10</v>
      </c>
      <c r="K3207" s="58">
        <v>15</v>
      </c>
      <c r="L3207" s="73">
        <v>0.42708333333333331</v>
      </c>
      <c r="M3207" s="58" t="s">
        <v>221</v>
      </c>
      <c r="N3207" s="60" t="s">
        <v>221</v>
      </c>
      <c r="O3207" s="58" t="s">
        <v>1371</v>
      </c>
      <c r="P3207" s="58">
        <v>301</v>
      </c>
      <c r="Q3207" s="58">
        <v>1</v>
      </c>
      <c r="R3207" s="58" t="s">
        <v>373</v>
      </c>
      <c r="S3207" s="4" t="s">
        <v>372</v>
      </c>
      <c r="T3207" s="58">
        <v>1</v>
      </c>
      <c r="U3207" t="str">
        <f t="shared" si="200"/>
        <v>Serena</v>
      </c>
      <c r="V3207">
        <f t="shared" si="201"/>
        <v>7.97</v>
      </c>
      <c r="W3207">
        <f t="shared" si="202"/>
        <v>39.284999999999997</v>
      </c>
      <c r="X3207" s="12">
        <f t="shared" si="203"/>
        <v>0.20287641593483519</v>
      </c>
    </row>
    <row r="3208" spans="1:24" x14ac:dyDescent="0.25">
      <c r="A3208" s="57">
        <v>122</v>
      </c>
      <c r="B3208" s="58" t="s">
        <v>831</v>
      </c>
      <c r="C3208" s="58" t="s">
        <v>1307</v>
      </c>
      <c r="D3208" s="62">
        <v>42481</v>
      </c>
      <c r="E3208" s="63">
        <v>0.40625</v>
      </c>
      <c r="F3208" s="63">
        <v>0.46875</v>
      </c>
      <c r="G3208" s="63" t="s">
        <v>1271</v>
      </c>
      <c r="H3208" s="60">
        <v>138</v>
      </c>
      <c r="I3208" s="68">
        <v>18</v>
      </c>
      <c r="J3208" s="58">
        <v>10</v>
      </c>
      <c r="K3208" s="58">
        <v>16</v>
      </c>
      <c r="L3208" s="73">
        <v>0.42777777777777781</v>
      </c>
      <c r="M3208" s="58" t="s">
        <v>608</v>
      </c>
      <c r="N3208" s="60" t="s">
        <v>608</v>
      </c>
      <c r="O3208" s="58" t="s">
        <v>1363</v>
      </c>
      <c r="P3208" s="58">
        <v>101</v>
      </c>
      <c r="Q3208" s="58">
        <v>1</v>
      </c>
      <c r="R3208" s="58" t="s">
        <v>369</v>
      </c>
      <c r="S3208" s="4" t="s">
        <v>372</v>
      </c>
      <c r="T3208" s="58">
        <v>1</v>
      </c>
      <c r="U3208" t="str">
        <f t="shared" si="200"/>
        <v>Serena</v>
      </c>
      <c r="V3208">
        <f t="shared" si="201"/>
        <v>7.97</v>
      </c>
      <c r="W3208">
        <f t="shared" si="202"/>
        <v>39.284999999999997</v>
      </c>
      <c r="X3208" s="12">
        <f t="shared" si="203"/>
        <v>0.20287641593483519</v>
      </c>
    </row>
    <row r="3209" spans="1:24" x14ac:dyDescent="0.25">
      <c r="A3209" s="57">
        <v>122</v>
      </c>
      <c r="B3209" s="58" t="s">
        <v>831</v>
      </c>
      <c r="C3209" s="58" t="s">
        <v>1307</v>
      </c>
      <c r="D3209" s="62">
        <v>42481</v>
      </c>
      <c r="E3209" s="63">
        <v>0.40625</v>
      </c>
      <c r="F3209" s="63">
        <v>0.46875</v>
      </c>
      <c r="G3209" s="63" t="s">
        <v>1271</v>
      </c>
      <c r="H3209" s="60">
        <v>138</v>
      </c>
      <c r="I3209" s="68">
        <v>19</v>
      </c>
      <c r="J3209" s="58">
        <v>10</v>
      </c>
      <c r="K3209" s="58">
        <v>17</v>
      </c>
      <c r="L3209" s="73">
        <v>0.4284722222222222</v>
      </c>
      <c r="M3209" s="58" t="s">
        <v>269</v>
      </c>
      <c r="N3209" s="60" t="s">
        <v>269</v>
      </c>
      <c r="O3209" s="58" t="s">
        <v>1371</v>
      </c>
      <c r="P3209" s="58">
        <v>305</v>
      </c>
      <c r="Q3209" s="58">
        <v>1</v>
      </c>
      <c r="R3209" s="58" t="s">
        <v>373</v>
      </c>
      <c r="S3209" s="4" t="s">
        <v>372</v>
      </c>
      <c r="T3209" s="58">
        <v>1</v>
      </c>
      <c r="U3209" t="str">
        <f t="shared" si="200"/>
        <v>Serena</v>
      </c>
      <c r="V3209">
        <f t="shared" si="201"/>
        <v>7.97</v>
      </c>
      <c r="W3209">
        <f t="shared" si="202"/>
        <v>39.284999999999997</v>
      </c>
      <c r="X3209" s="12">
        <f t="shared" si="203"/>
        <v>0.20287641593483519</v>
      </c>
    </row>
    <row r="3210" spans="1:24" x14ac:dyDescent="0.25">
      <c r="A3210" s="57">
        <v>122</v>
      </c>
      <c r="B3210" s="58" t="s">
        <v>831</v>
      </c>
      <c r="C3210" s="58" t="s">
        <v>1307</v>
      </c>
      <c r="D3210" s="62">
        <v>42481</v>
      </c>
      <c r="E3210" s="63">
        <v>0.40625</v>
      </c>
      <c r="F3210" s="63">
        <v>0.46875</v>
      </c>
      <c r="G3210" s="63" t="s">
        <v>1271</v>
      </c>
      <c r="H3210" s="60">
        <v>138</v>
      </c>
      <c r="I3210" s="68">
        <v>20</v>
      </c>
      <c r="J3210" s="58">
        <v>10</v>
      </c>
      <c r="K3210" s="58">
        <v>19</v>
      </c>
      <c r="L3210" s="73">
        <v>0.42986111111111108</v>
      </c>
      <c r="M3210" s="58" t="s">
        <v>993</v>
      </c>
      <c r="N3210" s="60" t="s">
        <v>500</v>
      </c>
      <c r="O3210" s="58" t="s">
        <v>1363</v>
      </c>
      <c r="P3210" s="58">
        <v>103</v>
      </c>
      <c r="Q3210" s="58">
        <v>1</v>
      </c>
      <c r="R3210" s="58" t="s">
        <v>369</v>
      </c>
      <c r="S3210" s="4" t="s">
        <v>372</v>
      </c>
      <c r="T3210" s="58">
        <v>1</v>
      </c>
      <c r="U3210" t="str">
        <f t="shared" si="200"/>
        <v>Serena</v>
      </c>
      <c r="V3210">
        <f t="shared" si="201"/>
        <v>7.97</v>
      </c>
      <c r="W3210">
        <f t="shared" si="202"/>
        <v>39.284999999999997</v>
      </c>
      <c r="X3210" s="12">
        <f t="shared" si="203"/>
        <v>0.20287641593483519</v>
      </c>
    </row>
    <row r="3211" spans="1:24" x14ac:dyDescent="0.25">
      <c r="A3211" s="57">
        <v>122</v>
      </c>
      <c r="B3211" s="58" t="s">
        <v>831</v>
      </c>
      <c r="C3211" s="58" t="s">
        <v>1307</v>
      </c>
      <c r="D3211" s="62">
        <v>42481</v>
      </c>
      <c r="E3211" s="63">
        <v>0.40625</v>
      </c>
      <c r="F3211" s="63">
        <v>0.46875</v>
      </c>
      <c r="G3211" s="63" t="s">
        <v>1271</v>
      </c>
      <c r="H3211" s="60">
        <v>138</v>
      </c>
      <c r="I3211" s="68">
        <v>21</v>
      </c>
      <c r="J3211" s="58">
        <v>10</v>
      </c>
      <c r="K3211" s="58">
        <v>21</v>
      </c>
      <c r="L3211" s="73">
        <v>0.43124999999999997</v>
      </c>
      <c r="M3211" s="58" t="s">
        <v>455</v>
      </c>
      <c r="N3211" s="60" t="s">
        <v>455</v>
      </c>
      <c r="O3211" s="58" t="s">
        <v>1363</v>
      </c>
      <c r="P3211" s="58">
        <v>102</v>
      </c>
      <c r="Q3211" s="58">
        <v>1</v>
      </c>
      <c r="R3211" s="58" t="s">
        <v>369</v>
      </c>
      <c r="S3211" s="4" t="s">
        <v>372</v>
      </c>
      <c r="T3211" s="58">
        <v>1</v>
      </c>
      <c r="U3211" t="str">
        <f t="shared" si="200"/>
        <v>Serena</v>
      </c>
      <c r="V3211">
        <f t="shared" si="201"/>
        <v>7.97</v>
      </c>
      <c r="W3211">
        <f t="shared" si="202"/>
        <v>39.284999999999997</v>
      </c>
      <c r="X3211" s="12">
        <f t="shared" si="203"/>
        <v>0.20287641593483519</v>
      </c>
    </row>
    <row r="3212" spans="1:24" x14ac:dyDescent="0.25">
      <c r="A3212" s="57">
        <v>122</v>
      </c>
      <c r="B3212" s="58" t="s">
        <v>831</v>
      </c>
      <c r="C3212" s="58" t="s">
        <v>1307</v>
      </c>
      <c r="D3212" s="62">
        <v>42481</v>
      </c>
      <c r="E3212" s="63">
        <v>0.40625</v>
      </c>
      <c r="F3212" s="63">
        <v>0.46875</v>
      </c>
      <c r="G3212" s="63" t="s">
        <v>1271</v>
      </c>
      <c r="H3212" s="60">
        <v>138</v>
      </c>
      <c r="I3212" s="68">
        <v>22</v>
      </c>
      <c r="J3212" s="58">
        <v>10</v>
      </c>
      <c r="K3212" s="58">
        <v>25</v>
      </c>
      <c r="L3212" s="73">
        <v>0.43402777777777773</v>
      </c>
      <c r="M3212" s="58" t="s">
        <v>888</v>
      </c>
      <c r="N3212" s="60" t="s">
        <v>888</v>
      </c>
      <c r="O3212" s="58" t="s">
        <v>1363</v>
      </c>
      <c r="P3212" s="58">
        <v>101</v>
      </c>
      <c r="Q3212" s="58">
        <v>1</v>
      </c>
      <c r="R3212" s="58" t="s">
        <v>369</v>
      </c>
      <c r="S3212" s="4" t="s">
        <v>372</v>
      </c>
      <c r="T3212" s="58">
        <v>1</v>
      </c>
      <c r="U3212" t="str">
        <f t="shared" si="200"/>
        <v>Serena</v>
      </c>
      <c r="V3212">
        <f t="shared" si="201"/>
        <v>7.97</v>
      </c>
      <c r="W3212">
        <f t="shared" si="202"/>
        <v>39.284999999999997</v>
      </c>
      <c r="X3212" s="12">
        <f t="shared" si="203"/>
        <v>0.20287641593483519</v>
      </c>
    </row>
    <row r="3213" spans="1:24" x14ac:dyDescent="0.25">
      <c r="A3213" s="57">
        <v>122</v>
      </c>
      <c r="B3213" s="58" t="s">
        <v>831</v>
      </c>
      <c r="C3213" s="58" t="s">
        <v>1307</v>
      </c>
      <c r="D3213" s="62">
        <v>42481</v>
      </c>
      <c r="E3213" s="63">
        <v>0.40625</v>
      </c>
      <c r="F3213" s="63">
        <v>0.46875</v>
      </c>
      <c r="G3213" s="63" t="s">
        <v>1271</v>
      </c>
      <c r="H3213" s="60">
        <v>138</v>
      </c>
      <c r="I3213" s="68">
        <v>23</v>
      </c>
      <c r="J3213" s="58">
        <v>10</v>
      </c>
      <c r="K3213" s="58">
        <v>28</v>
      </c>
      <c r="L3213" s="73">
        <v>0.43611111111111112</v>
      </c>
      <c r="M3213" s="58" t="s">
        <v>994</v>
      </c>
      <c r="N3213" s="60" t="s">
        <v>255</v>
      </c>
      <c r="O3213" s="58" t="s">
        <v>1371</v>
      </c>
      <c r="P3213" s="58">
        <v>301</v>
      </c>
      <c r="Q3213" s="58">
        <v>1</v>
      </c>
      <c r="R3213" s="58" t="s">
        <v>373</v>
      </c>
      <c r="S3213" s="4" t="s">
        <v>372</v>
      </c>
      <c r="T3213" s="58">
        <v>1</v>
      </c>
      <c r="U3213" t="str">
        <f t="shared" si="200"/>
        <v>Serena</v>
      </c>
      <c r="V3213">
        <f t="shared" si="201"/>
        <v>7.97</v>
      </c>
      <c r="W3213">
        <f t="shared" si="202"/>
        <v>39.284999999999997</v>
      </c>
      <c r="X3213" s="12">
        <f t="shared" si="203"/>
        <v>0.20287641593483519</v>
      </c>
    </row>
    <row r="3214" spans="1:24" x14ac:dyDescent="0.25">
      <c r="A3214" s="57">
        <v>122</v>
      </c>
      <c r="B3214" s="58" t="s">
        <v>831</v>
      </c>
      <c r="C3214" s="58" t="s">
        <v>1307</v>
      </c>
      <c r="D3214" s="62">
        <v>42481</v>
      </c>
      <c r="E3214" s="63">
        <v>0.40625</v>
      </c>
      <c r="F3214" s="63">
        <v>0.46875</v>
      </c>
      <c r="G3214" s="63" t="s">
        <v>1271</v>
      </c>
      <c r="H3214" s="60">
        <v>138</v>
      </c>
      <c r="I3214" s="68">
        <v>24</v>
      </c>
      <c r="J3214" s="58">
        <v>10</v>
      </c>
      <c r="K3214" s="58">
        <v>29</v>
      </c>
      <c r="L3214" s="73">
        <v>0.4368055555555555</v>
      </c>
      <c r="M3214" s="58" t="s">
        <v>717</v>
      </c>
      <c r="N3214" s="60" t="s">
        <v>717</v>
      </c>
      <c r="O3214" s="58" t="s">
        <v>1371</v>
      </c>
      <c r="P3214" s="58">
        <v>305</v>
      </c>
      <c r="Q3214" s="58">
        <v>1</v>
      </c>
      <c r="R3214" s="58" t="s">
        <v>373</v>
      </c>
      <c r="S3214" s="4" t="s">
        <v>372</v>
      </c>
      <c r="T3214" s="58">
        <v>1</v>
      </c>
      <c r="U3214" t="str">
        <f t="shared" si="200"/>
        <v>Serena</v>
      </c>
      <c r="V3214">
        <f t="shared" si="201"/>
        <v>7.97</v>
      </c>
      <c r="W3214">
        <f t="shared" si="202"/>
        <v>39.284999999999997</v>
      </c>
      <c r="X3214" s="12">
        <f t="shared" si="203"/>
        <v>0.20287641593483519</v>
      </c>
    </row>
    <row r="3215" spans="1:24" x14ac:dyDescent="0.25">
      <c r="A3215" s="57">
        <v>122</v>
      </c>
      <c r="B3215" s="58" t="s">
        <v>831</v>
      </c>
      <c r="C3215" s="58" t="s">
        <v>1307</v>
      </c>
      <c r="D3215" s="62">
        <v>42481</v>
      </c>
      <c r="E3215" s="63">
        <v>0.40625</v>
      </c>
      <c r="F3215" s="63">
        <v>0.46875</v>
      </c>
      <c r="G3215" s="63" t="s">
        <v>1271</v>
      </c>
      <c r="H3215" s="60">
        <v>138</v>
      </c>
      <c r="I3215" s="68">
        <v>25</v>
      </c>
      <c r="J3215" s="58">
        <v>10</v>
      </c>
      <c r="K3215" s="58">
        <v>30</v>
      </c>
      <c r="L3215" s="73">
        <v>0.4375</v>
      </c>
      <c r="M3215" s="58" t="s">
        <v>995</v>
      </c>
      <c r="N3215" s="60" t="s">
        <v>565</v>
      </c>
      <c r="O3215" s="58" t="s">
        <v>1363</v>
      </c>
      <c r="P3215" s="58">
        <v>101</v>
      </c>
      <c r="Q3215" s="58">
        <v>1</v>
      </c>
      <c r="R3215" s="58" t="s">
        <v>369</v>
      </c>
      <c r="S3215" s="4" t="s">
        <v>372</v>
      </c>
      <c r="T3215" s="58">
        <v>1</v>
      </c>
      <c r="U3215" t="str">
        <f t="shared" si="200"/>
        <v>Serena</v>
      </c>
      <c r="V3215">
        <f t="shared" si="201"/>
        <v>7.97</v>
      </c>
      <c r="W3215">
        <f t="shared" si="202"/>
        <v>39.284999999999997</v>
      </c>
      <c r="X3215" s="12">
        <f t="shared" si="203"/>
        <v>0.20287641593483519</v>
      </c>
    </row>
    <row r="3216" spans="1:24" x14ac:dyDescent="0.25">
      <c r="A3216" s="57">
        <v>122</v>
      </c>
      <c r="B3216" s="58" t="s">
        <v>831</v>
      </c>
      <c r="C3216" s="58" t="s">
        <v>1307</v>
      </c>
      <c r="D3216" s="62">
        <v>42481</v>
      </c>
      <c r="E3216" s="63">
        <v>0.40625</v>
      </c>
      <c r="F3216" s="63">
        <v>0.46875</v>
      </c>
      <c r="G3216" s="63" t="s">
        <v>1271</v>
      </c>
      <c r="H3216" s="60">
        <v>138</v>
      </c>
      <c r="I3216" s="68">
        <v>26</v>
      </c>
      <c r="J3216" s="58">
        <v>10</v>
      </c>
      <c r="K3216" s="58">
        <v>34</v>
      </c>
      <c r="L3216" s="73">
        <v>0.44027777777777777</v>
      </c>
      <c r="M3216" s="58" t="s">
        <v>470</v>
      </c>
      <c r="N3216" s="60" t="s">
        <v>470</v>
      </c>
      <c r="O3216" s="58" t="s">
        <v>1363</v>
      </c>
      <c r="P3216" s="58">
        <v>102</v>
      </c>
      <c r="Q3216" s="58">
        <v>1</v>
      </c>
      <c r="R3216" s="58" t="s">
        <v>369</v>
      </c>
      <c r="S3216" s="4" t="s">
        <v>372</v>
      </c>
      <c r="T3216" s="58">
        <v>1</v>
      </c>
      <c r="U3216" t="str">
        <f t="shared" si="200"/>
        <v>Serena</v>
      </c>
      <c r="V3216">
        <f t="shared" si="201"/>
        <v>7.97</v>
      </c>
      <c r="W3216">
        <f t="shared" si="202"/>
        <v>39.284999999999997</v>
      </c>
      <c r="X3216" s="12">
        <f t="shared" si="203"/>
        <v>0.20287641593483519</v>
      </c>
    </row>
    <row r="3217" spans="1:24" x14ac:dyDescent="0.25">
      <c r="A3217" s="57">
        <v>122</v>
      </c>
      <c r="B3217" s="58" t="s">
        <v>831</v>
      </c>
      <c r="C3217" s="58" t="s">
        <v>1307</v>
      </c>
      <c r="D3217" s="62">
        <v>42481</v>
      </c>
      <c r="E3217" s="63">
        <v>0.40625</v>
      </c>
      <c r="F3217" s="63">
        <v>0.46875</v>
      </c>
      <c r="G3217" s="63" t="s">
        <v>1271</v>
      </c>
      <c r="H3217" s="60">
        <v>138</v>
      </c>
      <c r="I3217" s="68">
        <v>27</v>
      </c>
      <c r="J3217" s="58">
        <v>10</v>
      </c>
      <c r="K3217" s="58">
        <v>39</v>
      </c>
      <c r="L3217" s="73">
        <v>0.44375000000000003</v>
      </c>
      <c r="M3217" s="58" t="s">
        <v>402</v>
      </c>
      <c r="N3217" s="60" t="s">
        <v>402</v>
      </c>
      <c r="O3217" s="58" t="s">
        <v>1363</v>
      </c>
      <c r="P3217" s="58">
        <v>101</v>
      </c>
      <c r="Q3217" s="58">
        <v>1</v>
      </c>
      <c r="R3217" s="58" t="s">
        <v>369</v>
      </c>
      <c r="S3217" s="4" t="s">
        <v>372</v>
      </c>
      <c r="T3217" s="58">
        <v>1</v>
      </c>
      <c r="U3217" t="str">
        <f t="shared" si="200"/>
        <v>Serena</v>
      </c>
      <c r="V3217">
        <f t="shared" si="201"/>
        <v>7.97</v>
      </c>
      <c r="W3217">
        <f t="shared" si="202"/>
        <v>39.284999999999997</v>
      </c>
      <c r="X3217" s="12">
        <f t="shared" si="203"/>
        <v>0.20287641593483519</v>
      </c>
    </row>
    <row r="3218" spans="1:24" x14ac:dyDescent="0.25">
      <c r="A3218" s="57">
        <v>122</v>
      </c>
      <c r="B3218" s="58" t="s">
        <v>831</v>
      </c>
      <c r="C3218" s="58" t="s">
        <v>1307</v>
      </c>
      <c r="D3218" s="62">
        <v>42481</v>
      </c>
      <c r="E3218" s="63">
        <v>0.40625</v>
      </c>
      <c r="F3218" s="63">
        <v>0.46875</v>
      </c>
      <c r="G3218" s="63" t="s">
        <v>1271</v>
      </c>
      <c r="H3218" s="60">
        <v>138</v>
      </c>
      <c r="I3218" s="68">
        <v>28</v>
      </c>
      <c r="J3218" s="58">
        <v>10</v>
      </c>
      <c r="K3218" s="58">
        <v>41</v>
      </c>
      <c r="L3218" s="73">
        <v>0.44513888888888892</v>
      </c>
      <c r="M3218" s="58" t="s">
        <v>996</v>
      </c>
      <c r="N3218" s="60" t="s">
        <v>817</v>
      </c>
      <c r="O3218" s="58" t="s">
        <v>1363</v>
      </c>
      <c r="P3218" s="58">
        <v>102</v>
      </c>
      <c r="Q3218" s="58">
        <v>1</v>
      </c>
      <c r="R3218" s="58" t="s">
        <v>369</v>
      </c>
      <c r="S3218" s="4" t="s">
        <v>372</v>
      </c>
      <c r="T3218" s="58">
        <v>1</v>
      </c>
      <c r="U3218" t="str">
        <f t="shared" si="200"/>
        <v>Serena</v>
      </c>
      <c r="V3218">
        <f t="shared" si="201"/>
        <v>7.97</v>
      </c>
      <c r="W3218">
        <f t="shared" si="202"/>
        <v>39.284999999999997</v>
      </c>
      <c r="X3218" s="12">
        <f t="shared" si="203"/>
        <v>0.20287641593483519</v>
      </c>
    </row>
    <row r="3219" spans="1:24" x14ac:dyDescent="0.25">
      <c r="A3219" s="57">
        <v>122</v>
      </c>
      <c r="B3219" s="58" t="s">
        <v>831</v>
      </c>
      <c r="C3219" s="58" t="s">
        <v>1307</v>
      </c>
      <c r="D3219" s="62">
        <v>42481</v>
      </c>
      <c r="E3219" s="63">
        <v>0.40625</v>
      </c>
      <c r="F3219" s="63">
        <v>0.46875</v>
      </c>
      <c r="G3219" s="63" t="s">
        <v>1271</v>
      </c>
      <c r="H3219" s="60">
        <v>138</v>
      </c>
      <c r="I3219" s="68">
        <v>29</v>
      </c>
      <c r="J3219" s="58">
        <v>10</v>
      </c>
      <c r="K3219" s="58">
        <v>41</v>
      </c>
      <c r="L3219" s="73">
        <v>0.44513888888888892</v>
      </c>
      <c r="M3219" s="58" t="s">
        <v>686</v>
      </c>
      <c r="N3219" s="60" t="s">
        <v>686</v>
      </c>
      <c r="O3219" s="58" t="s">
        <v>1371</v>
      </c>
      <c r="P3219" s="58">
        <v>305</v>
      </c>
      <c r="Q3219" s="58">
        <v>1</v>
      </c>
      <c r="R3219" s="58" t="s">
        <v>373</v>
      </c>
      <c r="S3219" s="4" t="s">
        <v>372</v>
      </c>
      <c r="T3219" s="58">
        <v>1</v>
      </c>
      <c r="U3219" t="str">
        <f t="shared" si="200"/>
        <v>Serena</v>
      </c>
      <c r="V3219">
        <f t="shared" si="201"/>
        <v>7.97</v>
      </c>
      <c r="W3219">
        <f t="shared" si="202"/>
        <v>39.284999999999997</v>
      </c>
      <c r="X3219" s="12">
        <f t="shared" si="203"/>
        <v>0.20287641593483519</v>
      </c>
    </row>
    <row r="3220" spans="1:24" x14ac:dyDescent="0.25">
      <c r="A3220" s="57">
        <v>122</v>
      </c>
      <c r="B3220" s="58" t="s">
        <v>831</v>
      </c>
      <c r="C3220" s="58" t="s">
        <v>1307</v>
      </c>
      <c r="D3220" s="62">
        <v>42481</v>
      </c>
      <c r="E3220" s="63">
        <v>0.40625</v>
      </c>
      <c r="F3220" s="63">
        <v>0.46875</v>
      </c>
      <c r="G3220" s="63" t="s">
        <v>1271</v>
      </c>
      <c r="H3220" s="60">
        <v>139</v>
      </c>
      <c r="I3220" s="68">
        <v>1</v>
      </c>
      <c r="J3220" s="58">
        <v>10</v>
      </c>
      <c r="K3220" s="58">
        <v>44</v>
      </c>
      <c r="L3220" s="73">
        <v>0.44722222222222219</v>
      </c>
      <c r="M3220" s="58" t="s">
        <v>579</v>
      </c>
      <c r="N3220" s="60" t="s">
        <v>579</v>
      </c>
      <c r="O3220" s="58" t="s">
        <v>1363</v>
      </c>
      <c r="P3220" s="58">
        <v>101</v>
      </c>
      <c r="Q3220" s="58">
        <v>1</v>
      </c>
      <c r="R3220" s="58" t="s">
        <v>369</v>
      </c>
      <c r="S3220" s="4" t="s">
        <v>372</v>
      </c>
      <c r="T3220" s="58">
        <v>1</v>
      </c>
      <c r="U3220" t="str">
        <f t="shared" si="200"/>
        <v>Serena</v>
      </c>
      <c r="V3220">
        <f t="shared" si="201"/>
        <v>7.97</v>
      </c>
      <c r="W3220">
        <f t="shared" si="202"/>
        <v>39.284999999999997</v>
      </c>
      <c r="X3220" s="12">
        <f t="shared" si="203"/>
        <v>0.20287641593483519</v>
      </c>
    </row>
    <row r="3221" spans="1:24" x14ac:dyDescent="0.25">
      <c r="A3221" s="57">
        <v>122</v>
      </c>
      <c r="B3221" s="58" t="s">
        <v>831</v>
      </c>
      <c r="C3221" s="58" t="s">
        <v>1307</v>
      </c>
      <c r="D3221" s="62">
        <v>42481</v>
      </c>
      <c r="E3221" s="63">
        <v>0.40625</v>
      </c>
      <c r="F3221" s="63">
        <v>0.46875</v>
      </c>
      <c r="G3221" s="63" t="s">
        <v>1271</v>
      </c>
      <c r="H3221" s="60">
        <v>139</v>
      </c>
      <c r="I3221" s="68">
        <v>2</v>
      </c>
      <c r="J3221" s="58">
        <v>10</v>
      </c>
      <c r="K3221" s="58">
        <v>49</v>
      </c>
      <c r="L3221" s="73">
        <v>0.45069444444444445</v>
      </c>
      <c r="M3221" s="58" t="s">
        <v>997</v>
      </c>
      <c r="N3221" s="60" t="s">
        <v>997</v>
      </c>
      <c r="O3221" s="58" t="s">
        <v>1363</v>
      </c>
      <c r="P3221" s="58">
        <v>103</v>
      </c>
      <c r="Q3221" s="58">
        <v>1</v>
      </c>
      <c r="R3221" s="58" t="s">
        <v>369</v>
      </c>
      <c r="S3221" s="4" t="s">
        <v>372</v>
      </c>
      <c r="T3221" s="58">
        <v>1</v>
      </c>
      <c r="U3221" t="str">
        <f t="shared" si="200"/>
        <v>Serena</v>
      </c>
      <c r="V3221">
        <f t="shared" si="201"/>
        <v>7.97</v>
      </c>
      <c r="W3221">
        <f t="shared" si="202"/>
        <v>39.284999999999997</v>
      </c>
      <c r="X3221" s="12">
        <f t="shared" si="203"/>
        <v>0.20287641593483519</v>
      </c>
    </row>
    <row r="3222" spans="1:24" x14ac:dyDescent="0.25">
      <c r="A3222" s="57">
        <v>122</v>
      </c>
      <c r="B3222" s="58" t="s">
        <v>831</v>
      </c>
      <c r="C3222" s="58" t="s">
        <v>1307</v>
      </c>
      <c r="D3222" s="62">
        <v>42481</v>
      </c>
      <c r="E3222" s="63">
        <v>0.40625</v>
      </c>
      <c r="F3222" s="63">
        <v>0.46875</v>
      </c>
      <c r="G3222" s="63" t="s">
        <v>1271</v>
      </c>
      <c r="H3222" s="60">
        <v>139</v>
      </c>
      <c r="I3222" s="68">
        <v>3</v>
      </c>
      <c r="J3222" s="58">
        <v>10</v>
      </c>
      <c r="K3222" s="58">
        <v>50</v>
      </c>
      <c r="L3222" s="73">
        <v>0.4513888888888889</v>
      </c>
      <c r="M3222" s="58" t="s">
        <v>596</v>
      </c>
      <c r="N3222" s="60" t="s">
        <v>596</v>
      </c>
      <c r="O3222" s="58" t="s">
        <v>1363</v>
      </c>
      <c r="P3222" s="58">
        <v>102</v>
      </c>
      <c r="Q3222" s="58">
        <v>1</v>
      </c>
      <c r="R3222" s="58" t="s">
        <v>369</v>
      </c>
      <c r="S3222" s="4" t="s">
        <v>372</v>
      </c>
      <c r="T3222" s="58">
        <v>1</v>
      </c>
      <c r="U3222" t="str">
        <f t="shared" si="200"/>
        <v>Serena</v>
      </c>
      <c r="V3222">
        <f t="shared" si="201"/>
        <v>7.97</v>
      </c>
      <c r="W3222">
        <f t="shared" si="202"/>
        <v>39.284999999999997</v>
      </c>
      <c r="X3222" s="12">
        <f t="shared" si="203"/>
        <v>0.20287641593483519</v>
      </c>
    </row>
    <row r="3223" spans="1:24" x14ac:dyDescent="0.25">
      <c r="A3223" s="57">
        <v>122</v>
      </c>
      <c r="B3223" s="58" t="s">
        <v>831</v>
      </c>
      <c r="C3223" s="58" t="s">
        <v>1307</v>
      </c>
      <c r="D3223" s="62">
        <v>42481</v>
      </c>
      <c r="E3223" s="63">
        <v>0.40625</v>
      </c>
      <c r="F3223" s="63">
        <v>0.46875</v>
      </c>
      <c r="G3223" s="63" t="s">
        <v>1271</v>
      </c>
      <c r="H3223" s="60">
        <v>139</v>
      </c>
      <c r="I3223" s="68">
        <v>4</v>
      </c>
      <c r="J3223" s="58">
        <v>10</v>
      </c>
      <c r="K3223" s="58">
        <v>53</v>
      </c>
      <c r="L3223" s="73">
        <v>0.45347222222222222</v>
      </c>
      <c r="M3223" s="58" t="s">
        <v>898</v>
      </c>
      <c r="N3223" s="60" t="s">
        <v>898</v>
      </c>
      <c r="O3223" s="58" t="s">
        <v>1363</v>
      </c>
      <c r="P3223" s="58">
        <v>101</v>
      </c>
      <c r="Q3223" s="58">
        <v>1</v>
      </c>
      <c r="R3223" s="58" t="s">
        <v>369</v>
      </c>
      <c r="S3223" s="4" t="s">
        <v>372</v>
      </c>
      <c r="T3223" s="58">
        <v>1</v>
      </c>
      <c r="U3223" t="str">
        <f t="shared" si="200"/>
        <v>Serena</v>
      </c>
      <c r="V3223">
        <f t="shared" si="201"/>
        <v>7.97</v>
      </c>
      <c r="W3223">
        <f t="shared" si="202"/>
        <v>39.284999999999997</v>
      </c>
      <c r="X3223" s="12">
        <f t="shared" si="203"/>
        <v>0.20287641593483519</v>
      </c>
    </row>
    <row r="3224" spans="1:24" x14ac:dyDescent="0.25">
      <c r="A3224" s="57">
        <v>122</v>
      </c>
      <c r="B3224" s="58" t="s">
        <v>831</v>
      </c>
      <c r="C3224" s="58" t="s">
        <v>1307</v>
      </c>
      <c r="D3224" s="62">
        <v>42481</v>
      </c>
      <c r="E3224" s="63">
        <v>0.40625</v>
      </c>
      <c r="F3224" s="63">
        <v>0.46875</v>
      </c>
      <c r="G3224" s="63" t="s">
        <v>1271</v>
      </c>
      <c r="H3224" s="60">
        <v>139</v>
      </c>
      <c r="I3224" s="68">
        <v>5</v>
      </c>
      <c r="J3224" s="58">
        <v>10</v>
      </c>
      <c r="K3224" s="58">
        <v>56</v>
      </c>
      <c r="L3224" s="73">
        <v>0.45555555555555555</v>
      </c>
      <c r="M3224" s="58" t="s">
        <v>589</v>
      </c>
      <c r="N3224" s="60" t="s">
        <v>589</v>
      </c>
      <c r="O3224" s="58" t="s">
        <v>1363</v>
      </c>
      <c r="P3224" s="58">
        <v>101</v>
      </c>
      <c r="Q3224" s="58">
        <v>1</v>
      </c>
      <c r="R3224" s="58" t="s">
        <v>369</v>
      </c>
      <c r="S3224" s="4" t="s">
        <v>372</v>
      </c>
      <c r="T3224" s="58">
        <v>1</v>
      </c>
      <c r="U3224" t="str">
        <f t="shared" si="200"/>
        <v>Serena</v>
      </c>
      <c r="V3224">
        <f t="shared" si="201"/>
        <v>7.97</v>
      </c>
      <c r="W3224">
        <f t="shared" si="202"/>
        <v>39.284999999999997</v>
      </c>
      <c r="X3224" s="12">
        <f t="shared" si="203"/>
        <v>0.20287641593483519</v>
      </c>
    </row>
    <row r="3225" spans="1:24" x14ac:dyDescent="0.25">
      <c r="A3225" s="57">
        <v>122</v>
      </c>
      <c r="B3225" s="58" t="s">
        <v>831</v>
      </c>
      <c r="C3225" s="58" t="s">
        <v>1307</v>
      </c>
      <c r="D3225" s="62">
        <v>42481</v>
      </c>
      <c r="E3225" s="63">
        <v>0.40625</v>
      </c>
      <c r="F3225" s="63">
        <v>0.46875</v>
      </c>
      <c r="G3225" s="63" t="s">
        <v>1271</v>
      </c>
      <c r="H3225" s="60">
        <v>139</v>
      </c>
      <c r="I3225" s="68">
        <v>6</v>
      </c>
      <c r="J3225" s="58">
        <v>10</v>
      </c>
      <c r="K3225" s="58">
        <v>58</v>
      </c>
      <c r="L3225" s="73">
        <v>0.45694444444444443</v>
      </c>
      <c r="M3225" s="58" t="s">
        <v>824</v>
      </c>
      <c r="N3225" s="60" t="s">
        <v>824</v>
      </c>
      <c r="O3225" s="58" t="s">
        <v>1363</v>
      </c>
      <c r="P3225" s="58">
        <v>102</v>
      </c>
      <c r="Q3225" s="58">
        <v>1</v>
      </c>
      <c r="R3225" s="58" t="s">
        <v>369</v>
      </c>
      <c r="S3225" s="4" t="s">
        <v>372</v>
      </c>
      <c r="T3225" s="58">
        <v>1</v>
      </c>
      <c r="U3225" t="str">
        <f t="shared" si="200"/>
        <v>Serena</v>
      </c>
      <c r="V3225">
        <f t="shared" si="201"/>
        <v>7.97</v>
      </c>
      <c r="W3225">
        <f t="shared" si="202"/>
        <v>39.284999999999997</v>
      </c>
      <c r="X3225" s="12">
        <f t="shared" si="203"/>
        <v>0.20287641593483519</v>
      </c>
    </row>
    <row r="3226" spans="1:24" x14ac:dyDescent="0.25">
      <c r="A3226" s="57">
        <v>122</v>
      </c>
      <c r="B3226" s="58" t="s">
        <v>831</v>
      </c>
      <c r="C3226" s="58" t="s">
        <v>1307</v>
      </c>
      <c r="D3226" s="62">
        <v>42481</v>
      </c>
      <c r="E3226" s="63">
        <v>0.40625</v>
      </c>
      <c r="F3226" s="63">
        <v>0.46875</v>
      </c>
      <c r="G3226" s="63" t="s">
        <v>1271</v>
      </c>
      <c r="H3226" s="60">
        <v>139</v>
      </c>
      <c r="I3226" s="68">
        <v>7</v>
      </c>
      <c r="J3226" s="58">
        <v>10</v>
      </c>
      <c r="K3226" s="58">
        <v>58</v>
      </c>
      <c r="L3226" s="73">
        <v>0.45694444444444443</v>
      </c>
      <c r="M3226" s="58" t="s">
        <v>232</v>
      </c>
      <c r="N3226" s="60" t="s">
        <v>232</v>
      </c>
      <c r="O3226" s="58" t="s">
        <v>1371</v>
      </c>
      <c r="P3226" s="58">
        <v>305</v>
      </c>
      <c r="Q3226" s="58">
        <v>1</v>
      </c>
      <c r="R3226" s="58" t="s">
        <v>373</v>
      </c>
      <c r="S3226" s="4" t="s">
        <v>372</v>
      </c>
      <c r="T3226" s="58">
        <v>1</v>
      </c>
      <c r="U3226" t="str">
        <f t="shared" si="200"/>
        <v>Serena</v>
      </c>
      <c r="V3226">
        <f t="shared" si="201"/>
        <v>7.97</v>
      </c>
      <c r="W3226">
        <f t="shared" si="202"/>
        <v>39.284999999999997</v>
      </c>
      <c r="X3226" s="12">
        <f t="shared" si="203"/>
        <v>0.20287641593483519</v>
      </c>
    </row>
    <row r="3227" spans="1:24" x14ac:dyDescent="0.25">
      <c r="A3227" s="57">
        <v>122</v>
      </c>
      <c r="B3227" s="58" t="s">
        <v>831</v>
      </c>
      <c r="C3227" s="58" t="s">
        <v>1307</v>
      </c>
      <c r="D3227" s="62">
        <v>42481</v>
      </c>
      <c r="E3227" s="63">
        <v>0.40625</v>
      </c>
      <c r="F3227" s="63">
        <v>0.46875</v>
      </c>
      <c r="G3227" s="63" t="s">
        <v>1271</v>
      </c>
      <c r="H3227" s="60">
        <v>139</v>
      </c>
      <c r="I3227" s="68">
        <v>8</v>
      </c>
      <c r="J3227" s="58">
        <v>11</v>
      </c>
      <c r="K3227" s="58">
        <v>1</v>
      </c>
      <c r="L3227" s="73">
        <v>0.45902777777777781</v>
      </c>
      <c r="M3227" s="58" t="s">
        <v>255</v>
      </c>
      <c r="N3227" s="60" t="s">
        <v>255</v>
      </c>
      <c r="O3227" s="58" t="s">
        <v>1371</v>
      </c>
      <c r="P3227" s="58">
        <v>301</v>
      </c>
      <c r="Q3227" s="58">
        <v>1</v>
      </c>
      <c r="R3227" s="58" t="s">
        <v>373</v>
      </c>
      <c r="S3227" s="4" t="s">
        <v>372</v>
      </c>
      <c r="T3227" s="58">
        <v>1</v>
      </c>
      <c r="U3227" t="str">
        <f t="shared" si="200"/>
        <v>Serena</v>
      </c>
      <c r="V3227">
        <f t="shared" si="201"/>
        <v>7.97</v>
      </c>
      <c r="W3227">
        <f t="shared" si="202"/>
        <v>39.284999999999997</v>
      </c>
      <c r="X3227" s="12">
        <f t="shared" si="203"/>
        <v>0.20287641593483519</v>
      </c>
    </row>
    <row r="3228" spans="1:24" x14ac:dyDescent="0.25">
      <c r="A3228" s="57">
        <v>122</v>
      </c>
      <c r="B3228" s="58" t="s">
        <v>831</v>
      </c>
      <c r="C3228" s="58" t="s">
        <v>1307</v>
      </c>
      <c r="D3228" s="62">
        <v>42481</v>
      </c>
      <c r="E3228" s="63">
        <v>0.40625</v>
      </c>
      <c r="F3228" s="63">
        <v>0.46875</v>
      </c>
      <c r="G3228" s="63" t="s">
        <v>1271</v>
      </c>
      <c r="H3228" s="60">
        <v>139</v>
      </c>
      <c r="I3228" s="68">
        <v>9</v>
      </c>
      <c r="J3228" s="58">
        <v>11</v>
      </c>
      <c r="K3228" s="58">
        <v>2</v>
      </c>
      <c r="L3228" s="73">
        <v>0.4597222222222222</v>
      </c>
      <c r="M3228" s="58" t="s">
        <v>526</v>
      </c>
      <c r="N3228" s="60" t="s">
        <v>526</v>
      </c>
      <c r="O3228" s="58" t="s">
        <v>1363</v>
      </c>
      <c r="P3228" s="58">
        <v>103</v>
      </c>
      <c r="Q3228" s="58">
        <v>1</v>
      </c>
      <c r="R3228" s="58" t="s">
        <v>369</v>
      </c>
      <c r="S3228" s="4" t="s">
        <v>372</v>
      </c>
      <c r="T3228" s="58">
        <v>1</v>
      </c>
      <c r="U3228" t="str">
        <f t="shared" si="200"/>
        <v>Serena</v>
      </c>
      <c r="V3228">
        <f t="shared" si="201"/>
        <v>7.97</v>
      </c>
      <c r="W3228">
        <f t="shared" si="202"/>
        <v>39.284999999999997</v>
      </c>
      <c r="X3228" s="12">
        <f t="shared" si="203"/>
        <v>0.20287641593483519</v>
      </c>
    </row>
    <row r="3229" spans="1:24" x14ac:dyDescent="0.25">
      <c r="A3229" s="57">
        <v>122</v>
      </c>
      <c r="B3229" s="58" t="s">
        <v>831</v>
      </c>
      <c r="C3229" s="58" t="s">
        <v>1307</v>
      </c>
      <c r="D3229" s="62">
        <v>42481</v>
      </c>
      <c r="E3229" s="63">
        <v>0.40625</v>
      </c>
      <c r="F3229" s="63">
        <v>0.46875</v>
      </c>
      <c r="G3229" s="63" t="s">
        <v>1271</v>
      </c>
      <c r="H3229" s="60">
        <v>139</v>
      </c>
      <c r="I3229" s="68">
        <v>10</v>
      </c>
      <c r="J3229" s="58">
        <v>11</v>
      </c>
      <c r="K3229" s="58">
        <v>4</v>
      </c>
      <c r="L3229" s="73">
        <v>0.46111111111111108</v>
      </c>
      <c r="M3229" s="58" t="s">
        <v>458</v>
      </c>
      <c r="N3229" s="60" t="s">
        <v>458</v>
      </c>
      <c r="O3229" s="58" t="s">
        <v>1363</v>
      </c>
      <c r="P3229" s="58">
        <v>102</v>
      </c>
      <c r="Q3229" s="58">
        <v>1</v>
      </c>
      <c r="R3229" s="58" t="s">
        <v>369</v>
      </c>
      <c r="S3229" s="4" t="s">
        <v>372</v>
      </c>
      <c r="T3229" s="58">
        <v>1</v>
      </c>
      <c r="U3229" t="str">
        <f t="shared" si="200"/>
        <v>Serena</v>
      </c>
      <c r="V3229">
        <f t="shared" si="201"/>
        <v>7.97</v>
      </c>
      <c r="W3229">
        <f t="shared" si="202"/>
        <v>39.284999999999997</v>
      </c>
      <c r="X3229" s="12">
        <f t="shared" si="203"/>
        <v>0.20287641593483519</v>
      </c>
    </row>
    <row r="3230" spans="1:24" x14ac:dyDescent="0.25">
      <c r="A3230" s="57">
        <v>122</v>
      </c>
      <c r="B3230" s="58" t="s">
        <v>831</v>
      </c>
      <c r="C3230" s="58" t="s">
        <v>1307</v>
      </c>
      <c r="D3230" s="62">
        <v>42481</v>
      </c>
      <c r="E3230" s="63">
        <v>0.40625</v>
      </c>
      <c r="F3230" s="63">
        <v>0.46875</v>
      </c>
      <c r="G3230" s="63" t="s">
        <v>1271</v>
      </c>
      <c r="H3230" s="60">
        <v>139</v>
      </c>
      <c r="I3230" s="68">
        <v>11</v>
      </c>
      <c r="J3230" s="58">
        <v>11</v>
      </c>
      <c r="K3230" s="58">
        <v>9</v>
      </c>
      <c r="L3230" s="73">
        <v>0.46458333333333335</v>
      </c>
      <c r="M3230" s="58" t="s">
        <v>450</v>
      </c>
      <c r="N3230" s="60" t="s">
        <v>450</v>
      </c>
      <c r="O3230" s="58" t="s">
        <v>1363</v>
      </c>
      <c r="P3230" s="58">
        <v>101</v>
      </c>
      <c r="Q3230" s="58">
        <v>1</v>
      </c>
      <c r="R3230" s="58" t="s">
        <v>369</v>
      </c>
      <c r="S3230" s="4" t="s">
        <v>372</v>
      </c>
      <c r="T3230" s="58">
        <v>1</v>
      </c>
      <c r="U3230" t="str">
        <f t="shared" si="200"/>
        <v>Serena</v>
      </c>
      <c r="V3230">
        <f t="shared" si="201"/>
        <v>7.97</v>
      </c>
      <c r="W3230">
        <f t="shared" si="202"/>
        <v>39.284999999999997</v>
      </c>
      <c r="X3230" s="12">
        <f t="shared" si="203"/>
        <v>0.20287641593483519</v>
      </c>
    </row>
    <row r="3231" spans="1:24" x14ac:dyDescent="0.25">
      <c r="A3231" s="57">
        <v>122</v>
      </c>
      <c r="B3231" s="58" t="s">
        <v>831</v>
      </c>
      <c r="C3231" s="58" t="s">
        <v>1307</v>
      </c>
      <c r="D3231" s="62">
        <v>42481</v>
      </c>
      <c r="E3231" s="63">
        <v>0.40625</v>
      </c>
      <c r="F3231" s="63">
        <v>0.46875</v>
      </c>
      <c r="G3231" s="63" t="s">
        <v>1271</v>
      </c>
      <c r="H3231" s="60">
        <v>139</v>
      </c>
      <c r="I3231" s="68">
        <v>12</v>
      </c>
      <c r="J3231" s="58">
        <v>11</v>
      </c>
      <c r="K3231" s="58">
        <v>11</v>
      </c>
      <c r="L3231" s="73">
        <v>0.46597222222222223</v>
      </c>
      <c r="M3231" s="58" t="s">
        <v>322</v>
      </c>
      <c r="N3231" s="60" t="s">
        <v>322</v>
      </c>
      <c r="O3231" s="58" t="s">
        <v>1371</v>
      </c>
      <c r="P3231" s="58">
        <v>305</v>
      </c>
      <c r="Q3231" s="58">
        <v>1</v>
      </c>
      <c r="R3231" s="58" t="s">
        <v>373</v>
      </c>
      <c r="S3231" s="4" t="s">
        <v>372</v>
      </c>
      <c r="T3231" s="58">
        <v>1</v>
      </c>
      <c r="U3231" t="str">
        <f t="shared" si="200"/>
        <v>Serena</v>
      </c>
      <c r="V3231">
        <f t="shared" si="201"/>
        <v>7.97</v>
      </c>
      <c r="W3231">
        <f t="shared" si="202"/>
        <v>39.284999999999997</v>
      </c>
      <c r="X3231" s="12">
        <f t="shared" si="203"/>
        <v>0.20287641593483519</v>
      </c>
    </row>
    <row r="3232" spans="1:24" x14ac:dyDescent="0.25">
      <c r="A3232" s="57">
        <v>122</v>
      </c>
      <c r="B3232" s="58" t="s">
        <v>831</v>
      </c>
      <c r="C3232" s="58" t="s">
        <v>1307</v>
      </c>
      <c r="D3232" s="62">
        <v>42481</v>
      </c>
      <c r="E3232" s="63">
        <v>0.40625</v>
      </c>
      <c r="F3232" s="63">
        <v>0.46875</v>
      </c>
      <c r="G3232" s="63" t="s">
        <v>1271</v>
      </c>
      <c r="H3232" s="60">
        <v>139</v>
      </c>
      <c r="I3232" s="68">
        <v>13</v>
      </c>
      <c r="J3232" s="58">
        <v>11</v>
      </c>
      <c r="K3232" s="58">
        <v>13</v>
      </c>
      <c r="L3232" s="73">
        <v>0.46736111111111112</v>
      </c>
      <c r="M3232" s="58" t="s">
        <v>138</v>
      </c>
      <c r="N3232" s="60" t="s">
        <v>138</v>
      </c>
      <c r="O3232" s="58" t="s">
        <v>1371</v>
      </c>
      <c r="P3232" s="58">
        <v>301</v>
      </c>
      <c r="Q3232" s="58">
        <v>1</v>
      </c>
      <c r="R3232" s="58" t="s">
        <v>373</v>
      </c>
      <c r="S3232" s="4" t="s">
        <v>372</v>
      </c>
      <c r="T3232" s="58">
        <v>1</v>
      </c>
      <c r="U3232" t="str">
        <f t="shared" si="200"/>
        <v>Serena</v>
      </c>
      <c r="V3232">
        <f t="shared" si="201"/>
        <v>7.97</v>
      </c>
      <c r="W3232">
        <f t="shared" si="202"/>
        <v>39.284999999999997</v>
      </c>
      <c r="X3232" s="12">
        <f t="shared" si="203"/>
        <v>0.20287641593483519</v>
      </c>
    </row>
    <row r="3233" spans="1:24" x14ac:dyDescent="0.25">
      <c r="A3233" s="57">
        <v>122</v>
      </c>
      <c r="B3233" s="58" t="s">
        <v>831</v>
      </c>
      <c r="C3233" s="58" t="s">
        <v>1307</v>
      </c>
      <c r="D3233" s="62">
        <v>42481</v>
      </c>
      <c r="E3233" s="63">
        <v>0.40625</v>
      </c>
      <c r="F3233" s="63">
        <v>0.46875</v>
      </c>
      <c r="G3233" s="63" t="s">
        <v>1271</v>
      </c>
      <c r="H3233" s="60">
        <v>139</v>
      </c>
      <c r="I3233" s="68">
        <v>14</v>
      </c>
      <c r="J3233" s="58">
        <v>11</v>
      </c>
      <c r="K3233" s="58">
        <v>13</v>
      </c>
      <c r="L3233" s="73">
        <v>0.46736111111111112</v>
      </c>
      <c r="M3233" s="58" t="s">
        <v>799</v>
      </c>
      <c r="N3233" s="60" t="s">
        <v>799</v>
      </c>
      <c r="O3233" s="58" t="s">
        <v>1363</v>
      </c>
      <c r="P3233" s="58">
        <v>102</v>
      </c>
      <c r="Q3233" s="58">
        <v>1</v>
      </c>
      <c r="R3233" s="58" t="s">
        <v>369</v>
      </c>
      <c r="S3233" s="4" t="s">
        <v>372</v>
      </c>
      <c r="T3233" s="58">
        <v>1</v>
      </c>
      <c r="U3233" t="str">
        <f t="shared" si="200"/>
        <v>Serena</v>
      </c>
      <c r="V3233">
        <f t="shared" si="201"/>
        <v>7.97</v>
      </c>
      <c r="W3233">
        <f t="shared" si="202"/>
        <v>39.284999999999997</v>
      </c>
      <c r="X3233" s="12">
        <f t="shared" si="203"/>
        <v>0.20287641593483519</v>
      </c>
    </row>
    <row r="3234" spans="1:24" x14ac:dyDescent="0.25">
      <c r="A3234" s="57">
        <v>122</v>
      </c>
      <c r="B3234" s="58" t="s">
        <v>831</v>
      </c>
      <c r="C3234" s="58" t="s">
        <v>1307</v>
      </c>
      <c r="D3234" s="62">
        <v>42481</v>
      </c>
      <c r="E3234" s="63">
        <v>0.53125</v>
      </c>
      <c r="F3234" s="63">
        <v>0.59375</v>
      </c>
      <c r="G3234" s="63" t="s">
        <v>1272</v>
      </c>
      <c r="H3234" s="60">
        <v>139</v>
      </c>
      <c r="I3234" s="68">
        <v>16</v>
      </c>
      <c r="J3234" s="58">
        <v>12</v>
      </c>
      <c r="K3234" s="58">
        <v>45</v>
      </c>
      <c r="L3234" s="73">
        <v>0.53125</v>
      </c>
      <c r="M3234" s="58" t="s">
        <v>443</v>
      </c>
      <c r="N3234" s="60" t="s">
        <v>443</v>
      </c>
      <c r="O3234" s="58" t="s">
        <v>1363</v>
      </c>
      <c r="P3234" s="58">
        <v>103</v>
      </c>
      <c r="Q3234" s="58">
        <v>1</v>
      </c>
      <c r="R3234" s="58" t="s">
        <v>369</v>
      </c>
      <c r="S3234" s="4" t="s">
        <v>372</v>
      </c>
      <c r="T3234" s="58">
        <v>1</v>
      </c>
      <c r="U3234" t="str">
        <f t="shared" si="200"/>
        <v>Serena</v>
      </c>
      <c r="V3234">
        <f t="shared" si="201"/>
        <v>7.97</v>
      </c>
      <c r="W3234">
        <f t="shared" si="202"/>
        <v>39.284999999999997</v>
      </c>
      <c r="X3234" s="12">
        <f t="shared" si="203"/>
        <v>0.20287641593483519</v>
      </c>
    </row>
    <row r="3235" spans="1:24" x14ac:dyDescent="0.25">
      <c r="A3235" s="57">
        <v>122</v>
      </c>
      <c r="B3235" s="58" t="s">
        <v>831</v>
      </c>
      <c r="C3235" s="58" t="s">
        <v>1307</v>
      </c>
      <c r="D3235" s="62">
        <v>42481</v>
      </c>
      <c r="E3235" s="63">
        <v>0.53125</v>
      </c>
      <c r="F3235" s="63">
        <v>0.59375</v>
      </c>
      <c r="G3235" s="63" t="s">
        <v>1272</v>
      </c>
      <c r="H3235" s="60">
        <v>139</v>
      </c>
      <c r="I3235" s="68">
        <v>17</v>
      </c>
      <c r="J3235" s="58">
        <v>12</v>
      </c>
      <c r="K3235" s="58">
        <v>45</v>
      </c>
      <c r="L3235" s="73">
        <v>0.53125</v>
      </c>
      <c r="M3235" s="58" t="s">
        <v>584</v>
      </c>
      <c r="N3235" s="60" t="s">
        <v>584</v>
      </c>
      <c r="O3235" s="58" t="s">
        <v>1363</v>
      </c>
      <c r="P3235" s="58">
        <v>101</v>
      </c>
      <c r="Q3235" s="58">
        <v>1</v>
      </c>
      <c r="R3235" s="58" t="s">
        <v>369</v>
      </c>
      <c r="S3235" s="4" t="s">
        <v>372</v>
      </c>
      <c r="T3235" s="58">
        <v>1</v>
      </c>
      <c r="U3235" t="str">
        <f t="shared" si="200"/>
        <v>Serena</v>
      </c>
      <c r="V3235">
        <f t="shared" si="201"/>
        <v>7.97</v>
      </c>
      <c r="W3235">
        <f t="shared" si="202"/>
        <v>39.284999999999997</v>
      </c>
      <c r="X3235" s="12">
        <f t="shared" si="203"/>
        <v>0.20287641593483519</v>
      </c>
    </row>
    <row r="3236" spans="1:24" x14ac:dyDescent="0.25">
      <c r="A3236" s="57">
        <v>122</v>
      </c>
      <c r="B3236" s="58" t="s">
        <v>831</v>
      </c>
      <c r="C3236" s="58" t="s">
        <v>1307</v>
      </c>
      <c r="D3236" s="62">
        <v>42481</v>
      </c>
      <c r="E3236" s="63">
        <v>0.53125</v>
      </c>
      <c r="F3236" s="63">
        <v>0.59375</v>
      </c>
      <c r="G3236" s="63" t="s">
        <v>1272</v>
      </c>
      <c r="H3236" s="60">
        <v>139</v>
      </c>
      <c r="I3236" s="68">
        <v>18</v>
      </c>
      <c r="J3236" s="58">
        <v>12</v>
      </c>
      <c r="K3236" s="58">
        <v>46</v>
      </c>
      <c r="L3236" s="73">
        <v>0.53194444444444444</v>
      </c>
      <c r="M3236" s="58" t="s">
        <v>341</v>
      </c>
      <c r="N3236" s="60" t="s">
        <v>636</v>
      </c>
      <c r="O3236" s="58" t="s">
        <v>1371</v>
      </c>
      <c r="P3236" s="58">
        <v>301</v>
      </c>
      <c r="Q3236" s="58">
        <v>1</v>
      </c>
      <c r="R3236" s="58" t="s">
        <v>373</v>
      </c>
      <c r="S3236" s="4" t="s">
        <v>372</v>
      </c>
      <c r="T3236" s="58">
        <v>1</v>
      </c>
      <c r="U3236" t="str">
        <f t="shared" si="200"/>
        <v>Serena</v>
      </c>
      <c r="V3236">
        <f t="shared" si="201"/>
        <v>7.97</v>
      </c>
      <c r="W3236">
        <f t="shared" si="202"/>
        <v>39.284999999999997</v>
      </c>
      <c r="X3236" s="12">
        <f t="shared" si="203"/>
        <v>0.20287641593483519</v>
      </c>
    </row>
    <row r="3237" spans="1:24" x14ac:dyDescent="0.25">
      <c r="A3237" s="57">
        <v>122</v>
      </c>
      <c r="B3237" s="58" t="s">
        <v>831</v>
      </c>
      <c r="C3237" s="58" t="s">
        <v>1307</v>
      </c>
      <c r="D3237" s="62">
        <v>42481</v>
      </c>
      <c r="E3237" s="63">
        <v>0.53125</v>
      </c>
      <c r="F3237" s="63">
        <v>0.59375</v>
      </c>
      <c r="G3237" s="63" t="s">
        <v>1272</v>
      </c>
      <c r="H3237" s="60">
        <v>139</v>
      </c>
      <c r="I3237" s="68">
        <v>19</v>
      </c>
      <c r="J3237" s="58">
        <v>12</v>
      </c>
      <c r="K3237" s="58">
        <v>49</v>
      </c>
      <c r="L3237" s="73">
        <v>0.53402777777777777</v>
      </c>
      <c r="M3237" s="58" t="s">
        <v>582</v>
      </c>
      <c r="N3237" s="60" t="s">
        <v>582</v>
      </c>
      <c r="O3237" s="58" t="s">
        <v>1363</v>
      </c>
      <c r="P3237" s="58">
        <v>102</v>
      </c>
      <c r="Q3237" s="58">
        <v>1</v>
      </c>
      <c r="R3237" s="58" t="s">
        <v>369</v>
      </c>
      <c r="S3237" s="4" t="s">
        <v>372</v>
      </c>
      <c r="T3237" s="58">
        <v>1</v>
      </c>
      <c r="U3237" t="str">
        <f t="shared" si="200"/>
        <v>Serena</v>
      </c>
      <c r="V3237">
        <f t="shared" si="201"/>
        <v>7.97</v>
      </c>
      <c r="W3237">
        <f t="shared" si="202"/>
        <v>39.284999999999997</v>
      </c>
      <c r="X3237" s="12">
        <f t="shared" si="203"/>
        <v>0.20287641593483519</v>
      </c>
    </row>
    <row r="3238" spans="1:24" x14ac:dyDescent="0.25">
      <c r="A3238" s="57">
        <v>122</v>
      </c>
      <c r="B3238" s="58" t="s">
        <v>831</v>
      </c>
      <c r="C3238" s="58" t="s">
        <v>1307</v>
      </c>
      <c r="D3238" s="62">
        <v>42481</v>
      </c>
      <c r="E3238" s="63">
        <v>0.53125</v>
      </c>
      <c r="F3238" s="63">
        <v>0.59375</v>
      </c>
      <c r="G3238" s="63" t="s">
        <v>1272</v>
      </c>
      <c r="H3238" s="60">
        <v>139</v>
      </c>
      <c r="I3238" s="68">
        <v>20</v>
      </c>
      <c r="J3238" s="58">
        <v>12</v>
      </c>
      <c r="K3238" s="58">
        <v>50</v>
      </c>
      <c r="L3238" s="73">
        <v>0.53472222222222221</v>
      </c>
      <c r="M3238" s="58" t="s">
        <v>365</v>
      </c>
      <c r="N3238" s="60" t="s">
        <v>365</v>
      </c>
      <c r="O3238" s="58" t="s">
        <v>1371</v>
      </c>
      <c r="P3238" s="58">
        <v>305</v>
      </c>
      <c r="Q3238" s="58">
        <v>1</v>
      </c>
      <c r="R3238" s="58" t="s">
        <v>373</v>
      </c>
      <c r="S3238" s="4" t="s">
        <v>372</v>
      </c>
      <c r="T3238" s="58">
        <v>1</v>
      </c>
      <c r="U3238" t="str">
        <f t="shared" si="200"/>
        <v>Serena</v>
      </c>
      <c r="V3238">
        <f t="shared" si="201"/>
        <v>7.97</v>
      </c>
      <c r="W3238">
        <f t="shared" si="202"/>
        <v>39.284999999999997</v>
      </c>
      <c r="X3238" s="12">
        <f t="shared" si="203"/>
        <v>0.20287641593483519</v>
      </c>
    </row>
    <row r="3239" spans="1:24" x14ac:dyDescent="0.25">
      <c r="A3239" s="57">
        <v>122</v>
      </c>
      <c r="B3239" s="58" t="s">
        <v>831</v>
      </c>
      <c r="C3239" s="58" t="s">
        <v>1307</v>
      </c>
      <c r="D3239" s="62">
        <v>42481</v>
      </c>
      <c r="E3239" s="63">
        <v>0.53125</v>
      </c>
      <c r="F3239" s="63">
        <v>0.59375</v>
      </c>
      <c r="G3239" s="63" t="s">
        <v>1272</v>
      </c>
      <c r="H3239" s="60">
        <v>139</v>
      </c>
      <c r="I3239" s="68">
        <v>21</v>
      </c>
      <c r="J3239" s="58">
        <v>12</v>
      </c>
      <c r="K3239" s="58">
        <v>49</v>
      </c>
      <c r="L3239" s="73">
        <v>0.53402777777777777</v>
      </c>
      <c r="M3239" s="58" t="s">
        <v>998</v>
      </c>
      <c r="N3239" s="60" t="s">
        <v>587</v>
      </c>
      <c r="O3239" s="58" t="s">
        <v>1363</v>
      </c>
      <c r="P3239" s="58">
        <v>101</v>
      </c>
      <c r="Q3239" s="58">
        <v>1</v>
      </c>
      <c r="R3239" s="58" t="s">
        <v>369</v>
      </c>
      <c r="S3239" s="4" t="s">
        <v>372</v>
      </c>
      <c r="T3239" s="58">
        <v>1</v>
      </c>
      <c r="U3239" t="str">
        <f t="shared" si="200"/>
        <v>Serena</v>
      </c>
      <c r="V3239">
        <f t="shared" si="201"/>
        <v>7.97</v>
      </c>
      <c r="W3239">
        <f t="shared" si="202"/>
        <v>39.284999999999997</v>
      </c>
      <c r="X3239" s="12">
        <f t="shared" si="203"/>
        <v>0.20287641593483519</v>
      </c>
    </row>
    <row r="3240" spans="1:24" x14ac:dyDescent="0.25">
      <c r="A3240" s="57">
        <v>122</v>
      </c>
      <c r="B3240" s="58" t="s">
        <v>831</v>
      </c>
      <c r="C3240" s="58" t="s">
        <v>1307</v>
      </c>
      <c r="D3240" s="62">
        <v>42481</v>
      </c>
      <c r="E3240" s="63">
        <v>0.53125</v>
      </c>
      <c r="F3240" s="63">
        <v>0.59375</v>
      </c>
      <c r="G3240" s="63" t="s">
        <v>1272</v>
      </c>
      <c r="H3240" s="60">
        <v>139</v>
      </c>
      <c r="I3240" s="68">
        <v>22</v>
      </c>
      <c r="J3240" s="58">
        <v>12</v>
      </c>
      <c r="K3240" s="58">
        <v>55</v>
      </c>
      <c r="L3240" s="73">
        <v>0.53819444444444442</v>
      </c>
      <c r="M3240" s="58" t="s">
        <v>153</v>
      </c>
      <c r="N3240" s="60" t="s">
        <v>153</v>
      </c>
      <c r="O3240" s="58" t="s">
        <v>1371</v>
      </c>
      <c r="P3240" s="58">
        <v>301</v>
      </c>
      <c r="Q3240" s="58">
        <v>1</v>
      </c>
      <c r="R3240" s="58" t="s">
        <v>373</v>
      </c>
      <c r="S3240" s="4" t="s">
        <v>372</v>
      </c>
      <c r="T3240" s="58">
        <v>1</v>
      </c>
      <c r="U3240" t="str">
        <f t="shared" si="200"/>
        <v>Serena</v>
      </c>
      <c r="V3240">
        <f t="shared" si="201"/>
        <v>7.97</v>
      </c>
      <c r="W3240">
        <f t="shared" si="202"/>
        <v>39.284999999999997</v>
      </c>
      <c r="X3240" s="12">
        <f t="shared" si="203"/>
        <v>0.20287641593483519</v>
      </c>
    </row>
    <row r="3241" spans="1:24" x14ac:dyDescent="0.25">
      <c r="A3241" s="57">
        <v>122</v>
      </c>
      <c r="B3241" s="58" t="s">
        <v>831</v>
      </c>
      <c r="C3241" s="58" t="s">
        <v>1307</v>
      </c>
      <c r="D3241" s="62">
        <v>42481</v>
      </c>
      <c r="E3241" s="63">
        <v>0.53125</v>
      </c>
      <c r="F3241" s="63">
        <v>0.59375</v>
      </c>
      <c r="G3241" s="63" t="s">
        <v>1272</v>
      </c>
      <c r="H3241" s="60">
        <v>139</v>
      </c>
      <c r="I3241" s="68">
        <v>23</v>
      </c>
      <c r="J3241" s="58">
        <v>12</v>
      </c>
      <c r="K3241" s="58">
        <v>58</v>
      </c>
      <c r="L3241" s="73">
        <v>0.54027777777777775</v>
      </c>
      <c r="M3241" s="58" t="s">
        <v>586</v>
      </c>
      <c r="N3241" s="60" t="s">
        <v>586</v>
      </c>
      <c r="O3241" s="58" t="s">
        <v>1363</v>
      </c>
      <c r="P3241" s="58">
        <v>102</v>
      </c>
      <c r="Q3241" s="58">
        <v>1</v>
      </c>
      <c r="R3241" s="58" t="s">
        <v>369</v>
      </c>
      <c r="S3241" s="4" t="s">
        <v>372</v>
      </c>
      <c r="T3241" s="58">
        <v>1</v>
      </c>
      <c r="U3241" t="str">
        <f t="shared" si="200"/>
        <v>Serena</v>
      </c>
      <c r="V3241">
        <f t="shared" si="201"/>
        <v>7.97</v>
      </c>
      <c r="W3241">
        <f t="shared" si="202"/>
        <v>39.284999999999997</v>
      </c>
      <c r="X3241" s="12">
        <f t="shared" si="203"/>
        <v>0.20287641593483519</v>
      </c>
    </row>
    <row r="3242" spans="1:24" x14ac:dyDescent="0.25">
      <c r="A3242" s="57">
        <v>122</v>
      </c>
      <c r="B3242" s="58" t="s">
        <v>831</v>
      </c>
      <c r="C3242" s="58" t="s">
        <v>1307</v>
      </c>
      <c r="D3242" s="62">
        <v>42481</v>
      </c>
      <c r="E3242" s="63">
        <v>0.53125</v>
      </c>
      <c r="F3242" s="63">
        <v>0.59375</v>
      </c>
      <c r="G3242" s="63" t="s">
        <v>1272</v>
      </c>
      <c r="H3242" s="60">
        <v>139</v>
      </c>
      <c r="I3242" s="68">
        <v>24</v>
      </c>
      <c r="J3242" s="58">
        <v>12</v>
      </c>
      <c r="K3242" s="58">
        <v>55</v>
      </c>
      <c r="L3242" s="73">
        <v>0.53819444444444442</v>
      </c>
      <c r="M3242" s="58" t="s">
        <v>590</v>
      </c>
      <c r="N3242" s="60" t="s">
        <v>590</v>
      </c>
      <c r="O3242" s="58" t="s">
        <v>1363</v>
      </c>
      <c r="P3242" s="58">
        <v>101</v>
      </c>
      <c r="Q3242" s="58">
        <v>1</v>
      </c>
      <c r="R3242" s="58" t="s">
        <v>369</v>
      </c>
      <c r="S3242" s="4" t="s">
        <v>372</v>
      </c>
      <c r="T3242" s="58">
        <v>1</v>
      </c>
      <c r="U3242" t="str">
        <f t="shared" si="200"/>
        <v>Serena</v>
      </c>
      <c r="V3242">
        <f t="shared" si="201"/>
        <v>7.97</v>
      </c>
      <c r="W3242">
        <f t="shared" si="202"/>
        <v>39.284999999999997</v>
      </c>
      <c r="X3242" s="12">
        <f t="shared" si="203"/>
        <v>0.20287641593483519</v>
      </c>
    </row>
    <row r="3243" spans="1:24" x14ac:dyDescent="0.25">
      <c r="A3243" s="57">
        <v>122</v>
      </c>
      <c r="B3243" s="58" t="s">
        <v>831</v>
      </c>
      <c r="C3243" s="58" t="s">
        <v>1307</v>
      </c>
      <c r="D3243" s="62">
        <v>42481</v>
      </c>
      <c r="E3243" s="63">
        <v>0.53125</v>
      </c>
      <c r="F3243" s="63">
        <v>0.59375</v>
      </c>
      <c r="G3243" s="63" t="s">
        <v>1272</v>
      </c>
      <c r="H3243" s="60">
        <v>139</v>
      </c>
      <c r="I3243" s="68">
        <v>25</v>
      </c>
      <c r="J3243" s="58">
        <v>13</v>
      </c>
      <c r="K3243" s="58">
        <v>11</v>
      </c>
      <c r="L3243" s="73">
        <v>0.5493055555555556</v>
      </c>
      <c r="M3243" s="58" t="s">
        <v>476</v>
      </c>
      <c r="N3243" s="60" t="s">
        <v>476</v>
      </c>
      <c r="O3243" s="58" t="s">
        <v>1363</v>
      </c>
      <c r="P3243" s="58">
        <v>102</v>
      </c>
      <c r="Q3243" s="58">
        <v>1</v>
      </c>
      <c r="R3243" s="58" t="s">
        <v>369</v>
      </c>
      <c r="S3243" s="4" t="s">
        <v>372</v>
      </c>
      <c r="T3243" s="58">
        <v>1</v>
      </c>
      <c r="U3243" t="str">
        <f t="shared" si="200"/>
        <v>Serena</v>
      </c>
      <c r="V3243">
        <f t="shared" si="201"/>
        <v>7.97</v>
      </c>
      <c r="W3243">
        <f t="shared" si="202"/>
        <v>39.284999999999997</v>
      </c>
      <c r="X3243" s="12">
        <f t="shared" si="203"/>
        <v>0.20287641593483519</v>
      </c>
    </row>
    <row r="3244" spans="1:24" x14ac:dyDescent="0.25">
      <c r="A3244" s="57">
        <v>122</v>
      </c>
      <c r="B3244" s="58" t="s">
        <v>831</v>
      </c>
      <c r="C3244" s="58" t="s">
        <v>1307</v>
      </c>
      <c r="D3244" s="62">
        <v>42481</v>
      </c>
      <c r="E3244" s="63">
        <v>0.53125</v>
      </c>
      <c r="F3244" s="63">
        <v>0.59375</v>
      </c>
      <c r="G3244" s="63" t="s">
        <v>1272</v>
      </c>
      <c r="H3244" s="60">
        <v>139</v>
      </c>
      <c r="I3244" s="68">
        <v>26</v>
      </c>
      <c r="J3244" s="58">
        <v>13</v>
      </c>
      <c r="K3244" s="58">
        <v>12</v>
      </c>
      <c r="L3244" s="73">
        <v>0.54999999999999993</v>
      </c>
      <c r="M3244" s="58" t="s">
        <v>274</v>
      </c>
      <c r="N3244" s="60" t="s">
        <v>274</v>
      </c>
      <c r="O3244" s="58" t="s">
        <v>1371</v>
      </c>
      <c r="P3244" s="58">
        <v>305</v>
      </c>
      <c r="Q3244" s="58">
        <v>1</v>
      </c>
      <c r="R3244" s="58" t="s">
        <v>373</v>
      </c>
      <c r="S3244" s="4" t="s">
        <v>372</v>
      </c>
      <c r="T3244" s="58">
        <v>1</v>
      </c>
      <c r="U3244" t="str">
        <f t="shared" si="200"/>
        <v>Serena</v>
      </c>
      <c r="V3244">
        <f t="shared" si="201"/>
        <v>7.97</v>
      </c>
      <c r="W3244">
        <f t="shared" si="202"/>
        <v>39.284999999999997</v>
      </c>
      <c r="X3244" s="12">
        <f t="shared" si="203"/>
        <v>0.20287641593483519</v>
      </c>
    </row>
    <row r="3245" spans="1:24" x14ac:dyDescent="0.25">
      <c r="A3245" s="57">
        <v>122</v>
      </c>
      <c r="B3245" s="58" t="s">
        <v>831</v>
      </c>
      <c r="C3245" s="58" t="s">
        <v>1307</v>
      </c>
      <c r="D3245" s="62">
        <v>42481</v>
      </c>
      <c r="E3245" s="63">
        <v>0.53125</v>
      </c>
      <c r="F3245" s="63">
        <v>0.59375</v>
      </c>
      <c r="G3245" s="63" t="s">
        <v>1272</v>
      </c>
      <c r="H3245" s="60">
        <v>139</v>
      </c>
      <c r="I3245" s="68">
        <v>27</v>
      </c>
      <c r="J3245" s="58">
        <v>13</v>
      </c>
      <c r="K3245" s="58">
        <v>14</v>
      </c>
      <c r="L3245" s="73">
        <v>0.55138888888888882</v>
      </c>
      <c r="M3245" s="58" t="s">
        <v>86</v>
      </c>
      <c r="N3245" s="60" t="s">
        <v>86</v>
      </c>
      <c r="O3245" s="58" t="s">
        <v>1371</v>
      </c>
      <c r="P3245" s="58">
        <v>301</v>
      </c>
      <c r="Q3245" s="58">
        <v>1</v>
      </c>
      <c r="R3245" s="58" t="s">
        <v>373</v>
      </c>
      <c r="S3245" s="4" t="s">
        <v>372</v>
      </c>
      <c r="T3245" s="58">
        <v>1</v>
      </c>
      <c r="U3245" t="str">
        <f t="shared" si="200"/>
        <v>Serena</v>
      </c>
      <c r="V3245">
        <f t="shared" si="201"/>
        <v>7.97</v>
      </c>
      <c r="W3245">
        <f t="shared" si="202"/>
        <v>39.284999999999997</v>
      </c>
      <c r="X3245" s="12">
        <f t="shared" si="203"/>
        <v>0.20287641593483519</v>
      </c>
    </row>
    <row r="3246" spans="1:24" x14ac:dyDescent="0.25">
      <c r="A3246" s="57">
        <v>122</v>
      </c>
      <c r="B3246" s="58" t="s">
        <v>831</v>
      </c>
      <c r="C3246" s="58" t="s">
        <v>1307</v>
      </c>
      <c r="D3246" s="62">
        <v>42481</v>
      </c>
      <c r="E3246" s="63">
        <v>0.53125</v>
      </c>
      <c r="F3246" s="63">
        <v>0.59375</v>
      </c>
      <c r="G3246" s="63" t="s">
        <v>1272</v>
      </c>
      <c r="H3246" s="60">
        <v>139</v>
      </c>
      <c r="I3246" s="68">
        <v>28</v>
      </c>
      <c r="J3246" s="58">
        <v>13</v>
      </c>
      <c r="K3246" s="58">
        <v>14</v>
      </c>
      <c r="L3246" s="73">
        <v>0.55138888888888882</v>
      </c>
      <c r="M3246" s="58" t="s">
        <v>499</v>
      </c>
      <c r="N3246" s="60" t="s">
        <v>499</v>
      </c>
      <c r="O3246" s="58" t="s">
        <v>1363</v>
      </c>
      <c r="P3246" s="58">
        <v>101</v>
      </c>
      <c r="Q3246" s="58">
        <v>1</v>
      </c>
      <c r="R3246" s="58" t="s">
        <v>369</v>
      </c>
      <c r="S3246" s="4" t="s">
        <v>372</v>
      </c>
      <c r="T3246" s="58">
        <v>1</v>
      </c>
      <c r="U3246" t="str">
        <f t="shared" si="200"/>
        <v>Serena</v>
      </c>
      <c r="V3246">
        <f t="shared" si="201"/>
        <v>7.97</v>
      </c>
      <c r="W3246">
        <f t="shared" si="202"/>
        <v>39.284999999999997</v>
      </c>
      <c r="X3246" s="12">
        <f t="shared" si="203"/>
        <v>0.20287641593483519</v>
      </c>
    </row>
    <row r="3247" spans="1:24" x14ac:dyDescent="0.25">
      <c r="A3247" s="57">
        <v>122</v>
      </c>
      <c r="B3247" s="58" t="s">
        <v>831</v>
      </c>
      <c r="C3247" s="58" t="s">
        <v>1307</v>
      </c>
      <c r="D3247" s="62">
        <v>42481</v>
      </c>
      <c r="E3247" s="63">
        <v>0.53125</v>
      </c>
      <c r="F3247" s="63">
        <v>0.59375</v>
      </c>
      <c r="G3247" s="63" t="s">
        <v>1272</v>
      </c>
      <c r="H3247" s="60">
        <v>139</v>
      </c>
      <c r="I3247" s="68">
        <v>29</v>
      </c>
      <c r="J3247" s="58">
        <v>13</v>
      </c>
      <c r="K3247" s="58">
        <v>18</v>
      </c>
      <c r="L3247" s="73">
        <v>0.5541666666666667</v>
      </c>
      <c r="M3247" s="58" t="s">
        <v>992</v>
      </c>
      <c r="N3247" s="60" t="s">
        <v>992</v>
      </c>
      <c r="O3247" s="58" t="s">
        <v>1363</v>
      </c>
      <c r="P3247" s="58">
        <v>102</v>
      </c>
      <c r="Q3247" s="58">
        <v>1</v>
      </c>
      <c r="R3247" s="58" t="s">
        <v>369</v>
      </c>
      <c r="S3247" s="4" t="s">
        <v>372</v>
      </c>
      <c r="T3247" s="58">
        <v>1</v>
      </c>
      <c r="U3247" t="str">
        <f t="shared" si="200"/>
        <v>Serena</v>
      </c>
      <c r="V3247">
        <f t="shared" si="201"/>
        <v>7.97</v>
      </c>
      <c r="W3247">
        <f t="shared" si="202"/>
        <v>39.284999999999997</v>
      </c>
      <c r="X3247" s="12">
        <f t="shared" si="203"/>
        <v>0.20287641593483519</v>
      </c>
    </row>
    <row r="3248" spans="1:24" x14ac:dyDescent="0.25">
      <c r="A3248" s="57">
        <v>122</v>
      </c>
      <c r="B3248" s="58" t="s">
        <v>831</v>
      </c>
      <c r="C3248" s="58" t="s">
        <v>1307</v>
      </c>
      <c r="D3248" s="62">
        <v>42481</v>
      </c>
      <c r="E3248" s="63">
        <v>0.53125</v>
      </c>
      <c r="F3248" s="63">
        <v>0.59375</v>
      </c>
      <c r="G3248" s="63" t="s">
        <v>1272</v>
      </c>
      <c r="H3248" s="60">
        <v>139</v>
      </c>
      <c r="I3248" s="68">
        <v>30</v>
      </c>
      <c r="J3248" s="58">
        <v>13</v>
      </c>
      <c r="K3248" s="58">
        <v>19</v>
      </c>
      <c r="L3248" s="73">
        <v>0.55486111111111114</v>
      </c>
      <c r="M3248" s="58" t="s">
        <v>972</v>
      </c>
      <c r="N3248" s="60" t="s">
        <v>460</v>
      </c>
      <c r="O3248" s="58" t="s">
        <v>1363</v>
      </c>
      <c r="P3248" s="58">
        <v>103</v>
      </c>
      <c r="Q3248" s="58">
        <v>1</v>
      </c>
      <c r="R3248" s="58" t="s">
        <v>369</v>
      </c>
      <c r="S3248" s="4" t="s">
        <v>372</v>
      </c>
      <c r="T3248" s="58">
        <v>1</v>
      </c>
      <c r="U3248" t="str">
        <f t="shared" si="200"/>
        <v>Serena</v>
      </c>
      <c r="V3248">
        <f t="shared" si="201"/>
        <v>7.97</v>
      </c>
      <c r="W3248">
        <f t="shared" si="202"/>
        <v>39.284999999999997</v>
      </c>
      <c r="X3248" s="12">
        <f t="shared" si="203"/>
        <v>0.20287641593483519</v>
      </c>
    </row>
    <row r="3249" spans="1:24" x14ac:dyDescent="0.25">
      <c r="A3249" s="57">
        <v>122</v>
      </c>
      <c r="B3249" s="58" t="s">
        <v>831</v>
      </c>
      <c r="C3249" s="58" t="s">
        <v>1307</v>
      </c>
      <c r="D3249" s="62">
        <v>42481</v>
      </c>
      <c r="E3249" s="63">
        <v>0.53125</v>
      </c>
      <c r="F3249" s="63">
        <v>0.59375</v>
      </c>
      <c r="G3249" s="63" t="s">
        <v>1272</v>
      </c>
      <c r="H3249" s="60">
        <v>140</v>
      </c>
      <c r="I3249" s="68">
        <v>1</v>
      </c>
      <c r="J3249" s="58">
        <v>13</v>
      </c>
      <c r="K3249" s="58">
        <v>20</v>
      </c>
      <c r="L3249" s="73">
        <v>0.55555555555555558</v>
      </c>
      <c r="M3249" s="58" t="s">
        <v>269</v>
      </c>
      <c r="N3249" s="60" t="s">
        <v>269</v>
      </c>
      <c r="O3249" s="58" t="s">
        <v>1371</v>
      </c>
      <c r="P3249" s="58">
        <v>301</v>
      </c>
      <c r="Q3249" s="58">
        <v>1</v>
      </c>
      <c r="R3249" s="58" t="s">
        <v>373</v>
      </c>
      <c r="S3249" s="4" t="s">
        <v>372</v>
      </c>
      <c r="T3249" s="58">
        <v>1</v>
      </c>
      <c r="U3249" t="str">
        <f t="shared" si="200"/>
        <v>Serena</v>
      </c>
      <c r="V3249">
        <f t="shared" si="201"/>
        <v>7.97</v>
      </c>
      <c r="W3249">
        <f t="shared" si="202"/>
        <v>39.284999999999997</v>
      </c>
      <c r="X3249" s="12">
        <f t="shared" si="203"/>
        <v>0.20287641593483519</v>
      </c>
    </row>
    <row r="3250" spans="1:24" x14ac:dyDescent="0.25">
      <c r="A3250" s="57">
        <v>122</v>
      </c>
      <c r="B3250" s="58" t="s">
        <v>831</v>
      </c>
      <c r="C3250" s="58" t="s">
        <v>1307</v>
      </c>
      <c r="D3250" s="62">
        <v>42481</v>
      </c>
      <c r="E3250" s="63">
        <v>0.53125</v>
      </c>
      <c r="F3250" s="63">
        <v>0.59375</v>
      </c>
      <c r="G3250" s="63" t="s">
        <v>1272</v>
      </c>
      <c r="H3250" s="60">
        <v>140</v>
      </c>
      <c r="I3250" s="68">
        <v>2</v>
      </c>
      <c r="J3250" s="58">
        <v>13</v>
      </c>
      <c r="K3250" s="58">
        <v>22</v>
      </c>
      <c r="L3250" s="73">
        <v>0.55694444444444446</v>
      </c>
      <c r="M3250" s="58" t="s">
        <v>407</v>
      </c>
      <c r="N3250" s="60" t="s">
        <v>407</v>
      </c>
      <c r="O3250" s="58" t="s">
        <v>1363</v>
      </c>
      <c r="P3250" s="58">
        <v>101</v>
      </c>
      <c r="Q3250" s="58">
        <v>1</v>
      </c>
      <c r="R3250" s="58" t="s">
        <v>369</v>
      </c>
      <c r="S3250" s="4" t="s">
        <v>372</v>
      </c>
      <c r="T3250" s="58">
        <v>1</v>
      </c>
      <c r="U3250" t="str">
        <f t="shared" si="200"/>
        <v>Serena</v>
      </c>
      <c r="V3250">
        <f t="shared" si="201"/>
        <v>7.97</v>
      </c>
      <c r="W3250">
        <f t="shared" si="202"/>
        <v>39.284999999999997</v>
      </c>
      <c r="X3250" s="12">
        <f t="shared" si="203"/>
        <v>0.20287641593483519</v>
      </c>
    </row>
    <row r="3251" spans="1:24" x14ac:dyDescent="0.25">
      <c r="A3251" s="57">
        <v>122</v>
      </c>
      <c r="B3251" s="58" t="s">
        <v>831</v>
      </c>
      <c r="C3251" s="58" t="s">
        <v>1307</v>
      </c>
      <c r="D3251" s="62">
        <v>42481</v>
      </c>
      <c r="E3251" s="63">
        <v>0.53125</v>
      </c>
      <c r="F3251" s="63">
        <v>0.59375</v>
      </c>
      <c r="G3251" s="63" t="s">
        <v>1272</v>
      </c>
      <c r="H3251" s="60">
        <v>140</v>
      </c>
      <c r="I3251" s="68">
        <v>3</v>
      </c>
      <c r="J3251" s="58">
        <v>13</v>
      </c>
      <c r="K3251" s="58">
        <v>22</v>
      </c>
      <c r="L3251" s="73">
        <v>0.55694444444444446</v>
      </c>
      <c r="M3251" s="58" t="s">
        <v>113</v>
      </c>
      <c r="N3251" s="60" t="s">
        <v>113</v>
      </c>
      <c r="O3251" s="58" t="s">
        <v>1371</v>
      </c>
      <c r="P3251" s="58">
        <v>305</v>
      </c>
      <c r="Q3251" s="58">
        <v>1</v>
      </c>
      <c r="R3251" s="58" t="s">
        <v>373</v>
      </c>
      <c r="S3251" s="4" t="s">
        <v>372</v>
      </c>
      <c r="T3251" s="58">
        <v>1</v>
      </c>
      <c r="U3251" t="str">
        <f t="shared" si="200"/>
        <v>Serena</v>
      </c>
      <c r="V3251">
        <f t="shared" si="201"/>
        <v>7.97</v>
      </c>
      <c r="W3251">
        <f t="shared" si="202"/>
        <v>39.284999999999997</v>
      </c>
      <c r="X3251" s="12">
        <f t="shared" si="203"/>
        <v>0.20287641593483519</v>
      </c>
    </row>
    <row r="3252" spans="1:24" x14ac:dyDescent="0.25">
      <c r="A3252" s="57">
        <v>122</v>
      </c>
      <c r="B3252" s="58" t="s">
        <v>831</v>
      </c>
      <c r="C3252" s="58" t="s">
        <v>1307</v>
      </c>
      <c r="D3252" s="62">
        <v>42481</v>
      </c>
      <c r="E3252" s="63">
        <v>0.53125</v>
      </c>
      <c r="F3252" s="63">
        <v>0.59375</v>
      </c>
      <c r="G3252" s="63" t="s">
        <v>1272</v>
      </c>
      <c r="H3252" s="60">
        <v>140</v>
      </c>
      <c r="I3252" s="68">
        <v>4</v>
      </c>
      <c r="J3252" s="58">
        <v>13</v>
      </c>
      <c r="K3252" s="58">
        <v>33</v>
      </c>
      <c r="L3252" s="73">
        <v>0.56458333333333333</v>
      </c>
      <c r="M3252" s="58" t="s">
        <v>993</v>
      </c>
      <c r="N3252" s="60" t="s">
        <v>500</v>
      </c>
      <c r="O3252" s="58" t="s">
        <v>1363</v>
      </c>
      <c r="P3252" s="58">
        <v>102</v>
      </c>
      <c r="Q3252" s="58">
        <v>1</v>
      </c>
      <c r="R3252" s="58" t="s">
        <v>369</v>
      </c>
      <c r="S3252" s="4" t="s">
        <v>372</v>
      </c>
      <c r="T3252" s="58">
        <v>1</v>
      </c>
      <c r="U3252" t="str">
        <f t="shared" si="200"/>
        <v>Serena</v>
      </c>
      <c r="V3252">
        <f t="shared" si="201"/>
        <v>7.97</v>
      </c>
      <c r="W3252">
        <f t="shared" si="202"/>
        <v>39.284999999999997</v>
      </c>
      <c r="X3252" s="12">
        <f t="shared" si="203"/>
        <v>0.20287641593483519</v>
      </c>
    </row>
    <row r="3253" spans="1:24" x14ac:dyDescent="0.25">
      <c r="A3253" s="57">
        <v>122</v>
      </c>
      <c r="B3253" s="58" t="s">
        <v>831</v>
      </c>
      <c r="C3253" s="58" t="s">
        <v>1307</v>
      </c>
      <c r="D3253" s="62">
        <v>42481</v>
      </c>
      <c r="E3253" s="63">
        <v>0.53125</v>
      </c>
      <c r="F3253" s="63">
        <v>0.59375</v>
      </c>
      <c r="G3253" s="63" t="s">
        <v>1272</v>
      </c>
      <c r="H3253" s="60">
        <v>140</v>
      </c>
      <c r="I3253" s="68">
        <v>5</v>
      </c>
      <c r="J3253" s="58">
        <v>13</v>
      </c>
      <c r="K3253" s="58">
        <v>38</v>
      </c>
      <c r="L3253" s="73">
        <v>0.56805555555555554</v>
      </c>
      <c r="M3253" s="58" t="s">
        <v>717</v>
      </c>
      <c r="N3253" s="60" t="s">
        <v>717</v>
      </c>
      <c r="O3253" s="58" t="s">
        <v>1371</v>
      </c>
      <c r="P3253" s="58">
        <v>301</v>
      </c>
      <c r="Q3253" s="58">
        <v>1</v>
      </c>
      <c r="R3253" s="58" t="s">
        <v>373</v>
      </c>
      <c r="S3253" s="4" t="s">
        <v>372</v>
      </c>
      <c r="T3253" s="58">
        <v>1</v>
      </c>
      <c r="U3253" t="str">
        <f t="shared" si="200"/>
        <v>Serena</v>
      </c>
      <c r="V3253">
        <f t="shared" si="201"/>
        <v>7.97</v>
      </c>
      <c r="W3253">
        <f t="shared" si="202"/>
        <v>39.284999999999997</v>
      </c>
      <c r="X3253" s="12">
        <f t="shared" si="203"/>
        <v>0.20287641593483519</v>
      </c>
    </row>
    <row r="3254" spans="1:24" x14ac:dyDescent="0.25">
      <c r="A3254" s="57">
        <v>122</v>
      </c>
      <c r="B3254" s="58" t="s">
        <v>831</v>
      </c>
      <c r="C3254" s="58" t="s">
        <v>1307</v>
      </c>
      <c r="D3254" s="62">
        <v>42481</v>
      </c>
      <c r="E3254" s="63">
        <v>0.53125</v>
      </c>
      <c r="F3254" s="63">
        <v>0.59375</v>
      </c>
      <c r="G3254" s="63" t="s">
        <v>1272</v>
      </c>
      <c r="H3254" s="60">
        <v>140</v>
      </c>
      <c r="I3254" s="68">
        <v>6</v>
      </c>
      <c r="J3254" s="58">
        <v>13</v>
      </c>
      <c r="K3254" s="58">
        <v>42</v>
      </c>
      <c r="L3254" s="73">
        <v>0.5708333333333333</v>
      </c>
      <c r="M3254" s="58" t="s">
        <v>359</v>
      </c>
      <c r="N3254" s="60" t="s">
        <v>359</v>
      </c>
      <c r="O3254" s="58" t="s">
        <v>1371</v>
      </c>
      <c r="P3254" s="58">
        <v>305</v>
      </c>
      <c r="Q3254" s="58">
        <v>1</v>
      </c>
      <c r="R3254" s="58" t="s">
        <v>373</v>
      </c>
      <c r="S3254" s="4" t="s">
        <v>372</v>
      </c>
      <c r="T3254" s="58">
        <v>1</v>
      </c>
      <c r="U3254" t="str">
        <f t="shared" si="200"/>
        <v>Serena</v>
      </c>
      <c r="V3254">
        <f t="shared" si="201"/>
        <v>7.97</v>
      </c>
      <c r="W3254">
        <f t="shared" si="202"/>
        <v>39.284999999999997</v>
      </c>
      <c r="X3254" s="12">
        <f t="shared" si="203"/>
        <v>0.20287641593483519</v>
      </c>
    </row>
    <row r="3255" spans="1:24" x14ac:dyDescent="0.25">
      <c r="A3255" s="57">
        <v>122</v>
      </c>
      <c r="B3255" s="58" t="s">
        <v>831</v>
      </c>
      <c r="C3255" s="58" t="s">
        <v>1307</v>
      </c>
      <c r="D3255" s="62">
        <v>42481</v>
      </c>
      <c r="E3255" s="63">
        <v>0.53125</v>
      </c>
      <c r="F3255" s="63">
        <v>0.59375</v>
      </c>
      <c r="G3255" s="63" t="s">
        <v>1272</v>
      </c>
      <c r="H3255" s="60">
        <v>140</v>
      </c>
      <c r="I3255" s="68">
        <v>7</v>
      </c>
      <c r="J3255" s="58">
        <v>13</v>
      </c>
      <c r="K3255" s="58">
        <v>45</v>
      </c>
      <c r="L3255" s="73">
        <v>0.57291666666666663</v>
      </c>
      <c r="M3255" s="58" t="s">
        <v>999</v>
      </c>
      <c r="N3255" s="60" t="s">
        <v>999</v>
      </c>
      <c r="O3255" s="58" t="s">
        <v>1363</v>
      </c>
      <c r="P3255" s="58">
        <v>101</v>
      </c>
      <c r="Q3255" s="58">
        <v>1</v>
      </c>
      <c r="R3255" s="58" t="s">
        <v>369</v>
      </c>
      <c r="S3255" s="4" t="s">
        <v>372</v>
      </c>
      <c r="T3255" s="58">
        <v>1</v>
      </c>
      <c r="U3255" t="str">
        <f t="shared" si="200"/>
        <v>Serena</v>
      </c>
      <c r="V3255">
        <f t="shared" si="201"/>
        <v>7.97</v>
      </c>
      <c r="W3255">
        <f t="shared" si="202"/>
        <v>39.284999999999997</v>
      </c>
      <c r="X3255" s="12">
        <f t="shared" si="203"/>
        <v>0.20287641593483519</v>
      </c>
    </row>
    <row r="3256" spans="1:24" x14ac:dyDescent="0.25">
      <c r="A3256" s="57">
        <v>122</v>
      </c>
      <c r="B3256" s="58" t="s">
        <v>831</v>
      </c>
      <c r="C3256" s="58" t="s">
        <v>1307</v>
      </c>
      <c r="D3256" s="62">
        <v>42481</v>
      </c>
      <c r="E3256" s="63">
        <v>0.53125</v>
      </c>
      <c r="F3256" s="63">
        <v>0.59375</v>
      </c>
      <c r="G3256" s="63" t="s">
        <v>1272</v>
      </c>
      <c r="H3256" s="60">
        <v>140</v>
      </c>
      <c r="I3256" s="68">
        <v>8</v>
      </c>
      <c r="J3256" s="58">
        <v>13</v>
      </c>
      <c r="K3256" s="58">
        <v>49</v>
      </c>
      <c r="L3256" s="73">
        <v>0.5756944444444444</v>
      </c>
      <c r="M3256" s="58" t="s">
        <v>1000</v>
      </c>
      <c r="N3256" s="60" t="s">
        <v>1000</v>
      </c>
      <c r="O3256" s="58" t="s">
        <v>1363</v>
      </c>
      <c r="P3256" s="58">
        <v>102</v>
      </c>
      <c r="Q3256" s="58">
        <v>1</v>
      </c>
      <c r="R3256" s="58" t="s">
        <v>369</v>
      </c>
      <c r="S3256" s="4" t="s">
        <v>372</v>
      </c>
      <c r="T3256" s="58">
        <v>1</v>
      </c>
      <c r="U3256" t="str">
        <f t="shared" si="200"/>
        <v>Serena</v>
      </c>
      <c r="V3256">
        <f t="shared" si="201"/>
        <v>7.97</v>
      </c>
      <c r="W3256">
        <f t="shared" si="202"/>
        <v>39.284999999999997</v>
      </c>
      <c r="X3256" s="12">
        <f t="shared" si="203"/>
        <v>0.20287641593483519</v>
      </c>
    </row>
    <row r="3257" spans="1:24" x14ac:dyDescent="0.25">
      <c r="A3257" s="57">
        <v>122</v>
      </c>
      <c r="B3257" s="58" t="s">
        <v>831</v>
      </c>
      <c r="C3257" s="58" t="s">
        <v>1307</v>
      </c>
      <c r="D3257" s="62">
        <v>42481</v>
      </c>
      <c r="E3257" s="63">
        <v>0.53125</v>
      </c>
      <c r="F3257" s="63">
        <v>0.59375</v>
      </c>
      <c r="G3257" s="63" t="s">
        <v>1272</v>
      </c>
      <c r="H3257" s="60">
        <v>140</v>
      </c>
      <c r="I3257" s="68">
        <v>9</v>
      </c>
      <c r="J3257" s="58">
        <v>13</v>
      </c>
      <c r="K3257" s="58">
        <v>49</v>
      </c>
      <c r="L3257" s="73">
        <v>0.5756944444444444</v>
      </c>
      <c r="M3257" s="58" t="s">
        <v>686</v>
      </c>
      <c r="N3257" s="60" t="s">
        <v>686</v>
      </c>
      <c r="O3257" s="58" t="s">
        <v>1371</v>
      </c>
      <c r="P3257" s="58">
        <v>301</v>
      </c>
      <c r="Q3257" s="58">
        <v>1</v>
      </c>
      <c r="R3257" s="58" t="s">
        <v>373</v>
      </c>
      <c r="S3257" s="4" t="s">
        <v>372</v>
      </c>
      <c r="T3257" s="58">
        <v>1</v>
      </c>
      <c r="U3257" t="str">
        <f t="shared" si="200"/>
        <v>Serena</v>
      </c>
      <c r="V3257">
        <f t="shared" si="201"/>
        <v>7.97</v>
      </c>
      <c r="W3257">
        <f t="shared" si="202"/>
        <v>39.284999999999997</v>
      </c>
      <c r="X3257" s="12">
        <f t="shared" si="203"/>
        <v>0.20287641593483519</v>
      </c>
    </row>
    <row r="3258" spans="1:24" x14ac:dyDescent="0.25">
      <c r="A3258" s="57">
        <v>122</v>
      </c>
      <c r="B3258" s="58" t="s">
        <v>831</v>
      </c>
      <c r="C3258" s="58" t="s">
        <v>1307</v>
      </c>
      <c r="D3258" s="62">
        <v>42481</v>
      </c>
      <c r="E3258" s="63">
        <v>0.53125</v>
      </c>
      <c r="F3258" s="63">
        <v>0.59375</v>
      </c>
      <c r="G3258" s="63" t="s">
        <v>1272</v>
      </c>
      <c r="H3258" s="60">
        <v>140</v>
      </c>
      <c r="I3258" s="68">
        <v>10</v>
      </c>
      <c r="J3258" s="58">
        <v>13</v>
      </c>
      <c r="K3258" s="58">
        <v>51</v>
      </c>
      <c r="L3258" s="73">
        <v>0.57708333333333328</v>
      </c>
      <c r="M3258" s="58" t="s">
        <v>819</v>
      </c>
      <c r="N3258" s="60" t="s">
        <v>819</v>
      </c>
      <c r="O3258" s="58" t="s">
        <v>1363</v>
      </c>
      <c r="P3258" s="58">
        <v>101</v>
      </c>
      <c r="Q3258" s="58">
        <v>1</v>
      </c>
      <c r="R3258" s="58" t="s">
        <v>369</v>
      </c>
      <c r="S3258" s="4" t="s">
        <v>372</v>
      </c>
      <c r="T3258" s="58">
        <v>1</v>
      </c>
      <c r="U3258" t="str">
        <f t="shared" si="200"/>
        <v>Serena</v>
      </c>
      <c r="V3258">
        <f t="shared" si="201"/>
        <v>7.97</v>
      </c>
      <c r="W3258">
        <f t="shared" si="202"/>
        <v>39.284999999999997</v>
      </c>
      <c r="X3258" s="12">
        <f t="shared" si="203"/>
        <v>0.20287641593483519</v>
      </c>
    </row>
    <row r="3259" spans="1:24" x14ac:dyDescent="0.25">
      <c r="A3259" s="57">
        <v>122</v>
      </c>
      <c r="B3259" s="58" t="s">
        <v>831</v>
      </c>
      <c r="C3259" s="58" t="s">
        <v>1307</v>
      </c>
      <c r="D3259" s="62">
        <v>42481</v>
      </c>
      <c r="E3259" s="63">
        <v>0.53125</v>
      </c>
      <c r="F3259" s="63">
        <v>0.59375</v>
      </c>
      <c r="G3259" s="63" t="s">
        <v>1272</v>
      </c>
      <c r="H3259" s="60">
        <v>140</v>
      </c>
      <c r="I3259" s="68">
        <v>11</v>
      </c>
      <c r="J3259" s="58">
        <v>13</v>
      </c>
      <c r="K3259" s="58">
        <v>55</v>
      </c>
      <c r="L3259" s="73">
        <v>0.57986111111111105</v>
      </c>
      <c r="M3259" s="58" t="s">
        <v>997</v>
      </c>
      <c r="N3259" s="60" t="s">
        <v>997</v>
      </c>
      <c r="O3259" s="58" t="s">
        <v>1363</v>
      </c>
      <c r="P3259" s="58">
        <v>102</v>
      </c>
      <c r="Q3259" s="58">
        <v>1</v>
      </c>
      <c r="R3259" s="58" t="s">
        <v>369</v>
      </c>
      <c r="S3259" s="4" t="s">
        <v>372</v>
      </c>
      <c r="T3259" s="58">
        <v>1</v>
      </c>
      <c r="U3259" t="str">
        <f t="shared" si="200"/>
        <v>Serena</v>
      </c>
      <c r="V3259">
        <f t="shared" si="201"/>
        <v>7.97</v>
      </c>
      <c r="W3259">
        <f t="shared" si="202"/>
        <v>39.284999999999997</v>
      </c>
      <c r="X3259" s="12">
        <f t="shared" si="203"/>
        <v>0.20287641593483519</v>
      </c>
    </row>
    <row r="3260" spans="1:24" x14ac:dyDescent="0.25">
      <c r="A3260" s="57">
        <v>122</v>
      </c>
      <c r="B3260" s="58" t="s">
        <v>831</v>
      </c>
      <c r="C3260" s="58" t="s">
        <v>1307</v>
      </c>
      <c r="D3260" s="62">
        <v>42481</v>
      </c>
      <c r="E3260" s="63">
        <v>0.53125</v>
      </c>
      <c r="F3260" s="63">
        <v>0.59375</v>
      </c>
      <c r="G3260" s="63" t="s">
        <v>1272</v>
      </c>
      <c r="H3260" s="60">
        <v>140</v>
      </c>
      <c r="I3260" s="68">
        <v>12</v>
      </c>
      <c r="J3260" s="58">
        <v>13</v>
      </c>
      <c r="K3260" s="58">
        <v>55</v>
      </c>
      <c r="L3260" s="73">
        <v>0.57986111111111105</v>
      </c>
      <c r="M3260" s="58" t="s">
        <v>804</v>
      </c>
      <c r="N3260" s="60" t="s">
        <v>804</v>
      </c>
      <c r="O3260" s="58" t="s">
        <v>1363</v>
      </c>
      <c r="P3260" s="58">
        <v>101</v>
      </c>
      <c r="Q3260" s="58">
        <v>1</v>
      </c>
      <c r="R3260" s="58" t="s">
        <v>369</v>
      </c>
      <c r="S3260" s="4" t="s">
        <v>372</v>
      </c>
      <c r="T3260" s="58">
        <v>1</v>
      </c>
      <c r="U3260" t="str">
        <f t="shared" si="200"/>
        <v>Serena</v>
      </c>
      <c r="V3260">
        <f t="shared" si="201"/>
        <v>7.97</v>
      </c>
      <c r="W3260">
        <f t="shared" si="202"/>
        <v>39.284999999999997</v>
      </c>
      <c r="X3260" s="12">
        <f t="shared" si="203"/>
        <v>0.20287641593483519</v>
      </c>
    </row>
    <row r="3261" spans="1:24" x14ac:dyDescent="0.25">
      <c r="A3261" s="57">
        <v>122</v>
      </c>
      <c r="B3261" s="58" t="s">
        <v>831</v>
      </c>
      <c r="C3261" s="58" t="s">
        <v>1307</v>
      </c>
      <c r="D3261" s="62">
        <v>42481</v>
      </c>
      <c r="E3261" s="63">
        <v>0.53125</v>
      </c>
      <c r="F3261" s="63">
        <v>0.59375</v>
      </c>
      <c r="G3261" s="63" t="s">
        <v>1272</v>
      </c>
      <c r="H3261" s="60">
        <v>140</v>
      </c>
      <c r="I3261" s="68">
        <v>13</v>
      </c>
      <c r="J3261" s="58">
        <v>13</v>
      </c>
      <c r="K3261" s="58">
        <v>59</v>
      </c>
      <c r="L3261" s="73">
        <v>0.58263888888888882</v>
      </c>
      <c r="M3261" s="58" t="s">
        <v>232</v>
      </c>
      <c r="N3261" s="60" t="s">
        <v>232</v>
      </c>
      <c r="O3261" s="58" t="s">
        <v>1371</v>
      </c>
      <c r="P3261" s="58">
        <v>301</v>
      </c>
      <c r="Q3261" s="58">
        <v>1</v>
      </c>
      <c r="R3261" s="58" t="s">
        <v>373</v>
      </c>
      <c r="S3261" s="4" t="s">
        <v>372</v>
      </c>
      <c r="T3261" s="58">
        <v>1</v>
      </c>
      <c r="U3261" t="str">
        <f t="shared" ref="U3261:U3324" si="204">+VLOOKUP(A3261,$Z$4:$AA$32,2,0)</f>
        <v>Serena</v>
      </c>
      <c r="V3261">
        <f t="shared" ref="V3261:V3324" si="205">+IF(S3261="BUS",VLOOKUP(T3261,$AC$4:$AE$9,3,0),VLOOKUP(T3261,$AC$4:$AE$9,2,0))</f>
        <v>7.97</v>
      </c>
      <c r="W3261">
        <f t="shared" ref="W3261:W3324" si="206">+IF(S3261="BUS",$AE$8,$AD$8)</f>
        <v>39.284999999999997</v>
      </c>
      <c r="X3261" s="12">
        <f t="shared" ref="X3261:X3324" si="207">+V3261/W3261</f>
        <v>0.20287641593483519</v>
      </c>
    </row>
    <row r="3262" spans="1:24" x14ac:dyDescent="0.25">
      <c r="A3262" s="57">
        <v>122</v>
      </c>
      <c r="B3262" s="58" t="s">
        <v>831</v>
      </c>
      <c r="C3262" s="58" t="s">
        <v>1307</v>
      </c>
      <c r="D3262" s="62">
        <v>42481</v>
      </c>
      <c r="E3262" s="63">
        <v>0.53125</v>
      </c>
      <c r="F3262" s="63">
        <v>0.59375</v>
      </c>
      <c r="G3262" s="63" t="s">
        <v>1272</v>
      </c>
      <c r="H3262" s="60">
        <v>140</v>
      </c>
      <c r="I3262" s="68">
        <v>14</v>
      </c>
      <c r="J3262" s="58">
        <v>13</v>
      </c>
      <c r="K3262" s="58">
        <v>59</v>
      </c>
      <c r="L3262" s="73">
        <v>0.58263888888888882</v>
      </c>
      <c r="M3262" s="58" t="s">
        <v>684</v>
      </c>
      <c r="N3262" s="60" t="s">
        <v>224</v>
      </c>
      <c r="O3262" s="58" t="s">
        <v>1371</v>
      </c>
      <c r="P3262" s="58">
        <v>305</v>
      </c>
      <c r="Q3262" s="58">
        <v>1</v>
      </c>
      <c r="R3262" s="58" t="s">
        <v>373</v>
      </c>
      <c r="S3262" s="4" t="s">
        <v>372</v>
      </c>
      <c r="T3262" s="58">
        <v>1</v>
      </c>
      <c r="U3262" t="str">
        <f t="shared" si="204"/>
        <v>Serena</v>
      </c>
      <c r="V3262">
        <f t="shared" si="205"/>
        <v>7.97</v>
      </c>
      <c r="W3262">
        <f t="shared" si="206"/>
        <v>39.284999999999997</v>
      </c>
      <c r="X3262" s="12">
        <f t="shared" si="207"/>
        <v>0.20287641593483519</v>
      </c>
    </row>
    <row r="3263" spans="1:24" x14ac:dyDescent="0.25">
      <c r="A3263" s="57">
        <v>122</v>
      </c>
      <c r="B3263" s="58" t="s">
        <v>831</v>
      </c>
      <c r="C3263" s="58" t="s">
        <v>1307</v>
      </c>
      <c r="D3263" s="62">
        <v>42481</v>
      </c>
      <c r="E3263" s="63">
        <v>0.53125</v>
      </c>
      <c r="F3263" s="63">
        <v>0.59375</v>
      </c>
      <c r="G3263" s="63" t="s">
        <v>1272</v>
      </c>
      <c r="H3263" s="60">
        <v>140</v>
      </c>
      <c r="I3263" s="68">
        <v>15</v>
      </c>
      <c r="J3263" s="58">
        <v>14</v>
      </c>
      <c r="K3263" s="58">
        <v>3</v>
      </c>
      <c r="L3263" s="73">
        <v>0.5854166666666667</v>
      </c>
      <c r="M3263" s="58" t="s">
        <v>432</v>
      </c>
      <c r="N3263" s="60" t="s">
        <v>432</v>
      </c>
      <c r="O3263" s="58" t="s">
        <v>1363</v>
      </c>
      <c r="P3263" s="58">
        <v>101</v>
      </c>
      <c r="Q3263" s="58">
        <v>1</v>
      </c>
      <c r="R3263" s="58" t="s">
        <v>369</v>
      </c>
      <c r="S3263" s="4" t="s">
        <v>372</v>
      </c>
      <c r="T3263" s="58">
        <v>1</v>
      </c>
      <c r="U3263" t="str">
        <f t="shared" si="204"/>
        <v>Serena</v>
      </c>
      <c r="V3263">
        <f t="shared" si="205"/>
        <v>7.97</v>
      </c>
      <c r="W3263">
        <f t="shared" si="206"/>
        <v>39.284999999999997</v>
      </c>
      <c r="X3263" s="12">
        <f t="shared" si="207"/>
        <v>0.20287641593483519</v>
      </c>
    </row>
    <row r="3264" spans="1:24" x14ac:dyDescent="0.25">
      <c r="A3264" s="57">
        <v>122</v>
      </c>
      <c r="B3264" s="58" t="s">
        <v>831</v>
      </c>
      <c r="C3264" s="58" t="s">
        <v>1307</v>
      </c>
      <c r="D3264" s="62">
        <v>42481</v>
      </c>
      <c r="E3264" s="63">
        <v>0.53125</v>
      </c>
      <c r="F3264" s="63">
        <v>0.59375</v>
      </c>
      <c r="G3264" s="63" t="s">
        <v>1272</v>
      </c>
      <c r="H3264" s="60">
        <v>140</v>
      </c>
      <c r="I3264" s="68">
        <v>16</v>
      </c>
      <c r="J3264" s="58">
        <v>14</v>
      </c>
      <c r="K3264" s="58">
        <v>8</v>
      </c>
      <c r="L3264" s="73">
        <v>0.58888888888888891</v>
      </c>
      <c r="M3264" s="58" t="s">
        <v>208</v>
      </c>
      <c r="N3264" s="60" t="s">
        <v>208</v>
      </c>
      <c r="O3264" s="58" t="s">
        <v>1371</v>
      </c>
      <c r="P3264" s="58">
        <v>305</v>
      </c>
      <c r="Q3264" s="58">
        <v>1</v>
      </c>
      <c r="R3264" s="58" t="s">
        <v>373</v>
      </c>
      <c r="S3264" s="4" t="s">
        <v>372</v>
      </c>
      <c r="T3264" s="58">
        <v>1</v>
      </c>
      <c r="U3264" t="str">
        <f t="shared" si="204"/>
        <v>Serena</v>
      </c>
      <c r="V3264">
        <f t="shared" si="205"/>
        <v>7.97</v>
      </c>
      <c r="W3264">
        <f t="shared" si="206"/>
        <v>39.284999999999997</v>
      </c>
      <c r="X3264" s="12">
        <f t="shared" si="207"/>
        <v>0.20287641593483519</v>
      </c>
    </row>
    <row r="3265" spans="1:24" x14ac:dyDescent="0.25">
      <c r="A3265" s="57">
        <v>122</v>
      </c>
      <c r="B3265" s="58" t="s">
        <v>831</v>
      </c>
      <c r="C3265" s="58" t="s">
        <v>1307</v>
      </c>
      <c r="D3265" s="62">
        <v>42481</v>
      </c>
      <c r="E3265" s="63">
        <v>0.53125</v>
      </c>
      <c r="F3265" s="63">
        <v>0.59375</v>
      </c>
      <c r="G3265" s="63" t="s">
        <v>1272</v>
      </c>
      <c r="H3265" s="60">
        <v>140</v>
      </c>
      <c r="I3265" s="68">
        <v>17</v>
      </c>
      <c r="J3265" s="58">
        <v>14</v>
      </c>
      <c r="K3265" s="58">
        <v>11</v>
      </c>
      <c r="L3265" s="73">
        <v>0.59097222222222223</v>
      </c>
      <c r="M3265" s="58" t="s">
        <v>322</v>
      </c>
      <c r="N3265" s="60" t="s">
        <v>322</v>
      </c>
      <c r="O3265" s="58" t="s">
        <v>1371</v>
      </c>
      <c r="P3265" s="58">
        <v>301</v>
      </c>
      <c r="Q3265" s="58">
        <v>1</v>
      </c>
      <c r="R3265" s="58" t="s">
        <v>373</v>
      </c>
      <c r="S3265" s="4" t="s">
        <v>372</v>
      </c>
      <c r="T3265" s="58">
        <v>1</v>
      </c>
      <c r="U3265" t="str">
        <f t="shared" si="204"/>
        <v>Serena</v>
      </c>
      <c r="V3265">
        <f t="shared" si="205"/>
        <v>7.97</v>
      </c>
      <c r="W3265">
        <f t="shared" si="206"/>
        <v>39.284999999999997</v>
      </c>
      <c r="X3265" s="12">
        <f t="shared" si="207"/>
        <v>0.20287641593483519</v>
      </c>
    </row>
    <row r="3266" spans="1:24" x14ac:dyDescent="0.25">
      <c r="A3266" s="57">
        <v>122</v>
      </c>
      <c r="B3266" s="58" t="s">
        <v>831</v>
      </c>
      <c r="C3266" s="58" t="s">
        <v>1307</v>
      </c>
      <c r="D3266" s="62">
        <v>42481</v>
      </c>
      <c r="E3266" s="63">
        <v>0.53125</v>
      </c>
      <c r="F3266" s="63">
        <v>0.59375</v>
      </c>
      <c r="G3266" s="63" t="s">
        <v>1272</v>
      </c>
      <c r="H3266" s="60">
        <v>140</v>
      </c>
      <c r="I3266" s="68">
        <v>18</v>
      </c>
      <c r="J3266" s="58">
        <v>14</v>
      </c>
      <c r="K3266" s="58">
        <v>13</v>
      </c>
      <c r="L3266" s="73">
        <v>0.59236111111111112</v>
      </c>
      <c r="M3266" s="58" t="s">
        <v>428</v>
      </c>
      <c r="N3266" s="60" t="s">
        <v>428</v>
      </c>
      <c r="O3266" s="58" t="s">
        <v>1363</v>
      </c>
      <c r="P3266" s="58">
        <v>101</v>
      </c>
      <c r="Q3266" s="58">
        <v>1</v>
      </c>
      <c r="R3266" s="58" t="s">
        <v>369</v>
      </c>
      <c r="S3266" s="4" t="s">
        <v>372</v>
      </c>
      <c r="T3266" s="58">
        <v>1</v>
      </c>
      <c r="U3266" t="str">
        <f t="shared" si="204"/>
        <v>Serena</v>
      </c>
      <c r="V3266">
        <f t="shared" si="205"/>
        <v>7.97</v>
      </c>
      <c r="W3266">
        <f t="shared" si="206"/>
        <v>39.284999999999997</v>
      </c>
      <c r="X3266" s="12">
        <f t="shared" si="207"/>
        <v>0.20287641593483519</v>
      </c>
    </row>
    <row r="3267" spans="1:24" x14ac:dyDescent="0.25">
      <c r="A3267" s="57">
        <v>122</v>
      </c>
      <c r="B3267" s="58" t="s">
        <v>831</v>
      </c>
      <c r="C3267" s="58" t="s">
        <v>1307</v>
      </c>
      <c r="D3267" s="62">
        <v>42481</v>
      </c>
      <c r="E3267" s="63">
        <v>0.73958333333333337</v>
      </c>
      <c r="F3267" s="63">
        <v>0.80208333333333337</v>
      </c>
      <c r="G3267" s="63" t="s">
        <v>1273</v>
      </c>
      <c r="H3267" s="60">
        <v>141</v>
      </c>
      <c r="I3267" s="68">
        <v>1</v>
      </c>
      <c r="J3267" s="58">
        <v>17</v>
      </c>
      <c r="K3267" s="58">
        <v>45</v>
      </c>
      <c r="L3267" s="73">
        <v>0.73958333333333337</v>
      </c>
      <c r="M3267" s="58" t="s">
        <v>717</v>
      </c>
      <c r="N3267" s="60" t="s">
        <v>717</v>
      </c>
      <c r="O3267" s="58" t="s">
        <v>1371</v>
      </c>
      <c r="P3267" s="58">
        <v>305</v>
      </c>
      <c r="Q3267" s="58">
        <v>1</v>
      </c>
      <c r="R3267" s="58" t="s">
        <v>373</v>
      </c>
      <c r="S3267" s="4" t="s">
        <v>372</v>
      </c>
      <c r="T3267" s="58">
        <v>2</v>
      </c>
      <c r="U3267" t="str">
        <f t="shared" si="204"/>
        <v>Serena</v>
      </c>
      <c r="V3267">
        <f t="shared" si="205"/>
        <v>17.84</v>
      </c>
      <c r="W3267">
        <f t="shared" si="206"/>
        <v>39.284999999999997</v>
      </c>
      <c r="X3267" s="12">
        <f t="shared" si="207"/>
        <v>0.45411734758813799</v>
      </c>
    </row>
    <row r="3268" spans="1:24" x14ac:dyDescent="0.25">
      <c r="A3268" s="57">
        <v>122</v>
      </c>
      <c r="B3268" s="58" t="s">
        <v>831</v>
      </c>
      <c r="C3268" s="58" t="s">
        <v>1307</v>
      </c>
      <c r="D3268" s="62">
        <v>42481</v>
      </c>
      <c r="E3268" s="63">
        <v>0.73958333333333337</v>
      </c>
      <c r="F3268" s="63">
        <v>0.80208333333333337</v>
      </c>
      <c r="G3268" s="63" t="s">
        <v>1273</v>
      </c>
      <c r="H3268" s="60">
        <v>141</v>
      </c>
      <c r="I3268" s="68">
        <v>2</v>
      </c>
      <c r="J3268" s="58">
        <v>17</v>
      </c>
      <c r="K3268" s="58">
        <v>57</v>
      </c>
      <c r="L3268" s="73">
        <v>0.74791666666666667</v>
      </c>
      <c r="M3268" s="58" t="s">
        <v>1001</v>
      </c>
      <c r="N3268" s="60" t="s">
        <v>988</v>
      </c>
      <c r="O3268" s="58" t="s">
        <v>1363</v>
      </c>
      <c r="P3268" s="58">
        <v>102</v>
      </c>
      <c r="Q3268" s="58">
        <v>1</v>
      </c>
      <c r="R3268" s="58" t="s">
        <v>369</v>
      </c>
      <c r="S3268" s="4" t="s">
        <v>372</v>
      </c>
      <c r="T3268" s="58">
        <v>2</v>
      </c>
      <c r="U3268" t="str">
        <f t="shared" si="204"/>
        <v>Serena</v>
      </c>
      <c r="V3268">
        <f t="shared" si="205"/>
        <v>17.84</v>
      </c>
      <c r="W3268">
        <f t="shared" si="206"/>
        <v>39.284999999999997</v>
      </c>
      <c r="X3268" s="12">
        <f t="shared" si="207"/>
        <v>0.45411734758813799</v>
      </c>
    </row>
    <row r="3269" spans="1:24" x14ac:dyDescent="0.25">
      <c r="A3269" s="57">
        <v>122</v>
      </c>
      <c r="B3269" s="58" t="s">
        <v>831</v>
      </c>
      <c r="C3269" s="58" t="s">
        <v>1307</v>
      </c>
      <c r="D3269" s="62">
        <v>42481</v>
      </c>
      <c r="E3269" s="63">
        <v>0.73958333333333337</v>
      </c>
      <c r="F3269" s="63">
        <v>0.80208333333333337</v>
      </c>
      <c r="G3269" s="63" t="s">
        <v>1273</v>
      </c>
      <c r="H3269" s="60">
        <v>141</v>
      </c>
      <c r="I3269" s="68">
        <v>3</v>
      </c>
      <c r="J3269" s="58">
        <v>17</v>
      </c>
      <c r="K3269" s="58">
        <v>58</v>
      </c>
      <c r="L3269" s="73">
        <v>0.74861111111111101</v>
      </c>
      <c r="M3269" s="58" t="s">
        <v>279</v>
      </c>
      <c r="N3269" s="60" t="s">
        <v>279</v>
      </c>
      <c r="O3269" s="58" t="s">
        <v>1371</v>
      </c>
      <c r="P3269" s="58">
        <v>301</v>
      </c>
      <c r="Q3269" s="58">
        <v>1</v>
      </c>
      <c r="R3269" s="58" t="s">
        <v>373</v>
      </c>
      <c r="S3269" s="4" t="s">
        <v>372</v>
      </c>
      <c r="T3269" s="58">
        <v>2</v>
      </c>
      <c r="U3269" t="str">
        <f t="shared" si="204"/>
        <v>Serena</v>
      </c>
      <c r="V3269">
        <f t="shared" si="205"/>
        <v>17.84</v>
      </c>
      <c r="W3269">
        <f t="shared" si="206"/>
        <v>39.284999999999997</v>
      </c>
      <c r="X3269" s="12">
        <f t="shared" si="207"/>
        <v>0.45411734758813799</v>
      </c>
    </row>
    <row r="3270" spans="1:24" x14ac:dyDescent="0.25">
      <c r="A3270" s="57">
        <v>122</v>
      </c>
      <c r="B3270" s="58" t="s">
        <v>831</v>
      </c>
      <c r="C3270" s="58" t="s">
        <v>1307</v>
      </c>
      <c r="D3270" s="62">
        <v>42481</v>
      </c>
      <c r="E3270" s="63">
        <v>0.73958333333333337</v>
      </c>
      <c r="F3270" s="63">
        <v>0.80208333333333337</v>
      </c>
      <c r="G3270" s="63" t="s">
        <v>1273</v>
      </c>
      <c r="H3270" s="60">
        <v>141</v>
      </c>
      <c r="I3270" s="68">
        <v>4</v>
      </c>
      <c r="J3270" s="58">
        <v>18</v>
      </c>
      <c r="K3270" s="58">
        <v>0</v>
      </c>
      <c r="L3270" s="73">
        <v>0.75</v>
      </c>
      <c r="M3270" s="58" t="s">
        <v>435</v>
      </c>
      <c r="N3270" s="60" t="s">
        <v>435</v>
      </c>
      <c r="O3270" s="58" t="s">
        <v>1363</v>
      </c>
      <c r="P3270" s="58">
        <v>101</v>
      </c>
      <c r="Q3270" s="58">
        <v>1</v>
      </c>
      <c r="R3270" s="58" t="s">
        <v>369</v>
      </c>
      <c r="S3270" s="4" t="s">
        <v>372</v>
      </c>
      <c r="T3270" s="58">
        <v>2</v>
      </c>
      <c r="U3270" t="str">
        <f t="shared" si="204"/>
        <v>Serena</v>
      </c>
      <c r="V3270">
        <f t="shared" si="205"/>
        <v>17.84</v>
      </c>
      <c r="W3270">
        <f t="shared" si="206"/>
        <v>39.284999999999997</v>
      </c>
      <c r="X3270" s="12">
        <f t="shared" si="207"/>
        <v>0.45411734758813799</v>
      </c>
    </row>
    <row r="3271" spans="1:24" x14ac:dyDescent="0.25">
      <c r="A3271" s="57">
        <v>122</v>
      </c>
      <c r="B3271" s="58" t="s">
        <v>831</v>
      </c>
      <c r="C3271" s="58" t="s">
        <v>1307</v>
      </c>
      <c r="D3271" s="62">
        <v>42481</v>
      </c>
      <c r="E3271" s="63">
        <v>0.73958333333333337</v>
      </c>
      <c r="F3271" s="63">
        <v>0.80208333333333337</v>
      </c>
      <c r="G3271" s="63" t="s">
        <v>1273</v>
      </c>
      <c r="H3271" s="60">
        <v>141</v>
      </c>
      <c r="I3271" s="68">
        <v>5</v>
      </c>
      <c r="J3271" s="58">
        <v>18</v>
      </c>
      <c r="K3271" s="58">
        <v>1</v>
      </c>
      <c r="L3271" s="73">
        <v>0.75069444444444444</v>
      </c>
      <c r="M3271" s="58" t="s">
        <v>557</v>
      </c>
      <c r="N3271" s="60" t="s">
        <v>557</v>
      </c>
      <c r="O3271" s="58" t="s">
        <v>1363</v>
      </c>
      <c r="P3271" s="58">
        <v>103</v>
      </c>
      <c r="Q3271" s="58">
        <v>1</v>
      </c>
      <c r="R3271" s="58" t="s">
        <v>369</v>
      </c>
      <c r="S3271" s="4" t="s">
        <v>372</v>
      </c>
      <c r="T3271" s="58">
        <v>1</v>
      </c>
      <c r="U3271" t="str">
        <f t="shared" si="204"/>
        <v>Serena</v>
      </c>
      <c r="V3271">
        <f t="shared" si="205"/>
        <v>7.97</v>
      </c>
      <c r="W3271">
        <f t="shared" si="206"/>
        <v>39.284999999999997</v>
      </c>
      <c r="X3271" s="12">
        <f t="shared" si="207"/>
        <v>0.20287641593483519</v>
      </c>
    </row>
    <row r="3272" spans="1:24" x14ac:dyDescent="0.25">
      <c r="A3272" s="57">
        <v>122</v>
      </c>
      <c r="B3272" s="58" t="s">
        <v>831</v>
      </c>
      <c r="C3272" s="58" t="s">
        <v>1307</v>
      </c>
      <c r="D3272" s="62">
        <v>42481</v>
      </c>
      <c r="E3272" s="63">
        <v>0.73958333333333337</v>
      </c>
      <c r="F3272" s="63">
        <v>0.80208333333333337</v>
      </c>
      <c r="G3272" s="63" t="s">
        <v>1273</v>
      </c>
      <c r="H3272" s="60">
        <v>141</v>
      </c>
      <c r="I3272" s="68">
        <v>6</v>
      </c>
      <c r="J3272" s="58">
        <v>18</v>
      </c>
      <c r="K3272" s="58">
        <v>5</v>
      </c>
      <c r="L3272" s="73">
        <v>0.75347222222222221</v>
      </c>
      <c r="M3272" s="58" t="s">
        <v>686</v>
      </c>
      <c r="N3272" s="60" t="s">
        <v>686</v>
      </c>
      <c r="O3272" s="58" t="s">
        <v>1371</v>
      </c>
      <c r="P3272" s="58">
        <v>305</v>
      </c>
      <c r="Q3272" s="58">
        <v>1</v>
      </c>
      <c r="R3272" s="58" t="s">
        <v>373</v>
      </c>
      <c r="S3272" s="4" t="s">
        <v>372</v>
      </c>
      <c r="T3272" s="58">
        <v>2</v>
      </c>
      <c r="U3272" t="str">
        <f t="shared" si="204"/>
        <v>Serena</v>
      </c>
      <c r="V3272">
        <f t="shared" si="205"/>
        <v>17.84</v>
      </c>
      <c r="W3272">
        <f t="shared" si="206"/>
        <v>39.284999999999997</v>
      </c>
      <c r="X3272" s="12">
        <f t="shared" si="207"/>
        <v>0.45411734758813799</v>
      </c>
    </row>
    <row r="3273" spans="1:24" x14ac:dyDescent="0.25">
      <c r="A3273" s="57">
        <v>122</v>
      </c>
      <c r="B3273" s="58" t="s">
        <v>831</v>
      </c>
      <c r="C3273" s="58" t="s">
        <v>1307</v>
      </c>
      <c r="D3273" s="62">
        <v>42481</v>
      </c>
      <c r="E3273" s="63">
        <v>0.73958333333333337</v>
      </c>
      <c r="F3273" s="63">
        <v>0.80208333333333337</v>
      </c>
      <c r="G3273" s="63" t="s">
        <v>1273</v>
      </c>
      <c r="H3273" s="60">
        <v>141</v>
      </c>
      <c r="I3273" s="68">
        <v>7</v>
      </c>
      <c r="J3273" s="58">
        <v>18</v>
      </c>
      <c r="K3273" s="58">
        <v>6</v>
      </c>
      <c r="L3273" s="73">
        <v>0.75416666666666676</v>
      </c>
      <c r="M3273" s="58" t="s">
        <v>1002</v>
      </c>
      <c r="N3273" s="60" t="s">
        <v>1023</v>
      </c>
      <c r="O3273" s="58" t="s">
        <v>1363</v>
      </c>
      <c r="P3273" s="58">
        <v>102</v>
      </c>
      <c r="Q3273" s="58">
        <v>1</v>
      </c>
      <c r="R3273" s="58" t="s">
        <v>369</v>
      </c>
      <c r="S3273" s="4" t="s">
        <v>372</v>
      </c>
      <c r="T3273" s="58">
        <v>1</v>
      </c>
      <c r="U3273" t="str">
        <f t="shared" si="204"/>
        <v>Serena</v>
      </c>
      <c r="V3273">
        <f t="shared" si="205"/>
        <v>7.97</v>
      </c>
      <c r="W3273">
        <f t="shared" si="206"/>
        <v>39.284999999999997</v>
      </c>
      <c r="X3273" s="12">
        <f t="shared" si="207"/>
        <v>0.20287641593483519</v>
      </c>
    </row>
    <row r="3274" spans="1:24" x14ac:dyDescent="0.25">
      <c r="A3274" s="57">
        <v>122</v>
      </c>
      <c r="B3274" s="58" t="s">
        <v>831</v>
      </c>
      <c r="C3274" s="58" t="s">
        <v>1307</v>
      </c>
      <c r="D3274" s="62">
        <v>42481</v>
      </c>
      <c r="E3274" s="63">
        <v>0.73958333333333337</v>
      </c>
      <c r="F3274" s="63">
        <v>0.80208333333333337</v>
      </c>
      <c r="G3274" s="63" t="s">
        <v>1273</v>
      </c>
      <c r="H3274" s="60">
        <v>141</v>
      </c>
      <c r="I3274" s="68">
        <v>8</v>
      </c>
      <c r="J3274" s="58">
        <v>18</v>
      </c>
      <c r="K3274" s="58">
        <v>7</v>
      </c>
      <c r="L3274" s="73">
        <v>0.75486111111111109</v>
      </c>
      <c r="M3274" s="58" t="s">
        <v>486</v>
      </c>
      <c r="N3274" s="60" t="s">
        <v>486</v>
      </c>
      <c r="O3274" s="58" t="s">
        <v>1363</v>
      </c>
      <c r="P3274" s="58">
        <v>101</v>
      </c>
      <c r="Q3274" s="58">
        <v>1</v>
      </c>
      <c r="R3274" s="58" t="s">
        <v>369</v>
      </c>
      <c r="S3274" s="4" t="s">
        <v>372</v>
      </c>
      <c r="T3274" s="58">
        <v>2</v>
      </c>
      <c r="U3274" t="str">
        <f t="shared" si="204"/>
        <v>Serena</v>
      </c>
      <c r="V3274">
        <f t="shared" si="205"/>
        <v>17.84</v>
      </c>
      <c r="W3274">
        <f t="shared" si="206"/>
        <v>39.284999999999997</v>
      </c>
      <c r="X3274" s="12">
        <f t="shared" si="207"/>
        <v>0.45411734758813799</v>
      </c>
    </row>
    <row r="3275" spans="1:24" x14ac:dyDescent="0.25">
      <c r="A3275" s="57">
        <v>122</v>
      </c>
      <c r="B3275" s="58" t="s">
        <v>831</v>
      </c>
      <c r="C3275" s="58" t="s">
        <v>1307</v>
      </c>
      <c r="D3275" s="62">
        <v>42481</v>
      </c>
      <c r="E3275" s="63">
        <v>0.73958333333333337</v>
      </c>
      <c r="F3275" s="63">
        <v>0.80208333333333337</v>
      </c>
      <c r="G3275" s="63" t="s">
        <v>1273</v>
      </c>
      <c r="H3275" s="60">
        <v>141</v>
      </c>
      <c r="I3275" s="68">
        <v>9</v>
      </c>
      <c r="J3275" s="58">
        <v>18</v>
      </c>
      <c r="K3275" s="58">
        <v>9</v>
      </c>
      <c r="L3275" s="73">
        <v>0.75624999999999998</v>
      </c>
      <c r="M3275" s="58" t="s">
        <v>471</v>
      </c>
      <c r="N3275" s="60" t="s">
        <v>471</v>
      </c>
      <c r="O3275" s="58" t="s">
        <v>1363</v>
      </c>
      <c r="P3275" s="58">
        <v>101</v>
      </c>
      <c r="Q3275" s="58">
        <v>1</v>
      </c>
      <c r="R3275" s="58" t="s">
        <v>369</v>
      </c>
      <c r="S3275" s="4" t="s">
        <v>372</v>
      </c>
      <c r="T3275" s="58">
        <v>1</v>
      </c>
      <c r="U3275" t="str">
        <f t="shared" si="204"/>
        <v>Serena</v>
      </c>
      <c r="V3275">
        <f t="shared" si="205"/>
        <v>7.97</v>
      </c>
      <c r="W3275">
        <f t="shared" si="206"/>
        <v>39.284999999999997</v>
      </c>
      <c r="X3275" s="12">
        <f t="shared" si="207"/>
        <v>0.20287641593483519</v>
      </c>
    </row>
    <row r="3276" spans="1:24" x14ac:dyDescent="0.25">
      <c r="A3276" s="57">
        <v>122</v>
      </c>
      <c r="B3276" s="58" t="s">
        <v>831</v>
      </c>
      <c r="C3276" s="58" t="s">
        <v>1307</v>
      </c>
      <c r="D3276" s="62">
        <v>42481</v>
      </c>
      <c r="E3276" s="63">
        <v>0.73958333333333337</v>
      </c>
      <c r="F3276" s="63">
        <v>0.80208333333333337</v>
      </c>
      <c r="G3276" s="63" t="s">
        <v>1273</v>
      </c>
      <c r="H3276" s="60">
        <v>141</v>
      </c>
      <c r="I3276" s="68">
        <v>10</v>
      </c>
      <c r="J3276" s="58">
        <v>18</v>
      </c>
      <c r="K3276" s="58">
        <v>14</v>
      </c>
      <c r="L3276" s="73">
        <v>0.7597222222222223</v>
      </c>
      <c r="M3276" s="58" t="s">
        <v>255</v>
      </c>
      <c r="N3276" s="60" t="s">
        <v>255</v>
      </c>
      <c r="O3276" s="58" t="s">
        <v>1371</v>
      </c>
      <c r="P3276" s="58">
        <v>301</v>
      </c>
      <c r="Q3276" s="58">
        <v>1</v>
      </c>
      <c r="R3276" s="58" t="s">
        <v>373</v>
      </c>
      <c r="S3276" s="4" t="s">
        <v>372</v>
      </c>
      <c r="T3276" s="58">
        <v>3</v>
      </c>
      <c r="U3276" t="str">
        <f t="shared" si="204"/>
        <v>Serena</v>
      </c>
      <c r="V3276">
        <f t="shared" si="205"/>
        <v>30.84</v>
      </c>
      <c r="W3276">
        <f t="shared" si="206"/>
        <v>39.284999999999997</v>
      </c>
      <c r="X3276" s="12">
        <f t="shared" si="207"/>
        <v>0.78503245513554798</v>
      </c>
    </row>
    <row r="3277" spans="1:24" x14ac:dyDescent="0.25">
      <c r="A3277" s="57">
        <v>122</v>
      </c>
      <c r="B3277" s="58" t="s">
        <v>831</v>
      </c>
      <c r="C3277" s="58" t="s">
        <v>1307</v>
      </c>
      <c r="D3277" s="62">
        <v>42481</v>
      </c>
      <c r="E3277" s="63">
        <v>0.73958333333333337</v>
      </c>
      <c r="F3277" s="63">
        <v>0.80208333333333337</v>
      </c>
      <c r="G3277" s="63" t="s">
        <v>1273</v>
      </c>
      <c r="H3277" s="60">
        <v>141</v>
      </c>
      <c r="I3277" s="68">
        <v>11</v>
      </c>
      <c r="J3277" s="58">
        <v>18</v>
      </c>
      <c r="K3277" s="58">
        <v>15</v>
      </c>
      <c r="L3277" s="73">
        <v>0.76041666666666663</v>
      </c>
      <c r="M3277" s="58" t="s">
        <v>808</v>
      </c>
      <c r="N3277" s="60" t="s">
        <v>808</v>
      </c>
      <c r="O3277" s="58" t="s">
        <v>1363</v>
      </c>
      <c r="P3277" s="58">
        <v>103</v>
      </c>
      <c r="Q3277" s="58">
        <v>1</v>
      </c>
      <c r="R3277" s="58" t="s">
        <v>369</v>
      </c>
      <c r="S3277" s="4" t="s">
        <v>372</v>
      </c>
      <c r="T3277" s="58">
        <v>1</v>
      </c>
      <c r="U3277" t="str">
        <f t="shared" si="204"/>
        <v>Serena</v>
      </c>
      <c r="V3277">
        <f t="shared" si="205"/>
        <v>7.97</v>
      </c>
      <c r="W3277">
        <f t="shared" si="206"/>
        <v>39.284999999999997</v>
      </c>
      <c r="X3277" s="12">
        <f t="shared" si="207"/>
        <v>0.20287641593483519</v>
      </c>
    </row>
    <row r="3278" spans="1:24" x14ac:dyDescent="0.25">
      <c r="A3278" s="57">
        <v>122</v>
      </c>
      <c r="B3278" s="58" t="s">
        <v>831</v>
      </c>
      <c r="C3278" s="58" t="s">
        <v>1307</v>
      </c>
      <c r="D3278" s="62">
        <v>42481</v>
      </c>
      <c r="E3278" s="63">
        <v>0.73958333333333337</v>
      </c>
      <c r="F3278" s="63">
        <v>0.80208333333333337</v>
      </c>
      <c r="G3278" s="63" t="s">
        <v>1273</v>
      </c>
      <c r="H3278" s="60">
        <v>141</v>
      </c>
      <c r="I3278" s="68">
        <v>12</v>
      </c>
      <c r="J3278" s="58">
        <v>18</v>
      </c>
      <c r="K3278" s="58">
        <v>17</v>
      </c>
      <c r="L3278" s="73">
        <v>0.76180555555555562</v>
      </c>
      <c r="M3278" s="58" t="s">
        <v>990</v>
      </c>
      <c r="N3278" s="60" t="s">
        <v>990</v>
      </c>
      <c r="O3278" s="58" t="s">
        <v>1363</v>
      </c>
      <c r="P3278" s="58">
        <v>102</v>
      </c>
      <c r="Q3278" s="58">
        <v>1</v>
      </c>
      <c r="R3278" s="58" t="s">
        <v>369</v>
      </c>
      <c r="S3278" s="4" t="s">
        <v>372</v>
      </c>
      <c r="T3278" s="58">
        <v>3</v>
      </c>
      <c r="U3278" t="str">
        <f t="shared" si="204"/>
        <v>Serena</v>
      </c>
      <c r="V3278">
        <f t="shared" si="205"/>
        <v>30.84</v>
      </c>
      <c r="W3278">
        <f t="shared" si="206"/>
        <v>39.284999999999997</v>
      </c>
      <c r="X3278" s="12">
        <f t="shared" si="207"/>
        <v>0.78503245513554798</v>
      </c>
    </row>
    <row r="3279" spans="1:24" x14ac:dyDescent="0.25">
      <c r="A3279" s="57">
        <v>122</v>
      </c>
      <c r="B3279" s="58" t="s">
        <v>831</v>
      </c>
      <c r="C3279" s="58" t="s">
        <v>1307</v>
      </c>
      <c r="D3279" s="62">
        <v>42481</v>
      </c>
      <c r="E3279" s="63">
        <v>0.73958333333333337</v>
      </c>
      <c r="F3279" s="63">
        <v>0.80208333333333337</v>
      </c>
      <c r="G3279" s="63" t="s">
        <v>1273</v>
      </c>
      <c r="H3279" s="60">
        <v>141</v>
      </c>
      <c r="I3279" s="68">
        <v>13</v>
      </c>
      <c r="J3279" s="58">
        <v>18</v>
      </c>
      <c r="K3279" s="58">
        <v>21</v>
      </c>
      <c r="L3279" s="73">
        <v>0.76458333333333339</v>
      </c>
      <c r="M3279" s="58" t="s">
        <v>232</v>
      </c>
      <c r="N3279" s="60" t="s">
        <v>232</v>
      </c>
      <c r="O3279" s="58" t="s">
        <v>1371</v>
      </c>
      <c r="P3279" s="58">
        <v>305</v>
      </c>
      <c r="Q3279" s="58">
        <v>1</v>
      </c>
      <c r="R3279" s="58" t="s">
        <v>373</v>
      </c>
      <c r="S3279" s="4" t="s">
        <v>372</v>
      </c>
      <c r="T3279" s="58">
        <v>4</v>
      </c>
      <c r="U3279" t="str">
        <f t="shared" si="204"/>
        <v>Serena</v>
      </c>
      <c r="V3279">
        <f t="shared" si="205"/>
        <v>35.869999999999997</v>
      </c>
      <c r="W3279">
        <f t="shared" si="206"/>
        <v>39.284999999999997</v>
      </c>
      <c r="X3279" s="12">
        <f t="shared" si="207"/>
        <v>0.91307114674812273</v>
      </c>
    </row>
    <row r="3280" spans="1:24" x14ac:dyDescent="0.25">
      <c r="A3280" s="57">
        <v>122</v>
      </c>
      <c r="B3280" s="58" t="s">
        <v>831</v>
      </c>
      <c r="C3280" s="58" t="s">
        <v>1307</v>
      </c>
      <c r="D3280" s="62">
        <v>42481</v>
      </c>
      <c r="E3280" s="63">
        <v>0.73958333333333337</v>
      </c>
      <c r="F3280" s="63">
        <v>0.80208333333333337</v>
      </c>
      <c r="G3280" s="63" t="s">
        <v>1273</v>
      </c>
      <c r="H3280" s="60">
        <v>141</v>
      </c>
      <c r="I3280" s="68">
        <v>14</v>
      </c>
      <c r="J3280" s="58">
        <v>18</v>
      </c>
      <c r="K3280" s="58">
        <v>23</v>
      </c>
      <c r="L3280" s="73">
        <v>0.76597222222222217</v>
      </c>
      <c r="M3280" s="58" t="s">
        <v>478</v>
      </c>
      <c r="N3280" s="60" t="s">
        <v>478</v>
      </c>
      <c r="O3280" s="58" t="s">
        <v>1363</v>
      </c>
      <c r="P3280" s="58">
        <v>102</v>
      </c>
      <c r="Q3280" s="58">
        <v>1</v>
      </c>
      <c r="R3280" s="58" t="s">
        <v>369</v>
      </c>
      <c r="S3280" s="4" t="s">
        <v>372</v>
      </c>
      <c r="T3280" s="58">
        <v>3</v>
      </c>
      <c r="U3280" t="str">
        <f t="shared" si="204"/>
        <v>Serena</v>
      </c>
      <c r="V3280">
        <f t="shared" si="205"/>
        <v>30.84</v>
      </c>
      <c r="W3280">
        <f t="shared" si="206"/>
        <v>39.284999999999997</v>
      </c>
      <c r="X3280" s="12">
        <f t="shared" si="207"/>
        <v>0.78503245513554798</v>
      </c>
    </row>
    <row r="3281" spans="1:24" x14ac:dyDescent="0.25">
      <c r="A3281" s="57">
        <v>122</v>
      </c>
      <c r="B3281" s="58" t="s">
        <v>831</v>
      </c>
      <c r="C3281" s="58" t="s">
        <v>1307</v>
      </c>
      <c r="D3281" s="62">
        <v>42481</v>
      </c>
      <c r="E3281" s="63">
        <v>0.73958333333333337</v>
      </c>
      <c r="F3281" s="63">
        <v>0.80208333333333337</v>
      </c>
      <c r="G3281" s="63" t="s">
        <v>1273</v>
      </c>
      <c r="H3281" s="60">
        <v>141</v>
      </c>
      <c r="I3281" s="68">
        <v>15</v>
      </c>
      <c r="J3281" s="58">
        <v>18</v>
      </c>
      <c r="K3281" s="58">
        <v>23</v>
      </c>
      <c r="L3281" s="73">
        <v>0.76597222222222217</v>
      </c>
      <c r="M3281" s="58" t="s">
        <v>547</v>
      </c>
      <c r="N3281" s="60" t="s">
        <v>547</v>
      </c>
      <c r="O3281" s="58" t="s">
        <v>1363</v>
      </c>
      <c r="P3281" s="58">
        <v>101</v>
      </c>
      <c r="Q3281" s="58">
        <v>1</v>
      </c>
      <c r="R3281" s="58" t="s">
        <v>369</v>
      </c>
      <c r="S3281" s="4" t="s">
        <v>372</v>
      </c>
      <c r="T3281" s="58">
        <v>2</v>
      </c>
      <c r="U3281" t="str">
        <f t="shared" si="204"/>
        <v>Serena</v>
      </c>
      <c r="V3281">
        <f t="shared" si="205"/>
        <v>17.84</v>
      </c>
      <c r="W3281">
        <f t="shared" si="206"/>
        <v>39.284999999999997</v>
      </c>
      <c r="X3281" s="12">
        <f t="shared" si="207"/>
        <v>0.45411734758813799</v>
      </c>
    </row>
    <row r="3282" spans="1:24" x14ac:dyDescent="0.25">
      <c r="A3282" s="57">
        <v>122</v>
      </c>
      <c r="B3282" s="58" t="s">
        <v>831</v>
      </c>
      <c r="C3282" s="58" t="s">
        <v>1307</v>
      </c>
      <c r="D3282" s="62">
        <v>42481</v>
      </c>
      <c r="E3282" s="63">
        <v>0.73958333333333337</v>
      </c>
      <c r="F3282" s="63">
        <v>0.80208333333333337</v>
      </c>
      <c r="G3282" s="63" t="s">
        <v>1273</v>
      </c>
      <c r="H3282" s="60">
        <v>141</v>
      </c>
      <c r="I3282" s="68">
        <v>16</v>
      </c>
      <c r="J3282" s="58">
        <v>18</v>
      </c>
      <c r="K3282" s="58">
        <v>24</v>
      </c>
      <c r="L3282" s="73">
        <v>0.76666666666666661</v>
      </c>
      <c r="M3282" s="58" t="s">
        <v>273</v>
      </c>
      <c r="N3282" s="60" t="s">
        <v>273</v>
      </c>
      <c r="O3282" s="58" t="s">
        <v>1371</v>
      </c>
      <c r="P3282" s="58">
        <v>301</v>
      </c>
      <c r="Q3282" s="58">
        <v>1</v>
      </c>
      <c r="R3282" s="58" t="s">
        <v>373</v>
      </c>
      <c r="S3282" s="4" t="s">
        <v>372</v>
      </c>
      <c r="T3282" s="58">
        <v>3</v>
      </c>
      <c r="U3282" t="str">
        <f t="shared" si="204"/>
        <v>Serena</v>
      </c>
      <c r="V3282">
        <f t="shared" si="205"/>
        <v>30.84</v>
      </c>
      <c r="W3282">
        <f t="shared" si="206"/>
        <v>39.284999999999997</v>
      </c>
      <c r="X3282" s="12">
        <f t="shared" si="207"/>
        <v>0.78503245513554798</v>
      </c>
    </row>
    <row r="3283" spans="1:24" x14ac:dyDescent="0.25">
      <c r="A3283" s="57">
        <v>122</v>
      </c>
      <c r="B3283" s="58" t="s">
        <v>831</v>
      </c>
      <c r="C3283" s="58" t="s">
        <v>1307</v>
      </c>
      <c r="D3283" s="62">
        <v>42481</v>
      </c>
      <c r="E3283" s="63">
        <v>0.73958333333333337</v>
      </c>
      <c r="F3283" s="63">
        <v>0.80208333333333337</v>
      </c>
      <c r="G3283" s="63" t="s">
        <v>1273</v>
      </c>
      <c r="H3283" s="60">
        <v>141</v>
      </c>
      <c r="I3283" s="68">
        <v>17</v>
      </c>
      <c r="J3283" s="58">
        <v>18</v>
      </c>
      <c r="K3283" s="58">
        <v>32</v>
      </c>
      <c r="L3283" s="73">
        <v>0.77222222222222225</v>
      </c>
      <c r="M3283" s="58" t="s">
        <v>554</v>
      </c>
      <c r="N3283" s="60" t="s">
        <v>554</v>
      </c>
      <c r="O3283" s="58" t="s">
        <v>1363</v>
      </c>
      <c r="P3283" s="58">
        <v>101</v>
      </c>
      <c r="Q3283" s="58">
        <v>1</v>
      </c>
      <c r="R3283" s="58" t="s">
        <v>369</v>
      </c>
      <c r="S3283" s="4" t="s">
        <v>372</v>
      </c>
      <c r="T3283" s="58">
        <v>2</v>
      </c>
      <c r="U3283" t="str">
        <f t="shared" si="204"/>
        <v>Serena</v>
      </c>
      <c r="V3283">
        <f t="shared" si="205"/>
        <v>17.84</v>
      </c>
      <c r="W3283">
        <f t="shared" si="206"/>
        <v>39.284999999999997</v>
      </c>
      <c r="X3283" s="12">
        <f t="shared" si="207"/>
        <v>0.45411734758813799</v>
      </c>
    </row>
    <row r="3284" spans="1:24" x14ac:dyDescent="0.25">
      <c r="A3284" s="57">
        <v>122</v>
      </c>
      <c r="B3284" s="58" t="s">
        <v>831</v>
      </c>
      <c r="C3284" s="58" t="s">
        <v>1307</v>
      </c>
      <c r="D3284" s="62">
        <v>42481</v>
      </c>
      <c r="E3284" s="63">
        <v>0.73958333333333337</v>
      </c>
      <c r="F3284" s="63">
        <v>0.80208333333333337</v>
      </c>
      <c r="G3284" s="63" t="s">
        <v>1273</v>
      </c>
      <c r="H3284" s="60">
        <v>141</v>
      </c>
      <c r="I3284" s="68">
        <v>18</v>
      </c>
      <c r="J3284" s="58">
        <v>18</v>
      </c>
      <c r="K3284" s="58">
        <v>32</v>
      </c>
      <c r="L3284" s="73">
        <v>0.77222222222222225</v>
      </c>
      <c r="M3284" s="58" t="s">
        <v>581</v>
      </c>
      <c r="N3284" s="60" t="s">
        <v>581</v>
      </c>
      <c r="O3284" s="58" t="s">
        <v>1363</v>
      </c>
      <c r="P3284" s="58">
        <v>103</v>
      </c>
      <c r="Q3284" s="58">
        <v>1</v>
      </c>
      <c r="R3284" s="58" t="s">
        <v>369</v>
      </c>
      <c r="S3284" s="4" t="s">
        <v>372</v>
      </c>
      <c r="T3284" s="58">
        <v>1</v>
      </c>
      <c r="U3284" t="str">
        <f t="shared" si="204"/>
        <v>Serena</v>
      </c>
      <c r="V3284">
        <f t="shared" si="205"/>
        <v>7.97</v>
      </c>
      <c r="W3284">
        <f t="shared" si="206"/>
        <v>39.284999999999997</v>
      </c>
      <c r="X3284" s="12">
        <f t="shared" si="207"/>
        <v>0.20287641593483519</v>
      </c>
    </row>
    <row r="3285" spans="1:24" x14ac:dyDescent="0.25">
      <c r="A3285" s="57">
        <v>122</v>
      </c>
      <c r="B3285" s="58" t="s">
        <v>831</v>
      </c>
      <c r="C3285" s="58" t="s">
        <v>1307</v>
      </c>
      <c r="D3285" s="62">
        <v>42481</v>
      </c>
      <c r="E3285" s="63">
        <v>0.73958333333333337</v>
      </c>
      <c r="F3285" s="63">
        <v>0.80208333333333337</v>
      </c>
      <c r="G3285" s="63" t="s">
        <v>1273</v>
      </c>
      <c r="H3285" s="60">
        <v>141</v>
      </c>
      <c r="I3285" s="68">
        <v>19</v>
      </c>
      <c r="J3285" s="58">
        <v>18</v>
      </c>
      <c r="K3285" s="58">
        <v>33</v>
      </c>
      <c r="L3285" s="73">
        <v>0.7729166666666667</v>
      </c>
      <c r="M3285" s="58" t="s">
        <v>322</v>
      </c>
      <c r="N3285" s="60" t="s">
        <v>322</v>
      </c>
      <c r="O3285" s="58" t="s">
        <v>1371</v>
      </c>
      <c r="P3285" s="58">
        <v>305</v>
      </c>
      <c r="Q3285" s="58">
        <v>1</v>
      </c>
      <c r="R3285" s="58" t="s">
        <v>373</v>
      </c>
      <c r="S3285" s="4" t="s">
        <v>372</v>
      </c>
      <c r="T3285" s="58">
        <v>4</v>
      </c>
      <c r="U3285" t="str">
        <f t="shared" si="204"/>
        <v>Serena</v>
      </c>
      <c r="V3285">
        <f t="shared" si="205"/>
        <v>35.869999999999997</v>
      </c>
      <c r="W3285">
        <f t="shared" si="206"/>
        <v>39.284999999999997</v>
      </c>
      <c r="X3285" s="12">
        <f t="shared" si="207"/>
        <v>0.91307114674812273</v>
      </c>
    </row>
    <row r="3286" spans="1:24" x14ac:dyDescent="0.25">
      <c r="A3286" s="57">
        <v>122</v>
      </c>
      <c r="B3286" s="58" t="s">
        <v>831</v>
      </c>
      <c r="C3286" s="58" t="s">
        <v>1307</v>
      </c>
      <c r="D3286" s="62">
        <v>42481</v>
      </c>
      <c r="E3286" s="63">
        <v>0.73958333333333337</v>
      </c>
      <c r="F3286" s="63">
        <v>0.80208333333333337</v>
      </c>
      <c r="G3286" s="63" t="s">
        <v>1273</v>
      </c>
      <c r="H3286" s="60">
        <v>141</v>
      </c>
      <c r="I3286" s="68">
        <v>20</v>
      </c>
      <c r="J3286" s="58">
        <v>18</v>
      </c>
      <c r="K3286" s="58">
        <v>38</v>
      </c>
      <c r="L3286" s="73">
        <v>0.77638888888888891</v>
      </c>
      <c r="M3286" s="58" t="s">
        <v>493</v>
      </c>
      <c r="N3286" s="60" t="s">
        <v>493</v>
      </c>
      <c r="O3286" s="58" t="s">
        <v>1363</v>
      </c>
      <c r="P3286" s="58">
        <v>102</v>
      </c>
      <c r="Q3286" s="58">
        <v>1</v>
      </c>
      <c r="R3286" s="58" t="s">
        <v>369</v>
      </c>
      <c r="S3286" s="4" t="s">
        <v>372</v>
      </c>
      <c r="T3286" s="58">
        <v>3</v>
      </c>
      <c r="U3286" t="str">
        <f t="shared" si="204"/>
        <v>Serena</v>
      </c>
      <c r="V3286">
        <f t="shared" si="205"/>
        <v>30.84</v>
      </c>
      <c r="W3286">
        <f t="shared" si="206"/>
        <v>39.284999999999997</v>
      </c>
      <c r="X3286" s="12">
        <f t="shared" si="207"/>
        <v>0.78503245513554798</v>
      </c>
    </row>
    <row r="3287" spans="1:24" x14ac:dyDescent="0.25">
      <c r="A3287" s="57">
        <v>122</v>
      </c>
      <c r="B3287" s="58" t="s">
        <v>831</v>
      </c>
      <c r="C3287" s="58" t="s">
        <v>1307</v>
      </c>
      <c r="D3287" s="62">
        <v>42481</v>
      </c>
      <c r="E3287" s="63">
        <v>0.73958333333333337</v>
      </c>
      <c r="F3287" s="63">
        <v>0.80208333333333337</v>
      </c>
      <c r="G3287" s="63" t="s">
        <v>1273</v>
      </c>
      <c r="H3287" s="60">
        <v>141</v>
      </c>
      <c r="I3287" s="68">
        <v>21</v>
      </c>
      <c r="J3287" s="58">
        <v>18</v>
      </c>
      <c r="K3287" s="58">
        <v>43</v>
      </c>
      <c r="L3287" s="73">
        <v>0.77986111111111101</v>
      </c>
      <c r="M3287" s="58" t="s">
        <v>577</v>
      </c>
      <c r="N3287" s="60" t="s">
        <v>577</v>
      </c>
      <c r="O3287" s="58" t="s">
        <v>1363</v>
      </c>
      <c r="P3287" s="58">
        <v>101</v>
      </c>
      <c r="Q3287" s="58">
        <v>1</v>
      </c>
      <c r="R3287" s="58" t="s">
        <v>369</v>
      </c>
      <c r="S3287" s="4" t="s">
        <v>372</v>
      </c>
      <c r="T3287" s="58">
        <v>2</v>
      </c>
      <c r="U3287" t="str">
        <f t="shared" si="204"/>
        <v>Serena</v>
      </c>
      <c r="V3287">
        <f t="shared" si="205"/>
        <v>17.84</v>
      </c>
      <c r="W3287">
        <f t="shared" si="206"/>
        <v>39.284999999999997</v>
      </c>
      <c r="X3287" s="12">
        <f t="shared" si="207"/>
        <v>0.45411734758813799</v>
      </c>
    </row>
    <row r="3288" spans="1:24" x14ac:dyDescent="0.25">
      <c r="A3288" s="57">
        <v>122</v>
      </c>
      <c r="B3288" s="58" t="s">
        <v>831</v>
      </c>
      <c r="C3288" s="58" t="s">
        <v>1307</v>
      </c>
      <c r="D3288" s="62">
        <v>42481</v>
      </c>
      <c r="E3288" s="63">
        <v>0.73958333333333337</v>
      </c>
      <c r="F3288" s="63">
        <v>0.80208333333333337</v>
      </c>
      <c r="G3288" s="63" t="s">
        <v>1273</v>
      </c>
      <c r="H3288" s="60">
        <v>141</v>
      </c>
      <c r="I3288" s="68">
        <v>22</v>
      </c>
      <c r="J3288" s="58">
        <v>18</v>
      </c>
      <c r="K3288" s="58">
        <v>46</v>
      </c>
      <c r="L3288" s="73">
        <v>0.78194444444444444</v>
      </c>
      <c r="M3288" s="58" t="s">
        <v>973</v>
      </c>
      <c r="N3288" s="60" t="s">
        <v>973</v>
      </c>
      <c r="O3288" s="58" t="s">
        <v>1363</v>
      </c>
      <c r="P3288" s="58">
        <v>103</v>
      </c>
      <c r="Q3288" s="58">
        <v>1</v>
      </c>
      <c r="R3288" s="58" t="s">
        <v>369</v>
      </c>
      <c r="S3288" s="4" t="s">
        <v>372</v>
      </c>
      <c r="T3288" s="58">
        <v>3</v>
      </c>
      <c r="U3288" t="str">
        <f t="shared" si="204"/>
        <v>Serena</v>
      </c>
      <c r="V3288">
        <f t="shared" si="205"/>
        <v>30.84</v>
      </c>
      <c r="W3288">
        <f t="shared" si="206"/>
        <v>39.284999999999997</v>
      </c>
      <c r="X3288" s="12">
        <f t="shared" si="207"/>
        <v>0.78503245513554798</v>
      </c>
    </row>
    <row r="3289" spans="1:24" x14ac:dyDescent="0.25">
      <c r="A3289" s="57">
        <v>122</v>
      </c>
      <c r="B3289" s="58" t="s">
        <v>831</v>
      </c>
      <c r="C3289" s="58" t="s">
        <v>1307</v>
      </c>
      <c r="D3289" s="62">
        <v>42481</v>
      </c>
      <c r="E3289" s="63">
        <v>0.73958333333333337</v>
      </c>
      <c r="F3289" s="63">
        <v>0.80208333333333337</v>
      </c>
      <c r="G3289" s="63" t="s">
        <v>1273</v>
      </c>
      <c r="H3289" s="60">
        <v>141</v>
      </c>
      <c r="I3289" s="68">
        <v>23</v>
      </c>
      <c r="J3289" s="58">
        <v>18</v>
      </c>
      <c r="K3289" s="58">
        <v>47</v>
      </c>
      <c r="L3289" s="73">
        <v>0.78263888888888899</v>
      </c>
      <c r="M3289" s="58" t="s">
        <v>1003</v>
      </c>
      <c r="N3289" s="60" t="s">
        <v>508</v>
      </c>
      <c r="O3289" s="58" t="s">
        <v>1363</v>
      </c>
      <c r="P3289" s="58">
        <v>102</v>
      </c>
      <c r="Q3289" s="58">
        <v>1</v>
      </c>
      <c r="R3289" s="58" t="s">
        <v>369</v>
      </c>
      <c r="S3289" s="4" t="s">
        <v>372</v>
      </c>
      <c r="T3289" s="58">
        <v>3</v>
      </c>
      <c r="U3289" t="str">
        <f t="shared" si="204"/>
        <v>Serena</v>
      </c>
      <c r="V3289">
        <f t="shared" si="205"/>
        <v>30.84</v>
      </c>
      <c r="W3289">
        <f t="shared" si="206"/>
        <v>39.284999999999997</v>
      </c>
      <c r="X3289" s="12">
        <f t="shared" si="207"/>
        <v>0.78503245513554798</v>
      </c>
    </row>
    <row r="3290" spans="1:24" x14ac:dyDescent="0.25">
      <c r="A3290" s="57">
        <v>122</v>
      </c>
      <c r="B3290" s="58" t="s">
        <v>831</v>
      </c>
      <c r="C3290" s="58" t="s">
        <v>1307</v>
      </c>
      <c r="D3290" s="62">
        <v>42481</v>
      </c>
      <c r="E3290" s="63">
        <v>0.73958333333333337</v>
      </c>
      <c r="F3290" s="63">
        <v>0.80208333333333337</v>
      </c>
      <c r="G3290" s="63" t="s">
        <v>1273</v>
      </c>
      <c r="H3290" s="60">
        <v>141</v>
      </c>
      <c r="I3290" s="68">
        <v>24</v>
      </c>
      <c r="J3290" s="58">
        <v>18</v>
      </c>
      <c r="K3290" s="58">
        <v>50</v>
      </c>
      <c r="L3290" s="73">
        <v>0.78472222222222221</v>
      </c>
      <c r="M3290" s="58" t="s">
        <v>710</v>
      </c>
      <c r="N3290" s="60" t="s">
        <v>710</v>
      </c>
      <c r="O3290" s="58" t="s">
        <v>1371</v>
      </c>
      <c r="P3290" s="58">
        <v>305</v>
      </c>
      <c r="Q3290" s="58">
        <v>1</v>
      </c>
      <c r="R3290" s="58" t="s">
        <v>373</v>
      </c>
      <c r="S3290" s="4" t="s">
        <v>372</v>
      </c>
      <c r="T3290" s="58">
        <v>2</v>
      </c>
      <c r="U3290" t="str">
        <f t="shared" si="204"/>
        <v>Serena</v>
      </c>
      <c r="V3290">
        <f t="shared" si="205"/>
        <v>17.84</v>
      </c>
      <c r="W3290">
        <f t="shared" si="206"/>
        <v>39.284999999999997</v>
      </c>
      <c r="X3290" s="12">
        <f t="shared" si="207"/>
        <v>0.45411734758813799</v>
      </c>
    </row>
    <row r="3291" spans="1:24" x14ac:dyDescent="0.25">
      <c r="A3291" s="57">
        <v>122</v>
      </c>
      <c r="B3291" s="58" t="s">
        <v>831</v>
      </c>
      <c r="C3291" s="58" t="s">
        <v>1307</v>
      </c>
      <c r="D3291" s="62">
        <v>42481</v>
      </c>
      <c r="E3291" s="63">
        <v>0.73958333333333337</v>
      </c>
      <c r="F3291" s="63">
        <v>0.80208333333333337</v>
      </c>
      <c r="G3291" s="63" t="s">
        <v>1273</v>
      </c>
      <c r="H3291" s="60">
        <v>141</v>
      </c>
      <c r="I3291" s="68">
        <v>25</v>
      </c>
      <c r="J3291" s="58">
        <v>18</v>
      </c>
      <c r="K3291" s="58">
        <v>50</v>
      </c>
      <c r="L3291" s="73">
        <v>0.78472222222222221</v>
      </c>
      <c r="M3291" s="58" t="s">
        <v>920</v>
      </c>
      <c r="N3291" s="60" t="s">
        <v>920</v>
      </c>
      <c r="O3291" s="58" t="s">
        <v>1371</v>
      </c>
      <c r="P3291" s="58">
        <v>301</v>
      </c>
      <c r="Q3291" s="58">
        <v>1</v>
      </c>
      <c r="R3291" s="58" t="s">
        <v>373</v>
      </c>
      <c r="S3291" s="4" t="s">
        <v>372</v>
      </c>
      <c r="T3291" s="58">
        <v>2</v>
      </c>
      <c r="U3291" t="str">
        <f t="shared" si="204"/>
        <v>Serena</v>
      </c>
      <c r="V3291">
        <f t="shared" si="205"/>
        <v>17.84</v>
      </c>
      <c r="W3291">
        <f t="shared" si="206"/>
        <v>39.284999999999997</v>
      </c>
      <c r="X3291" s="12">
        <f t="shared" si="207"/>
        <v>0.45411734758813799</v>
      </c>
    </row>
    <row r="3292" spans="1:24" x14ac:dyDescent="0.25">
      <c r="A3292" s="57">
        <v>122</v>
      </c>
      <c r="B3292" s="58" t="s">
        <v>831</v>
      </c>
      <c r="C3292" s="58" t="s">
        <v>1307</v>
      </c>
      <c r="D3292" s="62">
        <v>42481</v>
      </c>
      <c r="E3292" s="63">
        <v>0.73958333333333337</v>
      </c>
      <c r="F3292" s="63">
        <v>0.80208333333333337</v>
      </c>
      <c r="G3292" s="63" t="s">
        <v>1273</v>
      </c>
      <c r="H3292" s="60">
        <v>141</v>
      </c>
      <c r="I3292" s="68">
        <v>26</v>
      </c>
      <c r="J3292" s="58">
        <v>18</v>
      </c>
      <c r="K3292" s="58">
        <v>55</v>
      </c>
      <c r="L3292" s="73">
        <v>0.78819444444444453</v>
      </c>
      <c r="M3292" s="58" t="s">
        <v>819</v>
      </c>
      <c r="N3292" s="60" t="s">
        <v>819</v>
      </c>
      <c r="O3292" s="58" t="s">
        <v>1363</v>
      </c>
      <c r="P3292" s="58">
        <v>101</v>
      </c>
      <c r="Q3292" s="58">
        <v>1</v>
      </c>
      <c r="R3292" s="58" t="s">
        <v>369</v>
      </c>
      <c r="S3292" s="4" t="s">
        <v>372</v>
      </c>
      <c r="T3292" s="58">
        <v>3</v>
      </c>
      <c r="U3292" t="str">
        <f t="shared" si="204"/>
        <v>Serena</v>
      </c>
      <c r="V3292">
        <f t="shared" si="205"/>
        <v>30.84</v>
      </c>
      <c r="W3292">
        <f t="shared" si="206"/>
        <v>39.284999999999997</v>
      </c>
      <c r="X3292" s="12">
        <f t="shared" si="207"/>
        <v>0.78503245513554798</v>
      </c>
    </row>
    <row r="3293" spans="1:24" x14ac:dyDescent="0.25">
      <c r="A3293" s="57">
        <v>122</v>
      </c>
      <c r="B3293" s="58" t="s">
        <v>831</v>
      </c>
      <c r="C3293" s="58" t="s">
        <v>1307</v>
      </c>
      <c r="D3293" s="62">
        <v>42481</v>
      </c>
      <c r="E3293" s="63">
        <v>0.73958333333333337</v>
      </c>
      <c r="F3293" s="63">
        <v>0.80208333333333337</v>
      </c>
      <c r="G3293" s="63" t="s">
        <v>1273</v>
      </c>
      <c r="H3293" s="60">
        <v>141</v>
      </c>
      <c r="I3293" s="68">
        <v>27</v>
      </c>
      <c r="J3293" s="58">
        <v>18</v>
      </c>
      <c r="K3293" s="58">
        <v>59</v>
      </c>
      <c r="L3293" s="73">
        <v>0.7909722222222223</v>
      </c>
      <c r="M3293" s="58" t="s">
        <v>1004</v>
      </c>
      <c r="N3293" s="60" t="s">
        <v>516</v>
      </c>
      <c r="O3293" s="58" t="s">
        <v>1363</v>
      </c>
      <c r="P3293" s="58">
        <v>102</v>
      </c>
      <c r="Q3293" s="58">
        <v>1</v>
      </c>
      <c r="R3293" s="58" t="s">
        <v>369</v>
      </c>
      <c r="S3293" s="4" t="s">
        <v>372</v>
      </c>
      <c r="T3293" s="58">
        <v>2</v>
      </c>
      <c r="U3293" t="str">
        <f t="shared" si="204"/>
        <v>Serena</v>
      </c>
      <c r="V3293">
        <f t="shared" si="205"/>
        <v>17.84</v>
      </c>
      <c r="W3293">
        <f t="shared" si="206"/>
        <v>39.284999999999997</v>
      </c>
      <c r="X3293" s="12">
        <f t="shared" si="207"/>
        <v>0.45411734758813799</v>
      </c>
    </row>
    <row r="3294" spans="1:24" x14ac:dyDescent="0.25">
      <c r="A3294" s="57">
        <v>122</v>
      </c>
      <c r="B3294" s="58" t="s">
        <v>831</v>
      </c>
      <c r="C3294" s="58" t="s">
        <v>1307</v>
      </c>
      <c r="D3294" s="62">
        <v>42481</v>
      </c>
      <c r="E3294" s="63">
        <v>0.73958333333333337</v>
      </c>
      <c r="F3294" s="63">
        <v>0.80208333333333337</v>
      </c>
      <c r="G3294" s="63" t="s">
        <v>1273</v>
      </c>
      <c r="H3294" s="60">
        <v>141</v>
      </c>
      <c r="I3294" s="68">
        <v>28</v>
      </c>
      <c r="J3294" s="58">
        <v>19</v>
      </c>
      <c r="K3294" s="58">
        <v>3</v>
      </c>
      <c r="L3294" s="73">
        <v>0.79375000000000007</v>
      </c>
      <c r="M3294" s="58" t="s">
        <v>802</v>
      </c>
      <c r="N3294" s="60" t="s">
        <v>802</v>
      </c>
      <c r="O3294" s="58" t="s">
        <v>1363</v>
      </c>
      <c r="P3294" s="58">
        <v>101</v>
      </c>
      <c r="Q3294" s="58">
        <v>1</v>
      </c>
      <c r="R3294" s="58" t="s">
        <v>369</v>
      </c>
      <c r="S3294" s="4" t="s">
        <v>372</v>
      </c>
      <c r="T3294" s="58">
        <v>1</v>
      </c>
      <c r="U3294" t="str">
        <f t="shared" si="204"/>
        <v>Serena</v>
      </c>
      <c r="V3294">
        <f t="shared" si="205"/>
        <v>7.97</v>
      </c>
      <c r="W3294">
        <f t="shared" si="206"/>
        <v>39.284999999999997</v>
      </c>
      <c r="X3294" s="12">
        <f t="shared" si="207"/>
        <v>0.20287641593483519</v>
      </c>
    </row>
    <row r="3295" spans="1:24" x14ac:dyDescent="0.25">
      <c r="A3295" s="57">
        <v>122</v>
      </c>
      <c r="B3295" s="58" t="s">
        <v>831</v>
      </c>
      <c r="C3295" s="58" t="s">
        <v>1307</v>
      </c>
      <c r="D3295" s="62">
        <v>42481</v>
      </c>
      <c r="E3295" s="63">
        <v>0.73958333333333337</v>
      </c>
      <c r="F3295" s="63">
        <v>0.80208333333333337</v>
      </c>
      <c r="G3295" s="63" t="s">
        <v>1273</v>
      </c>
      <c r="H3295" s="60">
        <v>141</v>
      </c>
      <c r="I3295" s="68">
        <v>30</v>
      </c>
      <c r="J3295" s="58">
        <v>19</v>
      </c>
      <c r="K3295" s="58">
        <v>5</v>
      </c>
      <c r="L3295" s="73">
        <v>0.79513888888888884</v>
      </c>
      <c r="M3295" s="58" t="s">
        <v>261</v>
      </c>
      <c r="N3295" s="60" t="s">
        <v>261</v>
      </c>
      <c r="O3295" s="58" t="s">
        <v>1371</v>
      </c>
      <c r="P3295" s="58">
        <v>301</v>
      </c>
      <c r="Q3295" s="58">
        <v>1</v>
      </c>
      <c r="R3295" s="58" t="s">
        <v>373</v>
      </c>
      <c r="S3295" s="4" t="s">
        <v>372</v>
      </c>
      <c r="T3295" s="58">
        <v>2</v>
      </c>
      <c r="U3295" t="str">
        <f t="shared" si="204"/>
        <v>Serena</v>
      </c>
      <c r="V3295">
        <f t="shared" si="205"/>
        <v>17.84</v>
      </c>
      <c r="W3295">
        <f t="shared" si="206"/>
        <v>39.284999999999997</v>
      </c>
      <c r="X3295" s="12">
        <f t="shared" si="207"/>
        <v>0.45411734758813799</v>
      </c>
    </row>
    <row r="3296" spans="1:24" x14ac:dyDescent="0.25">
      <c r="A3296" s="57">
        <v>122</v>
      </c>
      <c r="B3296" s="58" t="s">
        <v>831</v>
      </c>
      <c r="C3296" s="58" t="s">
        <v>1307</v>
      </c>
      <c r="D3296" s="62">
        <v>42481</v>
      </c>
      <c r="E3296" s="63">
        <v>0.73958333333333337</v>
      </c>
      <c r="F3296" s="63">
        <v>0.80208333333333337</v>
      </c>
      <c r="G3296" s="63" t="s">
        <v>1273</v>
      </c>
      <c r="H3296" s="60">
        <v>142</v>
      </c>
      <c r="I3296" s="68">
        <v>1</v>
      </c>
      <c r="J3296" s="58">
        <v>19</v>
      </c>
      <c r="K3296" s="58">
        <v>6</v>
      </c>
      <c r="L3296" s="73">
        <v>0.79583333333333339</v>
      </c>
      <c r="M3296" s="58" t="s">
        <v>428</v>
      </c>
      <c r="N3296" s="60" t="s">
        <v>428</v>
      </c>
      <c r="O3296" s="58" t="s">
        <v>1363</v>
      </c>
      <c r="P3296" s="58">
        <v>103</v>
      </c>
      <c r="Q3296" s="58">
        <v>1</v>
      </c>
      <c r="R3296" s="58" t="s">
        <v>369</v>
      </c>
      <c r="S3296" s="4" t="s">
        <v>372</v>
      </c>
      <c r="T3296" s="58">
        <v>1</v>
      </c>
      <c r="U3296" t="str">
        <f t="shared" si="204"/>
        <v>Serena</v>
      </c>
      <c r="V3296">
        <f t="shared" si="205"/>
        <v>7.97</v>
      </c>
      <c r="W3296">
        <f t="shared" si="206"/>
        <v>39.284999999999997</v>
      </c>
      <c r="X3296" s="12">
        <f t="shared" si="207"/>
        <v>0.20287641593483519</v>
      </c>
    </row>
    <row r="3297" spans="1:24" x14ac:dyDescent="0.25">
      <c r="A3297" s="57">
        <v>122</v>
      </c>
      <c r="B3297" s="58" t="s">
        <v>831</v>
      </c>
      <c r="C3297" s="58" t="s">
        <v>1307</v>
      </c>
      <c r="D3297" s="62">
        <v>42481</v>
      </c>
      <c r="E3297" s="63">
        <v>0.73958333333333337</v>
      </c>
      <c r="F3297" s="63">
        <v>0.80208333333333337</v>
      </c>
      <c r="G3297" s="63" t="s">
        <v>1273</v>
      </c>
      <c r="H3297" s="60">
        <v>142</v>
      </c>
      <c r="I3297" s="68">
        <v>2</v>
      </c>
      <c r="J3297" s="58">
        <v>19</v>
      </c>
      <c r="K3297" s="58">
        <v>8</v>
      </c>
      <c r="L3297" s="73">
        <v>0.79722222222222217</v>
      </c>
      <c r="M3297" s="58" t="s">
        <v>35</v>
      </c>
      <c r="N3297" s="60" t="s">
        <v>35</v>
      </c>
      <c r="O3297" s="58" t="s">
        <v>1371</v>
      </c>
      <c r="P3297" s="58">
        <v>305</v>
      </c>
      <c r="Q3297" s="58">
        <v>1</v>
      </c>
      <c r="R3297" s="58" t="s">
        <v>373</v>
      </c>
      <c r="S3297" s="4" t="s">
        <v>372</v>
      </c>
      <c r="T3297" s="58">
        <v>2</v>
      </c>
      <c r="U3297" t="str">
        <f t="shared" si="204"/>
        <v>Serena</v>
      </c>
      <c r="V3297">
        <f t="shared" si="205"/>
        <v>17.84</v>
      </c>
      <c r="W3297">
        <f t="shared" si="206"/>
        <v>39.284999999999997</v>
      </c>
      <c r="X3297" s="12">
        <f t="shared" si="207"/>
        <v>0.45411734758813799</v>
      </c>
    </row>
    <row r="3298" spans="1:24" x14ac:dyDescent="0.25">
      <c r="A3298" s="57">
        <v>124</v>
      </c>
      <c r="B3298" s="58" t="s">
        <v>14</v>
      </c>
      <c r="C3298" s="58" t="s">
        <v>1307</v>
      </c>
      <c r="D3298" s="62">
        <v>42480</v>
      </c>
      <c r="E3298" s="63">
        <v>0.30208333333333331</v>
      </c>
      <c r="F3298" s="63">
        <v>0.36458333333333331</v>
      </c>
      <c r="G3298" s="63" t="s">
        <v>1270</v>
      </c>
      <c r="H3298" s="60">
        <v>143</v>
      </c>
      <c r="I3298" s="68">
        <v>1</v>
      </c>
      <c r="J3298" s="58">
        <v>7</v>
      </c>
      <c r="K3298" s="58">
        <v>15</v>
      </c>
      <c r="L3298" s="73">
        <v>0.30208333333333331</v>
      </c>
      <c r="M3298" s="58" t="s">
        <v>401</v>
      </c>
      <c r="N3298" s="60" t="s">
        <v>401</v>
      </c>
      <c r="O3298" s="58" t="s">
        <v>1363</v>
      </c>
      <c r="P3298" s="58">
        <v>102</v>
      </c>
      <c r="Q3298" s="58">
        <v>1</v>
      </c>
      <c r="R3298" s="58" t="s">
        <v>369</v>
      </c>
      <c r="S3298" s="4" t="s">
        <v>372</v>
      </c>
      <c r="T3298" s="58">
        <v>1</v>
      </c>
      <c r="U3298" t="str">
        <f t="shared" si="204"/>
        <v>Serena</v>
      </c>
      <c r="V3298">
        <f t="shared" si="205"/>
        <v>7.97</v>
      </c>
      <c r="W3298">
        <f t="shared" si="206"/>
        <v>39.284999999999997</v>
      </c>
      <c r="X3298" s="12">
        <f t="shared" si="207"/>
        <v>0.20287641593483519</v>
      </c>
    </row>
    <row r="3299" spans="1:24" x14ac:dyDescent="0.25">
      <c r="A3299" s="57">
        <v>124</v>
      </c>
      <c r="B3299" s="58" t="s">
        <v>14</v>
      </c>
      <c r="C3299" s="58" t="s">
        <v>1307</v>
      </c>
      <c r="D3299" s="62">
        <v>42480</v>
      </c>
      <c r="E3299" s="63">
        <v>0.30208333333333331</v>
      </c>
      <c r="F3299" s="63">
        <v>0.36458333333333331</v>
      </c>
      <c r="G3299" s="63" t="s">
        <v>1270</v>
      </c>
      <c r="H3299" s="60">
        <v>143</v>
      </c>
      <c r="I3299" s="68">
        <v>2</v>
      </c>
      <c r="J3299" s="58">
        <v>7</v>
      </c>
      <c r="K3299" s="58">
        <v>17</v>
      </c>
      <c r="L3299" s="73">
        <v>0.3034722222222222</v>
      </c>
      <c r="M3299" s="58" t="s">
        <v>37</v>
      </c>
      <c r="N3299" s="60" t="s">
        <v>37</v>
      </c>
      <c r="O3299" s="58" t="s">
        <v>1366</v>
      </c>
      <c r="P3299" s="58">
        <v>201</v>
      </c>
      <c r="Q3299" s="58">
        <v>1</v>
      </c>
      <c r="R3299" s="58" t="s">
        <v>369</v>
      </c>
      <c r="S3299" s="4" t="s">
        <v>372</v>
      </c>
      <c r="T3299" s="58">
        <v>1</v>
      </c>
      <c r="U3299" t="str">
        <f t="shared" si="204"/>
        <v>Serena</v>
      </c>
      <c r="V3299">
        <f t="shared" si="205"/>
        <v>7.97</v>
      </c>
      <c r="W3299">
        <f t="shared" si="206"/>
        <v>39.284999999999997</v>
      </c>
      <c r="X3299" s="12">
        <f t="shared" si="207"/>
        <v>0.20287641593483519</v>
      </c>
    </row>
    <row r="3300" spans="1:24" x14ac:dyDescent="0.25">
      <c r="A3300" s="57">
        <v>124</v>
      </c>
      <c r="B3300" s="58" t="s">
        <v>14</v>
      </c>
      <c r="C3300" s="58" t="s">
        <v>1307</v>
      </c>
      <c r="D3300" s="62">
        <v>42480</v>
      </c>
      <c r="E3300" s="63">
        <v>0.30208333333333331</v>
      </c>
      <c r="F3300" s="63">
        <v>0.36458333333333331</v>
      </c>
      <c r="G3300" s="63" t="s">
        <v>1270</v>
      </c>
      <c r="H3300" s="60">
        <v>143</v>
      </c>
      <c r="I3300" s="68">
        <v>3</v>
      </c>
      <c r="J3300" s="58">
        <v>7</v>
      </c>
      <c r="K3300" s="58">
        <v>21</v>
      </c>
      <c r="L3300" s="73">
        <v>0.30624999999999997</v>
      </c>
      <c r="M3300" s="58" t="s">
        <v>431</v>
      </c>
      <c r="N3300" s="60" t="s">
        <v>431</v>
      </c>
      <c r="O3300" s="58" t="s">
        <v>1363</v>
      </c>
      <c r="P3300" s="58">
        <v>102</v>
      </c>
      <c r="Q3300" s="58">
        <v>1</v>
      </c>
      <c r="R3300" s="58" t="s">
        <v>369</v>
      </c>
      <c r="S3300" s="4" t="s">
        <v>372</v>
      </c>
      <c r="T3300" s="58">
        <v>1</v>
      </c>
      <c r="U3300" t="str">
        <f t="shared" si="204"/>
        <v>Serena</v>
      </c>
      <c r="V3300">
        <f t="shared" si="205"/>
        <v>7.97</v>
      </c>
      <c r="W3300">
        <f t="shared" si="206"/>
        <v>39.284999999999997</v>
      </c>
      <c r="X3300" s="12">
        <f t="shared" si="207"/>
        <v>0.20287641593483519</v>
      </c>
    </row>
    <row r="3301" spans="1:24" x14ac:dyDescent="0.25">
      <c r="A3301" s="57">
        <v>124</v>
      </c>
      <c r="B3301" s="58" t="s">
        <v>14</v>
      </c>
      <c r="C3301" s="58" t="s">
        <v>1307</v>
      </c>
      <c r="D3301" s="62">
        <v>42480</v>
      </c>
      <c r="E3301" s="63">
        <v>0.30208333333333331</v>
      </c>
      <c r="F3301" s="63">
        <v>0.36458333333333331</v>
      </c>
      <c r="G3301" s="63" t="s">
        <v>1270</v>
      </c>
      <c r="H3301" s="60">
        <v>143</v>
      </c>
      <c r="I3301" s="68">
        <v>4</v>
      </c>
      <c r="J3301" s="58">
        <v>7</v>
      </c>
      <c r="K3301" s="58">
        <v>23</v>
      </c>
      <c r="L3301" s="73">
        <v>0.30763888888888891</v>
      </c>
      <c r="M3301" s="58" t="s">
        <v>341</v>
      </c>
      <c r="N3301" s="60" t="s">
        <v>636</v>
      </c>
      <c r="O3301" s="58" t="s">
        <v>1371</v>
      </c>
      <c r="P3301" s="58">
        <v>301</v>
      </c>
      <c r="Q3301" s="58">
        <v>1</v>
      </c>
      <c r="R3301" s="58" t="s">
        <v>369</v>
      </c>
      <c r="S3301" s="4" t="s">
        <v>372</v>
      </c>
      <c r="T3301" s="58">
        <v>1</v>
      </c>
      <c r="U3301" t="str">
        <f t="shared" si="204"/>
        <v>Serena</v>
      </c>
      <c r="V3301">
        <f t="shared" si="205"/>
        <v>7.97</v>
      </c>
      <c r="W3301">
        <f t="shared" si="206"/>
        <v>39.284999999999997</v>
      </c>
      <c r="X3301" s="12">
        <f t="shared" si="207"/>
        <v>0.20287641593483519</v>
      </c>
    </row>
    <row r="3302" spans="1:24" x14ac:dyDescent="0.25">
      <c r="A3302" s="57">
        <v>124</v>
      </c>
      <c r="B3302" s="58" t="s">
        <v>14</v>
      </c>
      <c r="C3302" s="58" t="s">
        <v>1307</v>
      </c>
      <c r="D3302" s="62">
        <v>42480</v>
      </c>
      <c r="E3302" s="63">
        <v>0.30208333333333331</v>
      </c>
      <c r="F3302" s="63">
        <v>0.36458333333333331</v>
      </c>
      <c r="G3302" s="63" t="s">
        <v>1270</v>
      </c>
      <c r="H3302" s="60">
        <v>143</v>
      </c>
      <c r="I3302" s="68">
        <v>5</v>
      </c>
      <c r="J3302" s="58">
        <v>7</v>
      </c>
      <c r="K3302" s="58">
        <v>24</v>
      </c>
      <c r="L3302" s="73">
        <v>0.30833333333333335</v>
      </c>
      <c r="M3302" s="58" t="s">
        <v>342</v>
      </c>
      <c r="N3302" s="60" t="s">
        <v>342</v>
      </c>
      <c r="O3302" s="58" t="s">
        <v>1366</v>
      </c>
      <c r="P3302" s="58">
        <v>205</v>
      </c>
      <c r="Q3302" s="58">
        <v>1</v>
      </c>
      <c r="R3302" s="58" t="s">
        <v>369</v>
      </c>
      <c r="S3302" s="4" t="s">
        <v>372</v>
      </c>
      <c r="T3302" s="58">
        <v>2</v>
      </c>
      <c r="U3302" t="str">
        <f t="shared" si="204"/>
        <v>Serena</v>
      </c>
      <c r="V3302">
        <f t="shared" si="205"/>
        <v>17.84</v>
      </c>
      <c r="W3302">
        <f t="shared" si="206"/>
        <v>39.284999999999997</v>
      </c>
      <c r="X3302" s="12">
        <f t="shared" si="207"/>
        <v>0.45411734758813799</v>
      </c>
    </row>
    <row r="3303" spans="1:24" x14ac:dyDescent="0.25">
      <c r="A3303" s="57">
        <v>124</v>
      </c>
      <c r="B3303" s="58" t="s">
        <v>14</v>
      </c>
      <c r="C3303" s="58" t="s">
        <v>1307</v>
      </c>
      <c r="D3303" s="62">
        <v>42480</v>
      </c>
      <c r="E3303" s="63">
        <v>0.30208333333333331</v>
      </c>
      <c r="F3303" s="63">
        <v>0.36458333333333331</v>
      </c>
      <c r="G3303" s="63" t="s">
        <v>1270</v>
      </c>
      <c r="H3303" s="60">
        <v>143</v>
      </c>
      <c r="I3303" s="68">
        <v>6</v>
      </c>
      <c r="J3303" s="58">
        <v>7</v>
      </c>
      <c r="K3303" s="58">
        <v>24</v>
      </c>
      <c r="L3303" s="73">
        <v>0.30833333333333335</v>
      </c>
      <c r="M3303" s="58" t="s">
        <v>308</v>
      </c>
      <c r="N3303" s="60" t="s">
        <v>308</v>
      </c>
      <c r="O3303" s="58" t="s">
        <v>1366</v>
      </c>
      <c r="P3303" s="58">
        <v>201</v>
      </c>
      <c r="Q3303" s="58">
        <v>1</v>
      </c>
      <c r="R3303" s="58" t="s">
        <v>369</v>
      </c>
      <c r="S3303" s="4" t="s">
        <v>372</v>
      </c>
      <c r="T3303" s="58">
        <v>2</v>
      </c>
      <c r="U3303" t="str">
        <f t="shared" si="204"/>
        <v>Serena</v>
      </c>
      <c r="V3303">
        <f t="shared" si="205"/>
        <v>17.84</v>
      </c>
      <c r="W3303">
        <f t="shared" si="206"/>
        <v>39.284999999999997</v>
      </c>
      <c r="X3303" s="12">
        <f t="shared" si="207"/>
        <v>0.45411734758813799</v>
      </c>
    </row>
    <row r="3304" spans="1:24" x14ac:dyDescent="0.25">
      <c r="A3304" s="57">
        <v>124</v>
      </c>
      <c r="B3304" s="58" t="s">
        <v>14</v>
      </c>
      <c r="C3304" s="58" t="s">
        <v>1307</v>
      </c>
      <c r="D3304" s="62">
        <v>42480</v>
      </c>
      <c r="E3304" s="63">
        <v>0.30208333333333331</v>
      </c>
      <c r="F3304" s="63">
        <v>0.36458333333333331</v>
      </c>
      <c r="G3304" s="63" t="s">
        <v>1270</v>
      </c>
      <c r="H3304" s="60">
        <v>143</v>
      </c>
      <c r="I3304" s="68">
        <v>7</v>
      </c>
      <c r="J3304" s="58">
        <v>7</v>
      </c>
      <c r="K3304" s="58">
        <v>25</v>
      </c>
      <c r="L3304" s="73">
        <v>0.30902777777777779</v>
      </c>
      <c r="M3304" s="58" t="s">
        <v>361</v>
      </c>
      <c r="N3304" s="60" t="s">
        <v>361</v>
      </c>
      <c r="O3304" s="58" t="s">
        <v>1366</v>
      </c>
      <c r="P3304" s="58">
        <v>201</v>
      </c>
      <c r="Q3304" s="58">
        <v>1</v>
      </c>
      <c r="R3304" s="58" t="s">
        <v>369</v>
      </c>
      <c r="S3304" s="4" t="s">
        <v>372</v>
      </c>
      <c r="T3304" s="58">
        <v>1</v>
      </c>
      <c r="U3304" t="str">
        <f t="shared" si="204"/>
        <v>Serena</v>
      </c>
      <c r="V3304">
        <f t="shared" si="205"/>
        <v>7.97</v>
      </c>
      <c r="W3304">
        <f t="shared" si="206"/>
        <v>39.284999999999997</v>
      </c>
      <c r="X3304" s="12">
        <f t="shared" si="207"/>
        <v>0.20287641593483519</v>
      </c>
    </row>
    <row r="3305" spans="1:24" x14ac:dyDescent="0.25">
      <c r="A3305" s="57">
        <v>124</v>
      </c>
      <c r="B3305" s="58" t="s">
        <v>14</v>
      </c>
      <c r="C3305" s="58" t="s">
        <v>1307</v>
      </c>
      <c r="D3305" s="62">
        <v>42480</v>
      </c>
      <c r="E3305" s="63">
        <v>0.30208333333333331</v>
      </c>
      <c r="F3305" s="63">
        <v>0.36458333333333331</v>
      </c>
      <c r="G3305" s="63" t="s">
        <v>1270</v>
      </c>
      <c r="H3305" s="60">
        <v>143</v>
      </c>
      <c r="I3305" s="68">
        <v>8</v>
      </c>
      <c r="J3305" s="58">
        <v>7</v>
      </c>
      <c r="K3305" s="58">
        <v>28</v>
      </c>
      <c r="L3305" s="73">
        <v>0.31111111111111112</v>
      </c>
      <c r="M3305" s="58" t="s">
        <v>655</v>
      </c>
      <c r="N3305" s="60" t="s">
        <v>655</v>
      </c>
      <c r="O3305" s="58" t="s">
        <v>1371</v>
      </c>
      <c r="P3305" s="58">
        <v>301</v>
      </c>
      <c r="Q3305" s="58">
        <v>1</v>
      </c>
      <c r="R3305" s="58" t="s">
        <v>369</v>
      </c>
      <c r="S3305" s="4" t="s">
        <v>372</v>
      </c>
      <c r="T3305" s="58">
        <v>1</v>
      </c>
      <c r="U3305" t="str">
        <f t="shared" si="204"/>
        <v>Serena</v>
      </c>
      <c r="V3305">
        <f t="shared" si="205"/>
        <v>7.97</v>
      </c>
      <c r="W3305">
        <f t="shared" si="206"/>
        <v>39.284999999999997</v>
      </c>
      <c r="X3305" s="12">
        <f t="shared" si="207"/>
        <v>0.20287641593483519</v>
      </c>
    </row>
    <row r="3306" spans="1:24" x14ac:dyDescent="0.25">
      <c r="A3306" s="57">
        <v>124</v>
      </c>
      <c r="B3306" s="58" t="s">
        <v>14</v>
      </c>
      <c r="C3306" s="58" t="s">
        <v>1307</v>
      </c>
      <c r="D3306" s="62">
        <v>42480</v>
      </c>
      <c r="E3306" s="63">
        <v>0.30208333333333331</v>
      </c>
      <c r="F3306" s="63">
        <v>0.36458333333333331</v>
      </c>
      <c r="G3306" s="63" t="s">
        <v>1270</v>
      </c>
      <c r="H3306" s="60">
        <v>143</v>
      </c>
      <c r="I3306" s="68">
        <v>9</v>
      </c>
      <c r="J3306" s="58">
        <v>7</v>
      </c>
      <c r="K3306" s="58">
        <v>28</v>
      </c>
      <c r="L3306" s="73">
        <v>0.31111111111111112</v>
      </c>
      <c r="M3306" s="58" t="s">
        <v>564</v>
      </c>
      <c r="N3306" s="60" t="s">
        <v>564</v>
      </c>
      <c r="O3306" s="58" t="s">
        <v>1363</v>
      </c>
      <c r="P3306" s="58">
        <v>102</v>
      </c>
      <c r="Q3306" s="58">
        <v>1</v>
      </c>
      <c r="R3306" s="58" t="s">
        <v>369</v>
      </c>
      <c r="S3306" s="4" t="s">
        <v>372</v>
      </c>
      <c r="T3306" s="58">
        <v>1</v>
      </c>
      <c r="U3306" t="str">
        <f t="shared" si="204"/>
        <v>Serena</v>
      </c>
      <c r="V3306">
        <f t="shared" si="205"/>
        <v>7.97</v>
      </c>
      <c r="W3306">
        <f t="shared" si="206"/>
        <v>39.284999999999997</v>
      </c>
      <c r="X3306" s="12">
        <f t="shared" si="207"/>
        <v>0.20287641593483519</v>
      </c>
    </row>
    <row r="3307" spans="1:24" x14ac:dyDescent="0.25">
      <c r="A3307" s="57">
        <v>124</v>
      </c>
      <c r="B3307" s="58" t="s">
        <v>14</v>
      </c>
      <c r="C3307" s="58" t="s">
        <v>1307</v>
      </c>
      <c r="D3307" s="62">
        <v>42480</v>
      </c>
      <c r="E3307" s="63">
        <v>0.30208333333333331</v>
      </c>
      <c r="F3307" s="63">
        <v>0.36458333333333331</v>
      </c>
      <c r="G3307" s="63" t="s">
        <v>1270</v>
      </c>
      <c r="H3307" s="60">
        <v>143</v>
      </c>
      <c r="I3307" s="68">
        <v>10</v>
      </c>
      <c r="J3307" s="58">
        <v>7</v>
      </c>
      <c r="K3307" s="58">
        <v>30</v>
      </c>
      <c r="L3307" s="73">
        <v>0.3125</v>
      </c>
      <c r="M3307" s="58" t="s">
        <v>820</v>
      </c>
      <c r="N3307" s="60" t="s">
        <v>820</v>
      </c>
      <c r="O3307" s="58" t="s">
        <v>1363</v>
      </c>
      <c r="P3307" s="58">
        <v>109</v>
      </c>
      <c r="Q3307" s="58">
        <v>1</v>
      </c>
      <c r="R3307" s="58" t="s">
        <v>369</v>
      </c>
      <c r="S3307" s="4" t="s">
        <v>372</v>
      </c>
      <c r="T3307" s="58">
        <v>4</v>
      </c>
      <c r="U3307" t="str">
        <f t="shared" si="204"/>
        <v>Serena</v>
      </c>
      <c r="V3307">
        <f t="shared" si="205"/>
        <v>35.869999999999997</v>
      </c>
      <c r="W3307">
        <f t="shared" si="206"/>
        <v>39.284999999999997</v>
      </c>
      <c r="X3307" s="12">
        <f t="shared" si="207"/>
        <v>0.91307114674812273</v>
      </c>
    </row>
    <row r="3308" spans="1:24" x14ac:dyDescent="0.25">
      <c r="A3308" s="57">
        <v>124</v>
      </c>
      <c r="B3308" s="58" t="s">
        <v>14</v>
      </c>
      <c r="C3308" s="58" t="s">
        <v>1307</v>
      </c>
      <c r="D3308" s="62">
        <v>42480</v>
      </c>
      <c r="E3308" s="63">
        <v>0.30208333333333331</v>
      </c>
      <c r="F3308" s="63">
        <v>0.36458333333333331</v>
      </c>
      <c r="G3308" s="63" t="s">
        <v>1270</v>
      </c>
      <c r="H3308" s="60">
        <v>143</v>
      </c>
      <c r="I3308" s="68">
        <v>11</v>
      </c>
      <c r="J3308" s="58">
        <v>7</v>
      </c>
      <c r="K3308" s="58">
        <v>31</v>
      </c>
      <c r="L3308" s="73">
        <v>0.31319444444444444</v>
      </c>
      <c r="M3308" s="58" t="s">
        <v>313</v>
      </c>
      <c r="N3308" s="60" t="s">
        <v>313</v>
      </c>
      <c r="O3308" s="58" t="s">
        <v>1366</v>
      </c>
      <c r="P3308" s="58">
        <v>201</v>
      </c>
      <c r="Q3308" s="58">
        <v>1</v>
      </c>
      <c r="R3308" s="58" t="s">
        <v>369</v>
      </c>
      <c r="S3308" s="4" t="s">
        <v>372</v>
      </c>
      <c r="T3308" s="58">
        <v>2</v>
      </c>
      <c r="U3308" t="str">
        <f t="shared" si="204"/>
        <v>Serena</v>
      </c>
      <c r="V3308">
        <f t="shared" si="205"/>
        <v>17.84</v>
      </c>
      <c r="W3308">
        <f t="shared" si="206"/>
        <v>39.284999999999997</v>
      </c>
      <c r="X3308" s="12">
        <f t="shared" si="207"/>
        <v>0.45411734758813799</v>
      </c>
    </row>
    <row r="3309" spans="1:24" x14ac:dyDescent="0.25">
      <c r="A3309" s="57">
        <v>124</v>
      </c>
      <c r="B3309" s="58" t="s">
        <v>14</v>
      </c>
      <c r="C3309" s="58" t="s">
        <v>1307</v>
      </c>
      <c r="D3309" s="62">
        <v>42480</v>
      </c>
      <c r="E3309" s="63">
        <v>0.30208333333333331</v>
      </c>
      <c r="F3309" s="63">
        <v>0.36458333333333331</v>
      </c>
      <c r="G3309" s="63" t="s">
        <v>1270</v>
      </c>
      <c r="H3309" s="60">
        <v>143</v>
      </c>
      <c r="I3309" s="68">
        <v>12</v>
      </c>
      <c r="J3309" s="58">
        <v>7</v>
      </c>
      <c r="K3309" s="58">
        <v>33</v>
      </c>
      <c r="L3309" s="73">
        <v>0.31458333333333333</v>
      </c>
      <c r="M3309" s="58" t="s">
        <v>321</v>
      </c>
      <c r="N3309" s="60" t="s">
        <v>321</v>
      </c>
      <c r="O3309" s="58" t="s">
        <v>1366</v>
      </c>
      <c r="P3309" s="58">
        <v>201</v>
      </c>
      <c r="Q3309" s="58">
        <v>1</v>
      </c>
      <c r="R3309" s="58" t="s">
        <v>369</v>
      </c>
      <c r="S3309" s="4" t="s">
        <v>372</v>
      </c>
      <c r="T3309" s="58">
        <v>1</v>
      </c>
      <c r="U3309" t="str">
        <f t="shared" si="204"/>
        <v>Serena</v>
      </c>
      <c r="V3309">
        <f t="shared" si="205"/>
        <v>7.97</v>
      </c>
      <c r="W3309">
        <f t="shared" si="206"/>
        <v>39.284999999999997</v>
      </c>
      <c r="X3309" s="12">
        <f t="shared" si="207"/>
        <v>0.20287641593483519</v>
      </c>
    </row>
    <row r="3310" spans="1:24" x14ac:dyDescent="0.25">
      <c r="A3310" s="57">
        <v>124</v>
      </c>
      <c r="B3310" s="58" t="s">
        <v>14</v>
      </c>
      <c r="C3310" s="58" t="s">
        <v>1307</v>
      </c>
      <c r="D3310" s="62">
        <v>42480</v>
      </c>
      <c r="E3310" s="63">
        <v>0.30208333333333331</v>
      </c>
      <c r="F3310" s="63">
        <v>0.36458333333333331</v>
      </c>
      <c r="G3310" s="63" t="s">
        <v>1270</v>
      </c>
      <c r="H3310" s="60">
        <v>143</v>
      </c>
      <c r="I3310" s="68">
        <v>13</v>
      </c>
      <c r="J3310" s="58">
        <v>7</v>
      </c>
      <c r="K3310" s="58">
        <v>35</v>
      </c>
      <c r="L3310" s="73">
        <v>0.31597222222222221</v>
      </c>
      <c r="M3310" s="58" t="s">
        <v>316</v>
      </c>
      <c r="N3310" s="60" t="s">
        <v>316</v>
      </c>
      <c r="O3310" s="58" t="s">
        <v>1366</v>
      </c>
      <c r="P3310" s="58">
        <v>201</v>
      </c>
      <c r="Q3310" s="58">
        <v>1</v>
      </c>
      <c r="R3310" s="58" t="s">
        <v>369</v>
      </c>
      <c r="S3310" s="4" t="s">
        <v>372</v>
      </c>
      <c r="T3310" s="58">
        <v>1</v>
      </c>
      <c r="U3310" t="str">
        <f t="shared" si="204"/>
        <v>Serena</v>
      </c>
      <c r="V3310">
        <f t="shared" si="205"/>
        <v>7.97</v>
      </c>
      <c r="W3310">
        <f t="shared" si="206"/>
        <v>39.284999999999997</v>
      </c>
      <c r="X3310" s="12">
        <f t="shared" si="207"/>
        <v>0.20287641593483519</v>
      </c>
    </row>
    <row r="3311" spans="1:24" x14ac:dyDescent="0.25">
      <c r="A3311" s="57">
        <v>124</v>
      </c>
      <c r="B3311" s="58" t="s">
        <v>14</v>
      </c>
      <c r="C3311" s="58" t="s">
        <v>1307</v>
      </c>
      <c r="D3311" s="62">
        <v>42480</v>
      </c>
      <c r="E3311" s="63">
        <v>0.30208333333333331</v>
      </c>
      <c r="F3311" s="63">
        <v>0.36458333333333331</v>
      </c>
      <c r="G3311" s="63" t="s">
        <v>1270</v>
      </c>
      <c r="H3311" s="60">
        <v>143</v>
      </c>
      <c r="I3311" s="68">
        <v>14</v>
      </c>
      <c r="J3311" s="58">
        <v>7</v>
      </c>
      <c r="K3311" s="58">
        <v>36</v>
      </c>
      <c r="L3311" s="73">
        <v>0.31666666666666665</v>
      </c>
      <c r="M3311" s="58" t="s">
        <v>599</v>
      </c>
      <c r="N3311" s="60" t="s">
        <v>428</v>
      </c>
      <c r="O3311" s="58" t="s">
        <v>1363</v>
      </c>
      <c r="P3311" s="58">
        <v>109</v>
      </c>
      <c r="Q3311" s="58">
        <v>1</v>
      </c>
      <c r="R3311" s="58" t="s">
        <v>369</v>
      </c>
      <c r="S3311" s="4" t="s">
        <v>372</v>
      </c>
      <c r="T3311" s="58">
        <v>1</v>
      </c>
      <c r="U3311" t="str">
        <f t="shared" si="204"/>
        <v>Serena</v>
      </c>
      <c r="V3311">
        <f t="shared" si="205"/>
        <v>7.97</v>
      </c>
      <c r="W3311">
        <f t="shared" si="206"/>
        <v>39.284999999999997</v>
      </c>
      <c r="X3311" s="12">
        <f t="shared" si="207"/>
        <v>0.20287641593483519</v>
      </c>
    </row>
    <row r="3312" spans="1:24" x14ac:dyDescent="0.25">
      <c r="A3312" s="57">
        <v>124</v>
      </c>
      <c r="B3312" s="58" t="s">
        <v>14</v>
      </c>
      <c r="C3312" s="58" t="s">
        <v>1307</v>
      </c>
      <c r="D3312" s="62">
        <v>42480</v>
      </c>
      <c r="E3312" s="63">
        <v>0.30208333333333331</v>
      </c>
      <c r="F3312" s="63">
        <v>0.36458333333333331</v>
      </c>
      <c r="G3312" s="63" t="s">
        <v>1270</v>
      </c>
      <c r="H3312" s="60">
        <v>143</v>
      </c>
      <c r="I3312" s="68">
        <v>15</v>
      </c>
      <c r="J3312" s="58">
        <v>7</v>
      </c>
      <c r="K3312" s="58">
        <v>37</v>
      </c>
      <c r="L3312" s="73">
        <v>0.31736111111111115</v>
      </c>
      <c r="M3312" s="58" t="s">
        <v>420</v>
      </c>
      <c r="N3312" s="60" t="s">
        <v>420</v>
      </c>
      <c r="O3312" s="58" t="s">
        <v>1363</v>
      </c>
      <c r="P3312" s="58">
        <v>102</v>
      </c>
      <c r="Q3312" s="58">
        <v>1</v>
      </c>
      <c r="R3312" s="58" t="s">
        <v>369</v>
      </c>
      <c r="S3312" s="4" t="s">
        <v>372</v>
      </c>
      <c r="T3312" s="58">
        <v>1</v>
      </c>
      <c r="U3312" t="str">
        <f t="shared" si="204"/>
        <v>Serena</v>
      </c>
      <c r="V3312">
        <f t="shared" si="205"/>
        <v>7.97</v>
      </c>
      <c r="W3312">
        <f t="shared" si="206"/>
        <v>39.284999999999997</v>
      </c>
      <c r="X3312" s="12">
        <f t="shared" si="207"/>
        <v>0.20287641593483519</v>
      </c>
    </row>
    <row r="3313" spans="1:24" x14ac:dyDescent="0.25">
      <c r="A3313" s="57">
        <v>124</v>
      </c>
      <c r="B3313" s="58" t="s">
        <v>14</v>
      </c>
      <c r="C3313" s="58" t="s">
        <v>1307</v>
      </c>
      <c r="D3313" s="62">
        <v>42480</v>
      </c>
      <c r="E3313" s="63">
        <v>0.30208333333333331</v>
      </c>
      <c r="F3313" s="63">
        <v>0.36458333333333331</v>
      </c>
      <c r="G3313" s="63" t="s">
        <v>1270</v>
      </c>
      <c r="H3313" s="60">
        <v>143</v>
      </c>
      <c r="I3313" s="68">
        <v>16</v>
      </c>
      <c r="J3313" s="58">
        <v>7</v>
      </c>
      <c r="K3313" s="58">
        <v>38</v>
      </c>
      <c r="L3313" s="73">
        <v>0.31805555555555554</v>
      </c>
      <c r="M3313" s="58" t="s">
        <v>44</v>
      </c>
      <c r="N3313" s="60" t="s">
        <v>44</v>
      </c>
      <c r="O3313" s="58" t="s">
        <v>1366</v>
      </c>
      <c r="P3313" s="58">
        <v>201</v>
      </c>
      <c r="Q3313" s="58">
        <v>1</v>
      </c>
      <c r="R3313" s="58" t="s">
        <v>369</v>
      </c>
      <c r="S3313" s="4" t="s">
        <v>372</v>
      </c>
      <c r="T3313" s="58">
        <v>2</v>
      </c>
      <c r="U3313" t="str">
        <f t="shared" si="204"/>
        <v>Serena</v>
      </c>
      <c r="V3313">
        <f t="shared" si="205"/>
        <v>17.84</v>
      </c>
      <c r="W3313">
        <f t="shared" si="206"/>
        <v>39.284999999999997</v>
      </c>
      <c r="X3313" s="12">
        <f t="shared" si="207"/>
        <v>0.45411734758813799</v>
      </c>
    </row>
    <row r="3314" spans="1:24" x14ac:dyDescent="0.25">
      <c r="A3314" s="57">
        <v>124</v>
      </c>
      <c r="B3314" s="58" t="s">
        <v>14</v>
      </c>
      <c r="C3314" s="58" t="s">
        <v>1307</v>
      </c>
      <c r="D3314" s="62">
        <v>42480</v>
      </c>
      <c r="E3314" s="63">
        <v>0.30208333333333331</v>
      </c>
      <c r="F3314" s="63">
        <v>0.36458333333333331</v>
      </c>
      <c r="G3314" s="63" t="s">
        <v>1270</v>
      </c>
      <c r="H3314" s="60">
        <v>143</v>
      </c>
      <c r="I3314" s="68">
        <v>17</v>
      </c>
      <c r="J3314" s="58">
        <v>7</v>
      </c>
      <c r="K3314" s="58">
        <v>39</v>
      </c>
      <c r="L3314" s="73">
        <v>0.31875000000000003</v>
      </c>
      <c r="M3314" s="58" t="s">
        <v>48</v>
      </c>
      <c r="N3314" s="60" t="s">
        <v>48</v>
      </c>
      <c r="O3314" s="58" t="s">
        <v>1366</v>
      </c>
      <c r="P3314" s="58">
        <v>201</v>
      </c>
      <c r="Q3314" s="58">
        <v>1</v>
      </c>
      <c r="R3314" s="58" t="s">
        <v>369</v>
      </c>
      <c r="S3314" s="4" t="s">
        <v>372</v>
      </c>
      <c r="T3314" s="58">
        <v>1</v>
      </c>
      <c r="U3314" t="str">
        <f t="shared" si="204"/>
        <v>Serena</v>
      </c>
      <c r="V3314">
        <f t="shared" si="205"/>
        <v>7.97</v>
      </c>
      <c r="W3314">
        <f t="shared" si="206"/>
        <v>39.284999999999997</v>
      </c>
      <c r="X3314" s="12">
        <f t="shared" si="207"/>
        <v>0.20287641593483519</v>
      </c>
    </row>
    <row r="3315" spans="1:24" x14ac:dyDescent="0.25">
      <c r="A3315" s="57">
        <v>124</v>
      </c>
      <c r="B3315" s="58" t="s">
        <v>14</v>
      </c>
      <c r="C3315" s="58" t="s">
        <v>1307</v>
      </c>
      <c r="D3315" s="62">
        <v>42480</v>
      </c>
      <c r="E3315" s="63">
        <v>0.30208333333333331</v>
      </c>
      <c r="F3315" s="63">
        <v>0.36458333333333331</v>
      </c>
      <c r="G3315" s="63" t="s">
        <v>1270</v>
      </c>
      <c r="H3315" s="60">
        <v>143</v>
      </c>
      <c r="I3315" s="68">
        <v>18</v>
      </c>
      <c r="J3315" s="58">
        <v>7</v>
      </c>
      <c r="K3315" s="58">
        <v>40</v>
      </c>
      <c r="L3315" s="73">
        <v>0.31944444444444448</v>
      </c>
      <c r="M3315" s="58" t="s">
        <v>30</v>
      </c>
      <c r="N3315" s="60" t="s">
        <v>30</v>
      </c>
      <c r="O3315" s="58" t="s">
        <v>1366</v>
      </c>
      <c r="P3315" s="58">
        <v>201</v>
      </c>
      <c r="Q3315" s="58">
        <v>1</v>
      </c>
      <c r="R3315" s="58" t="s">
        <v>369</v>
      </c>
      <c r="S3315" s="4" t="s">
        <v>372</v>
      </c>
      <c r="T3315" s="58">
        <v>2</v>
      </c>
      <c r="U3315" t="str">
        <f t="shared" si="204"/>
        <v>Serena</v>
      </c>
      <c r="V3315">
        <f t="shared" si="205"/>
        <v>17.84</v>
      </c>
      <c r="W3315">
        <f t="shared" si="206"/>
        <v>39.284999999999997</v>
      </c>
      <c r="X3315" s="12">
        <f t="shared" si="207"/>
        <v>0.45411734758813799</v>
      </c>
    </row>
    <row r="3316" spans="1:24" x14ac:dyDescent="0.25">
      <c r="A3316" s="57">
        <v>124</v>
      </c>
      <c r="B3316" s="58" t="s">
        <v>14</v>
      </c>
      <c r="C3316" s="58" t="s">
        <v>1307</v>
      </c>
      <c r="D3316" s="62">
        <v>42480</v>
      </c>
      <c r="E3316" s="63">
        <v>0.30208333333333331</v>
      </c>
      <c r="F3316" s="63">
        <v>0.36458333333333331</v>
      </c>
      <c r="G3316" s="63" t="s">
        <v>1270</v>
      </c>
      <c r="H3316" s="60">
        <v>143</v>
      </c>
      <c r="I3316" s="68">
        <v>19</v>
      </c>
      <c r="J3316" s="58">
        <v>7</v>
      </c>
      <c r="K3316" s="58">
        <v>43</v>
      </c>
      <c r="L3316" s="73">
        <v>0.3215277777777778</v>
      </c>
      <c r="M3316" s="58" t="s">
        <v>77</v>
      </c>
      <c r="N3316" s="60" t="s">
        <v>77</v>
      </c>
      <c r="O3316" s="58" t="s">
        <v>1366</v>
      </c>
      <c r="P3316" s="58">
        <v>205</v>
      </c>
      <c r="Q3316" s="58">
        <v>1</v>
      </c>
      <c r="R3316" s="58" t="s">
        <v>369</v>
      </c>
      <c r="S3316" s="4" t="s">
        <v>372</v>
      </c>
      <c r="T3316" s="58">
        <v>1</v>
      </c>
      <c r="U3316" t="str">
        <f t="shared" si="204"/>
        <v>Serena</v>
      </c>
      <c r="V3316">
        <f t="shared" si="205"/>
        <v>7.97</v>
      </c>
      <c r="W3316">
        <f t="shared" si="206"/>
        <v>39.284999999999997</v>
      </c>
      <c r="X3316" s="12">
        <f t="shared" si="207"/>
        <v>0.20287641593483519</v>
      </c>
    </row>
    <row r="3317" spans="1:24" x14ac:dyDescent="0.25">
      <c r="A3317" s="57">
        <v>124</v>
      </c>
      <c r="B3317" s="58" t="s">
        <v>14</v>
      </c>
      <c r="C3317" s="58" t="s">
        <v>1307</v>
      </c>
      <c r="D3317" s="62">
        <v>42480</v>
      </c>
      <c r="E3317" s="63">
        <v>0.30208333333333331</v>
      </c>
      <c r="F3317" s="63">
        <v>0.36458333333333331</v>
      </c>
      <c r="G3317" s="63" t="s">
        <v>1270</v>
      </c>
      <c r="H3317" s="60">
        <v>143</v>
      </c>
      <c r="I3317" s="68">
        <v>20</v>
      </c>
      <c r="J3317" s="58">
        <v>7</v>
      </c>
      <c r="K3317" s="58">
        <v>45</v>
      </c>
      <c r="L3317" s="73">
        <v>0.32291666666666669</v>
      </c>
      <c r="M3317" s="58" t="s">
        <v>122</v>
      </c>
      <c r="N3317" s="60" t="s">
        <v>122</v>
      </c>
      <c r="O3317" s="58" t="s">
        <v>1366</v>
      </c>
      <c r="P3317" s="58">
        <v>201</v>
      </c>
      <c r="Q3317" s="58">
        <v>1</v>
      </c>
      <c r="R3317" s="58" t="s">
        <v>369</v>
      </c>
      <c r="S3317" s="4" t="s">
        <v>372</v>
      </c>
      <c r="T3317" s="58">
        <v>1</v>
      </c>
      <c r="U3317" t="str">
        <f t="shared" si="204"/>
        <v>Serena</v>
      </c>
      <c r="V3317">
        <f t="shared" si="205"/>
        <v>7.97</v>
      </c>
      <c r="W3317">
        <f t="shared" si="206"/>
        <v>39.284999999999997</v>
      </c>
      <c r="X3317" s="12">
        <f t="shared" si="207"/>
        <v>0.20287641593483519</v>
      </c>
    </row>
    <row r="3318" spans="1:24" x14ac:dyDescent="0.25">
      <c r="A3318" s="57">
        <v>124</v>
      </c>
      <c r="B3318" s="58" t="s">
        <v>14</v>
      </c>
      <c r="C3318" s="58" t="s">
        <v>1307</v>
      </c>
      <c r="D3318" s="62">
        <v>42480</v>
      </c>
      <c r="E3318" s="63">
        <v>0.30208333333333331</v>
      </c>
      <c r="F3318" s="63">
        <v>0.36458333333333331</v>
      </c>
      <c r="G3318" s="63" t="s">
        <v>1270</v>
      </c>
      <c r="H3318" s="60">
        <v>143</v>
      </c>
      <c r="I3318" s="68">
        <v>21</v>
      </c>
      <c r="J3318" s="58">
        <v>7</v>
      </c>
      <c r="K3318" s="58">
        <v>47</v>
      </c>
      <c r="L3318" s="73">
        <v>0.32430555555555557</v>
      </c>
      <c r="M3318" s="58"/>
      <c r="N3318" s="60" t="s">
        <v>1386</v>
      </c>
      <c r="O3318" s="58" t="s">
        <v>1371</v>
      </c>
      <c r="P3318" s="58">
        <v>301</v>
      </c>
      <c r="Q3318" s="58">
        <v>1</v>
      </c>
      <c r="R3318" s="58" t="s">
        <v>369</v>
      </c>
      <c r="S3318" s="4" t="s">
        <v>372</v>
      </c>
      <c r="T3318" s="58">
        <v>1</v>
      </c>
      <c r="U3318" t="str">
        <f t="shared" si="204"/>
        <v>Serena</v>
      </c>
      <c r="V3318">
        <f t="shared" si="205"/>
        <v>7.97</v>
      </c>
      <c r="W3318">
        <f t="shared" si="206"/>
        <v>39.284999999999997</v>
      </c>
      <c r="X3318" s="12">
        <f t="shared" si="207"/>
        <v>0.20287641593483519</v>
      </c>
    </row>
    <row r="3319" spans="1:24" x14ac:dyDescent="0.25">
      <c r="A3319" s="57">
        <v>124</v>
      </c>
      <c r="B3319" s="58" t="s">
        <v>14</v>
      </c>
      <c r="C3319" s="58" t="s">
        <v>1307</v>
      </c>
      <c r="D3319" s="62">
        <v>42480</v>
      </c>
      <c r="E3319" s="63">
        <v>0.30208333333333331</v>
      </c>
      <c r="F3319" s="63">
        <v>0.36458333333333331</v>
      </c>
      <c r="G3319" s="63" t="s">
        <v>1270</v>
      </c>
      <c r="H3319" s="60">
        <v>143</v>
      </c>
      <c r="I3319" s="68">
        <v>22</v>
      </c>
      <c r="J3319" s="58">
        <v>7</v>
      </c>
      <c r="K3319" s="58">
        <v>48</v>
      </c>
      <c r="L3319" s="73">
        <v>0.32500000000000001</v>
      </c>
      <c r="M3319" s="58" t="s">
        <v>1006</v>
      </c>
      <c r="N3319" s="60" t="s">
        <v>543</v>
      </c>
      <c r="O3319" s="58" t="s">
        <v>1363</v>
      </c>
      <c r="P3319" s="58">
        <v>102</v>
      </c>
      <c r="Q3319" s="58">
        <v>1</v>
      </c>
      <c r="R3319" s="58" t="s">
        <v>369</v>
      </c>
      <c r="S3319" s="4" t="s">
        <v>372</v>
      </c>
      <c r="T3319" s="58">
        <v>1</v>
      </c>
      <c r="U3319" t="str">
        <f t="shared" si="204"/>
        <v>Serena</v>
      </c>
      <c r="V3319">
        <f t="shared" si="205"/>
        <v>7.97</v>
      </c>
      <c r="W3319">
        <f t="shared" si="206"/>
        <v>39.284999999999997</v>
      </c>
      <c r="X3319" s="12">
        <f t="shared" si="207"/>
        <v>0.20287641593483519</v>
      </c>
    </row>
    <row r="3320" spans="1:24" x14ac:dyDescent="0.25">
      <c r="A3320" s="57">
        <v>124</v>
      </c>
      <c r="B3320" s="58" t="s">
        <v>14</v>
      </c>
      <c r="C3320" s="58" t="s">
        <v>1307</v>
      </c>
      <c r="D3320" s="62">
        <v>42480</v>
      </c>
      <c r="E3320" s="63">
        <v>0.30208333333333331</v>
      </c>
      <c r="F3320" s="63">
        <v>0.36458333333333331</v>
      </c>
      <c r="G3320" s="63" t="s">
        <v>1270</v>
      </c>
      <c r="H3320" s="60">
        <v>143</v>
      </c>
      <c r="I3320" s="68">
        <v>23</v>
      </c>
      <c r="J3320" s="58">
        <v>7</v>
      </c>
      <c r="K3320" s="58">
        <v>50</v>
      </c>
      <c r="L3320" s="73">
        <v>0.3263888888888889</v>
      </c>
      <c r="M3320" s="58" t="s">
        <v>822</v>
      </c>
      <c r="N3320" s="60" t="s">
        <v>822</v>
      </c>
      <c r="O3320" s="58" t="s">
        <v>1363</v>
      </c>
      <c r="P3320" s="58">
        <v>109</v>
      </c>
      <c r="Q3320" s="58">
        <v>1</v>
      </c>
      <c r="R3320" s="58" t="s">
        <v>369</v>
      </c>
      <c r="S3320" s="4" t="s">
        <v>372</v>
      </c>
      <c r="T3320" s="58">
        <v>1</v>
      </c>
      <c r="U3320" t="str">
        <f t="shared" si="204"/>
        <v>Serena</v>
      </c>
      <c r="V3320">
        <f t="shared" si="205"/>
        <v>7.97</v>
      </c>
      <c r="W3320">
        <f t="shared" si="206"/>
        <v>39.284999999999997</v>
      </c>
      <c r="X3320" s="12">
        <f t="shared" si="207"/>
        <v>0.20287641593483519</v>
      </c>
    </row>
    <row r="3321" spans="1:24" x14ac:dyDescent="0.25">
      <c r="A3321" s="57">
        <v>124</v>
      </c>
      <c r="B3321" s="58" t="s">
        <v>14</v>
      </c>
      <c r="C3321" s="58" t="s">
        <v>1307</v>
      </c>
      <c r="D3321" s="62">
        <v>42480</v>
      </c>
      <c r="E3321" s="63">
        <v>0.30208333333333331</v>
      </c>
      <c r="F3321" s="63">
        <v>0.36458333333333331</v>
      </c>
      <c r="G3321" s="63" t="s">
        <v>1270</v>
      </c>
      <c r="H3321" s="60">
        <v>143</v>
      </c>
      <c r="I3321" s="68">
        <v>24</v>
      </c>
      <c r="J3321" s="58">
        <v>7</v>
      </c>
      <c r="K3321" s="58">
        <v>51</v>
      </c>
      <c r="L3321" s="73">
        <v>0.32708333333333334</v>
      </c>
      <c r="M3321" s="58" t="s">
        <v>151</v>
      </c>
      <c r="N3321" s="60" t="s">
        <v>151</v>
      </c>
      <c r="O3321" s="58" t="s">
        <v>1366</v>
      </c>
      <c r="P3321" s="58">
        <v>201</v>
      </c>
      <c r="Q3321" s="58">
        <v>1</v>
      </c>
      <c r="R3321" s="58" t="s">
        <v>369</v>
      </c>
      <c r="S3321" s="4" t="s">
        <v>372</v>
      </c>
      <c r="T3321" s="58">
        <v>1</v>
      </c>
      <c r="U3321" t="str">
        <f t="shared" si="204"/>
        <v>Serena</v>
      </c>
      <c r="V3321">
        <f t="shared" si="205"/>
        <v>7.97</v>
      </c>
      <c r="W3321">
        <f t="shared" si="206"/>
        <v>39.284999999999997</v>
      </c>
      <c r="X3321" s="12">
        <f t="shared" si="207"/>
        <v>0.20287641593483519</v>
      </c>
    </row>
    <row r="3322" spans="1:24" x14ac:dyDescent="0.25">
      <c r="A3322" s="57">
        <v>124</v>
      </c>
      <c r="B3322" s="58" t="s">
        <v>14</v>
      </c>
      <c r="C3322" s="58" t="s">
        <v>1307</v>
      </c>
      <c r="D3322" s="62">
        <v>42480</v>
      </c>
      <c r="E3322" s="63">
        <v>0.30208333333333331</v>
      </c>
      <c r="F3322" s="63">
        <v>0.36458333333333331</v>
      </c>
      <c r="G3322" s="63" t="s">
        <v>1270</v>
      </c>
      <c r="H3322" s="60">
        <v>143</v>
      </c>
      <c r="I3322" s="68">
        <v>25</v>
      </c>
      <c r="J3322" s="58">
        <v>7</v>
      </c>
      <c r="K3322" s="58">
        <v>53</v>
      </c>
      <c r="L3322" s="73">
        <v>0.32847222222222222</v>
      </c>
      <c r="M3322" s="58" t="s">
        <v>324</v>
      </c>
      <c r="N3322" s="60" t="s">
        <v>324</v>
      </c>
      <c r="O3322" s="58" t="s">
        <v>1366</v>
      </c>
      <c r="P3322" s="58">
        <v>201</v>
      </c>
      <c r="Q3322" s="58">
        <v>1</v>
      </c>
      <c r="R3322" s="58" t="s">
        <v>369</v>
      </c>
      <c r="S3322" s="4" t="s">
        <v>372</v>
      </c>
      <c r="T3322" s="58">
        <v>1</v>
      </c>
      <c r="U3322" t="str">
        <f t="shared" si="204"/>
        <v>Serena</v>
      </c>
      <c r="V3322">
        <f t="shared" si="205"/>
        <v>7.97</v>
      </c>
      <c r="W3322">
        <f t="shared" si="206"/>
        <v>39.284999999999997</v>
      </c>
      <c r="X3322" s="12">
        <f t="shared" si="207"/>
        <v>0.20287641593483519</v>
      </c>
    </row>
    <row r="3323" spans="1:24" x14ac:dyDescent="0.25">
      <c r="A3323" s="57">
        <v>124</v>
      </c>
      <c r="B3323" s="58" t="s">
        <v>14</v>
      </c>
      <c r="C3323" s="58" t="s">
        <v>1307</v>
      </c>
      <c r="D3323" s="62">
        <v>42480</v>
      </c>
      <c r="E3323" s="63">
        <v>0.30208333333333331</v>
      </c>
      <c r="F3323" s="63">
        <v>0.36458333333333331</v>
      </c>
      <c r="G3323" s="63" t="s">
        <v>1270</v>
      </c>
      <c r="H3323" s="60">
        <v>143</v>
      </c>
      <c r="I3323" s="68">
        <v>26</v>
      </c>
      <c r="J3323" s="58">
        <v>7</v>
      </c>
      <c r="K3323" s="58">
        <v>54</v>
      </c>
      <c r="L3323" s="73">
        <v>0.32916666666666666</v>
      </c>
      <c r="M3323" s="58" t="s">
        <v>622</v>
      </c>
      <c r="N3323" s="60" t="s">
        <v>622</v>
      </c>
      <c r="O3323" s="58" t="s">
        <v>1371</v>
      </c>
      <c r="P3323" s="58">
        <v>301</v>
      </c>
      <c r="Q3323" s="58">
        <v>1</v>
      </c>
      <c r="R3323" s="58" t="s">
        <v>369</v>
      </c>
      <c r="S3323" s="4" t="s">
        <v>372</v>
      </c>
      <c r="T3323" s="58">
        <v>1</v>
      </c>
      <c r="U3323" t="str">
        <f t="shared" si="204"/>
        <v>Serena</v>
      </c>
      <c r="V3323">
        <f t="shared" si="205"/>
        <v>7.97</v>
      </c>
      <c r="W3323">
        <f t="shared" si="206"/>
        <v>39.284999999999997</v>
      </c>
      <c r="X3323" s="12">
        <f t="shared" si="207"/>
        <v>0.20287641593483519</v>
      </c>
    </row>
    <row r="3324" spans="1:24" x14ac:dyDescent="0.25">
      <c r="A3324" s="57">
        <v>124</v>
      </c>
      <c r="B3324" s="58" t="s">
        <v>14</v>
      </c>
      <c r="C3324" s="58" t="s">
        <v>1307</v>
      </c>
      <c r="D3324" s="62">
        <v>42480</v>
      </c>
      <c r="E3324" s="63">
        <v>0.30208333333333331</v>
      </c>
      <c r="F3324" s="63">
        <v>0.36458333333333331</v>
      </c>
      <c r="G3324" s="63" t="s">
        <v>1270</v>
      </c>
      <c r="H3324" s="60">
        <v>143</v>
      </c>
      <c r="I3324" s="68">
        <v>27</v>
      </c>
      <c r="J3324" s="58">
        <v>7</v>
      </c>
      <c r="K3324" s="58">
        <v>56</v>
      </c>
      <c r="L3324" s="73">
        <v>0.33055555555555555</v>
      </c>
      <c r="M3324" s="58" t="s">
        <v>41</v>
      </c>
      <c r="N3324" s="60" t="s">
        <v>41</v>
      </c>
      <c r="O3324" s="58" t="s">
        <v>1366</v>
      </c>
      <c r="P3324" s="58">
        <v>201</v>
      </c>
      <c r="Q3324" s="58">
        <v>1</v>
      </c>
      <c r="R3324" s="58" t="s">
        <v>369</v>
      </c>
      <c r="S3324" s="4" t="s">
        <v>372</v>
      </c>
      <c r="T3324" s="58">
        <v>1</v>
      </c>
      <c r="U3324" t="str">
        <f t="shared" si="204"/>
        <v>Serena</v>
      </c>
      <c r="V3324">
        <f t="shared" si="205"/>
        <v>7.97</v>
      </c>
      <c r="W3324">
        <f t="shared" si="206"/>
        <v>39.284999999999997</v>
      </c>
      <c r="X3324" s="12">
        <f t="shared" si="207"/>
        <v>0.20287641593483519</v>
      </c>
    </row>
    <row r="3325" spans="1:24" x14ac:dyDescent="0.25">
      <c r="A3325" s="57">
        <v>124</v>
      </c>
      <c r="B3325" s="58" t="s">
        <v>14</v>
      </c>
      <c r="C3325" s="58" t="s">
        <v>1307</v>
      </c>
      <c r="D3325" s="62">
        <v>42480</v>
      </c>
      <c r="E3325" s="63">
        <v>0.30208333333333331</v>
      </c>
      <c r="F3325" s="63">
        <v>0.36458333333333331</v>
      </c>
      <c r="G3325" s="63" t="s">
        <v>1270</v>
      </c>
      <c r="H3325" s="60">
        <v>143</v>
      </c>
      <c r="I3325" s="68">
        <v>28</v>
      </c>
      <c r="J3325" s="58">
        <v>7</v>
      </c>
      <c r="K3325" s="58">
        <v>58</v>
      </c>
      <c r="L3325" s="73">
        <v>0.33194444444444443</v>
      </c>
      <c r="M3325" s="58" t="s">
        <v>202</v>
      </c>
      <c r="N3325" s="60" t="s">
        <v>202</v>
      </c>
      <c r="O3325" s="58" t="s">
        <v>1371</v>
      </c>
      <c r="P3325" s="58">
        <v>305</v>
      </c>
      <c r="Q3325" s="58">
        <v>1</v>
      </c>
      <c r="R3325" s="58" t="s">
        <v>369</v>
      </c>
      <c r="S3325" s="4" t="s">
        <v>372</v>
      </c>
      <c r="T3325" s="58">
        <v>1</v>
      </c>
      <c r="U3325" t="str">
        <f t="shared" ref="U3325:U3388" si="208">+VLOOKUP(A3325,$Z$4:$AA$32,2,0)</f>
        <v>Serena</v>
      </c>
      <c r="V3325">
        <f t="shared" ref="V3325:V3388" si="209">+IF(S3325="BUS",VLOOKUP(T3325,$AC$4:$AE$9,3,0),VLOOKUP(T3325,$AC$4:$AE$9,2,0))</f>
        <v>7.97</v>
      </c>
      <c r="W3325">
        <f t="shared" ref="W3325:W3388" si="210">+IF(S3325="BUS",$AE$8,$AD$8)</f>
        <v>39.284999999999997</v>
      </c>
      <c r="X3325" s="12">
        <f t="shared" ref="X3325:X3388" si="211">+V3325/W3325</f>
        <v>0.20287641593483519</v>
      </c>
    </row>
    <row r="3326" spans="1:24" x14ac:dyDescent="0.25">
      <c r="A3326" s="57">
        <v>124</v>
      </c>
      <c r="B3326" s="58" t="s">
        <v>14</v>
      </c>
      <c r="C3326" s="58" t="s">
        <v>1307</v>
      </c>
      <c r="D3326" s="62">
        <v>42480</v>
      </c>
      <c r="E3326" s="63">
        <v>0.30208333333333331</v>
      </c>
      <c r="F3326" s="63">
        <v>0.36458333333333331</v>
      </c>
      <c r="G3326" s="63" t="s">
        <v>1270</v>
      </c>
      <c r="H3326" s="60">
        <v>143</v>
      </c>
      <c r="I3326" s="68">
        <v>29</v>
      </c>
      <c r="J3326" s="58">
        <v>8</v>
      </c>
      <c r="K3326" s="58">
        <v>0</v>
      </c>
      <c r="L3326" s="73">
        <v>0.33333333333333331</v>
      </c>
      <c r="M3326" s="58" t="s">
        <v>57</v>
      </c>
      <c r="N3326" s="60" t="s">
        <v>57</v>
      </c>
      <c r="O3326" s="58" t="s">
        <v>1366</v>
      </c>
      <c r="P3326" s="58">
        <v>205</v>
      </c>
      <c r="Q3326" s="58">
        <v>1</v>
      </c>
      <c r="R3326" s="58" t="s">
        <v>369</v>
      </c>
      <c r="S3326" s="4" t="s">
        <v>372</v>
      </c>
      <c r="T3326" s="58">
        <v>2</v>
      </c>
      <c r="U3326" t="str">
        <f t="shared" si="208"/>
        <v>Serena</v>
      </c>
      <c r="V3326">
        <f t="shared" si="209"/>
        <v>17.84</v>
      </c>
      <c r="W3326">
        <f t="shared" si="210"/>
        <v>39.284999999999997</v>
      </c>
      <c r="X3326" s="12">
        <f t="shared" si="211"/>
        <v>0.45411734758813799</v>
      </c>
    </row>
    <row r="3327" spans="1:24" x14ac:dyDescent="0.25">
      <c r="A3327" s="57">
        <v>124</v>
      </c>
      <c r="B3327" s="58" t="s">
        <v>14</v>
      </c>
      <c r="C3327" s="58" t="s">
        <v>1307</v>
      </c>
      <c r="D3327" s="62">
        <v>42480</v>
      </c>
      <c r="E3327" s="63">
        <v>0.30208333333333331</v>
      </c>
      <c r="F3327" s="63">
        <v>0.36458333333333331</v>
      </c>
      <c r="G3327" s="63" t="s">
        <v>1270</v>
      </c>
      <c r="H3327" s="60">
        <v>143</v>
      </c>
      <c r="I3327" s="68">
        <v>30</v>
      </c>
      <c r="J3327" s="58">
        <v>8</v>
      </c>
      <c r="K3327" s="58">
        <v>1</v>
      </c>
      <c r="L3327" s="73">
        <v>0.33402777777777781</v>
      </c>
      <c r="M3327" s="58" t="s">
        <v>1007</v>
      </c>
      <c r="N3327" s="60" t="s">
        <v>326</v>
      </c>
      <c r="O3327" s="58" t="s">
        <v>1366</v>
      </c>
      <c r="P3327" s="58">
        <v>201</v>
      </c>
      <c r="Q3327" s="58">
        <v>1</v>
      </c>
      <c r="R3327" s="58" t="s">
        <v>369</v>
      </c>
      <c r="S3327" s="4" t="s">
        <v>372</v>
      </c>
      <c r="T3327" s="58">
        <v>1</v>
      </c>
      <c r="U3327" t="str">
        <f t="shared" si="208"/>
        <v>Serena</v>
      </c>
      <c r="V3327">
        <f t="shared" si="209"/>
        <v>7.97</v>
      </c>
      <c r="W3327">
        <f t="shared" si="210"/>
        <v>39.284999999999997</v>
      </c>
      <c r="X3327" s="12">
        <f t="shared" si="211"/>
        <v>0.20287641593483519</v>
      </c>
    </row>
    <row r="3328" spans="1:24" x14ac:dyDescent="0.25">
      <c r="A3328" s="57">
        <v>124</v>
      </c>
      <c r="B3328" s="58" t="s">
        <v>14</v>
      </c>
      <c r="C3328" s="58" t="s">
        <v>1307</v>
      </c>
      <c r="D3328" s="62">
        <v>42480</v>
      </c>
      <c r="E3328" s="63">
        <v>0.30208333333333331</v>
      </c>
      <c r="F3328" s="63">
        <v>0.36458333333333331</v>
      </c>
      <c r="G3328" s="63" t="s">
        <v>1270</v>
      </c>
      <c r="H3328" s="60">
        <v>144</v>
      </c>
      <c r="I3328" s="68">
        <v>1</v>
      </c>
      <c r="J3328" s="58">
        <v>8</v>
      </c>
      <c r="K3328" s="58">
        <v>2</v>
      </c>
      <c r="L3328" s="73">
        <v>0.3347222222222222</v>
      </c>
      <c r="M3328" s="58" t="s">
        <v>107</v>
      </c>
      <c r="N3328" s="60" t="s">
        <v>107</v>
      </c>
      <c r="O3328" s="58" t="s">
        <v>1366</v>
      </c>
      <c r="P3328" s="58">
        <v>201</v>
      </c>
      <c r="Q3328" s="58">
        <v>1</v>
      </c>
      <c r="R3328" s="58" t="s">
        <v>369</v>
      </c>
      <c r="S3328" s="4" t="s">
        <v>372</v>
      </c>
      <c r="T3328" s="58">
        <v>1</v>
      </c>
      <c r="U3328" t="str">
        <f t="shared" si="208"/>
        <v>Serena</v>
      </c>
      <c r="V3328">
        <f t="shared" si="209"/>
        <v>7.97</v>
      </c>
      <c r="W3328">
        <f t="shared" si="210"/>
        <v>39.284999999999997</v>
      </c>
      <c r="X3328" s="12">
        <f t="shared" si="211"/>
        <v>0.20287641593483519</v>
      </c>
    </row>
    <row r="3329" spans="1:24" x14ac:dyDescent="0.25">
      <c r="A3329" s="57">
        <v>124</v>
      </c>
      <c r="B3329" s="58" t="s">
        <v>14</v>
      </c>
      <c r="C3329" s="58" t="s">
        <v>1307</v>
      </c>
      <c r="D3329" s="62">
        <v>42480</v>
      </c>
      <c r="E3329" s="63">
        <v>0.30208333333333331</v>
      </c>
      <c r="F3329" s="63">
        <v>0.36458333333333331</v>
      </c>
      <c r="G3329" s="63" t="s">
        <v>1270</v>
      </c>
      <c r="H3329" s="60">
        <v>144</v>
      </c>
      <c r="I3329" s="68">
        <v>2</v>
      </c>
      <c r="J3329" s="58">
        <v>8</v>
      </c>
      <c r="K3329" s="58">
        <v>2</v>
      </c>
      <c r="L3329" s="73">
        <v>0.3347222222222222</v>
      </c>
      <c r="M3329" s="58" t="s">
        <v>437</v>
      </c>
      <c r="N3329" s="60" t="s">
        <v>437</v>
      </c>
      <c r="O3329" s="58" t="s">
        <v>1363</v>
      </c>
      <c r="P3329" s="58">
        <v>102</v>
      </c>
      <c r="Q3329" s="58">
        <v>1</v>
      </c>
      <c r="R3329" s="58" t="s">
        <v>369</v>
      </c>
      <c r="S3329" s="4" t="s">
        <v>372</v>
      </c>
      <c r="T3329" s="58">
        <v>1</v>
      </c>
      <c r="U3329" t="str">
        <f t="shared" si="208"/>
        <v>Serena</v>
      </c>
      <c r="V3329">
        <f t="shared" si="209"/>
        <v>7.97</v>
      </c>
      <c r="W3329">
        <f t="shared" si="210"/>
        <v>39.284999999999997</v>
      </c>
      <c r="X3329" s="12">
        <f t="shared" si="211"/>
        <v>0.20287641593483519</v>
      </c>
    </row>
    <row r="3330" spans="1:24" x14ac:dyDescent="0.25">
      <c r="A3330" s="57">
        <v>124</v>
      </c>
      <c r="B3330" s="58" t="s">
        <v>14</v>
      </c>
      <c r="C3330" s="58" t="s">
        <v>1307</v>
      </c>
      <c r="D3330" s="62">
        <v>42480</v>
      </c>
      <c r="E3330" s="63">
        <v>0.30208333333333331</v>
      </c>
      <c r="F3330" s="63">
        <v>0.36458333333333331</v>
      </c>
      <c r="G3330" s="63" t="s">
        <v>1270</v>
      </c>
      <c r="H3330" s="60">
        <v>144</v>
      </c>
      <c r="I3330" s="68">
        <v>3</v>
      </c>
      <c r="J3330" s="58">
        <v>8</v>
      </c>
      <c r="K3330" s="58">
        <v>5</v>
      </c>
      <c r="L3330" s="73">
        <v>0.33680555555555558</v>
      </c>
      <c r="M3330" s="58" t="s">
        <v>1005</v>
      </c>
      <c r="N3330" s="60" t="s">
        <v>520</v>
      </c>
      <c r="O3330" s="58" t="s">
        <v>1363</v>
      </c>
      <c r="P3330" s="58">
        <v>109</v>
      </c>
      <c r="Q3330" s="58">
        <v>1</v>
      </c>
      <c r="R3330" s="58" t="s">
        <v>369</v>
      </c>
      <c r="S3330" s="4" t="s">
        <v>372</v>
      </c>
      <c r="T3330" s="58">
        <v>1</v>
      </c>
      <c r="U3330" t="str">
        <f t="shared" si="208"/>
        <v>Serena</v>
      </c>
      <c r="V3330">
        <f t="shared" si="209"/>
        <v>7.97</v>
      </c>
      <c r="W3330">
        <f t="shared" si="210"/>
        <v>39.284999999999997</v>
      </c>
      <c r="X3330" s="12">
        <f t="shared" si="211"/>
        <v>0.20287641593483519</v>
      </c>
    </row>
    <row r="3331" spans="1:24" x14ac:dyDescent="0.25">
      <c r="A3331" s="57">
        <v>124</v>
      </c>
      <c r="B3331" s="58" t="s">
        <v>14</v>
      </c>
      <c r="C3331" s="58" t="s">
        <v>1307</v>
      </c>
      <c r="D3331" s="62">
        <v>42480</v>
      </c>
      <c r="E3331" s="63">
        <v>0.30208333333333331</v>
      </c>
      <c r="F3331" s="63">
        <v>0.36458333333333331</v>
      </c>
      <c r="G3331" s="63" t="s">
        <v>1270</v>
      </c>
      <c r="H3331" s="60">
        <v>144</v>
      </c>
      <c r="I3331" s="68">
        <v>4</v>
      </c>
      <c r="J3331" s="58">
        <v>8</v>
      </c>
      <c r="K3331" s="58">
        <v>5</v>
      </c>
      <c r="L3331" s="73">
        <v>0.33680555555555558</v>
      </c>
      <c r="M3331" s="58" t="s">
        <v>203</v>
      </c>
      <c r="N3331" s="60" t="s">
        <v>203</v>
      </c>
      <c r="O3331" s="58" t="s">
        <v>1371</v>
      </c>
      <c r="P3331" s="58">
        <v>301</v>
      </c>
      <c r="Q3331" s="58">
        <v>1</v>
      </c>
      <c r="R3331" s="58" t="s">
        <v>369</v>
      </c>
      <c r="S3331" s="4" t="s">
        <v>372</v>
      </c>
      <c r="T3331" s="58">
        <v>2</v>
      </c>
      <c r="U3331" t="str">
        <f t="shared" si="208"/>
        <v>Serena</v>
      </c>
      <c r="V3331">
        <f t="shared" si="209"/>
        <v>17.84</v>
      </c>
      <c r="W3331">
        <f t="shared" si="210"/>
        <v>39.284999999999997</v>
      </c>
      <c r="X3331" s="12">
        <f t="shared" si="211"/>
        <v>0.45411734758813799</v>
      </c>
    </row>
    <row r="3332" spans="1:24" x14ac:dyDescent="0.25">
      <c r="A3332" s="57">
        <v>124</v>
      </c>
      <c r="B3332" s="58" t="s">
        <v>14</v>
      </c>
      <c r="C3332" s="58" t="s">
        <v>1307</v>
      </c>
      <c r="D3332" s="62">
        <v>42480</v>
      </c>
      <c r="E3332" s="63">
        <v>0.30208333333333331</v>
      </c>
      <c r="F3332" s="63">
        <v>0.36458333333333331</v>
      </c>
      <c r="G3332" s="63" t="s">
        <v>1270</v>
      </c>
      <c r="H3332" s="60">
        <v>144</v>
      </c>
      <c r="I3332" s="68">
        <v>6</v>
      </c>
      <c r="J3332" s="58">
        <v>8</v>
      </c>
      <c r="K3332" s="58">
        <v>6</v>
      </c>
      <c r="L3332" s="73">
        <v>0.33749999999999997</v>
      </c>
      <c r="M3332" s="58" t="s">
        <v>1008</v>
      </c>
      <c r="N3332" s="60" t="s">
        <v>641</v>
      </c>
      <c r="O3332" s="58" t="s">
        <v>1366</v>
      </c>
      <c r="P3332" s="58">
        <v>201</v>
      </c>
      <c r="Q3332" s="58">
        <v>1</v>
      </c>
      <c r="R3332" s="58" t="s">
        <v>369</v>
      </c>
      <c r="S3332" s="4" t="s">
        <v>372</v>
      </c>
      <c r="T3332" s="58">
        <v>2</v>
      </c>
      <c r="U3332" t="str">
        <f t="shared" si="208"/>
        <v>Serena</v>
      </c>
      <c r="V3332">
        <f t="shared" si="209"/>
        <v>17.84</v>
      </c>
      <c r="W3332">
        <f t="shared" si="210"/>
        <v>39.284999999999997</v>
      </c>
      <c r="X3332" s="12">
        <f t="shared" si="211"/>
        <v>0.45411734758813799</v>
      </c>
    </row>
    <row r="3333" spans="1:24" x14ac:dyDescent="0.25">
      <c r="A3333" s="57">
        <v>124</v>
      </c>
      <c r="B3333" s="58" t="s">
        <v>14</v>
      </c>
      <c r="C3333" s="58" t="s">
        <v>1307</v>
      </c>
      <c r="D3333" s="62">
        <v>42480</v>
      </c>
      <c r="E3333" s="63">
        <v>0.30208333333333331</v>
      </c>
      <c r="F3333" s="63">
        <v>0.36458333333333331</v>
      </c>
      <c r="G3333" s="63" t="s">
        <v>1270</v>
      </c>
      <c r="H3333" s="60">
        <v>144</v>
      </c>
      <c r="I3333" s="68">
        <v>7</v>
      </c>
      <c r="J3333" s="58">
        <v>8</v>
      </c>
      <c r="K3333" s="58">
        <v>6</v>
      </c>
      <c r="L3333" s="73">
        <v>0.33749999999999997</v>
      </c>
      <c r="M3333" s="58" t="s">
        <v>51</v>
      </c>
      <c r="N3333" s="60" t="s">
        <v>51</v>
      </c>
      <c r="O3333" s="58" t="s">
        <v>1366</v>
      </c>
      <c r="P3333" s="58">
        <v>201</v>
      </c>
      <c r="Q3333" s="58">
        <v>1</v>
      </c>
      <c r="R3333" s="58" t="s">
        <v>369</v>
      </c>
      <c r="S3333" s="4" t="s">
        <v>372</v>
      </c>
      <c r="T3333" s="58">
        <v>2</v>
      </c>
      <c r="U3333" t="str">
        <f t="shared" si="208"/>
        <v>Serena</v>
      </c>
      <c r="V3333">
        <f t="shared" si="209"/>
        <v>17.84</v>
      </c>
      <c r="W3333">
        <f t="shared" si="210"/>
        <v>39.284999999999997</v>
      </c>
      <c r="X3333" s="12">
        <f t="shared" si="211"/>
        <v>0.45411734758813799</v>
      </c>
    </row>
    <row r="3334" spans="1:24" x14ac:dyDescent="0.25">
      <c r="A3334" s="57">
        <v>124</v>
      </c>
      <c r="B3334" s="58" t="s">
        <v>14</v>
      </c>
      <c r="C3334" s="58" t="s">
        <v>1307</v>
      </c>
      <c r="D3334" s="62">
        <v>42480</v>
      </c>
      <c r="E3334" s="63">
        <v>0.30208333333333331</v>
      </c>
      <c r="F3334" s="63">
        <v>0.36458333333333331</v>
      </c>
      <c r="G3334" s="63" t="s">
        <v>1270</v>
      </c>
      <c r="H3334" s="60">
        <v>144</v>
      </c>
      <c r="I3334" s="68">
        <v>8</v>
      </c>
      <c r="J3334" s="58">
        <v>8</v>
      </c>
      <c r="K3334" s="58">
        <v>9</v>
      </c>
      <c r="L3334" s="73">
        <v>0.33958333333333335</v>
      </c>
      <c r="M3334" s="58" t="s">
        <v>925</v>
      </c>
      <c r="N3334" s="60" t="s">
        <v>925</v>
      </c>
      <c r="O3334" s="58" t="s">
        <v>1363</v>
      </c>
      <c r="P3334" s="58">
        <v>102</v>
      </c>
      <c r="Q3334" s="58">
        <v>1</v>
      </c>
      <c r="R3334" s="58" t="s">
        <v>369</v>
      </c>
      <c r="S3334" s="4" t="s">
        <v>372</v>
      </c>
      <c r="T3334" s="58">
        <v>1</v>
      </c>
      <c r="U3334" t="str">
        <f t="shared" si="208"/>
        <v>Serena</v>
      </c>
      <c r="V3334">
        <f t="shared" si="209"/>
        <v>7.97</v>
      </c>
      <c r="W3334">
        <f t="shared" si="210"/>
        <v>39.284999999999997</v>
      </c>
      <c r="X3334" s="12">
        <f t="shared" si="211"/>
        <v>0.20287641593483519</v>
      </c>
    </row>
    <row r="3335" spans="1:24" x14ac:dyDescent="0.25">
      <c r="A3335" s="57">
        <v>124</v>
      </c>
      <c r="B3335" s="58" t="s">
        <v>14</v>
      </c>
      <c r="C3335" s="58" t="s">
        <v>1307</v>
      </c>
      <c r="D3335" s="62">
        <v>42480</v>
      </c>
      <c r="E3335" s="63">
        <v>0.30208333333333331</v>
      </c>
      <c r="F3335" s="63">
        <v>0.36458333333333331</v>
      </c>
      <c r="G3335" s="63" t="s">
        <v>1270</v>
      </c>
      <c r="H3335" s="60">
        <v>144</v>
      </c>
      <c r="I3335" s="68">
        <v>9</v>
      </c>
      <c r="J3335" s="58">
        <v>8</v>
      </c>
      <c r="K3335" s="58">
        <v>10</v>
      </c>
      <c r="L3335" s="73">
        <v>0.34027777777777773</v>
      </c>
      <c r="M3335" s="58" t="s">
        <v>502</v>
      </c>
      <c r="N3335" s="60" t="s">
        <v>502</v>
      </c>
      <c r="O3335" s="58" t="s">
        <v>1363</v>
      </c>
      <c r="P3335" s="58">
        <v>102</v>
      </c>
      <c r="Q3335" s="58">
        <v>1</v>
      </c>
      <c r="R3335" s="58" t="s">
        <v>369</v>
      </c>
      <c r="S3335" s="4" t="s">
        <v>372</v>
      </c>
      <c r="T3335" s="58">
        <v>1</v>
      </c>
      <c r="U3335" t="str">
        <f t="shared" si="208"/>
        <v>Serena</v>
      </c>
      <c r="V3335">
        <f t="shared" si="209"/>
        <v>7.97</v>
      </c>
      <c r="W3335">
        <f t="shared" si="210"/>
        <v>39.284999999999997</v>
      </c>
      <c r="X3335" s="12">
        <f t="shared" si="211"/>
        <v>0.20287641593483519</v>
      </c>
    </row>
    <row r="3336" spans="1:24" x14ac:dyDescent="0.25">
      <c r="A3336" s="57">
        <v>124</v>
      </c>
      <c r="B3336" s="58" t="s">
        <v>14</v>
      </c>
      <c r="C3336" s="58" t="s">
        <v>1307</v>
      </c>
      <c r="D3336" s="62">
        <v>42480</v>
      </c>
      <c r="E3336" s="63">
        <v>0.30208333333333331</v>
      </c>
      <c r="F3336" s="63">
        <v>0.36458333333333331</v>
      </c>
      <c r="G3336" s="63" t="s">
        <v>1270</v>
      </c>
      <c r="H3336" s="60">
        <v>144</v>
      </c>
      <c r="I3336" s="68">
        <v>10</v>
      </c>
      <c r="J3336" s="58">
        <v>8</v>
      </c>
      <c r="K3336" s="58">
        <v>11</v>
      </c>
      <c r="L3336" s="73">
        <v>0.34097222222222223</v>
      </c>
      <c r="M3336" s="58" t="s">
        <v>46</v>
      </c>
      <c r="N3336" s="60" t="s">
        <v>46</v>
      </c>
      <c r="O3336" s="58" t="s">
        <v>1366</v>
      </c>
      <c r="P3336" s="58">
        <v>201</v>
      </c>
      <c r="Q3336" s="58">
        <v>1</v>
      </c>
      <c r="R3336" s="58" t="s">
        <v>369</v>
      </c>
      <c r="S3336" s="4" t="s">
        <v>372</v>
      </c>
      <c r="T3336" s="58">
        <v>1</v>
      </c>
      <c r="U3336" t="str">
        <f t="shared" si="208"/>
        <v>Serena</v>
      </c>
      <c r="V3336">
        <f t="shared" si="209"/>
        <v>7.97</v>
      </c>
      <c r="W3336">
        <f t="shared" si="210"/>
        <v>39.284999999999997</v>
      </c>
      <c r="X3336" s="12">
        <f t="shared" si="211"/>
        <v>0.20287641593483519</v>
      </c>
    </row>
    <row r="3337" spans="1:24" x14ac:dyDescent="0.25">
      <c r="A3337" s="57">
        <v>124</v>
      </c>
      <c r="B3337" s="58" t="s">
        <v>14</v>
      </c>
      <c r="C3337" s="58" t="s">
        <v>1307</v>
      </c>
      <c r="D3337" s="62">
        <v>42480</v>
      </c>
      <c r="E3337" s="63">
        <v>0.30208333333333331</v>
      </c>
      <c r="F3337" s="63">
        <v>0.36458333333333331</v>
      </c>
      <c r="G3337" s="63" t="s">
        <v>1270</v>
      </c>
      <c r="H3337" s="60">
        <v>144</v>
      </c>
      <c r="I3337" s="68">
        <v>11</v>
      </c>
      <c r="J3337" s="58">
        <v>8</v>
      </c>
      <c r="K3337" s="58">
        <v>13</v>
      </c>
      <c r="L3337" s="73">
        <v>0.34236111111111112</v>
      </c>
      <c r="M3337" s="58" t="s">
        <v>1009</v>
      </c>
      <c r="N3337" s="60" t="s">
        <v>999</v>
      </c>
      <c r="O3337" s="58" t="s">
        <v>1363</v>
      </c>
      <c r="P3337" s="58">
        <v>109</v>
      </c>
      <c r="Q3337" s="58">
        <v>1</v>
      </c>
      <c r="R3337" s="58" t="s">
        <v>369</v>
      </c>
      <c r="S3337" s="4" t="s">
        <v>372</v>
      </c>
      <c r="T3337" s="58">
        <v>1</v>
      </c>
      <c r="U3337" t="str">
        <f t="shared" si="208"/>
        <v>Serena</v>
      </c>
      <c r="V3337">
        <f t="shared" si="209"/>
        <v>7.97</v>
      </c>
      <c r="W3337">
        <f t="shared" si="210"/>
        <v>39.284999999999997</v>
      </c>
      <c r="X3337" s="12">
        <f t="shared" si="211"/>
        <v>0.20287641593483519</v>
      </c>
    </row>
    <row r="3338" spans="1:24" x14ac:dyDescent="0.25">
      <c r="A3338" s="57">
        <v>124</v>
      </c>
      <c r="B3338" s="58" t="s">
        <v>14</v>
      </c>
      <c r="C3338" s="58" t="s">
        <v>1307</v>
      </c>
      <c r="D3338" s="62">
        <v>42480</v>
      </c>
      <c r="E3338" s="63">
        <v>0.30208333333333331</v>
      </c>
      <c r="F3338" s="63">
        <v>0.36458333333333331</v>
      </c>
      <c r="G3338" s="63" t="s">
        <v>1270</v>
      </c>
      <c r="H3338" s="60">
        <v>144</v>
      </c>
      <c r="I3338" s="68">
        <v>12</v>
      </c>
      <c r="J3338" s="58">
        <v>8</v>
      </c>
      <c r="K3338" s="58">
        <v>13</v>
      </c>
      <c r="L3338" s="73">
        <v>0.34236111111111112</v>
      </c>
      <c r="M3338" s="58" t="s">
        <v>329</v>
      </c>
      <c r="N3338" s="60" t="s">
        <v>329</v>
      </c>
      <c r="O3338" s="58" t="s">
        <v>1371</v>
      </c>
      <c r="P3338" s="58">
        <v>301</v>
      </c>
      <c r="Q3338" s="58">
        <v>1</v>
      </c>
      <c r="R3338" s="58" t="s">
        <v>369</v>
      </c>
      <c r="S3338" s="4" t="s">
        <v>372</v>
      </c>
      <c r="T3338" s="58">
        <v>2</v>
      </c>
      <c r="U3338" t="str">
        <f t="shared" si="208"/>
        <v>Serena</v>
      </c>
      <c r="V3338">
        <f t="shared" si="209"/>
        <v>17.84</v>
      </c>
      <c r="W3338">
        <f t="shared" si="210"/>
        <v>39.284999999999997</v>
      </c>
      <c r="X3338" s="12">
        <f t="shared" si="211"/>
        <v>0.45411734758813799</v>
      </c>
    </row>
    <row r="3339" spans="1:24" x14ac:dyDescent="0.25">
      <c r="A3339" s="57">
        <v>124</v>
      </c>
      <c r="B3339" s="58" t="s">
        <v>14</v>
      </c>
      <c r="C3339" s="58" t="s">
        <v>1307</v>
      </c>
      <c r="D3339" s="62">
        <v>42480</v>
      </c>
      <c r="E3339" s="63">
        <v>0.30208333333333331</v>
      </c>
      <c r="F3339" s="63">
        <v>0.36458333333333331</v>
      </c>
      <c r="G3339" s="63" t="s">
        <v>1270</v>
      </c>
      <c r="H3339" s="60">
        <v>144</v>
      </c>
      <c r="I3339" s="68">
        <v>13</v>
      </c>
      <c r="J3339" s="58">
        <v>8</v>
      </c>
      <c r="K3339" s="58">
        <v>15</v>
      </c>
      <c r="L3339" s="73">
        <v>0.34375</v>
      </c>
      <c r="M3339" s="58" t="s">
        <v>626</v>
      </c>
      <c r="N3339" s="60" t="s">
        <v>626</v>
      </c>
      <c r="O3339" s="58" t="s">
        <v>1366</v>
      </c>
      <c r="P3339" s="58">
        <v>201</v>
      </c>
      <c r="Q3339" s="58">
        <v>1</v>
      </c>
      <c r="R3339" s="58" t="s">
        <v>369</v>
      </c>
      <c r="S3339" s="4" t="s">
        <v>372</v>
      </c>
      <c r="T3339" s="58">
        <v>1</v>
      </c>
      <c r="U3339" t="str">
        <f t="shared" si="208"/>
        <v>Serena</v>
      </c>
      <c r="V3339">
        <f t="shared" si="209"/>
        <v>7.97</v>
      </c>
      <c r="W3339">
        <f t="shared" si="210"/>
        <v>39.284999999999997</v>
      </c>
      <c r="X3339" s="12">
        <f t="shared" si="211"/>
        <v>0.20287641593483519</v>
      </c>
    </row>
    <row r="3340" spans="1:24" x14ac:dyDescent="0.25">
      <c r="A3340" s="57">
        <v>124</v>
      </c>
      <c r="B3340" s="58" t="s">
        <v>14</v>
      </c>
      <c r="C3340" s="58" t="s">
        <v>1307</v>
      </c>
      <c r="D3340" s="62">
        <v>42480</v>
      </c>
      <c r="E3340" s="63">
        <v>0.30208333333333331</v>
      </c>
      <c r="F3340" s="63">
        <v>0.36458333333333331</v>
      </c>
      <c r="G3340" s="63" t="s">
        <v>1270</v>
      </c>
      <c r="H3340" s="60">
        <v>144</v>
      </c>
      <c r="I3340" s="68">
        <v>14</v>
      </c>
      <c r="J3340" s="58">
        <v>8</v>
      </c>
      <c r="K3340" s="58">
        <v>15</v>
      </c>
      <c r="L3340" s="73">
        <v>0.34375</v>
      </c>
      <c r="M3340" s="58" t="s">
        <v>158</v>
      </c>
      <c r="N3340" s="60" t="s">
        <v>158</v>
      </c>
      <c r="O3340" s="58" t="s">
        <v>1366</v>
      </c>
      <c r="P3340" s="58">
        <v>201</v>
      </c>
      <c r="Q3340" s="58">
        <v>1</v>
      </c>
      <c r="R3340" s="58" t="s">
        <v>369</v>
      </c>
      <c r="S3340" s="4" t="s">
        <v>372</v>
      </c>
      <c r="T3340" s="58">
        <v>1</v>
      </c>
      <c r="U3340" t="str">
        <f t="shared" si="208"/>
        <v>Serena</v>
      </c>
      <c r="V3340">
        <f t="shared" si="209"/>
        <v>7.97</v>
      </c>
      <c r="W3340">
        <f t="shared" si="210"/>
        <v>39.284999999999997</v>
      </c>
      <c r="X3340" s="12">
        <f t="shared" si="211"/>
        <v>0.20287641593483519</v>
      </c>
    </row>
    <row r="3341" spans="1:24" x14ac:dyDescent="0.25">
      <c r="A3341" s="57">
        <v>124</v>
      </c>
      <c r="B3341" s="58" t="s">
        <v>14</v>
      </c>
      <c r="C3341" s="58" t="s">
        <v>1307</v>
      </c>
      <c r="D3341" s="62">
        <v>42480</v>
      </c>
      <c r="E3341" s="63">
        <v>0.30208333333333331</v>
      </c>
      <c r="F3341" s="63">
        <v>0.36458333333333331</v>
      </c>
      <c r="G3341" s="63" t="s">
        <v>1270</v>
      </c>
      <c r="H3341" s="60">
        <v>144</v>
      </c>
      <c r="I3341" s="68">
        <v>15</v>
      </c>
      <c r="J3341" s="58">
        <v>8</v>
      </c>
      <c r="K3341" s="58">
        <v>16</v>
      </c>
      <c r="L3341" s="73">
        <v>0.3444444444444445</v>
      </c>
      <c r="M3341" s="58" t="s">
        <v>344</v>
      </c>
      <c r="N3341" s="60" t="s">
        <v>344</v>
      </c>
      <c r="O3341" s="58" t="s">
        <v>1366</v>
      </c>
      <c r="P3341" s="58">
        <v>201</v>
      </c>
      <c r="Q3341" s="58">
        <v>1</v>
      </c>
      <c r="R3341" s="58" t="s">
        <v>369</v>
      </c>
      <c r="S3341" s="4" t="s">
        <v>372</v>
      </c>
      <c r="T3341" s="58">
        <v>1</v>
      </c>
      <c r="U3341" t="str">
        <f t="shared" si="208"/>
        <v>Serena</v>
      </c>
      <c r="V3341">
        <f t="shared" si="209"/>
        <v>7.97</v>
      </c>
      <c r="W3341">
        <f t="shared" si="210"/>
        <v>39.284999999999997</v>
      </c>
      <c r="X3341" s="12">
        <f t="shared" si="211"/>
        <v>0.20287641593483519</v>
      </c>
    </row>
    <row r="3342" spans="1:24" x14ac:dyDescent="0.25">
      <c r="A3342" s="57">
        <v>124</v>
      </c>
      <c r="B3342" s="58" t="s">
        <v>14</v>
      </c>
      <c r="C3342" s="58" t="s">
        <v>1307</v>
      </c>
      <c r="D3342" s="62">
        <v>42480</v>
      </c>
      <c r="E3342" s="63">
        <v>0.30208333333333331</v>
      </c>
      <c r="F3342" s="63">
        <v>0.36458333333333331</v>
      </c>
      <c r="G3342" s="63" t="s">
        <v>1270</v>
      </c>
      <c r="H3342" s="60">
        <v>144</v>
      </c>
      <c r="I3342" s="68">
        <v>16</v>
      </c>
      <c r="J3342" s="58">
        <v>8</v>
      </c>
      <c r="K3342" s="58">
        <v>17</v>
      </c>
      <c r="L3342" s="73">
        <v>0.34513888888888888</v>
      </c>
      <c r="M3342" s="58" t="s">
        <v>532</v>
      </c>
      <c r="N3342" s="60" t="s">
        <v>532</v>
      </c>
      <c r="O3342" s="58" t="s">
        <v>1363</v>
      </c>
      <c r="P3342" s="58">
        <v>109</v>
      </c>
      <c r="Q3342" s="58">
        <v>1</v>
      </c>
      <c r="R3342" s="58" t="s">
        <v>369</v>
      </c>
      <c r="S3342" s="4" t="s">
        <v>372</v>
      </c>
      <c r="T3342" s="58">
        <v>1</v>
      </c>
      <c r="U3342" t="str">
        <f t="shared" si="208"/>
        <v>Serena</v>
      </c>
      <c r="V3342">
        <f t="shared" si="209"/>
        <v>7.97</v>
      </c>
      <c r="W3342">
        <f t="shared" si="210"/>
        <v>39.284999999999997</v>
      </c>
      <c r="X3342" s="12">
        <f t="shared" si="211"/>
        <v>0.20287641593483519</v>
      </c>
    </row>
    <row r="3343" spans="1:24" x14ac:dyDescent="0.25">
      <c r="A3343" s="57">
        <v>124</v>
      </c>
      <c r="B3343" s="58" t="s">
        <v>14</v>
      </c>
      <c r="C3343" s="58" t="s">
        <v>1307</v>
      </c>
      <c r="D3343" s="62">
        <v>42480</v>
      </c>
      <c r="E3343" s="63">
        <v>0.30208333333333331</v>
      </c>
      <c r="F3343" s="63">
        <v>0.36458333333333331</v>
      </c>
      <c r="G3343" s="63" t="s">
        <v>1270</v>
      </c>
      <c r="H3343" s="60">
        <v>144</v>
      </c>
      <c r="I3343" s="68">
        <v>17</v>
      </c>
      <c r="J3343" s="58">
        <v>8</v>
      </c>
      <c r="K3343" s="58">
        <v>17</v>
      </c>
      <c r="L3343" s="73">
        <v>0.34513888888888888</v>
      </c>
      <c r="M3343" s="58" t="s">
        <v>1010</v>
      </c>
      <c r="N3343" s="60" t="s">
        <v>56</v>
      </c>
      <c r="O3343" s="58" t="s">
        <v>1366</v>
      </c>
      <c r="P3343" s="58">
        <v>201</v>
      </c>
      <c r="Q3343" s="58">
        <v>1</v>
      </c>
      <c r="R3343" s="58" t="s">
        <v>369</v>
      </c>
      <c r="S3343" s="4" t="s">
        <v>372</v>
      </c>
      <c r="T3343" s="58">
        <v>2</v>
      </c>
      <c r="U3343" t="str">
        <f t="shared" si="208"/>
        <v>Serena</v>
      </c>
      <c r="V3343">
        <f t="shared" si="209"/>
        <v>17.84</v>
      </c>
      <c r="W3343">
        <f t="shared" si="210"/>
        <v>39.284999999999997</v>
      </c>
      <c r="X3343" s="12">
        <f t="shared" si="211"/>
        <v>0.45411734758813799</v>
      </c>
    </row>
    <row r="3344" spans="1:24" x14ac:dyDescent="0.25">
      <c r="A3344" s="57">
        <v>124</v>
      </c>
      <c r="B3344" s="58" t="s">
        <v>14</v>
      </c>
      <c r="C3344" s="58" t="s">
        <v>1307</v>
      </c>
      <c r="D3344" s="62">
        <v>42480</v>
      </c>
      <c r="E3344" s="63">
        <v>0.30208333333333331</v>
      </c>
      <c r="F3344" s="63">
        <v>0.36458333333333331</v>
      </c>
      <c r="G3344" s="63" t="s">
        <v>1270</v>
      </c>
      <c r="H3344" s="60">
        <v>144</v>
      </c>
      <c r="I3344" s="68">
        <v>18</v>
      </c>
      <c r="J3344" s="58">
        <v>8</v>
      </c>
      <c r="K3344" s="58">
        <v>18</v>
      </c>
      <c r="L3344" s="73">
        <v>0.34583333333333338</v>
      </c>
      <c r="M3344" s="58" t="s">
        <v>208</v>
      </c>
      <c r="N3344" s="60" t="s">
        <v>208</v>
      </c>
      <c r="O3344" s="58" t="s">
        <v>1371</v>
      </c>
      <c r="P3344" s="58">
        <v>301</v>
      </c>
      <c r="Q3344" s="58">
        <v>1</v>
      </c>
      <c r="R3344" s="58" t="s">
        <v>369</v>
      </c>
      <c r="S3344" s="4" t="s">
        <v>372</v>
      </c>
      <c r="T3344" s="58">
        <v>1</v>
      </c>
      <c r="U3344" t="str">
        <f t="shared" si="208"/>
        <v>Serena</v>
      </c>
      <c r="V3344">
        <f t="shared" si="209"/>
        <v>7.97</v>
      </c>
      <c r="W3344">
        <f t="shared" si="210"/>
        <v>39.284999999999997</v>
      </c>
      <c r="X3344" s="12">
        <f t="shared" si="211"/>
        <v>0.20287641593483519</v>
      </c>
    </row>
    <row r="3345" spans="1:24" x14ac:dyDescent="0.25">
      <c r="A3345" s="57">
        <v>124</v>
      </c>
      <c r="B3345" s="58" t="s">
        <v>14</v>
      </c>
      <c r="C3345" s="58" t="s">
        <v>1307</v>
      </c>
      <c r="D3345" s="62">
        <v>42480</v>
      </c>
      <c r="E3345" s="63">
        <v>0.30208333333333331</v>
      </c>
      <c r="F3345" s="63">
        <v>0.36458333333333331</v>
      </c>
      <c r="G3345" s="63" t="s">
        <v>1270</v>
      </c>
      <c r="H3345" s="60">
        <v>144</v>
      </c>
      <c r="I3345" s="68">
        <v>19</v>
      </c>
      <c r="J3345" s="58">
        <v>8</v>
      </c>
      <c r="K3345" s="58">
        <v>18</v>
      </c>
      <c r="L3345" s="73">
        <v>0.34583333333333338</v>
      </c>
      <c r="M3345" s="58" t="s">
        <v>22</v>
      </c>
      <c r="N3345" s="60" t="s">
        <v>22</v>
      </c>
      <c r="O3345" s="58" t="s">
        <v>1371</v>
      </c>
      <c r="P3345" s="58">
        <v>301</v>
      </c>
      <c r="Q3345" s="58">
        <v>1</v>
      </c>
      <c r="R3345" s="58" t="s">
        <v>369</v>
      </c>
      <c r="S3345" s="4" t="s">
        <v>372</v>
      </c>
      <c r="T3345" s="58">
        <v>1</v>
      </c>
      <c r="U3345" t="str">
        <f t="shared" si="208"/>
        <v>Serena</v>
      </c>
      <c r="V3345">
        <f t="shared" si="209"/>
        <v>7.97</v>
      </c>
      <c r="W3345">
        <f t="shared" si="210"/>
        <v>39.284999999999997</v>
      </c>
      <c r="X3345" s="12">
        <f t="shared" si="211"/>
        <v>0.20287641593483519</v>
      </c>
    </row>
    <row r="3346" spans="1:24" x14ac:dyDescent="0.25">
      <c r="A3346" s="57">
        <v>124</v>
      </c>
      <c r="B3346" s="58" t="s">
        <v>14</v>
      </c>
      <c r="C3346" s="58" t="s">
        <v>1307</v>
      </c>
      <c r="D3346" s="62">
        <v>42480</v>
      </c>
      <c r="E3346" s="63">
        <v>0.30208333333333331</v>
      </c>
      <c r="F3346" s="63">
        <v>0.36458333333333331</v>
      </c>
      <c r="G3346" s="63" t="s">
        <v>1270</v>
      </c>
      <c r="H3346" s="60">
        <v>144</v>
      </c>
      <c r="I3346" s="68">
        <v>20</v>
      </c>
      <c r="J3346" s="58">
        <v>8</v>
      </c>
      <c r="K3346" s="58">
        <v>19</v>
      </c>
      <c r="L3346" s="73">
        <v>0.34652777777777777</v>
      </c>
      <c r="M3346" s="58" t="s">
        <v>63</v>
      </c>
      <c r="N3346" s="60" t="s">
        <v>63</v>
      </c>
      <c r="O3346" s="58" t="s">
        <v>1366</v>
      </c>
      <c r="P3346" s="58">
        <v>205</v>
      </c>
      <c r="Q3346" s="58">
        <v>1</v>
      </c>
      <c r="R3346" s="58" t="s">
        <v>369</v>
      </c>
      <c r="S3346" s="4" t="s">
        <v>372</v>
      </c>
      <c r="T3346" s="58">
        <v>1</v>
      </c>
      <c r="U3346" t="str">
        <f t="shared" si="208"/>
        <v>Serena</v>
      </c>
      <c r="V3346">
        <f t="shared" si="209"/>
        <v>7.97</v>
      </c>
      <c r="W3346">
        <f t="shared" si="210"/>
        <v>39.284999999999997</v>
      </c>
      <c r="X3346" s="12">
        <f t="shared" si="211"/>
        <v>0.20287641593483519</v>
      </c>
    </row>
    <row r="3347" spans="1:24" x14ac:dyDescent="0.25">
      <c r="A3347" s="57">
        <v>124</v>
      </c>
      <c r="B3347" s="58" t="s">
        <v>14</v>
      </c>
      <c r="C3347" s="58" t="s">
        <v>1307</v>
      </c>
      <c r="D3347" s="62">
        <v>42480</v>
      </c>
      <c r="E3347" s="63">
        <v>0.30208333333333331</v>
      </c>
      <c r="F3347" s="63">
        <v>0.36458333333333331</v>
      </c>
      <c r="G3347" s="63" t="s">
        <v>1270</v>
      </c>
      <c r="H3347" s="60">
        <v>144</v>
      </c>
      <c r="I3347" s="68">
        <v>21</v>
      </c>
      <c r="J3347" s="58">
        <v>8</v>
      </c>
      <c r="K3347" s="58">
        <v>19</v>
      </c>
      <c r="L3347" s="73">
        <v>0.34652777777777777</v>
      </c>
      <c r="M3347" s="58" t="s">
        <v>331</v>
      </c>
      <c r="N3347" s="60" t="s">
        <v>331</v>
      </c>
      <c r="O3347" s="58" t="s">
        <v>1366</v>
      </c>
      <c r="P3347" s="58">
        <v>201</v>
      </c>
      <c r="Q3347" s="58">
        <v>1</v>
      </c>
      <c r="R3347" s="58" t="s">
        <v>369</v>
      </c>
      <c r="S3347" s="4" t="s">
        <v>372</v>
      </c>
      <c r="T3347" s="58">
        <v>1</v>
      </c>
      <c r="U3347" t="str">
        <f t="shared" si="208"/>
        <v>Serena</v>
      </c>
      <c r="V3347">
        <f t="shared" si="209"/>
        <v>7.97</v>
      </c>
      <c r="W3347">
        <f t="shared" si="210"/>
        <v>39.284999999999997</v>
      </c>
      <c r="X3347" s="12">
        <f t="shared" si="211"/>
        <v>0.20287641593483519</v>
      </c>
    </row>
    <row r="3348" spans="1:24" x14ac:dyDescent="0.25">
      <c r="A3348" s="57">
        <v>124</v>
      </c>
      <c r="B3348" s="58" t="s">
        <v>14</v>
      </c>
      <c r="C3348" s="58" t="s">
        <v>1307</v>
      </c>
      <c r="D3348" s="62">
        <v>42480</v>
      </c>
      <c r="E3348" s="63">
        <v>0.30208333333333331</v>
      </c>
      <c r="F3348" s="63">
        <v>0.36458333333333331</v>
      </c>
      <c r="G3348" s="63" t="s">
        <v>1270</v>
      </c>
      <c r="H3348" s="60">
        <v>144</v>
      </c>
      <c r="I3348" s="68">
        <v>22</v>
      </c>
      <c r="J3348" s="58">
        <v>8</v>
      </c>
      <c r="K3348" s="58">
        <v>19</v>
      </c>
      <c r="L3348" s="73">
        <v>0.34652777777777777</v>
      </c>
      <c r="M3348" s="58" t="s">
        <v>332</v>
      </c>
      <c r="N3348" s="60" t="s">
        <v>332</v>
      </c>
      <c r="O3348" s="58" t="s">
        <v>1366</v>
      </c>
      <c r="P3348" s="58">
        <v>201</v>
      </c>
      <c r="Q3348" s="58">
        <v>1</v>
      </c>
      <c r="R3348" s="58" t="s">
        <v>369</v>
      </c>
      <c r="S3348" s="4" t="s">
        <v>372</v>
      </c>
      <c r="T3348" s="58">
        <v>1</v>
      </c>
      <c r="U3348" t="str">
        <f t="shared" si="208"/>
        <v>Serena</v>
      </c>
      <c r="V3348">
        <f t="shared" si="209"/>
        <v>7.97</v>
      </c>
      <c r="W3348">
        <f t="shared" si="210"/>
        <v>39.284999999999997</v>
      </c>
      <c r="X3348" s="12">
        <f t="shared" si="211"/>
        <v>0.20287641593483519</v>
      </c>
    </row>
    <row r="3349" spans="1:24" x14ac:dyDescent="0.25">
      <c r="A3349" s="57">
        <v>124</v>
      </c>
      <c r="B3349" s="58" t="s">
        <v>14</v>
      </c>
      <c r="C3349" s="58" t="s">
        <v>1307</v>
      </c>
      <c r="D3349" s="62">
        <v>42480</v>
      </c>
      <c r="E3349" s="63">
        <v>0.30208333333333331</v>
      </c>
      <c r="F3349" s="63">
        <v>0.36458333333333331</v>
      </c>
      <c r="G3349" s="63" t="s">
        <v>1270</v>
      </c>
      <c r="H3349" s="60">
        <v>144</v>
      </c>
      <c r="I3349" s="68">
        <v>23</v>
      </c>
      <c r="J3349" s="58">
        <v>8</v>
      </c>
      <c r="K3349" s="58">
        <v>20</v>
      </c>
      <c r="L3349" s="73">
        <v>0.34722222222222227</v>
      </c>
      <c r="M3349" s="58" t="s">
        <v>643</v>
      </c>
      <c r="N3349" s="60" t="s">
        <v>643</v>
      </c>
      <c r="O3349" s="58" t="s">
        <v>1371</v>
      </c>
      <c r="P3349" s="58">
        <v>301</v>
      </c>
      <c r="Q3349" s="58">
        <v>1</v>
      </c>
      <c r="R3349" s="58" t="s">
        <v>369</v>
      </c>
      <c r="S3349" s="4" t="s">
        <v>372</v>
      </c>
      <c r="T3349" s="58">
        <v>1</v>
      </c>
      <c r="U3349" t="str">
        <f t="shared" si="208"/>
        <v>Serena</v>
      </c>
      <c r="V3349">
        <f t="shared" si="209"/>
        <v>7.97</v>
      </c>
      <c r="W3349">
        <f t="shared" si="210"/>
        <v>39.284999999999997</v>
      </c>
      <c r="X3349" s="12">
        <f t="shared" si="211"/>
        <v>0.20287641593483519</v>
      </c>
    </row>
    <row r="3350" spans="1:24" x14ac:dyDescent="0.25">
      <c r="A3350" s="57">
        <v>124</v>
      </c>
      <c r="B3350" s="58" t="s">
        <v>14</v>
      </c>
      <c r="C3350" s="58" t="s">
        <v>1307</v>
      </c>
      <c r="D3350" s="62">
        <v>42480</v>
      </c>
      <c r="E3350" s="63">
        <v>0.30208333333333331</v>
      </c>
      <c r="F3350" s="63">
        <v>0.36458333333333331</v>
      </c>
      <c r="G3350" s="63" t="s">
        <v>1270</v>
      </c>
      <c r="H3350" s="60">
        <v>144</v>
      </c>
      <c r="I3350" s="68">
        <v>24</v>
      </c>
      <c r="J3350" s="58">
        <v>8</v>
      </c>
      <c r="K3350" s="58">
        <v>21</v>
      </c>
      <c r="L3350" s="73">
        <v>0.34791666666666665</v>
      </c>
      <c r="M3350" s="58" t="s">
        <v>397</v>
      </c>
      <c r="N3350" s="60" t="s">
        <v>397</v>
      </c>
      <c r="O3350" s="58" t="s">
        <v>1363</v>
      </c>
      <c r="P3350" s="58">
        <v>102</v>
      </c>
      <c r="Q3350" s="58">
        <v>1</v>
      </c>
      <c r="R3350" s="58" t="s">
        <v>369</v>
      </c>
      <c r="S3350" s="4" t="s">
        <v>372</v>
      </c>
      <c r="T3350" s="58">
        <v>1</v>
      </c>
      <c r="U3350" t="str">
        <f t="shared" si="208"/>
        <v>Serena</v>
      </c>
      <c r="V3350">
        <f t="shared" si="209"/>
        <v>7.97</v>
      </c>
      <c r="W3350">
        <f t="shared" si="210"/>
        <v>39.284999999999997</v>
      </c>
      <c r="X3350" s="12">
        <f t="shared" si="211"/>
        <v>0.20287641593483519</v>
      </c>
    </row>
    <row r="3351" spans="1:24" x14ac:dyDescent="0.25">
      <c r="A3351" s="57">
        <v>124</v>
      </c>
      <c r="B3351" s="58" t="s">
        <v>14</v>
      </c>
      <c r="C3351" s="58" t="s">
        <v>1307</v>
      </c>
      <c r="D3351" s="62">
        <v>42480</v>
      </c>
      <c r="E3351" s="63">
        <v>0.30208333333333331</v>
      </c>
      <c r="F3351" s="63">
        <v>0.36458333333333331</v>
      </c>
      <c r="G3351" s="63" t="s">
        <v>1270</v>
      </c>
      <c r="H3351" s="60">
        <v>144</v>
      </c>
      <c r="I3351" s="68">
        <v>25</v>
      </c>
      <c r="J3351" s="58">
        <v>8</v>
      </c>
      <c r="K3351" s="58">
        <v>23</v>
      </c>
      <c r="L3351" s="73">
        <v>0.34930555555555554</v>
      </c>
      <c r="M3351" s="58" t="s">
        <v>1011</v>
      </c>
      <c r="N3351" s="60" t="s">
        <v>134</v>
      </c>
      <c r="O3351" s="58" t="s">
        <v>1366</v>
      </c>
      <c r="P3351" s="58">
        <v>201</v>
      </c>
      <c r="Q3351" s="58">
        <v>1</v>
      </c>
      <c r="R3351" s="58" t="s">
        <v>369</v>
      </c>
      <c r="S3351" s="4" t="s">
        <v>372</v>
      </c>
      <c r="T3351" s="58">
        <v>1</v>
      </c>
      <c r="U3351" t="str">
        <f t="shared" si="208"/>
        <v>Serena</v>
      </c>
      <c r="V3351">
        <f t="shared" si="209"/>
        <v>7.97</v>
      </c>
      <c r="W3351">
        <f t="shared" si="210"/>
        <v>39.284999999999997</v>
      </c>
      <c r="X3351" s="12">
        <f t="shared" si="211"/>
        <v>0.20287641593483519</v>
      </c>
    </row>
    <row r="3352" spans="1:24" x14ac:dyDescent="0.25">
      <c r="A3352" s="57">
        <v>124</v>
      </c>
      <c r="B3352" s="58" t="s">
        <v>14</v>
      </c>
      <c r="C3352" s="58" t="s">
        <v>1307</v>
      </c>
      <c r="D3352" s="62">
        <v>42480</v>
      </c>
      <c r="E3352" s="63">
        <v>0.30208333333333331</v>
      </c>
      <c r="F3352" s="63">
        <v>0.36458333333333331</v>
      </c>
      <c r="G3352" s="63" t="s">
        <v>1270</v>
      </c>
      <c r="H3352" s="60">
        <v>144</v>
      </c>
      <c r="I3352" s="68">
        <v>26</v>
      </c>
      <c r="J3352" s="58">
        <v>8</v>
      </c>
      <c r="K3352" s="58">
        <v>24</v>
      </c>
      <c r="L3352" s="73">
        <v>0.35000000000000003</v>
      </c>
      <c r="M3352" s="58" t="s">
        <v>185</v>
      </c>
      <c r="N3352" s="60" t="s">
        <v>185</v>
      </c>
      <c r="O3352" s="58" t="s">
        <v>1366</v>
      </c>
      <c r="P3352" s="58">
        <v>201</v>
      </c>
      <c r="Q3352" s="58">
        <v>1</v>
      </c>
      <c r="R3352" s="58" t="s">
        <v>369</v>
      </c>
      <c r="S3352" s="4" t="s">
        <v>372</v>
      </c>
      <c r="T3352" s="58">
        <v>1</v>
      </c>
      <c r="U3352" t="str">
        <f t="shared" si="208"/>
        <v>Serena</v>
      </c>
      <c r="V3352">
        <f t="shared" si="209"/>
        <v>7.97</v>
      </c>
      <c r="W3352">
        <f t="shared" si="210"/>
        <v>39.284999999999997</v>
      </c>
      <c r="X3352" s="12">
        <f t="shared" si="211"/>
        <v>0.20287641593483519</v>
      </c>
    </row>
    <row r="3353" spans="1:24" x14ac:dyDescent="0.25">
      <c r="A3353" s="57">
        <v>124</v>
      </c>
      <c r="B3353" s="58" t="s">
        <v>14</v>
      </c>
      <c r="C3353" s="58" t="s">
        <v>1307</v>
      </c>
      <c r="D3353" s="62">
        <v>42480</v>
      </c>
      <c r="E3353" s="63">
        <v>0.30208333333333331</v>
      </c>
      <c r="F3353" s="63">
        <v>0.36458333333333331</v>
      </c>
      <c r="G3353" s="63" t="s">
        <v>1270</v>
      </c>
      <c r="H3353" s="60">
        <v>144</v>
      </c>
      <c r="I3353" s="68">
        <v>27</v>
      </c>
      <c r="J3353" s="58">
        <v>8</v>
      </c>
      <c r="K3353" s="58">
        <v>25</v>
      </c>
      <c r="L3353" s="73">
        <v>0.35069444444444442</v>
      </c>
      <c r="M3353" s="58" t="s">
        <v>1012</v>
      </c>
      <c r="N3353" s="60" t="s">
        <v>418</v>
      </c>
      <c r="O3353" s="58" t="s">
        <v>1363</v>
      </c>
      <c r="P3353" s="58">
        <v>102</v>
      </c>
      <c r="Q3353" s="58">
        <v>1</v>
      </c>
      <c r="R3353" s="58" t="s">
        <v>369</v>
      </c>
      <c r="S3353" s="4" t="s">
        <v>372</v>
      </c>
      <c r="T3353" s="58">
        <v>1</v>
      </c>
      <c r="U3353" t="str">
        <f t="shared" si="208"/>
        <v>Serena</v>
      </c>
      <c r="V3353">
        <f t="shared" si="209"/>
        <v>7.97</v>
      </c>
      <c r="W3353">
        <f t="shared" si="210"/>
        <v>39.284999999999997</v>
      </c>
      <c r="X3353" s="12">
        <f t="shared" si="211"/>
        <v>0.20287641593483519</v>
      </c>
    </row>
    <row r="3354" spans="1:24" x14ac:dyDescent="0.25">
      <c r="A3354" s="57">
        <v>124</v>
      </c>
      <c r="B3354" s="58" t="s">
        <v>14</v>
      </c>
      <c r="C3354" s="58" t="s">
        <v>1307</v>
      </c>
      <c r="D3354" s="62">
        <v>42480</v>
      </c>
      <c r="E3354" s="63">
        <v>0.30208333333333331</v>
      </c>
      <c r="F3354" s="63">
        <v>0.36458333333333331</v>
      </c>
      <c r="G3354" s="63" t="s">
        <v>1270</v>
      </c>
      <c r="H3354" s="60">
        <v>144</v>
      </c>
      <c r="I3354" s="68">
        <v>28</v>
      </c>
      <c r="J3354" s="58">
        <v>8</v>
      </c>
      <c r="K3354" s="58">
        <v>26</v>
      </c>
      <c r="L3354" s="73">
        <v>0.35138888888888892</v>
      </c>
      <c r="M3354" s="58" t="s">
        <v>164</v>
      </c>
      <c r="N3354" s="60" t="s">
        <v>164</v>
      </c>
      <c r="O3354" s="58" t="s">
        <v>1366</v>
      </c>
      <c r="P3354" s="58">
        <v>201</v>
      </c>
      <c r="Q3354" s="58">
        <v>1</v>
      </c>
      <c r="R3354" s="58" t="s">
        <v>369</v>
      </c>
      <c r="S3354" s="4" t="s">
        <v>372</v>
      </c>
      <c r="T3354" s="58">
        <v>1</v>
      </c>
      <c r="U3354" t="str">
        <f t="shared" si="208"/>
        <v>Serena</v>
      </c>
      <c r="V3354">
        <f t="shared" si="209"/>
        <v>7.97</v>
      </c>
      <c r="W3354">
        <f t="shared" si="210"/>
        <v>39.284999999999997</v>
      </c>
      <c r="X3354" s="12">
        <f t="shared" si="211"/>
        <v>0.20287641593483519</v>
      </c>
    </row>
    <row r="3355" spans="1:24" x14ac:dyDescent="0.25">
      <c r="A3355" s="57">
        <v>124</v>
      </c>
      <c r="B3355" s="58" t="s">
        <v>14</v>
      </c>
      <c r="C3355" s="58" t="s">
        <v>1307</v>
      </c>
      <c r="D3355" s="62">
        <v>42480</v>
      </c>
      <c r="E3355" s="63">
        <v>0.30208333333333331</v>
      </c>
      <c r="F3355" s="63">
        <v>0.36458333333333331</v>
      </c>
      <c r="G3355" s="63" t="s">
        <v>1270</v>
      </c>
      <c r="H3355" s="60">
        <v>144</v>
      </c>
      <c r="I3355" s="68">
        <v>29</v>
      </c>
      <c r="J3355" s="58">
        <v>8</v>
      </c>
      <c r="K3355" s="58">
        <v>29</v>
      </c>
      <c r="L3355" s="73">
        <v>0.35347222222222219</v>
      </c>
      <c r="M3355" s="58" t="s">
        <v>930</v>
      </c>
      <c r="N3355" s="60" t="s">
        <v>930</v>
      </c>
      <c r="O3355" s="58" t="s">
        <v>1363</v>
      </c>
      <c r="P3355" s="58">
        <v>102</v>
      </c>
      <c r="Q3355" s="58">
        <v>1</v>
      </c>
      <c r="R3355" s="58" t="s">
        <v>369</v>
      </c>
      <c r="S3355" s="4" t="s">
        <v>372</v>
      </c>
      <c r="T3355" s="58">
        <v>1</v>
      </c>
      <c r="U3355" t="str">
        <f t="shared" si="208"/>
        <v>Serena</v>
      </c>
      <c r="V3355">
        <f t="shared" si="209"/>
        <v>7.97</v>
      </c>
      <c r="W3355">
        <f t="shared" si="210"/>
        <v>39.284999999999997</v>
      </c>
      <c r="X3355" s="12">
        <f t="shared" si="211"/>
        <v>0.20287641593483519</v>
      </c>
    </row>
    <row r="3356" spans="1:24" x14ac:dyDescent="0.25">
      <c r="A3356" s="57">
        <v>124</v>
      </c>
      <c r="B3356" s="58" t="s">
        <v>14</v>
      </c>
      <c r="C3356" s="58" t="s">
        <v>1307</v>
      </c>
      <c r="D3356" s="62">
        <v>42480</v>
      </c>
      <c r="E3356" s="63">
        <v>0.30208333333333331</v>
      </c>
      <c r="F3356" s="63">
        <v>0.36458333333333331</v>
      </c>
      <c r="G3356" s="63" t="s">
        <v>1270</v>
      </c>
      <c r="H3356" s="60">
        <v>144</v>
      </c>
      <c r="I3356" s="68">
        <v>30</v>
      </c>
      <c r="J3356" s="58">
        <v>8</v>
      </c>
      <c r="K3356" s="58">
        <v>30</v>
      </c>
      <c r="L3356" s="73">
        <v>0.35416666666666669</v>
      </c>
      <c r="M3356" s="58" t="s">
        <v>470</v>
      </c>
      <c r="N3356" s="60" t="s">
        <v>470</v>
      </c>
      <c r="O3356" s="58" t="s">
        <v>1363</v>
      </c>
      <c r="P3356" s="58">
        <v>109</v>
      </c>
      <c r="Q3356" s="58">
        <v>1</v>
      </c>
      <c r="R3356" s="58" t="s">
        <v>369</v>
      </c>
      <c r="S3356" s="4" t="s">
        <v>372</v>
      </c>
      <c r="T3356" s="58">
        <v>1</v>
      </c>
      <c r="U3356" t="str">
        <f t="shared" si="208"/>
        <v>Serena</v>
      </c>
      <c r="V3356">
        <f t="shared" si="209"/>
        <v>7.97</v>
      </c>
      <c r="W3356">
        <f t="shared" si="210"/>
        <v>39.284999999999997</v>
      </c>
      <c r="X3356" s="12">
        <f t="shared" si="211"/>
        <v>0.20287641593483519</v>
      </c>
    </row>
    <row r="3357" spans="1:24" x14ac:dyDescent="0.25">
      <c r="A3357" s="57">
        <v>124</v>
      </c>
      <c r="B3357" s="58" t="s">
        <v>14</v>
      </c>
      <c r="C3357" s="58" t="s">
        <v>1307</v>
      </c>
      <c r="D3357" s="62">
        <v>42480</v>
      </c>
      <c r="E3357" s="63">
        <v>0.30208333333333331</v>
      </c>
      <c r="F3357" s="63">
        <v>0.36458333333333331</v>
      </c>
      <c r="G3357" s="63" t="s">
        <v>1270</v>
      </c>
      <c r="H3357" s="60">
        <v>145</v>
      </c>
      <c r="I3357" s="68">
        <v>1</v>
      </c>
      <c r="J3357" s="58">
        <v>8</v>
      </c>
      <c r="K3357" s="58">
        <v>30</v>
      </c>
      <c r="L3357" s="73">
        <v>0.35416666666666669</v>
      </c>
      <c r="M3357" s="58" t="s">
        <v>58</v>
      </c>
      <c r="N3357" s="60" t="s">
        <v>58</v>
      </c>
      <c r="O3357" s="58" t="s">
        <v>1366</v>
      </c>
      <c r="P3357" s="58">
        <v>205</v>
      </c>
      <c r="Q3357" s="58">
        <v>1</v>
      </c>
      <c r="R3357" s="58" t="s">
        <v>369</v>
      </c>
      <c r="S3357" s="4" t="s">
        <v>372</v>
      </c>
      <c r="T3357" s="58">
        <v>2</v>
      </c>
      <c r="U3357" t="str">
        <f t="shared" si="208"/>
        <v>Serena</v>
      </c>
      <c r="V3357">
        <f t="shared" si="209"/>
        <v>17.84</v>
      </c>
      <c r="W3357">
        <f t="shared" si="210"/>
        <v>39.284999999999997</v>
      </c>
      <c r="X3357" s="12">
        <f t="shared" si="211"/>
        <v>0.45411734758813799</v>
      </c>
    </row>
    <row r="3358" spans="1:24" x14ac:dyDescent="0.25">
      <c r="A3358" s="57">
        <v>124</v>
      </c>
      <c r="B3358" s="58" t="s">
        <v>14</v>
      </c>
      <c r="C3358" s="58" t="s">
        <v>1307</v>
      </c>
      <c r="D3358" s="62">
        <v>42480</v>
      </c>
      <c r="E3358" s="63">
        <v>0.30208333333333331</v>
      </c>
      <c r="F3358" s="63">
        <v>0.36458333333333331</v>
      </c>
      <c r="G3358" s="63" t="s">
        <v>1270</v>
      </c>
      <c r="H3358" s="60">
        <v>145</v>
      </c>
      <c r="I3358" s="68">
        <v>2</v>
      </c>
      <c r="J3358" s="58">
        <v>8</v>
      </c>
      <c r="K3358" s="58">
        <v>31</v>
      </c>
      <c r="L3358" s="73">
        <v>0.35486111111111113</v>
      </c>
      <c r="M3358" s="58" t="s">
        <v>113</v>
      </c>
      <c r="N3358" s="60" t="s">
        <v>113</v>
      </c>
      <c r="O3358" s="58" t="s">
        <v>1371</v>
      </c>
      <c r="P3358" s="58">
        <v>301</v>
      </c>
      <c r="Q3358" s="58">
        <v>1</v>
      </c>
      <c r="R3358" s="58" t="s">
        <v>369</v>
      </c>
      <c r="S3358" s="4" t="s">
        <v>372</v>
      </c>
      <c r="T3358" s="58">
        <v>2</v>
      </c>
      <c r="U3358" t="str">
        <f t="shared" si="208"/>
        <v>Serena</v>
      </c>
      <c r="V3358">
        <f t="shared" si="209"/>
        <v>17.84</v>
      </c>
      <c r="W3358">
        <f t="shared" si="210"/>
        <v>39.284999999999997</v>
      </c>
      <c r="X3358" s="12">
        <f t="shared" si="211"/>
        <v>0.45411734758813799</v>
      </c>
    </row>
    <row r="3359" spans="1:24" x14ac:dyDescent="0.25">
      <c r="A3359" s="57">
        <v>124</v>
      </c>
      <c r="B3359" s="58" t="s">
        <v>14</v>
      </c>
      <c r="C3359" s="58" t="s">
        <v>1307</v>
      </c>
      <c r="D3359" s="62">
        <v>42480</v>
      </c>
      <c r="E3359" s="63">
        <v>0.30208333333333331</v>
      </c>
      <c r="F3359" s="63">
        <v>0.36458333333333331</v>
      </c>
      <c r="G3359" s="63" t="s">
        <v>1270</v>
      </c>
      <c r="H3359" s="60">
        <v>145</v>
      </c>
      <c r="I3359" s="68">
        <v>3</v>
      </c>
      <c r="J3359" s="58">
        <v>8</v>
      </c>
      <c r="K3359" s="58">
        <v>33</v>
      </c>
      <c r="L3359" s="73">
        <v>0.35625000000000001</v>
      </c>
      <c r="M3359" s="58" t="s">
        <v>264</v>
      </c>
      <c r="N3359" s="60" t="s">
        <v>264</v>
      </c>
      <c r="O3359" s="58" t="s">
        <v>1366</v>
      </c>
      <c r="P3359" s="58">
        <v>201</v>
      </c>
      <c r="Q3359" s="58">
        <v>1</v>
      </c>
      <c r="R3359" s="58" t="s">
        <v>369</v>
      </c>
      <c r="S3359" s="4" t="s">
        <v>372</v>
      </c>
      <c r="T3359" s="58">
        <v>1</v>
      </c>
      <c r="U3359" t="str">
        <f t="shared" si="208"/>
        <v>Serena</v>
      </c>
      <c r="V3359">
        <f t="shared" si="209"/>
        <v>7.97</v>
      </c>
      <c r="W3359">
        <f t="shared" si="210"/>
        <v>39.284999999999997</v>
      </c>
      <c r="X3359" s="12">
        <f t="shared" si="211"/>
        <v>0.20287641593483519</v>
      </c>
    </row>
    <row r="3360" spans="1:24" x14ac:dyDescent="0.25">
      <c r="A3360" s="57">
        <v>124</v>
      </c>
      <c r="B3360" s="58" t="s">
        <v>14</v>
      </c>
      <c r="C3360" s="58" t="s">
        <v>1307</v>
      </c>
      <c r="D3360" s="62">
        <v>42480</v>
      </c>
      <c r="E3360" s="63">
        <v>0.30208333333333331</v>
      </c>
      <c r="F3360" s="63">
        <v>0.36458333333333331</v>
      </c>
      <c r="G3360" s="63" t="s">
        <v>1270</v>
      </c>
      <c r="H3360" s="60">
        <v>145</v>
      </c>
      <c r="I3360" s="68">
        <v>4</v>
      </c>
      <c r="J3360" s="58">
        <v>8</v>
      </c>
      <c r="K3360" s="58">
        <v>34</v>
      </c>
      <c r="L3360" s="73">
        <v>0.35694444444444445</v>
      </c>
      <c r="M3360" s="58" t="s">
        <v>497</v>
      </c>
      <c r="N3360" s="60" t="s">
        <v>497</v>
      </c>
      <c r="O3360" s="58" t="s">
        <v>1363</v>
      </c>
      <c r="P3360" s="58">
        <v>109</v>
      </c>
      <c r="Q3360" s="58">
        <v>1</v>
      </c>
      <c r="R3360" s="58" t="s">
        <v>369</v>
      </c>
      <c r="S3360" s="4" t="s">
        <v>372</v>
      </c>
      <c r="T3360" s="58">
        <v>1</v>
      </c>
      <c r="U3360" t="str">
        <f t="shared" si="208"/>
        <v>Serena</v>
      </c>
      <c r="V3360">
        <f t="shared" si="209"/>
        <v>7.97</v>
      </c>
      <c r="W3360">
        <f t="shared" si="210"/>
        <v>39.284999999999997</v>
      </c>
      <c r="X3360" s="12">
        <f t="shared" si="211"/>
        <v>0.20287641593483519</v>
      </c>
    </row>
    <row r="3361" spans="1:24" x14ac:dyDescent="0.25">
      <c r="A3361" s="57">
        <v>124</v>
      </c>
      <c r="B3361" s="58" t="s">
        <v>14</v>
      </c>
      <c r="C3361" s="58" t="s">
        <v>1307</v>
      </c>
      <c r="D3361" s="62">
        <v>42480</v>
      </c>
      <c r="E3361" s="63">
        <v>0.30208333333333331</v>
      </c>
      <c r="F3361" s="63">
        <v>0.36458333333333331</v>
      </c>
      <c r="G3361" s="63" t="s">
        <v>1270</v>
      </c>
      <c r="H3361" s="60">
        <v>145</v>
      </c>
      <c r="I3361" s="68">
        <v>5</v>
      </c>
      <c r="J3361" s="58">
        <v>8</v>
      </c>
      <c r="K3361" s="58">
        <v>35</v>
      </c>
      <c r="L3361" s="73">
        <v>0.3576388888888889</v>
      </c>
      <c r="M3361" s="58" t="s">
        <v>266</v>
      </c>
      <c r="N3361" s="60" t="s">
        <v>266</v>
      </c>
      <c r="O3361" s="58" t="s">
        <v>1366</v>
      </c>
      <c r="P3361" s="58">
        <v>201</v>
      </c>
      <c r="Q3361" s="58">
        <v>1</v>
      </c>
      <c r="R3361" s="58" t="s">
        <v>369</v>
      </c>
      <c r="S3361" s="4" t="s">
        <v>372</v>
      </c>
      <c r="T3361" s="58">
        <v>2</v>
      </c>
      <c r="U3361" t="str">
        <f t="shared" si="208"/>
        <v>Serena</v>
      </c>
      <c r="V3361">
        <f t="shared" si="209"/>
        <v>17.84</v>
      </c>
      <c r="W3361">
        <f t="shared" si="210"/>
        <v>39.284999999999997</v>
      </c>
      <c r="X3361" s="12">
        <f t="shared" si="211"/>
        <v>0.45411734758813799</v>
      </c>
    </row>
    <row r="3362" spans="1:24" x14ac:dyDescent="0.25">
      <c r="A3362" s="57">
        <v>124</v>
      </c>
      <c r="B3362" s="58" t="s">
        <v>14</v>
      </c>
      <c r="C3362" s="58" t="s">
        <v>1307</v>
      </c>
      <c r="D3362" s="62">
        <v>42480</v>
      </c>
      <c r="E3362" s="63">
        <v>0.30208333333333331</v>
      </c>
      <c r="F3362" s="63">
        <v>0.36458333333333331</v>
      </c>
      <c r="G3362" s="63" t="s">
        <v>1270</v>
      </c>
      <c r="H3362" s="60">
        <v>145</v>
      </c>
      <c r="I3362" s="68">
        <v>6</v>
      </c>
      <c r="J3362" s="58">
        <v>8</v>
      </c>
      <c r="K3362" s="58">
        <v>35</v>
      </c>
      <c r="L3362" s="73">
        <v>0.3576388888888889</v>
      </c>
      <c r="M3362" s="58" t="s">
        <v>217</v>
      </c>
      <c r="N3362" s="60" t="s">
        <v>217</v>
      </c>
      <c r="O3362" s="58" t="s">
        <v>1366</v>
      </c>
      <c r="P3362" s="58">
        <v>201</v>
      </c>
      <c r="Q3362" s="58">
        <v>1</v>
      </c>
      <c r="R3362" s="58" t="s">
        <v>369</v>
      </c>
      <c r="S3362" s="4" t="s">
        <v>372</v>
      </c>
      <c r="T3362" s="58">
        <v>1</v>
      </c>
      <c r="U3362" t="str">
        <f t="shared" si="208"/>
        <v>Serena</v>
      </c>
      <c r="V3362">
        <f t="shared" si="209"/>
        <v>7.97</v>
      </c>
      <c r="W3362">
        <f t="shared" si="210"/>
        <v>39.284999999999997</v>
      </c>
      <c r="X3362" s="12">
        <f t="shared" si="211"/>
        <v>0.20287641593483519</v>
      </c>
    </row>
    <row r="3363" spans="1:24" x14ac:dyDescent="0.25">
      <c r="A3363" s="57">
        <v>124</v>
      </c>
      <c r="B3363" s="58" t="s">
        <v>14</v>
      </c>
      <c r="C3363" s="58" t="s">
        <v>1307</v>
      </c>
      <c r="D3363" s="62">
        <v>42480</v>
      </c>
      <c r="E3363" s="63">
        <v>0.30208333333333331</v>
      </c>
      <c r="F3363" s="63">
        <v>0.36458333333333331</v>
      </c>
      <c r="G3363" s="63" t="s">
        <v>1270</v>
      </c>
      <c r="H3363" s="60">
        <v>145</v>
      </c>
      <c r="I3363" s="68">
        <v>7</v>
      </c>
      <c r="J3363" s="58">
        <v>8</v>
      </c>
      <c r="K3363" s="58">
        <v>36</v>
      </c>
      <c r="L3363" s="73">
        <v>0.35833333333333334</v>
      </c>
      <c r="M3363" s="58" t="s">
        <v>488</v>
      </c>
      <c r="N3363" s="60" t="s">
        <v>488</v>
      </c>
      <c r="O3363" s="58" t="s">
        <v>1363</v>
      </c>
      <c r="P3363" s="58">
        <v>102</v>
      </c>
      <c r="Q3363" s="58">
        <v>1</v>
      </c>
      <c r="R3363" s="58" t="s">
        <v>369</v>
      </c>
      <c r="S3363" s="4" t="s">
        <v>372</v>
      </c>
      <c r="T3363" s="58">
        <v>1</v>
      </c>
      <c r="U3363" t="str">
        <f t="shared" si="208"/>
        <v>Serena</v>
      </c>
      <c r="V3363">
        <f t="shared" si="209"/>
        <v>7.97</v>
      </c>
      <c r="W3363">
        <f t="shared" si="210"/>
        <v>39.284999999999997</v>
      </c>
      <c r="X3363" s="12">
        <f t="shared" si="211"/>
        <v>0.20287641593483519</v>
      </c>
    </row>
    <row r="3364" spans="1:24" x14ac:dyDescent="0.25">
      <c r="A3364" s="57">
        <v>124</v>
      </c>
      <c r="B3364" s="58" t="s">
        <v>14</v>
      </c>
      <c r="C3364" s="58" t="s">
        <v>1307</v>
      </c>
      <c r="D3364" s="62">
        <v>42480</v>
      </c>
      <c r="E3364" s="63">
        <v>0.30208333333333331</v>
      </c>
      <c r="F3364" s="63">
        <v>0.36458333333333331</v>
      </c>
      <c r="G3364" s="63" t="s">
        <v>1270</v>
      </c>
      <c r="H3364" s="60">
        <v>145</v>
      </c>
      <c r="I3364" s="68">
        <v>8</v>
      </c>
      <c r="J3364" s="58">
        <v>8</v>
      </c>
      <c r="K3364" s="58">
        <v>39</v>
      </c>
      <c r="L3364" s="73">
        <v>0.36041666666666666</v>
      </c>
      <c r="M3364" s="58" t="s">
        <v>334</v>
      </c>
      <c r="N3364" s="60" t="s">
        <v>334</v>
      </c>
      <c r="O3364" s="58" t="s">
        <v>1371</v>
      </c>
      <c r="P3364" s="58">
        <v>301</v>
      </c>
      <c r="Q3364" s="58">
        <v>1</v>
      </c>
      <c r="R3364" s="58" t="s">
        <v>369</v>
      </c>
      <c r="S3364" s="4" t="s">
        <v>372</v>
      </c>
      <c r="T3364" s="58">
        <v>1</v>
      </c>
      <c r="U3364" t="str">
        <f t="shared" si="208"/>
        <v>Serena</v>
      </c>
      <c r="V3364">
        <f t="shared" si="209"/>
        <v>7.97</v>
      </c>
      <c r="W3364">
        <f t="shared" si="210"/>
        <v>39.284999999999997</v>
      </c>
      <c r="X3364" s="12">
        <f t="shared" si="211"/>
        <v>0.20287641593483519</v>
      </c>
    </row>
    <row r="3365" spans="1:24" x14ac:dyDescent="0.25">
      <c r="A3365" s="57">
        <v>124</v>
      </c>
      <c r="B3365" s="58" t="s">
        <v>14</v>
      </c>
      <c r="C3365" s="58" t="s">
        <v>1307</v>
      </c>
      <c r="D3365" s="62">
        <v>42480</v>
      </c>
      <c r="E3365" s="63">
        <v>0.30208333333333331</v>
      </c>
      <c r="F3365" s="63">
        <v>0.36458333333333331</v>
      </c>
      <c r="G3365" s="63" t="s">
        <v>1270</v>
      </c>
      <c r="H3365" s="60">
        <v>145</v>
      </c>
      <c r="I3365" s="68">
        <v>9</v>
      </c>
      <c r="J3365" s="58">
        <v>8</v>
      </c>
      <c r="K3365" s="58">
        <v>40</v>
      </c>
      <c r="L3365" s="73">
        <v>0.3611111111111111</v>
      </c>
      <c r="M3365" s="58" t="s">
        <v>1013</v>
      </c>
      <c r="N3365" s="60" t="s">
        <v>87</v>
      </c>
      <c r="O3365" s="58" t="s">
        <v>1366</v>
      </c>
      <c r="P3365" s="58">
        <v>201</v>
      </c>
      <c r="Q3365" s="58">
        <v>1</v>
      </c>
      <c r="R3365" s="58" t="s">
        <v>369</v>
      </c>
      <c r="S3365" s="4" t="s">
        <v>372</v>
      </c>
      <c r="T3365" s="58">
        <v>1</v>
      </c>
      <c r="U3365" t="str">
        <f t="shared" si="208"/>
        <v>Serena</v>
      </c>
      <c r="V3365">
        <f t="shared" si="209"/>
        <v>7.97</v>
      </c>
      <c r="W3365">
        <f t="shared" si="210"/>
        <v>39.284999999999997</v>
      </c>
      <c r="X3365" s="12">
        <f t="shared" si="211"/>
        <v>0.20287641593483519</v>
      </c>
    </row>
    <row r="3366" spans="1:24" x14ac:dyDescent="0.25">
      <c r="A3366" s="57">
        <v>124</v>
      </c>
      <c r="B3366" s="58" t="s">
        <v>14</v>
      </c>
      <c r="C3366" s="58" t="s">
        <v>1307</v>
      </c>
      <c r="D3366" s="62">
        <v>42480</v>
      </c>
      <c r="E3366" s="63">
        <v>0.30208333333333331</v>
      </c>
      <c r="F3366" s="63">
        <v>0.36458333333333331</v>
      </c>
      <c r="G3366" s="63" t="s">
        <v>1270</v>
      </c>
      <c r="H3366" s="60">
        <v>145</v>
      </c>
      <c r="I3366" s="68">
        <v>10</v>
      </c>
      <c r="J3366" s="58">
        <v>8</v>
      </c>
      <c r="K3366" s="58">
        <v>40</v>
      </c>
      <c r="L3366" s="73">
        <v>0.3611111111111111</v>
      </c>
      <c r="M3366" s="58" t="s">
        <v>219</v>
      </c>
      <c r="N3366" s="60" t="s">
        <v>219</v>
      </c>
      <c r="O3366" s="58" t="s">
        <v>1366</v>
      </c>
      <c r="P3366" s="58">
        <v>201</v>
      </c>
      <c r="Q3366" s="58">
        <v>1</v>
      </c>
      <c r="R3366" s="58" t="s">
        <v>369</v>
      </c>
      <c r="S3366" s="4" t="s">
        <v>372</v>
      </c>
      <c r="T3366" s="58">
        <v>1</v>
      </c>
      <c r="U3366" t="str">
        <f t="shared" si="208"/>
        <v>Serena</v>
      </c>
      <c r="V3366">
        <f t="shared" si="209"/>
        <v>7.97</v>
      </c>
      <c r="W3366">
        <f t="shared" si="210"/>
        <v>39.284999999999997</v>
      </c>
      <c r="X3366" s="12">
        <f t="shared" si="211"/>
        <v>0.20287641593483519</v>
      </c>
    </row>
    <row r="3367" spans="1:24" x14ac:dyDescent="0.25">
      <c r="A3367" s="57">
        <v>124</v>
      </c>
      <c r="B3367" s="58" t="s">
        <v>14</v>
      </c>
      <c r="C3367" s="58" t="s">
        <v>1307</v>
      </c>
      <c r="D3367" s="62">
        <v>42480</v>
      </c>
      <c r="E3367" s="63">
        <v>0.30208333333333331</v>
      </c>
      <c r="F3367" s="63">
        <v>0.36458333333333331</v>
      </c>
      <c r="G3367" s="63" t="s">
        <v>1270</v>
      </c>
      <c r="H3367" s="60">
        <v>145</v>
      </c>
      <c r="I3367" s="68">
        <v>11</v>
      </c>
      <c r="J3367" s="58">
        <v>8</v>
      </c>
      <c r="K3367" s="58">
        <v>41</v>
      </c>
      <c r="L3367" s="73">
        <v>0.36180555555555555</v>
      </c>
      <c r="M3367" s="58" t="s">
        <v>473</v>
      </c>
      <c r="N3367" s="60" t="s">
        <v>473</v>
      </c>
      <c r="O3367" s="58" t="s">
        <v>1363</v>
      </c>
      <c r="P3367" s="58">
        <v>109</v>
      </c>
      <c r="Q3367" s="58">
        <v>1</v>
      </c>
      <c r="R3367" s="58" t="s">
        <v>369</v>
      </c>
      <c r="S3367" s="4" t="s">
        <v>372</v>
      </c>
      <c r="T3367" s="58">
        <v>1</v>
      </c>
      <c r="U3367" t="str">
        <f t="shared" si="208"/>
        <v>Serena</v>
      </c>
      <c r="V3367">
        <f t="shared" si="209"/>
        <v>7.97</v>
      </c>
      <c r="W3367">
        <f t="shared" si="210"/>
        <v>39.284999999999997</v>
      </c>
      <c r="X3367" s="12">
        <f t="shared" si="211"/>
        <v>0.20287641593483519</v>
      </c>
    </row>
    <row r="3368" spans="1:24" x14ac:dyDescent="0.25">
      <c r="A3368" s="57">
        <v>124</v>
      </c>
      <c r="B3368" s="58" t="s">
        <v>14</v>
      </c>
      <c r="C3368" s="58" t="s">
        <v>1307</v>
      </c>
      <c r="D3368" s="62">
        <v>42480</v>
      </c>
      <c r="E3368" s="63">
        <v>0.30208333333333331</v>
      </c>
      <c r="F3368" s="63">
        <v>0.36458333333333331</v>
      </c>
      <c r="G3368" s="63" t="s">
        <v>1270</v>
      </c>
      <c r="H3368" s="60">
        <v>145</v>
      </c>
      <c r="I3368" s="68">
        <v>12</v>
      </c>
      <c r="J3368" s="58">
        <v>8</v>
      </c>
      <c r="K3368" s="58">
        <v>41</v>
      </c>
      <c r="L3368" s="73">
        <v>0.36180555555555555</v>
      </c>
      <c r="M3368" s="58" t="s">
        <v>349</v>
      </c>
      <c r="N3368" s="60" t="s">
        <v>349</v>
      </c>
      <c r="O3368" s="58" t="s">
        <v>1366</v>
      </c>
      <c r="P3368" s="58">
        <v>201</v>
      </c>
      <c r="Q3368" s="58">
        <v>1</v>
      </c>
      <c r="R3368" s="58" t="s">
        <v>369</v>
      </c>
      <c r="S3368" s="4" t="s">
        <v>372</v>
      </c>
      <c r="T3368" s="58">
        <v>1</v>
      </c>
      <c r="U3368" t="str">
        <f t="shared" si="208"/>
        <v>Serena</v>
      </c>
      <c r="V3368">
        <f t="shared" si="209"/>
        <v>7.97</v>
      </c>
      <c r="W3368">
        <f t="shared" si="210"/>
        <v>39.284999999999997</v>
      </c>
      <c r="X3368" s="12">
        <f t="shared" si="211"/>
        <v>0.20287641593483519</v>
      </c>
    </row>
    <row r="3369" spans="1:24" x14ac:dyDescent="0.25">
      <c r="A3369" s="57">
        <v>124</v>
      </c>
      <c r="B3369" s="58" t="s">
        <v>14</v>
      </c>
      <c r="C3369" s="58" t="s">
        <v>1307</v>
      </c>
      <c r="D3369" s="62">
        <v>42480</v>
      </c>
      <c r="E3369" s="63">
        <v>0.30208333333333331</v>
      </c>
      <c r="F3369" s="63">
        <v>0.36458333333333331</v>
      </c>
      <c r="G3369" s="63" t="s">
        <v>1270</v>
      </c>
      <c r="H3369" s="60">
        <v>145</v>
      </c>
      <c r="I3369" s="68">
        <v>13</v>
      </c>
      <c r="J3369" s="58">
        <v>8</v>
      </c>
      <c r="K3369" s="58">
        <v>43</v>
      </c>
      <c r="L3369" s="73">
        <v>0.36319444444444443</v>
      </c>
      <c r="M3369" s="58" t="s">
        <v>221</v>
      </c>
      <c r="N3369" s="60" t="s">
        <v>221</v>
      </c>
      <c r="O3369" s="58" t="s">
        <v>1371</v>
      </c>
      <c r="P3369" s="58">
        <v>305</v>
      </c>
      <c r="Q3369" s="58">
        <v>1</v>
      </c>
      <c r="R3369" s="58" t="s">
        <v>369</v>
      </c>
      <c r="S3369" s="4" t="s">
        <v>372</v>
      </c>
      <c r="T3369" s="58">
        <v>1</v>
      </c>
      <c r="U3369" t="str">
        <f t="shared" si="208"/>
        <v>Serena</v>
      </c>
      <c r="V3369">
        <f t="shared" si="209"/>
        <v>7.97</v>
      </c>
      <c r="W3369">
        <f t="shared" si="210"/>
        <v>39.284999999999997</v>
      </c>
      <c r="X3369" s="12">
        <f t="shared" si="211"/>
        <v>0.20287641593483519</v>
      </c>
    </row>
    <row r="3370" spans="1:24" x14ac:dyDescent="0.25">
      <c r="A3370" s="57">
        <v>124</v>
      </c>
      <c r="B3370" s="58" t="s">
        <v>14</v>
      </c>
      <c r="C3370" s="58" t="s">
        <v>1307</v>
      </c>
      <c r="D3370" s="62">
        <v>42480</v>
      </c>
      <c r="E3370" s="63">
        <v>0.30208333333333331</v>
      </c>
      <c r="F3370" s="63">
        <v>0.36458333333333331</v>
      </c>
      <c r="G3370" s="63" t="s">
        <v>1270</v>
      </c>
      <c r="H3370" s="60">
        <v>145</v>
      </c>
      <c r="I3370" s="68">
        <v>14</v>
      </c>
      <c r="J3370" s="58">
        <v>8</v>
      </c>
      <c r="K3370" s="58">
        <v>45</v>
      </c>
      <c r="L3370" s="73">
        <v>0.36458333333333331</v>
      </c>
      <c r="M3370" s="58" t="s">
        <v>551</v>
      </c>
      <c r="N3370" s="60" t="s">
        <v>551</v>
      </c>
      <c r="O3370" s="58" t="s">
        <v>1363</v>
      </c>
      <c r="P3370" s="58">
        <v>109</v>
      </c>
      <c r="Q3370" s="58">
        <v>1</v>
      </c>
      <c r="R3370" s="58" t="s">
        <v>369</v>
      </c>
      <c r="S3370" s="4" t="s">
        <v>372</v>
      </c>
      <c r="T3370" s="58">
        <v>1</v>
      </c>
      <c r="U3370" t="str">
        <f t="shared" si="208"/>
        <v>Serena</v>
      </c>
      <c r="V3370">
        <f t="shared" si="209"/>
        <v>7.97</v>
      </c>
      <c r="W3370">
        <f t="shared" si="210"/>
        <v>39.284999999999997</v>
      </c>
      <c r="X3370" s="12">
        <f t="shared" si="211"/>
        <v>0.20287641593483519</v>
      </c>
    </row>
    <row r="3371" spans="1:24" x14ac:dyDescent="0.25">
      <c r="A3371" s="57">
        <v>124</v>
      </c>
      <c r="B3371" s="58" t="s">
        <v>14</v>
      </c>
      <c r="C3371" s="58" t="s">
        <v>1307</v>
      </c>
      <c r="D3371" s="62">
        <v>42480</v>
      </c>
      <c r="E3371" s="63">
        <v>0.40625</v>
      </c>
      <c r="F3371" s="63">
        <v>0.46875</v>
      </c>
      <c r="G3371" s="63" t="s">
        <v>1271</v>
      </c>
      <c r="H3371" s="60">
        <v>145</v>
      </c>
      <c r="I3371" s="68">
        <v>16</v>
      </c>
      <c r="J3371" s="58">
        <v>9</v>
      </c>
      <c r="K3371" s="58">
        <v>45</v>
      </c>
      <c r="L3371" s="73">
        <v>0.40625</v>
      </c>
      <c r="M3371" s="58" t="s">
        <v>973</v>
      </c>
      <c r="N3371" s="60" t="s">
        <v>973</v>
      </c>
      <c r="O3371" s="58" t="s">
        <v>1363</v>
      </c>
      <c r="P3371" s="58">
        <v>109</v>
      </c>
      <c r="Q3371" s="58">
        <v>1</v>
      </c>
      <c r="R3371" s="58" t="s">
        <v>369</v>
      </c>
      <c r="S3371" s="4" t="s">
        <v>372</v>
      </c>
      <c r="T3371" s="58">
        <v>1</v>
      </c>
      <c r="U3371" t="str">
        <f t="shared" si="208"/>
        <v>Serena</v>
      </c>
      <c r="V3371">
        <f t="shared" si="209"/>
        <v>7.97</v>
      </c>
      <c r="W3371">
        <f t="shared" si="210"/>
        <v>39.284999999999997</v>
      </c>
      <c r="X3371" s="12">
        <f t="shared" si="211"/>
        <v>0.20287641593483519</v>
      </c>
    </row>
    <row r="3372" spans="1:24" x14ac:dyDescent="0.25">
      <c r="A3372" s="57">
        <v>124</v>
      </c>
      <c r="B3372" s="58" t="s">
        <v>14</v>
      </c>
      <c r="C3372" s="58" t="s">
        <v>1307</v>
      </c>
      <c r="D3372" s="62">
        <v>42480</v>
      </c>
      <c r="E3372" s="63">
        <v>0.40625</v>
      </c>
      <c r="F3372" s="63">
        <v>0.46875</v>
      </c>
      <c r="G3372" s="63" t="s">
        <v>1271</v>
      </c>
      <c r="H3372" s="60">
        <v>145</v>
      </c>
      <c r="I3372" s="68">
        <v>17</v>
      </c>
      <c r="J3372" s="58">
        <v>9</v>
      </c>
      <c r="K3372" s="58">
        <v>45</v>
      </c>
      <c r="L3372" s="73">
        <v>0.40625</v>
      </c>
      <c r="M3372" s="58" t="s">
        <v>1014</v>
      </c>
      <c r="N3372" s="60" t="s">
        <v>692</v>
      </c>
      <c r="O3372" s="58" t="s">
        <v>1366</v>
      </c>
      <c r="P3372" s="58">
        <v>201</v>
      </c>
      <c r="Q3372" s="58">
        <v>1</v>
      </c>
      <c r="R3372" s="58" t="s">
        <v>369</v>
      </c>
      <c r="S3372" s="4" t="s">
        <v>372</v>
      </c>
      <c r="T3372" s="58">
        <v>1</v>
      </c>
      <c r="U3372" t="str">
        <f t="shared" si="208"/>
        <v>Serena</v>
      </c>
      <c r="V3372">
        <f t="shared" si="209"/>
        <v>7.97</v>
      </c>
      <c r="W3372">
        <f t="shared" si="210"/>
        <v>39.284999999999997</v>
      </c>
      <c r="X3372" s="12">
        <f t="shared" si="211"/>
        <v>0.20287641593483519</v>
      </c>
    </row>
    <row r="3373" spans="1:24" x14ac:dyDescent="0.25">
      <c r="A3373" s="57">
        <v>124</v>
      </c>
      <c r="B3373" s="58" t="s">
        <v>14</v>
      </c>
      <c r="C3373" s="58" t="s">
        <v>1307</v>
      </c>
      <c r="D3373" s="62">
        <v>42480</v>
      </c>
      <c r="E3373" s="63">
        <v>0.40625</v>
      </c>
      <c r="F3373" s="63">
        <v>0.46875</v>
      </c>
      <c r="G3373" s="63" t="s">
        <v>1271</v>
      </c>
      <c r="H3373" s="60">
        <v>145</v>
      </c>
      <c r="I3373" s="68">
        <v>18</v>
      </c>
      <c r="J3373" s="58">
        <v>9</v>
      </c>
      <c r="K3373" s="58">
        <v>49</v>
      </c>
      <c r="L3373" s="73">
        <v>0.40902777777777777</v>
      </c>
      <c r="M3373" s="58" t="s">
        <v>16</v>
      </c>
      <c r="N3373" s="60" t="s">
        <v>16</v>
      </c>
      <c r="O3373" s="58" t="s">
        <v>1371</v>
      </c>
      <c r="P3373" s="58">
        <v>301</v>
      </c>
      <c r="Q3373" s="58">
        <v>1</v>
      </c>
      <c r="R3373" s="58" t="s">
        <v>369</v>
      </c>
      <c r="S3373" s="4" t="s">
        <v>372</v>
      </c>
      <c r="T3373" s="58">
        <v>1</v>
      </c>
      <c r="U3373" t="str">
        <f t="shared" si="208"/>
        <v>Serena</v>
      </c>
      <c r="V3373">
        <f t="shared" si="209"/>
        <v>7.97</v>
      </c>
      <c r="W3373">
        <f t="shared" si="210"/>
        <v>39.284999999999997</v>
      </c>
      <c r="X3373" s="12">
        <f t="shared" si="211"/>
        <v>0.20287641593483519</v>
      </c>
    </row>
    <row r="3374" spans="1:24" x14ac:dyDescent="0.25">
      <c r="A3374" s="57">
        <v>124</v>
      </c>
      <c r="B3374" s="58" t="s">
        <v>14</v>
      </c>
      <c r="C3374" s="58" t="s">
        <v>1307</v>
      </c>
      <c r="D3374" s="62">
        <v>42480</v>
      </c>
      <c r="E3374" s="63">
        <v>0.40625</v>
      </c>
      <c r="F3374" s="63">
        <v>0.46875</v>
      </c>
      <c r="G3374" s="63" t="s">
        <v>1271</v>
      </c>
      <c r="H3374" s="60">
        <v>145</v>
      </c>
      <c r="I3374" s="68">
        <v>19</v>
      </c>
      <c r="J3374" s="58">
        <v>9</v>
      </c>
      <c r="K3374" s="58">
        <v>49</v>
      </c>
      <c r="L3374" s="73">
        <v>0.40902777777777777</v>
      </c>
      <c r="M3374" s="58" t="s">
        <v>524</v>
      </c>
      <c r="N3374" s="60" t="s">
        <v>524</v>
      </c>
      <c r="O3374" s="58" t="s">
        <v>1363</v>
      </c>
      <c r="P3374" s="58">
        <v>102</v>
      </c>
      <c r="Q3374" s="58">
        <v>1</v>
      </c>
      <c r="R3374" s="58" t="s">
        <v>369</v>
      </c>
      <c r="S3374" s="4" t="s">
        <v>372</v>
      </c>
      <c r="T3374" s="58">
        <v>1</v>
      </c>
      <c r="U3374" t="str">
        <f t="shared" si="208"/>
        <v>Serena</v>
      </c>
      <c r="V3374">
        <f t="shared" si="209"/>
        <v>7.97</v>
      </c>
      <c r="W3374">
        <f t="shared" si="210"/>
        <v>39.284999999999997</v>
      </c>
      <c r="X3374" s="12">
        <f t="shared" si="211"/>
        <v>0.20287641593483519</v>
      </c>
    </row>
    <row r="3375" spans="1:24" x14ac:dyDescent="0.25">
      <c r="A3375" s="57">
        <v>124</v>
      </c>
      <c r="B3375" s="58" t="s">
        <v>14</v>
      </c>
      <c r="C3375" s="58" t="s">
        <v>1307</v>
      </c>
      <c r="D3375" s="62">
        <v>42480</v>
      </c>
      <c r="E3375" s="63">
        <v>0.40625</v>
      </c>
      <c r="F3375" s="63">
        <v>0.46875</v>
      </c>
      <c r="G3375" s="63" t="s">
        <v>1271</v>
      </c>
      <c r="H3375" s="60">
        <v>145</v>
      </c>
      <c r="I3375" s="68">
        <v>20</v>
      </c>
      <c r="J3375" s="58">
        <v>9</v>
      </c>
      <c r="K3375" s="58">
        <v>50</v>
      </c>
      <c r="L3375" s="73">
        <v>0.40972222222222227</v>
      </c>
      <c r="M3375" s="58" t="s">
        <v>20</v>
      </c>
      <c r="N3375" s="60" t="s">
        <v>20</v>
      </c>
      <c r="O3375" s="58" t="s">
        <v>1366</v>
      </c>
      <c r="P3375" s="58">
        <v>205</v>
      </c>
      <c r="Q3375" s="58">
        <v>1</v>
      </c>
      <c r="R3375" s="58" t="s">
        <v>369</v>
      </c>
      <c r="S3375" s="4" t="s">
        <v>372</v>
      </c>
      <c r="T3375" s="58">
        <v>2</v>
      </c>
      <c r="U3375" t="str">
        <f t="shared" si="208"/>
        <v>Serena</v>
      </c>
      <c r="V3375">
        <f t="shared" si="209"/>
        <v>17.84</v>
      </c>
      <c r="W3375">
        <f t="shared" si="210"/>
        <v>39.284999999999997</v>
      </c>
      <c r="X3375" s="12">
        <f t="shared" si="211"/>
        <v>0.45411734758813799</v>
      </c>
    </row>
    <row r="3376" spans="1:24" x14ac:dyDescent="0.25">
      <c r="A3376" s="57">
        <v>124</v>
      </c>
      <c r="B3376" s="58" t="s">
        <v>14</v>
      </c>
      <c r="C3376" s="58" t="s">
        <v>1307</v>
      </c>
      <c r="D3376" s="62">
        <v>42480</v>
      </c>
      <c r="E3376" s="63">
        <v>0.40625</v>
      </c>
      <c r="F3376" s="63">
        <v>0.46875</v>
      </c>
      <c r="G3376" s="63" t="s">
        <v>1271</v>
      </c>
      <c r="H3376" s="60">
        <v>145</v>
      </c>
      <c r="I3376" s="68">
        <v>21</v>
      </c>
      <c r="J3376" s="58">
        <v>9</v>
      </c>
      <c r="K3376" s="58">
        <v>52</v>
      </c>
      <c r="L3376" s="73">
        <v>0.41111111111111115</v>
      </c>
      <c r="M3376" s="58" t="s">
        <v>399</v>
      </c>
      <c r="N3376" s="60" t="s">
        <v>399</v>
      </c>
      <c r="O3376" s="58" t="s">
        <v>1363</v>
      </c>
      <c r="P3376" s="58">
        <v>109</v>
      </c>
      <c r="Q3376" s="58">
        <v>1</v>
      </c>
      <c r="R3376" s="58" t="s">
        <v>369</v>
      </c>
      <c r="S3376" s="4" t="s">
        <v>372</v>
      </c>
      <c r="T3376" s="58">
        <v>2</v>
      </c>
      <c r="U3376" t="str">
        <f t="shared" si="208"/>
        <v>Serena</v>
      </c>
      <c r="V3376">
        <f t="shared" si="209"/>
        <v>17.84</v>
      </c>
      <c r="W3376">
        <f t="shared" si="210"/>
        <v>39.284999999999997</v>
      </c>
      <c r="X3376" s="12">
        <f t="shared" si="211"/>
        <v>0.45411734758813799</v>
      </c>
    </row>
    <row r="3377" spans="1:24" x14ac:dyDescent="0.25">
      <c r="A3377" s="57">
        <v>124</v>
      </c>
      <c r="B3377" s="58" t="s">
        <v>14</v>
      </c>
      <c r="C3377" s="58" t="s">
        <v>1307</v>
      </c>
      <c r="D3377" s="62">
        <v>42480</v>
      </c>
      <c r="E3377" s="63">
        <v>0.40625</v>
      </c>
      <c r="F3377" s="63">
        <v>0.46875</v>
      </c>
      <c r="G3377" s="63" t="s">
        <v>1271</v>
      </c>
      <c r="H3377" s="60">
        <v>145</v>
      </c>
      <c r="I3377" s="68">
        <v>22</v>
      </c>
      <c r="J3377" s="58">
        <v>9</v>
      </c>
      <c r="K3377" s="58">
        <v>54</v>
      </c>
      <c r="L3377" s="73">
        <v>0.41250000000000003</v>
      </c>
      <c r="M3377" s="58" t="s">
        <v>86</v>
      </c>
      <c r="N3377" s="60" t="s">
        <v>86</v>
      </c>
      <c r="O3377" s="58" t="s">
        <v>1371</v>
      </c>
      <c r="P3377" s="58">
        <v>301</v>
      </c>
      <c r="Q3377" s="58">
        <v>1</v>
      </c>
      <c r="R3377" s="58" t="s">
        <v>369</v>
      </c>
      <c r="S3377" s="4" t="s">
        <v>372</v>
      </c>
      <c r="T3377" s="58">
        <v>2</v>
      </c>
      <c r="U3377" t="str">
        <f t="shared" si="208"/>
        <v>Serena</v>
      </c>
      <c r="V3377">
        <f t="shared" si="209"/>
        <v>17.84</v>
      </c>
      <c r="W3377">
        <f t="shared" si="210"/>
        <v>39.284999999999997</v>
      </c>
      <c r="X3377" s="12">
        <f t="shared" si="211"/>
        <v>0.45411734758813799</v>
      </c>
    </row>
    <row r="3378" spans="1:24" x14ac:dyDescent="0.25">
      <c r="A3378" s="57">
        <v>124</v>
      </c>
      <c r="B3378" s="58" t="s">
        <v>14</v>
      </c>
      <c r="C3378" s="58" t="s">
        <v>1307</v>
      </c>
      <c r="D3378" s="62">
        <v>42480</v>
      </c>
      <c r="E3378" s="63">
        <v>0.40625</v>
      </c>
      <c r="F3378" s="63">
        <v>0.46875</v>
      </c>
      <c r="G3378" s="63" t="s">
        <v>1271</v>
      </c>
      <c r="H3378" s="60">
        <v>145</v>
      </c>
      <c r="I3378" s="68">
        <v>23</v>
      </c>
      <c r="J3378" s="58">
        <v>9</v>
      </c>
      <c r="K3378" s="58">
        <v>55</v>
      </c>
      <c r="L3378" s="73">
        <v>0.41319444444444442</v>
      </c>
      <c r="M3378" s="58" t="s">
        <v>552</v>
      </c>
      <c r="N3378" s="60" t="s">
        <v>552</v>
      </c>
      <c r="O3378" s="58" t="s">
        <v>1363</v>
      </c>
      <c r="P3378" s="58">
        <v>102</v>
      </c>
      <c r="Q3378" s="58">
        <v>1</v>
      </c>
      <c r="R3378" s="58" t="s">
        <v>369</v>
      </c>
      <c r="S3378" s="4" t="s">
        <v>372</v>
      </c>
      <c r="T3378" s="58">
        <v>1</v>
      </c>
      <c r="U3378" t="str">
        <f t="shared" si="208"/>
        <v>Serena</v>
      </c>
      <c r="V3378">
        <f t="shared" si="209"/>
        <v>7.97</v>
      </c>
      <c r="W3378">
        <f t="shared" si="210"/>
        <v>39.284999999999997</v>
      </c>
      <c r="X3378" s="12">
        <f t="shared" si="211"/>
        <v>0.20287641593483519</v>
      </c>
    </row>
    <row r="3379" spans="1:24" x14ac:dyDescent="0.25">
      <c r="A3379" s="57">
        <v>124</v>
      </c>
      <c r="B3379" s="58" t="s">
        <v>14</v>
      </c>
      <c r="C3379" s="58" t="s">
        <v>1307</v>
      </c>
      <c r="D3379" s="62">
        <v>42480</v>
      </c>
      <c r="E3379" s="63">
        <v>0.40625</v>
      </c>
      <c r="F3379" s="63">
        <v>0.46875</v>
      </c>
      <c r="G3379" s="63" t="s">
        <v>1271</v>
      </c>
      <c r="H3379" s="60">
        <v>145</v>
      </c>
      <c r="I3379" s="68">
        <v>24</v>
      </c>
      <c r="J3379" s="58">
        <v>9</v>
      </c>
      <c r="K3379" s="58">
        <v>55</v>
      </c>
      <c r="L3379" s="73">
        <v>0.41319444444444442</v>
      </c>
      <c r="M3379" s="58" t="s">
        <v>635</v>
      </c>
      <c r="N3379" s="60" t="s">
        <v>635</v>
      </c>
      <c r="O3379" s="58" t="s">
        <v>1366</v>
      </c>
      <c r="P3379" s="58">
        <v>201</v>
      </c>
      <c r="Q3379" s="58">
        <v>1</v>
      </c>
      <c r="R3379" s="58" t="s">
        <v>369</v>
      </c>
      <c r="S3379" s="4" t="s">
        <v>372</v>
      </c>
      <c r="T3379" s="58">
        <v>2</v>
      </c>
      <c r="U3379" t="str">
        <f t="shared" si="208"/>
        <v>Serena</v>
      </c>
      <c r="V3379">
        <f t="shared" si="209"/>
        <v>17.84</v>
      </c>
      <c r="W3379">
        <f t="shared" si="210"/>
        <v>39.284999999999997</v>
      </c>
      <c r="X3379" s="12">
        <f t="shared" si="211"/>
        <v>0.45411734758813799</v>
      </c>
    </row>
    <row r="3380" spans="1:24" x14ac:dyDescent="0.25">
      <c r="A3380" s="57">
        <v>124</v>
      </c>
      <c r="B3380" s="58" t="s">
        <v>14</v>
      </c>
      <c r="C3380" s="58" t="s">
        <v>1307</v>
      </c>
      <c r="D3380" s="62">
        <v>42480</v>
      </c>
      <c r="E3380" s="63">
        <v>0.40625</v>
      </c>
      <c r="F3380" s="63">
        <v>0.46875</v>
      </c>
      <c r="G3380" s="63" t="s">
        <v>1271</v>
      </c>
      <c r="H3380" s="60">
        <v>145</v>
      </c>
      <c r="I3380" s="68">
        <v>25</v>
      </c>
      <c r="J3380" s="58">
        <v>9</v>
      </c>
      <c r="K3380" s="58">
        <v>58</v>
      </c>
      <c r="L3380" s="73">
        <v>0.4152777777777778</v>
      </c>
      <c r="M3380" s="58" t="s">
        <v>634</v>
      </c>
      <c r="N3380" s="60" t="s">
        <v>634</v>
      </c>
      <c r="O3380" s="58" t="s">
        <v>1366</v>
      </c>
      <c r="P3380" s="58">
        <v>205</v>
      </c>
      <c r="Q3380" s="58">
        <v>1</v>
      </c>
      <c r="R3380" s="58" t="s">
        <v>369</v>
      </c>
      <c r="S3380" s="4" t="s">
        <v>372</v>
      </c>
      <c r="T3380" s="58">
        <v>2</v>
      </c>
      <c r="U3380" t="str">
        <f t="shared" si="208"/>
        <v>Serena</v>
      </c>
      <c r="V3380">
        <f t="shared" si="209"/>
        <v>17.84</v>
      </c>
      <c r="W3380">
        <f t="shared" si="210"/>
        <v>39.284999999999997</v>
      </c>
      <c r="X3380" s="12">
        <f t="shared" si="211"/>
        <v>0.45411734758813799</v>
      </c>
    </row>
    <row r="3381" spans="1:24" x14ac:dyDescent="0.25">
      <c r="A3381" s="57">
        <v>124</v>
      </c>
      <c r="B3381" s="58" t="s">
        <v>14</v>
      </c>
      <c r="C3381" s="58" t="s">
        <v>1307</v>
      </c>
      <c r="D3381" s="62">
        <v>42480</v>
      </c>
      <c r="E3381" s="63">
        <v>0.40625</v>
      </c>
      <c r="F3381" s="63">
        <v>0.46875</v>
      </c>
      <c r="G3381" s="63" t="s">
        <v>1271</v>
      </c>
      <c r="H3381" s="60">
        <v>145</v>
      </c>
      <c r="I3381" s="68">
        <v>26</v>
      </c>
      <c r="J3381" s="58">
        <v>9</v>
      </c>
      <c r="K3381" s="58">
        <v>58</v>
      </c>
      <c r="L3381" s="73">
        <v>0.4152777777777778</v>
      </c>
      <c r="M3381" s="58" t="s">
        <v>511</v>
      </c>
      <c r="N3381" s="60" t="s">
        <v>511</v>
      </c>
      <c r="O3381" s="58" t="s">
        <v>1363</v>
      </c>
      <c r="P3381" s="58">
        <v>109</v>
      </c>
      <c r="Q3381" s="58">
        <v>1</v>
      </c>
      <c r="R3381" s="58" t="s">
        <v>369</v>
      </c>
      <c r="S3381" s="4" t="s">
        <v>372</v>
      </c>
      <c r="T3381" s="58">
        <v>1</v>
      </c>
      <c r="U3381" t="str">
        <f t="shared" si="208"/>
        <v>Serena</v>
      </c>
      <c r="V3381">
        <f t="shared" si="209"/>
        <v>7.97</v>
      </c>
      <c r="W3381">
        <f t="shared" si="210"/>
        <v>39.284999999999997</v>
      </c>
      <c r="X3381" s="12">
        <f t="shared" si="211"/>
        <v>0.20287641593483519</v>
      </c>
    </row>
    <row r="3382" spans="1:24" x14ac:dyDescent="0.25">
      <c r="A3382" s="57">
        <v>124</v>
      </c>
      <c r="B3382" s="58" t="s">
        <v>14</v>
      </c>
      <c r="C3382" s="58" t="s">
        <v>1307</v>
      </c>
      <c r="D3382" s="62">
        <v>42480</v>
      </c>
      <c r="E3382" s="63">
        <v>0.40625</v>
      </c>
      <c r="F3382" s="63">
        <v>0.46875</v>
      </c>
      <c r="G3382" s="63" t="s">
        <v>1271</v>
      </c>
      <c r="H3382" s="60">
        <v>145</v>
      </c>
      <c r="I3382" s="68">
        <v>27</v>
      </c>
      <c r="J3382" s="58">
        <v>10</v>
      </c>
      <c r="K3382" s="58">
        <v>0</v>
      </c>
      <c r="L3382" s="73">
        <v>0.41666666666666669</v>
      </c>
      <c r="M3382" s="58" t="s">
        <v>88</v>
      </c>
      <c r="N3382" s="60" t="s">
        <v>88</v>
      </c>
      <c r="O3382" s="58" t="s">
        <v>1366</v>
      </c>
      <c r="P3382" s="58">
        <v>205</v>
      </c>
      <c r="Q3382" s="58">
        <v>1</v>
      </c>
      <c r="R3382" s="58" t="s">
        <v>369</v>
      </c>
      <c r="S3382" s="4" t="s">
        <v>372</v>
      </c>
      <c r="T3382" s="58">
        <v>1</v>
      </c>
      <c r="U3382" t="str">
        <f t="shared" si="208"/>
        <v>Serena</v>
      </c>
      <c r="V3382">
        <f t="shared" si="209"/>
        <v>7.97</v>
      </c>
      <c r="W3382">
        <f t="shared" si="210"/>
        <v>39.284999999999997</v>
      </c>
      <c r="X3382" s="12">
        <f t="shared" si="211"/>
        <v>0.20287641593483519</v>
      </c>
    </row>
    <row r="3383" spans="1:24" x14ac:dyDescent="0.25">
      <c r="A3383" s="57">
        <v>124</v>
      </c>
      <c r="B3383" s="58" t="s">
        <v>14</v>
      </c>
      <c r="C3383" s="58" t="s">
        <v>1307</v>
      </c>
      <c r="D3383" s="62">
        <v>42480</v>
      </c>
      <c r="E3383" s="63">
        <v>0.40625</v>
      </c>
      <c r="F3383" s="63">
        <v>0.46875</v>
      </c>
      <c r="G3383" s="63" t="s">
        <v>1271</v>
      </c>
      <c r="H3383" s="60">
        <v>145</v>
      </c>
      <c r="I3383" s="68">
        <v>28</v>
      </c>
      <c r="J3383" s="58">
        <v>10</v>
      </c>
      <c r="K3383" s="58">
        <v>2</v>
      </c>
      <c r="L3383" s="73">
        <v>0.41805555555555557</v>
      </c>
      <c r="M3383" s="58" t="s">
        <v>503</v>
      </c>
      <c r="N3383" s="60" t="s">
        <v>503</v>
      </c>
      <c r="O3383" s="58" t="s">
        <v>1363</v>
      </c>
      <c r="P3383" s="58">
        <v>102</v>
      </c>
      <c r="Q3383" s="58">
        <v>1</v>
      </c>
      <c r="R3383" s="58" t="s">
        <v>369</v>
      </c>
      <c r="S3383" s="4" t="s">
        <v>372</v>
      </c>
      <c r="T3383" s="58">
        <v>1</v>
      </c>
      <c r="U3383" t="str">
        <f t="shared" si="208"/>
        <v>Serena</v>
      </c>
      <c r="V3383">
        <f t="shared" si="209"/>
        <v>7.97</v>
      </c>
      <c r="W3383">
        <f t="shared" si="210"/>
        <v>39.284999999999997</v>
      </c>
      <c r="X3383" s="12">
        <f t="shared" si="211"/>
        <v>0.20287641593483519</v>
      </c>
    </row>
    <row r="3384" spans="1:24" x14ac:dyDescent="0.25">
      <c r="A3384" s="57">
        <v>124</v>
      </c>
      <c r="B3384" s="58" t="s">
        <v>14</v>
      </c>
      <c r="C3384" s="58" t="s">
        <v>1307</v>
      </c>
      <c r="D3384" s="62">
        <v>42480</v>
      </c>
      <c r="E3384" s="63">
        <v>0.40625</v>
      </c>
      <c r="F3384" s="63">
        <v>0.46875</v>
      </c>
      <c r="G3384" s="63" t="s">
        <v>1271</v>
      </c>
      <c r="H3384" s="60">
        <v>145</v>
      </c>
      <c r="I3384" s="68">
        <v>29</v>
      </c>
      <c r="J3384" s="58">
        <v>10</v>
      </c>
      <c r="K3384" s="58">
        <v>3</v>
      </c>
      <c r="L3384" s="73">
        <v>0.41875000000000001</v>
      </c>
      <c r="M3384" s="58" t="s">
        <v>341</v>
      </c>
      <c r="N3384" s="60" t="s">
        <v>636</v>
      </c>
      <c r="O3384" s="58" t="s">
        <v>1371</v>
      </c>
      <c r="P3384" s="58">
        <v>301</v>
      </c>
      <c r="Q3384" s="58">
        <v>1</v>
      </c>
      <c r="R3384" s="58" t="s">
        <v>369</v>
      </c>
      <c r="S3384" s="4" t="s">
        <v>372</v>
      </c>
      <c r="T3384" s="58">
        <v>1</v>
      </c>
      <c r="U3384" t="str">
        <f t="shared" si="208"/>
        <v>Serena</v>
      </c>
      <c r="V3384">
        <f t="shared" si="209"/>
        <v>7.97</v>
      </c>
      <c r="W3384">
        <f t="shared" si="210"/>
        <v>39.284999999999997</v>
      </c>
      <c r="X3384" s="12">
        <f t="shared" si="211"/>
        <v>0.20287641593483519</v>
      </c>
    </row>
    <row r="3385" spans="1:24" x14ac:dyDescent="0.25">
      <c r="A3385" s="57">
        <v>124</v>
      </c>
      <c r="B3385" s="58" t="s">
        <v>14</v>
      </c>
      <c r="C3385" s="58" t="s">
        <v>1307</v>
      </c>
      <c r="D3385" s="62">
        <v>42480</v>
      </c>
      <c r="E3385" s="63">
        <v>0.40625</v>
      </c>
      <c r="F3385" s="63">
        <v>0.46875</v>
      </c>
      <c r="G3385" s="63" t="s">
        <v>1271</v>
      </c>
      <c r="H3385" s="60">
        <v>145</v>
      </c>
      <c r="I3385" s="68">
        <v>30</v>
      </c>
      <c r="J3385" s="58">
        <v>10</v>
      </c>
      <c r="K3385" s="58">
        <v>4</v>
      </c>
      <c r="L3385" s="73">
        <v>0.41944444444444445</v>
      </c>
      <c r="M3385" s="58" t="s">
        <v>582</v>
      </c>
      <c r="N3385" s="60" t="s">
        <v>582</v>
      </c>
      <c r="O3385" s="58" t="s">
        <v>1363</v>
      </c>
      <c r="P3385" s="58">
        <v>109</v>
      </c>
      <c r="Q3385" s="58">
        <v>1</v>
      </c>
      <c r="R3385" s="58" t="s">
        <v>369</v>
      </c>
      <c r="S3385" s="4" t="s">
        <v>372</v>
      </c>
      <c r="T3385" s="58">
        <v>1</v>
      </c>
      <c r="U3385" t="str">
        <f t="shared" si="208"/>
        <v>Serena</v>
      </c>
      <c r="V3385">
        <f t="shared" si="209"/>
        <v>7.97</v>
      </c>
      <c r="W3385">
        <f t="shared" si="210"/>
        <v>39.284999999999997</v>
      </c>
      <c r="X3385" s="12">
        <f t="shared" si="211"/>
        <v>0.20287641593483519</v>
      </c>
    </row>
    <row r="3386" spans="1:24" x14ac:dyDescent="0.25">
      <c r="A3386" s="57">
        <v>124</v>
      </c>
      <c r="B3386" s="58" t="s">
        <v>14</v>
      </c>
      <c r="C3386" s="58" t="s">
        <v>1307</v>
      </c>
      <c r="D3386" s="62">
        <v>42480</v>
      </c>
      <c r="E3386" s="63">
        <v>0.40625</v>
      </c>
      <c r="F3386" s="63">
        <v>0.46875</v>
      </c>
      <c r="G3386" s="63" t="s">
        <v>1271</v>
      </c>
      <c r="H3386" s="60">
        <v>146</v>
      </c>
      <c r="I3386" s="68">
        <v>1</v>
      </c>
      <c r="J3386" s="58">
        <v>10</v>
      </c>
      <c r="K3386" s="58">
        <v>7</v>
      </c>
      <c r="L3386" s="73">
        <v>0.42152777777777778</v>
      </c>
      <c r="M3386" s="58" t="s">
        <v>232</v>
      </c>
      <c r="N3386" s="60" t="s">
        <v>232</v>
      </c>
      <c r="O3386" s="58" t="s">
        <v>1371</v>
      </c>
      <c r="P3386" s="58">
        <v>305</v>
      </c>
      <c r="Q3386" s="58">
        <v>1</v>
      </c>
      <c r="R3386" s="58" t="s">
        <v>369</v>
      </c>
      <c r="S3386" s="4" t="s">
        <v>372</v>
      </c>
      <c r="T3386" s="58">
        <v>2</v>
      </c>
      <c r="U3386" t="str">
        <f t="shared" si="208"/>
        <v>Serena</v>
      </c>
      <c r="V3386">
        <f t="shared" si="209"/>
        <v>17.84</v>
      </c>
      <c r="W3386">
        <f t="shared" si="210"/>
        <v>39.284999999999997</v>
      </c>
      <c r="X3386" s="12">
        <f t="shared" si="211"/>
        <v>0.45411734758813799</v>
      </c>
    </row>
    <row r="3387" spans="1:24" x14ac:dyDescent="0.25">
      <c r="A3387" s="57">
        <v>124</v>
      </c>
      <c r="B3387" s="58" t="s">
        <v>14</v>
      </c>
      <c r="C3387" s="58" t="s">
        <v>1307</v>
      </c>
      <c r="D3387" s="62">
        <v>42480</v>
      </c>
      <c r="E3387" s="63">
        <v>0.40625</v>
      </c>
      <c r="F3387" s="63">
        <v>0.46875</v>
      </c>
      <c r="G3387" s="63" t="s">
        <v>1271</v>
      </c>
      <c r="H3387" s="60">
        <v>146</v>
      </c>
      <c r="I3387" s="68">
        <v>2</v>
      </c>
      <c r="J3387" s="58">
        <v>10</v>
      </c>
      <c r="K3387" s="58">
        <v>7</v>
      </c>
      <c r="L3387" s="73">
        <v>0.42152777777777778</v>
      </c>
      <c r="M3387" s="58" t="s">
        <v>342</v>
      </c>
      <c r="N3387" s="60" t="s">
        <v>342</v>
      </c>
      <c r="O3387" s="58" t="s">
        <v>1366</v>
      </c>
      <c r="P3387" s="58">
        <v>201</v>
      </c>
      <c r="Q3387" s="58">
        <v>1</v>
      </c>
      <c r="R3387" s="58" t="s">
        <v>369</v>
      </c>
      <c r="S3387" s="4" t="s">
        <v>372</v>
      </c>
      <c r="T3387" s="58">
        <v>3</v>
      </c>
      <c r="U3387" t="str">
        <f t="shared" si="208"/>
        <v>Serena</v>
      </c>
      <c r="V3387">
        <f t="shared" si="209"/>
        <v>30.84</v>
      </c>
      <c r="W3387">
        <f t="shared" si="210"/>
        <v>39.284999999999997</v>
      </c>
      <c r="X3387" s="12">
        <f t="shared" si="211"/>
        <v>0.78503245513554798</v>
      </c>
    </row>
    <row r="3388" spans="1:24" x14ac:dyDescent="0.25">
      <c r="A3388" s="57">
        <v>124</v>
      </c>
      <c r="B3388" s="58" t="s">
        <v>14</v>
      </c>
      <c r="C3388" s="58" t="s">
        <v>1307</v>
      </c>
      <c r="D3388" s="62">
        <v>42480</v>
      </c>
      <c r="E3388" s="63">
        <v>0.40625</v>
      </c>
      <c r="F3388" s="63">
        <v>0.46875</v>
      </c>
      <c r="G3388" s="63" t="s">
        <v>1271</v>
      </c>
      <c r="H3388" s="60">
        <v>146</v>
      </c>
      <c r="I3388" s="68">
        <v>3</v>
      </c>
      <c r="J3388" s="58">
        <v>10</v>
      </c>
      <c r="K3388" s="58">
        <v>9</v>
      </c>
      <c r="L3388" s="73">
        <v>0.42291666666666666</v>
      </c>
      <c r="M3388" s="58" t="s">
        <v>589</v>
      </c>
      <c r="N3388" s="60" t="s">
        <v>589</v>
      </c>
      <c r="O3388" s="58" t="s">
        <v>1363</v>
      </c>
      <c r="P3388" s="58">
        <v>109</v>
      </c>
      <c r="Q3388" s="58">
        <v>1</v>
      </c>
      <c r="R3388" s="58" t="s">
        <v>369</v>
      </c>
      <c r="S3388" s="4" t="s">
        <v>372</v>
      </c>
      <c r="T3388" s="58">
        <v>1</v>
      </c>
      <c r="U3388" t="str">
        <f t="shared" si="208"/>
        <v>Serena</v>
      </c>
      <c r="V3388">
        <f t="shared" si="209"/>
        <v>7.97</v>
      </c>
      <c r="W3388">
        <f t="shared" si="210"/>
        <v>39.284999999999997</v>
      </c>
      <c r="X3388" s="12">
        <f t="shared" si="211"/>
        <v>0.20287641593483519</v>
      </c>
    </row>
    <row r="3389" spans="1:24" x14ac:dyDescent="0.25">
      <c r="A3389" s="57">
        <v>124</v>
      </c>
      <c r="B3389" s="58" t="s">
        <v>14</v>
      </c>
      <c r="C3389" s="58" t="s">
        <v>1307</v>
      </c>
      <c r="D3389" s="62">
        <v>42480</v>
      </c>
      <c r="E3389" s="63">
        <v>0.40625</v>
      </c>
      <c r="F3389" s="63">
        <v>0.46875</v>
      </c>
      <c r="G3389" s="63" t="s">
        <v>1271</v>
      </c>
      <c r="H3389" s="60">
        <v>146</v>
      </c>
      <c r="I3389" s="68">
        <v>4</v>
      </c>
      <c r="J3389" s="58">
        <v>10</v>
      </c>
      <c r="K3389" s="58">
        <v>10</v>
      </c>
      <c r="L3389" s="73">
        <v>0.4236111111111111</v>
      </c>
      <c r="M3389" s="58" t="s">
        <v>49</v>
      </c>
      <c r="N3389" s="60" t="s">
        <v>49</v>
      </c>
      <c r="O3389" s="58" t="s">
        <v>1366</v>
      </c>
      <c r="P3389" s="58">
        <v>205</v>
      </c>
      <c r="Q3389" s="58">
        <v>1</v>
      </c>
      <c r="R3389" s="58" t="s">
        <v>369</v>
      </c>
      <c r="S3389" s="4" t="s">
        <v>372</v>
      </c>
      <c r="T3389" s="58">
        <v>2</v>
      </c>
      <c r="U3389" t="str">
        <f t="shared" ref="U3389:U3452" si="212">+VLOOKUP(A3389,$Z$4:$AA$32,2,0)</f>
        <v>Serena</v>
      </c>
      <c r="V3389">
        <f t="shared" ref="V3389:V3452" si="213">+IF(S3389="BUS",VLOOKUP(T3389,$AC$4:$AE$9,3,0),VLOOKUP(T3389,$AC$4:$AE$9,2,0))</f>
        <v>17.84</v>
      </c>
      <c r="W3389">
        <f t="shared" ref="W3389:W3452" si="214">+IF(S3389="BUS",$AE$8,$AD$8)</f>
        <v>39.284999999999997</v>
      </c>
      <c r="X3389" s="12">
        <f t="shared" ref="X3389:X3452" si="215">+V3389/W3389</f>
        <v>0.45411734758813799</v>
      </c>
    </row>
    <row r="3390" spans="1:24" x14ac:dyDescent="0.25">
      <c r="A3390" s="57">
        <v>124</v>
      </c>
      <c r="B3390" s="58" t="s">
        <v>14</v>
      </c>
      <c r="C3390" s="58" t="s">
        <v>1307</v>
      </c>
      <c r="D3390" s="62">
        <v>42480</v>
      </c>
      <c r="E3390" s="63">
        <v>0.40625</v>
      </c>
      <c r="F3390" s="63">
        <v>0.46875</v>
      </c>
      <c r="G3390" s="63" t="s">
        <v>1271</v>
      </c>
      <c r="H3390" s="60">
        <v>146</v>
      </c>
      <c r="I3390" s="68">
        <v>5</v>
      </c>
      <c r="J3390" s="58">
        <v>10</v>
      </c>
      <c r="K3390" s="58">
        <v>10</v>
      </c>
      <c r="L3390" s="73">
        <v>0.4236111111111111</v>
      </c>
      <c r="M3390" s="58" t="s">
        <v>509</v>
      </c>
      <c r="N3390" s="60" t="s">
        <v>509</v>
      </c>
      <c r="O3390" s="58" t="s">
        <v>1363</v>
      </c>
      <c r="P3390" s="58">
        <v>102</v>
      </c>
      <c r="Q3390" s="58">
        <v>1</v>
      </c>
      <c r="R3390" s="58" t="s">
        <v>369</v>
      </c>
      <c r="S3390" s="4" t="s">
        <v>372</v>
      </c>
      <c r="T3390" s="58">
        <v>1</v>
      </c>
      <c r="U3390" t="str">
        <f t="shared" si="212"/>
        <v>Serena</v>
      </c>
      <c r="V3390">
        <f t="shared" si="213"/>
        <v>7.97</v>
      </c>
      <c r="W3390">
        <f t="shared" si="214"/>
        <v>39.284999999999997</v>
      </c>
      <c r="X3390" s="12">
        <f t="shared" si="215"/>
        <v>0.20287641593483519</v>
      </c>
    </row>
    <row r="3391" spans="1:24" x14ac:dyDescent="0.25">
      <c r="A3391" s="57">
        <v>124</v>
      </c>
      <c r="B3391" s="58" t="s">
        <v>14</v>
      </c>
      <c r="C3391" s="58" t="s">
        <v>1307</v>
      </c>
      <c r="D3391" s="62">
        <v>42480</v>
      </c>
      <c r="E3391" s="63">
        <v>0.40625</v>
      </c>
      <c r="F3391" s="63">
        <v>0.46875</v>
      </c>
      <c r="G3391" s="63" t="s">
        <v>1271</v>
      </c>
      <c r="H3391" s="60">
        <v>146</v>
      </c>
      <c r="I3391" s="68">
        <v>6</v>
      </c>
      <c r="J3391" s="58">
        <v>10</v>
      </c>
      <c r="K3391" s="58">
        <v>11</v>
      </c>
      <c r="L3391" s="73">
        <v>0.42430555555555555</v>
      </c>
      <c r="M3391" s="58" t="s">
        <v>321</v>
      </c>
      <c r="N3391" s="60" t="s">
        <v>321</v>
      </c>
      <c r="O3391" s="58" t="s">
        <v>1366</v>
      </c>
      <c r="P3391" s="58">
        <v>201</v>
      </c>
      <c r="Q3391" s="58">
        <v>1</v>
      </c>
      <c r="R3391" s="58" t="s">
        <v>369</v>
      </c>
      <c r="S3391" s="4" t="s">
        <v>372</v>
      </c>
      <c r="T3391" s="58">
        <v>1</v>
      </c>
      <c r="U3391" t="str">
        <f t="shared" si="212"/>
        <v>Serena</v>
      </c>
      <c r="V3391">
        <f t="shared" si="213"/>
        <v>7.97</v>
      </c>
      <c r="W3391">
        <f t="shared" si="214"/>
        <v>39.284999999999997</v>
      </c>
      <c r="X3391" s="12">
        <f t="shared" si="215"/>
        <v>0.20287641593483519</v>
      </c>
    </row>
    <row r="3392" spans="1:24" x14ac:dyDescent="0.25">
      <c r="A3392" s="57">
        <v>124</v>
      </c>
      <c r="B3392" s="58" t="s">
        <v>14</v>
      </c>
      <c r="C3392" s="58" t="s">
        <v>1307</v>
      </c>
      <c r="D3392" s="62">
        <v>42480</v>
      </c>
      <c r="E3392" s="63">
        <v>0.40625</v>
      </c>
      <c r="F3392" s="63">
        <v>0.46875</v>
      </c>
      <c r="G3392" s="63" t="s">
        <v>1271</v>
      </c>
      <c r="H3392" s="60">
        <v>146</v>
      </c>
      <c r="I3392" s="68">
        <v>7</v>
      </c>
      <c r="J3392" s="58">
        <v>10</v>
      </c>
      <c r="K3392" s="58">
        <v>12</v>
      </c>
      <c r="L3392" s="73">
        <v>0.42499999999999999</v>
      </c>
      <c r="M3392" s="58" t="s">
        <v>28</v>
      </c>
      <c r="N3392" s="60" t="s">
        <v>28</v>
      </c>
      <c r="O3392" s="58" t="s">
        <v>1366</v>
      </c>
      <c r="P3392" s="58">
        <v>205</v>
      </c>
      <c r="Q3392" s="58">
        <v>1</v>
      </c>
      <c r="R3392" s="58" t="s">
        <v>369</v>
      </c>
      <c r="S3392" s="4" t="s">
        <v>372</v>
      </c>
      <c r="T3392" s="58">
        <v>2</v>
      </c>
      <c r="U3392" t="str">
        <f t="shared" si="212"/>
        <v>Serena</v>
      </c>
      <c r="V3392">
        <f t="shared" si="213"/>
        <v>17.84</v>
      </c>
      <c r="W3392">
        <f t="shared" si="214"/>
        <v>39.284999999999997</v>
      </c>
      <c r="X3392" s="12">
        <f t="shared" si="215"/>
        <v>0.45411734758813799</v>
      </c>
    </row>
    <row r="3393" spans="1:24" x14ac:dyDescent="0.25">
      <c r="A3393" s="57">
        <v>124</v>
      </c>
      <c r="B3393" s="58" t="s">
        <v>14</v>
      </c>
      <c r="C3393" s="58" t="s">
        <v>1307</v>
      </c>
      <c r="D3393" s="62">
        <v>42480</v>
      </c>
      <c r="E3393" s="63">
        <v>0.40625</v>
      </c>
      <c r="F3393" s="63">
        <v>0.46875</v>
      </c>
      <c r="G3393" s="63" t="s">
        <v>1271</v>
      </c>
      <c r="H3393" s="60">
        <v>146</v>
      </c>
      <c r="I3393" s="68">
        <v>8</v>
      </c>
      <c r="J3393" s="58">
        <v>10</v>
      </c>
      <c r="K3393" s="58">
        <v>15</v>
      </c>
      <c r="L3393" s="73">
        <v>0.42708333333333331</v>
      </c>
      <c r="M3393" s="58" t="s">
        <v>530</v>
      </c>
      <c r="N3393" s="60" t="s">
        <v>530</v>
      </c>
      <c r="O3393" s="58" t="s">
        <v>1363</v>
      </c>
      <c r="P3393" s="58">
        <v>109</v>
      </c>
      <c r="Q3393" s="58">
        <v>1</v>
      </c>
      <c r="R3393" s="58" t="s">
        <v>369</v>
      </c>
      <c r="S3393" s="4" t="s">
        <v>372</v>
      </c>
      <c r="T3393" s="58">
        <v>1</v>
      </c>
      <c r="U3393" t="str">
        <f t="shared" si="212"/>
        <v>Serena</v>
      </c>
      <c r="V3393">
        <f t="shared" si="213"/>
        <v>7.97</v>
      </c>
      <c r="W3393">
        <f t="shared" si="214"/>
        <v>39.284999999999997</v>
      </c>
      <c r="X3393" s="12">
        <f t="shared" si="215"/>
        <v>0.20287641593483519</v>
      </c>
    </row>
    <row r="3394" spans="1:24" x14ac:dyDescent="0.25">
      <c r="A3394" s="57">
        <v>124</v>
      </c>
      <c r="B3394" s="58" t="s">
        <v>14</v>
      </c>
      <c r="C3394" s="58" t="s">
        <v>1307</v>
      </c>
      <c r="D3394" s="62">
        <v>42480</v>
      </c>
      <c r="E3394" s="63">
        <v>0.40625</v>
      </c>
      <c r="F3394" s="63">
        <v>0.46875</v>
      </c>
      <c r="G3394" s="63" t="s">
        <v>1271</v>
      </c>
      <c r="H3394" s="60">
        <v>146</v>
      </c>
      <c r="I3394" s="68">
        <v>9</v>
      </c>
      <c r="J3394" s="58">
        <v>10</v>
      </c>
      <c r="K3394" s="58">
        <v>18</v>
      </c>
      <c r="L3394" s="73">
        <v>0.4291666666666667</v>
      </c>
      <c r="M3394" s="58" t="s">
        <v>322</v>
      </c>
      <c r="N3394" s="60" t="s">
        <v>322</v>
      </c>
      <c r="O3394" s="58" t="s">
        <v>1371</v>
      </c>
      <c r="P3394" s="58">
        <v>301</v>
      </c>
      <c r="Q3394" s="58">
        <v>1</v>
      </c>
      <c r="R3394" s="58" t="s">
        <v>369</v>
      </c>
      <c r="S3394" s="4" t="s">
        <v>372</v>
      </c>
      <c r="T3394" s="58">
        <v>2</v>
      </c>
      <c r="U3394" t="str">
        <f t="shared" si="212"/>
        <v>Serena</v>
      </c>
      <c r="V3394">
        <f t="shared" si="213"/>
        <v>17.84</v>
      </c>
      <c r="W3394">
        <f t="shared" si="214"/>
        <v>39.284999999999997</v>
      </c>
      <c r="X3394" s="12">
        <f t="shared" si="215"/>
        <v>0.45411734758813799</v>
      </c>
    </row>
    <row r="3395" spans="1:24" x14ac:dyDescent="0.25">
      <c r="A3395" s="57">
        <v>124</v>
      </c>
      <c r="B3395" s="58" t="s">
        <v>14</v>
      </c>
      <c r="C3395" s="58" t="s">
        <v>1307</v>
      </c>
      <c r="D3395" s="62">
        <v>42480</v>
      </c>
      <c r="E3395" s="63">
        <v>0.40625</v>
      </c>
      <c r="F3395" s="63">
        <v>0.46875</v>
      </c>
      <c r="G3395" s="63" t="s">
        <v>1271</v>
      </c>
      <c r="H3395" s="60">
        <v>146</v>
      </c>
      <c r="I3395" s="68">
        <v>10</v>
      </c>
      <c r="J3395" s="58">
        <v>10</v>
      </c>
      <c r="K3395" s="58">
        <v>18</v>
      </c>
      <c r="L3395" s="73">
        <v>0.4291666666666667</v>
      </c>
      <c r="M3395" s="58" t="s">
        <v>482</v>
      </c>
      <c r="N3395" s="60" t="s">
        <v>482</v>
      </c>
      <c r="O3395" s="58" t="s">
        <v>1363</v>
      </c>
      <c r="P3395" s="58">
        <v>102</v>
      </c>
      <c r="Q3395" s="58">
        <v>1</v>
      </c>
      <c r="R3395" s="58" t="s">
        <v>369</v>
      </c>
      <c r="S3395" s="4" t="s">
        <v>372</v>
      </c>
      <c r="T3395" s="58">
        <v>1</v>
      </c>
      <c r="U3395" t="str">
        <f t="shared" si="212"/>
        <v>Serena</v>
      </c>
      <c r="V3395">
        <f t="shared" si="213"/>
        <v>7.97</v>
      </c>
      <c r="W3395">
        <f t="shared" si="214"/>
        <v>39.284999999999997</v>
      </c>
      <c r="X3395" s="12">
        <f t="shared" si="215"/>
        <v>0.20287641593483519</v>
      </c>
    </row>
    <row r="3396" spans="1:24" x14ac:dyDescent="0.25">
      <c r="A3396" s="57">
        <v>124</v>
      </c>
      <c r="B3396" s="58" t="s">
        <v>14</v>
      </c>
      <c r="C3396" s="58" t="s">
        <v>1307</v>
      </c>
      <c r="D3396" s="62">
        <v>42480</v>
      </c>
      <c r="E3396" s="63">
        <v>0.40625</v>
      </c>
      <c r="F3396" s="63">
        <v>0.46875</v>
      </c>
      <c r="G3396" s="63" t="s">
        <v>1271</v>
      </c>
      <c r="H3396" s="60">
        <v>146</v>
      </c>
      <c r="I3396" s="68">
        <v>11</v>
      </c>
      <c r="J3396" s="58">
        <v>10</v>
      </c>
      <c r="K3396" s="58">
        <v>19</v>
      </c>
      <c r="L3396" s="73">
        <v>0.42986111111111108</v>
      </c>
      <c r="M3396" s="58" t="s">
        <v>446</v>
      </c>
      <c r="N3396" s="60" t="s">
        <v>446</v>
      </c>
      <c r="O3396" s="58" t="s">
        <v>1363</v>
      </c>
      <c r="P3396" s="58">
        <v>109</v>
      </c>
      <c r="Q3396" s="58">
        <v>1</v>
      </c>
      <c r="R3396" s="58" t="s">
        <v>369</v>
      </c>
      <c r="S3396" s="4" t="s">
        <v>372</v>
      </c>
      <c r="T3396" s="58">
        <v>1</v>
      </c>
      <c r="U3396" t="str">
        <f t="shared" si="212"/>
        <v>Serena</v>
      </c>
      <c r="V3396">
        <f t="shared" si="213"/>
        <v>7.97</v>
      </c>
      <c r="W3396">
        <f t="shared" si="214"/>
        <v>39.284999999999997</v>
      </c>
      <c r="X3396" s="12">
        <f t="shared" si="215"/>
        <v>0.20287641593483519</v>
      </c>
    </row>
    <row r="3397" spans="1:24" x14ac:dyDescent="0.25">
      <c r="A3397" s="57">
        <v>124</v>
      </c>
      <c r="B3397" s="58" t="s">
        <v>14</v>
      </c>
      <c r="C3397" s="58" t="s">
        <v>1307</v>
      </c>
      <c r="D3397" s="62">
        <v>42480</v>
      </c>
      <c r="E3397" s="63">
        <v>0.40625</v>
      </c>
      <c r="F3397" s="63">
        <v>0.46875</v>
      </c>
      <c r="G3397" s="63" t="s">
        <v>1271</v>
      </c>
      <c r="H3397" s="60">
        <v>146</v>
      </c>
      <c r="I3397" s="68">
        <v>12</v>
      </c>
      <c r="J3397" s="58">
        <v>10</v>
      </c>
      <c r="K3397" s="58">
        <v>19</v>
      </c>
      <c r="L3397" s="73">
        <v>0.42986111111111108</v>
      </c>
      <c r="M3397" s="58" t="s">
        <v>94</v>
      </c>
      <c r="N3397" s="60" t="s">
        <v>94</v>
      </c>
      <c r="O3397" s="58" t="s">
        <v>1371</v>
      </c>
      <c r="P3397" s="58">
        <v>305</v>
      </c>
      <c r="Q3397" s="58">
        <v>1</v>
      </c>
      <c r="R3397" s="58" t="s">
        <v>369</v>
      </c>
      <c r="S3397" s="4" t="s">
        <v>372</v>
      </c>
      <c r="T3397" s="58">
        <v>1</v>
      </c>
      <c r="U3397" t="str">
        <f t="shared" si="212"/>
        <v>Serena</v>
      </c>
      <c r="V3397">
        <f t="shared" si="213"/>
        <v>7.97</v>
      </c>
      <c r="W3397">
        <f t="shared" si="214"/>
        <v>39.284999999999997</v>
      </c>
      <c r="X3397" s="12">
        <f t="shared" si="215"/>
        <v>0.20287641593483519</v>
      </c>
    </row>
    <row r="3398" spans="1:24" x14ac:dyDescent="0.25">
      <c r="A3398" s="57">
        <v>124</v>
      </c>
      <c r="B3398" s="58" t="s">
        <v>14</v>
      </c>
      <c r="C3398" s="58" t="s">
        <v>1307</v>
      </c>
      <c r="D3398" s="62">
        <v>42480</v>
      </c>
      <c r="E3398" s="63">
        <v>0.40625</v>
      </c>
      <c r="F3398" s="63">
        <v>0.46875</v>
      </c>
      <c r="G3398" s="63" t="s">
        <v>1271</v>
      </c>
      <c r="H3398" s="60">
        <v>146</v>
      </c>
      <c r="I3398" s="68">
        <v>13</v>
      </c>
      <c r="J3398" s="58">
        <v>10</v>
      </c>
      <c r="K3398" s="58">
        <v>21</v>
      </c>
      <c r="L3398" s="73">
        <v>0.43124999999999997</v>
      </c>
      <c r="M3398" s="58" t="s">
        <v>77</v>
      </c>
      <c r="N3398" s="60" t="s">
        <v>77</v>
      </c>
      <c r="O3398" s="58" t="s">
        <v>1366</v>
      </c>
      <c r="P3398" s="58">
        <v>201</v>
      </c>
      <c r="Q3398" s="58">
        <v>1</v>
      </c>
      <c r="R3398" s="58" t="s">
        <v>369</v>
      </c>
      <c r="S3398" s="4" t="s">
        <v>372</v>
      </c>
      <c r="T3398" s="58">
        <v>1</v>
      </c>
      <c r="U3398" t="str">
        <f t="shared" si="212"/>
        <v>Serena</v>
      </c>
      <c r="V3398">
        <f t="shared" si="213"/>
        <v>7.97</v>
      </c>
      <c r="W3398">
        <f t="shared" si="214"/>
        <v>39.284999999999997</v>
      </c>
      <c r="X3398" s="12">
        <f t="shared" si="215"/>
        <v>0.20287641593483519</v>
      </c>
    </row>
    <row r="3399" spans="1:24" x14ac:dyDescent="0.25">
      <c r="A3399" s="57">
        <v>124</v>
      </c>
      <c r="B3399" s="58" t="s">
        <v>14</v>
      </c>
      <c r="C3399" s="58" t="s">
        <v>1307</v>
      </c>
      <c r="D3399" s="62">
        <v>42480</v>
      </c>
      <c r="E3399" s="63">
        <v>0.40625</v>
      </c>
      <c r="F3399" s="63">
        <v>0.46875</v>
      </c>
      <c r="G3399" s="63" t="s">
        <v>1271</v>
      </c>
      <c r="H3399" s="60">
        <v>146</v>
      </c>
      <c r="I3399" s="68">
        <v>14</v>
      </c>
      <c r="J3399" s="58">
        <v>10</v>
      </c>
      <c r="K3399" s="58">
        <v>24</v>
      </c>
      <c r="L3399" s="73">
        <v>0.43333333333333335</v>
      </c>
      <c r="M3399" s="58" t="s">
        <v>417</v>
      </c>
      <c r="N3399" s="60" t="s">
        <v>417</v>
      </c>
      <c r="O3399" s="58" t="s">
        <v>1363</v>
      </c>
      <c r="P3399" s="58">
        <v>102</v>
      </c>
      <c r="Q3399" s="58">
        <v>1</v>
      </c>
      <c r="R3399" s="58" t="s">
        <v>369</v>
      </c>
      <c r="S3399" s="4" t="s">
        <v>372</v>
      </c>
      <c r="T3399" s="58">
        <v>1</v>
      </c>
      <c r="U3399" t="str">
        <f t="shared" si="212"/>
        <v>Serena</v>
      </c>
      <c r="V3399">
        <f t="shared" si="213"/>
        <v>7.97</v>
      </c>
      <c r="W3399">
        <f t="shared" si="214"/>
        <v>39.284999999999997</v>
      </c>
      <c r="X3399" s="12">
        <f t="shared" si="215"/>
        <v>0.20287641593483519</v>
      </c>
    </row>
    <row r="3400" spans="1:24" x14ac:dyDescent="0.25">
      <c r="A3400" s="57">
        <v>124</v>
      </c>
      <c r="B3400" s="58" t="s">
        <v>14</v>
      </c>
      <c r="C3400" s="58" t="s">
        <v>1307</v>
      </c>
      <c r="D3400" s="62">
        <v>42480</v>
      </c>
      <c r="E3400" s="63">
        <v>0.40625</v>
      </c>
      <c r="F3400" s="63">
        <v>0.46875</v>
      </c>
      <c r="G3400" s="63" t="s">
        <v>1271</v>
      </c>
      <c r="H3400" s="60">
        <v>146</v>
      </c>
      <c r="I3400" s="68">
        <v>15</v>
      </c>
      <c r="J3400" s="58">
        <v>10</v>
      </c>
      <c r="K3400" s="58">
        <v>24</v>
      </c>
      <c r="L3400" s="73">
        <v>0.43333333333333335</v>
      </c>
      <c r="M3400" s="58" t="s">
        <v>236</v>
      </c>
      <c r="N3400" s="60" t="s">
        <v>236</v>
      </c>
      <c r="O3400" s="58" t="s">
        <v>1366</v>
      </c>
      <c r="P3400" s="58">
        <v>205</v>
      </c>
      <c r="Q3400" s="58">
        <v>1</v>
      </c>
      <c r="R3400" s="58" t="s">
        <v>369</v>
      </c>
      <c r="S3400" s="4" t="s">
        <v>372</v>
      </c>
      <c r="T3400" s="58">
        <v>1</v>
      </c>
      <c r="U3400" t="str">
        <f t="shared" si="212"/>
        <v>Serena</v>
      </c>
      <c r="V3400">
        <f t="shared" si="213"/>
        <v>7.97</v>
      </c>
      <c r="W3400">
        <f t="shared" si="214"/>
        <v>39.284999999999997</v>
      </c>
      <c r="X3400" s="12">
        <f t="shared" si="215"/>
        <v>0.20287641593483519</v>
      </c>
    </row>
    <row r="3401" spans="1:24" x14ac:dyDescent="0.25">
      <c r="A3401" s="57">
        <v>124</v>
      </c>
      <c r="B3401" s="58" t="s">
        <v>14</v>
      </c>
      <c r="C3401" s="58" t="s">
        <v>1307</v>
      </c>
      <c r="D3401" s="62">
        <v>42480</v>
      </c>
      <c r="E3401" s="63">
        <v>0.40625</v>
      </c>
      <c r="F3401" s="63">
        <v>0.46875</v>
      </c>
      <c r="G3401" s="63" t="s">
        <v>1271</v>
      </c>
      <c r="H3401" s="60">
        <v>146</v>
      </c>
      <c r="I3401" s="68">
        <v>16</v>
      </c>
      <c r="J3401" s="58">
        <v>10</v>
      </c>
      <c r="K3401" s="58">
        <v>25</v>
      </c>
      <c r="L3401" s="73">
        <v>0.43402777777777773</v>
      </c>
      <c r="M3401" s="58" t="s">
        <v>114</v>
      </c>
      <c r="N3401" s="60" t="s">
        <v>114</v>
      </c>
      <c r="O3401" s="58" t="s">
        <v>1366</v>
      </c>
      <c r="P3401" s="58">
        <v>205</v>
      </c>
      <c r="Q3401" s="58">
        <v>1</v>
      </c>
      <c r="R3401" s="58" t="s">
        <v>369</v>
      </c>
      <c r="S3401" s="4" t="s">
        <v>372</v>
      </c>
      <c r="T3401" s="58">
        <v>1</v>
      </c>
      <c r="U3401" t="str">
        <f t="shared" si="212"/>
        <v>Serena</v>
      </c>
      <c r="V3401">
        <f t="shared" si="213"/>
        <v>7.97</v>
      </c>
      <c r="W3401">
        <f t="shared" si="214"/>
        <v>39.284999999999997</v>
      </c>
      <c r="X3401" s="12">
        <f t="shared" si="215"/>
        <v>0.20287641593483519</v>
      </c>
    </row>
    <row r="3402" spans="1:24" x14ac:dyDescent="0.25">
      <c r="A3402" s="57">
        <v>124</v>
      </c>
      <c r="B3402" s="58" t="s">
        <v>14</v>
      </c>
      <c r="C3402" s="58" t="s">
        <v>1307</v>
      </c>
      <c r="D3402" s="62">
        <v>42480</v>
      </c>
      <c r="E3402" s="63">
        <v>0.40625</v>
      </c>
      <c r="F3402" s="63">
        <v>0.46875</v>
      </c>
      <c r="G3402" s="63" t="s">
        <v>1271</v>
      </c>
      <c r="H3402" s="60">
        <v>146</v>
      </c>
      <c r="I3402" s="68">
        <v>17</v>
      </c>
      <c r="J3402" s="58">
        <v>10</v>
      </c>
      <c r="K3402" s="58">
        <v>25</v>
      </c>
      <c r="L3402" s="73">
        <v>0.43402777777777773</v>
      </c>
      <c r="M3402" s="58" t="s">
        <v>324</v>
      </c>
      <c r="N3402" s="60" t="s">
        <v>324</v>
      </c>
      <c r="O3402" s="58" t="s">
        <v>1366</v>
      </c>
      <c r="P3402" s="58">
        <v>201</v>
      </c>
      <c r="Q3402" s="58">
        <v>1</v>
      </c>
      <c r="R3402" s="58" t="s">
        <v>369</v>
      </c>
      <c r="S3402" s="4" t="s">
        <v>372</v>
      </c>
      <c r="T3402" s="58">
        <v>1</v>
      </c>
      <c r="U3402" t="str">
        <f t="shared" si="212"/>
        <v>Serena</v>
      </c>
      <c r="V3402">
        <f t="shared" si="213"/>
        <v>7.97</v>
      </c>
      <c r="W3402">
        <f t="shared" si="214"/>
        <v>39.284999999999997</v>
      </c>
      <c r="X3402" s="12">
        <f t="shared" si="215"/>
        <v>0.20287641593483519</v>
      </c>
    </row>
    <row r="3403" spans="1:24" x14ac:dyDescent="0.25">
      <c r="A3403" s="57">
        <v>124</v>
      </c>
      <c r="B3403" s="58" t="s">
        <v>14</v>
      </c>
      <c r="C3403" s="58" t="s">
        <v>1307</v>
      </c>
      <c r="D3403" s="62">
        <v>42480</v>
      </c>
      <c r="E3403" s="63">
        <v>0.40625</v>
      </c>
      <c r="F3403" s="63">
        <v>0.46875</v>
      </c>
      <c r="G3403" s="63" t="s">
        <v>1271</v>
      </c>
      <c r="H3403" s="60">
        <v>146</v>
      </c>
      <c r="I3403" s="68">
        <v>18</v>
      </c>
      <c r="J3403" s="58">
        <v>10</v>
      </c>
      <c r="K3403" s="58">
        <v>26</v>
      </c>
      <c r="L3403" s="73">
        <v>0.43472222222222223</v>
      </c>
      <c r="M3403" s="58" t="s">
        <v>447</v>
      </c>
      <c r="N3403" s="60" t="s">
        <v>447</v>
      </c>
      <c r="O3403" s="58" t="s">
        <v>1363</v>
      </c>
      <c r="P3403" s="58">
        <v>109</v>
      </c>
      <c r="Q3403" s="58">
        <v>1</v>
      </c>
      <c r="R3403" s="58" t="s">
        <v>369</v>
      </c>
      <c r="S3403" s="4" t="s">
        <v>372</v>
      </c>
      <c r="T3403" s="58">
        <v>1</v>
      </c>
      <c r="U3403" t="str">
        <f t="shared" si="212"/>
        <v>Serena</v>
      </c>
      <c r="V3403">
        <f t="shared" si="213"/>
        <v>7.97</v>
      </c>
      <c r="W3403">
        <f t="shared" si="214"/>
        <v>39.284999999999997</v>
      </c>
      <c r="X3403" s="12">
        <f t="shared" si="215"/>
        <v>0.20287641593483519</v>
      </c>
    </row>
    <row r="3404" spans="1:24" x14ac:dyDescent="0.25">
      <c r="A3404" s="57">
        <v>124</v>
      </c>
      <c r="B3404" s="58" t="s">
        <v>14</v>
      </c>
      <c r="C3404" s="58" t="s">
        <v>1307</v>
      </c>
      <c r="D3404" s="62">
        <v>42480</v>
      </c>
      <c r="E3404" s="63">
        <v>0.40625</v>
      </c>
      <c r="F3404" s="63">
        <v>0.46875</v>
      </c>
      <c r="G3404" s="63" t="s">
        <v>1271</v>
      </c>
      <c r="H3404" s="60">
        <v>146</v>
      </c>
      <c r="I3404" s="68">
        <v>19</v>
      </c>
      <c r="J3404" s="58">
        <v>10</v>
      </c>
      <c r="K3404" s="58">
        <v>27</v>
      </c>
      <c r="L3404" s="73">
        <v>0.43541666666666662</v>
      </c>
      <c r="M3404" s="58" t="s">
        <v>1015</v>
      </c>
      <c r="N3404" s="60" t="s">
        <v>1015</v>
      </c>
      <c r="O3404" s="58" t="s">
        <v>1363</v>
      </c>
      <c r="P3404" s="58">
        <v>102</v>
      </c>
      <c r="Q3404" s="58">
        <v>1</v>
      </c>
      <c r="R3404" s="58" t="s">
        <v>369</v>
      </c>
      <c r="S3404" s="4" t="s">
        <v>372</v>
      </c>
      <c r="T3404" s="58">
        <v>1</v>
      </c>
      <c r="U3404" t="str">
        <f t="shared" si="212"/>
        <v>Serena</v>
      </c>
      <c r="V3404">
        <f t="shared" si="213"/>
        <v>7.97</v>
      </c>
      <c r="W3404">
        <f t="shared" si="214"/>
        <v>39.284999999999997</v>
      </c>
      <c r="X3404" s="12">
        <f t="shared" si="215"/>
        <v>0.20287641593483519</v>
      </c>
    </row>
    <row r="3405" spans="1:24" x14ac:dyDescent="0.25">
      <c r="A3405" s="57">
        <v>124</v>
      </c>
      <c r="B3405" s="58" t="s">
        <v>14</v>
      </c>
      <c r="C3405" s="58" t="s">
        <v>1307</v>
      </c>
      <c r="D3405" s="62">
        <v>42480</v>
      </c>
      <c r="E3405" s="63">
        <v>0.40625</v>
      </c>
      <c r="F3405" s="63">
        <v>0.46875</v>
      </c>
      <c r="G3405" s="63" t="s">
        <v>1271</v>
      </c>
      <c r="H3405" s="60">
        <v>146</v>
      </c>
      <c r="I3405" s="68">
        <v>20</v>
      </c>
      <c r="J3405" s="58">
        <v>10</v>
      </c>
      <c r="K3405" s="58">
        <v>30</v>
      </c>
      <c r="L3405" s="73">
        <v>0.4375</v>
      </c>
      <c r="M3405" s="58" t="s">
        <v>105</v>
      </c>
      <c r="N3405" s="60" t="s">
        <v>105</v>
      </c>
      <c r="O3405" s="58" t="s">
        <v>1371</v>
      </c>
      <c r="P3405" s="58">
        <v>305</v>
      </c>
      <c r="Q3405" s="58">
        <v>1</v>
      </c>
      <c r="R3405" s="58" t="s">
        <v>369</v>
      </c>
      <c r="S3405" s="4" t="s">
        <v>372</v>
      </c>
      <c r="T3405" s="58">
        <v>2</v>
      </c>
      <c r="U3405" t="str">
        <f t="shared" si="212"/>
        <v>Serena</v>
      </c>
      <c r="V3405">
        <f t="shared" si="213"/>
        <v>17.84</v>
      </c>
      <c r="W3405">
        <f t="shared" si="214"/>
        <v>39.284999999999997</v>
      </c>
      <c r="X3405" s="12">
        <f t="shared" si="215"/>
        <v>0.45411734758813799</v>
      </c>
    </row>
    <row r="3406" spans="1:24" x14ac:dyDescent="0.25">
      <c r="A3406" s="57">
        <v>124</v>
      </c>
      <c r="B3406" s="58" t="s">
        <v>14</v>
      </c>
      <c r="C3406" s="58" t="s">
        <v>1307</v>
      </c>
      <c r="D3406" s="62">
        <v>42480</v>
      </c>
      <c r="E3406" s="63">
        <v>0.40625</v>
      </c>
      <c r="F3406" s="63">
        <v>0.46875</v>
      </c>
      <c r="G3406" s="63" t="s">
        <v>1271</v>
      </c>
      <c r="H3406" s="60">
        <v>146</v>
      </c>
      <c r="I3406" s="68">
        <v>21</v>
      </c>
      <c r="J3406" s="58">
        <v>10</v>
      </c>
      <c r="K3406" s="58">
        <v>31</v>
      </c>
      <c r="L3406" s="73">
        <v>0.4381944444444445</v>
      </c>
      <c r="M3406" s="58" t="s">
        <v>941</v>
      </c>
      <c r="N3406" s="60" t="s">
        <v>941</v>
      </c>
      <c r="O3406" s="58" t="s">
        <v>1363</v>
      </c>
      <c r="P3406" s="58">
        <v>102</v>
      </c>
      <c r="Q3406" s="58">
        <v>1</v>
      </c>
      <c r="R3406" s="58" t="s">
        <v>369</v>
      </c>
      <c r="S3406" s="4" t="s">
        <v>372</v>
      </c>
      <c r="T3406" s="58">
        <v>1</v>
      </c>
      <c r="U3406" t="str">
        <f t="shared" si="212"/>
        <v>Serena</v>
      </c>
      <c r="V3406">
        <f t="shared" si="213"/>
        <v>7.97</v>
      </c>
      <c r="W3406">
        <f t="shared" si="214"/>
        <v>39.284999999999997</v>
      </c>
      <c r="X3406" s="12">
        <f t="shared" si="215"/>
        <v>0.20287641593483519</v>
      </c>
    </row>
    <row r="3407" spans="1:24" x14ac:dyDescent="0.25">
      <c r="A3407" s="57">
        <v>124</v>
      </c>
      <c r="B3407" s="58" t="s">
        <v>14</v>
      </c>
      <c r="C3407" s="58" t="s">
        <v>1307</v>
      </c>
      <c r="D3407" s="62">
        <v>42480</v>
      </c>
      <c r="E3407" s="63">
        <v>0.40625</v>
      </c>
      <c r="F3407" s="63">
        <v>0.46875</v>
      </c>
      <c r="G3407" s="63" t="s">
        <v>1271</v>
      </c>
      <c r="H3407" s="60">
        <v>146</v>
      </c>
      <c r="I3407" s="68">
        <v>22</v>
      </c>
      <c r="J3407" s="58">
        <v>10</v>
      </c>
      <c r="K3407" s="58">
        <v>32</v>
      </c>
      <c r="L3407" s="73">
        <v>0.43888888888888888</v>
      </c>
      <c r="M3407" s="58" t="s">
        <v>202</v>
      </c>
      <c r="N3407" s="60" t="s">
        <v>202</v>
      </c>
      <c r="O3407" s="58" t="s">
        <v>1371</v>
      </c>
      <c r="P3407" s="58">
        <v>301</v>
      </c>
      <c r="Q3407" s="58">
        <v>1</v>
      </c>
      <c r="R3407" s="58" t="s">
        <v>369</v>
      </c>
      <c r="S3407" s="4" t="s">
        <v>372</v>
      </c>
      <c r="T3407" s="58">
        <v>1</v>
      </c>
      <c r="U3407" t="str">
        <f t="shared" si="212"/>
        <v>Serena</v>
      </c>
      <c r="V3407">
        <f t="shared" si="213"/>
        <v>7.97</v>
      </c>
      <c r="W3407">
        <f t="shared" si="214"/>
        <v>39.284999999999997</v>
      </c>
      <c r="X3407" s="12">
        <f t="shared" si="215"/>
        <v>0.20287641593483519</v>
      </c>
    </row>
    <row r="3408" spans="1:24" x14ac:dyDescent="0.25">
      <c r="A3408" s="57">
        <v>124</v>
      </c>
      <c r="B3408" s="58" t="s">
        <v>14</v>
      </c>
      <c r="C3408" s="58" t="s">
        <v>1307</v>
      </c>
      <c r="D3408" s="62">
        <v>42480</v>
      </c>
      <c r="E3408" s="63">
        <v>0.40625</v>
      </c>
      <c r="F3408" s="63">
        <v>0.46875</v>
      </c>
      <c r="G3408" s="63" t="s">
        <v>1271</v>
      </c>
      <c r="H3408" s="60">
        <v>146</v>
      </c>
      <c r="I3408" s="68">
        <v>23</v>
      </c>
      <c r="J3408" s="58">
        <v>10</v>
      </c>
      <c r="K3408" s="58">
        <v>35</v>
      </c>
      <c r="L3408" s="73">
        <v>0.44097222222222227</v>
      </c>
      <c r="M3408" s="58" t="s">
        <v>57</v>
      </c>
      <c r="N3408" s="60" t="s">
        <v>57</v>
      </c>
      <c r="O3408" s="58" t="s">
        <v>1366</v>
      </c>
      <c r="P3408" s="58">
        <v>201</v>
      </c>
      <c r="Q3408" s="58">
        <v>1</v>
      </c>
      <c r="R3408" s="58" t="s">
        <v>369</v>
      </c>
      <c r="S3408" s="4" t="s">
        <v>372</v>
      </c>
      <c r="T3408" s="58">
        <v>1</v>
      </c>
      <c r="U3408" t="str">
        <f t="shared" si="212"/>
        <v>Serena</v>
      </c>
      <c r="V3408">
        <f t="shared" si="213"/>
        <v>7.97</v>
      </c>
      <c r="W3408">
        <f t="shared" si="214"/>
        <v>39.284999999999997</v>
      </c>
      <c r="X3408" s="12">
        <f t="shared" si="215"/>
        <v>0.20287641593483519</v>
      </c>
    </row>
    <row r="3409" spans="1:24" x14ac:dyDescent="0.25">
      <c r="A3409" s="57">
        <v>124</v>
      </c>
      <c r="B3409" s="58" t="s">
        <v>14</v>
      </c>
      <c r="C3409" s="58" t="s">
        <v>1307</v>
      </c>
      <c r="D3409" s="62">
        <v>42480</v>
      </c>
      <c r="E3409" s="63">
        <v>0.40625</v>
      </c>
      <c r="F3409" s="63">
        <v>0.46875</v>
      </c>
      <c r="G3409" s="63" t="s">
        <v>1271</v>
      </c>
      <c r="H3409" s="60">
        <v>146</v>
      </c>
      <c r="I3409" s="68">
        <v>24</v>
      </c>
      <c r="J3409" s="58">
        <v>10</v>
      </c>
      <c r="K3409" s="58">
        <v>35</v>
      </c>
      <c r="L3409" s="73">
        <v>0.44097222222222227</v>
      </c>
      <c r="M3409" s="58" t="s">
        <v>738</v>
      </c>
      <c r="N3409" s="60" t="s">
        <v>242</v>
      </c>
      <c r="O3409" s="58" t="s">
        <v>1366</v>
      </c>
      <c r="P3409" s="58">
        <v>205</v>
      </c>
      <c r="Q3409" s="58">
        <v>1</v>
      </c>
      <c r="R3409" s="58" t="s">
        <v>369</v>
      </c>
      <c r="S3409" s="4" t="s">
        <v>372</v>
      </c>
      <c r="T3409" s="58">
        <v>1</v>
      </c>
      <c r="U3409" t="str">
        <f t="shared" si="212"/>
        <v>Serena</v>
      </c>
      <c r="V3409">
        <f t="shared" si="213"/>
        <v>7.97</v>
      </c>
      <c r="W3409">
        <f t="shared" si="214"/>
        <v>39.284999999999997</v>
      </c>
      <c r="X3409" s="12">
        <f t="shared" si="215"/>
        <v>0.20287641593483519</v>
      </c>
    </row>
    <row r="3410" spans="1:24" x14ac:dyDescent="0.25">
      <c r="A3410" s="57">
        <v>124</v>
      </c>
      <c r="B3410" s="58" t="s">
        <v>14</v>
      </c>
      <c r="C3410" s="58" t="s">
        <v>1307</v>
      </c>
      <c r="D3410" s="62">
        <v>42480</v>
      </c>
      <c r="E3410" s="63">
        <v>0.40625</v>
      </c>
      <c r="F3410" s="63">
        <v>0.46875</v>
      </c>
      <c r="G3410" s="63" t="s">
        <v>1271</v>
      </c>
      <c r="H3410" s="60">
        <v>146</v>
      </c>
      <c r="I3410" s="68">
        <v>25</v>
      </c>
      <c r="J3410" s="58">
        <v>10</v>
      </c>
      <c r="K3410" s="58">
        <v>40</v>
      </c>
      <c r="L3410" s="73">
        <v>0.44444444444444442</v>
      </c>
      <c r="M3410" s="58" t="s">
        <v>518</v>
      </c>
      <c r="N3410" s="60" t="s">
        <v>518</v>
      </c>
      <c r="O3410" s="58" t="s">
        <v>1363</v>
      </c>
      <c r="P3410" s="58">
        <v>102</v>
      </c>
      <c r="Q3410" s="58">
        <v>1</v>
      </c>
      <c r="R3410" s="58" t="s">
        <v>369</v>
      </c>
      <c r="S3410" s="4" t="s">
        <v>372</v>
      </c>
      <c r="T3410" s="58">
        <v>1</v>
      </c>
      <c r="U3410" t="str">
        <f t="shared" si="212"/>
        <v>Serena</v>
      </c>
      <c r="V3410">
        <f t="shared" si="213"/>
        <v>7.97</v>
      </c>
      <c r="W3410">
        <f t="shared" si="214"/>
        <v>39.284999999999997</v>
      </c>
      <c r="X3410" s="12">
        <f t="shared" si="215"/>
        <v>0.20287641593483519</v>
      </c>
    </row>
    <row r="3411" spans="1:24" x14ac:dyDescent="0.25">
      <c r="A3411" s="57">
        <v>124</v>
      </c>
      <c r="B3411" s="58" t="s">
        <v>14</v>
      </c>
      <c r="C3411" s="58" t="s">
        <v>1307</v>
      </c>
      <c r="D3411" s="62">
        <v>42480</v>
      </c>
      <c r="E3411" s="63">
        <v>0.40625</v>
      </c>
      <c r="F3411" s="63">
        <v>0.46875</v>
      </c>
      <c r="G3411" s="63" t="s">
        <v>1271</v>
      </c>
      <c r="H3411" s="60">
        <v>146</v>
      </c>
      <c r="I3411" s="68">
        <v>26</v>
      </c>
      <c r="J3411" s="58">
        <v>10</v>
      </c>
      <c r="K3411" s="58">
        <v>42</v>
      </c>
      <c r="L3411" s="73">
        <v>0.4458333333333333</v>
      </c>
      <c r="M3411" s="58" t="s">
        <v>343</v>
      </c>
      <c r="N3411" s="60" t="s">
        <v>343</v>
      </c>
      <c r="O3411" s="58" t="s">
        <v>1366</v>
      </c>
      <c r="P3411" s="58">
        <v>201</v>
      </c>
      <c r="Q3411" s="58">
        <v>1</v>
      </c>
      <c r="R3411" s="58" t="s">
        <v>369</v>
      </c>
      <c r="S3411" s="4" t="s">
        <v>372</v>
      </c>
      <c r="T3411" s="58">
        <v>1</v>
      </c>
      <c r="U3411" t="str">
        <f t="shared" si="212"/>
        <v>Serena</v>
      </c>
      <c r="V3411">
        <f t="shared" si="213"/>
        <v>7.97</v>
      </c>
      <c r="W3411">
        <f t="shared" si="214"/>
        <v>39.284999999999997</v>
      </c>
      <c r="X3411" s="12">
        <f t="shared" si="215"/>
        <v>0.20287641593483519</v>
      </c>
    </row>
    <row r="3412" spans="1:24" x14ac:dyDescent="0.25">
      <c r="A3412" s="57">
        <v>124</v>
      </c>
      <c r="B3412" s="58" t="s">
        <v>14</v>
      </c>
      <c r="C3412" s="58" t="s">
        <v>1307</v>
      </c>
      <c r="D3412" s="62">
        <v>42480</v>
      </c>
      <c r="E3412" s="63">
        <v>0.40625</v>
      </c>
      <c r="F3412" s="63">
        <v>0.46875</v>
      </c>
      <c r="G3412" s="63" t="s">
        <v>1271</v>
      </c>
      <c r="H3412" s="60">
        <v>146</v>
      </c>
      <c r="I3412" s="68">
        <v>27</v>
      </c>
      <c r="J3412" s="58">
        <v>10</v>
      </c>
      <c r="K3412" s="58">
        <v>44</v>
      </c>
      <c r="L3412" s="73">
        <v>0.44722222222222219</v>
      </c>
      <c r="M3412" s="58" t="s">
        <v>244</v>
      </c>
      <c r="N3412" s="60" t="s">
        <v>244</v>
      </c>
      <c r="O3412" s="58" t="s">
        <v>1371</v>
      </c>
      <c r="P3412" s="58">
        <v>305</v>
      </c>
      <c r="Q3412" s="58">
        <v>1</v>
      </c>
      <c r="R3412" s="58" t="s">
        <v>369</v>
      </c>
      <c r="S3412" s="4" t="s">
        <v>372</v>
      </c>
      <c r="T3412" s="58">
        <v>2</v>
      </c>
      <c r="U3412" t="str">
        <f t="shared" si="212"/>
        <v>Serena</v>
      </c>
      <c r="V3412">
        <f t="shared" si="213"/>
        <v>17.84</v>
      </c>
      <c r="W3412">
        <f t="shared" si="214"/>
        <v>39.284999999999997</v>
      </c>
      <c r="X3412" s="12">
        <f t="shared" si="215"/>
        <v>0.45411734758813799</v>
      </c>
    </row>
    <row r="3413" spans="1:24" x14ac:dyDescent="0.25">
      <c r="A3413" s="57">
        <v>124</v>
      </c>
      <c r="B3413" s="58" t="s">
        <v>14</v>
      </c>
      <c r="C3413" s="58" t="s">
        <v>1307</v>
      </c>
      <c r="D3413" s="62">
        <v>42480</v>
      </c>
      <c r="E3413" s="63">
        <v>0.40625</v>
      </c>
      <c r="F3413" s="63">
        <v>0.46875</v>
      </c>
      <c r="G3413" s="63" t="s">
        <v>1271</v>
      </c>
      <c r="H3413" s="60">
        <v>146</v>
      </c>
      <c r="I3413" s="68">
        <v>28</v>
      </c>
      <c r="J3413" s="58">
        <v>10</v>
      </c>
      <c r="K3413" s="58">
        <v>45</v>
      </c>
      <c r="L3413" s="73">
        <v>0.44791666666666669</v>
      </c>
      <c r="M3413" s="58" t="s">
        <v>1016</v>
      </c>
      <c r="N3413" s="60" t="s">
        <v>1016</v>
      </c>
      <c r="O3413" s="58" t="s">
        <v>1363</v>
      </c>
      <c r="P3413" s="58">
        <v>102</v>
      </c>
      <c r="Q3413" s="58">
        <v>1</v>
      </c>
      <c r="R3413" s="58" t="s">
        <v>369</v>
      </c>
      <c r="S3413" s="4" t="s">
        <v>372</v>
      </c>
      <c r="T3413" s="58">
        <v>1</v>
      </c>
      <c r="U3413" t="str">
        <f t="shared" si="212"/>
        <v>Serena</v>
      </c>
      <c r="V3413">
        <f t="shared" si="213"/>
        <v>7.97</v>
      </c>
      <c r="W3413">
        <f t="shared" si="214"/>
        <v>39.284999999999997</v>
      </c>
      <c r="X3413" s="12">
        <f t="shared" si="215"/>
        <v>0.20287641593483519</v>
      </c>
    </row>
    <row r="3414" spans="1:24" x14ac:dyDescent="0.25">
      <c r="A3414" s="57">
        <v>124</v>
      </c>
      <c r="B3414" s="58" t="s">
        <v>14</v>
      </c>
      <c r="C3414" s="58" t="s">
        <v>1307</v>
      </c>
      <c r="D3414" s="62">
        <v>42480</v>
      </c>
      <c r="E3414" s="63">
        <v>0.40625</v>
      </c>
      <c r="F3414" s="63">
        <v>0.46875</v>
      </c>
      <c r="G3414" s="63" t="s">
        <v>1271</v>
      </c>
      <c r="H3414" s="60">
        <v>146</v>
      </c>
      <c r="I3414" s="68">
        <v>29</v>
      </c>
      <c r="J3414" s="58">
        <v>10</v>
      </c>
      <c r="K3414" s="58">
        <v>46</v>
      </c>
      <c r="L3414" s="73">
        <v>0.44861111111111113</v>
      </c>
      <c r="M3414" s="58" t="s">
        <v>892</v>
      </c>
      <c r="N3414" s="60" t="s">
        <v>892</v>
      </c>
      <c r="O3414" s="58" t="s">
        <v>1363</v>
      </c>
      <c r="P3414" s="58">
        <v>109</v>
      </c>
      <c r="Q3414" s="58">
        <v>1</v>
      </c>
      <c r="R3414" s="58" t="s">
        <v>369</v>
      </c>
      <c r="S3414" s="4" t="s">
        <v>372</v>
      </c>
      <c r="T3414" s="58">
        <v>1</v>
      </c>
      <c r="U3414" t="str">
        <f t="shared" si="212"/>
        <v>Serena</v>
      </c>
      <c r="V3414">
        <f t="shared" si="213"/>
        <v>7.97</v>
      </c>
      <c r="W3414">
        <f t="shared" si="214"/>
        <v>39.284999999999997</v>
      </c>
      <c r="X3414" s="12">
        <f t="shared" si="215"/>
        <v>0.20287641593483519</v>
      </c>
    </row>
    <row r="3415" spans="1:24" x14ac:dyDescent="0.25">
      <c r="A3415" s="57">
        <v>124</v>
      </c>
      <c r="B3415" s="58" t="s">
        <v>14</v>
      </c>
      <c r="C3415" s="58" t="s">
        <v>1307</v>
      </c>
      <c r="D3415" s="62">
        <v>42480</v>
      </c>
      <c r="E3415" s="63">
        <v>0.40625</v>
      </c>
      <c r="F3415" s="63">
        <v>0.46875</v>
      </c>
      <c r="G3415" s="63" t="s">
        <v>1271</v>
      </c>
      <c r="H3415" s="60">
        <v>146</v>
      </c>
      <c r="I3415" s="68">
        <v>30</v>
      </c>
      <c r="J3415" s="58">
        <v>10</v>
      </c>
      <c r="K3415" s="58">
        <v>48</v>
      </c>
      <c r="L3415" s="73">
        <v>0.45</v>
      </c>
      <c r="M3415" s="58" t="s">
        <v>208</v>
      </c>
      <c r="N3415" s="60" t="s">
        <v>208</v>
      </c>
      <c r="O3415" s="58" t="s">
        <v>1371</v>
      </c>
      <c r="P3415" s="58">
        <v>301</v>
      </c>
      <c r="Q3415" s="58">
        <v>1</v>
      </c>
      <c r="R3415" s="58" t="s">
        <v>369</v>
      </c>
      <c r="S3415" s="4" t="s">
        <v>372</v>
      </c>
      <c r="T3415" s="58">
        <v>1</v>
      </c>
      <c r="U3415" t="str">
        <f t="shared" si="212"/>
        <v>Serena</v>
      </c>
      <c r="V3415">
        <f t="shared" si="213"/>
        <v>7.97</v>
      </c>
      <c r="W3415">
        <f t="shared" si="214"/>
        <v>39.284999999999997</v>
      </c>
      <c r="X3415" s="12">
        <f t="shared" si="215"/>
        <v>0.20287641593483519</v>
      </c>
    </row>
    <row r="3416" spans="1:24" x14ac:dyDescent="0.25">
      <c r="A3416" s="57">
        <v>124</v>
      </c>
      <c r="B3416" s="58" t="s">
        <v>14</v>
      </c>
      <c r="C3416" s="58" t="s">
        <v>1307</v>
      </c>
      <c r="D3416" s="62">
        <v>42480</v>
      </c>
      <c r="E3416" s="63">
        <v>0.40625</v>
      </c>
      <c r="F3416" s="63">
        <v>0.46875</v>
      </c>
      <c r="G3416" s="63" t="s">
        <v>1271</v>
      </c>
      <c r="H3416" s="60">
        <v>147</v>
      </c>
      <c r="I3416" s="68">
        <v>1</v>
      </c>
      <c r="J3416" s="58">
        <v>10</v>
      </c>
      <c r="K3416" s="58">
        <v>48</v>
      </c>
      <c r="L3416" s="73">
        <v>0.45</v>
      </c>
      <c r="M3416" s="58" t="s">
        <v>1017</v>
      </c>
      <c r="N3416" s="60" t="s">
        <v>119</v>
      </c>
      <c r="O3416" s="58" t="s">
        <v>1366</v>
      </c>
      <c r="P3416" s="58">
        <v>205</v>
      </c>
      <c r="Q3416" s="58">
        <v>1</v>
      </c>
      <c r="R3416" s="58" t="s">
        <v>369</v>
      </c>
      <c r="S3416" s="4" t="s">
        <v>372</v>
      </c>
      <c r="T3416" s="58">
        <v>2</v>
      </c>
      <c r="U3416" t="str">
        <f t="shared" si="212"/>
        <v>Serena</v>
      </c>
      <c r="V3416">
        <f t="shared" si="213"/>
        <v>17.84</v>
      </c>
      <c r="W3416">
        <f t="shared" si="214"/>
        <v>39.284999999999997</v>
      </c>
      <c r="X3416" s="12">
        <f t="shared" si="215"/>
        <v>0.45411734758813799</v>
      </c>
    </row>
    <row r="3417" spans="1:24" x14ac:dyDescent="0.25">
      <c r="A3417" s="57">
        <v>124</v>
      </c>
      <c r="B3417" s="58" t="s">
        <v>14</v>
      </c>
      <c r="C3417" s="58" t="s">
        <v>1307</v>
      </c>
      <c r="D3417" s="62">
        <v>42480</v>
      </c>
      <c r="E3417" s="63">
        <v>0.40625</v>
      </c>
      <c r="F3417" s="63">
        <v>0.46875</v>
      </c>
      <c r="G3417" s="63" t="s">
        <v>1271</v>
      </c>
      <c r="H3417" s="60">
        <v>147</v>
      </c>
      <c r="I3417" s="68">
        <v>2</v>
      </c>
      <c r="J3417" s="58">
        <v>10</v>
      </c>
      <c r="K3417" s="58">
        <v>51</v>
      </c>
      <c r="L3417" s="73">
        <v>0.45208333333333334</v>
      </c>
      <c r="M3417" s="58" t="s">
        <v>344</v>
      </c>
      <c r="N3417" s="60" t="s">
        <v>344</v>
      </c>
      <c r="O3417" s="58" t="s">
        <v>1366</v>
      </c>
      <c r="P3417" s="58">
        <v>201</v>
      </c>
      <c r="Q3417" s="58">
        <v>1</v>
      </c>
      <c r="R3417" s="58" t="s">
        <v>369</v>
      </c>
      <c r="S3417" s="4" t="s">
        <v>372</v>
      </c>
      <c r="T3417" s="58">
        <v>1</v>
      </c>
      <c r="U3417" t="str">
        <f t="shared" si="212"/>
        <v>Serena</v>
      </c>
      <c r="V3417">
        <f t="shared" si="213"/>
        <v>7.97</v>
      </c>
      <c r="W3417">
        <f t="shared" si="214"/>
        <v>39.284999999999997</v>
      </c>
      <c r="X3417" s="12">
        <f t="shared" si="215"/>
        <v>0.20287641593483519</v>
      </c>
    </row>
    <row r="3418" spans="1:24" x14ac:dyDescent="0.25">
      <c r="A3418" s="57">
        <v>124</v>
      </c>
      <c r="B3418" s="58" t="s">
        <v>14</v>
      </c>
      <c r="C3418" s="58" t="s">
        <v>1307</v>
      </c>
      <c r="D3418" s="62">
        <v>42480</v>
      </c>
      <c r="E3418" s="63">
        <v>0.40625</v>
      </c>
      <c r="F3418" s="63">
        <v>0.46875</v>
      </c>
      <c r="G3418" s="63" t="s">
        <v>1271</v>
      </c>
      <c r="H3418" s="60">
        <v>147</v>
      </c>
      <c r="I3418" s="68">
        <v>3</v>
      </c>
      <c r="J3418" s="58">
        <v>10</v>
      </c>
      <c r="K3418" s="58">
        <v>52</v>
      </c>
      <c r="L3418" s="73">
        <v>0.45277777777777778</v>
      </c>
      <c r="M3418" s="58" t="s">
        <v>402</v>
      </c>
      <c r="N3418" s="60" t="s">
        <v>402</v>
      </c>
      <c r="O3418" s="58" t="s">
        <v>1363</v>
      </c>
      <c r="P3418" s="58">
        <v>109</v>
      </c>
      <c r="Q3418" s="58">
        <v>1</v>
      </c>
      <c r="R3418" s="58" t="s">
        <v>369</v>
      </c>
      <c r="S3418" s="4" t="s">
        <v>372</v>
      </c>
      <c r="T3418" s="58">
        <v>2</v>
      </c>
      <c r="U3418" t="str">
        <f t="shared" si="212"/>
        <v>Serena</v>
      </c>
      <c r="V3418">
        <f t="shared" si="213"/>
        <v>17.84</v>
      </c>
      <c r="W3418">
        <f t="shared" si="214"/>
        <v>39.284999999999997</v>
      </c>
      <c r="X3418" s="12">
        <f t="shared" si="215"/>
        <v>0.45411734758813799</v>
      </c>
    </row>
    <row r="3419" spans="1:24" x14ac:dyDescent="0.25">
      <c r="A3419" s="57">
        <v>124</v>
      </c>
      <c r="B3419" s="58" t="s">
        <v>14</v>
      </c>
      <c r="C3419" s="58" t="s">
        <v>1307</v>
      </c>
      <c r="D3419" s="62">
        <v>42480</v>
      </c>
      <c r="E3419" s="63">
        <v>0.40625</v>
      </c>
      <c r="F3419" s="63">
        <v>0.46875</v>
      </c>
      <c r="G3419" s="63" t="s">
        <v>1271</v>
      </c>
      <c r="H3419" s="60">
        <v>147</v>
      </c>
      <c r="I3419" s="68">
        <v>4</v>
      </c>
      <c r="J3419" s="58">
        <v>10</v>
      </c>
      <c r="K3419" s="58">
        <v>53</v>
      </c>
      <c r="L3419" s="73">
        <v>0.45347222222222222</v>
      </c>
      <c r="M3419" s="58" t="s">
        <v>556</v>
      </c>
      <c r="N3419" s="60" t="s">
        <v>556</v>
      </c>
      <c r="O3419" s="58" t="s">
        <v>1363</v>
      </c>
      <c r="P3419" s="58">
        <v>102</v>
      </c>
      <c r="Q3419" s="58">
        <v>1</v>
      </c>
      <c r="R3419" s="58" t="s">
        <v>369</v>
      </c>
      <c r="S3419" s="4" t="s">
        <v>372</v>
      </c>
      <c r="T3419" s="58">
        <v>1</v>
      </c>
      <c r="U3419" t="str">
        <f t="shared" si="212"/>
        <v>Serena</v>
      </c>
      <c r="V3419">
        <f t="shared" si="213"/>
        <v>7.97</v>
      </c>
      <c r="W3419">
        <f t="shared" si="214"/>
        <v>39.284999999999997</v>
      </c>
      <c r="X3419" s="12">
        <f t="shared" si="215"/>
        <v>0.20287641593483519</v>
      </c>
    </row>
    <row r="3420" spans="1:24" x14ac:dyDescent="0.25">
      <c r="A3420" s="57">
        <v>124</v>
      </c>
      <c r="B3420" s="58" t="s">
        <v>14</v>
      </c>
      <c r="C3420" s="58" t="s">
        <v>1307</v>
      </c>
      <c r="D3420" s="62">
        <v>42480</v>
      </c>
      <c r="E3420" s="63">
        <v>0.40625</v>
      </c>
      <c r="F3420" s="63">
        <v>0.46875</v>
      </c>
      <c r="G3420" s="63" t="s">
        <v>1271</v>
      </c>
      <c r="H3420" s="60">
        <v>147</v>
      </c>
      <c r="I3420" s="68">
        <v>5</v>
      </c>
      <c r="J3420" s="58">
        <v>10</v>
      </c>
      <c r="K3420" s="58">
        <v>55</v>
      </c>
      <c r="L3420" s="73">
        <v>0.4548611111111111</v>
      </c>
      <c r="M3420" s="58" t="s">
        <v>63</v>
      </c>
      <c r="N3420" s="60" t="s">
        <v>63</v>
      </c>
      <c r="O3420" s="58" t="s">
        <v>1366</v>
      </c>
      <c r="P3420" s="58">
        <v>201</v>
      </c>
      <c r="Q3420" s="58">
        <v>1</v>
      </c>
      <c r="R3420" s="58" t="s">
        <v>369</v>
      </c>
      <c r="S3420" s="4" t="s">
        <v>372</v>
      </c>
      <c r="T3420" s="58">
        <v>1</v>
      </c>
      <c r="U3420" t="str">
        <f t="shared" si="212"/>
        <v>Serena</v>
      </c>
      <c r="V3420">
        <f t="shared" si="213"/>
        <v>7.97</v>
      </c>
      <c r="W3420">
        <f t="shared" si="214"/>
        <v>39.284999999999997</v>
      </c>
      <c r="X3420" s="12">
        <f t="shared" si="215"/>
        <v>0.20287641593483519</v>
      </c>
    </row>
    <row r="3421" spans="1:24" x14ac:dyDescent="0.25">
      <c r="A3421" s="57">
        <v>124</v>
      </c>
      <c r="B3421" s="58" t="s">
        <v>14</v>
      </c>
      <c r="C3421" s="58" t="s">
        <v>1307</v>
      </c>
      <c r="D3421" s="62">
        <v>42480</v>
      </c>
      <c r="E3421" s="63">
        <v>0.40625</v>
      </c>
      <c r="F3421" s="63">
        <v>0.46875</v>
      </c>
      <c r="G3421" s="63" t="s">
        <v>1271</v>
      </c>
      <c r="H3421" s="60">
        <v>147</v>
      </c>
      <c r="I3421" s="68">
        <v>6</v>
      </c>
      <c r="J3421" s="58">
        <v>10</v>
      </c>
      <c r="K3421" s="58">
        <v>56</v>
      </c>
      <c r="L3421" s="73">
        <v>0.45555555555555555</v>
      </c>
      <c r="M3421" s="58" t="s">
        <v>66</v>
      </c>
      <c r="N3421" s="60" t="s">
        <v>66</v>
      </c>
      <c r="O3421" s="58" t="s">
        <v>1366</v>
      </c>
      <c r="P3421" s="58">
        <v>205</v>
      </c>
      <c r="Q3421" s="58">
        <v>1</v>
      </c>
      <c r="R3421" s="58" t="s">
        <v>369</v>
      </c>
      <c r="S3421" s="4" t="s">
        <v>372</v>
      </c>
      <c r="T3421" s="58">
        <v>1</v>
      </c>
      <c r="U3421" t="str">
        <f t="shared" si="212"/>
        <v>Serena</v>
      </c>
      <c r="V3421">
        <f t="shared" si="213"/>
        <v>7.97</v>
      </c>
      <c r="W3421">
        <f t="shared" si="214"/>
        <v>39.284999999999997</v>
      </c>
      <c r="X3421" s="12">
        <f t="shared" si="215"/>
        <v>0.20287641593483519</v>
      </c>
    </row>
    <row r="3422" spans="1:24" x14ac:dyDescent="0.25">
      <c r="A3422" s="57">
        <v>124</v>
      </c>
      <c r="B3422" s="58" t="s">
        <v>14</v>
      </c>
      <c r="C3422" s="58" t="s">
        <v>1307</v>
      </c>
      <c r="D3422" s="62">
        <v>42480</v>
      </c>
      <c r="E3422" s="63">
        <v>0.40625</v>
      </c>
      <c r="F3422" s="63">
        <v>0.46875</v>
      </c>
      <c r="G3422" s="63" t="s">
        <v>1271</v>
      </c>
      <c r="H3422" s="60">
        <v>147</v>
      </c>
      <c r="I3422" s="68">
        <v>7</v>
      </c>
      <c r="J3422" s="58">
        <v>10</v>
      </c>
      <c r="K3422" s="58">
        <v>58</v>
      </c>
      <c r="L3422" s="73">
        <v>0.45694444444444443</v>
      </c>
      <c r="M3422" s="58" t="s">
        <v>894</v>
      </c>
      <c r="N3422" s="60" t="s">
        <v>894</v>
      </c>
      <c r="O3422" s="58" t="s">
        <v>1363</v>
      </c>
      <c r="P3422" s="58">
        <v>109</v>
      </c>
      <c r="Q3422" s="58">
        <v>1</v>
      </c>
      <c r="R3422" s="58" t="s">
        <v>369</v>
      </c>
      <c r="S3422" s="4" t="s">
        <v>372</v>
      </c>
      <c r="T3422" s="58">
        <v>1</v>
      </c>
      <c r="U3422" t="str">
        <f t="shared" si="212"/>
        <v>Serena</v>
      </c>
      <c r="V3422">
        <f t="shared" si="213"/>
        <v>7.97</v>
      </c>
      <c r="W3422">
        <f t="shared" si="214"/>
        <v>39.284999999999997</v>
      </c>
      <c r="X3422" s="12">
        <f t="shared" si="215"/>
        <v>0.20287641593483519</v>
      </c>
    </row>
    <row r="3423" spans="1:24" x14ac:dyDescent="0.25">
      <c r="A3423" s="57">
        <v>124</v>
      </c>
      <c r="B3423" s="58" t="s">
        <v>14</v>
      </c>
      <c r="C3423" s="58" t="s">
        <v>1307</v>
      </c>
      <c r="D3423" s="62">
        <v>42480</v>
      </c>
      <c r="E3423" s="63">
        <v>0.40625</v>
      </c>
      <c r="F3423" s="63">
        <v>0.46875</v>
      </c>
      <c r="G3423" s="63" t="s">
        <v>1271</v>
      </c>
      <c r="H3423" s="60">
        <v>147</v>
      </c>
      <c r="I3423" s="68">
        <v>8</v>
      </c>
      <c r="J3423" s="58">
        <v>11</v>
      </c>
      <c r="K3423" s="58">
        <v>1</v>
      </c>
      <c r="L3423" s="73">
        <v>0.45902777777777781</v>
      </c>
      <c r="M3423" s="58" t="s">
        <v>29</v>
      </c>
      <c r="N3423" s="60" t="s">
        <v>29</v>
      </c>
      <c r="O3423" s="58" t="s">
        <v>1371</v>
      </c>
      <c r="P3423" s="58">
        <v>305</v>
      </c>
      <c r="Q3423" s="58">
        <v>1</v>
      </c>
      <c r="R3423" s="58" t="s">
        <v>369</v>
      </c>
      <c r="S3423" s="4" t="s">
        <v>372</v>
      </c>
      <c r="T3423" s="58">
        <v>2</v>
      </c>
      <c r="U3423" t="str">
        <f t="shared" si="212"/>
        <v>Serena</v>
      </c>
      <c r="V3423">
        <f t="shared" si="213"/>
        <v>17.84</v>
      </c>
      <c r="W3423">
        <f t="shared" si="214"/>
        <v>39.284999999999997</v>
      </c>
      <c r="X3423" s="12">
        <f t="shared" si="215"/>
        <v>0.45411734758813799</v>
      </c>
    </row>
    <row r="3424" spans="1:24" x14ac:dyDescent="0.25">
      <c r="A3424" s="57">
        <v>124</v>
      </c>
      <c r="B3424" s="58" t="s">
        <v>14</v>
      </c>
      <c r="C3424" s="58" t="s">
        <v>1307</v>
      </c>
      <c r="D3424" s="62">
        <v>42480</v>
      </c>
      <c r="E3424" s="63">
        <v>0.40625</v>
      </c>
      <c r="F3424" s="63">
        <v>0.46875</v>
      </c>
      <c r="G3424" s="63" t="s">
        <v>1271</v>
      </c>
      <c r="H3424" s="60">
        <v>147</v>
      </c>
      <c r="I3424" s="68">
        <v>9</v>
      </c>
      <c r="J3424" s="58">
        <v>11</v>
      </c>
      <c r="K3424" s="58">
        <v>2</v>
      </c>
      <c r="L3424" s="73">
        <v>0.4597222222222222</v>
      </c>
      <c r="M3424" s="58" t="s">
        <v>995</v>
      </c>
      <c r="N3424" s="60" t="s">
        <v>565</v>
      </c>
      <c r="O3424" s="58" t="s">
        <v>1363</v>
      </c>
      <c r="P3424" s="58">
        <v>109</v>
      </c>
      <c r="Q3424" s="58">
        <v>1</v>
      </c>
      <c r="R3424" s="58" t="s">
        <v>369</v>
      </c>
      <c r="S3424" s="4" t="s">
        <v>372</v>
      </c>
      <c r="T3424" s="58">
        <v>2</v>
      </c>
      <c r="U3424" t="str">
        <f t="shared" si="212"/>
        <v>Serena</v>
      </c>
      <c r="V3424">
        <f t="shared" si="213"/>
        <v>17.84</v>
      </c>
      <c r="W3424">
        <f t="shared" si="214"/>
        <v>39.284999999999997</v>
      </c>
      <c r="X3424" s="12">
        <f t="shared" si="215"/>
        <v>0.45411734758813799</v>
      </c>
    </row>
    <row r="3425" spans="1:24" x14ac:dyDescent="0.25">
      <c r="A3425" s="57">
        <v>124</v>
      </c>
      <c r="B3425" s="58" t="s">
        <v>14</v>
      </c>
      <c r="C3425" s="58" t="s">
        <v>1307</v>
      </c>
      <c r="D3425" s="62">
        <v>42480</v>
      </c>
      <c r="E3425" s="63">
        <v>0.40625</v>
      </c>
      <c r="F3425" s="63">
        <v>0.46875</v>
      </c>
      <c r="G3425" s="63" t="s">
        <v>1271</v>
      </c>
      <c r="H3425" s="60">
        <v>147</v>
      </c>
      <c r="I3425" s="68">
        <v>10</v>
      </c>
      <c r="J3425" s="58">
        <v>11</v>
      </c>
      <c r="K3425" s="58">
        <v>3</v>
      </c>
      <c r="L3425" s="73">
        <v>0.4604166666666667</v>
      </c>
      <c r="M3425" s="58" t="s">
        <v>22</v>
      </c>
      <c r="N3425" s="60" t="s">
        <v>22</v>
      </c>
      <c r="O3425" s="58" t="s">
        <v>1371</v>
      </c>
      <c r="P3425" s="58">
        <v>301</v>
      </c>
      <c r="Q3425" s="58">
        <v>1</v>
      </c>
      <c r="R3425" s="58" t="s">
        <v>369</v>
      </c>
      <c r="S3425" s="4" t="s">
        <v>372</v>
      </c>
      <c r="T3425" s="58">
        <v>1</v>
      </c>
      <c r="U3425" t="str">
        <f t="shared" si="212"/>
        <v>Serena</v>
      </c>
      <c r="V3425">
        <f t="shared" si="213"/>
        <v>7.97</v>
      </c>
      <c r="W3425">
        <f t="shared" si="214"/>
        <v>39.284999999999997</v>
      </c>
      <c r="X3425" s="12">
        <f t="shared" si="215"/>
        <v>0.20287641593483519</v>
      </c>
    </row>
    <row r="3426" spans="1:24" x14ac:dyDescent="0.25">
      <c r="A3426" s="57">
        <v>124</v>
      </c>
      <c r="B3426" s="58" t="s">
        <v>14</v>
      </c>
      <c r="C3426" s="58" t="s">
        <v>1307</v>
      </c>
      <c r="D3426" s="62">
        <v>42480</v>
      </c>
      <c r="E3426" s="63">
        <v>0.40625</v>
      </c>
      <c r="F3426" s="63">
        <v>0.46875</v>
      </c>
      <c r="G3426" s="63" t="s">
        <v>1271</v>
      </c>
      <c r="H3426" s="60">
        <v>147</v>
      </c>
      <c r="I3426" s="68">
        <v>11</v>
      </c>
      <c r="J3426" s="58">
        <v>11</v>
      </c>
      <c r="K3426" s="58">
        <v>4</v>
      </c>
      <c r="L3426" s="73">
        <v>0.46111111111111108</v>
      </c>
      <c r="M3426" s="58" t="s">
        <v>453</v>
      </c>
      <c r="N3426" s="60" t="s">
        <v>453</v>
      </c>
      <c r="O3426" s="58" t="s">
        <v>1363</v>
      </c>
      <c r="P3426" s="58">
        <v>102</v>
      </c>
      <c r="Q3426" s="58">
        <v>1</v>
      </c>
      <c r="R3426" s="58" t="s">
        <v>369</v>
      </c>
      <c r="S3426" s="4" t="s">
        <v>372</v>
      </c>
      <c r="T3426" s="58">
        <v>1</v>
      </c>
      <c r="U3426" t="str">
        <f t="shared" si="212"/>
        <v>Serena</v>
      </c>
      <c r="V3426">
        <f t="shared" si="213"/>
        <v>7.97</v>
      </c>
      <c r="W3426">
        <f t="shared" si="214"/>
        <v>39.284999999999997</v>
      </c>
      <c r="X3426" s="12">
        <f t="shared" si="215"/>
        <v>0.20287641593483519</v>
      </c>
    </row>
    <row r="3427" spans="1:24" x14ac:dyDescent="0.25">
      <c r="A3427" s="57">
        <v>124</v>
      </c>
      <c r="B3427" s="58" t="s">
        <v>14</v>
      </c>
      <c r="C3427" s="58" t="s">
        <v>1307</v>
      </c>
      <c r="D3427" s="62">
        <v>42480</v>
      </c>
      <c r="E3427" s="63">
        <v>0.40625</v>
      </c>
      <c r="F3427" s="63">
        <v>0.46875</v>
      </c>
      <c r="G3427" s="63" t="s">
        <v>1271</v>
      </c>
      <c r="H3427" s="60">
        <v>147</v>
      </c>
      <c r="I3427" s="68">
        <v>12</v>
      </c>
      <c r="J3427" s="58">
        <v>11</v>
      </c>
      <c r="K3427" s="58">
        <v>5</v>
      </c>
      <c r="L3427" s="73">
        <v>0.46180555555555558</v>
      </c>
      <c r="M3427" s="58" t="s">
        <v>131</v>
      </c>
      <c r="N3427" s="60" t="s">
        <v>131</v>
      </c>
      <c r="O3427" s="58" t="s">
        <v>1366</v>
      </c>
      <c r="P3427" s="58">
        <v>205</v>
      </c>
      <c r="Q3427" s="58">
        <v>1</v>
      </c>
      <c r="R3427" s="58" t="s">
        <v>369</v>
      </c>
      <c r="S3427" s="4" t="s">
        <v>372</v>
      </c>
      <c r="T3427" s="58">
        <v>1</v>
      </c>
      <c r="U3427" t="str">
        <f t="shared" si="212"/>
        <v>Serena</v>
      </c>
      <c r="V3427">
        <f t="shared" si="213"/>
        <v>7.97</v>
      </c>
      <c r="W3427">
        <f t="shared" si="214"/>
        <v>39.284999999999997</v>
      </c>
      <c r="X3427" s="12">
        <f t="shared" si="215"/>
        <v>0.20287641593483519</v>
      </c>
    </row>
    <row r="3428" spans="1:24" x14ac:dyDescent="0.25">
      <c r="A3428" s="57">
        <v>124</v>
      </c>
      <c r="B3428" s="58" t="s">
        <v>14</v>
      </c>
      <c r="C3428" s="58" t="s">
        <v>1307</v>
      </c>
      <c r="D3428" s="62">
        <v>42480</v>
      </c>
      <c r="E3428" s="63">
        <v>0.40625</v>
      </c>
      <c r="F3428" s="63">
        <v>0.46875</v>
      </c>
      <c r="G3428" s="63" t="s">
        <v>1271</v>
      </c>
      <c r="H3428" s="60">
        <v>147</v>
      </c>
      <c r="I3428" s="68">
        <v>13</v>
      </c>
      <c r="J3428" s="58">
        <v>11</v>
      </c>
      <c r="K3428" s="58">
        <v>8</v>
      </c>
      <c r="L3428" s="73">
        <v>0.46388888888888885</v>
      </c>
      <c r="M3428" s="58" t="s">
        <v>185</v>
      </c>
      <c r="N3428" s="60" t="s">
        <v>185</v>
      </c>
      <c r="O3428" s="58" t="s">
        <v>1366</v>
      </c>
      <c r="P3428" s="58">
        <v>201</v>
      </c>
      <c r="Q3428" s="58">
        <v>1</v>
      </c>
      <c r="R3428" s="58" t="s">
        <v>369</v>
      </c>
      <c r="S3428" s="4" t="s">
        <v>372</v>
      </c>
      <c r="T3428" s="58">
        <v>2</v>
      </c>
      <c r="U3428" t="str">
        <f t="shared" si="212"/>
        <v>Serena</v>
      </c>
      <c r="V3428">
        <f t="shared" si="213"/>
        <v>17.84</v>
      </c>
      <c r="W3428">
        <f t="shared" si="214"/>
        <v>39.284999999999997</v>
      </c>
      <c r="X3428" s="12">
        <f t="shared" si="215"/>
        <v>0.45411734758813799</v>
      </c>
    </row>
    <row r="3429" spans="1:24" x14ac:dyDescent="0.25">
      <c r="A3429" s="57">
        <v>124</v>
      </c>
      <c r="B3429" s="58" t="s">
        <v>14</v>
      </c>
      <c r="C3429" s="58" t="s">
        <v>1307</v>
      </c>
      <c r="D3429" s="62">
        <v>42480</v>
      </c>
      <c r="E3429" s="63">
        <v>0.40625</v>
      </c>
      <c r="F3429" s="63">
        <v>0.46875</v>
      </c>
      <c r="G3429" s="63" t="s">
        <v>1271</v>
      </c>
      <c r="H3429" s="60">
        <v>147</v>
      </c>
      <c r="I3429" s="68">
        <v>14</v>
      </c>
      <c r="J3429" s="58">
        <v>11</v>
      </c>
      <c r="K3429" s="58">
        <v>10</v>
      </c>
      <c r="L3429" s="73">
        <v>0.46527777777777773</v>
      </c>
      <c r="M3429" s="58" t="s">
        <v>1018</v>
      </c>
      <c r="N3429" s="60" t="s">
        <v>55</v>
      </c>
      <c r="O3429" s="58" t="s">
        <v>1366</v>
      </c>
      <c r="P3429" s="58">
        <v>205</v>
      </c>
      <c r="Q3429" s="58">
        <v>1</v>
      </c>
      <c r="R3429" s="58" t="s">
        <v>369</v>
      </c>
      <c r="S3429" s="4" t="s">
        <v>372</v>
      </c>
      <c r="T3429" s="58">
        <v>2</v>
      </c>
      <c r="U3429" t="str">
        <f t="shared" si="212"/>
        <v>Serena</v>
      </c>
      <c r="V3429">
        <f t="shared" si="213"/>
        <v>17.84</v>
      </c>
      <c r="W3429">
        <f t="shared" si="214"/>
        <v>39.284999999999997</v>
      </c>
      <c r="X3429" s="12">
        <f t="shared" si="215"/>
        <v>0.45411734758813799</v>
      </c>
    </row>
    <row r="3430" spans="1:24" x14ac:dyDescent="0.25">
      <c r="A3430" s="57">
        <v>124</v>
      </c>
      <c r="B3430" s="58" t="s">
        <v>14</v>
      </c>
      <c r="C3430" s="58" t="s">
        <v>1307</v>
      </c>
      <c r="D3430" s="62">
        <v>42480</v>
      </c>
      <c r="E3430" s="63">
        <v>0.40625</v>
      </c>
      <c r="F3430" s="63">
        <v>0.46875</v>
      </c>
      <c r="G3430" s="63" t="s">
        <v>1271</v>
      </c>
      <c r="H3430" s="60">
        <v>147</v>
      </c>
      <c r="I3430" s="68">
        <v>15</v>
      </c>
      <c r="J3430" s="58">
        <v>11</v>
      </c>
      <c r="K3430" s="58">
        <v>12</v>
      </c>
      <c r="L3430" s="73">
        <v>0.46666666666666662</v>
      </c>
      <c r="M3430" s="58" t="s">
        <v>578</v>
      </c>
      <c r="N3430" s="60" t="s">
        <v>578</v>
      </c>
      <c r="O3430" s="58" t="s">
        <v>1363</v>
      </c>
      <c r="P3430" s="58">
        <v>109</v>
      </c>
      <c r="Q3430" s="58">
        <v>1</v>
      </c>
      <c r="R3430" s="58" t="s">
        <v>369</v>
      </c>
      <c r="S3430" s="4" t="s">
        <v>372</v>
      </c>
      <c r="T3430" s="58">
        <v>2</v>
      </c>
      <c r="U3430" t="str">
        <f t="shared" si="212"/>
        <v>Serena</v>
      </c>
      <c r="V3430">
        <f t="shared" si="213"/>
        <v>17.84</v>
      </c>
      <c r="W3430">
        <f t="shared" si="214"/>
        <v>39.284999999999997</v>
      </c>
      <c r="X3430" s="12">
        <f t="shared" si="215"/>
        <v>0.45411734758813799</v>
      </c>
    </row>
    <row r="3431" spans="1:24" x14ac:dyDescent="0.25">
      <c r="A3431" s="57">
        <v>124</v>
      </c>
      <c r="B3431" s="58" t="s">
        <v>14</v>
      </c>
      <c r="C3431" s="58" t="s">
        <v>1307</v>
      </c>
      <c r="D3431" s="62">
        <v>42480</v>
      </c>
      <c r="E3431" s="63">
        <v>0.40625</v>
      </c>
      <c r="F3431" s="63">
        <v>0.46875</v>
      </c>
      <c r="G3431" s="63" t="s">
        <v>1271</v>
      </c>
      <c r="H3431" s="60">
        <v>147</v>
      </c>
      <c r="I3431" s="68">
        <v>16</v>
      </c>
      <c r="J3431" s="58">
        <v>11</v>
      </c>
      <c r="K3431" s="58">
        <v>12</v>
      </c>
      <c r="L3431" s="73">
        <v>0.46666666666666662</v>
      </c>
      <c r="M3431" s="58" t="s">
        <v>58</v>
      </c>
      <c r="N3431" s="60" t="s">
        <v>58</v>
      </c>
      <c r="O3431" s="58" t="s">
        <v>1366</v>
      </c>
      <c r="P3431" s="58">
        <v>201</v>
      </c>
      <c r="Q3431" s="58">
        <v>1</v>
      </c>
      <c r="R3431" s="58" t="s">
        <v>369</v>
      </c>
      <c r="S3431" s="4" t="s">
        <v>372</v>
      </c>
      <c r="T3431" s="58">
        <v>1</v>
      </c>
      <c r="U3431" t="str">
        <f t="shared" si="212"/>
        <v>Serena</v>
      </c>
      <c r="V3431">
        <f t="shared" si="213"/>
        <v>7.97</v>
      </c>
      <c r="W3431">
        <f t="shared" si="214"/>
        <v>39.284999999999997</v>
      </c>
      <c r="X3431" s="12">
        <f t="shared" si="215"/>
        <v>0.20287641593483519</v>
      </c>
    </row>
    <row r="3432" spans="1:24" x14ac:dyDescent="0.25">
      <c r="A3432" s="57">
        <v>124</v>
      </c>
      <c r="B3432" s="58" t="s">
        <v>14</v>
      </c>
      <c r="C3432" s="58" t="s">
        <v>1307</v>
      </c>
      <c r="D3432" s="62">
        <v>42480</v>
      </c>
      <c r="E3432" s="63">
        <v>0.40625</v>
      </c>
      <c r="F3432" s="63">
        <v>0.46875</v>
      </c>
      <c r="G3432" s="63" t="s">
        <v>1271</v>
      </c>
      <c r="H3432" s="60">
        <v>147</v>
      </c>
      <c r="I3432" s="68">
        <v>17</v>
      </c>
      <c r="J3432" s="58">
        <v>11</v>
      </c>
      <c r="K3432" s="58">
        <v>15</v>
      </c>
      <c r="L3432" s="73">
        <v>0.46875</v>
      </c>
      <c r="M3432" s="58" t="s">
        <v>525</v>
      </c>
      <c r="N3432" s="60" t="s">
        <v>525</v>
      </c>
      <c r="O3432" s="58" t="s">
        <v>1363</v>
      </c>
      <c r="P3432" s="58">
        <v>102</v>
      </c>
      <c r="Q3432" s="58">
        <v>1</v>
      </c>
      <c r="R3432" s="58" t="s">
        <v>369</v>
      </c>
      <c r="S3432" s="4" t="s">
        <v>372</v>
      </c>
      <c r="T3432" s="58">
        <v>1</v>
      </c>
      <c r="U3432" t="str">
        <f t="shared" si="212"/>
        <v>Serena</v>
      </c>
      <c r="V3432">
        <f t="shared" si="213"/>
        <v>7.97</v>
      </c>
      <c r="W3432">
        <f t="shared" si="214"/>
        <v>39.284999999999997</v>
      </c>
      <c r="X3432" s="12">
        <f t="shared" si="215"/>
        <v>0.20287641593483519</v>
      </c>
    </row>
    <row r="3433" spans="1:24" x14ac:dyDescent="0.25">
      <c r="A3433" s="57">
        <v>124</v>
      </c>
      <c r="B3433" s="58" t="s">
        <v>14</v>
      </c>
      <c r="C3433" s="58" t="s">
        <v>1307</v>
      </c>
      <c r="D3433" s="62">
        <v>42480</v>
      </c>
      <c r="E3433" s="63">
        <v>0.53125</v>
      </c>
      <c r="F3433" s="63">
        <v>0.59375</v>
      </c>
      <c r="G3433" s="63" t="s">
        <v>1272</v>
      </c>
      <c r="H3433" s="60">
        <v>148</v>
      </c>
      <c r="I3433" s="68">
        <v>1</v>
      </c>
      <c r="J3433" s="58">
        <v>12</v>
      </c>
      <c r="K3433" s="58">
        <v>46</v>
      </c>
      <c r="L3433" s="73">
        <v>0.53194444444444444</v>
      </c>
      <c r="M3433" s="58" t="s">
        <v>613</v>
      </c>
      <c r="N3433" s="60" t="s">
        <v>613</v>
      </c>
      <c r="O3433" s="58" t="s">
        <v>1363</v>
      </c>
      <c r="P3433" s="58">
        <v>102</v>
      </c>
      <c r="Q3433" s="58">
        <v>1</v>
      </c>
      <c r="R3433" s="58" t="s">
        <v>369</v>
      </c>
      <c r="S3433" s="4" t="s">
        <v>372</v>
      </c>
      <c r="T3433" s="58">
        <v>2</v>
      </c>
      <c r="U3433" t="str">
        <f t="shared" si="212"/>
        <v>Serena</v>
      </c>
      <c r="V3433">
        <f t="shared" si="213"/>
        <v>17.84</v>
      </c>
      <c r="W3433">
        <f t="shared" si="214"/>
        <v>39.284999999999997</v>
      </c>
      <c r="X3433" s="12">
        <f t="shared" si="215"/>
        <v>0.45411734758813799</v>
      </c>
    </row>
    <row r="3434" spans="1:24" x14ac:dyDescent="0.25">
      <c r="A3434" s="57">
        <v>124</v>
      </c>
      <c r="B3434" s="58" t="s">
        <v>14</v>
      </c>
      <c r="C3434" s="58" t="s">
        <v>1307</v>
      </c>
      <c r="D3434" s="62">
        <v>42480</v>
      </c>
      <c r="E3434" s="63">
        <v>0.53125</v>
      </c>
      <c r="F3434" s="63">
        <v>0.59375</v>
      </c>
      <c r="G3434" s="63" t="s">
        <v>1272</v>
      </c>
      <c r="H3434" s="60">
        <v>148</v>
      </c>
      <c r="I3434" s="68">
        <v>2</v>
      </c>
      <c r="J3434" s="58">
        <v>12</v>
      </c>
      <c r="K3434" s="58">
        <v>48</v>
      </c>
      <c r="L3434" s="73">
        <v>0.53333333333333333</v>
      </c>
      <c r="M3434" s="58" t="s">
        <v>332</v>
      </c>
      <c r="N3434" s="60" t="s">
        <v>332</v>
      </c>
      <c r="O3434" s="58" t="s">
        <v>1366</v>
      </c>
      <c r="P3434" s="58">
        <v>205</v>
      </c>
      <c r="Q3434" s="58">
        <v>1</v>
      </c>
      <c r="R3434" s="58" t="s">
        <v>369</v>
      </c>
      <c r="S3434" s="4" t="s">
        <v>372</v>
      </c>
      <c r="T3434" s="58">
        <v>2</v>
      </c>
      <c r="U3434" t="str">
        <f t="shared" si="212"/>
        <v>Serena</v>
      </c>
      <c r="V3434">
        <f t="shared" si="213"/>
        <v>17.84</v>
      </c>
      <c r="W3434">
        <f t="shared" si="214"/>
        <v>39.284999999999997</v>
      </c>
      <c r="X3434" s="12">
        <f t="shared" si="215"/>
        <v>0.45411734758813799</v>
      </c>
    </row>
    <row r="3435" spans="1:24" x14ac:dyDescent="0.25">
      <c r="A3435" s="57">
        <v>124</v>
      </c>
      <c r="B3435" s="58" t="s">
        <v>14</v>
      </c>
      <c r="C3435" s="58" t="s">
        <v>1307</v>
      </c>
      <c r="D3435" s="62">
        <v>42480</v>
      </c>
      <c r="E3435" s="63">
        <v>0.53125</v>
      </c>
      <c r="F3435" s="63">
        <v>0.59375</v>
      </c>
      <c r="G3435" s="63" t="s">
        <v>1272</v>
      </c>
      <c r="H3435" s="60">
        <v>148</v>
      </c>
      <c r="I3435" s="68">
        <v>3</v>
      </c>
      <c r="J3435" s="58">
        <v>12</v>
      </c>
      <c r="K3435" s="58">
        <v>49</v>
      </c>
      <c r="L3435" s="73">
        <v>0.53402777777777777</v>
      </c>
      <c r="M3435" s="58" t="s">
        <v>479</v>
      </c>
      <c r="N3435" s="60" t="s">
        <v>479</v>
      </c>
      <c r="O3435" s="58" t="s">
        <v>1363</v>
      </c>
      <c r="P3435" s="58">
        <v>102</v>
      </c>
      <c r="Q3435" s="58">
        <v>1</v>
      </c>
      <c r="R3435" s="58" t="s">
        <v>369</v>
      </c>
      <c r="S3435" s="4" t="s">
        <v>372</v>
      </c>
      <c r="T3435" s="58">
        <v>1</v>
      </c>
      <c r="U3435" t="str">
        <f t="shared" si="212"/>
        <v>Serena</v>
      </c>
      <c r="V3435">
        <f t="shared" si="213"/>
        <v>7.97</v>
      </c>
      <c r="W3435">
        <f t="shared" si="214"/>
        <v>39.284999999999997</v>
      </c>
      <c r="X3435" s="12">
        <f t="shared" si="215"/>
        <v>0.20287641593483519</v>
      </c>
    </row>
    <row r="3436" spans="1:24" x14ac:dyDescent="0.25">
      <c r="A3436" s="57">
        <v>124</v>
      </c>
      <c r="B3436" s="58" t="s">
        <v>14</v>
      </c>
      <c r="C3436" s="58" t="s">
        <v>1307</v>
      </c>
      <c r="D3436" s="62">
        <v>42480</v>
      </c>
      <c r="E3436" s="63">
        <v>0.53125</v>
      </c>
      <c r="F3436" s="63">
        <v>0.59375</v>
      </c>
      <c r="G3436" s="63" t="s">
        <v>1272</v>
      </c>
      <c r="H3436" s="60">
        <v>148</v>
      </c>
      <c r="I3436" s="68">
        <v>4</v>
      </c>
      <c r="J3436" s="58">
        <v>12</v>
      </c>
      <c r="K3436" s="58">
        <v>51</v>
      </c>
      <c r="L3436" s="73">
        <v>0.53541666666666665</v>
      </c>
      <c r="M3436" s="58" t="s">
        <v>20</v>
      </c>
      <c r="N3436" s="60" t="s">
        <v>20</v>
      </c>
      <c r="O3436" s="58" t="s">
        <v>1366</v>
      </c>
      <c r="P3436" s="58">
        <v>201</v>
      </c>
      <c r="Q3436" s="58">
        <v>1</v>
      </c>
      <c r="R3436" s="58" t="s">
        <v>369</v>
      </c>
      <c r="S3436" s="4" t="s">
        <v>372</v>
      </c>
      <c r="T3436" s="58">
        <v>2</v>
      </c>
      <c r="U3436" t="str">
        <f t="shared" si="212"/>
        <v>Serena</v>
      </c>
      <c r="V3436">
        <f t="shared" si="213"/>
        <v>17.84</v>
      </c>
      <c r="W3436">
        <f t="shared" si="214"/>
        <v>39.284999999999997</v>
      </c>
      <c r="X3436" s="12">
        <f t="shared" si="215"/>
        <v>0.45411734758813799</v>
      </c>
    </row>
    <row r="3437" spans="1:24" x14ac:dyDescent="0.25">
      <c r="A3437" s="57">
        <v>124</v>
      </c>
      <c r="B3437" s="58" t="s">
        <v>14</v>
      </c>
      <c r="C3437" s="58" t="s">
        <v>1307</v>
      </c>
      <c r="D3437" s="62">
        <v>42480</v>
      </c>
      <c r="E3437" s="63">
        <v>0.53125</v>
      </c>
      <c r="F3437" s="63">
        <v>0.59375</v>
      </c>
      <c r="G3437" s="63" t="s">
        <v>1272</v>
      </c>
      <c r="H3437" s="60">
        <v>148</v>
      </c>
      <c r="I3437" s="68">
        <v>5</v>
      </c>
      <c r="J3437" s="58">
        <v>12</v>
      </c>
      <c r="K3437" s="58">
        <v>51</v>
      </c>
      <c r="L3437" s="73">
        <v>0.53541666666666665</v>
      </c>
      <c r="M3437" s="58" t="s">
        <v>643</v>
      </c>
      <c r="N3437" s="60" t="s">
        <v>643</v>
      </c>
      <c r="O3437" s="58" t="s">
        <v>1371</v>
      </c>
      <c r="P3437" s="58">
        <v>305</v>
      </c>
      <c r="Q3437" s="58">
        <v>1</v>
      </c>
      <c r="R3437" s="58" t="s">
        <v>369</v>
      </c>
      <c r="S3437" s="4" t="s">
        <v>372</v>
      </c>
      <c r="T3437" s="58">
        <v>2</v>
      </c>
      <c r="U3437" t="str">
        <f t="shared" si="212"/>
        <v>Serena</v>
      </c>
      <c r="V3437">
        <f t="shared" si="213"/>
        <v>17.84</v>
      </c>
      <c r="W3437">
        <f t="shared" si="214"/>
        <v>39.284999999999997</v>
      </c>
      <c r="X3437" s="12">
        <f t="shared" si="215"/>
        <v>0.45411734758813799</v>
      </c>
    </row>
    <row r="3438" spans="1:24" x14ac:dyDescent="0.25">
      <c r="A3438" s="57">
        <v>124</v>
      </c>
      <c r="B3438" s="58" t="s">
        <v>14</v>
      </c>
      <c r="C3438" s="58" t="s">
        <v>1307</v>
      </c>
      <c r="D3438" s="62">
        <v>42480</v>
      </c>
      <c r="E3438" s="63">
        <v>0.53125</v>
      </c>
      <c r="F3438" s="63">
        <v>0.59375</v>
      </c>
      <c r="G3438" s="63" t="s">
        <v>1272</v>
      </c>
      <c r="H3438" s="60">
        <v>148</v>
      </c>
      <c r="I3438" s="68">
        <v>6</v>
      </c>
      <c r="J3438" s="58">
        <v>12</v>
      </c>
      <c r="K3438" s="58">
        <v>54</v>
      </c>
      <c r="L3438" s="73">
        <v>0.53749999999999998</v>
      </c>
      <c r="M3438" s="58" t="s">
        <v>493</v>
      </c>
      <c r="N3438" s="60" t="s">
        <v>493</v>
      </c>
      <c r="O3438" s="58" t="s">
        <v>1363</v>
      </c>
      <c r="P3438" s="58">
        <v>109</v>
      </c>
      <c r="Q3438" s="58">
        <v>1</v>
      </c>
      <c r="R3438" s="58" t="s">
        <v>369</v>
      </c>
      <c r="S3438" s="4" t="s">
        <v>372</v>
      </c>
      <c r="T3438" s="58">
        <v>1</v>
      </c>
      <c r="U3438" t="str">
        <f t="shared" si="212"/>
        <v>Serena</v>
      </c>
      <c r="V3438">
        <f t="shared" si="213"/>
        <v>7.97</v>
      </c>
      <c r="W3438">
        <f t="shared" si="214"/>
        <v>39.284999999999997</v>
      </c>
      <c r="X3438" s="12">
        <f t="shared" si="215"/>
        <v>0.20287641593483519</v>
      </c>
    </row>
    <row r="3439" spans="1:24" x14ac:dyDescent="0.25">
      <c r="A3439" s="57">
        <v>124</v>
      </c>
      <c r="B3439" s="58" t="s">
        <v>14</v>
      </c>
      <c r="C3439" s="58" t="s">
        <v>1307</v>
      </c>
      <c r="D3439" s="62">
        <v>42480</v>
      </c>
      <c r="E3439" s="63">
        <v>0.53125</v>
      </c>
      <c r="F3439" s="63">
        <v>0.59375</v>
      </c>
      <c r="G3439" s="63" t="s">
        <v>1272</v>
      </c>
      <c r="H3439" s="60">
        <v>148</v>
      </c>
      <c r="I3439" s="68">
        <v>7</v>
      </c>
      <c r="J3439" s="58">
        <v>12</v>
      </c>
      <c r="K3439" s="58">
        <v>55</v>
      </c>
      <c r="L3439" s="73">
        <v>0.53819444444444442</v>
      </c>
      <c r="M3439" s="58" t="s">
        <v>86</v>
      </c>
      <c r="N3439" s="60" t="s">
        <v>86</v>
      </c>
      <c r="O3439" s="58" t="s">
        <v>1371</v>
      </c>
      <c r="P3439" s="58">
        <v>301</v>
      </c>
      <c r="Q3439" s="58">
        <v>1</v>
      </c>
      <c r="R3439" s="58" t="s">
        <v>369</v>
      </c>
      <c r="S3439" s="4" t="s">
        <v>372</v>
      </c>
      <c r="T3439" s="58">
        <v>1</v>
      </c>
      <c r="U3439" t="str">
        <f t="shared" si="212"/>
        <v>Serena</v>
      </c>
      <c r="V3439">
        <f t="shared" si="213"/>
        <v>7.97</v>
      </c>
      <c r="W3439">
        <f t="shared" si="214"/>
        <v>39.284999999999997</v>
      </c>
      <c r="X3439" s="12">
        <f t="shared" si="215"/>
        <v>0.20287641593483519</v>
      </c>
    </row>
    <row r="3440" spans="1:24" x14ac:dyDescent="0.25">
      <c r="A3440" s="57">
        <v>124</v>
      </c>
      <c r="B3440" s="58" t="s">
        <v>14</v>
      </c>
      <c r="C3440" s="58" t="s">
        <v>1307</v>
      </c>
      <c r="D3440" s="62">
        <v>42480</v>
      </c>
      <c r="E3440" s="63">
        <v>0.53125</v>
      </c>
      <c r="F3440" s="63">
        <v>0.59375</v>
      </c>
      <c r="G3440" s="63" t="s">
        <v>1272</v>
      </c>
      <c r="H3440" s="60">
        <v>148</v>
      </c>
      <c r="I3440" s="68">
        <v>8</v>
      </c>
      <c r="J3440" s="58">
        <v>12</v>
      </c>
      <c r="K3440" s="58">
        <v>56</v>
      </c>
      <c r="L3440" s="73">
        <v>0.53888888888888886</v>
      </c>
      <c r="M3440" s="58" t="s">
        <v>134</v>
      </c>
      <c r="N3440" s="60" t="s">
        <v>134</v>
      </c>
      <c r="O3440" s="58" t="s">
        <v>1366</v>
      </c>
      <c r="P3440" s="58">
        <v>205</v>
      </c>
      <c r="Q3440" s="58">
        <v>1</v>
      </c>
      <c r="R3440" s="58" t="s">
        <v>369</v>
      </c>
      <c r="S3440" s="4" t="s">
        <v>372</v>
      </c>
      <c r="T3440" s="58">
        <v>1</v>
      </c>
      <c r="U3440" t="str">
        <f t="shared" si="212"/>
        <v>Serena</v>
      </c>
      <c r="V3440">
        <f t="shared" si="213"/>
        <v>7.97</v>
      </c>
      <c r="W3440">
        <f t="shared" si="214"/>
        <v>39.284999999999997</v>
      </c>
      <c r="X3440" s="12">
        <f t="shared" si="215"/>
        <v>0.20287641593483519</v>
      </c>
    </row>
    <row r="3441" spans="1:24" x14ac:dyDescent="0.25">
      <c r="A3441" s="57">
        <v>124</v>
      </c>
      <c r="B3441" s="58" t="s">
        <v>14</v>
      </c>
      <c r="C3441" s="58" t="s">
        <v>1307</v>
      </c>
      <c r="D3441" s="62">
        <v>42480</v>
      </c>
      <c r="E3441" s="63">
        <v>0.53125</v>
      </c>
      <c r="F3441" s="63">
        <v>0.59375</v>
      </c>
      <c r="G3441" s="63" t="s">
        <v>1272</v>
      </c>
      <c r="H3441" s="60">
        <v>148</v>
      </c>
      <c r="I3441" s="68">
        <v>9</v>
      </c>
      <c r="J3441" s="58">
        <v>12</v>
      </c>
      <c r="K3441" s="58">
        <v>57</v>
      </c>
      <c r="L3441" s="73">
        <v>0.5395833333333333</v>
      </c>
      <c r="M3441" s="58" t="s">
        <v>808</v>
      </c>
      <c r="N3441" s="60" t="s">
        <v>808</v>
      </c>
      <c r="O3441" s="58" t="s">
        <v>1363</v>
      </c>
      <c r="P3441" s="58">
        <v>109</v>
      </c>
      <c r="Q3441" s="58">
        <v>1</v>
      </c>
      <c r="R3441" s="58" t="s">
        <v>369</v>
      </c>
      <c r="S3441" s="4" t="s">
        <v>372</v>
      </c>
      <c r="T3441" s="58">
        <v>1</v>
      </c>
      <c r="U3441" t="str">
        <f t="shared" si="212"/>
        <v>Serena</v>
      </c>
      <c r="V3441">
        <f t="shared" si="213"/>
        <v>7.97</v>
      </c>
      <c r="W3441">
        <f t="shared" si="214"/>
        <v>39.284999999999997</v>
      </c>
      <c r="X3441" s="12">
        <f t="shared" si="215"/>
        <v>0.20287641593483519</v>
      </c>
    </row>
    <row r="3442" spans="1:24" x14ac:dyDescent="0.25">
      <c r="A3442" s="57">
        <v>124</v>
      </c>
      <c r="B3442" s="58" t="s">
        <v>14</v>
      </c>
      <c r="C3442" s="58" t="s">
        <v>1307</v>
      </c>
      <c r="D3442" s="62">
        <v>42480</v>
      </c>
      <c r="E3442" s="63">
        <v>0.53125</v>
      </c>
      <c r="F3442" s="63">
        <v>0.59375</v>
      </c>
      <c r="G3442" s="63" t="s">
        <v>1272</v>
      </c>
      <c r="H3442" s="60">
        <v>148</v>
      </c>
      <c r="I3442" s="68">
        <v>10</v>
      </c>
      <c r="J3442" s="58">
        <v>12</v>
      </c>
      <c r="K3442" s="58">
        <v>58</v>
      </c>
      <c r="L3442" s="73">
        <v>0.54027777777777775</v>
      </c>
      <c r="M3442" s="58" t="s">
        <v>551</v>
      </c>
      <c r="N3442" s="60" t="s">
        <v>551</v>
      </c>
      <c r="O3442" s="58" t="s">
        <v>1363</v>
      </c>
      <c r="P3442" s="58">
        <v>102</v>
      </c>
      <c r="Q3442" s="58">
        <v>1</v>
      </c>
      <c r="R3442" s="58" t="s">
        <v>369</v>
      </c>
      <c r="S3442" s="4" t="s">
        <v>372</v>
      </c>
      <c r="T3442" s="58">
        <v>1</v>
      </c>
      <c r="U3442" t="str">
        <f t="shared" si="212"/>
        <v>Serena</v>
      </c>
      <c r="V3442">
        <f t="shared" si="213"/>
        <v>7.97</v>
      </c>
      <c r="W3442">
        <f t="shared" si="214"/>
        <v>39.284999999999997</v>
      </c>
      <c r="X3442" s="12">
        <f t="shared" si="215"/>
        <v>0.20287641593483519</v>
      </c>
    </row>
    <row r="3443" spans="1:24" x14ac:dyDescent="0.25">
      <c r="A3443" s="57">
        <v>124</v>
      </c>
      <c r="B3443" s="58" t="s">
        <v>14</v>
      </c>
      <c r="C3443" s="58" t="s">
        <v>1307</v>
      </c>
      <c r="D3443" s="62">
        <v>42480</v>
      </c>
      <c r="E3443" s="63">
        <v>0.53125</v>
      </c>
      <c r="F3443" s="63">
        <v>0.59375</v>
      </c>
      <c r="G3443" s="63" t="s">
        <v>1272</v>
      </c>
      <c r="H3443" s="60">
        <v>148</v>
      </c>
      <c r="I3443" s="68">
        <v>11</v>
      </c>
      <c r="J3443" s="58">
        <v>12</v>
      </c>
      <c r="K3443" s="58">
        <v>59</v>
      </c>
      <c r="L3443" s="73">
        <v>0.54097222222222219</v>
      </c>
      <c r="M3443" s="58" t="s">
        <v>634</v>
      </c>
      <c r="N3443" s="60" t="s">
        <v>634</v>
      </c>
      <c r="O3443" s="58" t="s">
        <v>1366</v>
      </c>
      <c r="P3443" s="58">
        <v>201</v>
      </c>
      <c r="Q3443" s="58">
        <v>1</v>
      </c>
      <c r="R3443" s="58" t="s">
        <v>369</v>
      </c>
      <c r="S3443" s="4" t="s">
        <v>372</v>
      </c>
      <c r="T3443" s="58">
        <v>2</v>
      </c>
      <c r="U3443" t="str">
        <f t="shared" si="212"/>
        <v>Serena</v>
      </c>
      <c r="V3443">
        <f t="shared" si="213"/>
        <v>17.84</v>
      </c>
      <c r="W3443">
        <f t="shared" si="214"/>
        <v>39.284999999999997</v>
      </c>
      <c r="X3443" s="12">
        <f t="shared" si="215"/>
        <v>0.45411734758813799</v>
      </c>
    </row>
    <row r="3444" spans="1:24" x14ac:dyDescent="0.25">
      <c r="A3444" s="57">
        <v>124</v>
      </c>
      <c r="B3444" s="58" t="s">
        <v>14</v>
      </c>
      <c r="C3444" s="58" t="s">
        <v>1307</v>
      </c>
      <c r="D3444" s="62">
        <v>42480</v>
      </c>
      <c r="E3444" s="63">
        <v>0.53125</v>
      </c>
      <c r="F3444" s="63">
        <v>0.59375</v>
      </c>
      <c r="G3444" s="63" t="s">
        <v>1272</v>
      </c>
      <c r="H3444" s="60">
        <v>148</v>
      </c>
      <c r="I3444" s="68">
        <v>12</v>
      </c>
      <c r="J3444" s="58">
        <v>13</v>
      </c>
      <c r="K3444" s="58">
        <v>3</v>
      </c>
      <c r="L3444" s="73">
        <v>0.54375000000000007</v>
      </c>
      <c r="M3444" s="58" t="s">
        <v>809</v>
      </c>
      <c r="N3444" s="60" t="s">
        <v>809</v>
      </c>
      <c r="O3444" s="58" t="s">
        <v>1363</v>
      </c>
      <c r="P3444" s="58">
        <v>109</v>
      </c>
      <c r="Q3444" s="58">
        <v>1</v>
      </c>
      <c r="R3444" s="58" t="s">
        <v>369</v>
      </c>
      <c r="S3444" s="4" t="s">
        <v>372</v>
      </c>
      <c r="T3444" s="58">
        <v>2</v>
      </c>
      <c r="U3444" t="str">
        <f t="shared" si="212"/>
        <v>Serena</v>
      </c>
      <c r="V3444">
        <f t="shared" si="213"/>
        <v>17.84</v>
      </c>
      <c r="W3444">
        <f t="shared" si="214"/>
        <v>39.284999999999997</v>
      </c>
      <c r="X3444" s="12">
        <f t="shared" si="215"/>
        <v>0.45411734758813799</v>
      </c>
    </row>
    <row r="3445" spans="1:24" x14ac:dyDescent="0.25">
      <c r="A3445" s="57">
        <v>124</v>
      </c>
      <c r="B3445" s="58" t="s">
        <v>14</v>
      </c>
      <c r="C3445" s="58" t="s">
        <v>1307</v>
      </c>
      <c r="D3445" s="62">
        <v>42480</v>
      </c>
      <c r="E3445" s="63">
        <v>0.53125</v>
      </c>
      <c r="F3445" s="63">
        <v>0.59375</v>
      </c>
      <c r="G3445" s="63" t="s">
        <v>1272</v>
      </c>
      <c r="H3445" s="60">
        <v>148</v>
      </c>
      <c r="I3445" s="68">
        <v>13</v>
      </c>
      <c r="J3445" s="58">
        <v>13</v>
      </c>
      <c r="K3445" s="58">
        <v>6</v>
      </c>
      <c r="L3445" s="73">
        <v>0.54583333333333328</v>
      </c>
      <c r="M3445" s="58" t="s">
        <v>232</v>
      </c>
      <c r="N3445" s="60" t="s">
        <v>232</v>
      </c>
      <c r="O3445" s="58" t="s">
        <v>1371</v>
      </c>
      <c r="P3445" s="58">
        <v>301</v>
      </c>
      <c r="Q3445" s="58">
        <v>1</v>
      </c>
      <c r="R3445" s="58" t="s">
        <v>369</v>
      </c>
      <c r="S3445" s="4" t="s">
        <v>372</v>
      </c>
      <c r="T3445" s="58">
        <v>1</v>
      </c>
      <c r="U3445" t="str">
        <f t="shared" si="212"/>
        <v>Serena</v>
      </c>
      <c r="V3445">
        <f t="shared" si="213"/>
        <v>7.97</v>
      </c>
      <c r="W3445">
        <f t="shared" si="214"/>
        <v>39.284999999999997</v>
      </c>
      <c r="X3445" s="12">
        <f t="shared" si="215"/>
        <v>0.20287641593483519</v>
      </c>
    </row>
    <row r="3446" spans="1:24" x14ac:dyDescent="0.25">
      <c r="A3446" s="57">
        <v>124</v>
      </c>
      <c r="B3446" s="58" t="s">
        <v>14</v>
      </c>
      <c r="C3446" s="58" t="s">
        <v>1307</v>
      </c>
      <c r="D3446" s="62">
        <v>42480</v>
      </c>
      <c r="E3446" s="63">
        <v>0.53125</v>
      </c>
      <c r="F3446" s="63">
        <v>0.59375</v>
      </c>
      <c r="G3446" s="63" t="s">
        <v>1272</v>
      </c>
      <c r="H3446" s="60">
        <v>148</v>
      </c>
      <c r="I3446" s="68">
        <v>14</v>
      </c>
      <c r="J3446" s="58">
        <v>13</v>
      </c>
      <c r="K3446" s="58">
        <v>6</v>
      </c>
      <c r="L3446" s="73">
        <v>0.54583333333333328</v>
      </c>
      <c r="M3446" s="58" t="s">
        <v>262</v>
      </c>
      <c r="N3446" s="60" t="s">
        <v>262</v>
      </c>
      <c r="O3446" s="58" t="s">
        <v>1371</v>
      </c>
      <c r="P3446" s="58">
        <v>305</v>
      </c>
      <c r="Q3446" s="58">
        <v>1</v>
      </c>
      <c r="R3446" s="58" t="s">
        <v>369</v>
      </c>
      <c r="S3446" s="4" t="s">
        <v>372</v>
      </c>
      <c r="T3446" s="58">
        <v>1</v>
      </c>
      <c r="U3446" t="str">
        <f t="shared" si="212"/>
        <v>Serena</v>
      </c>
      <c r="V3446">
        <f t="shared" si="213"/>
        <v>7.97</v>
      </c>
      <c r="W3446">
        <f t="shared" si="214"/>
        <v>39.284999999999997</v>
      </c>
      <c r="X3446" s="12">
        <f t="shared" si="215"/>
        <v>0.20287641593483519</v>
      </c>
    </row>
    <row r="3447" spans="1:24" x14ac:dyDescent="0.25">
      <c r="A3447" s="57">
        <v>124</v>
      </c>
      <c r="B3447" s="58" t="s">
        <v>14</v>
      </c>
      <c r="C3447" s="58" t="s">
        <v>1307</v>
      </c>
      <c r="D3447" s="62">
        <v>42480</v>
      </c>
      <c r="E3447" s="63">
        <v>0.53125</v>
      </c>
      <c r="F3447" s="63">
        <v>0.59375</v>
      </c>
      <c r="G3447" s="63" t="s">
        <v>1272</v>
      </c>
      <c r="H3447" s="60">
        <v>148</v>
      </c>
      <c r="I3447" s="68">
        <v>15</v>
      </c>
      <c r="J3447" s="58">
        <v>13</v>
      </c>
      <c r="K3447" s="58">
        <v>7</v>
      </c>
      <c r="L3447" s="73">
        <v>0.54652777777777783</v>
      </c>
      <c r="M3447" s="58" t="s">
        <v>1019</v>
      </c>
      <c r="N3447" s="60" t="s">
        <v>1019</v>
      </c>
      <c r="O3447" s="58" t="s">
        <v>1363</v>
      </c>
      <c r="P3447" s="58">
        <v>102</v>
      </c>
      <c r="Q3447" s="58">
        <v>1</v>
      </c>
      <c r="R3447" s="58" t="s">
        <v>369</v>
      </c>
      <c r="S3447" s="4" t="s">
        <v>372</v>
      </c>
      <c r="T3447" s="58">
        <v>2</v>
      </c>
      <c r="U3447" t="str">
        <f t="shared" si="212"/>
        <v>Serena</v>
      </c>
      <c r="V3447">
        <f t="shared" si="213"/>
        <v>17.84</v>
      </c>
      <c r="W3447">
        <f t="shared" si="214"/>
        <v>39.284999999999997</v>
      </c>
      <c r="X3447" s="12">
        <f t="shared" si="215"/>
        <v>0.45411734758813799</v>
      </c>
    </row>
    <row r="3448" spans="1:24" x14ac:dyDescent="0.25">
      <c r="A3448" s="57">
        <v>124</v>
      </c>
      <c r="B3448" s="58" t="s">
        <v>14</v>
      </c>
      <c r="C3448" s="58" t="s">
        <v>1307</v>
      </c>
      <c r="D3448" s="62">
        <v>42480</v>
      </c>
      <c r="E3448" s="63">
        <v>0.53125</v>
      </c>
      <c r="F3448" s="63">
        <v>0.59375</v>
      </c>
      <c r="G3448" s="63" t="s">
        <v>1272</v>
      </c>
      <c r="H3448" s="60">
        <v>148</v>
      </c>
      <c r="I3448" s="68">
        <v>16</v>
      </c>
      <c r="J3448" s="58">
        <v>13</v>
      </c>
      <c r="K3448" s="58">
        <v>8</v>
      </c>
      <c r="L3448" s="73">
        <v>0.54722222222222217</v>
      </c>
      <c r="M3448" s="58" t="s">
        <v>1020</v>
      </c>
      <c r="N3448" s="60" t="s">
        <v>1020</v>
      </c>
      <c r="O3448" s="58" t="s">
        <v>1363</v>
      </c>
      <c r="P3448" s="58">
        <v>109</v>
      </c>
      <c r="Q3448" s="58">
        <v>1</v>
      </c>
      <c r="R3448" s="58" t="s">
        <v>369</v>
      </c>
      <c r="S3448" s="4" t="s">
        <v>372</v>
      </c>
      <c r="T3448" s="58">
        <v>2</v>
      </c>
      <c r="U3448" t="str">
        <f t="shared" si="212"/>
        <v>Serena</v>
      </c>
      <c r="V3448">
        <f t="shared" si="213"/>
        <v>17.84</v>
      </c>
      <c r="W3448">
        <f t="shared" si="214"/>
        <v>39.284999999999997</v>
      </c>
      <c r="X3448" s="12">
        <f t="shared" si="215"/>
        <v>0.45411734758813799</v>
      </c>
    </row>
    <row r="3449" spans="1:24" x14ac:dyDescent="0.25">
      <c r="A3449" s="57">
        <v>124</v>
      </c>
      <c r="B3449" s="58" t="s">
        <v>14</v>
      </c>
      <c r="C3449" s="58" t="s">
        <v>1307</v>
      </c>
      <c r="D3449" s="62">
        <v>42480</v>
      </c>
      <c r="E3449" s="63">
        <v>0.53125</v>
      </c>
      <c r="F3449" s="63">
        <v>0.59375</v>
      </c>
      <c r="G3449" s="63" t="s">
        <v>1272</v>
      </c>
      <c r="H3449" s="60">
        <v>148</v>
      </c>
      <c r="I3449" s="68">
        <v>17</v>
      </c>
      <c r="J3449" s="58">
        <v>13</v>
      </c>
      <c r="K3449" s="58">
        <v>11</v>
      </c>
      <c r="L3449" s="73">
        <v>0.5493055555555556</v>
      </c>
      <c r="M3449" s="58" t="s">
        <v>49</v>
      </c>
      <c r="N3449" s="60" t="s">
        <v>49</v>
      </c>
      <c r="O3449" s="58" t="s">
        <v>1366</v>
      </c>
      <c r="P3449" s="58">
        <v>201</v>
      </c>
      <c r="Q3449" s="58">
        <v>1</v>
      </c>
      <c r="R3449" s="58" t="s">
        <v>369</v>
      </c>
      <c r="S3449" s="4" t="s">
        <v>372</v>
      </c>
      <c r="T3449" s="58">
        <v>1</v>
      </c>
      <c r="U3449" t="str">
        <f t="shared" si="212"/>
        <v>Serena</v>
      </c>
      <c r="V3449">
        <f t="shared" si="213"/>
        <v>7.97</v>
      </c>
      <c r="W3449">
        <f t="shared" si="214"/>
        <v>39.284999999999997</v>
      </c>
      <c r="X3449" s="12">
        <f t="shared" si="215"/>
        <v>0.20287641593483519</v>
      </c>
    </row>
    <row r="3450" spans="1:24" x14ac:dyDescent="0.25">
      <c r="A3450" s="57">
        <v>124</v>
      </c>
      <c r="B3450" s="58" t="s">
        <v>14</v>
      </c>
      <c r="C3450" s="58" t="s">
        <v>1307</v>
      </c>
      <c r="D3450" s="62">
        <v>42480</v>
      </c>
      <c r="E3450" s="63">
        <v>0.53125</v>
      </c>
      <c r="F3450" s="63">
        <v>0.59375</v>
      </c>
      <c r="G3450" s="63" t="s">
        <v>1272</v>
      </c>
      <c r="H3450" s="60">
        <v>148</v>
      </c>
      <c r="I3450" s="68">
        <v>18</v>
      </c>
      <c r="J3450" s="58">
        <v>13</v>
      </c>
      <c r="K3450" s="58">
        <v>11</v>
      </c>
      <c r="L3450" s="73">
        <v>0.5493055555555556</v>
      </c>
      <c r="M3450" s="58" t="s">
        <v>264</v>
      </c>
      <c r="N3450" s="60" t="s">
        <v>264</v>
      </c>
      <c r="O3450" s="58" t="s">
        <v>1366</v>
      </c>
      <c r="P3450" s="58">
        <v>201</v>
      </c>
      <c r="Q3450" s="58">
        <v>1</v>
      </c>
      <c r="R3450" s="58" t="s">
        <v>369</v>
      </c>
      <c r="S3450" s="4" t="s">
        <v>372</v>
      </c>
      <c r="T3450" s="58">
        <v>2</v>
      </c>
      <c r="U3450" t="str">
        <f t="shared" si="212"/>
        <v>Serena</v>
      </c>
      <c r="V3450">
        <f t="shared" si="213"/>
        <v>17.84</v>
      </c>
      <c r="W3450">
        <f t="shared" si="214"/>
        <v>39.284999999999997</v>
      </c>
      <c r="X3450" s="12">
        <f t="shared" si="215"/>
        <v>0.45411734758813799</v>
      </c>
    </row>
    <row r="3451" spans="1:24" x14ac:dyDescent="0.25">
      <c r="A3451" s="57">
        <v>124</v>
      </c>
      <c r="B3451" s="58" t="s">
        <v>14</v>
      </c>
      <c r="C3451" s="58" t="s">
        <v>1307</v>
      </c>
      <c r="D3451" s="62">
        <v>42480</v>
      </c>
      <c r="E3451" s="63">
        <v>0.53125</v>
      </c>
      <c r="F3451" s="63">
        <v>0.59375</v>
      </c>
      <c r="G3451" s="63" t="s">
        <v>1272</v>
      </c>
      <c r="H3451" s="60">
        <v>148</v>
      </c>
      <c r="I3451" s="68">
        <v>19</v>
      </c>
      <c r="J3451" s="58">
        <v>13</v>
      </c>
      <c r="K3451" s="58">
        <v>12</v>
      </c>
      <c r="L3451" s="73">
        <v>0.54999999999999993</v>
      </c>
      <c r="M3451" s="58" t="s">
        <v>444</v>
      </c>
      <c r="N3451" s="60" t="s">
        <v>444</v>
      </c>
      <c r="O3451" s="58" t="s">
        <v>1363</v>
      </c>
      <c r="P3451" s="58">
        <v>102</v>
      </c>
      <c r="Q3451" s="58">
        <v>1</v>
      </c>
      <c r="R3451" s="58" t="s">
        <v>369</v>
      </c>
      <c r="S3451" s="4" t="s">
        <v>372</v>
      </c>
      <c r="T3451" s="58">
        <v>2</v>
      </c>
      <c r="U3451" t="str">
        <f t="shared" si="212"/>
        <v>Serena</v>
      </c>
      <c r="V3451">
        <f t="shared" si="213"/>
        <v>17.84</v>
      </c>
      <c r="W3451">
        <f t="shared" si="214"/>
        <v>39.284999999999997</v>
      </c>
      <c r="X3451" s="12">
        <f t="shared" si="215"/>
        <v>0.45411734758813799</v>
      </c>
    </row>
    <row r="3452" spans="1:24" x14ac:dyDescent="0.25">
      <c r="A3452" s="57">
        <v>124</v>
      </c>
      <c r="B3452" s="58" t="s">
        <v>14</v>
      </c>
      <c r="C3452" s="58" t="s">
        <v>1307</v>
      </c>
      <c r="D3452" s="62">
        <v>42480</v>
      </c>
      <c r="E3452" s="63">
        <v>0.53125</v>
      </c>
      <c r="F3452" s="63">
        <v>0.59375</v>
      </c>
      <c r="G3452" s="63" t="s">
        <v>1272</v>
      </c>
      <c r="H3452" s="60">
        <v>148</v>
      </c>
      <c r="I3452" s="68">
        <v>20</v>
      </c>
      <c r="J3452" s="58">
        <v>13</v>
      </c>
      <c r="K3452" s="58">
        <v>14</v>
      </c>
      <c r="L3452" s="73">
        <v>0.55138888888888882</v>
      </c>
      <c r="M3452" s="58" t="s">
        <v>28</v>
      </c>
      <c r="N3452" s="60" t="s">
        <v>28</v>
      </c>
      <c r="O3452" s="58" t="s">
        <v>1366</v>
      </c>
      <c r="P3452" s="58">
        <v>201</v>
      </c>
      <c r="Q3452" s="58">
        <v>1</v>
      </c>
      <c r="R3452" s="58" t="s">
        <v>369</v>
      </c>
      <c r="S3452" s="4" t="s">
        <v>372</v>
      </c>
      <c r="T3452" s="58">
        <v>2</v>
      </c>
      <c r="U3452" t="str">
        <f t="shared" si="212"/>
        <v>Serena</v>
      </c>
      <c r="V3452">
        <f t="shared" si="213"/>
        <v>17.84</v>
      </c>
      <c r="W3452">
        <f t="shared" si="214"/>
        <v>39.284999999999997</v>
      </c>
      <c r="X3452" s="12">
        <f t="shared" si="215"/>
        <v>0.45411734758813799</v>
      </c>
    </row>
    <row r="3453" spans="1:24" x14ac:dyDescent="0.25">
      <c r="A3453" s="57">
        <v>124</v>
      </c>
      <c r="B3453" s="58" t="s">
        <v>14</v>
      </c>
      <c r="C3453" s="58" t="s">
        <v>1307</v>
      </c>
      <c r="D3453" s="62">
        <v>42480</v>
      </c>
      <c r="E3453" s="63">
        <v>0.53125</v>
      </c>
      <c r="F3453" s="63">
        <v>0.59375</v>
      </c>
      <c r="G3453" s="63" t="s">
        <v>1272</v>
      </c>
      <c r="H3453" s="60">
        <v>148</v>
      </c>
      <c r="I3453" s="68">
        <v>21</v>
      </c>
      <c r="J3453" s="58">
        <v>13</v>
      </c>
      <c r="K3453" s="58">
        <v>15</v>
      </c>
      <c r="L3453" s="73">
        <v>0.55208333333333337</v>
      </c>
      <c r="M3453" s="58" t="s">
        <v>266</v>
      </c>
      <c r="N3453" s="60" t="s">
        <v>266</v>
      </c>
      <c r="O3453" s="58" t="s">
        <v>1366</v>
      </c>
      <c r="P3453" s="58">
        <v>205</v>
      </c>
      <c r="Q3453" s="58">
        <v>1</v>
      </c>
      <c r="R3453" s="58" t="s">
        <v>369</v>
      </c>
      <c r="S3453" s="4" t="s">
        <v>372</v>
      </c>
      <c r="T3453" s="58">
        <v>2</v>
      </c>
      <c r="U3453" t="str">
        <f t="shared" ref="U3453:U3516" si="216">+VLOOKUP(A3453,$Z$4:$AA$32,2,0)</f>
        <v>Serena</v>
      </c>
      <c r="V3453">
        <f t="shared" ref="V3453:V3516" si="217">+IF(S3453="BUS",VLOOKUP(T3453,$AC$4:$AE$9,3,0),VLOOKUP(T3453,$AC$4:$AE$9,2,0))</f>
        <v>17.84</v>
      </c>
      <c r="W3453">
        <f t="shared" ref="W3453:W3516" si="218">+IF(S3453="BUS",$AE$8,$AD$8)</f>
        <v>39.284999999999997</v>
      </c>
      <c r="X3453" s="12">
        <f t="shared" ref="X3453:X3516" si="219">+V3453/W3453</f>
        <v>0.45411734758813799</v>
      </c>
    </row>
    <row r="3454" spans="1:24" x14ac:dyDescent="0.25">
      <c r="A3454" s="57">
        <v>124</v>
      </c>
      <c r="B3454" s="58" t="s">
        <v>14</v>
      </c>
      <c r="C3454" s="58" t="s">
        <v>1307</v>
      </c>
      <c r="D3454" s="62">
        <v>42480</v>
      </c>
      <c r="E3454" s="63">
        <v>0.53125</v>
      </c>
      <c r="F3454" s="63">
        <v>0.59375</v>
      </c>
      <c r="G3454" s="63" t="s">
        <v>1272</v>
      </c>
      <c r="H3454" s="60">
        <v>148</v>
      </c>
      <c r="I3454" s="68">
        <v>22</v>
      </c>
      <c r="J3454" s="58">
        <v>13</v>
      </c>
      <c r="K3454" s="58">
        <v>18</v>
      </c>
      <c r="L3454" s="73">
        <v>0.5541666666666667</v>
      </c>
      <c r="M3454" s="58" t="s">
        <v>569</v>
      </c>
      <c r="N3454" s="60" t="s">
        <v>569</v>
      </c>
      <c r="O3454" s="58" t="s">
        <v>1363</v>
      </c>
      <c r="P3454" s="58">
        <v>109</v>
      </c>
      <c r="Q3454" s="58">
        <v>1</v>
      </c>
      <c r="R3454" s="58" t="s">
        <v>369</v>
      </c>
      <c r="S3454" s="4" t="s">
        <v>372</v>
      </c>
      <c r="T3454" s="58">
        <v>2</v>
      </c>
      <c r="U3454" t="str">
        <f t="shared" si="216"/>
        <v>Serena</v>
      </c>
      <c r="V3454">
        <f t="shared" si="217"/>
        <v>17.84</v>
      </c>
      <c r="W3454">
        <f t="shared" si="218"/>
        <v>39.284999999999997</v>
      </c>
      <c r="X3454" s="12">
        <f t="shared" si="219"/>
        <v>0.45411734758813799</v>
      </c>
    </row>
    <row r="3455" spans="1:24" x14ac:dyDescent="0.25">
      <c r="A3455" s="57">
        <v>124</v>
      </c>
      <c r="B3455" s="58" t="s">
        <v>14</v>
      </c>
      <c r="C3455" s="58" t="s">
        <v>1307</v>
      </c>
      <c r="D3455" s="62">
        <v>42480</v>
      </c>
      <c r="E3455" s="63">
        <v>0.53125</v>
      </c>
      <c r="F3455" s="63">
        <v>0.59375</v>
      </c>
      <c r="G3455" s="63" t="s">
        <v>1272</v>
      </c>
      <c r="H3455" s="60">
        <v>148</v>
      </c>
      <c r="I3455" s="68">
        <v>23</v>
      </c>
      <c r="J3455" s="58">
        <v>13</v>
      </c>
      <c r="K3455" s="58">
        <v>19</v>
      </c>
      <c r="L3455" s="73">
        <v>0.55486111111111114</v>
      </c>
      <c r="M3455" s="58" t="s">
        <v>347</v>
      </c>
      <c r="N3455" s="60" t="s">
        <v>347</v>
      </c>
      <c r="O3455" s="58" t="s">
        <v>1371</v>
      </c>
      <c r="P3455" s="58">
        <v>301</v>
      </c>
      <c r="Q3455" s="58">
        <v>1</v>
      </c>
      <c r="R3455" s="58" t="s">
        <v>369</v>
      </c>
      <c r="S3455" s="4" t="s">
        <v>372</v>
      </c>
      <c r="T3455" s="58">
        <v>2</v>
      </c>
      <c r="U3455" t="str">
        <f t="shared" si="216"/>
        <v>Serena</v>
      </c>
      <c r="V3455">
        <f t="shared" si="217"/>
        <v>17.84</v>
      </c>
      <c r="W3455">
        <f t="shared" si="218"/>
        <v>39.284999999999997</v>
      </c>
      <c r="X3455" s="12">
        <f t="shared" si="219"/>
        <v>0.45411734758813799</v>
      </c>
    </row>
    <row r="3456" spans="1:24" x14ac:dyDescent="0.25">
      <c r="A3456" s="57">
        <v>124</v>
      </c>
      <c r="B3456" s="58" t="s">
        <v>14</v>
      </c>
      <c r="C3456" s="58" t="s">
        <v>1307</v>
      </c>
      <c r="D3456" s="62">
        <v>42480</v>
      </c>
      <c r="E3456" s="63">
        <v>0.53125</v>
      </c>
      <c r="F3456" s="63">
        <v>0.59375</v>
      </c>
      <c r="G3456" s="63" t="s">
        <v>1272</v>
      </c>
      <c r="H3456" s="60">
        <v>148</v>
      </c>
      <c r="I3456" s="68">
        <v>24</v>
      </c>
      <c r="J3456" s="58">
        <v>13</v>
      </c>
      <c r="K3456" s="58">
        <v>21</v>
      </c>
      <c r="L3456" s="73">
        <v>0.55625000000000002</v>
      </c>
      <c r="M3456" s="58" t="s">
        <v>406</v>
      </c>
      <c r="N3456" s="60" t="s">
        <v>406</v>
      </c>
      <c r="O3456" s="58" t="s">
        <v>1363</v>
      </c>
      <c r="P3456" s="58">
        <v>102</v>
      </c>
      <c r="Q3456" s="58">
        <v>1</v>
      </c>
      <c r="R3456" s="58" t="s">
        <v>369</v>
      </c>
      <c r="S3456" s="4" t="s">
        <v>372</v>
      </c>
      <c r="T3456" s="58">
        <v>1</v>
      </c>
      <c r="U3456" t="str">
        <f t="shared" si="216"/>
        <v>Serena</v>
      </c>
      <c r="V3456">
        <f t="shared" si="217"/>
        <v>7.97</v>
      </c>
      <c r="W3456">
        <f t="shared" si="218"/>
        <v>39.284999999999997</v>
      </c>
      <c r="X3456" s="12">
        <f t="shared" si="219"/>
        <v>0.20287641593483519</v>
      </c>
    </row>
    <row r="3457" spans="1:24" x14ac:dyDescent="0.25">
      <c r="A3457" s="57">
        <v>124</v>
      </c>
      <c r="B3457" s="58" t="s">
        <v>14</v>
      </c>
      <c r="C3457" s="58" t="s">
        <v>1307</v>
      </c>
      <c r="D3457" s="62">
        <v>42480</v>
      </c>
      <c r="E3457" s="63">
        <v>0.53125</v>
      </c>
      <c r="F3457" s="63">
        <v>0.59375</v>
      </c>
      <c r="G3457" s="63" t="s">
        <v>1272</v>
      </c>
      <c r="H3457" s="60">
        <v>148</v>
      </c>
      <c r="I3457" s="68">
        <v>25</v>
      </c>
      <c r="J3457" s="58">
        <v>13</v>
      </c>
      <c r="K3457" s="58">
        <v>22</v>
      </c>
      <c r="L3457" s="73">
        <v>0.55694444444444446</v>
      </c>
      <c r="M3457" s="58" t="s">
        <v>334</v>
      </c>
      <c r="N3457" s="60" t="s">
        <v>334</v>
      </c>
      <c r="O3457" s="58" t="s">
        <v>1371</v>
      </c>
      <c r="P3457" s="58">
        <v>305</v>
      </c>
      <c r="Q3457" s="58">
        <v>1</v>
      </c>
      <c r="R3457" s="58" t="s">
        <v>369</v>
      </c>
      <c r="S3457" s="4" t="s">
        <v>372</v>
      </c>
      <c r="T3457" s="58">
        <v>1</v>
      </c>
      <c r="U3457" t="str">
        <f t="shared" si="216"/>
        <v>Serena</v>
      </c>
      <c r="V3457">
        <f t="shared" si="217"/>
        <v>7.97</v>
      </c>
      <c r="W3457">
        <f t="shared" si="218"/>
        <v>39.284999999999997</v>
      </c>
      <c r="X3457" s="12">
        <f t="shared" si="219"/>
        <v>0.20287641593483519</v>
      </c>
    </row>
    <row r="3458" spans="1:24" x14ac:dyDescent="0.25">
      <c r="A3458" s="57">
        <v>124</v>
      </c>
      <c r="B3458" s="58" t="s">
        <v>14</v>
      </c>
      <c r="C3458" s="58" t="s">
        <v>1307</v>
      </c>
      <c r="D3458" s="62">
        <v>42480</v>
      </c>
      <c r="E3458" s="63">
        <v>0.53125</v>
      </c>
      <c r="F3458" s="63">
        <v>0.59375</v>
      </c>
      <c r="G3458" s="63" t="s">
        <v>1272</v>
      </c>
      <c r="H3458" s="60">
        <v>148</v>
      </c>
      <c r="I3458" s="68">
        <v>26</v>
      </c>
      <c r="J3458" s="58">
        <v>13</v>
      </c>
      <c r="K3458" s="58">
        <v>22</v>
      </c>
      <c r="L3458" s="73">
        <v>0.55694444444444446</v>
      </c>
      <c r="M3458" s="58" t="s">
        <v>601</v>
      </c>
      <c r="N3458" s="60" t="s">
        <v>601</v>
      </c>
      <c r="O3458" s="58" t="s">
        <v>1363</v>
      </c>
      <c r="P3458" s="58">
        <v>109</v>
      </c>
      <c r="Q3458" s="58">
        <v>1</v>
      </c>
      <c r="R3458" s="58" t="s">
        <v>369</v>
      </c>
      <c r="S3458" s="4" t="s">
        <v>372</v>
      </c>
      <c r="T3458" s="58">
        <v>2</v>
      </c>
      <c r="U3458" t="str">
        <f t="shared" si="216"/>
        <v>Serena</v>
      </c>
      <c r="V3458">
        <f t="shared" si="217"/>
        <v>17.84</v>
      </c>
      <c r="W3458">
        <f t="shared" si="218"/>
        <v>39.284999999999997</v>
      </c>
      <c r="X3458" s="12">
        <f t="shared" si="219"/>
        <v>0.45411734758813799</v>
      </c>
    </row>
    <row r="3459" spans="1:24" x14ac:dyDescent="0.25">
      <c r="A3459" s="57">
        <v>124</v>
      </c>
      <c r="B3459" s="58" t="s">
        <v>14</v>
      </c>
      <c r="C3459" s="58" t="s">
        <v>1307</v>
      </c>
      <c r="D3459" s="62">
        <v>42480</v>
      </c>
      <c r="E3459" s="63">
        <v>0.53125</v>
      </c>
      <c r="F3459" s="63">
        <v>0.59375</v>
      </c>
      <c r="G3459" s="63" t="s">
        <v>1272</v>
      </c>
      <c r="H3459" s="60">
        <v>148</v>
      </c>
      <c r="I3459" s="68">
        <v>27</v>
      </c>
      <c r="J3459" s="58">
        <v>13</v>
      </c>
      <c r="K3459" s="58">
        <v>24</v>
      </c>
      <c r="L3459" s="73">
        <v>0.55833333333333335</v>
      </c>
      <c r="M3459" s="58" t="s">
        <v>236</v>
      </c>
      <c r="N3459" s="60" t="s">
        <v>236</v>
      </c>
      <c r="O3459" s="58" t="s">
        <v>1366</v>
      </c>
      <c r="P3459" s="58">
        <v>201</v>
      </c>
      <c r="Q3459" s="58">
        <v>1</v>
      </c>
      <c r="R3459" s="58" t="s">
        <v>369</v>
      </c>
      <c r="S3459" s="4" t="s">
        <v>372</v>
      </c>
      <c r="T3459" s="58">
        <v>1</v>
      </c>
      <c r="U3459" t="str">
        <f t="shared" si="216"/>
        <v>Serena</v>
      </c>
      <c r="V3459">
        <f t="shared" si="217"/>
        <v>7.97</v>
      </c>
      <c r="W3459">
        <f t="shared" si="218"/>
        <v>39.284999999999997</v>
      </c>
      <c r="X3459" s="12">
        <f t="shared" si="219"/>
        <v>0.20287641593483519</v>
      </c>
    </row>
    <row r="3460" spans="1:24" x14ac:dyDescent="0.25">
      <c r="A3460" s="57">
        <v>124</v>
      </c>
      <c r="B3460" s="58" t="s">
        <v>14</v>
      </c>
      <c r="C3460" s="58" t="s">
        <v>1307</v>
      </c>
      <c r="D3460" s="62">
        <v>42480</v>
      </c>
      <c r="E3460" s="63">
        <v>0.53125</v>
      </c>
      <c r="F3460" s="63">
        <v>0.59375</v>
      </c>
      <c r="G3460" s="63" t="s">
        <v>1272</v>
      </c>
      <c r="H3460" s="60">
        <v>148</v>
      </c>
      <c r="I3460" s="68">
        <v>28</v>
      </c>
      <c r="J3460" s="58">
        <v>13</v>
      </c>
      <c r="K3460" s="58">
        <v>25</v>
      </c>
      <c r="L3460" s="73">
        <v>0.55902777777777779</v>
      </c>
      <c r="M3460" s="58" t="s">
        <v>270</v>
      </c>
      <c r="N3460" s="60" t="s">
        <v>349</v>
      </c>
      <c r="O3460" s="58" t="s">
        <v>1366</v>
      </c>
      <c r="P3460" s="58">
        <v>205</v>
      </c>
      <c r="Q3460" s="58">
        <v>1</v>
      </c>
      <c r="R3460" s="58" t="s">
        <v>369</v>
      </c>
      <c r="S3460" s="4" t="s">
        <v>372</v>
      </c>
      <c r="T3460" s="58">
        <v>2</v>
      </c>
      <c r="U3460" t="str">
        <f t="shared" si="216"/>
        <v>Serena</v>
      </c>
      <c r="V3460">
        <f t="shared" si="217"/>
        <v>17.84</v>
      </c>
      <c r="W3460">
        <f t="shared" si="218"/>
        <v>39.284999999999997</v>
      </c>
      <c r="X3460" s="12">
        <f t="shared" si="219"/>
        <v>0.45411734758813799</v>
      </c>
    </row>
    <row r="3461" spans="1:24" x14ac:dyDescent="0.25">
      <c r="A3461" s="57">
        <v>124</v>
      </c>
      <c r="B3461" s="58" t="s">
        <v>14</v>
      </c>
      <c r="C3461" s="58" t="s">
        <v>1307</v>
      </c>
      <c r="D3461" s="62">
        <v>42480</v>
      </c>
      <c r="E3461" s="63">
        <v>0.53125</v>
      </c>
      <c r="F3461" s="63">
        <v>0.59375</v>
      </c>
      <c r="G3461" s="63" t="s">
        <v>1272</v>
      </c>
      <c r="H3461" s="60">
        <v>148</v>
      </c>
      <c r="I3461" s="68">
        <v>29</v>
      </c>
      <c r="J3461" s="58">
        <v>13</v>
      </c>
      <c r="K3461" s="58">
        <v>26</v>
      </c>
      <c r="L3461" s="73">
        <v>0.55972222222222223</v>
      </c>
      <c r="M3461" s="58" t="s">
        <v>544</v>
      </c>
      <c r="N3461" s="60" t="s">
        <v>544</v>
      </c>
      <c r="O3461" s="58" t="s">
        <v>1363</v>
      </c>
      <c r="P3461" s="58">
        <v>102</v>
      </c>
      <c r="Q3461" s="58">
        <v>1</v>
      </c>
      <c r="R3461" s="58" t="s">
        <v>369</v>
      </c>
      <c r="S3461" s="4" t="s">
        <v>372</v>
      </c>
      <c r="T3461" s="58">
        <v>1</v>
      </c>
      <c r="U3461" t="str">
        <f t="shared" si="216"/>
        <v>Serena</v>
      </c>
      <c r="V3461">
        <f t="shared" si="217"/>
        <v>7.97</v>
      </c>
      <c r="W3461">
        <f t="shared" si="218"/>
        <v>39.284999999999997</v>
      </c>
      <c r="X3461" s="12">
        <f t="shared" si="219"/>
        <v>0.20287641593483519</v>
      </c>
    </row>
    <row r="3462" spans="1:24" x14ac:dyDescent="0.25">
      <c r="A3462" s="57">
        <v>124</v>
      </c>
      <c r="B3462" s="58" t="s">
        <v>14</v>
      </c>
      <c r="C3462" s="58" t="s">
        <v>1307</v>
      </c>
      <c r="D3462" s="62">
        <v>42480</v>
      </c>
      <c r="E3462" s="63">
        <v>0.53125</v>
      </c>
      <c r="F3462" s="63">
        <v>0.59375</v>
      </c>
      <c r="G3462" s="63" t="s">
        <v>1272</v>
      </c>
      <c r="H3462" s="60">
        <v>148</v>
      </c>
      <c r="I3462" s="68">
        <v>30</v>
      </c>
      <c r="J3462" s="58">
        <v>13</v>
      </c>
      <c r="K3462" s="58">
        <v>26</v>
      </c>
      <c r="L3462" s="73">
        <v>0.55972222222222223</v>
      </c>
      <c r="M3462" s="58" t="s">
        <v>466</v>
      </c>
      <c r="N3462" s="60" t="s">
        <v>466</v>
      </c>
      <c r="O3462" s="58" t="s">
        <v>1363</v>
      </c>
      <c r="P3462" s="58">
        <v>109</v>
      </c>
      <c r="Q3462" s="58">
        <v>1</v>
      </c>
      <c r="R3462" s="58" t="s">
        <v>369</v>
      </c>
      <c r="S3462" s="4" t="s">
        <v>372</v>
      </c>
      <c r="T3462" s="58">
        <v>1</v>
      </c>
      <c r="U3462" t="str">
        <f t="shared" si="216"/>
        <v>Serena</v>
      </c>
      <c r="V3462">
        <f t="shared" si="217"/>
        <v>7.97</v>
      </c>
      <c r="W3462">
        <f t="shared" si="218"/>
        <v>39.284999999999997</v>
      </c>
      <c r="X3462" s="12">
        <f t="shared" si="219"/>
        <v>0.20287641593483519</v>
      </c>
    </row>
    <row r="3463" spans="1:24" x14ac:dyDescent="0.25">
      <c r="A3463" s="57">
        <v>124</v>
      </c>
      <c r="B3463" s="58" t="s">
        <v>14</v>
      </c>
      <c r="C3463" s="58" t="s">
        <v>1307</v>
      </c>
      <c r="D3463" s="62">
        <v>42480</v>
      </c>
      <c r="E3463" s="63">
        <v>0.53125</v>
      </c>
      <c r="F3463" s="63">
        <v>0.59375</v>
      </c>
      <c r="G3463" s="63" t="s">
        <v>1272</v>
      </c>
      <c r="H3463" s="60">
        <v>149</v>
      </c>
      <c r="I3463" s="68">
        <v>1</v>
      </c>
      <c r="J3463" s="58">
        <v>13</v>
      </c>
      <c r="K3463" s="58">
        <v>27</v>
      </c>
      <c r="L3463" s="73">
        <v>0.56041666666666667</v>
      </c>
      <c r="M3463" s="58" t="s">
        <v>114</v>
      </c>
      <c r="N3463" s="60" t="s">
        <v>114</v>
      </c>
      <c r="O3463" s="58" t="s">
        <v>1366</v>
      </c>
      <c r="P3463" s="58">
        <v>201</v>
      </c>
      <c r="Q3463" s="58">
        <v>1</v>
      </c>
      <c r="R3463" s="58" t="s">
        <v>369</v>
      </c>
      <c r="S3463" s="4" t="s">
        <v>372</v>
      </c>
      <c r="T3463" s="58">
        <v>2</v>
      </c>
      <c r="U3463" t="str">
        <f t="shared" si="216"/>
        <v>Serena</v>
      </c>
      <c r="V3463">
        <f t="shared" si="217"/>
        <v>17.84</v>
      </c>
      <c r="W3463">
        <f t="shared" si="218"/>
        <v>39.284999999999997</v>
      </c>
      <c r="X3463" s="12">
        <f t="shared" si="219"/>
        <v>0.45411734758813799</v>
      </c>
    </row>
    <row r="3464" spans="1:24" x14ac:dyDescent="0.25">
      <c r="A3464" s="57">
        <v>124</v>
      </c>
      <c r="B3464" s="58" t="s">
        <v>14</v>
      </c>
      <c r="C3464" s="58" t="s">
        <v>1307</v>
      </c>
      <c r="D3464" s="62">
        <v>42480</v>
      </c>
      <c r="E3464" s="63">
        <v>0.53125</v>
      </c>
      <c r="F3464" s="63">
        <v>0.59375</v>
      </c>
      <c r="G3464" s="63" t="s">
        <v>1272</v>
      </c>
      <c r="H3464" s="60">
        <v>149</v>
      </c>
      <c r="I3464" s="68">
        <v>2</v>
      </c>
      <c r="J3464" s="58">
        <v>13</v>
      </c>
      <c r="K3464" s="58">
        <v>29</v>
      </c>
      <c r="L3464" s="73">
        <v>0.56180555555555556</v>
      </c>
      <c r="M3464" s="58" t="s">
        <v>18</v>
      </c>
      <c r="N3464" s="60" t="s">
        <v>18</v>
      </c>
      <c r="O3464" s="58" t="s">
        <v>1366</v>
      </c>
      <c r="P3464" s="58">
        <v>201</v>
      </c>
      <c r="Q3464" s="58">
        <v>1</v>
      </c>
      <c r="R3464" s="58" t="s">
        <v>369</v>
      </c>
      <c r="S3464" s="4" t="s">
        <v>372</v>
      </c>
      <c r="T3464" s="58">
        <v>1</v>
      </c>
      <c r="U3464" t="str">
        <f t="shared" si="216"/>
        <v>Serena</v>
      </c>
      <c r="V3464">
        <f t="shared" si="217"/>
        <v>7.97</v>
      </c>
      <c r="W3464">
        <f t="shared" si="218"/>
        <v>39.284999999999997</v>
      </c>
      <c r="X3464" s="12">
        <f t="shared" si="219"/>
        <v>0.20287641593483519</v>
      </c>
    </row>
    <row r="3465" spans="1:24" x14ac:dyDescent="0.25">
      <c r="A3465" s="57">
        <v>124</v>
      </c>
      <c r="B3465" s="58" t="s">
        <v>14</v>
      </c>
      <c r="C3465" s="58" t="s">
        <v>1307</v>
      </c>
      <c r="D3465" s="62">
        <v>42480</v>
      </c>
      <c r="E3465" s="63">
        <v>0.53125</v>
      </c>
      <c r="F3465" s="63">
        <v>0.59375</v>
      </c>
      <c r="G3465" s="63" t="s">
        <v>1272</v>
      </c>
      <c r="H3465" s="60">
        <v>149</v>
      </c>
      <c r="I3465" s="68">
        <v>3</v>
      </c>
      <c r="J3465" s="58">
        <v>13</v>
      </c>
      <c r="K3465" s="58">
        <v>32</v>
      </c>
      <c r="L3465" s="73">
        <v>0.56388888888888888</v>
      </c>
      <c r="M3465" s="58" t="s">
        <v>105</v>
      </c>
      <c r="N3465" s="60" t="s">
        <v>105</v>
      </c>
      <c r="O3465" s="58" t="s">
        <v>1371</v>
      </c>
      <c r="P3465" s="58">
        <v>301</v>
      </c>
      <c r="Q3465" s="58">
        <v>1</v>
      </c>
      <c r="R3465" s="58" t="s">
        <v>369</v>
      </c>
      <c r="S3465" s="4" t="s">
        <v>372</v>
      </c>
      <c r="T3465" s="58">
        <v>1</v>
      </c>
      <c r="U3465" t="str">
        <f t="shared" si="216"/>
        <v>Serena</v>
      </c>
      <c r="V3465">
        <f t="shared" si="217"/>
        <v>7.97</v>
      </c>
      <c r="W3465">
        <f t="shared" si="218"/>
        <v>39.284999999999997</v>
      </c>
      <c r="X3465" s="12">
        <f t="shared" si="219"/>
        <v>0.20287641593483519</v>
      </c>
    </row>
    <row r="3466" spans="1:24" x14ac:dyDescent="0.25">
      <c r="A3466" s="57">
        <v>124</v>
      </c>
      <c r="B3466" s="58" t="s">
        <v>14</v>
      </c>
      <c r="C3466" s="58" t="s">
        <v>1307</v>
      </c>
      <c r="D3466" s="62">
        <v>42480</v>
      </c>
      <c r="E3466" s="63">
        <v>0.53125</v>
      </c>
      <c r="F3466" s="63">
        <v>0.59375</v>
      </c>
      <c r="G3466" s="63" t="s">
        <v>1272</v>
      </c>
      <c r="H3466" s="60">
        <v>149</v>
      </c>
      <c r="I3466" s="68">
        <v>4</v>
      </c>
      <c r="J3466" s="58">
        <v>13</v>
      </c>
      <c r="K3466" s="58">
        <v>34</v>
      </c>
      <c r="L3466" s="73">
        <v>0.56527777777777777</v>
      </c>
      <c r="M3466" s="58" t="s">
        <v>515</v>
      </c>
      <c r="N3466" s="60" t="s">
        <v>515</v>
      </c>
      <c r="O3466" s="58" t="s">
        <v>1363</v>
      </c>
      <c r="P3466" s="58">
        <v>102</v>
      </c>
      <c r="Q3466" s="58">
        <v>1</v>
      </c>
      <c r="R3466" s="58" t="s">
        <v>369</v>
      </c>
      <c r="S3466" s="4" t="s">
        <v>372</v>
      </c>
      <c r="T3466" s="58">
        <v>2</v>
      </c>
      <c r="U3466" t="str">
        <f t="shared" si="216"/>
        <v>Serena</v>
      </c>
      <c r="V3466">
        <f t="shared" si="217"/>
        <v>17.84</v>
      </c>
      <c r="W3466">
        <f t="shared" si="218"/>
        <v>39.284999999999997</v>
      </c>
      <c r="X3466" s="12">
        <f t="shared" si="219"/>
        <v>0.45411734758813799</v>
      </c>
    </row>
    <row r="3467" spans="1:24" x14ac:dyDescent="0.25">
      <c r="A3467" s="57">
        <v>124</v>
      </c>
      <c r="B3467" s="58" t="s">
        <v>14</v>
      </c>
      <c r="C3467" s="58" t="s">
        <v>1307</v>
      </c>
      <c r="D3467" s="62">
        <v>42480</v>
      </c>
      <c r="E3467" s="63">
        <v>0.53125</v>
      </c>
      <c r="F3467" s="63">
        <v>0.59375</v>
      </c>
      <c r="G3467" s="63" t="s">
        <v>1272</v>
      </c>
      <c r="H3467" s="60">
        <v>149</v>
      </c>
      <c r="I3467" s="68">
        <v>5</v>
      </c>
      <c r="J3467" s="58">
        <v>13</v>
      </c>
      <c r="K3467" s="58">
        <v>36</v>
      </c>
      <c r="L3467" s="73">
        <v>0.56666666666666665</v>
      </c>
      <c r="M3467" s="58" t="s">
        <v>584</v>
      </c>
      <c r="N3467" s="60" t="s">
        <v>584</v>
      </c>
      <c r="O3467" s="58" t="s">
        <v>1363</v>
      </c>
      <c r="P3467" s="58">
        <v>109</v>
      </c>
      <c r="Q3467" s="58">
        <v>1</v>
      </c>
      <c r="R3467" s="58" t="s">
        <v>369</v>
      </c>
      <c r="S3467" s="4" t="s">
        <v>372</v>
      </c>
      <c r="T3467" s="58">
        <v>3</v>
      </c>
      <c r="U3467" t="str">
        <f t="shared" si="216"/>
        <v>Serena</v>
      </c>
      <c r="V3467">
        <f t="shared" si="217"/>
        <v>30.84</v>
      </c>
      <c r="W3467">
        <f t="shared" si="218"/>
        <v>39.284999999999997</v>
      </c>
      <c r="X3467" s="12">
        <f t="shared" si="219"/>
        <v>0.78503245513554798</v>
      </c>
    </row>
    <row r="3468" spans="1:24" x14ac:dyDescent="0.25">
      <c r="A3468" s="57">
        <v>124</v>
      </c>
      <c r="B3468" s="58" t="s">
        <v>14</v>
      </c>
      <c r="C3468" s="58" t="s">
        <v>1307</v>
      </c>
      <c r="D3468" s="62">
        <v>42480</v>
      </c>
      <c r="E3468" s="63">
        <v>0.53125</v>
      </c>
      <c r="F3468" s="63">
        <v>0.59375</v>
      </c>
      <c r="G3468" s="63" t="s">
        <v>1272</v>
      </c>
      <c r="H3468" s="60">
        <v>149</v>
      </c>
      <c r="I3468" s="68">
        <v>6</v>
      </c>
      <c r="J3468" s="58">
        <v>13</v>
      </c>
      <c r="K3468" s="58">
        <v>37</v>
      </c>
      <c r="L3468" s="73">
        <v>0.56736111111111109</v>
      </c>
      <c r="M3468" s="58" t="s">
        <v>242</v>
      </c>
      <c r="N3468" s="60" t="s">
        <v>242</v>
      </c>
      <c r="O3468" s="58" t="s">
        <v>1366</v>
      </c>
      <c r="P3468" s="58">
        <v>201</v>
      </c>
      <c r="Q3468" s="58">
        <v>1</v>
      </c>
      <c r="R3468" s="58" t="s">
        <v>369</v>
      </c>
      <c r="S3468" s="4" t="s">
        <v>372</v>
      </c>
      <c r="T3468" s="58">
        <v>2</v>
      </c>
      <c r="U3468" t="str">
        <f t="shared" si="216"/>
        <v>Serena</v>
      </c>
      <c r="V3468">
        <f t="shared" si="217"/>
        <v>17.84</v>
      </c>
      <c r="W3468">
        <f t="shared" si="218"/>
        <v>39.284999999999997</v>
      </c>
      <c r="X3468" s="12">
        <f t="shared" si="219"/>
        <v>0.45411734758813799</v>
      </c>
    </row>
    <row r="3469" spans="1:24" x14ac:dyDescent="0.25">
      <c r="A3469" s="57">
        <v>124</v>
      </c>
      <c r="B3469" s="58" t="s">
        <v>14</v>
      </c>
      <c r="C3469" s="58" t="s">
        <v>1307</v>
      </c>
      <c r="D3469" s="62">
        <v>42480</v>
      </c>
      <c r="E3469" s="63">
        <v>0.53125</v>
      </c>
      <c r="F3469" s="63">
        <v>0.59375</v>
      </c>
      <c r="G3469" s="63" t="s">
        <v>1272</v>
      </c>
      <c r="H3469" s="60">
        <v>149</v>
      </c>
      <c r="I3469" s="68">
        <v>7</v>
      </c>
      <c r="J3469" s="58">
        <v>13</v>
      </c>
      <c r="K3469" s="58">
        <v>38</v>
      </c>
      <c r="L3469" s="73">
        <v>0.56805555555555554</v>
      </c>
      <c r="M3469" s="58" t="s">
        <v>274</v>
      </c>
      <c r="N3469" s="60" t="s">
        <v>274</v>
      </c>
      <c r="O3469" s="58" t="s">
        <v>1371</v>
      </c>
      <c r="P3469" s="58">
        <v>305</v>
      </c>
      <c r="Q3469" s="58">
        <v>1</v>
      </c>
      <c r="R3469" s="58" t="s">
        <v>369</v>
      </c>
      <c r="S3469" s="4" t="s">
        <v>372</v>
      </c>
      <c r="T3469" s="58">
        <v>2</v>
      </c>
      <c r="U3469" t="str">
        <f t="shared" si="216"/>
        <v>Serena</v>
      </c>
      <c r="V3469">
        <f t="shared" si="217"/>
        <v>17.84</v>
      </c>
      <c r="W3469">
        <f t="shared" si="218"/>
        <v>39.284999999999997</v>
      </c>
      <c r="X3469" s="12">
        <f t="shared" si="219"/>
        <v>0.45411734758813799</v>
      </c>
    </row>
    <row r="3470" spans="1:24" x14ac:dyDescent="0.25">
      <c r="A3470" s="57">
        <v>124</v>
      </c>
      <c r="B3470" s="58" t="s">
        <v>14</v>
      </c>
      <c r="C3470" s="58" t="s">
        <v>1307</v>
      </c>
      <c r="D3470" s="62">
        <v>42480</v>
      </c>
      <c r="E3470" s="63">
        <v>0.53125</v>
      </c>
      <c r="F3470" s="63">
        <v>0.59375</v>
      </c>
      <c r="G3470" s="63" t="s">
        <v>1272</v>
      </c>
      <c r="H3470" s="60">
        <v>149</v>
      </c>
      <c r="I3470" s="68">
        <v>8</v>
      </c>
      <c r="J3470" s="58">
        <v>13</v>
      </c>
      <c r="K3470" s="58">
        <v>40</v>
      </c>
      <c r="L3470" s="73">
        <v>0.56944444444444442</v>
      </c>
      <c r="M3470" s="58" t="s">
        <v>591</v>
      </c>
      <c r="N3470" s="60" t="s">
        <v>591</v>
      </c>
      <c r="O3470" s="58" t="s">
        <v>1363</v>
      </c>
      <c r="P3470" s="58">
        <v>102</v>
      </c>
      <c r="Q3470" s="58">
        <v>1</v>
      </c>
      <c r="R3470" s="58" t="s">
        <v>369</v>
      </c>
      <c r="S3470" s="4" t="s">
        <v>372</v>
      </c>
      <c r="T3470" s="58">
        <v>2</v>
      </c>
      <c r="U3470" t="str">
        <f t="shared" si="216"/>
        <v>Serena</v>
      </c>
      <c r="V3470">
        <f t="shared" si="217"/>
        <v>17.84</v>
      </c>
      <c r="W3470">
        <f t="shared" si="218"/>
        <v>39.284999999999997</v>
      </c>
      <c r="X3470" s="12">
        <f t="shared" si="219"/>
        <v>0.45411734758813799</v>
      </c>
    </row>
    <row r="3471" spans="1:24" x14ac:dyDescent="0.25">
      <c r="A3471" s="57">
        <v>124</v>
      </c>
      <c r="B3471" s="58" t="s">
        <v>14</v>
      </c>
      <c r="C3471" s="58" t="s">
        <v>1307</v>
      </c>
      <c r="D3471" s="62">
        <v>42480</v>
      </c>
      <c r="E3471" s="63">
        <v>0.53125</v>
      </c>
      <c r="F3471" s="63">
        <v>0.59375</v>
      </c>
      <c r="G3471" s="63" t="s">
        <v>1272</v>
      </c>
      <c r="H3471" s="60">
        <v>149</v>
      </c>
      <c r="I3471" s="68">
        <v>9</v>
      </c>
      <c r="J3471" s="58">
        <v>13</v>
      </c>
      <c r="K3471" s="58">
        <v>42</v>
      </c>
      <c r="L3471" s="73">
        <v>0.5708333333333333</v>
      </c>
      <c r="M3471" s="58" t="s">
        <v>1021</v>
      </c>
      <c r="N3471" s="60" t="s">
        <v>475</v>
      </c>
      <c r="O3471" s="58" t="s">
        <v>1363</v>
      </c>
      <c r="P3471" s="58">
        <v>109</v>
      </c>
      <c r="Q3471" s="58">
        <v>1</v>
      </c>
      <c r="R3471" s="58" t="s">
        <v>369</v>
      </c>
      <c r="S3471" s="4" t="s">
        <v>372</v>
      </c>
      <c r="T3471" s="58">
        <v>2</v>
      </c>
      <c r="U3471" t="str">
        <f t="shared" si="216"/>
        <v>Serena</v>
      </c>
      <c r="V3471">
        <f t="shared" si="217"/>
        <v>17.84</v>
      </c>
      <c r="W3471">
        <f t="shared" si="218"/>
        <v>39.284999999999997</v>
      </c>
      <c r="X3471" s="12">
        <f t="shared" si="219"/>
        <v>0.45411734758813799</v>
      </c>
    </row>
    <row r="3472" spans="1:24" x14ac:dyDescent="0.25">
      <c r="A3472" s="57">
        <v>124</v>
      </c>
      <c r="B3472" s="58" t="s">
        <v>14</v>
      </c>
      <c r="C3472" s="58" t="s">
        <v>1307</v>
      </c>
      <c r="D3472" s="62">
        <v>42480</v>
      </c>
      <c r="E3472" s="63">
        <v>0.53125</v>
      </c>
      <c r="F3472" s="63">
        <v>0.59375</v>
      </c>
      <c r="G3472" s="63" t="s">
        <v>1272</v>
      </c>
      <c r="H3472" s="60">
        <v>149</v>
      </c>
      <c r="I3472" s="68">
        <v>10</v>
      </c>
      <c r="J3472" s="58">
        <v>13</v>
      </c>
      <c r="K3472" s="58">
        <v>43</v>
      </c>
      <c r="L3472" s="73">
        <v>0.57152777777777775</v>
      </c>
      <c r="M3472" s="58" t="s">
        <v>276</v>
      </c>
      <c r="N3472" s="60" t="s">
        <v>276</v>
      </c>
      <c r="O3472" s="58" t="s">
        <v>1366</v>
      </c>
      <c r="P3472" s="58">
        <v>205</v>
      </c>
      <c r="Q3472" s="58">
        <v>1</v>
      </c>
      <c r="R3472" s="58" t="s">
        <v>369</v>
      </c>
      <c r="S3472" s="4" t="s">
        <v>372</v>
      </c>
      <c r="T3472" s="58">
        <v>2</v>
      </c>
      <c r="U3472" t="str">
        <f t="shared" si="216"/>
        <v>Serena</v>
      </c>
      <c r="V3472">
        <f t="shared" si="217"/>
        <v>17.84</v>
      </c>
      <c r="W3472">
        <f t="shared" si="218"/>
        <v>39.284999999999997</v>
      </c>
      <c r="X3472" s="12">
        <f t="shared" si="219"/>
        <v>0.45411734758813799</v>
      </c>
    </row>
    <row r="3473" spans="1:24" x14ac:dyDescent="0.25">
      <c r="A3473" s="57">
        <v>124</v>
      </c>
      <c r="B3473" s="58" t="s">
        <v>14</v>
      </c>
      <c r="C3473" s="58" t="s">
        <v>1307</v>
      </c>
      <c r="D3473" s="62">
        <v>42480</v>
      </c>
      <c r="E3473" s="63">
        <v>0.53125</v>
      </c>
      <c r="F3473" s="63">
        <v>0.59375</v>
      </c>
      <c r="G3473" s="63" t="s">
        <v>1272</v>
      </c>
      <c r="H3473" s="60">
        <v>149</v>
      </c>
      <c r="I3473" s="68">
        <v>11</v>
      </c>
      <c r="J3473" s="58">
        <v>13</v>
      </c>
      <c r="K3473" s="58">
        <v>43</v>
      </c>
      <c r="L3473" s="73">
        <v>0.57152777777777775</v>
      </c>
      <c r="M3473" s="58" t="s">
        <v>1015</v>
      </c>
      <c r="N3473" s="60" t="s">
        <v>1015</v>
      </c>
      <c r="O3473" s="58" t="s">
        <v>1363</v>
      </c>
      <c r="P3473" s="58">
        <v>102</v>
      </c>
      <c r="Q3473" s="58">
        <v>1</v>
      </c>
      <c r="R3473" s="58" t="s">
        <v>369</v>
      </c>
      <c r="S3473" s="4" t="s">
        <v>372</v>
      </c>
      <c r="T3473" s="58">
        <v>1</v>
      </c>
      <c r="U3473" t="str">
        <f t="shared" si="216"/>
        <v>Serena</v>
      </c>
      <c r="V3473">
        <f t="shared" si="217"/>
        <v>7.97</v>
      </c>
      <c r="W3473">
        <f t="shared" si="218"/>
        <v>39.284999999999997</v>
      </c>
      <c r="X3473" s="12">
        <f t="shared" si="219"/>
        <v>0.20287641593483519</v>
      </c>
    </row>
    <row r="3474" spans="1:24" x14ac:dyDescent="0.25">
      <c r="A3474" s="57">
        <v>124</v>
      </c>
      <c r="B3474" s="58" t="s">
        <v>14</v>
      </c>
      <c r="C3474" s="58" t="s">
        <v>1307</v>
      </c>
      <c r="D3474" s="62">
        <v>42480</v>
      </c>
      <c r="E3474" s="63">
        <v>0.53125</v>
      </c>
      <c r="F3474" s="63">
        <v>0.59375</v>
      </c>
      <c r="G3474" s="63" t="s">
        <v>1272</v>
      </c>
      <c r="H3474" s="60">
        <v>149</v>
      </c>
      <c r="I3474" s="68">
        <v>12</v>
      </c>
      <c r="J3474" s="58">
        <v>13</v>
      </c>
      <c r="K3474" s="58">
        <v>44</v>
      </c>
      <c r="L3474" s="73">
        <v>0.57222222222222219</v>
      </c>
      <c r="M3474" s="58" t="s">
        <v>167</v>
      </c>
      <c r="N3474" s="60" t="s">
        <v>167</v>
      </c>
      <c r="O3474" s="58" t="s">
        <v>1366</v>
      </c>
      <c r="P3474" s="58">
        <v>205</v>
      </c>
      <c r="Q3474" s="58">
        <v>1</v>
      </c>
      <c r="R3474" s="58" t="s">
        <v>369</v>
      </c>
      <c r="S3474" s="4" t="s">
        <v>372</v>
      </c>
      <c r="T3474" s="58">
        <v>2</v>
      </c>
      <c r="U3474" t="str">
        <f t="shared" si="216"/>
        <v>Serena</v>
      </c>
      <c r="V3474">
        <f t="shared" si="217"/>
        <v>17.84</v>
      </c>
      <c r="W3474">
        <f t="shared" si="218"/>
        <v>39.284999999999997</v>
      </c>
      <c r="X3474" s="12">
        <f t="shared" si="219"/>
        <v>0.45411734758813799</v>
      </c>
    </row>
    <row r="3475" spans="1:24" x14ac:dyDescent="0.25">
      <c r="A3475" s="57">
        <v>124</v>
      </c>
      <c r="B3475" s="58" t="s">
        <v>14</v>
      </c>
      <c r="C3475" s="58" t="s">
        <v>1307</v>
      </c>
      <c r="D3475" s="62">
        <v>42480</v>
      </c>
      <c r="E3475" s="63">
        <v>0.53125</v>
      </c>
      <c r="F3475" s="63">
        <v>0.59375</v>
      </c>
      <c r="G3475" s="63" t="s">
        <v>1272</v>
      </c>
      <c r="H3475" s="60">
        <v>149</v>
      </c>
      <c r="I3475" s="68">
        <v>13</v>
      </c>
      <c r="J3475" s="58">
        <v>13</v>
      </c>
      <c r="K3475" s="58">
        <v>46</v>
      </c>
      <c r="L3475" s="73">
        <v>0.57361111111111118</v>
      </c>
      <c r="M3475" s="58" t="s">
        <v>119</v>
      </c>
      <c r="N3475" s="60" t="s">
        <v>119</v>
      </c>
      <c r="O3475" s="58" t="s">
        <v>1366</v>
      </c>
      <c r="P3475" s="58">
        <v>205</v>
      </c>
      <c r="Q3475" s="58">
        <v>1</v>
      </c>
      <c r="R3475" s="58" t="s">
        <v>369</v>
      </c>
      <c r="S3475" s="4" t="s">
        <v>372</v>
      </c>
      <c r="T3475" s="58">
        <v>1</v>
      </c>
      <c r="U3475" t="str">
        <f t="shared" si="216"/>
        <v>Serena</v>
      </c>
      <c r="V3475">
        <f t="shared" si="217"/>
        <v>7.97</v>
      </c>
      <c r="W3475">
        <f t="shared" si="218"/>
        <v>39.284999999999997</v>
      </c>
      <c r="X3475" s="12">
        <f t="shared" si="219"/>
        <v>0.20287641593483519</v>
      </c>
    </row>
    <row r="3476" spans="1:24" x14ac:dyDescent="0.25">
      <c r="A3476" s="57">
        <v>124</v>
      </c>
      <c r="B3476" s="58" t="s">
        <v>14</v>
      </c>
      <c r="C3476" s="58" t="s">
        <v>1307</v>
      </c>
      <c r="D3476" s="62">
        <v>42480</v>
      </c>
      <c r="E3476" s="63">
        <v>0.53125</v>
      </c>
      <c r="F3476" s="63">
        <v>0.59375</v>
      </c>
      <c r="G3476" s="63" t="s">
        <v>1272</v>
      </c>
      <c r="H3476" s="60">
        <v>149</v>
      </c>
      <c r="I3476" s="68">
        <v>14</v>
      </c>
      <c r="J3476" s="58">
        <v>13</v>
      </c>
      <c r="K3476" s="58">
        <v>47</v>
      </c>
      <c r="L3476" s="73">
        <v>0.57430555555555551</v>
      </c>
      <c r="M3476" s="58" t="s">
        <v>476</v>
      </c>
      <c r="N3476" s="60" t="s">
        <v>476</v>
      </c>
      <c r="O3476" s="58" t="s">
        <v>1363</v>
      </c>
      <c r="P3476" s="58">
        <v>109</v>
      </c>
      <c r="Q3476" s="58">
        <v>1</v>
      </c>
      <c r="R3476" s="58" t="s">
        <v>369</v>
      </c>
      <c r="S3476" s="4" t="s">
        <v>372</v>
      </c>
      <c r="T3476" s="58">
        <v>1</v>
      </c>
      <c r="U3476" t="str">
        <f t="shared" si="216"/>
        <v>Serena</v>
      </c>
      <c r="V3476">
        <f t="shared" si="217"/>
        <v>7.97</v>
      </c>
      <c r="W3476">
        <f t="shared" si="218"/>
        <v>39.284999999999997</v>
      </c>
      <c r="X3476" s="12">
        <f t="shared" si="219"/>
        <v>0.20287641593483519</v>
      </c>
    </row>
    <row r="3477" spans="1:24" x14ac:dyDescent="0.25">
      <c r="A3477" s="57">
        <v>124</v>
      </c>
      <c r="B3477" s="58" t="s">
        <v>14</v>
      </c>
      <c r="C3477" s="58" t="s">
        <v>1307</v>
      </c>
      <c r="D3477" s="62">
        <v>42480</v>
      </c>
      <c r="E3477" s="63">
        <v>0.53125</v>
      </c>
      <c r="F3477" s="63">
        <v>0.59375</v>
      </c>
      <c r="G3477" s="63" t="s">
        <v>1272</v>
      </c>
      <c r="H3477" s="60">
        <v>149</v>
      </c>
      <c r="I3477" s="68">
        <v>15</v>
      </c>
      <c r="J3477" s="58">
        <v>13</v>
      </c>
      <c r="K3477" s="58">
        <v>51</v>
      </c>
      <c r="L3477" s="73">
        <v>0.57708333333333328</v>
      </c>
      <c r="M3477" s="58" t="s">
        <v>66</v>
      </c>
      <c r="N3477" s="60" t="s">
        <v>66</v>
      </c>
      <c r="O3477" s="58" t="s">
        <v>1366</v>
      </c>
      <c r="P3477" s="58">
        <v>201</v>
      </c>
      <c r="Q3477" s="58">
        <v>1</v>
      </c>
      <c r="R3477" s="58" t="s">
        <v>369</v>
      </c>
      <c r="S3477" s="4" t="s">
        <v>372</v>
      </c>
      <c r="T3477" s="58">
        <v>1</v>
      </c>
      <c r="U3477" t="str">
        <f t="shared" si="216"/>
        <v>Serena</v>
      </c>
      <c r="V3477">
        <f t="shared" si="217"/>
        <v>7.97</v>
      </c>
      <c r="W3477">
        <f t="shared" si="218"/>
        <v>39.284999999999997</v>
      </c>
      <c r="X3477" s="12">
        <f t="shared" si="219"/>
        <v>0.20287641593483519</v>
      </c>
    </row>
    <row r="3478" spans="1:24" x14ac:dyDescent="0.25">
      <c r="A3478" s="57">
        <v>124</v>
      </c>
      <c r="B3478" s="58" t="s">
        <v>14</v>
      </c>
      <c r="C3478" s="58" t="s">
        <v>1307</v>
      </c>
      <c r="D3478" s="62">
        <v>42480</v>
      </c>
      <c r="E3478" s="63">
        <v>0.53125</v>
      </c>
      <c r="F3478" s="63">
        <v>0.59375</v>
      </c>
      <c r="G3478" s="63" t="s">
        <v>1272</v>
      </c>
      <c r="H3478" s="60">
        <v>149</v>
      </c>
      <c r="I3478" s="68">
        <v>16</v>
      </c>
      <c r="J3478" s="58">
        <v>13</v>
      </c>
      <c r="K3478" s="58">
        <v>52</v>
      </c>
      <c r="L3478" s="73">
        <v>0.57777777777777783</v>
      </c>
      <c r="M3478" s="58" t="s">
        <v>898</v>
      </c>
      <c r="N3478" s="60" t="s">
        <v>898</v>
      </c>
      <c r="O3478" s="58" t="s">
        <v>1363</v>
      </c>
      <c r="P3478" s="58">
        <v>102</v>
      </c>
      <c r="Q3478" s="58">
        <v>1</v>
      </c>
      <c r="R3478" s="58" t="s">
        <v>369</v>
      </c>
      <c r="S3478" s="4" t="s">
        <v>372</v>
      </c>
      <c r="T3478" s="58">
        <v>2</v>
      </c>
      <c r="U3478" t="str">
        <f t="shared" si="216"/>
        <v>Serena</v>
      </c>
      <c r="V3478">
        <f t="shared" si="217"/>
        <v>17.84</v>
      </c>
      <c r="W3478">
        <f t="shared" si="218"/>
        <v>39.284999999999997</v>
      </c>
      <c r="X3478" s="12">
        <f t="shared" si="219"/>
        <v>0.45411734758813799</v>
      </c>
    </row>
    <row r="3479" spans="1:24" x14ac:dyDescent="0.25">
      <c r="A3479" s="57">
        <v>124</v>
      </c>
      <c r="B3479" s="58" t="s">
        <v>14</v>
      </c>
      <c r="C3479" s="58" t="s">
        <v>1307</v>
      </c>
      <c r="D3479" s="62">
        <v>42480</v>
      </c>
      <c r="E3479" s="63">
        <v>0.53125</v>
      </c>
      <c r="F3479" s="63">
        <v>0.59375</v>
      </c>
      <c r="G3479" s="63" t="s">
        <v>1272</v>
      </c>
      <c r="H3479" s="60">
        <v>149</v>
      </c>
      <c r="I3479" s="68">
        <v>17</v>
      </c>
      <c r="J3479" s="58">
        <v>13</v>
      </c>
      <c r="K3479" s="58">
        <v>52</v>
      </c>
      <c r="L3479" s="73">
        <v>0.57777777777777783</v>
      </c>
      <c r="M3479" s="58" t="s">
        <v>279</v>
      </c>
      <c r="N3479" s="60" t="s">
        <v>279</v>
      </c>
      <c r="O3479" s="58" t="s">
        <v>1371</v>
      </c>
      <c r="P3479" s="58">
        <v>305</v>
      </c>
      <c r="Q3479" s="58">
        <v>1</v>
      </c>
      <c r="R3479" s="58" t="s">
        <v>369</v>
      </c>
      <c r="S3479" s="4" t="s">
        <v>372</v>
      </c>
      <c r="T3479" s="58">
        <v>2</v>
      </c>
      <c r="U3479" t="str">
        <f t="shared" si="216"/>
        <v>Serena</v>
      </c>
      <c r="V3479">
        <f t="shared" si="217"/>
        <v>17.84</v>
      </c>
      <c r="W3479">
        <f t="shared" si="218"/>
        <v>39.284999999999997</v>
      </c>
      <c r="X3479" s="12">
        <f t="shared" si="219"/>
        <v>0.45411734758813799</v>
      </c>
    </row>
    <row r="3480" spans="1:24" x14ac:dyDescent="0.25">
      <c r="A3480" s="57">
        <v>124</v>
      </c>
      <c r="B3480" s="58" t="s">
        <v>14</v>
      </c>
      <c r="C3480" s="58" t="s">
        <v>1307</v>
      </c>
      <c r="D3480" s="62">
        <v>42480</v>
      </c>
      <c r="E3480" s="63">
        <v>0.53125</v>
      </c>
      <c r="F3480" s="63">
        <v>0.59375</v>
      </c>
      <c r="G3480" s="63" t="s">
        <v>1272</v>
      </c>
      <c r="H3480" s="60">
        <v>149</v>
      </c>
      <c r="I3480" s="68">
        <v>18</v>
      </c>
      <c r="J3480" s="58">
        <v>13</v>
      </c>
      <c r="K3480" s="58">
        <v>54</v>
      </c>
      <c r="L3480" s="73">
        <v>0.57916666666666672</v>
      </c>
      <c r="M3480" s="58" t="s">
        <v>29</v>
      </c>
      <c r="N3480" s="60" t="s">
        <v>29</v>
      </c>
      <c r="O3480" s="58" t="s">
        <v>1371</v>
      </c>
      <c r="P3480" s="58">
        <v>301</v>
      </c>
      <c r="Q3480" s="58">
        <v>1</v>
      </c>
      <c r="R3480" s="58" t="s">
        <v>369</v>
      </c>
      <c r="S3480" s="4" t="s">
        <v>372</v>
      </c>
      <c r="T3480" s="58">
        <v>1</v>
      </c>
      <c r="U3480" t="str">
        <f t="shared" si="216"/>
        <v>Serena</v>
      </c>
      <c r="V3480">
        <f t="shared" si="217"/>
        <v>7.97</v>
      </c>
      <c r="W3480">
        <f t="shared" si="218"/>
        <v>39.284999999999997</v>
      </c>
      <c r="X3480" s="12">
        <f t="shared" si="219"/>
        <v>0.20287641593483519</v>
      </c>
    </row>
    <row r="3481" spans="1:24" x14ac:dyDescent="0.25">
      <c r="A3481" s="57">
        <v>124</v>
      </c>
      <c r="B3481" s="58" t="s">
        <v>14</v>
      </c>
      <c r="C3481" s="58" t="s">
        <v>1307</v>
      </c>
      <c r="D3481" s="62">
        <v>42480</v>
      </c>
      <c r="E3481" s="63">
        <v>0.53125</v>
      </c>
      <c r="F3481" s="63">
        <v>0.59375</v>
      </c>
      <c r="G3481" s="63" t="s">
        <v>1272</v>
      </c>
      <c r="H3481" s="60">
        <v>149</v>
      </c>
      <c r="I3481" s="68">
        <v>19</v>
      </c>
      <c r="J3481" s="58">
        <v>13</v>
      </c>
      <c r="K3481" s="58">
        <v>55</v>
      </c>
      <c r="L3481" s="73">
        <v>0.57986111111111105</v>
      </c>
      <c r="M3481" s="58" t="s">
        <v>546</v>
      </c>
      <c r="N3481" s="60" t="s">
        <v>546</v>
      </c>
      <c r="O3481" s="58" t="s">
        <v>1363</v>
      </c>
      <c r="P3481" s="58">
        <v>102</v>
      </c>
      <c r="Q3481" s="58">
        <v>1</v>
      </c>
      <c r="R3481" s="58" t="s">
        <v>369</v>
      </c>
      <c r="S3481" s="4" t="s">
        <v>372</v>
      </c>
      <c r="T3481" s="58">
        <v>2</v>
      </c>
      <c r="U3481" t="str">
        <f t="shared" si="216"/>
        <v>Serena</v>
      </c>
      <c r="V3481">
        <f t="shared" si="217"/>
        <v>17.84</v>
      </c>
      <c r="W3481">
        <f t="shared" si="218"/>
        <v>39.284999999999997</v>
      </c>
      <c r="X3481" s="12">
        <f t="shared" si="219"/>
        <v>0.45411734758813799</v>
      </c>
    </row>
    <row r="3482" spans="1:24" x14ac:dyDescent="0.25">
      <c r="A3482" s="57">
        <v>124</v>
      </c>
      <c r="B3482" s="58" t="s">
        <v>14</v>
      </c>
      <c r="C3482" s="58" t="s">
        <v>1307</v>
      </c>
      <c r="D3482" s="62">
        <v>42480</v>
      </c>
      <c r="E3482" s="63">
        <v>0.53125</v>
      </c>
      <c r="F3482" s="63">
        <v>0.59375</v>
      </c>
      <c r="G3482" s="63" t="s">
        <v>1272</v>
      </c>
      <c r="H3482" s="60">
        <v>149</v>
      </c>
      <c r="I3482" s="68">
        <v>20</v>
      </c>
      <c r="J3482" s="58">
        <v>13</v>
      </c>
      <c r="K3482" s="58">
        <v>56</v>
      </c>
      <c r="L3482" s="73">
        <v>0.5805555555555556</v>
      </c>
      <c r="M3482" s="58" t="s">
        <v>121</v>
      </c>
      <c r="N3482" s="60" t="s">
        <v>121</v>
      </c>
      <c r="O3482" s="58" t="s">
        <v>1366</v>
      </c>
      <c r="P3482" s="58">
        <v>205</v>
      </c>
      <c r="Q3482" s="58">
        <v>1</v>
      </c>
      <c r="R3482" s="58" t="s">
        <v>369</v>
      </c>
      <c r="S3482" s="4" t="s">
        <v>372</v>
      </c>
      <c r="T3482" s="58">
        <v>1</v>
      </c>
      <c r="U3482" t="str">
        <f t="shared" si="216"/>
        <v>Serena</v>
      </c>
      <c r="V3482">
        <f t="shared" si="217"/>
        <v>7.97</v>
      </c>
      <c r="W3482">
        <f t="shared" si="218"/>
        <v>39.284999999999997</v>
      </c>
      <c r="X3482" s="12">
        <f t="shared" si="219"/>
        <v>0.20287641593483519</v>
      </c>
    </row>
    <row r="3483" spans="1:24" x14ac:dyDescent="0.25">
      <c r="A3483" s="57">
        <v>124</v>
      </c>
      <c r="B3483" s="58" t="s">
        <v>14</v>
      </c>
      <c r="C3483" s="58" t="s">
        <v>1307</v>
      </c>
      <c r="D3483" s="62">
        <v>42480</v>
      </c>
      <c r="E3483" s="63">
        <v>0.53125</v>
      </c>
      <c r="F3483" s="63">
        <v>0.59375</v>
      </c>
      <c r="G3483" s="63" t="s">
        <v>1272</v>
      </c>
      <c r="H3483" s="60">
        <v>149</v>
      </c>
      <c r="I3483" s="68">
        <v>21</v>
      </c>
      <c r="J3483" s="58">
        <v>13</v>
      </c>
      <c r="K3483" s="58">
        <v>58</v>
      </c>
      <c r="L3483" s="73">
        <v>0.58194444444444449</v>
      </c>
      <c r="M3483" s="58" t="s">
        <v>1022</v>
      </c>
      <c r="N3483" s="60" t="s">
        <v>1022</v>
      </c>
      <c r="O3483" s="58" t="s">
        <v>1363</v>
      </c>
      <c r="P3483" s="58">
        <v>102</v>
      </c>
      <c r="Q3483" s="58">
        <v>1</v>
      </c>
      <c r="R3483" s="58" t="s">
        <v>369</v>
      </c>
      <c r="S3483" s="4" t="s">
        <v>372</v>
      </c>
      <c r="T3483" s="58">
        <v>1</v>
      </c>
      <c r="U3483" t="str">
        <f t="shared" si="216"/>
        <v>Serena</v>
      </c>
      <c r="V3483">
        <f t="shared" si="217"/>
        <v>7.97</v>
      </c>
      <c r="W3483">
        <f t="shared" si="218"/>
        <v>39.284999999999997</v>
      </c>
      <c r="X3483" s="12">
        <f t="shared" si="219"/>
        <v>0.20287641593483519</v>
      </c>
    </row>
    <row r="3484" spans="1:24" x14ac:dyDescent="0.25">
      <c r="A3484" s="57">
        <v>124</v>
      </c>
      <c r="B3484" s="58" t="s">
        <v>14</v>
      </c>
      <c r="C3484" s="58" t="s">
        <v>1307</v>
      </c>
      <c r="D3484" s="62">
        <v>42480</v>
      </c>
      <c r="E3484" s="63">
        <v>0.53125</v>
      </c>
      <c r="F3484" s="63">
        <v>0.59375</v>
      </c>
      <c r="G3484" s="63" t="s">
        <v>1272</v>
      </c>
      <c r="H3484" s="60">
        <v>149</v>
      </c>
      <c r="I3484" s="68">
        <v>22</v>
      </c>
      <c r="J3484" s="58">
        <v>13</v>
      </c>
      <c r="K3484" s="58">
        <v>59</v>
      </c>
      <c r="L3484" s="73">
        <v>0.58263888888888882</v>
      </c>
      <c r="M3484" s="58" t="s">
        <v>131</v>
      </c>
      <c r="N3484" s="60" t="s">
        <v>131</v>
      </c>
      <c r="O3484" s="58" t="s">
        <v>1366</v>
      </c>
      <c r="P3484" s="58">
        <v>201</v>
      </c>
      <c r="Q3484" s="58">
        <v>1</v>
      </c>
      <c r="R3484" s="58" t="s">
        <v>369</v>
      </c>
      <c r="S3484" s="4" t="s">
        <v>372</v>
      </c>
      <c r="T3484" s="58">
        <v>2</v>
      </c>
      <c r="U3484" t="str">
        <f t="shared" si="216"/>
        <v>Serena</v>
      </c>
      <c r="V3484">
        <f t="shared" si="217"/>
        <v>17.84</v>
      </c>
      <c r="W3484">
        <f t="shared" si="218"/>
        <v>39.284999999999997</v>
      </c>
      <c r="X3484" s="12">
        <f t="shared" si="219"/>
        <v>0.45411734758813799</v>
      </c>
    </row>
    <row r="3485" spans="1:24" x14ac:dyDescent="0.25">
      <c r="A3485" s="57">
        <v>124</v>
      </c>
      <c r="B3485" s="58" t="s">
        <v>14</v>
      </c>
      <c r="C3485" s="58" t="s">
        <v>1307</v>
      </c>
      <c r="D3485" s="62">
        <v>42480</v>
      </c>
      <c r="E3485" s="63">
        <v>0.53125</v>
      </c>
      <c r="F3485" s="63">
        <v>0.59375</v>
      </c>
      <c r="G3485" s="63" t="s">
        <v>1272</v>
      </c>
      <c r="H3485" s="60">
        <v>149</v>
      </c>
      <c r="I3485" s="68">
        <v>23</v>
      </c>
      <c r="J3485" s="58">
        <v>14</v>
      </c>
      <c r="K3485" s="58">
        <v>0</v>
      </c>
      <c r="L3485" s="73">
        <v>0.58333333333333337</v>
      </c>
      <c r="M3485" s="58" t="s">
        <v>55</v>
      </c>
      <c r="N3485" s="60" t="s">
        <v>55</v>
      </c>
      <c r="O3485" s="58" t="s">
        <v>1366</v>
      </c>
      <c r="P3485" s="58">
        <v>201</v>
      </c>
      <c r="Q3485" s="58">
        <v>1</v>
      </c>
      <c r="R3485" s="58" t="s">
        <v>369</v>
      </c>
      <c r="S3485" s="4" t="s">
        <v>372</v>
      </c>
      <c r="T3485" s="58">
        <v>1</v>
      </c>
      <c r="U3485" t="str">
        <f t="shared" si="216"/>
        <v>Serena</v>
      </c>
      <c r="V3485">
        <f t="shared" si="217"/>
        <v>7.97</v>
      </c>
      <c r="W3485">
        <f t="shared" si="218"/>
        <v>39.284999999999997</v>
      </c>
      <c r="X3485" s="12">
        <f t="shared" si="219"/>
        <v>0.20287641593483519</v>
      </c>
    </row>
    <row r="3486" spans="1:24" x14ac:dyDescent="0.25">
      <c r="A3486" s="57">
        <v>124</v>
      </c>
      <c r="B3486" s="58" t="s">
        <v>14</v>
      </c>
      <c r="C3486" s="58" t="s">
        <v>1307</v>
      </c>
      <c r="D3486" s="62">
        <v>42480</v>
      </c>
      <c r="E3486" s="63">
        <v>0.53125</v>
      </c>
      <c r="F3486" s="63">
        <v>0.59375</v>
      </c>
      <c r="G3486" s="63" t="s">
        <v>1272</v>
      </c>
      <c r="H3486" s="60">
        <v>149</v>
      </c>
      <c r="I3486" s="68">
        <v>24</v>
      </c>
      <c r="J3486" s="58">
        <v>14</v>
      </c>
      <c r="K3486" s="58">
        <v>1</v>
      </c>
      <c r="L3486" s="73">
        <v>0.58402777777777781</v>
      </c>
      <c r="M3486" s="58" t="s">
        <v>1023</v>
      </c>
      <c r="N3486" s="60" t="s">
        <v>1023</v>
      </c>
      <c r="O3486" s="58" t="s">
        <v>1363</v>
      </c>
      <c r="P3486" s="58">
        <v>109</v>
      </c>
      <c r="Q3486" s="58">
        <v>1</v>
      </c>
      <c r="R3486" s="58" t="s">
        <v>369</v>
      </c>
      <c r="S3486" s="4" t="s">
        <v>372</v>
      </c>
      <c r="T3486" s="58">
        <v>1</v>
      </c>
      <c r="U3486" t="str">
        <f t="shared" si="216"/>
        <v>Serena</v>
      </c>
      <c r="V3486">
        <f t="shared" si="217"/>
        <v>7.97</v>
      </c>
      <c r="W3486">
        <f t="shared" si="218"/>
        <v>39.284999999999997</v>
      </c>
      <c r="X3486" s="12">
        <f t="shared" si="219"/>
        <v>0.20287641593483519</v>
      </c>
    </row>
    <row r="3487" spans="1:24" x14ac:dyDescent="0.25">
      <c r="A3487" s="57">
        <v>124</v>
      </c>
      <c r="B3487" s="58" t="s">
        <v>14</v>
      </c>
      <c r="C3487" s="58" t="s">
        <v>1307</v>
      </c>
      <c r="D3487" s="62">
        <v>42480</v>
      </c>
      <c r="E3487" s="63">
        <v>0.53125</v>
      </c>
      <c r="F3487" s="63">
        <v>0.59375</v>
      </c>
      <c r="G3487" s="63" t="s">
        <v>1272</v>
      </c>
      <c r="H3487" s="60">
        <v>149</v>
      </c>
      <c r="I3487" s="68">
        <v>25</v>
      </c>
      <c r="J3487" s="58">
        <v>14</v>
      </c>
      <c r="K3487" s="58">
        <v>6</v>
      </c>
      <c r="L3487" s="73">
        <v>0.58750000000000002</v>
      </c>
      <c r="M3487" s="58" t="s">
        <v>1024</v>
      </c>
      <c r="N3487" s="60" t="s">
        <v>451</v>
      </c>
      <c r="O3487" s="58" t="s">
        <v>1363</v>
      </c>
      <c r="P3487" s="58">
        <v>109</v>
      </c>
      <c r="Q3487" s="58">
        <v>1</v>
      </c>
      <c r="R3487" s="58" t="s">
        <v>369</v>
      </c>
      <c r="S3487" s="4" t="s">
        <v>372</v>
      </c>
      <c r="T3487" s="58">
        <v>1</v>
      </c>
      <c r="U3487" t="str">
        <f t="shared" si="216"/>
        <v>Serena</v>
      </c>
      <c r="V3487">
        <f t="shared" si="217"/>
        <v>7.97</v>
      </c>
      <c r="W3487">
        <f t="shared" si="218"/>
        <v>39.284999999999997</v>
      </c>
      <c r="X3487" s="12">
        <f t="shared" si="219"/>
        <v>0.20287641593483519</v>
      </c>
    </row>
    <row r="3488" spans="1:24" x14ac:dyDescent="0.25">
      <c r="A3488" s="57">
        <v>124</v>
      </c>
      <c r="B3488" s="58" t="s">
        <v>14</v>
      </c>
      <c r="C3488" s="58" t="s">
        <v>1307</v>
      </c>
      <c r="D3488" s="62">
        <v>42480</v>
      </c>
      <c r="E3488" s="63">
        <v>0.53125</v>
      </c>
      <c r="F3488" s="63">
        <v>0.59375</v>
      </c>
      <c r="G3488" s="63" t="s">
        <v>1272</v>
      </c>
      <c r="H3488" s="60">
        <v>149</v>
      </c>
      <c r="I3488" s="68">
        <v>26</v>
      </c>
      <c r="J3488" s="58">
        <v>14</v>
      </c>
      <c r="K3488" s="58">
        <v>7</v>
      </c>
      <c r="L3488" s="73">
        <v>0.58819444444444446</v>
      </c>
      <c r="M3488" s="58" t="s">
        <v>144</v>
      </c>
      <c r="N3488" s="60" t="s">
        <v>144</v>
      </c>
      <c r="O3488" s="58" t="s">
        <v>1366</v>
      </c>
      <c r="P3488" s="58">
        <v>205</v>
      </c>
      <c r="Q3488" s="58">
        <v>1</v>
      </c>
      <c r="R3488" s="58" t="s">
        <v>369</v>
      </c>
      <c r="S3488" s="4" t="s">
        <v>372</v>
      </c>
      <c r="T3488" s="58">
        <v>2</v>
      </c>
      <c r="U3488" t="str">
        <f t="shared" si="216"/>
        <v>Serena</v>
      </c>
      <c r="V3488">
        <f t="shared" si="217"/>
        <v>17.84</v>
      </c>
      <c r="W3488">
        <f t="shared" si="218"/>
        <v>39.284999999999997</v>
      </c>
      <c r="X3488" s="12">
        <f t="shared" si="219"/>
        <v>0.45411734758813799</v>
      </c>
    </row>
    <row r="3489" spans="1:24" x14ac:dyDescent="0.25">
      <c r="A3489" s="57">
        <v>124</v>
      </c>
      <c r="B3489" s="58" t="s">
        <v>14</v>
      </c>
      <c r="C3489" s="58" t="s">
        <v>1307</v>
      </c>
      <c r="D3489" s="62">
        <v>42480</v>
      </c>
      <c r="E3489" s="63">
        <v>0.53125</v>
      </c>
      <c r="F3489" s="63">
        <v>0.59375</v>
      </c>
      <c r="G3489" s="63" t="s">
        <v>1272</v>
      </c>
      <c r="H3489" s="60">
        <v>149</v>
      </c>
      <c r="I3489" s="68">
        <v>27</v>
      </c>
      <c r="J3489" s="58">
        <v>14</v>
      </c>
      <c r="K3489" s="58">
        <v>8</v>
      </c>
      <c r="L3489" s="73">
        <v>0.58888888888888891</v>
      </c>
      <c r="M3489" s="58" t="s">
        <v>456</v>
      </c>
      <c r="N3489" s="60" t="s">
        <v>456</v>
      </c>
      <c r="O3489" s="58" t="s">
        <v>1363</v>
      </c>
      <c r="P3489" s="58">
        <v>102</v>
      </c>
      <c r="Q3489" s="58">
        <v>1</v>
      </c>
      <c r="R3489" s="58" t="s">
        <v>369</v>
      </c>
      <c r="S3489" s="4" t="s">
        <v>372</v>
      </c>
      <c r="T3489" s="58">
        <v>1</v>
      </c>
      <c r="U3489" t="str">
        <f t="shared" si="216"/>
        <v>Serena</v>
      </c>
      <c r="V3489">
        <f t="shared" si="217"/>
        <v>7.97</v>
      </c>
      <c r="W3489">
        <f t="shared" si="218"/>
        <v>39.284999999999997</v>
      </c>
      <c r="X3489" s="12">
        <f t="shared" si="219"/>
        <v>0.20287641593483519</v>
      </c>
    </row>
    <row r="3490" spans="1:24" x14ac:dyDescent="0.25">
      <c r="A3490" s="57">
        <v>124</v>
      </c>
      <c r="B3490" s="58" t="s">
        <v>14</v>
      </c>
      <c r="C3490" s="58" t="s">
        <v>1307</v>
      </c>
      <c r="D3490" s="62">
        <v>42480</v>
      </c>
      <c r="E3490" s="63">
        <v>0.53125</v>
      </c>
      <c r="F3490" s="63">
        <v>0.59375</v>
      </c>
      <c r="G3490" s="63" t="s">
        <v>1272</v>
      </c>
      <c r="H3490" s="60">
        <v>149</v>
      </c>
      <c r="I3490" s="68">
        <v>28</v>
      </c>
      <c r="J3490" s="58">
        <v>14</v>
      </c>
      <c r="K3490" s="58">
        <v>10</v>
      </c>
      <c r="L3490" s="73">
        <v>0.59027777777777779</v>
      </c>
      <c r="M3490" s="58" t="s">
        <v>283</v>
      </c>
      <c r="N3490" s="60" t="s">
        <v>283</v>
      </c>
      <c r="O3490" s="58" t="s">
        <v>1371</v>
      </c>
      <c r="P3490" s="58">
        <v>305</v>
      </c>
      <c r="Q3490" s="58">
        <v>1</v>
      </c>
      <c r="R3490" s="58" t="s">
        <v>369</v>
      </c>
      <c r="S3490" s="4" t="s">
        <v>372</v>
      </c>
      <c r="T3490" s="58">
        <v>2</v>
      </c>
      <c r="U3490" t="str">
        <f t="shared" si="216"/>
        <v>Serena</v>
      </c>
      <c r="V3490">
        <f t="shared" si="217"/>
        <v>17.84</v>
      </c>
      <c r="W3490">
        <f t="shared" si="218"/>
        <v>39.284999999999997</v>
      </c>
      <c r="X3490" s="12">
        <f t="shared" si="219"/>
        <v>0.45411734758813799</v>
      </c>
    </row>
    <row r="3491" spans="1:24" x14ac:dyDescent="0.25">
      <c r="A3491" s="57">
        <v>124</v>
      </c>
      <c r="B3491" s="58" t="s">
        <v>14</v>
      </c>
      <c r="C3491" s="58" t="s">
        <v>1307</v>
      </c>
      <c r="D3491" s="62">
        <v>42480</v>
      </c>
      <c r="E3491" s="63">
        <v>0.53125</v>
      </c>
      <c r="F3491" s="63">
        <v>0.59375</v>
      </c>
      <c r="G3491" s="63" t="s">
        <v>1272</v>
      </c>
      <c r="H3491" s="60">
        <v>149</v>
      </c>
      <c r="I3491" s="68">
        <v>29</v>
      </c>
      <c r="J3491" s="58">
        <v>14</v>
      </c>
      <c r="K3491" s="58">
        <v>11</v>
      </c>
      <c r="L3491" s="73">
        <v>0.59097222222222223</v>
      </c>
      <c r="M3491" s="58" t="s">
        <v>900</v>
      </c>
      <c r="N3491" s="60" t="s">
        <v>900</v>
      </c>
      <c r="O3491" s="58" t="s">
        <v>1363</v>
      </c>
      <c r="P3491" s="58">
        <v>109</v>
      </c>
      <c r="Q3491" s="58">
        <v>1</v>
      </c>
      <c r="R3491" s="58" t="s">
        <v>369</v>
      </c>
      <c r="S3491" s="4" t="s">
        <v>372</v>
      </c>
      <c r="T3491" s="58">
        <v>2</v>
      </c>
      <c r="U3491" t="str">
        <f t="shared" si="216"/>
        <v>Serena</v>
      </c>
      <c r="V3491">
        <f t="shared" si="217"/>
        <v>17.84</v>
      </c>
      <c r="W3491">
        <f t="shared" si="218"/>
        <v>39.284999999999997</v>
      </c>
      <c r="X3491" s="12">
        <f t="shared" si="219"/>
        <v>0.45411734758813799</v>
      </c>
    </row>
    <row r="3492" spans="1:24" x14ac:dyDescent="0.25">
      <c r="A3492" s="57">
        <v>124</v>
      </c>
      <c r="B3492" s="58" t="s">
        <v>14</v>
      </c>
      <c r="C3492" s="58" t="s">
        <v>1307</v>
      </c>
      <c r="D3492" s="62">
        <v>42480</v>
      </c>
      <c r="E3492" s="63">
        <v>0.53125</v>
      </c>
      <c r="F3492" s="63">
        <v>0.59375</v>
      </c>
      <c r="G3492" s="63" t="s">
        <v>1272</v>
      </c>
      <c r="H3492" s="60">
        <v>149</v>
      </c>
      <c r="I3492" s="68">
        <v>30</v>
      </c>
      <c r="J3492" s="58">
        <v>14</v>
      </c>
      <c r="K3492" s="58">
        <v>12</v>
      </c>
      <c r="L3492" s="73">
        <v>0.59166666666666667</v>
      </c>
      <c r="M3492" s="58" t="s">
        <v>142</v>
      </c>
      <c r="N3492" s="60" t="s">
        <v>142</v>
      </c>
      <c r="O3492" s="58" t="s">
        <v>1366</v>
      </c>
      <c r="P3492" s="58">
        <v>201</v>
      </c>
      <c r="Q3492" s="58">
        <v>1</v>
      </c>
      <c r="R3492" s="58" t="s">
        <v>369</v>
      </c>
      <c r="S3492" s="4" t="s">
        <v>372</v>
      </c>
      <c r="T3492" s="58">
        <v>2</v>
      </c>
      <c r="U3492" t="str">
        <f t="shared" si="216"/>
        <v>Serena</v>
      </c>
      <c r="V3492">
        <f t="shared" si="217"/>
        <v>17.84</v>
      </c>
      <c r="W3492">
        <f t="shared" si="218"/>
        <v>39.284999999999997</v>
      </c>
      <c r="X3492" s="12">
        <f t="shared" si="219"/>
        <v>0.45411734758813799</v>
      </c>
    </row>
    <row r="3493" spans="1:24" x14ac:dyDescent="0.25">
      <c r="A3493" s="57">
        <v>124</v>
      </c>
      <c r="B3493" s="58" t="s">
        <v>14</v>
      </c>
      <c r="C3493" s="58" t="s">
        <v>1307</v>
      </c>
      <c r="D3493" s="62">
        <v>42480</v>
      </c>
      <c r="E3493" s="63">
        <v>0.53125</v>
      </c>
      <c r="F3493" s="63">
        <v>0.59375</v>
      </c>
      <c r="G3493" s="63" t="s">
        <v>1272</v>
      </c>
      <c r="H3493" s="60">
        <v>150</v>
      </c>
      <c r="I3493" s="68">
        <v>1</v>
      </c>
      <c r="J3493" s="58">
        <v>14</v>
      </c>
      <c r="K3493" s="58">
        <v>14</v>
      </c>
      <c r="L3493" s="73">
        <v>0.59305555555555556</v>
      </c>
      <c r="M3493" s="58" t="s">
        <v>302</v>
      </c>
      <c r="N3493" s="60" t="s">
        <v>302</v>
      </c>
      <c r="O3493" s="58" t="s">
        <v>1366</v>
      </c>
      <c r="P3493" s="58">
        <v>201</v>
      </c>
      <c r="Q3493" s="58">
        <v>1</v>
      </c>
      <c r="R3493" s="58" t="s">
        <v>369</v>
      </c>
      <c r="S3493" s="4" t="s">
        <v>372</v>
      </c>
      <c r="T3493" s="58">
        <v>1</v>
      </c>
      <c r="U3493" t="str">
        <f t="shared" si="216"/>
        <v>Serena</v>
      </c>
      <c r="V3493">
        <f t="shared" si="217"/>
        <v>7.97</v>
      </c>
      <c r="W3493">
        <f t="shared" si="218"/>
        <v>39.284999999999997</v>
      </c>
      <c r="X3493" s="12">
        <f t="shared" si="219"/>
        <v>0.20287641593483519</v>
      </c>
    </row>
    <row r="3494" spans="1:24" x14ac:dyDescent="0.25">
      <c r="A3494" s="57">
        <v>124</v>
      </c>
      <c r="B3494" s="58" t="s">
        <v>14</v>
      </c>
      <c r="C3494" s="58" t="s">
        <v>1307</v>
      </c>
      <c r="D3494" s="62">
        <v>42480</v>
      </c>
      <c r="E3494" s="63">
        <v>0.53125</v>
      </c>
      <c r="F3494" s="63">
        <v>0.59375</v>
      </c>
      <c r="G3494" s="63" t="s">
        <v>1272</v>
      </c>
      <c r="H3494" s="60">
        <v>150</v>
      </c>
      <c r="I3494" s="68">
        <v>2</v>
      </c>
      <c r="J3494" s="58">
        <v>14</v>
      </c>
      <c r="K3494" s="58">
        <v>14</v>
      </c>
      <c r="L3494" s="73">
        <v>0.59305555555555556</v>
      </c>
      <c r="M3494" s="58" t="s">
        <v>285</v>
      </c>
      <c r="N3494" s="60" t="s">
        <v>285</v>
      </c>
      <c r="O3494" s="58" t="s">
        <v>1366</v>
      </c>
      <c r="P3494" s="58">
        <v>205</v>
      </c>
      <c r="Q3494" s="58">
        <v>1</v>
      </c>
      <c r="R3494" s="58" t="s">
        <v>369</v>
      </c>
      <c r="S3494" s="4" t="s">
        <v>372</v>
      </c>
      <c r="T3494" s="58">
        <v>2</v>
      </c>
      <c r="U3494" t="str">
        <f t="shared" si="216"/>
        <v>Serena</v>
      </c>
      <c r="V3494">
        <f t="shared" si="217"/>
        <v>17.84</v>
      </c>
      <c r="W3494">
        <f t="shared" si="218"/>
        <v>39.284999999999997</v>
      </c>
      <c r="X3494" s="12">
        <f t="shared" si="219"/>
        <v>0.45411734758813799</v>
      </c>
    </row>
    <row r="3495" spans="1:24" x14ac:dyDescent="0.25">
      <c r="A3495" s="57">
        <v>124</v>
      </c>
      <c r="B3495" s="58" t="s">
        <v>14</v>
      </c>
      <c r="C3495" s="58" t="s">
        <v>1307</v>
      </c>
      <c r="D3495" s="62">
        <v>42480</v>
      </c>
      <c r="E3495" s="63">
        <v>0.53125</v>
      </c>
      <c r="F3495" s="63">
        <v>0.59375</v>
      </c>
      <c r="G3495" s="63" t="s">
        <v>1272</v>
      </c>
      <c r="H3495" s="60">
        <v>150</v>
      </c>
      <c r="I3495" s="68">
        <v>3</v>
      </c>
      <c r="J3495" s="58">
        <v>14</v>
      </c>
      <c r="K3495" s="58">
        <v>15</v>
      </c>
      <c r="L3495" s="73">
        <v>0.59375</v>
      </c>
      <c r="M3495" s="58" t="s">
        <v>961</v>
      </c>
      <c r="N3495" s="60" t="s">
        <v>961</v>
      </c>
      <c r="O3495" s="58" t="s">
        <v>1363</v>
      </c>
      <c r="P3495" s="58">
        <v>102</v>
      </c>
      <c r="Q3495" s="58">
        <v>1</v>
      </c>
      <c r="R3495" s="58" t="s">
        <v>369</v>
      </c>
      <c r="S3495" s="4" t="s">
        <v>372</v>
      </c>
      <c r="T3495" s="58">
        <v>2</v>
      </c>
      <c r="U3495" t="str">
        <f t="shared" si="216"/>
        <v>Serena</v>
      </c>
      <c r="V3495">
        <f t="shared" si="217"/>
        <v>17.84</v>
      </c>
      <c r="W3495">
        <f t="shared" si="218"/>
        <v>39.284999999999997</v>
      </c>
      <c r="X3495" s="12">
        <f t="shared" si="219"/>
        <v>0.45411734758813799</v>
      </c>
    </row>
    <row r="3496" spans="1:24" x14ac:dyDescent="0.25">
      <c r="A3496" s="57">
        <v>124</v>
      </c>
      <c r="B3496" s="58" t="s">
        <v>14</v>
      </c>
      <c r="C3496" s="58" t="s">
        <v>1307</v>
      </c>
      <c r="D3496" s="62">
        <v>42480</v>
      </c>
      <c r="E3496" s="63">
        <v>0.73958333333333337</v>
      </c>
      <c r="F3496" s="63">
        <v>0.80208333333333337</v>
      </c>
      <c r="G3496" s="63" t="s">
        <v>1273</v>
      </c>
      <c r="H3496" s="60">
        <v>150</v>
      </c>
      <c r="I3496" s="68">
        <v>16</v>
      </c>
      <c r="J3496" s="58">
        <v>17</v>
      </c>
      <c r="K3496" s="58">
        <v>45</v>
      </c>
      <c r="L3496" s="73">
        <v>0.73958333333333337</v>
      </c>
      <c r="M3496" s="58" t="s">
        <v>202</v>
      </c>
      <c r="N3496" s="60" t="s">
        <v>202</v>
      </c>
      <c r="O3496" s="58" t="s">
        <v>1371</v>
      </c>
      <c r="P3496" s="58">
        <v>301</v>
      </c>
      <c r="Q3496" s="58">
        <v>1</v>
      </c>
      <c r="R3496" s="58" t="s">
        <v>369</v>
      </c>
      <c r="S3496" s="4" t="s">
        <v>372</v>
      </c>
      <c r="T3496" s="58">
        <v>2</v>
      </c>
      <c r="U3496" t="str">
        <f t="shared" si="216"/>
        <v>Serena</v>
      </c>
      <c r="V3496">
        <f t="shared" si="217"/>
        <v>17.84</v>
      </c>
      <c r="W3496">
        <f t="shared" si="218"/>
        <v>39.284999999999997</v>
      </c>
      <c r="X3496" s="12">
        <f t="shared" si="219"/>
        <v>0.45411734758813799</v>
      </c>
    </row>
    <row r="3497" spans="1:24" x14ac:dyDescent="0.25">
      <c r="A3497" s="57">
        <v>124</v>
      </c>
      <c r="B3497" s="58" t="s">
        <v>14</v>
      </c>
      <c r="C3497" s="58" t="s">
        <v>1307</v>
      </c>
      <c r="D3497" s="62">
        <v>42480</v>
      </c>
      <c r="E3497" s="63">
        <v>0.73958333333333337</v>
      </c>
      <c r="F3497" s="63">
        <v>0.80208333333333337</v>
      </c>
      <c r="G3497" s="63" t="s">
        <v>1273</v>
      </c>
      <c r="H3497" s="60">
        <v>150</v>
      </c>
      <c r="I3497" s="68">
        <v>17</v>
      </c>
      <c r="J3497" s="58">
        <v>17</v>
      </c>
      <c r="K3497" s="58">
        <v>47</v>
      </c>
      <c r="L3497" s="73">
        <v>0.74097222222222225</v>
      </c>
      <c r="M3497" s="58" t="s">
        <v>114</v>
      </c>
      <c r="N3497" s="60" t="s">
        <v>114</v>
      </c>
      <c r="O3497" s="58" t="s">
        <v>1366</v>
      </c>
      <c r="P3497" s="58">
        <v>205</v>
      </c>
      <c r="Q3497" s="58">
        <v>1</v>
      </c>
      <c r="R3497" s="58" t="s">
        <v>369</v>
      </c>
      <c r="S3497" s="4" t="s">
        <v>372</v>
      </c>
      <c r="T3497" s="58">
        <v>2</v>
      </c>
      <c r="U3497" t="str">
        <f t="shared" si="216"/>
        <v>Serena</v>
      </c>
      <c r="V3497">
        <f t="shared" si="217"/>
        <v>17.84</v>
      </c>
      <c r="W3497">
        <f t="shared" si="218"/>
        <v>39.284999999999997</v>
      </c>
      <c r="X3497" s="12">
        <f t="shared" si="219"/>
        <v>0.45411734758813799</v>
      </c>
    </row>
    <row r="3498" spans="1:24" x14ac:dyDescent="0.25">
      <c r="A3498" s="57">
        <v>124</v>
      </c>
      <c r="B3498" s="58" t="s">
        <v>14</v>
      </c>
      <c r="C3498" s="58" t="s">
        <v>1307</v>
      </c>
      <c r="D3498" s="62">
        <v>42480</v>
      </c>
      <c r="E3498" s="63">
        <v>0.73958333333333337</v>
      </c>
      <c r="F3498" s="63">
        <v>0.80208333333333337</v>
      </c>
      <c r="G3498" s="63" t="s">
        <v>1273</v>
      </c>
      <c r="H3498" s="60">
        <v>150</v>
      </c>
      <c r="I3498" s="68">
        <v>18</v>
      </c>
      <c r="J3498" s="58">
        <v>17</v>
      </c>
      <c r="K3498" s="58">
        <v>49</v>
      </c>
      <c r="L3498" s="73">
        <v>0.74236111111111114</v>
      </c>
      <c r="M3498" s="58" t="s">
        <v>57</v>
      </c>
      <c r="N3498" s="60" t="s">
        <v>57</v>
      </c>
      <c r="O3498" s="58" t="s">
        <v>1366</v>
      </c>
      <c r="P3498" s="58">
        <v>201</v>
      </c>
      <c r="Q3498" s="58">
        <v>1</v>
      </c>
      <c r="R3498" s="58" t="s">
        <v>369</v>
      </c>
      <c r="S3498" s="4" t="s">
        <v>372</v>
      </c>
      <c r="T3498" s="58">
        <v>2</v>
      </c>
      <c r="U3498" t="str">
        <f t="shared" si="216"/>
        <v>Serena</v>
      </c>
      <c r="V3498">
        <f t="shared" si="217"/>
        <v>17.84</v>
      </c>
      <c r="W3498">
        <f t="shared" si="218"/>
        <v>39.284999999999997</v>
      </c>
      <c r="X3498" s="12">
        <f t="shared" si="219"/>
        <v>0.45411734758813799</v>
      </c>
    </row>
    <row r="3499" spans="1:24" x14ac:dyDescent="0.25">
      <c r="A3499" s="57">
        <v>124</v>
      </c>
      <c r="B3499" s="58" t="s">
        <v>14</v>
      </c>
      <c r="C3499" s="58" t="s">
        <v>1307</v>
      </c>
      <c r="D3499" s="62">
        <v>42480</v>
      </c>
      <c r="E3499" s="63">
        <v>0.73958333333333337</v>
      </c>
      <c r="F3499" s="63">
        <v>0.80208333333333337</v>
      </c>
      <c r="G3499" s="63" t="s">
        <v>1273</v>
      </c>
      <c r="H3499" s="60">
        <v>150</v>
      </c>
      <c r="I3499" s="68">
        <v>19</v>
      </c>
      <c r="J3499" s="58">
        <v>17</v>
      </c>
      <c r="K3499" s="58">
        <v>52</v>
      </c>
      <c r="L3499" s="73">
        <v>0.74444444444444446</v>
      </c>
      <c r="M3499" s="58" t="s">
        <v>105</v>
      </c>
      <c r="N3499" s="60" t="s">
        <v>105</v>
      </c>
      <c r="O3499" s="58" t="s">
        <v>1371</v>
      </c>
      <c r="P3499" s="58">
        <v>305</v>
      </c>
      <c r="Q3499" s="58">
        <v>1</v>
      </c>
      <c r="R3499" s="58" t="s">
        <v>369</v>
      </c>
      <c r="S3499" s="4" t="s">
        <v>372</v>
      </c>
      <c r="T3499" s="58">
        <v>2</v>
      </c>
      <c r="U3499" t="str">
        <f t="shared" si="216"/>
        <v>Serena</v>
      </c>
      <c r="V3499">
        <f t="shared" si="217"/>
        <v>17.84</v>
      </c>
      <c r="W3499">
        <f t="shared" si="218"/>
        <v>39.284999999999997</v>
      </c>
      <c r="X3499" s="12">
        <f t="shared" si="219"/>
        <v>0.45411734758813799</v>
      </c>
    </row>
    <row r="3500" spans="1:24" x14ac:dyDescent="0.25">
      <c r="A3500" s="57">
        <v>124</v>
      </c>
      <c r="B3500" s="58" t="s">
        <v>14</v>
      </c>
      <c r="C3500" s="58" t="s">
        <v>1307</v>
      </c>
      <c r="D3500" s="62">
        <v>42480</v>
      </c>
      <c r="E3500" s="63">
        <v>0.73958333333333337</v>
      </c>
      <c r="F3500" s="63">
        <v>0.80208333333333337</v>
      </c>
      <c r="G3500" s="63" t="s">
        <v>1273</v>
      </c>
      <c r="H3500" s="60">
        <v>150</v>
      </c>
      <c r="I3500" s="68">
        <v>20</v>
      </c>
      <c r="J3500" s="58">
        <v>17</v>
      </c>
      <c r="K3500" s="58">
        <v>53</v>
      </c>
      <c r="L3500" s="73">
        <v>0.74513888888888891</v>
      </c>
      <c r="M3500" s="58" t="s">
        <v>343</v>
      </c>
      <c r="N3500" s="60" t="s">
        <v>343</v>
      </c>
      <c r="O3500" s="58" t="s">
        <v>1366</v>
      </c>
      <c r="P3500" s="58">
        <v>201</v>
      </c>
      <c r="Q3500" s="58">
        <v>1</v>
      </c>
      <c r="R3500" s="58" t="s">
        <v>369</v>
      </c>
      <c r="S3500" s="4" t="s">
        <v>372</v>
      </c>
      <c r="T3500" s="58">
        <v>2</v>
      </c>
      <c r="U3500" t="str">
        <f t="shared" si="216"/>
        <v>Serena</v>
      </c>
      <c r="V3500">
        <f t="shared" si="217"/>
        <v>17.84</v>
      </c>
      <c r="W3500">
        <f t="shared" si="218"/>
        <v>39.284999999999997</v>
      </c>
      <c r="X3500" s="12">
        <f t="shared" si="219"/>
        <v>0.45411734758813799</v>
      </c>
    </row>
    <row r="3501" spans="1:24" x14ac:dyDescent="0.25">
      <c r="A3501" s="57">
        <v>124</v>
      </c>
      <c r="B3501" s="58" t="s">
        <v>14</v>
      </c>
      <c r="C3501" s="58" t="s">
        <v>1307</v>
      </c>
      <c r="D3501" s="62">
        <v>42480</v>
      </c>
      <c r="E3501" s="63">
        <v>0.73958333333333337</v>
      </c>
      <c r="F3501" s="63">
        <v>0.80208333333333337</v>
      </c>
      <c r="G3501" s="63" t="s">
        <v>1273</v>
      </c>
      <c r="H3501" s="60">
        <v>150</v>
      </c>
      <c r="I3501" s="68">
        <v>21</v>
      </c>
      <c r="J3501" s="58">
        <v>17</v>
      </c>
      <c r="K3501" s="58">
        <v>54</v>
      </c>
      <c r="L3501" s="73">
        <v>0.74583333333333324</v>
      </c>
      <c r="M3501" s="58" t="s">
        <v>583</v>
      </c>
      <c r="N3501" s="60" t="s">
        <v>583</v>
      </c>
      <c r="O3501" s="58" t="s">
        <v>1363</v>
      </c>
      <c r="P3501" s="58">
        <v>102</v>
      </c>
      <c r="Q3501" s="58">
        <v>1</v>
      </c>
      <c r="R3501" s="58" t="s">
        <v>369</v>
      </c>
      <c r="S3501" s="4" t="s">
        <v>372</v>
      </c>
      <c r="T3501" s="58">
        <v>4</v>
      </c>
      <c r="U3501" t="str">
        <f t="shared" si="216"/>
        <v>Serena</v>
      </c>
      <c r="V3501">
        <f t="shared" si="217"/>
        <v>35.869999999999997</v>
      </c>
      <c r="W3501">
        <f t="shared" si="218"/>
        <v>39.284999999999997</v>
      </c>
      <c r="X3501" s="12">
        <f t="shared" si="219"/>
        <v>0.91307114674812273</v>
      </c>
    </row>
    <row r="3502" spans="1:24" x14ac:dyDescent="0.25">
      <c r="A3502" s="57">
        <v>124</v>
      </c>
      <c r="B3502" s="58" t="s">
        <v>14</v>
      </c>
      <c r="C3502" s="58" t="s">
        <v>1307</v>
      </c>
      <c r="D3502" s="62">
        <v>42480</v>
      </c>
      <c r="E3502" s="63">
        <v>0.73958333333333337</v>
      </c>
      <c r="F3502" s="63">
        <v>0.80208333333333337</v>
      </c>
      <c r="G3502" s="63" t="s">
        <v>1273</v>
      </c>
      <c r="H3502" s="60">
        <v>150</v>
      </c>
      <c r="I3502" s="68">
        <v>22</v>
      </c>
      <c r="J3502" s="58">
        <v>17</v>
      </c>
      <c r="K3502" s="58">
        <v>56</v>
      </c>
      <c r="L3502" s="73">
        <v>0.74722222222222223</v>
      </c>
      <c r="M3502" s="58" t="s">
        <v>208</v>
      </c>
      <c r="N3502" s="60" t="s">
        <v>208</v>
      </c>
      <c r="O3502" s="58" t="s">
        <v>1371</v>
      </c>
      <c r="P3502" s="58">
        <v>301</v>
      </c>
      <c r="Q3502" s="58">
        <v>1</v>
      </c>
      <c r="R3502" s="58" t="s">
        <v>369</v>
      </c>
      <c r="S3502" s="4" t="s">
        <v>372</v>
      </c>
      <c r="T3502" s="58">
        <v>3</v>
      </c>
      <c r="U3502" t="str">
        <f t="shared" si="216"/>
        <v>Serena</v>
      </c>
      <c r="V3502">
        <f t="shared" si="217"/>
        <v>30.84</v>
      </c>
      <c r="W3502">
        <f t="shared" si="218"/>
        <v>39.284999999999997</v>
      </c>
      <c r="X3502" s="12">
        <f t="shared" si="219"/>
        <v>0.78503245513554798</v>
      </c>
    </row>
    <row r="3503" spans="1:24" x14ac:dyDescent="0.25">
      <c r="A3503" s="57">
        <v>124</v>
      </c>
      <c r="B3503" s="58" t="s">
        <v>14</v>
      </c>
      <c r="C3503" s="58" t="s">
        <v>1307</v>
      </c>
      <c r="D3503" s="62">
        <v>42480</v>
      </c>
      <c r="E3503" s="63">
        <v>0.73958333333333337</v>
      </c>
      <c r="F3503" s="63">
        <v>0.80208333333333337</v>
      </c>
      <c r="G3503" s="63" t="s">
        <v>1273</v>
      </c>
      <c r="H3503" s="60">
        <v>150</v>
      </c>
      <c r="I3503" s="68">
        <v>23</v>
      </c>
      <c r="J3503" s="58">
        <v>17</v>
      </c>
      <c r="K3503" s="58">
        <v>56</v>
      </c>
      <c r="L3503" s="73">
        <v>0.74722222222222223</v>
      </c>
      <c r="M3503" s="58" t="s">
        <v>242</v>
      </c>
      <c r="N3503" s="60" t="s">
        <v>242</v>
      </c>
      <c r="O3503" s="58" t="s">
        <v>1366</v>
      </c>
      <c r="P3503" s="58">
        <v>205</v>
      </c>
      <c r="Q3503" s="58">
        <v>1</v>
      </c>
      <c r="R3503" s="58" t="s">
        <v>369</v>
      </c>
      <c r="S3503" s="4" t="s">
        <v>372</v>
      </c>
      <c r="T3503" s="58">
        <v>3</v>
      </c>
      <c r="U3503" t="str">
        <f t="shared" si="216"/>
        <v>Serena</v>
      </c>
      <c r="V3503">
        <f t="shared" si="217"/>
        <v>30.84</v>
      </c>
      <c r="W3503">
        <f t="shared" si="218"/>
        <v>39.284999999999997</v>
      </c>
      <c r="X3503" s="12">
        <f t="shared" si="219"/>
        <v>0.78503245513554798</v>
      </c>
    </row>
    <row r="3504" spans="1:24" x14ac:dyDescent="0.25">
      <c r="A3504" s="57">
        <v>124</v>
      </c>
      <c r="B3504" s="58" t="s">
        <v>14</v>
      </c>
      <c r="C3504" s="58" t="s">
        <v>1307</v>
      </c>
      <c r="D3504" s="62">
        <v>42480</v>
      </c>
      <c r="E3504" s="63">
        <v>0.73958333333333337</v>
      </c>
      <c r="F3504" s="63">
        <v>0.80208333333333337</v>
      </c>
      <c r="G3504" s="63" t="s">
        <v>1273</v>
      </c>
      <c r="H3504" s="60">
        <v>150</v>
      </c>
      <c r="I3504" s="68">
        <v>24</v>
      </c>
      <c r="J3504" s="58">
        <v>17</v>
      </c>
      <c r="K3504" s="58">
        <v>56</v>
      </c>
      <c r="L3504" s="73">
        <v>0.74722222222222223</v>
      </c>
      <c r="M3504" s="58" t="s">
        <v>435</v>
      </c>
      <c r="N3504" s="60" t="s">
        <v>435</v>
      </c>
      <c r="O3504" s="58" t="s">
        <v>1363</v>
      </c>
      <c r="P3504" s="58">
        <v>109</v>
      </c>
      <c r="Q3504" s="58">
        <v>1</v>
      </c>
      <c r="R3504" s="58" t="s">
        <v>369</v>
      </c>
      <c r="S3504" s="4" t="s">
        <v>372</v>
      </c>
      <c r="T3504" s="58">
        <v>3</v>
      </c>
      <c r="U3504" t="str">
        <f t="shared" si="216"/>
        <v>Serena</v>
      </c>
      <c r="V3504">
        <f t="shared" si="217"/>
        <v>30.84</v>
      </c>
      <c r="W3504">
        <f t="shared" si="218"/>
        <v>39.284999999999997</v>
      </c>
      <c r="X3504" s="12">
        <f t="shared" si="219"/>
        <v>0.78503245513554798</v>
      </c>
    </row>
    <row r="3505" spans="1:24" x14ac:dyDescent="0.25">
      <c r="A3505" s="57">
        <v>124</v>
      </c>
      <c r="B3505" s="58" t="s">
        <v>14</v>
      </c>
      <c r="C3505" s="58" t="s">
        <v>1307</v>
      </c>
      <c r="D3505" s="62">
        <v>42480</v>
      </c>
      <c r="E3505" s="63">
        <v>0.73958333333333337</v>
      </c>
      <c r="F3505" s="63">
        <v>0.80208333333333337</v>
      </c>
      <c r="G3505" s="63" t="s">
        <v>1273</v>
      </c>
      <c r="H3505" s="60">
        <v>150</v>
      </c>
      <c r="I3505" s="68">
        <v>25</v>
      </c>
      <c r="J3505" s="58">
        <v>17</v>
      </c>
      <c r="K3505" s="58">
        <v>58</v>
      </c>
      <c r="L3505" s="73">
        <v>0.74861111111111101</v>
      </c>
      <c r="M3505" s="58" t="s">
        <v>344</v>
      </c>
      <c r="N3505" s="60" t="s">
        <v>344</v>
      </c>
      <c r="O3505" s="58" t="s">
        <v>1366</v>
      </c>
      <c r="P3505" s="58">
        <v>201</v>
      </c>
      <c r="Q3505" s="58">
        <v>1</v>
      </c>
      <c r="R3505" s="58" t="s">
        <v>369</v>
      </c>
      <c r="S3505" s="4" t="s">
        <v>372</v>
      </c>
      <c r="T3505" s="58">
        <v>3</v>
      </c>
      <c r="U3505" t="str">
        <f t="shared" si="216"/>
        <v>Serena</v>
      </c>
      <c r="V3505">
        <f t="shared" si="217"/>
        <v>30.84</v>
      </c>
      <c r="W3505">
        <f t="shared" si="218"/>
        <v>39.284999999999997</v>
      </c>
      <c r="X3505" s="12">
        <f t="shared" si="219"/>
        <v>0.78503245513554798</v>
      </c>
    </row>
    <row r="3506" spans="1:24" x14ac:dyDescent="0.25">
      <c r="A3506" s="57">
        <v>124</v>
      </c>
      <c r="B3506" s="58" t="s">
        <v>14</v>
      </c>
      <c r="C3506" s="58" t="s">
        <v>1307</v>
      </c>
      <c r="D3506" s="62">
        <v>42480</v>
      </c>
      <c r="E3506" s="63">
        <v>0.73958333333333337</v>
      </c>
      <c r="F3506" s="63">
        <v>0.80208333333333337</v>
      </c>
      <c r="G3506" s="63" t="s">
        <v>1273</v>
      </c>
      <c r="H3506" s="60">
        <v>150</v>
      </c>
      <c r="I3506" s="68">
        <v>26</v>
      </c>
      <c r="J3506" s="58">
        <v>18</v>
      </c>
      <c r="K3506" s="58">
        <v>0</v>
      </c>
      <c r="L3506" s="73">
        <v>0.75</v>
      </c>
      <c r="M3506" s="58" t="s">
        <v>428</v>
      </c>
      <c r="N3506" s="60" t="s">
        <v>428</v>
      </c>
      <c r="O3506" s="58" t="s">
        <v>1363</v>
      </c>
      <c r="P3506" s="58">
        <v>109</v>
      </c>
      <c r="Q3506" s="58">
        <v>1</v>
      </c>
      <c r="R3506" s="58" t="s">
        <v>369</v>
      </c>
      <c r="S3506" s="4" t="s">
        <v>372</v>
      </c>
      <c r="T3506" s="58">
        <v>2</v>
      </c>
      <c r="U3506" t="str">
        <f t="shared" si="216"/>
        <v>Serena</v>
      </c>
      <c r="V3506">
        <f t="shared" si="217"/>
        <v>17.84</v>
      </c>
      <c r="W3506">
        <f t="shared" si="218"/>
        <v>39.284999999999997</v>
      </c>
      <c r="X3506" s="12">
        <f t="shared" si="219"/>
        <v>0.45411734758813799</v>
      </c>
    </row>
    <row r="3507" spans="1:24" x14ac:dyDescent="0.25">
      <c r="A3507" s="57">
        <v>124</v>
      </c>
      <c r="B3507" s="58" t="s">
        <v>14</v>
      </c>
      <c r="C3507" s="58" t="s">
        <v>1307</v>
      </c>
      <c r="D3507" s="62">
        <v>42480</v>
      </c>
      <c r="E3507" s="63">
        <v>0.73958333333333337</v>
      </c>
      <c r="F3507" s="63">
        <v>0.80208333333333337</v>
      </c>
      <c r="G3507" s="63" t="s">
        <v>1273</v>
      </c>
      <c r="H3507" s="60">
        <v>150</v>
      </c>
      <c r="I3507" s="68">
        <v>27</v>
      </c>
      <c r="J3507" s="58">
        <v>18</v>
      </c>
      <c r="K3507" s="58">
        <v>3</v>
      </c>
      <c r="L3507" s="73">
        <v>0.75208333333333333</v>
      </c>
      <c r="M3507" s="58" t="s">
        <v>407</v>
      </c>
      <c r="N3507" s="60" t="s">
        <v>407</v>
      </c>
      <c r="O3507" s="58" t="s">
        <v>1363</v>
      </c>
      <c r="P3507" s="58">
        <v>109</v>
      </c>
      <c r="Q3507" s="58">
        <v>1</v>
      </c>
      <c r="R3507" s="58" t="s">
        <v>369</v>
      </c>
      <c r="S3507" s="4" t="s">
        <v>372</v>
      </c>
      <c r="T3507" s="58">
        <v>2</v>
      </c>
      <c r="U3507" t="str">
        <f t="shared" si="216"/>
        <v>Serena</v>
      </c>
      <c r="V3507">
        <f t="shared" si="217"/>
        <v>17.84</v>
      </c>
      <c r="W3507">
        <f t="shared" si="218"/>
        <v>39.284999999999997</v>
      </c>
      <c r="X3507" s="12">
        <f t="shared" si="219"/>
        <v>0.45411734758813799</v>
      </c>
    </row>
    <row r="3508" spans="1:24" x14ac:dyDescent="0.25">
      <c r="A3508" s="57">
        <v>124</v>
      </c>
      <c r="B3508" s="58" t="s">
        <v>14</v>
      </c>
      <c r="C3508" s="58" t="s">
        <v>1307</v>
      </c>
      <c r="D3508" s="62">
        <v>42480</v>
      </c>
      <c r="E3508" s="63">
        <v>0.73958333333333337</v>
      </c>
      <c r="F3508" s="63">
        <v>0.80208333333333337</v>
      </c>
      <c r="G3508" s="63" t="s">
        <v>1273</v>
      </c>
      <c r="H3508" s="60">
        <v>150</v>
      </c>
      <c r="I3508" s="68">
        <v>28</v>
      </c>
      <c r="J3508" s="58">
        <v>18</v>
      </c>
      <c r="K3508" s="58">
        <v>3</v>
      </c>
      <c r="L3508" s="73">
        <v>0.75208333333333333</v>
      </c>
      <c r="M3508" s="58" t="s">
        <v>63</v>
      </c>
      <c r="N3508" s="60" t="s">
        <v>63</v>
      </c>
      <c r="O3508" s="58" t="s">
        <v>1366</v>
      </c>
      <c r="P3508" s="58">
        <v>201</v>
      </c>
      <c r="Q3508" s="58">
        <v>1</v>
      </c>
      <c r="R3508" s="58" t="s">
        <v>369</v>
      </c>
      <c r="S3508" s="4" t="s">
        <v>372</v>
      </c>
      <c r="T3508" s="58">
        <v>2</v>
      </c>
      <c r="U3508" t="str">
        <f t="shared" si="216"/>
        <v>Serena</v>
      </c>
      <c r="V3508">
        <f t="shared" si="217"/>
        <v>17.84</v>
      </c>
      <c r="W3508">
        <f t="shared" si="218"/>
        <v>39.284999999999997</v>
      </c>
      <c r="X3508" s="12">
        <f t="shared" si="219"/>
        <v>0.45411734758813799</v>
      </c>
    </row>
    <row r="3509" spans="1:24" x14ac:dyDescent="0.25">
      <c r="A3509" s="57">
        <v>124</v>
      </c>
      <c r="B3509" s="58" t="s">
        <v>14</v>
      </c>
      <c r="C3509" s="58" t="s">
        <v>1307</v>
      </c>
      <c r="D3509" s="62">
        <v>42480</v>
      </c>
      <c r="E3509" s="63">
        <v>0.73958333333333337</v>
      </c>
      <c r="F3509" s="63">
        <v>0.80208333333333337</v>
      </c>
      <c r="G3509" s="63" t="s">
        <v>1273</v>
      </c>
      <c r="H3509" s="60">
        <v>150</v>
      </c>
      <c r="I3509" s="68">
        <v>29</v>
      </c>
      <c r="J3509" s="58">
        <v>18</v>
      </c>
      <c r="K3509" s="58">
        <v>7</v>
      </c>
      <c r="L3509" s="73">
        <v>0.75486111111111109</v>
      </c>
      <c r="M3509" s="58" t="s">
        <v>538</v>
      </c>
      <c r="N3509" s="60" t="s">
        <v>538</v>
      </c>
      <c r="O3509" s="58" t="s">
        <v>1363</v>
      </c>
      <c r="P3509" s="58">
        <v>102</v>
      </c>
      <c r="Q3509" s="58">
        <v>1</v>
      </c>
      <c r="R3509" s="58" t="s">
        <v>369</v>
      </c>
      <c r="S3509" s="4" t="s">
        <v>372</v>
      </c>
      <c r="T3509" s="58">
        <v>2</v>
      </c>
      <c r="U3509" t="str">
        <f t="shared" si="216"/>
        <v>Serena</v>
      </c>
      <c r="V3509">
        <f t="shared" si="217"/>
        <v>17.84</v>
      </c>
      <c r="W3509">
        <f t="shared" si="218"/>
        <v>39.284999999999997</v>
      </c>
      <c r="X3509" s="12">
        <f t="shared" si="219"/>
        <v>0.45411734758813799</v>
      </c>
    </row>
    <row r="3510" spans="1:24" x14ac:dyDescent="0.25">
      <c r="A3510" s="57">
        <v>124</v>
      </c>
      <c r="B3510" s="58" t="s">
        <v>14</v>
      </c>
      <c r="C3510" s="58" t="s">
        <v>1307</v>
      </c>
      <c r="D3510" s="62">
        <v>42480</v>
      </c>
      <c r="E3510" s="63">
        <v>0.73958333333333337</v>
      </c>
      <c r="F3510" s="63">
        <v>0.80208333333333337</v>
      </c>
      <c r="G3510" s="63" t="s">
        <v>1273</v>
      </c>
      <c r="H3510" s="60">
        <v>150</v>
      </c>
      <c r="I3510" s="68">
        <v>30</v>
      </c>
      <c r="J3510" s="58">
        <v>18</v>
      </c>
      <c r="K3510" s="58">
        <v>10</v>
      </c>
      <c r="L3510" s="73">
        <v>0.75694444444444453</v>
      </c>
      <c r="M3510" s="58" t="s">
        <v>119</v>
      </c>
      <c r="N3510" s="60" t="s">
        <v>119</v>
      </c>
      <c r="O3510" s="58" t="s">
        <v>1366</v>
      </c>
      <c r="P3510" s="58">
        <v>205</v>
      </c>
      <c r="Q3510" s="58">
        <v>1</v>
      </c>
      <c r="R3510" s="58" t="s">
        <v>369</v>
      </c>
      <c r="S3510" s="4" t="s">
        <v>372</v>
      </c>
      <c r="T3510" s="58">
        <v>4</v>
      </c>
      <c r="U3510" t="str">
        <f t="shared" si="216"/>
        <v>Serena</v>
      </c>
      <c r="V3510">
        <f t="shared" si="217"/>
        <v>35.869999999999997</v>
      </c>
      <c r="W3510">
        <f t="shared" si="218"/>
        <v>39.284999999999997</v>
      </c>
      <c r="X3510" s="12">
        <f t="shared" si="219"/>
        <v>0.91307114674812273</v>
      </c>
    </row>
    <row r="3511" spans="1:24" x14ac:dyDescent="0.25">
      <c r="A3511" s="57">
        <v>124</v>
      </c>
      <c r="B3511" s="58" t="s">
        <v>14</v>
      </c>
      <c r="C3511" s="58" t="s">
        <v>1307</v>
      </c>
      <c r="D3511" s="62">
        <v>42480</v>
      </c>
      <c r="E3511" s="63">
        <v>0.73958333333333337</v>
      </c>
      <c r="F3511" s="63">
        <v>0.80208333333333337</v>
      </c>
      <c r="G3511" s="63" t="s">
        <v>1273</v>
      </c>
      <c r="H3511" s="60">
        <v>151</v>
      </c>
      <c r="I3511" s="68">
        <v>1</v>
      </c>
      <c r="J3511" s="58">
        <v>18</v>
      </c>
      <c r="K3511" s="58">
        <v>10</v>
      </c>
      <c r="L3511" s="73">
        <v>0.75694444444444453</v>
      </c>
      <c r="M3511" s="58" t="s">
        <v>22</v>
      </c>
      <c r="N3511" s="60" t="s">
        <v>22</v>
      </c>
      <c r="O3511" s="58" t="s">
        <v>1371</v>
      </c>
      <c r="P3511" s="58">
        <v>301</v>
      </c>
      <c r="Q3511" s="58">
        <v>1</v>
      </c>
      <c r="R3511" s="58" t="s">
        <v>369</v>
      </c>
      <c r="S3511" s="4" t="s">
        <v>372</v>
      </c>
      <c r="T3511" s="58">
        <v>4</v>
      </c>
      <c r="U3511" t="str">
        <f t="shared" si="216"/>
        <v>Serena</v>
      </c>
      <c r="V3511">
        <f t="shared" si="217"/>
        <v>35.869999999999997</v>
      </c>
      <c r="W3511">
        <f t="shared" si="218"/>
        <v>39.284999999999997</v>
      </c>
      <c r="X3511" s="12">
        <f t="shared" si="219"/>
        <v>0.91307114674812273</v>
      </c>
    </row>
    <row r="3512" spans="1:24" x14ac:dyDescent="0.25">
      <c r="A3512" s="57">
        <v>124</v>
      </c>
      <c r="B3512" s="58" t="s">
        <v>14</v>
      </c>
      <c r="C3512" s="58" t="s">
        <v>1307</v>
      </c>
      <c r="D3512" s="62">
        <v>42480</v>
      </c>
      <c r="E3512" s="63">
        <v>0.73958333333333337</v>
      </c>
      <c r="F3512" s="63">
        <v>0.80208333333333337</v>
      </c>
      <c r="G3512" s="63" t="s">
        <v>1273</v>
      </c>
      <c r="H3512" s="60">
        <v>151</v>
      </c>
      <c r="I3512" s="68">
        <v>2</v>
      </c>
      <c r="J3512" s="58">
        <v>18</v>
      </c>
      <c r="K3512" s="58">
        <v>11</v>
      </c>
      <c r="L3512" s="73">
        <v>0.75763888888888886</v>
      </c>
      <c r="M3512" s="58" t="s">
        <v>822</v>
      </c>
      <c r="N3512" s="60" t="s">
        <v>822</v>
      </c>
      <c r="O3512" s="58" t="s">
        <v>1363</v>
      </c>
      <c r="P3512" s="58">
        <v>109</v>
      </c>
      <c r="Q3512" s="58">
        <v>1</v>
      </c>
      <c r="R3512" s="58" t="s">
        <v>369</v>
      </c>
      <c r="S3512" s="4" t="s">
        <v>372</v>
      </c>
      <c r="T3512" s="58">
        <v>6</v>
      </c>
      <c r="U3512" t="str">
        <f t="shared" si="216"/>
        <v>Serena</v>
      </c>
      <c r="V3512">
        <f t="shared" si="217"/>
        <v>42.7</v>
      </c>
      <c r="W3512">
        <f t="shared" si="218"/>
        <v>39.284999999999997</v>
      </c>
      <c r="X3512" s="12">
        <f t="shared" si="219"/>
        <v>1.0869288532518775</v>
      </c>
    </row>
    <row r="3513" spans="1:24" x14ac:dyDescent="0.25">
      <c r="A3513" s="57">
        <v>124</v>
      </c>
      <c r="B3513" s="58" t="s">
        <v>14</v>
      </c>
      <c r="C3513" s="58" t="s">
        <v>1307</v>
      </c>
      <c r="D3513" s="62">
        <v>42480</v>
      </c>
      <c r="E3513" s="63">
        <v>0.73958333333333337</v>
      </c>
      <c r="F3513" s="63">
        <v>0.80208333333333337</v>
      </c>
      <c r="G3513" s="63" t="s">
        <v>1273</v>
      </c>
      <c r="H3513" s="60">
        <v>151</v>
      </c>
      <c r="I3513" s="68">
        <v>3</v>
      </c>
      <c r="J3513" s="58">
        <v>18</v>
      </c>
      <c r="K3513" s="58">
        <v>13</v>
      </c>
      <c r="L3513" s="73">
        <v>0.75902777777777775</v>
      </c>
      <c r="M3513" s="58" t="s">
        <v>185</v>
      </c>
      <c r="N3513" s="60" t="s">
        <v>185</v>
      </c>
      <c r="O3513" s="58" t="s">
        <v>1366</v>
      </c>
      <c r="P3513" s="58">
        <v>201</v>
      </c>
      <c r="Q3513" s="58">
        <v>1</v>
      </c>
      <c r="R3513" s="58" t="s">
        <v>369</v>
      </c>
      <c r="S3513" s="4" t="s">
        <v>372</v>
      </c>
      <c r="T3513" s="58">
        <v>2</v>
      </c>
      <c r="U3513" t="str">
        <f t="shared" si="216"/>
        <v>Serena</v>
      </c>
      <c r="V3513">
        <f t="shared" si="217"/>
        <v>17.84</v>
      </c>
      <c r="W3513">
        <f t="shared" si="218"/>
        <v>39.284999999999997</v>
      </c>
      <c r="X3513" s="12">
        <f t="shared" si="219"/>
        <v>0.45411734758813799</v>
      </c>
    </row>
    <row r="3514" spans="1:24" x14ac:dyDescent="0.25">
      <c r="A3514" s="57">
        <v>124</v>
      </c>
      <c r="B3514" s="58" t="s">
        <v>14</v>
      </c>
      <c r="C3514" s="58" t="s">
        <v>1307</v>
      </c>
      <c r="D3514" s="62">
        <v>42480</v>
      </c>
      <c r="E3514" s="63">
        <v>0.73958333333333337</v>
      </c>
      <c r="F3514" s="63">
        <v>0.80208333333333337</v>
      </c>
      <c r="G3514" s="63" t="s">
        <v>1273</v>
      </c>
      <c r="H3514" s="60">
        <v>151</v>
      </c>
      <c r="I3514" s="68">
        <v>4</v>
      </c>
      <c r="J3514" s="58">
        <v>18</v>
      </c>
      <c r="K3514" s="58">
        <v>14</v>
      </c>
      <c r="L3514" s="73">
        <v>0.7597222222222223</v>
      </c>
      <c r="M3514" s="58" t="s">
        <v>1025</v>
      </c>
      <c r="N3514" s="60" t="s">
        <v>66</v>
      </c>
      <c r="O3514" s="58" t="s">
        <v>1366</v>
      </c>
      <c r="P3514" s="58">
        <v>205</v>
      </c>
      <c r="Q3514" s="58">
        <v>1</v>
      </c>
      <c r="R3514" s="58" t="s">
        <v>369</v>
      </c>
      <c r="S3514" s="4" t="s">
        <v>372</v>
      </c>
      <c r="T3514" s="58">
        <v>6</v>
      </c>
      <c r="U3514" t="str">
        <f t="shared" si="216"/>
        <v>Serena</v>
      </c>
      <c r="V3514">
        <f t="shared" si="217"/>
        <v>42.7</v>
      </c>
      <c r="W3514">
        <f t="shared" si="218"/>
        <v>39.284999999999997</v>
      </c>
      <c r="X3514" s="12">
        <f t="shared" si="219"/>
        <v>1.0869288532518775</v>
      </c>
    </row>
    <row r="3515" spans="1:24" x14ac:dyDescent="0.25">
      <c r="A3515" s="57">
        <v>124</v>
      </c>
      <c r="B3515" s="58" t="s">
        <v>14</v>
      </c>
      <c r="C3515" s="58" t="s">
        <v>1307</v>
      </c>
      <c r="D3515" s="62">
        <v>42480</v>
      </c>
      <c r="E3515" s="63">
        <v>0.73958333333333337</v>
      </c>
      <c r="F3515" s="63">
        <v>0.80208333333333337</v>
      </c>
      <c r="G3515" s="63" t="s">
        <v>1273</v>
      </c>
      <c r="H3515" s="60">
        <v>151</v>
      </c>
      <c r="I3515" s="68">
        <v>5</v>
      </c>
      <c r="J3515" s="58">
        <v>18</v>
      </c>
      <c r="K3515" s="58">
        <v>18</v>
      </c>
      <c r="L3515" s="73">
        <v>0.76250000000000007</v>
      </c>
      <c r="M3515" s="58" t="s">
        <v>58</v>
      </c>
      <c r="N3515" s="60" t="s">
        <v>58</v>
      </c>
      <c r="O3515" s="58" t="s">
        <v>1366</v>
      </c>
      <c r="P3515" s="58">
        <v>201</v>
      </c>
      <c r="Q3515" s="58">
        <v>1</v>
      </c>
      <c r="R3515" s="58" t="s">
        <v>369</v>
      </c>
      <c r="S3515" s="4" t="s">
        <v>372</v>
      </c>
      <c r="T3515" s="58">
        <v>2</v>
      </c>
      <c r="U3515" t="str">
        <f t="shared" si="216"/>
        <v>Serena</v>
      </c>
      <c r="V3515">
        <f t="shared" si="217"/>
        <v>17.84</v>
      </c>
      <c r="W3515">
        <f t="shared" si="218"/>
        <v>39.284999999999997</v>
      </c>
      <c r="X3515" s="12">
        <f t="shared" si="219"/>
        <v>0.45411734758813799</v>
      </c>
    </row>
    <row r="3516" spans="1:24" x14ac:dyDescent="0.25">
      <c r="A3516" s="57">
        <v>124</v>
      </c>
      <c r="B3516" s="58" t="s">
        <v>14</v>
      </c>
      <c r="C3516" s="58" t="s">
        <v>1307</v>
      </c>
      <c r="D3516" s="62">
        <v>42480</v>
      </c>
      <c r="E3516" s="63">
        <v>0.73958333333333337</v>
      </c>
      <c r="F3516" s="63">
        <v>0.80208333333333337</v>
      </c>
      <c r="G3516" s="63" t="s">
        <v>1273</v>
      </c>
      <c r="H3516" s="60">
        <v>151</v>
      </c>
      <c r="I3516" s="68">
        <v>6</v>
      </c>
      <c r="J3516" s="58">
        <v>18</v>
      </c>
      <c r="K3516" s="58">
        <v>20</v>
      </c>
      <c r="L3516" s="73">
        <v>0.76388888888888884</v>
      </c>
      <c r="M3516" s="58" t="s">
        <v>520</v>
      </c>
      <c r="N3516" s="60" t="s">
        <v>520</v>
      </c>
      <c r="O3516" s="58" t="s">
        <v>1363</v>
      </c>
      <c r="P3516" s="58">
        <v>109</v>
      </c>
      <c r="Q3516" s="58">
        <v>1</v>
      </c>
      <c r="R3516" s="58" t="s">
        <v>369</v>
      </c>
      <c r="S3516" s="4" t="s">
        <v>372</v>
      </c>
      <c r="T3516" s="58">
        <v>6</v>
      </c>
      <c r="U3516" t="str">
        <f t="shared" si="216"/>
        <v>Serena</v>
      </c>
      <c r="V3516">
        <f t="shared" si="217"/>
        <v>42.7</v>
      </c>
      <c r="W3516">
        <f t="shared" si="218"/>
        <v>39.284999999999997</v>
      </c>
      <c r="X3516" s="12">
        <f t="shared" si="219"/>
        <v>1.0869288532518775</v>
      </c>
    </row>
    <row r="3517" spans="1:24" x14ac:dyDescent="0.25">
      <c r="A3517" s="57">
        <v>124</v>
      </c>
      <c r="B3517" s="58" t="s">
        <v>14</v>
      </c>
      <c r="C3517" s="58" t="s">
        <v>1307</v>
      </c>
      <c r="D3517" s="62">
        <v>42480</v>
      </c>
      <c r="E3517" s="63">
        <v>0.73958333333333337</v>
      </c>
      <c r="F3517" s="63">
        <v>0.80208333333333337</v>
      </c>
      <c r="G3517" s="63" t="s">
        <v>1273</v>
      </c>
      <c r="H3517" s="60">
        <v>151</v>
      </c>
      <c r="I3517" s="68">
        <v>7</v>
      </c>
      <c r="J3517" s="58">
        <v>18</v>
      </c>
      <c r="K3517" s="58">
        <v>22</v>
      </c>
      <c r="L3517" s="73">
        <v>0.76527777777777783</v>
      </c>
      <c r="M3517" s="58" t="s">
        <v>29</v>
      </c>
      <c r="N3517" s="60" t="s">
        <v>29</v>
      </c>
      <c r="O3517" s="58" t="s">
        <v>1371</v>
      </c>
      <c r="P3517" s="58">
        <v>305</v>
      </c>
      <c r="Q3517" s="58">
        <v>1</v>
      </c>
      <c r="R3517" s="58" t="s">
        <v>369</v>
      </c>
      <c r="S3517" s="4" t="s">
        <v>372</v>
      </c>
      <c r="T3517" s="58">
        <v>3</v>
      </c>
      <c r="U3517" t="str">
        <f t="shared" ref="U3517:U3580" si="220">+VLOOKUP(A3517,$Z$4:$AA$32,2,0)</f>
        <v>Serena</v>
      </c>
      <c r="V3517">
        <f t="shared" ref="V3517:V3580" si="221">+IF(S3517="BUS",VLOOKUP(T3517,$AC$4:$AE$9,3,0),VLOOKUP(T3517,$AC$4:$AE$9,2,0))</f>
        <v>30.84</v>
      </c>
      <c r="W3517">
        <f t="shared" ref="W3517:W3580" si="222">+IF(S3517="BUS",$AE$8,$AD$8)</f>
        <v>39.284999999999997</v>
      </c>
      <c r="X3517" s="12">
        <f t="shared" ref="X3517:X3580" si="223">+V3517/W3517</f>
        <v>0.78503245513554798</v>
      </c>
    </row>
    <row r="3518" spans="1:24" x14ac:dyDescent="0.25">
      <c r="A3518" s="57">
        <v>124</v>
      </c>
      <c r="B3518" s="58" t="s">
        <v>14</v>
      </c>
      <c r="C3518" s="58" t="s">
        <v>1307</v>
      </c>
      <c r="D3518" s="62">
        <v>42480</v>
      </c>
      <c r="E3518" s="63">
        <v>0.73958333333333337</v>
      </c>
      <c r="F3518" s="63">
        <v>0.80208333333333337</v>
      </c>
      <c r="G3518" s="63" t="s">
        <v>1273</v>
      </c>
      <c r="H3518" s="60">
        <v>151</v>
      </c>
      <c r="I3518" s="68">
        <v>8</v>
      </c>
      <c r="J3518" s="58">
        <v>18</v>
      </c>
      <c r="K3518" s="58">
        <v>24</v>
      </c>
      <c r="L3518" s="73">
        <v>0.76666666666666661</v>
      </c>
      <c r="M3518" s="58" t="s">
        <v>482</v>
      </c>
      <c r="N3518" s="60" t="s">
        <v>482</v>
      </c>
      <c r="O3518" s="58" t="s">
        <v>1363</v>
      </c>
      <c r="P3518" s="58">
        <v>102</v>
      </c>
      <c r="Q3518" s="58">
        <v>1</v>
      </c>
      <c r="R3518" s="58" t="s">
        <v>369</v>
      </c>
      <c r="S3518" s="4" t="s">
        <v>372</v>
      </c>
      <c r="T3518" s="58">
        <v>3</v>
      </c>
      <c r="U3518" t="str">
        <f t="shared" si="220"/>
        <v>Serena</v>
      </c>
      <c r="V3518">
        <f t="shared" si="221"/>
        <v>30.84</v>
      </c>
      <c r="W3518">
        <f t="shared" si="222"/>
        <v>39.284999999999997</v>
      </c>
      <c r="X3518" s="12">
        <f t="shared" si="223"/>
        <v>0.78503245513554798</v>
      </c>
    </row>
    <row r="3519" spans="1:24" x14ac:dyDescent="0.25">
      <c r="A3519" s="57">
        <v>124</v>
      </c>
      <c r="B3519" s="58" t="s">
        <v>14</v>
      </c>
      <c r="C3519" s="58" t="s">
        <v>1307</v>
      </c>
      <c r="D3519" s="62">
        <v>42480</v>
      </c>
      <c r="E3519" s="63">
        <v>0.73958333333333337</v>
      </c>
      <c r="F3519" s="63">
        <v>0.80208333333333337</v>
      </c>
      <c r="G3519" s="63" t="s">
        <v>1273</v>
      </c>
      <c r="H3519" s="60">
        <v>151</v>
      </c>
      <c r="I3519" s="68">
        <v>9</v>
      </c>
      <c r="J3519" s="58">
        <v>18</v>
      </c>
      <c r="K3519" s="58">
        <v>26</v>
      </c>
      <c r="L3519" s="73">
        <v>0.7680555555555556</v>
      </c>
      <c r="M3519" s="58" t="s">
        <v>113</v>
      </c>
      <c r="N3519" s="60" t="s">
        <v>113</v>
      </c>
      <c r="O3519" s="58" t="s">
        <v>1371</v>
      </c>
      <c r="P3519" s="58">
        <v>301</v>
      </c>
      <c r="Q3519" s="58">
        <v>1</v>
      </c>
      <c r="R3519" s="58" t="s">
        <v>369</v>
      </c>
      <c r="S3519" s="4" t="s">
        <v>372</v>
      </c>
      <c r="T3519" s="58">
        <v>3</v>
      </c>
      <c r="U3519" t="str">
        <f t="shared" si="220"/>
        <v>Serena</v>
      </c>
      <c r="V3519">
        <f t="shared" si="221"/>
        <v>30.84</v>
      </c>
      <c r="W3519">
        <f t="shared" si="222"/>
        <v>39.284999999999997</v>
      </c>
      <c r="X3519" s="12">
        <f t="shared" si="223"/>
        <v>0.78503245513554798</v>
      </c>
    </row>
    <row r="3520" spans="1:24" x14ac:dyDescent="0.25">
      <c r="A3520" s="57">
        <v>124</v>
      </c>
      <c r="B3520" s="58" t="s">
        <v>14</v>
      </c>
      <c r="C3520" s="58" t="s">
        <v>1307</v>
      </c>
      <c r="D3520" s="62">
        <v>42480</v>
      </c>
      <c r="E3520" s="63">
        <v>0.73958333333333337</v>
      </c>
      <c r="F3520" s="63">
        <v>0.80208333333333337</v>
      </c>
      <c r="G3520" s="63" t="s">
        <v>1273</v>
      </c>
      <c r="H3520" s="60">
        <v>151</v>
      </c>
      <c r="I3520" s="68">
        <v>10</v>
      </c>
      <c r="J3520" s="58">
        <v>18</v>
      </c>
      <c r="K3520" s="58">
        <v>27</v>
      </c>
      <c r="L3520" s="73">
        <v>0.76874999999999993</v>
      </c>
      <c r="M3520" s="58" t="s">
        <v>217</v>
      </c>
      <c r="N3520" s="60" t="s">
        <v>217</v>
      </c>
      <c r="O3520" s="58" t="s">
        <v>1366</v>
      </c>
      <c r="P3520" s="58">
        <v>201</v>
      </c>
      <c r="Q3520" s="58">
        <v>1</v>
      </c>
      <c r="R3520" s="58" t="s">
        <v>369</v>
      </c>
      <c r="S3520" s="4" t="s">
        <v>372</v>
      </c>
      <c r="T3520" s="58">
        <v>6</v>
      </c>
      <c r="U3520" t="str">
        <f t="shared" si="220"/>
        <v>Serena</v>
      </c>
      <c r="V3520">
        <f t="shared" si="221"/>
        <v>42.7</v>
      </c>
      <c r="W3520">
        <f t="shared" si="222"/>
        <v>39.284999999999997</v>
      </c>
      <c r="X3520" s="12">
        <f t="shared" si="223"/>
        <v>1.0869288532518775</v>
      </c>
    </row>
    <row r="3521" spans="1:24" x14ac:dyDescent="0.25">
      <c r="A3521" s="57">
        <v>124</v>
      </c>
      <c r="B3521" s="58" t="s">
        <v>14</v>
      </c>
      <c r="C3521" s="58" t="s">
        <v>1307</v>
      </c>
      <c r="D3521" s="62">
        <v>42480</v>
      </c>
      <c r="E3521" s="63">
        <v>0.73958333333333337</v>
      </c>
      <c r="F3521" s="63">
        <v>0.80208333333333337</v>
      </c>
      <c r="G3521" s="63" t="s">
        <v>1273</v>
      </c>
      <c r="H3521" s="60">
        <v>151</v>
      </c>
      <c r="I3521" s="68">
        <v>11</v>
      </c>
      <c r="J3521" s="58">
        <v>18</v>
      </c>
      <c r="K3521" s="58">
        <v>28</v>
      </c>
      <c r="L3521" s="73">
        <v>0.76944444444444438</v>
      </c>
      <c r="M3521" s="58" t="s">
        <v>532</v>
      </c>
      <c r="N3521" s="60" t="s">
        <v>532</v>
      </c>
      <c r="O3521" s="58" t="s">
        <v>1363</v>
      </c>
      <c r="P3521" s="58">
        <v>109</v>
      </c>
      <c r="Q3521" s="58">
        <v>1</v>
      </c>
      <c r="R3521" s="58" t="s">
        <v>369</v>
      </c>
      <c r="S3521" s="4" t="s">
        <v>372</v>
      </c>
      <c r="T3521" s="58">
        <v>6</v>
      </c>
      <c r="U3521" t="str">
        <f t="shared" si="220"/>
        <v>Serena</v>
      </c>
      <c r="V3521">
        <f t="shared" si="221"/>
        <v>42.7</v>
      </c>
      <c r="W3521">
        <f t="shared" si="222"/>
        <v>39.284999999999997</v>
      </c>
      <c r="X3521" s="12">
        <f t="shared" si="223"/>
        <v>1.0869288532518775</v>
      </c>
    </row>
    <row r="3522" spans="1:24" x14ac:dyDescent="0.25">
      <c r="A3522" s="57">
        <v>124</v>
      </c>
      <c r="B3522" s="58" t="s">
        <v>14</v>
      </c>
      <c r="C3522" s="58" t="s">
        <v>1307</v>
      </c>
      <c r="D3522" s="62">
        <v>42480</v>
      </c>
      <c r="E3522" s="63">
        <v>0.73958333333333337</v>
      </c>
      <c r="F3522" s="63">
        <v>0.80208333333333337</v>
      </c>
      <c r="G3522" s="63" t="s">
        <v>1273</v>
      </c>
      <c r="H3522" s="60">
        <v>151</v>
      </c>
      <c r="I3522" s="68">
        <v>12</v>
      </c>
      <c r="J3522" s="58">
        <v>18</v>
      </c>
      <c r="K3522" s="58">
        <v>29</v>
      </c>
      <c r="L3522" s="73">
        <v>0.77013888888888893</v>
      </c>
      <c r="M3522" s="58" t="s">
        <v>1026</v>
      </c>
      <c r="N3522" s="60" t="s">
        <v>131</v>
      </c>
      <c r="O3522" s="58" t="s">
        <v>1366</v>
      </c>
      <c r="P3522" s="58">
        <v>205</v>
      </c>
      <c r="Q3522" s="58">
        <v>1</v>
      </c>
      <c r="R3522" s="58" t="s">
        <v>369</v>
      </c>
      <c r="S3522" s="4" t="s">
        <v>372</v>
      </c>
      <c r="T3522" s="58">
        <v>6</v>
      </c>
      <c r="U3522" t="str">
        <f t="shared" si="220"/>
        <v>Serena</v>
      </c>
      <c r="V3522">
        <f t="shared" si="221"/>
        <v>42.7</v>
      </c>
      <c r="W3522">
        <f t="shared" si="222"/>
        <v>39.284999999999997</v>
      </c>
      <c r="X3522" s="12">
        <f t="shared" si="223"/>
        <v>1.0869288532518775</v>
      </c>
    </row>
    <row r="3523" spans="1:24" x14ac:dyDescent="0.25">
      <c r="A3523" s="57">
        <v>124</v>
      </c>
      <c r="B3523" s="58" t="s">
        <v>14</v>
      </c>
      <c r="C3523" s="58" t="s">
        <v>1307</v>
      </c>
      <c r="D3523" s="62">
        <v>42480</v>
      </c>
      <c r="E3523" s="63">
        <v>0.73958333333333337</v>
      </c>
      <c r="F3523" s="63">
        <v>0.80208333333333337</v>
      </c>
      <c r="G3523" s="63" t="s">
        <v>1273</v>
      </c>
      <c r="H3523" s="60">
        <v>151</v>
      </c>
      <c r="I3523" s="68">
        <v>13</v>
      </c>
      <c r="J3523" s="58">
        <v>18</v>
      </c>
      <c r="K3523" s="58">
        <v>31</v>
      </c>
      <c r="L3523" s="73">
        <v>0.7715277777777777</v>
      </c>
      <c r="M3523" s="58" t="s">
        <v>1027</v>
      </c>
      <c r="N3523" s="60" t="s">
        <v>114</v>
      </c>
      <c r="O3523" s="58" t="s">
        <v>1366</v>
      </c>
      <c r="P3523" s="58">
        <v>201</v>
      </c>
      <c r="Q3523" s="58">
        <v>1</v>
      </c>
      <c r="R3523" s="58" t="s">
        <v>369</v>
      </c>
      <c r="S3523" s="4" t="s">
        <v>372</v>
      </c>
      <c r="T3523" s="58">
        <v>5</v>
      </c>
      <c r="U3523" t="str">
        <f t="shared" si="220"/>
        <v>Serena</v>
      </c>
      <c r="V3523">
        <f t="shared" si="221"/>
        <v>39.284999999999997</v>
      </c>
      <c r="W3523">
        <f t="shared" si="222"/>
        <v>39.284999999999997</v>
      </c>
      <c r="X3523" s="12">
        <f t="shared" si="223"/>
        <v>1</v>
      </c>
    </row>
    <row r="3524" spans="1:24" x14ac:dyDescent="0.25">
      <c r="A3524" s="57">
        <v>124</v>
      </c>
      <c r="B3524" s="58" t="s">
        <v>14</v>
      </c>
      <c r="C3524" s="58" t="s">
        <v>1307</v>
      </c>
      <c r="D3524" s="62">
        <v>42480</v>
      </c>
      <c r="E3524" s="63">
        <v>0.73958333333333337</v>
      </c>
      <c r="F3524" s="63">
        <v>0.80208333333333337</v>
      </c>
      <c r="G3524" s="63" t="s">
        <v>1273</v>
      </c>
      <c r="H3524" s="60">
        <v>151</v>
      </c>
      <c r="I3524" s="68">
        <v>14</v>
      </c>
      <c r="J3524" s="58">
        <v>18</v>
      </c>
      <c r="K3524" s="58">
        <v>32</v>
      </c>
      <c r="L3524" s="73">
        <v>0.77222222222222225</v>
      </c>
      <c r="M3524" s="58" t="s">
        <v>55</v>
      </c>
      <c r="N3524" s="60" t="s">
        <v>55</v>
      </c>
      <c r="O3524" s="58" t="s">
        <v>1366</v>
      </c>
      <c r="P3524" s="58">
        <v>201</v>
      </c>
      <c r="Q3524" s="58">
        <v>1</v>
      </c>
      <c r="R3524" s="58" t="s">
        <v>369</v>
      </c>
      <c r="S3524" s="4" t="s">
        <v>372</v>
      </c>
      <c r="T3524" s="58">
        <v>4</v>
      </c>
      <c r="U3524" t="str">
        <f t="shared" si="220"/>
        <v>Serena</v>
      </c>
      <c r="V3524">
        <f t="shared" si="221"/>
        <v>35.869999999999997</v>
      </c>
      <c r="W3524">
        <f t="shared" si="222"/>
        <v>39.284999999999997</v>
      </c>
      <c r="X3524" s="12">
        <f t="shared" si="223"/>
        <v>0.91307114674812273</v>
      </c>
    </row>
    <row r="3525" spans="1:24" x14ac:dyDescent="0.25">
      <c r="A3525" s="57">
        <v>124</v>
      </c>
      <c r="B3525" s="58" t="s">
        <v>14</v>
      </c>
      <c r="C3525" s="58" t="s">
        <v>1307</v>
      </c>
      <c r="D3525" s="62">
        <v>42480</v>
      </c>
      <c r="E3525" s="63">
        <v>0.73958333333333337</v>
      </c>
      <c r="F3525" s="63">
        <v>0.80208333333333337</v>
      </c>
      <c r="G3525" s="63" t="s">
        <v>1273</v>
      </c>
      <c r="H3525" s="60">
        <v>151</v>
      </c>
      <c r="I3525" s="68">
        <v>15</v>
      </c>
      <c r="J3525" s="58">
        <v>18</v>
      </c>
      <c r="K3525" s="58">
        <v>35</v>
      </c>
      <c r="L3525" s="73">
        <v>0.77430555555555547</v>
      </c>
      <c r="M3525" s="58" t="s">
        <v>1028</v>
      </c>
      <c r="N3525" s="60" t="s">
        <v>988</v>
      </c>
      <c r="O3525" s="58" t="s">
        <v>1363</v>
      </c>
      <c r="P3525" s="58">
        <v>109</v>
      </c>
      <c r="Q3525" s="58">
        <v>1</v>
      </c>
      <c r="R3525" s="58" t="s">
        <v>369</v>
      </c>
      <c r="S3525" s="4" t="s">
        <v>372</v>
      </c>
      <c r="T3525" s="58">
        <v>6</v>
      </c>
      <c r="U3525" t="str">
        <f t="shared" si="220"/>
        <v>Serena</v>
      </c>
      <c r="V3525">
        <f t="shared" si="221"/>
        <v>42.7</v>
      </c>
      <c r="W3525">
        <f t="shared" si="222"/>
        <v>39.284999999999997</v>
      </c>
      <c r="X3525" s="12">
        <f t="shared" si="223"/>
        <v>1.0869288532518775</v>
      </c>
    </row>
    <row r="3526" spans="1:24" x14ac:dyDescent="0.25">
      <c r="A3526" s="57">
        <v>124</v>
      </c>
      <c r="B3526" s="58" t="s">
        <v>14</v>
      </c>
      <c r="C3526" s="58" t="s">
        <v>1307</v>
      </c>
      <c r="D3526" s="62">
        <v>42480</v>
      </c>
      <c r="E3526" s="63">
        <v>0.73958333333333337</v>
      </c>
      <c r="F3526" s="63">
        <v>0.80208333333333337</v>
      </c>
      <c r="G3526" s="63" t="s">
        <v>1273</v>
      </c>
      <c r="H3526" s="60">
        <v>151</v>
      </c>
      <c r="I3526" s="68">
        <v>16</v>
      </c>
      <c r="J3526" s="58">
        <v>18</v>
      </c>
      <c r="K3526" s="58">
        <v>36</v>
      </c>
      <c r="L3526" s="73">
        <v>0.77500000000000002</v>
      </c>
      <c r="M3526" s="58" t="s">
        <v>221</v>
      </c>
      <c r="N3526" s="60" t="s">
        <v>221</v>
      </c>
      <c r="O3526" s="58" t="s">
        <v>1371</v>
      </c>
      <c r="P3526" s="58">
        <v>301</v>
      </c>
      <c r="Q3526" s="58">
        <v>1</v>
      </c>
      <c r="R3526" s="58" t="s">
        <v>369</v>
      </c>
      <c r="S3526" s="4" t="s">
        <v>372</v>
      </c>
      <c r="T3526" s="58">
        <v>3</v>
      </c>
      <c r="U3526" t="str">
        <f t="shared" si="220"/>
        <v>Serena</v>
      </c>
      <c r="V3526">
        <f t="shared" si="221"/>
        <v>30.84</v>
      </c>
      <c r="W3526">
        <f t="shared" si="222"/>
        <v>39.284999999999997</v>
      </c>
      <c r="X3526" s="12">
        <f t="shared" si="223"/>
        <v>0.78503245513554798</v>
      </c>
    </row>
    <row r="3527" spans="1:24" x14ac:dyDescent="0.25">
      <c r="A3527" s="57">
        <v>124</v>
      </c>
      <c r="B3527" s="58" t="s">
        <v>14</v>
      </c>
      <c r="C3527" s="58" t="s">
        <v>1307</v>
      </c>
      <c r="D3527" s="62">
        <v>42480</v>
      </c>
      <c r="E3527" s="63">
        <v>0.73958333333333337</v>
      </c>
      <c r="F3527" s="63">
        <v>0.80208333333333337</v>
      </c>
      <c r="G3527" s="63" t="s">
        <v>1273</v>
      </c>
      <c r="H3527" s="60">
        <v>151</v>
      </c>
      <c r="I3527" s="68">
        <v>17</v>
      </c>
      <c r="J3527" s="58">
        <v>18</v>
      </c>
      <c r="K3527" s="58">
        <v>36</v>
      </c>
      <c r="L3527" s="73">
        <v>0.77500000000000002</v>
      </c>
      <c r="M3527" s="58" t="s">
        <v>967</v>
      </c>
      <c r="N3527" s="60" t="s">
        <v>967</v>
      </c>
      <c r="O3527" s="58" t="s">
        <v>1363</v>
      </c>
      <c r="P3527" s="58">
        <v>102</v>
      </c>
      <c r="Q3527" s="58">
        <v>1</v>
      </c>
      <c r="R3527" s="58" t="s">
        <v>369</v>
      </c>
      <c r="S3527" s="4" t="s">
        <v>372</v>
      </c>
      <c r="T3527" s="58">
        <v>3</v>
      </c>
      <c r="U3527" t="str">
        <f t="shared" si="220"/>
        <v>Serena</v>
      </c>
      <c r="V3527">
        <f t="shared" si="221"/>
        <v>30.84</v>
      </c>
      <c r="W3527">
        <f t="shared" si="222"/>
        <v>39.284999999999997</v>
      </c>
      <c r="X3527" s="12">
        <f t="shared" si="223"/>
        <v>0.78503245513554798</v>
      </c>
    </row>
    <row r="3528" spans="1:24" x14ac:dyDescent="0.25">
      <c r="A3528" s="57">
        <v>124</v>
      </c>
      <c r="B3528" s="58" t="s">
        <v>14</v>
      </c>
      <c r="C3528" s="58" t="s">
        <v>1307</v>
      </c>
      <c r="D3528" s="62">
        <v>42480</v>
      </c>
      <c r="E3528" s="63">
        <v>0.73958333333333337</v>
      </c>
      <c r="F3528" s="63">
        <v>0.80208333333333337</v>
      </c>
      <c r="G3528" s="63" t="s">
        <v>1273</v>
      </c>
      <c r="H3528" s="60">
        <v>151</v>
      </c>
      <c r="I3528" s="68">
        <v>18</v>
      </c>
      <c r="J3528" s="58">
        <v>18</v>
      </c>
      <c r="K3528" s="58">
        <v>37</v>
      </c>
      <c r="L3528" s="73">
        <v>0.77569444444444446</v>
      </c>
      <c r="M3528" s="58" t="s">
        <v>255</v>
      </c>
      <c r="N3528" s="60" t="s">
        <v>255</v>
      </c>
      <c r="O3528" s="58" t="s">
        <v>1371</v>
      </c>
      <c r="P3528" s="58">
        <v>301</v>
      </c>
      <c r="Q3528" s="58">
        <v>1</v>
      </c>
      <c r="R3528" s="58" t="s">
        <v>369</v>
      </c>
      <c r="S3528" s="4" t="s">
        <v>372</v>
      </c>
      <c r="T3528" s="58">
        <v>2</v>
      </c>
      <c r="U3528" t="str">
        <f t="shared" si="220"/>
        <v>Serena</v>
      </c>
      <c r="V3528">
        <f t="shared" si="221"/>
        <v>17.84</v>
      </c>
      <c r="W3528">
        <f t="shared" si="222"/>
        <v>39.284999999999997</v>
      </c>
      <c r="X3528" s="12">
        <f t="shared" si="223"/>
        <v>0.45411734758813799</v>
      </c>
    </row>
    <row r="3529" spans="1:24" x14ac:dyDescent="0.25">
      <c r="A3529" s="57">
        <v>124</v>
      </c>
      <c r="B3529" s="58" t="s">
        <v>14</v>
      </c>
      <c r="C3529" s="58" t="s">
        <v>1307</v>
      </c>
      <c r="D3529" s="62">
        <v>42480</v>
      </c>
      <c r="E3529" s="63">
        <v>0.73958333333333337</v>
      </c>
      <c r="F3529" s="63">
        <v>0.80208333333333337</v>
      </c>
      <c r="G3529" s="63" t="s">
        <v>1273</v>
      </c>
      <c r="H3529" s="60">
        <v>151</v>
      </c>
      <c r="I3529" s="68">
        <v>19</v>
      </c>
      <c r="J3529" s="58">
        <v>18</v>
      </c>
      <c r="K3529" s="58">
        <v>40</v>
      </c>
      <c r="L3529" s="73">
        <v>0.77777777777777779</v>
      </c>
      <c r="M3529" s="58" t="s">
        <v>142</v>
      </c>
      <c r="N3529" s="60" t="s">
        <v>142</v>
      </c>
      <c r="O3529" s="58" t="s">
        <v>1366</v>
      </c>
      <c r="P3529" s="58">
        <v>201</v>
      </c>
      <c r="Q3529" s="58">
        <v>1</v>
      </c>
      <c r="R3529" s="58" t="s">
        <v>369</v>
      </c>
      <c r="S3529" s="4" t="s">
        <v>372</v>
      </c>
      <c r="T3529" s="58">
        <v>3</v>
      </c>
      <c r="U3529" t="str">
        <f t="shared" si="220"/>
        <v>Serena</v>
      </c>
      <c r="V3529">
        <f t="shared" si="221"/>
        <v>30.84</v>
      </c>
      <c r="W3529">
        <f t="shared" si="222"/>
        <v>39.284999999999997</v>
      </c>
      <c r="X3529" s="12">
        <f t="shared" si="223"/>
        <v>0.78503245513554798</v>
      </c>
    </row>
    <row r="3530" spans="1:24" x14ac:dyDescent="0.25">
      <c r="A3530" s="57">
        <v>124</v>
      </c>
      <c r="B3530" s="58" t="s">
        <v>14</v>
      </c>
      <c r="C3530" s="58" t="s">
        <v>1307</v>
      </c>
      <c r="D3530" s="62">
        <v>42480</v>
      </c>
      <c r="E3530" s="63">
        <v>0.73958333333333337</v>
      </c>
      <c r="F3530" s="63">
        <v>0.80208333333333337</v>
      </c>
      <c r="G3530" s="63" t="s">
        <v>1273</v>
      </c>
      <c r="H3530" s="60">
        <v>151</v>
      </c>
      <c r="I3530" s="68">
        <v>20</v>
      </c>
      <c r="J3530" s="58">
        <v>18</v>
      </c>
      <c r="K3530" s="58">
        <v>40</v>
      </c>
      <c r="L3530" s="73">
        <v>0.77777777777777779</v>
      </c>
      <c r="M3530" s="58" t="s">
        <v>222</v>
      </c>
      <c r="N3530" s="60" t="s">
        <v>222</v>
      </c>
      <c r="O3530" s="58" t="s">
        <v>1366</v>
      </c>
      <c r="P3530" s="58">
        <v>201</v>
      </c>
      <c r="Q3530" s="58">
        <v>1</v>
      </c>
      <c r="R3530" s="58" t="s">
        <v>369</v>
      </c>
      <c r="S3530" s="4" t="s">
        <v>372</v>
      </c>
      <c r="T3530" s="58">
        <v>3</v>
      </c>
      <c r="U3530" t="str">
        <f t="shared" si="220"/>
        <v>Serena</v>
      </c>
      <c r="V3530">
        <f t="shared" si="221"/>
        <v>30.84</v>
      </c>
      <c r="W3530">
        <f t="shared" si="222"/>
        <v>39.284999999999997</v>
      </c>
      <c r="X3530" s="12">
        <f t="shared" si="223"/>
        <v>0.78503245513554798</v>
      </c>
    </row>
    <row r="3531" spans="1:24" x14ac:dyDescent="0.25">
      <c r="A3531" s="57">
        <v>124</v>
      </c>
      <c r="B3531" s="58" t="s">
        <v>14</v>
      </c>
      <c r="C3531" s="58" t="s">
        <v>1307</v>
      </c>
      <c r="D3531" s="62">
        <v>42480</v>
      </c>
      <c r="E3531" s="63">
        <v>0.73958333333333337</v>
      </c>
      <c r="F3531" s="63">
        <v>0.80208333333333337</v>
      </c>
      <c r="G3531" s="63" t="s">
        <v>1273</v>
      </c>
      <c r="H3531" s="60">
        <v>151</v>
      </c>
      <c r="I3531" s="68">
        <v>21</v>
      </c>
      <c r="J3531" s="58">
        <v>18</v>
      </c>
      <c r="K3531" s="58">
        <v>41</v>
      </c>
      <c r="L3531" s="73">
        <v>0.77847222222222223</v>
      </c>
      <c r="M3531" s="58" t="s">
        <v>470</v>
      </c>
      <c r="N3531" s="60" t="s">
        <v>470</v>
      </c>
      <c r="O3531" s="58" t="s">
        <v>1363</v>
      </c>
      <c r="P3531" s="58">
        <v>109</v>
      </c>
      <c r="Q3531" s="58">
        <v>1</v>
      </c>
      <c r="R3531" s="58" t="s">
        <v>369</v>
      </c>
      <c r="S3531" s="4" t="s">
        <v>372</v>
      </c>
      <c r="T3531" s="58">
        <v>5</v>
      </c>
      <c r="U3531" t="str">
        <f t="shared" si="220"/>
        <v>Serena</v>
      </c>
      <c r="V3531">
        <f t="shared" si="221"/>
        <v>39.284999999999997</v>
      </c>
      <c r="W3531">
        <f t="shared" si="222"/>
        <v>39.284999999999997</v>
      </c>
      <c r="X3531" s="12">
        <f t="shared" si="223"/>
        <v>1</v>
      </c>
    </row>
    <row r="3532" spans="1:24" x14ac:dyDescent="0.25">
      <c r="A3532" s="57">
        <v>124</v>
      </c>
      <c r="B3532" s="58" t="s">
        <v>14</v>
      </c>
      <c r="C3532" s="58" t="s">
        <v>1307</v>
      </c>
      <c r="D3532" s="62">
        <v>42480</v>
      </c>
      <c r="E3532" s="63">
        <v>0.73958333333333337</v>
      </c>
      <c r="F3532" s="63">
        <v>0.80208333333333337</v>
      </c>
      <c r="G3532" s="63" t="s">
        <v>1273</v>
      </c>
      <c r="H3532" s="60">
        <v>151</v>
      </c>
      <c r="I3532" s="68">
        <v>22</v>
      </c>
      <c r="J3532" s="58">
        <v>18</v>
      </c>
      <c r="K3532" s="58">
        <v>48</v>
      </c>
      <c r="L3532" s="73">
        <v>0.78333333333333333</v>
      </c>
      <c r="M3532" s="58" t="s">
        <v>260</v>
      </c>
      <c r="N3532" s="60" t="s">
        <v>260</v>
      </c>
      <c r="O3532" s="58" t="s">
        <v>1366</v>
      </c>
      <c r="P3532" s="58">
        <v>201</v>
      </c>
      <c r="Q3532" s="58">
        <v>1</v>
      </c>
      <c r="R3532" s="58" t="s">
        <v>369</v>
      </c>
      <c r="S3532" s="4" t="s">
        <v>372</v>
      </c>
      <c r="T3532" s="58">
        <v>4</v>
      </c>
      <c r="U3532" t="str">
        <f t="shared" si="220"/>
        <v>Serena</v>
      </c>
      <c r="V3532">
        <f t="shared" si="221"/>
        <v>35.869999999999997</v>
      </c>
      <c r="W3532">
        <f t="shared" si="222"/>
        <v>39.284999999999997</v>
      </c>
      <c r="X3532" s="12">
        <f t="shared" si="223"/>
        <v>0.91307114674812273</v>
      </c>
    </row>
    <row r="3533" spans="1:24" x14ac:dyDescent="0.25">
      <c r="A3533" s="57">
        <v>124</v>
      </c>
      <c r="B3533" s="58" t="s">
        <v>14</v>
      </c>
      <c r="C3533" s="58" t="s">
        <v>1307</v>
      </c>
      <c r="D3533" s="62">
        <v>42480</v>
      </c>
      <c r="E3533" s="63">
        <v>0.73958333333333337</v>
      </c>
      <c r="F3533" s="63">
        <v>0.80208333333333337</v>
      </c>
      <c r="G3533" s="63" t="s">
        <v>1273</v>
      </c>
      <c r="H3533" s="60">
        <v>151</v>
      </c>
      <c r="I3533" s="68">
        <v>23</v>
      </c>
      <c r="J3533" s="58">
        <v>18</v>
      </c>
      <c r="K3533" s="58">
        <v>48</v>
      </c>
      <c r="L3533" s="73">
        <v>0.78333333333333333</v>
      </c>
      <c r="M3533" s="58" t="s">
        <v>473</v>
      </c>
      <c r="N3533" s="60" t="s">
        <v>473</v>
      </c>
      <c r="O3533" s="58" t="s">
        <v>1363</v>
      </c>
      <c r="P3533" s="58">
        <v>109</v>
      </c>
      <c r="Q3533" s="58">
        <v>1</v>
      </c>
      <c r="R3533" s="58" t="s">
        <v>369</v>
      </c>
      <c r="S3533" s="4" t="s">
        <v>372</v>
      </c>
      <c r="T3533" s="58">
        <v>6</v>
      </c>
      <c r="U3533" t="str">
        <f t="shared" si="220"/>
        <v>Serena</v>
      </c>
      <c r="V3533">
        <f t="shared" si="221"/>
        <v>42.7</v>
      </c>
      <c r="W3533">
        <f t="shared" si="222"/>
        <v>39.284999999999997</v>
      </c>
      <c r="X3533" s="12">
        <f t="shared" si="223"/>
        <v>1.0869288532518775</v>
      </c>
    </row>
    <row r="3534" spans="1:24" x14ac:dyDescent="0.25">
      <c r="A3534" s="57">
        <v>124</v>
      </c>
      <c r="B3534" s="58" t="s">
        <v>14</v>
      </c>
      <c r="C3534" s="58" t="s">
        <v>1307</v>
      </c>
      <c r="D3534" s="62">
        <v>42480</v>
      </c>
      <c r="E3534" s="63">
        <v>0.73958333333333337</v>
      </c>
      <c r="F3534" s="63">
        <v>0.80208333333333337</v>
      </c>
      <c r="G3534" s="63" t="s">
        <v>1273</v>
      </c>
      <c r="H3534" s="60">
        <v>151</v>
      </c>
      <c r="I3534" s="68">
        <v>24</v>
      </c>
      <c r="J3534" s="58">
        <v>18</v>
      </c>
      <c r="K3534" s="58">
        <v>49</v>
      </c>
      <c r="L3534" s="73">
        <v>0.78402777777777777</v>
      </c>
      <c r="M3534" s="58" t="s">
        <v>339</v>
      </c>
      <c r="N3534" s="60" t="s">
        <v>339</v>
      </c>
      <c r="O3534" s="58" t="s">
        <v>1371</v>
      </c>
      <c r="P3534" s="58">
        <v>301</v>
      </c>
      <c r="Q3534" s="58">
        <v>1</v>
      </c>
      <c r="R3534" s="58" t="s">
        <v>369</v>
      </c>
      <c r="S3534" s="4" t="s">
        <v>372</v>
      </c>
      <c r="T3534" s="58">
        <v>6</v>
      </c>
      <c r="U3534" t="str">
        <f t="shared" si="220"/>
        <v>Serena</v>
      </c>
      <c r="V3534">
        <f t="shared" si="221"/>
        <v>42.7</v>
      </c>
      <c r="W3534">
        <f t="shared" si="222"/>
        <v>39.284999999999997</v>
      </c>
      <c r="X3534" s="12">
        <f t="shared" si="223"/>
        <v>1.0869288532518775</v>
      </c>
    </row>
    <row r="3535" spans="1:24" x14ac:dyDescent="0.25">
      <c r="A3535" s="57">
        <v>124</v>
      </c>
      <c r="B3535" s="58" t="s">
        <v>14</v>
      </c>
      <c r="C3535" s="58" t="s">
        <v>1307</v>
      </c>
      <c r="D3535" s="62">
        <v>42480</v>
      </c>
      <c r="E3535" s="63">
        <v>0.73958333333333337</v>
      </c>
      <c r="F3535" s="63">
        <v>0.80208333333333337</v>
      </c>
      <c r="G3535" s="63" t="s">
        <v>1273</v>
      </c>
      <c r="H3535" s="60">
        <v>151</v>
      </c>
      <c r="I3535" s="68">
        <v>25</v>
      </c>
      <c r="J3535" s="58">
        <v>18</v>
      </c>
      <c r="K3535" s="58">
        <v>49</v>
      </c>
      <c r="L3535" s="73">
        <v>0.78402777777777777</v>
      </c>
      <c r="M3535" s="58" t="s">
        <v>420</v>
      </c>
      <c r="N3535" s="60" t="s">
        <v>420</v>
      </c>
      <c r="O3535" s="58" t="s">
        <v>1363</v>
      </c>
      <c r="P3535" s="58">
        <v>102</v>
      </c>
      <c r="Q3535" s="58">
        <v>1</v>
      </c>
      <c r="R3535" s="58" t="s">
        <v>369</v>
      </c>
      <c r="S3535" s="4" t="s">
        <v>372</v>
      </c>
      <c r="T3535" s="58">
        <v>6</v>
      </c>
      <c r="U3535" t="str">
        <f t="shared" si="220"/>
        <v>Serena</v>
      </c>
      <c r="V3535">
        <f t="shared" si="221"/>
        <v>42.7</v>
      </c>
      <c r="W3535">
        <f t="shared" si="222"/>
        <v>39.284999999999997</v>
      </c>
      <c r="X3535" s="12">
        <f t="shared" si="223"/>
        <v>1.0869288532518775</v>
      </c>
    </row>
    <row r="3536" spans="1:24" x14ac:dyDescent="0.25">
      <c r="A3536" s="57">
        <v>124</v>
      </c>
      <c r="B3536" s="58" t="s">
        <v>14</v>
      </c>
      <c r="C3536" s="58" t="s">
        <v>1307</v>
      </c>
      <c r="D3536" s="62">
        <v>42480</v>
      </c>
      <c r="E3536" s="63">
        <v>0.73958333333333337</v>
      </c>
      <c r="F3536" s="63">
        <v>0.80208333333333337</v>
      </c>
      <c r="G3536" s="63" t="s">
        <v>1273</v>
      </c>
      <c r="H3536" s="60">
        <v>151</v>
      </c>
      <c r="I3536" s="68">
        <v>26</v>
      </c>
      <c r="J3536" s="58">
        <v>18</v>
      </c>
      <c r="K3536" s="58">
        <v>52</v>
      </c>
      <c r="L3536" s="73">
        <v>0.78611111111111109</v>
      </c>
      <c r="M3536" s="58" t="s">
        <v>551</v>
      </c>
      <c r="N3536" s="60" t="s">
        <v>551</v>
      </c>
      <c r="O3536" s="58" t="s">
        <v>1363</v>
      </c>
      <c r="P3536" s="58">
        <v>109</v>
      </c>
      <c r="Q3536" s="58">
        <v>1</v>
      </c>
      <c r="R3536" s="58" t="s">
        <v>369</v>
      </c>
      <c r="S3536" s="4" t="s">
        <v>372</v>
      </c>
      <c r="T3536" s="58">
        <v>5</v>
      </c>
      <c r="U3536" t="str">
        <f t="shared" si="220"/>
        <v>Serena</v>
      </c>
      <c r="V3536">
        <f t="shared" si="221"/>
        <v>39.284999999999997</v>
      </c>
      <c r="W3536">
        <f t="shared" si="222"/>
        <v>39.284999999999997</v>
      </c>
      <c r="X3536" s="12">
        <f t="shared" si="223"/>
        <v>1</v>
      </c>
    </row>
    <row r="3537" spans="1:24" x14ac:dyDescent="0.25">
      <c r="A3537" s="57">
        <v>124</v>
      </c>
      <c r="B3537" s="58" t="s">
        <v>14</v>
      </c>
      <c r="C3537" s="58" t="s">
        <v>1307</v>
      </c>
      <c r="D3537" s="62">
        <v>42480</v>
      </c>
      <c r="E3537" s="63">
        <v>0.73958333333333337</v>
      </c>
      <c r="F3537" s="63">
        <v>0.80208333333333337</v>
      </c>
      <c r="G3537" s="63" t="s">
        <v>1273</v>
      </c>
      <c r="H3537" s="60">
        <v>151</v>
      </c>
      <c r="I3537" s="68">
        <v>27</v>
      </c>
      <c r="J3537" s="58">
        <v>18</v>
      </c>
      <c r="K3537" s="58">
        <v>54</v>
      </c>
      <c r="L3537" s="73">
        <v>0.78749999999999998</v>
      </c>
      <c r="M3537" s="58" t="s">
        <v>641</v>
      </c>
      <c r="N3537" s="60" t="s">
        <v>641</v>
      </c>
      <c r="O3537" s="58" t="s">
        <v>1366</v>
      </c>
      <c r="P3537" s="58">
        <v>201</v>
      </c>
      <c r="Q3537" s="58">
        <v>1</v>
      </c>
      <c r="R3537" s="58" t="s">
        <v>369</v>
      </c>
      <c r="S3537" s="4" t="s">
        <v>372</v>
      </c>
      <c r="T3537" s="58">
        <v>6</v>
      </c>
      <c r="U3537" t="str">
        <f t="shared" si="220"/>
        <v>Serena</v>
      </c>
      <c r="V3537">
        <f t="shared" si="221"/>
        <v>42.7</v>
      </c>
      <c r="W3537">
        <f t="shared" si="222"/>
        <v>39.284999999999997</v>
      </c>
      <c r="X3537" s="12">
        <f t="shared" si="223"/>
        <v>1.0869288532518775</v>
      </c>
    </row>
    <row r="3538" spans="1:24" x14ac:dyDescent="0.25">
      <c r="A3538" s="57">
        <v>124</v>
      </c>
      <c r="B3538" s="58" t="s">
        <v>14</v>
      </c>
      <c r="C3538" s="58" t="s">
        <v>1307</v>
      </c>
      <c r="D3538" s="62">
        <v>42480</v>
      </c>
      <c r="E3538" s="63">
        <v>0.73958333333333337</v>
      </c>
      <c r="F3538" s="63">
        <v>0.80208333333333337</v>
      </c>
      <c r="G3538" s="63" t="s">
        <v>1273</v>
      </c>
      <c r="H3538" s="60">
        <v>151</v>
      </c>
      <c r="I3538" s="68">
        <v>28</v>
      </c>
      <c r="J3538" s="58">
        <v>18</v>
      </c>
      <c r="K3538" s="58">
        <v>54</v>
      </c>
      <c r="L3538" s="73">
        <v>0.78749999999999998</v>
      </c>
      <c r="M3538" s="58" t="s">
        <v>303</v>
      </c>
      <c r="N3538" s="60" t="s">
        <v>303</v>
      </c>
      <c r="O3538" s="58" t="s">
        <v>1371</v>
      </c>
      <c r="P3538" s="58">
        <v>305</v>
      </c>
      <c r="Q3538" s="58">
        <v>1</v>
      </c>
      <c r="R3538" s="58" t="s">
        <v>369</v>
      </c>
      <c r="S3538" s="4" t="s">
        <v>372</v>
      </c>
      <c r="T3538" s="58">
        <v>5</v>
      </c>
      <c r="U3538" t="str">
        <f t="shared" si="220"/>
        <v>Serena</v>
      </c>
      <c r="V3538">
        <f t="shared" si="221"/>
        <v>39.284999999999997</v>
      </c>
      <c r="W3538">
        <f t="shared" si="222"/>
        <v>39.284999999999997</v>
      </c>
      <c r="X3538" s="12">
        <f t="shared" si="223"/>
        <v>1</v>
      </c>
    </row>
    <row r="3539" spans="1:24" x14ac:dyDescent="0.25">
      <c r="A3539" s="57">
        <v>124</v>
      </c>
      <c r="B3539" s="58" t="s">
        <v>14</v>
      </c>
      <c r="C3539" s="58" t="s">
        <v>1307</v>
      </c>
      <c r="D3539" s="62">
        <v>42480</v>
      </c>
      <c r="E3539" s="63">
        <v>0.73958333333333337</v>
      </c>
      <c r="F3539" s="63">
        <v>0.80208333333333337</v>
      </c>
      <c r="G3539" s="63" t="s">
        <v>1273</v>
      </c>
      <c r="H3539" s="60">
        <v>151</v>
      </c>
      <c r="I3539" s="68">
        <v>29</v>
      </c>
      <c r="J3539" s="58">
        <v>18</v>
      </c>
      <c r="K3539" s="58">
        <v>56</v>
      </c>
      <c r="L3539" s="73">
        <v>0.78888888888888886</v>
      </c>
      <c r="M3539" s="58" t="s">
        <v>190</v>
      </c>
      <c r="N3539" s="60" t="s">
        <v>304</v>
      </c>
      <c r="O3539" s="58" t="s">
        <v>1366</v>
      </c>
      <c r="P3539" s="58">
        <v>201</v>
      </c>
      <c r="Q3539" s="58">
        <v>1</v>
      </c>
      <c r="R3539" s="58" t="s">
        <v>369</v>
      </c>
      <c r="S3539" s="4" t="s">
        <v>372</v>
      </c>
      <c r="T3539" s="58">
        <v>3</v>
      </c>
      <c r="U3539" t="str">
        <f t="shared" si="220"/>
        <v>Serena</v>
      </c>
      <c r="V3539">
        <f t="shared" si="221"/>
        <v>30.84</v>
      </c>
      <c r="W3539">
        <f t="shared" si="222"/>
        <v>39.284999999999997</v>
      </c>
      <c r="X3539" s="12">
        <f t="shared" si="223"/>
        <v>0.78503245513554798</v>
      </c>
    </row>
    <row r="3540" spans="1:24" x14ac:dyDescent="0.25">
      <c r="A3540" s="57">
        <v>124</v>
      </c>
      <c r="B3540" s="58" t="s">
        <v>14</v>
      </c>
      <c r="C3540" s="58" t="s">
        <v>1307</v>
      </c>
      <c r="D3540" s="62">
        <v>42480</v>
      </c>
      <c r="E3540" s="63">
        <v>0.73958333333333337</v>
      </c>
      <c r="F3540" s="63">
        <v>0.80208333333333337</v>
      </c>
      <c r="G3540" s="63" t="s">
        <v>1273</v>
      </c>
      <c r="H3540" s="60">
        <v>152</v>
      </c>
      <c r="I3540" s="68">
        <v>1</v>
      </c>
      <c r="J3540" s="58">
        <v>18</v>
      </c>
      <c r="K3540" s="58">
        <v>57</v>
      </c>
      <c r="L3540" s="73">
        <v>0.7895833333333333</v>
      </c>
      <c r="M3540" s="58" t="s">
        <v>887</v>
      </c>
      <c r="N3540" s="60" t="s">
        <v>887</v>
      </c>
      <c r="O3540" s="58" t="s">
        <v>1363</v>
      </c>
      <c r="P3540" s="58">
        <v>109</v>
      </c>
      <c r="Q3540" s="58">
        <v>1</v>
      </c>
      <c r="R3540" s="58" t="s">
        <v>369</v>
      </c>
      <c r="S3540" s="4" t="s">
        <v>372</v>
      </c>
      <c r="T3540" s="58">
        <v>4</v>
      </c>
      <c r="U3540" t="str">
        <f t="shared" si="220"/>
        <v>Serena</v>
      </c>
      <c r="V3540">
        <f t="shared" si="221"/>
        <v>35.869999999999997</v>
      </c>
      <c r="W3540">
        <f t="shared" si="222"/>
        <v>39.284999999999997</v>
      </c>
      <c r="X3540" s="12">
        <f t="shared" si="223"/>
        <v>0.91307114674812273</v>
      </c>
    </row>
    <row r="3541" spans="1:24" x14ac:dyDescent="0.25">
      <c r="A3541" s="57">
        <v>124</v>
      </c>
      <c r="B3541" s="58" t="s">
        <v>14</v>
      </c>
      <c r="C3541" s="58" t="s">
        <v>1307</v>
      </c>
      <c r="D3541" s="62">
        <v>42480</v>
      </c>
      <c r="E3541" s="63">
        <v>0.73958333333333337</v>
      </c>
      <c r="F3541" s="63">
        <v>0.80208333333333337</v>
      </c>
      <c r="G3541" s="63" t="s">
        <v>1273</v>
      </c>
      <c r="H3541" s="60">
        <v>152</v>
      </c>
      <c r="I3541" s="68">
        <v>2</v>
      </c>
      <c r="J3541" s="58">
        <v>18</v>
      </c>
      <c r="K3541" s="58">
        <v>58</v>
      </c>
      <c r="L3541" s="73">
        <v>0.79027777777777775</v>
      </c>
      <c r="M3541" s="58" t="s">
        <v>37</v>
      </c>
      <c r="N3541" s="60" t="s">
        <v>37</v>
      </c>
      <c r="O3541" s="58" t="s">
        <v>1366</v>
      </c>
      <c r="P3541" s="58">
        <v>201</v>
      </c>
      <c r="Q3541" s="58">
        <v>1</v>
      </c>
      <c r="R3541" s="58" t="s">
        <v>369</v>
      </c>
      <c r="S3541" s="4" t="s">
        <v>372</v>
      </c>
      <c r="T3541" s="58">
        <v>6</v>
      </c>
      <c r="U3541" t="str">
        <f t="shared" si="220"/>
        <v>Serena</v>
      </c>
      <c r="V3541">
        <f t="shared" si="221"/>
        <v>42.7</v>
      </c>
      <c r="W3541">
        <f t="shared" si="222"/>
        <v>39.284999999999997</v>
      </c>
      <c r="X3541" s="12">
        <f t="shared" si="223"/>
        <v>1.0869288532518775</v>
      </c>
    </row>
    <row r="3542" spans="1:24" x14ac:dyDescent="0.25">
      <c r="A3542" s="57">
        <v>124</v>
      </c>
      <c r="B3542" s="58" t="s">
        <v>14</v>
      </c>
      <c r="C3542" s="58" t="s">
        <v>1307</v>
      </c>
      <c r="D3542" s="62">
        <v>42480</v>
      </c>
      <c r="E3542" s="63">
        <v>0.73958333333333337</v>
      </c>
      <c r="F3542" s="63">
        <v>0.80208333333333337</v>
      </c>
      <c r="G3542" s="63" t="s">
        <v>1273</v>
      </c>
      <c r="H3542" s="60">
        <v>152</v>
      </c>
      <c r="I3542" s="68">
        <v>3</v>
      </c>
      <c r="J3542" s="58">
        <v>18</v>
      </c>
      <c r="K3542" s="58">
        <v>59</v>
      </c>
      <c r="L3542" s="73">
        <v>0.7909722222222223</v>
      </c>
      <c r="M3542" s="58" t="s">
        <v>359</v>
      </c>
      <c r="N3542" s="60" t="s">
        <v>359</v>
      </c>
      <c r="O3542" s="58" t="s">
        <v>1371</v>
      </c>
      <c r="P3542" s="58">
        <v>301</v>
      </c>
      <c r="Q3542" s="58">
        <v>1</v>
      </c>
      <c r="R3542" s="58" t="s">
        <v>369</v>
      </c>
      <c r="S3542" s="4" t="s">
        <v>372</v>
      </c>
      <c r="T3542" s="58">
        <v>5</v>
      </c>
      <c r="U3542" t="str">
        <f t="shared" si="220"/>
        <v>Serena</v>
      </c>
      <c r="V3542">
        <f t="shared" si="221"/>
        <v>39.284999999999997</v>
      </c>
      <c r="W3542">
        <f t="shared" si="222"/>
        <v>39.284999999999997</v>
      </c>
      <c r="X3542" s="12">
        <f t="shared" si="223"/>
        <v>1</v>
      </c>
    </row>
    <row r="3543" spans="1:24" x14ac:dyDescent="0.25">
      <c r="A3543" s="57">
        <v>124</v>
      </c>
      <c r="B3543" s="58" t="s">
        <v>14</v>
      </c>
      <c r="C3543" s="58" t="s">
        <v>1307</v>
      </c>
      <c r="D3543" s="62">
        <v>42480</v>
      </c>
      <c r="E3543" s="63">
        <v>0.73958333333333337</v>
      </c>
      <c r="F3543" s="63">
        <v>0.80208333333333337</v>
      </c>
      <c r="G3543" s="63" t="s">
        <v>1273</v>
      </c>
      <c r="H3543" s="60">
        <v>152</v>
      </c>
      <c r="I3543" s="68">
        <v>4</v>
      </c>
      <c r="J3543" s="58">
        <v>18</v>
      </c>
      <c r="K3543" s="58">
        <v>59</v>
      </c>
      <c r="L3543" s="73">
        <v>0.7909722222222223</v>
      </c>
      <c r="M3543" s="58" t="s">
        <v>449</v>
      </c>
      <c r="N3543" s="60" t="s">
        <v>449</v>
      </c>
      <c r="O3543" s="58" t="s">
        <v>1363</v>
      </c>
      <c r="P3543" s="58">
        <v>102</v>
      </c>
      <c r="Q3543" s="58">
        <v>1</v>
      </c>
      <c r="R3543" s="58" t="s">
        <v>369</v>
      </c>
      <c r="S3543" s="4" t="s">
        <v>372</v>
      </c>
      <c r="T3543" s="58">
        <v>2</v>
      </c>
      <c r="U3543" t="str">
        <f t="shared" si="220"/>
        <v>Serena</v>
      </c>
      <c r="V3543">
        <f t="shared" si="221"/>
        <v>17.84</v>
      </c>
      <c r="W3543">
        <f t="shared" si="222"/>
        <v>39.284999999999997</v>
      </c>
      <c r="X3543" s="12">
        <f t="shared" si="223"/>
        <v>0.45411734758813799</v>
      </c>
    </row>
    <row r="3544" spans="1:24" x14ac:dyDescent="0.25">
      <c r="A3544" s="57">
        <v>124</v>
      </c>
      <c r="B3544" s="58" t="s">
        <v>14</v>
      </c>
      <c r="C3544" s="58" t="s">
        <v>1307</v>
      </c>
      <c r="D3544" s="62">
        <v>42480</v>
      </c>
      <c r="E3544" s="63">
        <v>0.73958333333333337</v>
      </c>
      <c r="F3544" s="63">
        <v>0.80208333333333337</v>
      </c>
      <c r="G3544" s="63" t="s">
        <v>1273</v>
      </c>
      <c r="H3544" s="60">
        <v>152</v>
      </c>
      <c r="I3544" s="68">
        <v>5</v>
      </c>
      <c r="J3544" s="58">
        <v>19</v>
      </c>
      <c r="K3544" s="58">
        <v>3</v>
      </c>
      <c r="L3544" s="73">
        <v>0.79375000000000007</v>
      </c>
      <c r="M3544" s="58" t="s">
        <v>305</v>
      </c>
      <c r="N3544" s="60" t="s">
        <v>305</v>
      </c>
      <c r="O3544" s="58" t="s">
        <v>1371</v>
      </c>
      <c r="P3544" s="58">
        <v>305</v>
      </c>
      <c r="Q3544" s="58">
        <v>1</v>
      </c>
      <c r="R3544" s="58" t="s">
        <v>369</v>
      </c>
      <c r="S3544" s="4" t="s">
        <v>372</v>
      </c>
      <c r="T3544" s="58">
        <v>4</v>
      </c>
      <c r="U3544" t="str">
        <f t="shared" si="220"/>
        <v>Serena</v>
      </c>
      <c r="V3544">
        <f t="shared" si="221"/>
        <v>35.869999999999997</v>
      </c>
      <c r="W3544">
        <f t="shared" si="222"/>
        <v>39.284999999999997</v>
      </c>
      <c r="X3544" s="12">
        <f t="shared" si="223"/>
        <v>0.91307114674812273</v>
      </c>
    </row>
    <row r="3545" spans="1:24" x14ac:dyDescent="0.25">
      <c r="A3545" s="57">
        <v>124</v>
      </c>
      <c r="B3545" s="58" t="s">
        <v>14</v>
      </c>
      <c r="C3545" s="58" t="s">
        <v>1307</v>
      </c>
      <c r="D3545" s="62">
        <v>42480</v>
      </c>
      <c r="E3545" s="63">
        <v>0.73958333333333337</v>
      </c>
      <c r="F3545" s="63">
        <v>0.80208333333333337</v>
      </c>
      <c r="G3545" s="63" t="s">
        <v>1273</v>
      </c>
      <c r="H3545" s="60">
        <v>152</v>
      </c>
      <c r="I3545" s="68">
        <v>6</v>
      </c>
      <c r="J3545" s="58">
        <v>19</v>
      </c>
      <c r="K3545" s="58">
        <v>3</v>
      </c>
      <c r="L3545" s="73">
        <v>0.79375000000000007</v>
      </c>
      <c r="M3545" s="58" t="s">
        <v>360</v>
      </c>
      <c r="N3545" s="60" t="s">
        <v>360</v>
      </c>
      <c r="O3545" s="58" t="s">
        <v>1366</v>
      </c>
      <c r="P3545" s="58">
        <v>201</v>
      </c>
      <c r="Q3545" s="58">
        <v>1</v>
      </c>
      <c r="R3545" s="58" t="s">
        <v>369</v>
      </c>
      <c r="S3545" s="4" t="s">
        <v>372</v>
      </c>
      <c r="T3545" s="58">
        <v>4</v>
      </c>
      <c r="U3545" t="str">
        <f t="shared" si="220"/>
        <v>Serena</v>
      </c>
      <c r="V3545">
        <f t="shared" si="221"/>
        <v>35.869999999999997</v>
      </c>
      <c r="W3545">
        <f t="shared" si="222"/>
        <v>39.284999999999997</v>
      </c>
      <c r="X3545" s="12">
        <f t="shared" si="223"/>
        <v>0.91307114674812273</v>
      </c>
    </row>
    <row r="3546" spans="1:24" x14ac:dyDescent="0.25">
      <c r="A3546" s="57">
        <v>124</v>
      </c>
      <c r="B3546" s="58" t="s">
        <v>14</v>
      </c>
      <c r="C3546" s="58" t="s">
        <v>1307</v>
      </c>
      <c r="D3546" s="62">
        <v>42480</v>
      </c>
      <c r="E3546" s="63">
        <v>0.73958333333333337</v>
      </c>
      <c r="F3546" s="63">
        <v>0.80208333333333337</v>
      </c>
      <c r="G3546" s="63" t="s">
        <v>1273</v>
      </c>
      <c r="H3546" s="60">
        <v>152</v>
      </c>
      <c r="I3546" s="68">
        <v>7</v>
      </c>
      <c r="J3546" s="58">
        <v>19</v>
      </c>
      <c r="K3546" s="58">
        <v>5</v>
      </c>
      <c r="L3546" s="73">
        <v>0.79513888888888884</v>
      </c>
      <c r="M3546" s="58" t="s">
        <v>576</v>
      </c>
      <c r="N3546" s="60" t="s">
        <v>576</v>
      </c>
      <c r="O3546" s="58" t="s">
        <v>1363</v>
      </c>
      <c r="P3546" s="58">
        <v>102</v>
      </c>
      <c r="Q3546" s="58">
        <v>1</v>
      </c>
      <c r="R3546" s="58" t="s">
        <v>369</v>
      </c>
      <c r="S3546" s="4" t="s">
        <v>372</v>
      </c>
      <c r="T3546" s="58">
        <v>3</v>
      </c>
      <c r="U3546" t="str">
        <f t="shared" si="220"/>
        <v>Serena</v>
      </c>
      <c r="V3546">
        <f t="shared" si="221"/>
        <v>30.84</v>
      </c>
      <c r="W3546">
        <f t="shared" si="222"/>
        <v>39.284999999999997</v>
      </c>
      <c r="X3546" s="12">
        <f t="shared" si="223"/>
        <v>0.78503245513554798</v>
      </c>
    </row>
    <row r="3547" spans="1:24" x14ac:dyDescent="0.25">
      <c r="A3547" s="57">
        <v>124</v>
      </c>
      <c r="B3547" s="58" t="s">
        <v>14</v>
      </c>
      <c r="C3547" s="58" t="s">
        <v>1307</v>
      </c>
      <c r="D3547" s="62">
        <v>42480</v>
      </c>
      <c r="E3547" s="63">
        <v>0.73958333333333337</v>
      </c>
      <c r="F3547" s="63">
        <v>0.80208333333333337</v>
      </c>
      <c r="G3547" s="63" t="s">
        <v>1273</v>
      </c>
      <c r="H3547" s="60">
        <v>152</v>
      </c>
      <c r="I3547" s="68">
        <v>8</v>
      </c>
      <c r="J3547" s="58">
        <v>19</v>
      </c>
      <c r="K3547" s="58">
        <v>6</v>
      </c>
      <c r="L3547" s="73">
        <v>0.79583333333333339</v>
      </c>
      <c r="M3547" s="58" t="s">
        <v>308</v>
      </c>
      <c r="N3547" s="60" t="s">
        <v>308</v>
      </c>
      <c r="O3547" s="58" t="s">
        <v>1366</v>
      </c>
      <c r="P3547" s="58">
        <v>205</v>
      </c>
      <c r="Q3547" s="58">
        <v>1</v>
      </c>
      <c r="R3547" s="58" t="s">
        <v>369</v>
      </c>
      <c r="S3547" s="4" t="s">
        <v>372</v>
      </c>
      <c r="T3547" s="58">
        <v>4</v>
      </c>
      <c r="U3547" t="str">
        <f t="shared" si="220"/>
        <v>Serena</v>
      </c>
      <c r="V3547">
        <f t="shared" si="221"/>
        <v>35.869999999999997</v>
      </c>
      <c r="W3547">
        <f t="shared" si="222"/>
        <v>39.284999999999997</v>
      </c>
      <c r="X3547" s="12">
        <f t="shared" si="223"/>
        <v>0.91307114674812273</v>
      </c>
    </row>
    <row r="3548" spans="1:24" x14ac:dyDescent="0.25">
      <c r="A3548" s="57">
        <v>124</v>
      </c>
      <c r="B3548" s="58" t="s">
        <v>14</v>
      </c>
      <c r="C3548" s="58" t="s">
        <v>1307</v>
      </c>
      <c r="D3548" s="62">
        <v>42480</v>
      </c>
      <c r="E3548" s="63">
        <v>0.73958333333333337</v>
      </c>
      <c r="F3548" s="63">
        <v>0.80208333333333337</v>
      </c>
      <c r="G3548" s="63" t="s">
        <v>1273</v>
      </c>
      <c r="H3548" s="60">
        <v>152</v>
      </c>
      <c r="I3548" s="68">
        <v>9</v>
      </c>
      <c r="J3548" s="58">
        <v>19</v>
      </c>
      <c r="K3548" s="58">
        <v>7</v>
      </c>
      <c r="L3548" s="73">
        <v>0.79652777777777783</v>
      </c>
      <c r="M3548" s="58" t="s">
        <v>18</v>
      </c>
      <c r="N3548" s="60" t="s">
        <v>18</v>
      </c>
      <c r="O3548" s="58" t="s">
        <v>1366</v>
      </c>
      <c r="P3548" s="58">
        <v>201</v>
      </c>
      <c r="Q3548" s="58">
        <v>1</v>
      </c>
      <c r="R3548" s="58" t="s">
        <v>369</v>
      </c>
      <c r="S3548" s="4" t="s">
        <v>372</v>
      </c>
      <c r="T3548" s="58">
        <v>2</v>
      </c>
      <c r="U3548" t="str">
        <f t="shared" si="220"/>
        <v>Serena</v>
      </c>
      <c r="V3548">
        <f t="shared" si="221"/>
        <v>17.84</v>
      </c>
      <c r="W3548">
        <f t="shared" si="222"/>
        <v>39.284999999999997</v>
      </c>
      <c r="X3548" s="12">
        <f t="shared" si="223"/>
        <v>0.45411734758813799</v>
      </c>
    </row>
    <row r="3549" spans="1:24" x14ac:dyDescent="0.25">
      <c r="A3549" s="57">
        <v>124</v>
      </c>
      <c r="B3549" s="58" t="s">
        <v>14</v>
      </c>
      <c r="C3549" s="58" t="s">
        <v>1307</v>
      </c>
      <c r="D3549" s="62">
        <v>42480</v>
      </c>
      <c r="E3549" s="63">
        <v>0.73958333333333337</v>
      </c>
      <c r="F3549" s="63">
        <v>0.80208333333333337</v>
      </c>
      <c r="G3549" s="63" t="s">
        <v>1273</v>
      </c>
      <c r="H3549" s="60">
        <v>152</v>
      </c>
      <c r="I3549" s="68">
        <v>10</v>
      </c>
      <c r="J3549" s="58">
        <v>19</v>
      </c>
      <c r="K3549" s="58">
        <v>9</v>
      </c>
      <c r="L3549" s="73">
        <v>0.79791666666666661</v>
      </c>
      <c r="M3549" s="58" t="s">
        <v>888</v>
      </c>
      <c r="N3549" s="60" t="s">
        <v>888</v>
      </c>
      <c r="O3549" s="58" t="s">
        <v>1363</v>
      </c>
      <c r="P3549" s="58">
        <v>109</v>
      </c>
      <c r="Q3549" s="58">
        <v>1</v>
      </c>
      <c r="R3549" s="58" t="s">
        <v>369</v>
      </c>
      <c r="S3549" s="4" t="s">
        <v>372</v>
      </c>
      <c r="T3549" s="58">
        <v>6</v>
      </c>
      <c r="U3549" t="str">
        <f t="shared" si="220"/>
        <v>Serena</v>
      </c>
      <c r="V3549">
        <f t="shared" si="221"/>
        <v>42.7</v>
      </c>
      <c r="W3549">
        <f t="shared" si="222"/>
        <v>39.284999999999997</v>
      </c>
      <c r="X3549" s="12">
        <f t="shared" si="223"/>
        <v>1.0869288532518775</v>
      </c>
    </row>
    <row r="3550" spans="1:24" x14ac:dyDescent="0.25">
      <c r="A3550" s="57">
        <v>124</v>
      </c>
      <c r="B3550" s="58" t="s">
        <v>14</v>
      </c>
      <c r="C3550" s="58" t="s">
        <v>1307</v>
      </c>
      <c r="D3550" s="62">
        <v>42480</v>
      </c>
      <c r="E3550" s="63">
        <v>0.73958333333333337</v>
      </c>
      <c r="F3550" s="63">
        <v>0.80208333333333337</v>
      </c>
      <c r="G3550" s="63" t="s">
        <v>1273</v>
      </c>
      <c r="H3550" s="60">
        <v>152</v>
      </c>
      <c r="I3550" s="68">
        <v>11</v>
      </c>
      <c r="J3550" s="58">
        <v>19</v>
      </c>
      <c r="K3550" s="58">
        <v>9</v>
      </c>
      <c r="L3550" s="73">
        <v>0.79791666666666661</v>
      </c>
      <c r="M3550" s="58" t="s">
        <v>361</v>
      </c>
      <c r="N3550" s="60" t="s">
        <v>361</v>
      </c>
      <c r="O3550" s="58" t="s">
        <v>1366</v>
      </c>
      <c r="P3550" s="58">
        <v>201</v>
      </c>
      <c r="Q3550" s="58">
        <v>1</v>
      </c>
      <c r="R3550" s="58" t="s">
        <v>369</v>
      </c>
      <c r="S3550" s="4" t="s">
        <v>372</v>
      </c>
      <c r="T3550" s="58">
        <v>4</v>
      </c>
      <c r="U3550" t="str">
        <f t="shared" si="220"/>
        <v>Serena</v>
      </c>
      <c r="V3550">
        <f t="shared" si="221"/>
        <v>35.869999999999997</v>
      </c>
      <c r="W3550">
        <f t="shared" si="222"/>
        <v>39.284999999999997</v>
      </c>
      <c r="X3550" s="12">
        <f t="shared" si="223"/>
        <v>0.91307114674812273</v>
      </c>
    </row>
    <row r="3551" spans="1:24" x14ac:dyDescent="0.25">
      <c r="A3551" s="57">
        <v>124</v>
      </c>
      <c r="B3551" s="58" t="s">
        <v>14</v>
      </c>
      <c r="C3551" s="58" t="s">
        <v>1307</v>
      </c>
      <c r="D3551" s="62">
        <v>42480</v>
      </c>
      <c r="E3551" s="63">
        <v>0.73958333333333337</v>
      </c>
      <c r="F3551" s="63">
        <v>0.80208333333333337</v>
      </c>
      <c r="G3551" s="63" t="s">
        <v>1273</v>
      </c>
      <c r="H3551" s="60">
        <v>152</v>
      </c>
      <c r="I3551" s="68">
        <v>12</v>
      </c>
      <c r="J3551" s="58">
        <v>19</v>
      </c>
      <c r="K3551" s="58">
        <v>10</v>
      </c>
      <c r="L3551" s="73">
        <v>0.79861111111111116</v>
      </c>
      <c r="M3551" s="58" t="s">
        <v>127</v>
      </c>
      <c r="N3551" s="60" t="s">
        <v>127</v>
      </c>
      <c r="O3551" s="58" t="s">
        <v>1371</v>
      </c>
      <c r="P3551" s="58">
        <v>301</v>
      </c>
      <c r="Q3551" s="58">
        <v>1</v>
      </c>
      <c r="R3551" s="58" t="s">
        <v>369</v>
      </c>
      <c r="S3551" s="4" t="s">
        <v>372</v>
      </c>
      <c r="T3551" s="58">
        <v>3</v>
      </c>
      <c r="U3551" t="str">
        <f t="shared" si="220"/>
        <v>Serena</v>
      </c>
      <c r="V3551">
        <f t="shared" si="221"/>
        <v>30.84</v>
      </c>
      <c r="W3551">
        <f t="shared" si="222"/>
        <v>39.284999999999997</v>
      </c>
      <c r="X3551" s="12">
        <f t="shared" si="223"/>
        <v>0.78503245513554798</v>
      </c>
    </row>
    <row r="3552" spans="1:24" x14ac:dyDescent="0.25">
      <c r="A3552" s="57">
        <v>124</v>
      </c>
      <c r="B3552" s="58" t="s">
        <v>14</v>
      </c>
      <c r="C3552" s="58" t="s">
        <v>1307</v>
      </c>
      <c r="D3552" s="62">
        <v>42480</v>
      </c>
      <c r="E3552" s="63">
        <v>0.73958333333333337</v>
      </c>
      <c r="F3552" s="63">
        <v>0.80208333333333337</v>
      </c>
      <c r="G3552" s="63" t="s">
        <v>1273</v>
      </c>
      <c r="H3552" s="60">
        <v>152</v>
      </c>
      <c r="I3552" s="68">
        <v>13</v>
      </c>
      <c r="J3552" s="58">
        <v>19</v>
      </c>
      <c r="K3552" s="58">
        <v>12</v>
      </c>
      <c r="L3552" s="73">
        <v>0.79999999999999993</v>
      </c>
      <c r="M3552" s="58" t="s">
        <v>312</v>
      </c>
      <c r="N3552" s="60" t="s">
        <v>312</v>
      </c>
      <c r="O3552" s="58" t="s">
        <v>1371</v>
      </c>
      <c r="P3552" s="58">
        <v>305</v>
      </c>
      <c r="Q3552" s="58">
        <v>1</v>
      </c>
      <c r="R3552" s="58" t="s">
        <v>369</v>
      </c>
      <c r="S3552" s="4" t="s">
        <v>372</v>
      </c>
      <c r="T3552" s="58">
        <v>2</v>
      </c>
      <c r="U3552" t="str">
        <f t="shared" si="220"/>
        <v>Serena</v>
      </c>
      <c r="V3552">
        <f t="shared" si="221"/>
        <v>17.84</v>
      </c>
      <c r="W3552">
        <f t="shared" si="222"/>
        <v>39.284999999999997</v>
      </c>
      <c r="X3552" s="12">
        <f t="shared" si="223"/>
        <v>0.45411734758813799</v>
      </c>
    </row>
    <row r="3553" spans="1:24" x14ac:dyDescent="0.25">
      <c r="A3553" s="57">
        <v>124</v>
      </c>
      <c r="B3553" s="58" t="s">
        <v>14</v>
      </c>
      <c r="C3553" s="58" t="s">
        <v>1307</v>
      </c>
      <c r="D3553" s="62">
        <v>42480</v>
      </c>
      <c r="E3553" s="63">
        <v>0.73958333333333337</v>
      </c>
      <c r="F3553" s="63">
        <v>0.80208333333333337</v>
      </c>
      <c r="G3553" s="63" t="s">
        <v>1273</v>
      </c>
      <c r="H3553" s="60">
        <v>152</v>
      </c>
      <c r="I3553" s="68">
        <v>14</v>
      </c>
      <c r="J3553" s="58">
        <v>19</v>
      </c>
      <c r="K3553" s="58">
        <v>14</v>
      </c>
      <c r="L3553" s="73">
        <v>0.80138888888888893</v>
      </c>
      <c r="M3553" s="58" t="s">
        <v>640</v>
      </c>
      <c r="N3553" s="60" t="s">
        <v>640</v>
      </c>
      <c r="O3553" s="58" t="s">
        <v>1366</v>
      </c>
      <c r="P3553" s="58">
        <v>201</v>
      </c>
      <c r="Q3553" s="58">
        <v>1</v>
      </c>
      <c r="R3553" s="58" t="s">
        <v>369</v>
      </c>
      <c r="S3553" s="4" t="s">
        <v>372</v>
      </c>
      <c r="T3553" s="58">
        <v>2</v>
      </c>
      <c r="U3553" t="str">
        <f t="shared" si="220"/>
        <v>Serena</v>
      </c>
      <c r="V3553">
        <f t="shared" si="221"/>
        <v>17.84</v>
      </c>
      <c r="W3553">
        <f t="shared" si="222"/>
        <v>39.284999999999997</v>
      </c>
      <c r="X3553" s="12">
        <f t="shared" si="223"/>
        <v>0.45411734758813799</v>
      </c>
    </row>
    <row r="3554" spans="1:24" x14ac:dyDescent="0.25">
      <c r="A3554" s="57">
        <v>124</v>
      </c>
      <c r="B3554" s="58" t="s">
        <v>14</v>
      </c>
      <c r="C3554" s="58" t="s">
        <v>1307</v>
      </c>
      <c r="D3554" s="62">
        <v>42480</v>
      </c>
      <c r="E3554" s="63">
        <v>0.73958333333333337</v>
      </c>
      <c r="F3554" s="63">
        <v>0.80208333333333337</v>
      </c>
      <c r="G3554" s="63" t="s">
        <v>1273</v>
      </c>
      <c r="H3554" s="60">
        <v>152</v>
      </c>
      <c r="I3554" s="68">
        <v>15</v>
      </c>
      <c r="J3554" s="58">
        <v>19</v>
      </c>
      <c r="K3554" s="58">
        <v>15</v>
      </c>
      <c r="L3554" s="73">
        <v>0.80208333333333337</v>
      </c>
      <c r="M3554" s="58" t="s">
        <v>555</v>
      </c>
      <c r="N3554" s="60" t="s">
        <v>555</v>
      </c>
      <c r="O3554" s="58" t="s">
        <v>1363</v>
      </c>
      <c r="P3554" s="58">
        <v>109</v>
      </c>
      <c r="Q3554" s="58">
        <v>1</v>
      </c>
      <c r="R3554" s="58" t="s">
        <v>369</v>
      </c>
      <c r="S3554" s="4" t="s">
        <v>372</v>
      </c>
      <c r="T3554" s="58">
        <v>6</v>
      </c>
      <c r="U3554" t="str">
        <f t="shared" si="220"/>
        <v>Serena</v>
      </c>
      <c r="V3554">
        <f t="shared" si="221"/>
        <v>42.7</v>
      </c>
      <c r="W3554">
        <f t="shared" si="222"/>
        <v>39.284999999999997</v>
      </c>
      <c r="X3554" s="12">
        <f t="shared" si="223"/>
        <v>1.0869288532518775</v>
      </c>
    </row>
    <row r="3555" spans="1:24" x14ac:dyDescent="0.25">
      <c r="A3555" s="57">
        <v>126</v>
      </c>
      <c r="B3555" s="58" t="s">
        <v>374</v>
      </c>
      <c r="C3555" s="58" t="s">
        <v>1307</v>
      </c>
      <c r="D3555" s="62">
        <v>42480</v>
      </c>
      <c r="E3555" s="63">
        <v>0.30208333333333331</v>
      </c>
      <c r="F3555" s="63">
        <v>0.36458333333333331</v>
      </c>
      <c r="G3555" s="63" t="s">
        <v>1270</v>
      </c>
      <c r="H3555" s="60">
        <v>153</v>
      </c>
      <c r="I3555" s="68">
        <v>1</v>
      </c>
      <c r="J3555" s="58">
        <v>7</v>
      </c>
      <c r="K3555" s="58">
        <v>15</v>
      </c>
      <c r="L3555" s="73">
        <v>0.30208333333333331</v>
      </c>
      <c r="M3555" s="58" t="s">
        <v>304</v>
      </c>
      <c r="N3555" s="60" t="s">
        <v>304</v>
      </c>
      <c r="O3555" s="58" t="s">
        <v>1366</v>
      </c>
      <c r="P3555" s="58">
        <v>201</v>
      </c>
      <c r="Q3555" s="58">
        <v>1</v>
      </c>
      <c r="R3555" s="58" t="s">
        <v>369</v>
      </c>
      <c r="S3555" s="4" t="s">
        <v>372</v>
      </c>
      <c r="T3555" s="58">
        <v>1</v>
      </c>
      <c r="U3555" t="str">
        <f t="shared" si="220"/>
        <v>Serena</v>
      </c>
      <c r="V3555">
        <f t="shared" si="221"/>
        <v>7.97</v>
      </c>
      <c r="W3555">
        <f t="shared" si="222"/>
        <v>39.284999999999997</v>
      </c>
      <c r="X3555" s="12">
        <f t="shared" si="223"/>
        <v>0.20287641593483519</v>
      </c>
    </row>
    <row r="3556" spans="1:24" x14ac:dyDescent="0.25">
      <c r="A3556" s="57">
        <v>126</v>
      </c>
      <c r="B3556" s="58" t="s">
        <v>374</v>
      </c>
      <c r="C3556" s="58" t="s">
        <v>1307</v>
      </c>
      <c r="D3556" s="62">
        <v>42480</v>
      </c>
      <c r="E3556" s="63">
        <v>0.30208333333333331</v>
      </c>
      <c r="F3556" s="63">
        <v>0.36458333333333331</v>
      </c>
      <c r="G3556" s="63" t="s">
        <v>1270</v>
      </c>
      <c r="H3556" s="60">
        <v>153</v>
      </c>
      <c r="I3556" s="68">
        <v>2</v>
      </c>
      <c r="J3556" s="58">
        <v>7</v>
      </c>
      <c r="K3556" s="58">
        <v>20</v>
      </c>
      <c r="L3556" s="73">
        <v>0.30555555555555552</v>
      </c>
      <c r="M3556" s="58" t="s">
        <v>427</v>
      </c>
      <c r="N3556" s="60" t="s">
        <v>427</v>
      </c>
      <c r="O3556" s="58" t="s">
        <v>1363</v>
      </c>
      <c r="P3556" s="58">
        <v>101</v>
      </c>
      <c r="Q3556" s="58">
        <v>1</v>
      </c>
      <c r="R3556" s="58" t="s">
        <v>369</v>
      </c>
      <c r="S3556" s="4" t="s">
        <v>372</v>
      </c>
      <c r="T3556" s="58">
        <v>1</v>
      </c>
      <c r="U3556" t="str">
        <f t="shared" si="220"/>
        <v>Serena</v>
      </c>
      <c r="V3556">
        <f t="shared" si="221"/>
        <v>7.97</v>
      </c>
      <c r="W3556">
        <f t="shared" si="222"/>
        <v>39.284999999999997</v>
      </c>
      <c r="X3556" s="12">
        <f t="shared" si="223"/>
        <v>0.20287641593483519</v>
      </c>
    </row>
    <row r="3557" spans="1:24" x14ac:dyDescent="0.25">
      <c r="A3557" s="57">
        <v>126</v>
      </c>
      <c r="B3557" s="58" t="s">
        <v>374</v>
      </c>
      <c r="C3557" s="58" t="s">
        <v>1307</v>
      </c>
      <c r="D3557" s="62">
        <v>42480</v>
      </c>
      <c r="E3557" s="63">
        <v>0.30208333333333331</v>
      </c>
      <c r="F3557" s="63">
        <v>0.36458333333333331</v>
      </c>
      <c r="G3557" s="63" t="s">
        <v>1270</v>
      </c>
      <c r="H3557" s="60">
        <v>153</v>
      </c>
      <c r="I3557" s="68">
        <v>3</v>
      </c>
      <c r="J3557" s="58">
        <v>7</v>
      </c>
      <c r="K3557" s="58">
        <v>20</v>
      </c>
      <c r="L3557" s="73">
        <v>0.30555555555555552</v>
      </c>
      <c r="M3557" s="58" t="s">
        <v>37</v>
      </c>
      <c r="N3557" s="60" t="s">
        <v>37</v>
      </c>
      <c r="O3557" s="58" t="s">
        <v>1366</v>
      </c>
      <c r="P3557" s="58">
        <v>201</v>
      </c>
      <c r="Q3557" s="58">
        <v>1</v>
      </c>
      <c r="R3557" s="58" t="s">
        <v>369</v>
      </c>
      <c r="S3557" s="4" t="s">
        <v>372</v>
      </c>
      <c r="T3557" s="58">
        <v>1</v>
      </c>
      <c r="U3557" t="str">
        <f t="shared" si="220"/>
        <v>Serena</v>
      </c>
      <c r="V3557">
        <f t="shared" si="221"/>
        <v>7.97</v>
      </c>
      <c r="W3557">
        <f t="shared" si="222"/>
        <v>39.284999999999997</v>
      </c>
      <c r="X3557" s="12">
        <f t="shared" si="223"/>
        <v>0.20287641593483519</v>
      </c>
    </row>
    <row r="3558" spans="1:24" x14ac:dyDescent="0.25">
      <c r="A3558" s="57">
        <v>126</v>
      </c>
      <c r="B3558" s="58" t="s">
        <v>374</v>
      </c>
      <c r="C3558" s="58" t="s">
        <v>1307</v>
      </c>
      <c r="D3558" s="62">
        <v>42480</v>
      </c>
      <c r="E3558" s="63">
        <v>0.30208333333333331</v>
      </c>
      <c r="F3558" s="63">
        <v>0.36458333333333331</v>
      </c>
      <c r="G3558" s="63" t="s">
        <v>1270</v>
      </c>
      <c r="H3558" s="60">
        <v>153</v>
      </c>
      <c r="I3558" s="68">
        <v>4</v>
      </c>
      <c r="J3558" s="58">
        <v>7</v>
      </c>
      <c r="K3558" s="58">
        <v>21</v>
      </c>
      <c r="L3558" s="73">
        <v>0.30624999999999997</v>
      </c>
      <c r="M3558" s="58" t="s">
        <v>305</v>
      </c>
      <c r="N3558" s="60" t="s">
        <v>305</v>
      </c>
      <c r="O3558" s="58" t="s">
        <v>1371</v>
      </c>
      <c r="P3558" s="58">
        <v>301</v>
      </c>
      <c r="Q3558" s="58">
        <v>1</v>
      </c>
      <c r="R3558" s="58" t="s">
        <v>369</v>
      </c>
      <c r="S3558" s="4" t="s">
        <v>372</v>
      </c>
      <c r="T3558" s="58">
        <v>1</v>
      </c>
      <c r="U3558" t="str">
        <f t="shared" si="220"/>
        <v>Serena</v>
      </c>
      <c r="V3558">
        <f t="shared" si="221"/>
        <v>7.97</v>
      </c>
      <c r="W3558">
        <f t="shared" si="222"/>
        <v>39.284999999999997</v>
      </c>
      <c r="X3558" s="12">
        <f t="shared" si="223"/>
        <v>0.20287641593483519</v>
      </c>
    </row>
    <row r="3559" spans="1:24" x14ac:dyDescent="0.25">
      <c r="A3559" s="57">
        <v>126</v>
      </c>
      <c r="B3559" s="58" t="s">
        <v>374</v>
      </c>
      <c r="C3559" s="58" t="s">
        <v>1307</v>
      </c>
      <c r="D3559" s="62">
        <v>42480</v>
      </c>
      <c r="E3559" s="63">
        <v>0.30208333333333331</v>
      </c>
      <c r="F3559" s="63">
        <v>0.36458333333333331</v>
      </c>
      <c r="G3559" s="63" t="s">
        <v>1270</v>
      </c>
      <c r="H3559" s="60">
        <v>153</v>
      </c>
      <c r="I3559" s="68">
        <v>5</v>
      </c>
      <c r="J3559" s="58">
        <v>7</v>
      </c>
      <c r="K3559" s="58">
        <v>23</v>
      </c>
      <c r="L3559" s="73">
        <v>0.30763888888888891</v>
      </c>
      <c r="M3559" s="58" t="s">
        <v>99</v>
      </c>
      <c r="N3559" s="60" t="s">
        <v>99</v>
      </c>
      <c r="O3559" s="58" t="s">
        <v>1366</v>
      </c>
      <c r="P3559" s="58">
        <v>201</v>
      </c>
      <c r="Q3559" s="58">
        <v>1</v>
      </c>
      <c r="R3559" s="58" t="s">
        <v>369</v>
      </c>
      <c r="S3559" s="4" t="s">
        <v>372</v>
      </c>
      <c r="T3559" s="58">
        <v>1</v>
      </c>
      <c r="U3559" t="str">
        <f t="shared" si="220"/>
        <v>Serena</v>
      </c>
      <c r="V3559">
        <f t="shared" si="221"/>
        <v>7.97</v>
      </c>
      <c r="W3559">
        <f t="shared" si="222"/>
        <v>39.284999999999997</v>
      </c>
      <c r="X3559" s="12">
        <f t="shared" si="223"/>
        <v>0.20287641593483519</v>
      </c>
    </row>
    <row r="3560" spans="1:24" x14ac:dyDescent="0.25">
      <c r="A3560" s="57">
        <v>126</v>
      </c>
      <c r="B3560" s="58" t="s">
        <v>374</v>
      </c>
      <c r="C3560" s="58" t="s">
        <v>1307</v>
      </c>
      <c r="D3560" s="62">
        <v>42480</v>
      </c>
      <c r="E3560" s="63">
        <v>0.30208333333333331</v>
      </c>
      <c r="F3560" s="63">
        <v>0.36458333333333331</v>
      </c>
      <c r="G3560" s="63" t="s">
        <v>1270</v>
      </c>
      <c r="H3560" s="60">
        <v>153</v>
      </c>
      <c r="I3560" s="68">
        <v>6</v>
      </c>
      <c r="J3560" s="58">
        <v>7</v>
      </c>
      <c r="K3560" s="58">
        <v>25</v>
      </c>
      <c r="L3560" s="73">
        <v>0.30902777777777779</v>
      </c>
      <c r="M3560" s="58" t="s">
        <v>636</v>
      </c>
      <c r="N3560" s="60" t="s">
        <v>636</v>
      </c>
      <c r="O3560" s="58" t="s">
        <v>1371</v>
      </c>
      <c r="P3560" s="58">
        <v>305</v>
      </c>
      <c r="Q3560" s="58">
        <v>1</v>
      </c>
      <c r="R3560" s="58" t="s">
        <v>369</v>
      </c>
      <c r="S3560" s="4" t="s">
        <v>372</v>
      </c>
      <c r="T3560" s="58">
        <v>1</v>
      </c>
      <c r="U3560" t="str">
        <f t="shared" si="220"/>
        <v>Serena</v>
      </c>
      <c r="V3560">
        <f t="shared" si="221"/>
        <v>7.97</v>
      </c>
      <c r="W3560">
        <f t="shared" si="222"/>
        <v>39.284999999999997</v>
      </c>
      <c r="X3560" s="12">
        <f t="shared" si="223"/>
        <v>0.20287641593483519</v>
      </c>
    </row>
    <row r="3561" spans="1:24" x14ac:dyDescent="0.25">
      <c r="A3561" s="57">
        <v>126</v>
      </c>
      <c r="B3561" s="58" t="s">
        <v>374</v>
      </c>
      <c r="C3561" s="58" t="s">
        <v>1307</v>
      </c>
      <c r="D3561" s="62">
        <v>42480</v>
      </c>
      <c r="E3561" s="63">
        <v>0.30208333333333331</v>
      </c>
      <c r="F3561" s="63">
        <v>0.36458333333333331</v>
      </c>
      <c r="G3561" s="63" t="s">
        <v>1270</v>
      </c>
      <c r="H3561" s="60">
        <v>153</v>
      </c>
      <c r="I3561" s="68">
        <v>7</v>
      </c>
      <c r="J3561" s="58">
        <v>7</v>
      </c>
      <c r="K3561" s="58">
        <v>28</v>
      </c>
      <c r="L3561" s="73">
        <v>0.31111111111111112</v>
      </c>
      <c r="M3561" s="58" t="s">
        <v>342</v>
      </c>
      <c r="N3561" s="60" t="s">
        <v>342</v>
      </c>
      <c r="O3561" s="58" t="s">
        <v>1366</v>
      </c>
      <c r="P3561" s="58">
        <v>205</v>
      </c>
      <c r="Q3561" s="58">
        <v>1</v>
      </c>
      <c r="R3561" s="58" t="s">
        <v>369</v>
      </c>
      <c r="S3561" s="4" t="s">
        <v>372</v>
      </c>
      <c r="T3561" s="58">
        <v>1</v>
      </c>
      <c r="U3561" t="str">
        <f t="shared" si="220"/>
        <v>Serena</v>
      </c>
      <c r="V3561">
        <f t="shared" si="221"/>
        <v>7.97</v>
      </c>
      <c r="W3561">
        <f t="shared" si="222"/>
        <v>39.284999999999997</v>
      </c>
      <c r="X3561" s="12">
        <f t="shared" si="223"/>
        <v>0.20287641593483519</v>
      </c>
    </row>
    <row r="3562" spans="1:24" x14ac:dyDescent="0.25">
      <c r="A3562" s="57">
        <v>126</v>
      </c>
      <c r="B3562" s="58" t="s">
        <v>374</v>
      </c>
      <c r="C3562" s="58" t="s">
        <v>1307</v>
      </c>
      <c r="D3562" s="62">
        <v>42480</v>
      </c>
      <c r="E3562" s="63">
        <v>0.30208333333333331</v>
      </c>
      <c r="F3562" s="63">
        <v>0.36458333333333331</v>
      </c>
      <c r="G3562" s="63" t="s">
        <v>1270</v>
      </c>
      <c r="H3562" s="60">
        <v>153</v>
      </c>
      <c r="I3562" s="68">
        <v>8</v>
      </c>
      <c r="J3562" s="58">
        <v>7</v>
      </c>
      <c r="K3562" s="58">
        <v>30</v>
      </c>
      <c r="L3562" s="73">
        <v>0.3125</v>
      </c>
      <c r="M3562" s="58" t="s">
        <v>531</v>
      </c>
      <c r="N3562" s="60" t="s">
        <v>531</v>
      </c>
      <c r="O3562" s="58" t="s">
        <v>1363</v>
      </c>
      <c r="P3562" s="58">
        <v>101</v>
      </c>
      <c r="Q3562" s="58">
        <v>1</v>
      </c>
      <c r="R3562" s="58" t="s">
        <v>369</v>
      </c>
      <c r="S3562" s="4" t="s">
        <v>372</v>
      </c>
      <c r="T3562" s="58">
        <v>1</v>
      </c>
      <c r="U3562" t="str">
        <f t="shared" si="220"/>
        <v>Serena</v>
      </c>
      <c r="V3562">
        <f t="shared" si="221"/>
        <v>7.97</v>
      </c>
      <c r="W3562">
        <f t="shared" si="222"/>
        <v>39.284999999999997</v>
      </c>
      <c r="X3562" s="12">
        <f t="shared" si="223"/>
        <v>0.20287641593483519</v>
      </c>
    </row>
    <row r="3563" spans="1:24" x14ac:dyDescent="0.25">
      <c r="A3563" s="57">
        <v>126</v>
      </c>
      <c r="B3563" s="58" t="s">
        <v>374</v>
      </c>
      <c r="C3563" s="58" t="s">
        <v>1307</v>
      </c>
      <c r="D3563" s="62">
        <v>42480</v>
      </c>
      <c r="E3563" s="63">
        <v>0.30208333333333331</v>
      </c>
      <c r="F3563" s="63">
        <v>0.36458333333333331</v>
      </c>
      <c r="G3563" s="63" t="s">
        <v>1270</v>
      </c>
      <c r="H3563" s="60">
        <v>153</v>
      </c>
      <c r="I3563" s="68">
        <v>9</v>
      </c>
      <c r="J3563" s="58">
        <v>7</v>
      </c>
      <c r="K3563" s="58">
        <v>30</v>
      </c>
      <c r="L3563" s="73">
        <v>0.3125</v>
      </c>
      <c r="M3563" s="58" t="s">
        <v>308</v>
      </c>
      <c r="N3563" s="60" t="s">
        <v>308</v>
      </c>
      <c r="O3563" s="58" t="s">
        <v>1366</v>
      </c>
      <c r="P3563" s="58">
        <v>201</v>
      </c>
      <c r="Q3563" s="58">
        <v>1</v>
      </c>
      <c r="R3563" s="58" t="s">
        <v>369</v>
      </c>
      <c r="S3563" s="4" t="s">
        <v>372</v>
      </c>
      <c r="T3563" s="58">
        <v>1</v>
      </c>
      <c r="U3563" t="str">
        <f t="shared" si="220"/>
        <v>Serena</v>
      </c>
      <c r="V3563">
        <f t="shared" si="221"/>
        <v>7.97</v>
      </c>
      <c r="W3563">
        <f t="shared" si="222"/>
        <v>39.284999999999997</v>
      </c>
      <c r="X3563" s="12">
        <f t="shared" si="223"/>
        <v>0.20287641593483519</v>
      </c>
    </row>
    <row r="3564" spans="1:24" x14ac:dyDescent="0.25">
      <c r="A3564" s="57">
        <v>126</v>
      </c>
      <c r="B3564" s="58" t="s">
        <v>374</v>
      </c>
      <c r="C3564" s="58" t="s">
        <v>1307</v>
      </c>
      <c r="D3564" s="62">
        <v>42480</v>
      </c>
      <c r="E3564" s="63">
        <v>0.30208333333333331</v>
      </c>
      <c r="F3564" s="63">
        <v>0.36458333333333331</v>
      </c>
      <c r="G3564" s="63" t="s">
        <v>1270</v>
      </c>
      <c r="H3564" s="60">
        <v>153</v>
      </c>
      <c r="I3564" s="68">
        <v>10</v>
      </c>
      <c r="J3564" s="58">
        <v>7</v>
      </c>
      <c r="K3564" s="58">
        <v>30</v>
      </c>
      <c r="L3564" s="73">
        <v>0.3125</v>
      </c>
      <c r="M3564" s="58" t="s">
        <v>1029</v>
      </c>
      <c r="N3564" s="60" t="s">
        <v>361</v>
      </c>
      <c r="O3564" s="58" t="s">
        <v>1366</v>
      </c>
      <c r="P3564" s="58">
        <v>201</v>
      </c>
      <c r="Q3564" s="58">
        <v>1</v>
      </c>
      <c r="R3564" s="58" t="s">
        <v>369</v>
      </c>
      <c r="S3564" s="4" t="s">
        <v>372</v>
      </c>
      <c r="T3564" s="58">
        <v>1</v>
      </c>
      <c r="U3564" t="str">
        <f t="shared" si="220"/>
        <v>Serena</v>
      </c>
      <c r="V3564">
        <f t="shared" si="221"/>
        <v>7.97</v>
      </c>
      <c r="W3564">
        <f t="shared" si="222"/>
        <v>39.284999999999997</v>
      </c>
      <c r="X3564" s="12">
        <f t="shared" si="223"/>
        <v>0.20287641593483519</v>
      </c>
    </row>
    <row r="3565" spans="1:24" x14ac:dyDescent="0.25">
      <c r="A3565" s="57">
        <v>126</v>
      </c>
      <c r="B3565" s="58" t="s">
        <v>374</v>
      </c>
      <c r="C3565" s="58" t="s">
        <v>1307</v>
      </c>
      <c r="D3565" s="62">
        <v>42480</v>
      </c>
      <c r="E3565" s="63">
        <v>0.30208333333333331</v>
      </c>
      <c r="F3565" s="63">
        <v>0.36458333333333331</v>
      </c>
      <c r="G3565" s="63" t="s">
        <v>1270</v>
      </c>
      <c r="H3565" s="60">
        <v>153</v>
      </c>
      <c r="I3565" s="68">
        <v>11</v>
      </c>
      <c r="J3565" s="58">
        <v>7</v>
      </c>
      <c r="K3565" s="58">
        <v>31</v>
      </c>
      <c r="L3565" s="73">
        <v>0.31319444444444444</v>
      </c>
      <c r="M3565" s="58" t="s">
        <v>312</v>
      </c>
      <c r="N3565" s="60" t="s">
        <v>312</v>
      </c>
      <c r="O3565" s="58" t="s">
        <v>1371</v>
      </c>
      <c r="P3565" s="58">
        <v>301</v>
      </c>
      <c r="Q3565" s="58">
        <v>1</v>
      </c>
      <c r="R3565" s="58" t="s">
        <v>369</v>
      </c>
      <c r="S3565" s="4" t="s">
        <v>372</v>
      </c>
      <c r="T3565" s="58">
        <v>1</v>
      </c>
      <c r="U3565" t="str">
        <f t="shared" si="220"/>
        <v>Serena</v>
      </c>
      <c r="V3565">
        <f t="shared" si="221"/>
        <v>7.97</v>
      </c>
      <c r="W3565">
        <f t="shared" si="222"/>
        <v>39.284999999999997</v>
      </c>
      <c r="X3565" s="12">
        <f t="shared" si="223"/>
        <v>0.20287641593483519</v>
      </c>
    </row>
    <row r="3566" spans="1:24" x14ac:dyDescent="0.25">
      <c r="A3566" s="57">
        <v>126</v>
      </c>
      <c r="B3566" s="58" t="s">
        <v>374</v>
      </c>
      <c r="C3566" s="58" t="s">
        <v>1307</v>
      </c>
      <c r="D3566" s="62">
        <v>42480</v>
      </c>
      <c r="E3566" s="63">
        <v>0.30208333333333331</v>
      </c>
      <c r="F3566" s="63">
        <v>0.36458333333333331</v>
      </c>
      <c r="G3566" s="63" t="s">
        <v>1270</v>
      </c>
      <c r="H3566" s="60">
        <v>153</v>
      </c>
      <c r="I3566" s="68">
        <v>12</v>
      </c>
      <c r="J3566" s="58">
        <v>7</v>
      </c>
      <c r="K3566" s="58">
        <v>36</v>
      </c>
      <c r="L3566" s="73">
        <v>0.31666666666666665</v>
      </c>
      <c r="M3566" s="58" t="s">
        <v>321</v>
      </c>
      <c r="N3566" s="60" t="s">
        <v>321</v>
      </c>
      <c r="O3566" s="58" t="s">
        <v>1366</v>
      </c>
      <c r="P3566" s="58">
        <v>205</v>
      </c>
      <c r="Q3566" s="58">
        <v>1</v>
      </c>
      <c r="R3566" s="58" t="s">
        <v>369</v>
      </c>
      <c r="S3566" s="4" t="s">
        <v>372</v>
      </c>
      <c r="T3566" s="58">
        <v>1</v>
      </c>
      <c r="U3566" t="str">
        <f t="shared" si="220"/>
        <v>Serena</v>
      </c>
      <c r="V3566">
        <f t="shared" si="221"/>
        <v>7.97</v>
      </c>
      <c r="W3566">
        <f t="shared" si="222"/>
        <v>39.284999999999997</v>
      </c>
      <c r="X3566" s="12">
        <f t="shared" si="223"/>
        <v>0.20287641593483519</v>
      </c>
    </row>
    <row r="3567" spans="1:24" x14ac:dyDescent="0.25">
      <c r="A3567" s="57">
        <v>126</v>
      </c>
      <c r="B3567" s="58" t="s">
        <v>374</v>
      </c>
      <c r="C3567" s="58" t="s">
        <v>1307</v>
      </c>
      <c r="D3567" s="62">
        <v>42480</v>
      </c>
      <c r="E3567" s="63">
        <v>0.30208333333333331</v>
      </c>
      <c r="F3567" s="63">
        <v>0.36458333333333331</v>
      </c>
      <c r="G3567" s="63" t="s">
        <v>1270</v>
      </c>
      <c r="H3567" s="60">
        <v>153</v>
      </c>
      <c r="I3567" s="68">
        <v>13</v>
      </c>
      <c r="J3567" s="58">
        <v>7</v>
      </c>
      <c r="K3567" s="58">
        <v>37</v>
      </c>
      <c r="L3567" s="73">
        <v>0.31736111111111115</v>
      </c>
      <c r="M3567" s="58" t="s">
        <v>416</v>
      </c>
      <c r="N3567" s="60" t="s">
        <v>416</v>
      </c>
      <c r="O3567" s="58" t="s">
        <v>1363</v>
      </c>
      <c r="P3567" s="58">
        <v>101</v>
      </c>
      <c r="Q3567" s="58">
        <v>1</v>
      </c>
      <c r="R3567" s="58" t="s">
        <v>369</v>
      </c>
      <c r="S3567" s="4" t="s">
        <v>372</v>
      </c>
      <c r="T3567" s="58">
        <v>1</v>
      </c>
      <c r="U3567" t="str">
        <f t="shared" si="220"/>
        <v>Serena</v>
      </c>
      <c r="V3567">
        <f t="shared" si="221"/>
        <v>7.97</v>
      </c>
      <c r="W3567">
        <f t="shared" si="222"/>
        <v>39.284999999999997</v>
      </c>
      <c r="X3567" s="12">
        <f t="shared" si="223"/>
        <v>0.20287641593483519</v>
      </c>
    </row>
    <row r="3568" spans="1:24" x14ac:dyDescent="0.25">
      <c r="A3568" s="57">
        <v>126</v>
      </c>
      <c r="B3568" s="58" t="s">
        <v>374</v>
      </c>
      <c r="C3568" s="58" t="s">
        <v>1307</v>
      </c>
      <c r="D3568" s="62">
        <v>42480</v>
      </c>
      <c r="E3568" s="63">
        <v>0.30208333333333331</v>
      </c>
      <c r="F3568" s="63">
        <v>0.36458333333333331</v>
      </c>
      <c r="G3568" s="63" t="s">
        <v>1270</v>
      </c>
      <c r="H3568" s="60">
        <v>153</v>
      </c>
      <c r="I3568" s="68">
        <v>14</v>
      </c>
      <c r="J3568" s="58">
        <v>7</v>
      </c>
      <c r="K3568" s="58">
        <v>38</v>
      </c>
      <c r="L3568" s="73">
        <v>0.31805555555555554</v>
      </c>
      <c r="M3568" s="58" t="s">
        <v>313</v>
      </c>
      <c r="N3568" s="60" t="s">
        <v>313</v>
      </c>
      <c r="O3568" s="58" t="s">
        <v>1366</v>
      </c>
      <c r="P3568" s="58">
        <v>201</v>
      </c>
      <c r="Q3568" s="58">
        <v>1</v>
      </c>
      <c r="R3568" s="58" t="s">
        <v>369</v>
      </c>
      <c r="S3568" s="4" t="s">
        <v>372</v>
      </c>
      <c r="T3568" s="58">
        <v>1</v>
      </c>
      <c r="U3568" t="str">
        <f t="shared" si="220"/>
        <v>Serena</v>
      </c>
      <c r="V3568">
        <f t="shared" si="221"/>
        <v>7.97</v>
      </c>
      <c r="W3568">
        <f t="shared" si="222"/>
        <v>39.284999999999997</v>
      </c>
      <c r="X3568" s="12">
        <f t="shared" si="223"/>
        <v>0.20287641593483519</v>
      </c>
    </row>
    <row r="3569" spans="1:24" x14ac:dyDescent="0.25">
      <c r="A3569" s="57">
        <v>126</v>
      </c>
      <c r="B3569" s="58" t="s">
        <v>374</v>
      </c>
      <c r="C3569" s="58" t="s">
        <v>1307</v>
      </c>
      <c r="D3569" s="62">
        <v>42480</v>
      </c>
      <c r="E3569" s="63">
        <v>0.30208333333333331</v>
      </c>
      <c r="F3569" s="63">
        <v>0.36458333333333331</v>
      </c>
      <c r="G3569" s="63" t="s">
        <v>1270</v>
      </c>
      <c r="H3569" s="60">
        <v>153</v>
      </c>
      <c r="I3569" s="68">
        <v>15</v>
      </c>
      <c r="J3569" s="58">
        <v>7</v>
      </c>
      <c r="K3569" s="58">
        <v>39</v>
      </c>
      <c r="L3569" s="73">
        <v>0.31875000000000003</v>
      </c>
      <c r="M3569" s="58" t="s">
        <v>1030</v>
      </c>
      <c r="N3569" s="60" t="s">
        <v>322</v>
      </c>
      <c r="O3569" s="58" t="s">
        <v>1371</v>
      </c>
      <c r="P3569" s="58">
        <v>305</v>
      </c>
      <c r="Q3569" s="58">
        <v>1</v>
      </c>
      <c r="R3569" s="58" t="s">
        <v>369</v>
      </c>
      <c r="S3569" s="4" t="s">
        <v>372</v>
      </c>
      <c r="T3569" s="58">
        <v>1</v>
      </c>
      <c r="U3569" t="str">
        <f t="shared" si="220"/>
        <v>Serena</v>
      </c>
      <c r="V3569">
        <f t="shared" si="221"/>
        <v>7.97</v>
      </c>
      <c r="W3569">
        <f t="shared" si="222"/>
        <v>39.284999999999997</v>
      </c>
      <c r="X3569" s="12">
        <f t="shared" si="223"/>
        <v>0.20287641593483519</v>
      </c>
    </row>
    <row r="3570" spans="1:24" x14ac:dyDescent="0.25">
      <c r="A3570" s="57">
        <v>126</v>
      </c>
      <c r="B3570" s="58" t="s">
        <v>374</v>
      </c>
      <c r="C3570" s="58" t="s">
        <v>1307</v>
      </c>
      <c r="D3570" s="62">
        <v>42480</v>
      </c>
      <c r="E3570" s="63">
        <v>0.30208333333333331</v>
      </c>
      <c r="F3570" s="63">
        <v>0.36458333333333331</v>
      </c>
      <c r="G3570" s="63" t="s">
        <v>1270</v>
      </c>
      <c r="H3570" s="60">
        <v>153</v>
      </c>
      <c r="I3570" s="68">
        <v>16</v>
      </c>
      <c r="J3570" s="58">
        <v>7</v>
      </c>
      <c r="K3570" s="58">
        <v>40</v>
      </c>
      <c r="L3570" s="73">
        <v>0.31944444444444448</v>
      </c>
      <c r="M3570" s="58" t="s">
        <v>316</v>
      </c>
      <c r="N3570" s="60" t="s">
        <v>316</v>
      </c>
      <c r="O3570" s="58" t="s">
        <v>1366</v>
      </c>
      <c r="P3570" s="58">
        <v>201</v>
      </c>
      <c r="Q3570" s="58">
        <v>1</v>
      </c>
      <c r="R3570" s="58" t="s">
        <v>369</v>
      </c>
      <c r="S3570" s="4" t="s">
        <v>372</v>
      </c>
      <c r="T3570" s="58">
        <v>1</v>
      </c>
      <c r="U3570" t="str">
        <f t="shared" si="220"/>
        <v>Serena</v>
      </c>
      <c r="V3570">
        <f t="shared" si="221"/>
        <v>7.97</v>
      </c>
      <c r="W3570">
        <f t="shared" si="222"/>
        <v>39.284999999999997</v>
      </c>
      <c r="X3570" s="12">
        <f t="shared" si="223"/>
        <v>0.20287641593483519</v>
      </c>
    </row>
    <row r="3571" spans="1:24" x14ac:dyDescent="0.25">
      <c r="A3571" s="57">
        <v>126</v>
      </c>
      <c r="B3571" s="58" t="s">
        <v>374</v>
      </c>
      <c r="C3571" s="58" t="s">
        <v>1307</v>
      </c>
      <c r="D3571" s="62">
        <v>42480</v>
      </c>
      <c r="E3571" s="63">
        <v>0.30208333333333331</v>
      </c>
      <c r="F3571" s="63">
        <v>0.36458333333333331</v>
      </c>
      <c r="G3571" s="63" t="s">
        <v>1270</v>
      </c>
      <c r="H3571" s="60">
        <v>153</v>
      </c>
      <c r="I3571" s="68">
        <v>17</v>
      </c>
      <c r="J3571" s="58">
        <v>7</v>
      </c>
      <c r="K3571" s="58">
        <v>41</v>
      </c>
      <c r="L3571" s="73">
        <v>0.32013888888888892</v>
      </c>
      <c r="M3571" s="58" t="s">
        <v>1031</v>
      </c>
      <c r="N3571" s="60" t="s">
        <v>44</v>
      </c>
      <c r="O3571" s="58" t="s">
        <v>1366</v>
      </c>
      <c r="P3571" s="58">
        <v>201</v>
      </c>
      <c r="Q3571" s="58">
        <v>1</v>
      </c>
      <c r="R3571" s="58" t="s">
        <v>369</v>
      </c>
      <c r="S3571" s="4" t="s">
        <v>372</v>
      </c>
      <c r="T3571" s="58">
        <v>3</v>
      </c>
      <c r="U3571" t="str">
        <f t="shared" si="220"/>
        <v>Serena</v>
      </c>
      <c r="V3571">
        <f t="shared" si="221"/>
        <v>30.84</v>
      </c>
      <c r="W3571">
        <f t="shared" si="222"/>
        <v>39.284999999999997</v>
      </c>
      <c r="X3571" s="12">
        <f t="shared" si="223"/>
        <v>0.78503245513554798</v>
      </c>
    </row>
    <row r="3572" spans="1:24" x14ac:dyDescent="0.25">
      <c r="A3572" s="57">
        <v>126</v>
      </c>
      <c r="B3572" s="58" t="s">
        <v>374</v>
      </c>
      <c r="C3572" s="58" t="s">
        <v>1307</v>
      </c>
      <c r="D3572" s="62">
        <v>42480</v>
      </c>
      <c r="E3572" s="63">
        <v>0.30208333333333331</v>
      </c>
      <c r="F3572" s="63">
        <v>0.36458333333333331</v>
      </c>
      <c r="G3572" s="63" t="s">
        <v>1270</v>
      </c>
      <c r="H3572" s="60">
        <v>153</v>
      </c>
      <c r="I3572" s="68">
        <v>18</v>
      </c>
      <c r="J3572" s="58">
        <v>7</v>
      </c>
      <c r="K3572" s="58">
        <v>43</v>
      </c>
      <c r="L3572" s="73">
        <v>0.3215277777777778</v>
      </c>
      <c r="M3572" s="58" t="s">
        <v>30</v>
      </c>
      <c r="N3572" s="60" t="s">
        <v>30</v>
      </c>
      <c r="O3572" s="58" t="s">
        <v>1366</v>
      </c>
      <c r="P3572" s="58">
        <v>201</v>
      </c>
      <c r="Q3572" s="58">
        <v>1</v>
      </c>
      <c r="R3572" s="58" t="s">
        <v>369</v>
      </c>
      <c r="S3572" s="4" t="s">
        <v>372</v>
      </c>
      <c r="T3572" s="58">
        <v>2</v>
      </c>
      <c r="U3572" t="str">
        <f t="shared" si="220"/>
        <v>Serena</v>
      </c>
      <c r="V3572">
        <f t="shared" si="221"/>
        <v>17.84</v>
      </c>
      <c r="W3572">
        <f t="shared" si="222"/>
        <v>39.284999999999997</v>
      </c>
      <c r="X3572" s="12">
        <f t="shared" si="223"/>
        <v>0.45411734758813799</v>
      </c>
    </row>
    <row r="3573" spans="1:24" x14ac:dyDescent="0.25">
      <c r="A3573" s="57">
        <v>126</v>
      </c>
      <c r="B3573" s="58" t="s">
        <v>374</v>
      </c>
      <c r="C3573" s="58" t="s">
        <v>1307</v>
      </c>
      <c r="D3573" s="62">
        <v>42480</v>
      </c>
      <c r="E3573" s="63">
        <v>0.30208333333333331</v>
      </c>
      <c r="F3573" s="63">
        <v>0.36458333333333331</v>
      </c>
      <c r="G3573" s="63" t="s">
        <v>1270</v>
      </c>
      <c r="H3573" s="60">
        <v>153</v>
      </c>
      <c r="I3573" s="68">
        <v>19</v>
      </c>
      <c r="J3573" s="58">
        <v>7</v>
      </c>
      <c r="K3573" s="58">
        <v>46</v>
      </c>
      <c r="L3573" s="73">
        <v>0.32361111111111113</v>
      </c>
      <c r="M3573" s="58" t="s">
        <v>461</v>
      </c>
      <c r="N3573" s="60" t="s">
        <v>461</v>
      </c>
      <c r="O3573" s="58" t="s">
        <v>1363</v>
      </c>
      <c r="P3573" s="58">
        <v>101</v>
      </c>
      <c r="Q3573" s="58">
        <v>1</v>
      </c>
      <c r="R3573" s="58" t="s">
        <v>369</v>
      </c>
      <c r="S3573" s="4" t="s">
        <v>372</v>
      </c>
      <c r="T3573" s="58">
        <v>1</v>
      </c>
      <c r="U3573" t="str">
        <f t="shared" si="220"/>
        <v>Serena</v>
      </c>
      <c r="V3573">
        <f t="shared" si="221"/>
        <v>7.97</v>
      </c>
      <c r="W3573">
        <f t="shared" si="222"/>
        <v>39.284999999999997</v>
      </c>
      <c r="X3573" s="12">
        <f t="shared" si="223"/>
        <v>0.20287641593483519</v>
      </c>
    </row>
    <row r="3574" spans="1:24" x14ac:dyDescent="0.25">
      <c r="A3574" s="57">
        <v>126</v>
      </c>
      <c r="B3574" s="58" t="s">
        <v>374</v>
      </c>
      <c r="C3574" s="58" t="s">
        <v>1307</v>
      </c>
      <c r="D3574" s="62">
        <v>42480</v>
      </c>
      <c r="E3574" s="63">
        <v>0.30208333333333331</v>
      </c>
      <c r="F3574" s="63">
        <v>0.36458333333333331</v>
      </c>
      <c r="G3574" s="63" t="s">
        <v>1270</v>
      </c>
      <c r="H3574" s="60">
        <v>153</v>
      </c>
      <c r="I3574" s="68">
        <v>20</v>
      </c>
      <c r="J3574" s="58">
        <v>7</v>
      </c>
      <c r="K3574" s="58">
        <v>48</v>
      </c>
      <c r="L3574" s="73">
        <v>0.32500000000000001</v>
      </c>
      <c r="M3574" s="58" t="s">
        <v>1032</v>
      </c>
      <c r="N3574" s="60" t="s">
        <v>77</v>
      </c>
      <c r="O3574" s="58" t="s">
        <v>1366</v>
      </c>
      <c r="P3574" s="58">
        <v>205</v>
      </c>
      <c r="Q3574" s="58">
        <v>1</v>
      </c>
      <c r="R3574" s="58" t="s">
        <v>369</v>
      </c>
      <c r="S3574" s="4" t="s">
        <v>372</v>
      </c>
      <c r="T3574" s="58">
        <v>1</v>
      </c>
      <c r="U3574" t="str">
        <f t="shared" si="220"/>
        <v>Serena</v>
      </c>
      <c r="V3574">
        <f t="shared" si="221"/>
        <v>7.97</v>
      </c>
      <c r="W3574">
        <f t="shared" si="222"/>
        <v>39.284999999999997</v>
      </c>
      <c r="X3574" s="12">
        <f t="shared" si="223"/>
        <v>0.20287641593483519</v>
      </c>
    </row>
    <row r="3575" spans="1:24" x14ac:dyDescent="0.25">
      <c r="A3575" s="57">
        <v>126</v>
      </c>
      <c r="B3575" s="58" t="s">
        <v>374</v>
      </c>
      <c r="C3575" s="58" t="s">
        <v>1307</v>
      </c>
      <c r="D3575" s="62">
        <v>42480</v>
      </c>
      <c r="E3575" s="63">
        <v>0.30208333333333331</v>
      </c>
      <c r="F3575" s="63">
        <v>0.36458333333333331</v>
      </c>
      <c r="G3575" s="63" t="s">
        <v>1270</v>
      </c>
      <c r="H3575" s="60">
        <v>153</v>
      </c>
      <c r="I3575" s="68">
        <v>21</v>
      </c>
      <c r="J3575" s="58">
        <v>7</v>
      </c>
      <c r="K3575" s="58">
        <v>49</v>
      </c>
      <c r="L3575" s="73">
        <v>0.32569444444444445</v>
      </c>
      <c r="M3575" s="58" t="s">
        <v>122</v>
      </c>
      <c r="N3575" s="60" t="s">
        <v>122</v>
      </c>
      <c r="O3575" s="58" t="s">
        <v>1366</v>
      </c>
      <c r="P3575" s="58">
        <v>201</v>
      </c>
      <c r="Q3575" s="58">
        <v>1</v>
      </c>
      <c r="R3575" s="58" t="s">
        <v>369</v>
      </c>
      <c r="S3575" s="4" t="s">
        <v>372</v>
      </c>
      <c r="T3575" s="58">
        <v>1</v>
      </c>
      <c r="U3575" t="str">
        <f t="shared" si="220"/>
        <v>Serena</v>
      </c>
      <c r="V3575">
        <f t="shared" si="221"/>
        <v>7.97</v>
      </c>
      <c r="W3575">
        <f t="shared" si="222"/>
        <v>39.284999999999997</v>
      </c>
      <c r="X3575" s="12">
        <f t="shared" si="223"/>
        <v>0.20287641593483519</v>
      </c>
    </row>
    <row r="3576" spans="1:24" x14ac:dyDescent="0.25">
      <c r="A3576" s="57">
        <v>126</v>
      </c>
      <c r="B3576" s="58" t="s">
        <v>374</v>
      </c>
      <c r="C3576" s="58" t="s">
        <v>1307</v>
      </c>
      <c r="D3576" s="62">
        <v>42480</v>
      </c>
      <c r="E3576" s="63">
        <v>0.30208333333333331</v>
      </c>
      <c r="F3576" s="63">
        <v>0.36458333333333331</v>
      </c>
      <c r="G3576" s="63" t="s">
        <v>1270</v>
      </c>
      <c r="H3576" s="60">
        <v>153</v>
      </c>
      <c r="I3576" s="68">
        <v>22</v>
      </c>
      <c r="J3576" s="58">
        <v>7</v>
      </c>
      <c r="K3576" s="58">
        <v>51</v>
      </c>
      <c r="L3576" s="73">
        <v>0.32708333333333334</v>
      </c>
      <c r="M3576" s="58" t="s">
        <v>1033</v>
      </c>
      <c r="N3576" s="60" t="s">
        <v>29</v>
      </c>
      <c r="O3576" s="58" t="s">
        <v>1371</v>
      </c>
      <c r="P3576" s="58">
        <v>301</v>
      </c>
      <c r="Q3576" s="58">
        <v>1</v>
      </c>
      <c r="R3576" s="58" t="s">
        <v>369</v>
      </c>
      <c r="S3576" s="4" t="s">
        <v>372</v>
      </c>
      <c r="T3576" s="58">
        <v>2</v>
      </c>
      <c r="U3576" t="str">
        <f t="shared" si="220"/>
        <v>Serena</v>
      </c>
      <c r="V3576">
        <f t="shared" si="221"/>
        <v>17.84</v>
      </c>
      <c r="W3576">
        <f t="shared" si="222"/>
        <v>39.284999999999997</v>
      </c>
      <c r="X3576" s="12">
        <f t="shared" si="223"/>
        <v>0.45411734758813799</v>
      </c>
    </row>
    <row r="3577" spans="1:24" x14ac:dyDescent="0.25">
      <c r="A3577" s="57">
        <v>126</v>
      </c>
      <c r="B3577" s="58" t="s">
        <v>374</v>
      </c>
      <c r="C3577" s="58" t="s">
        <v>1307</v>
      </c>
      <c r="D3577" s="62">
        <v>42480</v>
      </c>
      <c r="E3577" s="63">
        <v>0.30208333333333331</v>
      </c>
      <c r="F3577" s="63">
        <v>0.36458333333333331</v>
      </c>
      <c r="G3577" s="63" t="s">
        <v>1270</v>
      </c>
      <c r="H3577" s="60">
        <v>153</v>
      </c>
      <c r="I3577" s="68">
        <v>23</v>
      </c>
      <c r="J3577" s="58">
        <v>7</v>
      </c>
      <c r="K3577" s="58">
        <v>57</v>
      </c>
      <c r="L3577" s="73">
        <v>0.33124999999999999</v>
      </c>
      <c r="M3577" s="58" t="s">
        <v>1034</v>
      </c>
      <c r="N3577" s="60" t="s">
        <v>151</v>
      </c>
      <c r="O3577" s="58" t="s">
        <v>1366</v>
      </c>
      <c r="P3577" s="58">
        <v>201</v>
      </c>
      <c r="Q3577" s="58">
        <v>1</v>
      </c>
      <c r="R3577" s="58" t="s">
        <v>369</v>
      </c>
      <c r="S3577" s="4" t="s">
        <v>372</v>
      </c>
      <c r="T3577" s="58">
        <v>2</v>
      </c>
      <c r="U3577" t="str">
        <f t="shared" si="220"/>
        <v>Serena</v>
      </c>
      <c r="V3577">
        <f t="shared" si="221"/>
        <v>17.84</v>
      </c>
      <c r="W3577">
        <f t="shared" si="222"/>
        <v>39.284999999999997</v>
      </c>
      <c r="X3577" s="12">
        <f t="shared" si="223"/>
        <v>0.45411734758813799</v>
      </c>
    </row>
    <row r="3578" spans="1:24" x14ac:dyDescent="0.25">
      <c r="A3578" s="57">
        <v>126</v>
      </c>
      <c r="B3578" s="58" t="s">
        <v>374</v>
      </c>
      <c r="C3578" s="58" t="s">
        <v>1307</v>
      </c>
      <c r="D3578" s="62">
        <v>42480</v>
      </c>
      <c r="E3578" s="63">
        <v>0.30208333333333331</v>
      </c>
      <c r="F3578" s="63">
        <v>0.36458333333333331</v>
      </c>
      <c r="G3578" s="63" t="s">
        <v>1270</v>
      </c>
      <c r="H3578" s="60">
        <v>153</v>
      </c>
      <c r="I3578" s="68">
        <v>24</v>
      </c>
      <c r="J3578" s="58">
        <v>7</v>
      </c>
      <c r="K3578" s="58">
        <v>57</v>
      </c>
      <c r="L3578" s="73">
        <v>0.33124999999999999</v>
      </c>
      <c r="M3578" s="58" t="s">
        <v>324</v>
      </c>
      <c r="N3578" s="60" t="s">
        <v>324</v>
      </c>
      <c r="O3578" s="58" t="s">
        <v>1366</v>
      </c>
      <c r="P3578" s="58">
        <v>205</v>
      </c>
      <c r="Q3578" s="58">
        <v>1</v>
      </c>
      <c r="R3578" s="58" t="s">
        <v>369</v>
      </c>
      <c r="S3578" s="4" t="s">
        <v>372</v>
      </c>
      <c r="T3578" s="58">
        <v>1</v>
      </c>
      <c r="U3578" t="str">
        <f t="shared" si="220"/>
        <v>Serena</v>
      </c>
      <c r="V3578">
        <f t="shared" si="221"/>
        <v>7.97</v>
      </c>
      <c r="W3578">
        <f t="shared" si="222"/>
        <v>39.284999999999997</v>
      </c>
      <c r="X3578" s="12">
        <f t="shared" si="223"/>
        <v>0.20287641593483519</v>
      </c>
    </row>
    <row r="3579" spans="1:24" x14ac:dyDescent="0.25">
      <c r="A3579" s="57">
        <v>126</v>
      </c>
      <c r="B3579" s="58" t="s">
        <v>374</v>
      </c>
      <c r="C3579" s="58" t="s">
        <v>1307</v>
      </c>
      <c r="D3579" s="62">
        <v>42480</v>
      </c>
      <c r="E3579" s="63">
        <v>0.30208333333333331</v>
      </c>
      <c r="F3579" s="63">
        <v>0.36458333333333331</v>
      </c>
      <c r="G3579" s="63" t="s">
        <v>1270</v>
      </c>
      <c r="H3579" s="60">
        <v>153</v>
      </c>
      <c r="I3579" s="68">
        <v>25</v>
      </c>
      <c r="J3579" s="58">
        <v>7</v>
      </c>
      <c r="K3579" s="58">
        <v>58</v>
      </c>
      <c r="L3579" s="73">
        <v>0.33194444444444443</v>
      </c>
      <c r="M3579" s="58" t="s">
        <v>622</v>
      </c>
      <c r="N3579" s="60" t="s">
        <v>622</v>
      </c>
      <c r="O3579" s="58" t="s">
        <v>1371</v>
      </c>
      <c r="P3579" s="58">
        <v>301</v>
      </c>
      <c r="Q3579" s="58">
        <v>1</v>
      </c>
      <c r="R3579" s="58" t="s">
        <v>369</v>
      </c>
      <c r="S3579" s="4" t="s">
        <v>372</v>
      </c>
      <c r="T3579" s="58">
        <v>1</v>
      </c>
      <c r="U3579" t="str">
        <f t="shared" si="220"/>
        <v>Serena</v>
      </c>
      <c r="V3579">
        <f t="shared" si="221"/>
        <v>7.97</v>
      </c>
      <c r="W3579">
        <f t="shared" si="222"/>
        <v>39.284999999999997</v>
      </c>
      <c r="X3579" s="12">
        <f t="shared" si="223"/>
        <v>0.20287641593483519</v>
      </c>
    </row>
    <row r="3580" spans="1:24" x14ac:dyDescent="0.25">
      <c r="A3580" s="57">
        <v>126</v>
      </c>
      <c r="B3580" s="58" t="s">
        <v>374</v>
      </c>
      <c r="C3580" s="58" t="s">
        <v>1307</v>
      </c>
      <c r="D3580" s="62">
        <v>42480</v>
      </c>
      <c r="E3580" s="63">
        <v>0.30208333333333331</v>
      </c>
      <c r="F3580" s="63">
        <v>0.36458333333333331</v>
      </c>
      <c r="G3580" s="63" t="s">
        <v>1270</v>
      </c>
      <c r="H3580" s="60">
        <v>153</v>
      </c>
      <c r="I3580" s="68">
        <v>26</v>
      </c>
      <c r="J3580" s="58">
        <v>8</v>
      </c>
      <c r="K3580" s="58">
        <v>0</v>
      </c>
      <c r="L3580" s="73">
        <v>0.33333333333333331</v>
      </c>
      <c r="M3580" s="58" t="s">
        <v>394</v>
      </c>
      <c r="N3580" s="60" t="s">
        <v>394</v>
      </c>
      <c r="O3580" s="58" t="s">
        <v>1363</v>
      </c>
      <c r="P3580" s="58">
        <v>101</v>
      </c>
      <c r="Q3580" s="58">
        <v>1</v>
      </c>
      <c r="R3580" s="58" t="s">
        <v>369</v>
      </c>
      <c r="S3580" s="4" t="s">
        <v>372</v>
      </c>
      <c r="T3580" s="58">
        <v>1</v>
      </c>
      <c r="U3580" t="str">
        <f t="shared" si="220"/>
        <v>Serena</v>
      </c>
      <c r="V3580">
        <f t="shared" si="221"/>
        <v>7.97</v>
      </c>
      <c r="W3580">
        <f t="shared" si="222"/>
        <v>39.284999999999997</v>
      </c>
      <c r="X3580" s="12">
        <f t="shared" si="223"/>
        <v>0.20287641593483519</v>
      </c>
    </row>
    <row r="3581" spans="1:24" x14ac:dyDescent="0.25">
      <c r="A3581" s="57">
        <v>126</v>
      </c>
      <c r="B3581" s="58" t="s">
        <v>374</v>
      </c>
      <c r="C3581" s="58" t="s">
        <v>1307</v>
      </c>
      <c r="D3581" s="62">
        <v>42480</v>
      </c>
      <c r="E3581" s="63">
        <v>0.30208333333333331</v>
      </c>
      <c r="F3581" s="63">
        <v>0.36458333333333331</v>
      </c>
      <c r="G3581" s="63" t="s">
        <v>1270</v>
      </c>
      <c r="H3581" s="60">
        <v>153</v>
      </c>
      <c r="I3581" s="68">
        <v>27</v>
      </c>
      <c r="J3581" s="58">
        <v>8</v>
      </c>
      <c r="K3581" s="58">
        <v>1</v>
      </c>
      <c r="L3581" s="73">
        <v>0.33402777777777781</v>
      </c>
      <c r="M3581" s="58" t="s">
        <v>202</v>
      </c>
      <c r="N3581" s="60" t="s">
        <v>202</v>
      </c>
      <c r="O3581" s="58" t="s">
        <v>1371</v>
      </c>
      <c r="P3581" s="58">
        <v>305</v>
      </c>
      <c r="Q3581" s="58">
        <v>1</v>
      </c>
      <c r="R3581" s="58" t="s">
        <v>369</v>
      </c>
      <c r="S3581" s="4" t="s">
        <v>372</v>
      </c>
      <c r="T3581" s="58">
        <v>1</v>
      </c>
      <c r="U3581" t="str">
        <f t="shared" ref="U3581:U3644" si="224">+VLOOKUP(A3581,$Z$4:$AA$32,2,0)</f>
        <v>Serena</v>
      </c>
      <c r="V3581">
        <f t="shared" ref="V3581:V3644" si="225">+IF(S3581="BUS",VLOOKUP(T3581,$AC$4:$AE$9,3,0),VLOOKUP(T3581,$AC$4:$AE$9,2,0))</f>
        <v>7.97</v>
      </c>
      <c r="W3581">
        <f t="shared" ref="W3581:W3644" si="226">+IF(S3581="BUS",$AE$8,$AD$8)</f>
        <v>39.284999999999997</v>
      </c>
      <c r="X3581" s="12">
        <f t="shared" ref="X3581:X3644" si="227">+V3581/W3581</f>
        <v>0.20287641593483519</v>
      </c>
    </row>
    <row r="3582" spans="1:24" x14ac:dyDescent="0.25">
      <c r="A3582" s="57">
        <v>126</v>
      </c>
      <c r="B3582" s="58" t="s">
        <v>374</v>
      </c>
      <c r="C3582" s="58" t="s">
        <v>1307</v>
      </c>
      <c r="D3582" s="62">
        <v>42480</v>
      </c>
      <c r="E3582" s="63">
        <v>0.30208333333333331</v>
      </c>
      <c r="F3582" s="63">
        <v>0.36458333333333331</v>
      </c>
      <c r="G3582" s="63" t="s">
        <v>1270</v>
      </c>
      <c r="H3582" s="60">
        <v>153</v>
      </c>
      <c r="I3582" s="68">
        <v>28</v>
      </c>
      <c r="J3582" s="58">
        <v>8</v>
      </c>
      <c r="K3582" s="58">
        <v>1</v>
      </c>
      <c r="L3582" s="73">
        <v>0.33402777777777781</v>
      </c>
      <c r="M3582" s="58" t="s">
        <v>1035</v>
      </c>
      <c r="N3582" s="60" t="s">
        <v>959</v>
      </c>
      <c r="O3582" s="58" t="s">
        <v>1363</v>
      </c>
      <c r="P3582" s="58">
        <v>103</v>
      </c>
      <c r="Q3582" s="58">
        <v>1</v>
      </c>
      <c r="R3582" s="58" t="s">
        <v>369</v>
      </c>
      <c r="S3582" s="4" t="s">
        <v>372</v>
      </c>
      <c r="T3582" s="58">
        <v>1</v>
      </c>
      <c r="U3582" t="str">
        <f t="shared" si="224"/>
        <v>Serena</v>
      </c>
      <c r="V3582">
        <f t="shared" si="225"/>
        <v>7.97</v>
      </c>
      <c r="W3582">
        <f t="shared" si="226"/>
        <v>39.284999999999997</v>
      </c>
      <c r="X3582" s="12">
        <f t="shared" si="227"/>
        <v>0.20287641593483519</v>
      </c>
    </row>
    <row r="3583" spans="1:24" x14ac:dyDescent="0.25">
      <c r="A3583" s="57">
        <v>126</v>
      </c>
      <c r="B3583" s="58" t="s">
        <v>374</v>
      </c>
      <c r="C3583" s="58" t="s">
        <v>1307</v>
      </c>
      <c r="D3583" s="62">
        <v>42480</v>
      </c>
      <c r="E3583" s="63">
        <v>0.30208333333333331</v>
      </c>
      <c r="F3583" s="63">
        <v>0.36458333333333331</v>
      </c>
      <c r="G3583" s="63" t="s">
        <v>1270</v>
      </c>
      <c r="H3583" s="60">
        <v>153</v>
      </c>
      <c r="I3583" s="68">
        <v>29</v>
      </c>
      <c r="J3583" s="58">
        <v>8</v>
      </c>
      <c r="K3583" s="58">
        <v>3</v>
      </c>
      <c r="L3583" s="73">
        <v>0.3354166666666667</v>
      </c>
      <c r="M3583" s="58" t="s">
        <v>1036</v>
      </c>
      <c r="N3583" s="60" t="s">
        <v>180</v>
      </c>
      <c r="O3583" s="58" t="s">
        <v>1366</v>
      </c>
      <c r="P3583" s="58">
        <v>205</v>
      </c>
      <c r="Q3583" s="58">
        <v>1</v>
      </c>
      <c r="R3583" s="58" t="s">
        <v>369</v>
      </c>
      <c r="S3583" s="4" t="s">
        <v>372</v>
      </c>
      <c r="T3583" s="58">
        <v>1</v>
      </c>
      <c r="U3583" t="str">
        <f t="shared" si="224"/>
        <v>Serena</v>
      </c>
      <c r="V3583">
        <f t="shared" si="225"/>
        <v>7.97</v>
      </c>
      <c r="W3583">
        <f t="shared" si="226"/>
        <v>39.284999999999997</v>
      </c>
      <c r="X3583" s="12">
        <f t="shared" si="227"/>
        <v>0.20287641593483519</v>
      </c>
    </row>
    <row r="3584" spans="1:24" x14ac:dyDescent="0.25">
      <c r="A3584" s="57">
        <v>126</v>
      </c>
      <c r="B3584" s="58" t="s">
        <v>374</v>
      </c>
      <c r="C3584" s="58" t="s">
        <v>1307</v>
      </c>
      <c r="D3584" s="62">
        <v>42480</v>
      </c>
      <c r="E3584" s="63">
        <v>0.30208333333333331</v>
      </c>
      <c r="F3584" s="63">
        <v>0.36458333333333331</v>
      </c>
      <c r="G3584" s="63" t="s">
        <v>1270</v>
      </c>
      <c r="H3584" s="60">
        <v>153</v>
      </c>
      <c r="I3584" s="68">
        <v>30</v>
      </c>
      <c r="J3584" s="58">
        <v>8</v>
      </c>
      <c r="K3584" s="58">
        <v>3</v>
      </c>
      <c r="L3584" s="73">
        <v>0.3354166666666667</v>
      </c>
      <c r="M3584" s="58" t="s">
        <v>326</v>
      </c>
      <c r="N3584" s="60" t="s">
        <v>326</v>
      </c>
      <c r="O3584" s="58" t="s">
        <v>1366</v>
      </c>
      <c r="P3584" s="58">
        <v>201</v>
      </c>
      <c r="Q3584" s="58">
        <v>1</v>
      </c>
      <c r="R3584" s="58" t="s">
        <v>369</v>
      </c>
      <c r="S3584" s="4" t="s">
        <v>372</v>
      </c>
      <c r="T3584" s="58">
        <v>1</v>
      </c>
      <c r="U3584" t="str">
        <f t="shared" si="224"/>
        <v>Serena</v>
      </c>
      <c r="V3584">
        <f t="shared" si="225"/>
        <v>7.97</v>
      </c>
      <c r="W3584">
        <f t="shared" si="226"/>
        <v>39.284999999999997</v>
      </c>
      <c r="X3584" s="12">
        <f t="shared" si="227"/>
        <v>0.20287641593483519</v>
      </c>
    </row>
    <row r="3585" spans="1:24" x14ac:dyDescent="0.25">
      <c r="A3585" s="57">
        <v>126</v>
      </c>
      <c r="B3585" s="58" t="s">
        <v>374</v>
      </c>
      <c r="C3585" s="58" t="s">
        <v>1307</v>
      </c>
      <c r="D3585" s="62">
        <v>42480</v>
      </c>
      <c r="E3585" s="63">
        <v>0.30208333333333331</v>
      </c>
      <c r="F3585" s="63">
        <v>0.36458333333333331</v>
      </c>
      <c r="G3585" s="63" t="s">
        <v>1270</v>
      </c>
      <c r="H3585" s="60">
        <v>154</v>
      </c>
      <c r="I3585" s="68">
        <v>1</v>
      </c>
      <c r="J3585" s="58">
        <v>8</v>
      </c>
      <c r="K3585" s="58">
        <v>8</v>
      </c>
      <c r="L3585" s="73">
        <v>0.33888888888888885</v>
      </c>
      <c r="M3585" s="58" t="s">
        <v>445</v>
      </c>
      <c r="N3585" s="60" t="s">
        <v>445</v>
      </c>
      <c r="O3585" s="58" t="s">
        <v>1363</v>
      </c>
      <c r="P3585" s="58">
        <v>101</v>
      </c>
      <c r="Q3585" s="58">
        <v>1</v>
      </c>
      <c r="R3585" s="58" t="s">
        <v>369</v>
      </c>
      <c r="S3585" s="4" t="s">
        <v>372</v>
      </c>
      <c r="T3585" s="58">
        <v>1</v>
      </c>
      <c r="U3585" t="str">
        <f t="shared" si="224"/>
        <v>Serena</v>
      </c>
      <c r="V3585">
        <f t="shared" si="225"/>
        <v>7.97</v>
      </c>
      <c r="W3585">
        <f t="shared" si="226"/>
        <v>39.284999999999997</v>
      </c>
      <c r="X3585" s="12">
        <f t="shared" si="227"/>
        <v>0.20287641593483519</v>
      </c>
    </row>
    <row r="3586" spans="1:24" x14ac:dyDescent="0.25">
      <c r="A3586" s="57">
        <v>126</v>
      </c>
      <c r="B3586" s="58" t="s">
        <v>374</v>
      </c>
      <c r="C3586" s="58" t="s">
        <v>1307</v>
      </c>
      <c r="D3586" s="62">
        <v>42480</v>
      </c>
      <c r="E3586" s="63">
        <v>0.30208333333333331</v>
      </c>
      <c r="F3586" s="63">
        <v>0.36458333333333331</v>
      </c>
      <c r="G3586" s="63" t="s">
        <v>1270</v>
      </c>
      <c r="H3586" s="60">
        <v>154</v>
      </c>
      <c r="I3586" s="68">
        <v>2</v>
      </c>
      <c r="J3586" s="58">
        <v>8</v>
      </c>
      <c r="K3586" s="58">
        <v>8</v>
      </c>
      <c r="L3586" s="73">
        <v>0.33888888888888885</v>
      </c>
      <c r="M3586" s="58" t="s">
        <v>1037</v>
      </c>
      <c r="N3586" s="60" t="s">
        <v>203</v>
      </c>
      <c r="O3586" s="58" t="s">
        <v>1371</v>
      </c>
      <c r="P3586" s="58">
        <v>301</v>
      </c>
      <c r="Q3586" s="58">
        <v>1</v>
      </c>
      <c r="R3586" s="58" t="s">
        <v>369</v>
      </c>
      <c r="S3586" s="4" t="s">
        <v>372</v>
      </c>
      <c r="T3586" s="58">
        <v>1</v>
      </c>
      <c r="U3586" t="str">
        <f t="shared" si="224"/>
        <v>Serena</v>
      </c>
      <c r="V3586">
        <f t="shared" si="225"/>
        <v>7.97</v>
      </c>
      <c r="W3586">
        <f t="shared" si="226"/>
        <v>39.284999999999997</v>
      </c>
      <c r="X3586" s="12">
        <f t="shared" si="227"/>
        <v>0.20287641593483519</v>
      </c>
    </row>
    <row r="3587" spans="1:24" x14ac:dyDescent="0.25">
      <c r="A3587" s="57">
        <v>126</v>
      </c>
      <c r="B3587" s="58" t="s">
        <v>374</v>
      </c>
      <c r="C3587" s="58" t="s">
        <v>1307</v>
      </c>
      <c r="D3587" s="62">
        <v>42480</v>
      </c>
      <c r="E3587" s="63">
        <v>0.30208333333333331</v>
      </c>
      <c r="F3587" s="63">
        <v>0.36458333333333331</v>
      </c>
      <c r="G3587" s="63" t="s">
        <v>1270</v>
      </c>
      <c r="H3587" s="60">
        <v>154</v>
      </c>
      <c r="I3587" s="68">
        <v>3</v>
      </c>
      <c r="J3587" s="58">
        <v>8</v>
      </c>
      <c r="K3587" s="58">
        <v>9</v>
      </c>
      <c r="L3587" s="73">
        <v>0.33958333333333335</v>
      </c>
      <c r="M3587" s="58" t="s">
        <v>1038</v>
      </c>
      <c r="N3587" s="60" t="s">
        <v>641</v>
      </c>
      <c r="O3587" s="58" t="s">
        <v>1366</v>
      </c>
      <c r="P3587" s="58">
        <v>201</v>
      </c>
      <c r="Q3587" s="58">
        <v>1</v>
      </c>
      <c r="R3587" s="58" t="s">
        <v>369</v>
      </c>
      <c r="S3587" s="4" t="s">
        <v>372</v>
      </c>
      <c r="T3587" s="58">
        <v>1</v>
      </c>
      <c r="U3587" t="str">
        <f t="shared" si="224"/>
        <v>Serena</v>
      </c>
      <c r="V3587">
        <f t="shared" si="225"/>
        <v>7.97</v>
      </c>
      <c r="W3587">
        <f t="shared" si="226"/>
        <v>39.284999999999997</v>
      </c>
      <c r="X3587" s="12">
        <f t="shared" si="227"/>
        <v>0.20287641593483519</v>
      </c>
    </row>
    <row r="3588" spans="1:24" x14ac:dyDescent="0.25">
      <c r="A3588" s="57">
        <v>126</v>
      </c>
      <c r="B3588" s="58" t="s">
        <v>374</v>
      </c>
      <c r="C3588" s="58" t="s">
        <v>1307</v>
      </c>
      <c r="D3588" s="62">
        <v>42480</v>
      </c>
      <c r="E3588" s="63">
        <v>0.30208333333333331</v>
      </c>
      <c r="F3588" s="63">
        <v>0.36458333333333331</v>
      </c>
      <c r="G3588" s="63" t="s">
        <v>1270</v>
      </c>
      <c r="H3588" s="60">
        <v>154</v>
      </c>
      <c r="I3588" s="68">
        <v>4</v>
      </c>
      <c r="J3588" s="58">
        <v>8</v>
      </c>
      <c r="K3588" s="58">
        <v>10</v>
      </c>
      <c r="L3588" s="73">
        <v>0.34027777777777773</v>
      </c>
      <c r="M3588" s="58" t="s">
        <v>51</v>
      </c>
      <c r="N3588" s="60" t="s">
        <v>51</v>
      </c>
      <c r="O3588" s="58" t="s">
        <v>1366</v>
      </c>
      <c r="P3588" s="58">
        <v>201</v>
      </c>
      <c r="Q3588" s="58">
        <v>1</v>
      </c>
      <c r="R3588" s="58" t="s">
        <v>369</v>
      </c>
      <c r="S3588" s="4" t="s">
        <v>372</v>
      </c>
      <c r="T3588" s="58">
        <v>1</v>
      </c>
      <c r="U3588" t="str">
        <f t="shared" si="224"/>
        <v>Serena</v>
      </c>
      <c r="V3588">
        <f t="shared" si="225"/>
        <v>7.97</v>
      </c>
      <c r="W3588">
        <f t="shared" si="226"/>
        <v>39.284999999999997</v>
      </c>
      <c r="X3588" s="12">
        <f t="shared" si="227"/>
        <v>0.20287641593483519</v>
      </c>
    </row>
    <row r="3589" spans="1:24" x14ac:dyDescent="0.25">
      <c r="A3589" s="57">
        <v>126</v>
      </c>
      <c r="B3589" s="58" t="s">
        <v>374</v>
      </c>
      <c r="C3589" s="58" t="s">
        <v>1307</v>
      </c>
      <c r="D3589" s="62">
        <v>42480</v>
      </c>
      <c r="E3589" s="63">
        <v>0.30208333333333331</v>
      </c>
      <c r="F3589" s="63">
        <v>0.36458333333333331</v>
      </c>
      <c r="G3589" s="63" t="s">
        <v>1270</v>
      </c>
      <c r="H3589" s="60">
        <v>154</v>
      </c>
      <c r="I3589" s="68">
        <v>5</v>
      </c>
      <c r="J3589" s="58">
        <v>8</v>
      </c>
      <c r="K3589" s="58">
        <v>11</v>
      </c>
      <c r="L3589" s="73">
        <v>0.34097222222222223</v>
      </c>
      <c r="M3589" s="58" t="s">
        <v>1039</v>
      </c>
      <c r="N3589" s="60" t="s">
        <v>429</v>
      </c>
      <c r="O3589" s="58" t="s">
        <v>1363</v>
      </c>
      <c r="P3589" s="58">
        <v>103</v>
      </c>
      <c r="Q3589" s="58">
        <v>1</v>
      </c>
      <c r="R3589" s="58" t="s">
        <v>369</v>
      </c>
      <c r="S3589" s="4" t="s">
        <v>372</v>
      </c>
      <c r="T3589" s="58">
        <v>1</v>
      </c>
      <c r="U3589" t="str">
        <f t="shared" si="224"/>
        <v>Serena</v>
      </c>
      <c r="V3589">
        <f t="shared" si="225"/>
        <v>7.97</v>
      </c>
      <c r="W3589">
        <f t="shared" si="226"/>
        <v>39.284999999999997</v>
      </c>
      <c r="X3589" s="12">
        <f t="shared" si="227"/>
        <v>0.20287641593483519</v>
      </c>
    </row>
    <row r="3590" spans="1:24" x14ac:dyDescent="0.25">
      <c r="A3590" s="57">
        <v>126</v>
      </c>
      <c r="B3590" s="58" t="s">
        <v>374</v>
      </c>
      <c r="C3590" s="58" t="s">
        <v>1307</v>
      </c>
      <c r="D3590" s="62">
        <v>42480</v>
      </c>
      <c r="E3590" s="63">
        <v>0.30208333333333331</v>
      </c>
      <c r="F3590" s="63">
        <v>0.36458333333333331</v>
      </c>
      <c r="G3590" s="63" t="s">
        <v>1270</v>
      </c>
      <c r="H3590" s="60">
        <v>154</v>
      </c>
      <c r="I3590" s="68">
        <v>6</v>
      </c>
      <c r="J3590" s="58">
        <v>8</v>
      </c>
      <c r="K3590" s="58">
        <v>15</v>
      </c>
      <c r="L3590" s="73">
        <v>0.34375</v>
      </c>
      <c r="M3590" s="58" t="s">
        <v>926</v>
      </c>
      <c r="N3590" s="60" t="s">
        <v>926</v>
      </c>
      <c r="O3590" s="58" t="s">
        <v>1363</v>
      </c>
      <c r="P3590" s="58">
        <v>101</v>
      </c>
      <c r="Q3590" s="58">
        <v>1</v>
      </c>
      <c r="R3590" s="58" t="s">
        <v>369</v>
      </c>
      <c r="S3590" s="4" t="s">
        <v>372</v>
      </c>
      <c r="T3590" s="58">
        <v>1</v>
      </c>
      <c r="U3590" t="str">
        <f t="shared" si="224"/>
        <v>Serena</v>
      </c>
      <c r="V3590">
        <f t="shared" si="225"/>
        <v>7.97</v>
      </c>
      <c r="W3590">
        <f t="shared" si="226"/>
        <v>39.284999999999997</v>
      </c>
      <c r="X3590" s="12">
        <f t="shared" si="227"/>
        <v>0.20287641593483519</v>
      </c>
    </row>
    <row r="3591" spans="1:24" x14ac:dyDescent="0.25">
      <c r="A3591" s="57">
        <v>126</v>
      </c>
      <c r="B3591" s="58" t="s">
        <v>374</v>
      </c>
      <c r="C3591" s="58" t="s">
        <v>1307</v>
      </c>
      <c r="D3591" s="62">
        <v>42480</v>
      </c>
      <c r="E3591" s="63">
        <v>0.30208333333333331</v>
      </c>
      <c r="F3591" s="63">
        <v>0.36458333333333331</v>
      </c>
      <c r="G3591" s="63" t="s">
        <v>1270</v>
      </c>
      <c r="H3591" s="60">
        <v>154</v>
      </c>
      <c r="I3591" s="68">
        <v>7</v>
      </c>
      <c r="J3591" s="58">
        <v>8</v>
      </c>
      <c r="K3591" s="58">
        <v>16</v>
      </c>
      <c r="L3591" s="73">
        <v>0.3444444444444445</v>
      </c>
      <c r="M3591" s="58" t="s">
        <v>329</v>
      </c>
      <c r="N3591" s="60" t="s">
        <v>329</v>
      </c>
      <c r="O3591" s="58" t="s">
        <v>1371</v>
      </c>
      <c r="P3591" s="58">
        <v>301</v>
      </c>
      <c r="Q3591" s="58">
        <v>1</v>
      </c>
      <c r="R3591" s="58" t="s">
        <v>369</v>
      </c>
      <c r="S3591" s="4" t="s">
        <v>372</v>
      </c>
      <c r="T3591" s="58">
        <v>1</v>
      </c>
      <c r="U3591" t="str">
        <f t="shared" si="224"/>
        <v>Serena</v>
      </c>
      <c r="V3591">
        <f t="shared" si="225"/>
        <v>7.97</v>
      </c>
      <c r="W3591">
        <f t="shared" si="226"/>
        <v>39.284999999999997</v>
      </c>
      <c r="X3591" s="12">
        <f t="shared" si="227"/>
        <v>0.20287641593483519</v>
      </c>
    </row>
    <row r="3592" spans="1:24" x14ac:dyDescent="0.25">
      <c r="A3592" s="57">
        <v>126</v>
      </c>
      <c r="B3592" s="58" t="s">
        <v>374</v>
      </c>
      <c r="C3592" s="58" t="s">
        <v>1307</v>
      </c>
      <c r="D3592" s="62">
        <v>42480</v>
      </c>
      <c r="E3592" s="63">
        <v>0.30208333333333331</v>
      </c>
      <c r="F3592" s="63">
        <v>0.36458333333333331</v>
      </c>
      <c r="G3592" s="63" t="s">
        <v>1270</v>
      </c>
      <c r="H3592" s="60">
        <v>154</v>
      </c>
      <c r="I3592" s="68">
        <v>8</v>
      </c>
      <c r="J3592" s="58">
        <v>8</v>
      </c>
      <c r="K3592" s="58">
        <v>19</v>
      </c>
      <c r="L3592" s="73">
        <v>0.34652777777777777</v>
      </c>
      <c r="M3592" s="58" t="s">
        <v>1040</v>
      </c>
      <c r="N3592" s="60" t="s">
        <v>626</v>
      </c>
      <c r="O3592" s="58" t="s">
        <v>1366</v>
      </c>
      <c r="P3592" s="58">
        <v>201</v>
      </c>
      <c r="Q3592" s="58">
        <v>1</v>
      </c>
      <c r="R3592" s="58" t="s">
        <v>369</v>
      </c>
      <c r="S3592" s="4" t="s">
        <v>372</v>
      </c>
      <c r="T3592" s="58">
        <v>1</v>
      </c>
      <c r="U3592" t="str">
        <f t="shared" si="224"/>
        <v>Serena</v>
      </c>
      <c r="V3592">
        <f t="shared" si="225"/>
        <v>7.97</v>
      </c>
      <c r="W3592">
        <f t="shared" si="226"/>
        <v>39.284999999999997</v>
      </c>
      <c r="X3592" s="12">
        <f t="shared" si="227"/>
        <v>0.20287641593483519</v>
      </c>
    </row>
    <row r="3593" spans="1:24" x14ac:dyDescent="0.25">
      <c r="A3593" s="57">
        <v>126</v>
      </c>
      <c r="B3593" s="58" t="s">
        <v>374</v>
      </c>
      <c r="C3593" s="58" t="s">
        <v>1307</v>
      </c>
      <c r="D3593" s="62">
        <v>42480</v>
      </c>
      <c r="E3593" s="63">
        <v>0.30208333333333331</v>
      </c>
      <c r="F3593" s="63">
        <v>0.36458333333333331</v>
      </c>
      <c r="G3593" s="63" t="s">
        <v>1270</v>
      </c>
      <c r="H3593" s="60">
        <v>154</v>
      </c>
      <c r="I3593" s="68">
        <v>9</v>
      </c>
      <c r="J3593" s="58">
        <v>8</v>
      </c>
      <c r="K3593" s="58">
        <v>19</v>
      </c>
      <c r="L3593" s="73">
        <v>0.34652777777777777</v>
      </c>
      <c r="M3593" s="58" t="s">
        <v>1041</v>
      </c>
      <c r="N3593" s="60" t="s">
        <v>344</v>
      </c>
      <c r="O3593" s="58" t="s">
        <v>1366</v>
      </c>
      <c r="P3593" s="58">
        <v>205</v>
      </c>
      <c r="Q3593" s="58">
        <v>1</v>
      </c>
      <c r="R3593" s="58" t="s">
        <v>369</v>
      </c>
      <c r="S3593" s="4" t="s">
        <v>372</v>
      </c>
      <c r="T3593" s="58">
        <v>1</v>
      </c>
      <c r="U3593" t="str">
        <f t="shared" si="224"/>
        <v>Serena</v>
      </c>
      <c r="V3593">
        <f t="shared" si="225"/>
        <v>7.97</v>
      </c>
      <c r="W3593">
        <f t="shared" si="226"/>
        <v>39.284999999999997</v>
      </c>
      <c r="X3593" s="12">
        <f t="shared" si="227"/>
        <v>0.20287641593483519</v>
      </c>
    </row>
    <row r="3594" spans="1:24" x14ac:dyDescent="0.25">
      <c r="A3594" s="57">
        <v>126</v>
      </c>
      <c r="B3594" s="58" t="s">
        <v>374</v>
      </c>
      <c r="C3594" s="58" t="s">
        <v>1307</v>
      </c>
      <c r="D3594" s="62">
        <v>42480</v>
      </c>
      <c r="E3594" s="63">
        <v>0.30208333333333331</v>
      </c>
      <c r="F3594" s="63">
        <v>0.36458333333333331</v>
      </c>
      <c r="G3594" s="63" t="s">
        <v>1270</v>
      </c>
      <c r="H3594" s="60">
        <v>154</v>
      </c>
      <c r="I3594" s="68">
        <v>10</v>
      </c>
      <c r="J3594" s="58">
        <v>8</v>
      </c>
      <c r="K3594" s="58">
        <v>20</v>
      </c>
      <c r="L3594" s="73">
        <v>0.34722222222222227</v>
      </c>
      <c r="M3594" s="58" t="s">
        <v>1042</v>
      </c>
      <c r="N3594" s="60" t="s">
        <v>158</v>
      </c>
      <c r="O3594" s="58" t="s">
        <v>1366</v>
      </c>
      <c r="P3594" s="58">
        <v>201</v>
      </c>
      <c r="Q3594" s="58">
        <v>1</v>
      </c>
      <c r="R3594" s="58" t="s">
        <v>369</v>
      </c>
      <c r="S3594" s="4" t="s">
        <v>372</v>
      </c>
      <c r="T3594" s="58">
        <v>1</v>
      </c>
      <c r="U3594" t="str">
        <f t="shared" si="224"/>
        <v>Serena</v>
      </c>
      <c r="V3594">
        <f t="shared" si="225"/>
        <v>7.97</v>
      </c>
      <c r="W3594">
        <f t="shared" si="226"/>
        <v>39.284999999999997</v>
      </c>
      <c r="X3594" s="12">
        <f t="shared" si="227"/>
        <v>0.20287641593483519</v>
      </c>
    </row>
    <row r="3595" spans="1:24" x14ac:dyDescent="0.25">
      <c r="A3595" s="57">
        <v>126</v>
      </c>
      <c r="B3595" s="58" t="s">
        <v>374</v>
      </c>
      <c r="C3595" s="58" t="s">
        <v>1307</v>
      </c>
      <c r="D3595" s="62">
        <v>42480</v>
      </c>
      <c r="E3595" s="63">
        <v>0.30208333333333331</v>
      </c>
      <c r="F3595" s="63">
        <v>0.36458333333333331</v>
      </c>
      <c r="G3595" s="63" t="s">
        <v>1270</v>
      </c>
      <c r="H3595" s="60">
        <v>154</v>
      </c>
      <c r="I3595" s="68">
        <v>11</v>
      </c>
      <c r="J3595" s="58">
        <v>8</v>
      </c>
      <c r="K3595" s="58">
        <v>20</v>
      </c>
      <c r="L3595" s="73">
        <v>0.34722222222222227</v>
      </c>
      <c r="M3595" s="58" t="s">
        <v>408</v>
      </c>
      <c r="N3595" s="60" t="s">
        <v>408</v>
      </c>
      <c r="O3595" s="58" t="s">
        <v>1363</v>
      </c>
      <c r="P3595" s="58">
        <v>101</v>
      </c>
      <c r="Q3595" s="58">
        <v>1</v>
      </c>
      <c r="R3595" s="58" t="s">
        <v>369</v>
      </c>
      <c r="S3595" s="4" t="s">
        <v>372</v>
      </c>
      <c r="T3595" s="58">
        <v>1</v>
      </c>
      <c r="U3595" t="str">
        <f t="shared" si="224"/>
        <v>Serena</v>
      </c>
      <c r="V3595">
        <f t="shared" si="225"/>
        <v>7.97</v>
      </c>
      <c r="W3595">
        <f t="shared" si="226"/>
        <v>39.284999999999997</v>
      </c>
      <c r="X3595" s="12">
        <f t="shared" si="227"/>
        <v>0.20287641593483519</v>
      </c>
    </row>
    <row r="3596" spans="1:24" x14ac:dyDescent="0.25">
      <c r="A3596" s="57">
        <v>126</v>
      </c>
      <c r="B3596" s="58" t="s">
        <v>374</v>
      </c>
      <c r="C3596" s="58" t="s">
        <v>1307</v>
      </c>
      <c r="D3596" s="62">
        <v>42480</v>
      </c>
      <c r="E3596" s="63">
        <v>0.30208333333333331</v>
      </c>
      <c r="F3596" s="63">
        <v>0.36458333333333331</v>
      </c>
      <c r="G3596" s="63" t="s">
        <v>1270</v>
      </c>
      <c r="H3596" s="60">
        <v>154</v>
      </c>
      <c r="I3596" s="68">
        <v>12</v>
      </c>
      <c r="J3596" s="58">
        <v>8</v>
      </c>
      <c r="K3596" s="58">
        <v>22</v>
      </c>
      <c r="L3596" s="73">
        <v>0.34861111111111115</v>
      </c>
      <c r="M3596" s="58" t="s">
        <v>208</v>
      </c>
      <c r="N3596" s="60" t="s">
        <v>208</v>
      </c>
      <c r="O3596" s="58" t="s">
        <v>1371</v>
      </c>
      <c r="P3596" s="58">
        <v>305</v>
      </c>
      <c r="Q3596" s="58">
        <v>1</v>
      </c>
      <c r="R3596" s="58" t="s">
        <v>369</v>
      </c>
      <c r="S3596" s="4" t="s">
        <v>372</v>
      </c>
      <c r="T3596" s="58">
        <v>1</v>
      </c>
      <c r="U3596" t="str">
        <f t="shared" si="224"/>
        <v>Serena</v>
      </c>
      <c r="V3596">
        <f t="shared" si="225"/>
        <v>7.97</v>
      </c>
      <c r="W3596">
        <f t="shared" si="226"/>
        <v>39.284999999999997</v>
      </c>
      <c r="X3596" s="12">
        <f t="shared" si="227"/>
        <v>0.20287641593483519</v>
      </c>
    </row>
    <row r="3597" spans="1:24" x14ac:dyDescent="0.25">
      <c r="A3597" s="57">
        <v>126</v>
      </c>
      <c r="B3597" s="58" t="s">
        <v>374</v>
      </c>
      <c r="C3597" s="58" t="s">
        <v>1307</v>
      </c>
      <c r="D3597" s="62">
        <v>42480</v>
      </c>
      <c r="E3597" s="63">
        <v>0.30208333333333331</v>
      </c>
      <c r="F3597" s="63">
        <v>0.36458333333333331</v>
      </c>
      <c r="G3597" s="63" t="s">
        <v>1270</v>
      </c>
      <c r="H3597" s="60">
        <v>154</v>
      </c>
      <c r="I3597" s="68">
        <v>13</v>
      </c>
      <c r="J3597" s="58">
        <v>8</v>
      </c>
      <c r="K3597" s="58">
        <v>22</v>
      </c>
      <c r="L3597" s="73">
        <v>0.34861111111111115</v>
      </c>
      <c r="M3597" s="58" t="s">
        <v>22</v>
      </c>
      <c r="N3597" s="60" t="s">
        <v>22</v>
      </c>
      <c r="O3597" s="58" t="s">
        <v>1371</v>
      </c>
      <c r="P3597" s="58">
        <v>305</v>
      </c>
      <c r="Q3597" s="58">
        <v>1</v>
      </c>
      <c r="R3597" s="58" t="s">
        <v>369</v>
      </c>
      <c r="S3597" s="4" t="s">
        <v>372</v>
      </c>
      <c r="T3597" s="58">
        <v>1</v>
      </c>
      <c r="U3597" t="str">
        <f t="shared" si="224"/>
        <v>Serena</v>
      </c>
      <c r="V3597">
        <f t="shared" si="225"/>
        <v>7.97</v>
      </c>
      <c r="W3597">
        <f t="shared" si="226"/>
        <v>39.284999999999997</v>
      </c>
      <c r="X3597" s="12">
        <f t="shared" si="227"/>
        <v>0.20287641593483519</v>
      </c>
    </row>
    <row r="3598" spans="1:24" x14ac:dyDescent="0.25">
      <c r="A3598" s="57">
        <v>126</v>
      </c>
      <c r="B3598" s="58" t="s">
        <v>374</v>
      </c>
      <c r="C3598" s="58" t="s">
        <v>1307</v>
      </c>
      <c r="D3598" s="62">
        <v>42480</v>
      </c>
      <c r="E3598" s="63">
        <v>0.30208333333333331</v>
      </c>
      <c r="F3598" s="63">
        <v>0.36458333333333331</v>
      </c>
      <c r="G3598" s="63" t="s">
        <v>1270</v>
      </c>
      <c r="H3598" s="60">
        <v>154</v>
      </c>
      <c r="I3598" s="68">
        <v>14</v>
      </c>
      <c r="J3598" s="58">
        <v>8</v>
      </c>
      <c r="K3598" s="58">
        <v>23</v>
      </c>
      <c r="L3598" s="73">
        <v>0.34930555555555554</v>
      </c>
      <c r="M3598" s="58" t="s">
        <v>1043</v>
      </c>
      <c r="N3598" s="60" t="s">
        <v>332</v>
      </c>
      <c r="O3598" s="58" t="s">
        <v>1366</v>
      </c>
      <c r="P3598" s="58">
        <v>201</v>
      </c>
      <c r="Q3598" s="58">
        <v>1</v>
      </c>
      <c r="R3598" s="58" t="s">
        <v>369</v>
      </c>
      <c r="S3598" s="4" t="s">
        <v>372</v>
      </c>
      <c r="T3598" s="58">
        <v>1</v>
      </c>
      <c r="U3598" t="str">
        <f t="shared" si="224"/>
        <v>Serena</v>
      </c>
      <c r="V3598">
        <f t="shared" si="225"/>
        <v>7.97</v>
      </c>
      <c r="W3598">
        <f t="shared" si="226"/>
        <v>39.284999999999997</v>
      </c>
      <c r="X3598" s="12">
        <f t="shared" si="227"/>
        <v>0.20287641593483519</v>
      </c>
    </row>
    <row r="3599" spans="1:24" x14ac:dyDescent="0.25">
      <c r="A3599" s="57">
        <v>126</v>
      </c>
      <c r="B3599" s="58" t="s">
        <v>374</v>
      </c>
      <c r="C3599" s="58" t="s">
        <v>1307</v>
      </c>
      <c r="D3599" s="62">
        <v>42480</v>
      </c>
      <c r="E3599" s="63">
        <v>0.30208333333333331</v>
      </c>
      <c r="F3599" s="63">
        <v>0.36458333333333331</v>
      </c>
      <c r="G3599" s="63" t="s">
        <v>1270</v>
      </c>
      <c r="H3599" s="60">
        <v>154</v>
      </c>
      <c r="I3599" s="68">
        <v>15</v>
      </c>
      <c r="J3599" s="58">
        <v>8</v>
      </c>
      <c r="K3599" s="58">
        <v>24</v>
      </c>
      <c r="L3599" s="73">
        <v>0.35000000000000003</v>
      </c>
      <c r="M3599" s="58" t="s">
        <v>331</v>
      </c>
      <c r="N3599" s="60" t="s">
        <v>331</v>
      </c>
      <c r="O3599" s="58" t="s">
        <v>1366</v>
      </c>
      <c r="P3599" s="58">
        <v>201</v>
      </c>
      <c r="Q3599" s="58">
        <v>1</v>
      </c>
      <c r="R3599" s="58" t="s">
        <v>369</v>
      </c>
      <c r="S3599" s="4" t="s">
        <v>372</v>
      </c>
      <c r="T3599" s="58">
        <v>1</v>
      </c>
      <c r="U3599" t="str">
        <f t="shared" si="224"/>
        <v>Serena</v>
      </c>
      <c r="V3599">
        <f t="shared" si="225"/>
        <v>7.97</v>
      </c>
      <c r="W3599">
        <f t="shared" si="226"/>
        <v>39.284999999999997</v>
      </c>
      <c r="X3599" s="12">
        <f t="shared" si="227"/>
        <v>0.20287641593483519</v>
      </c>
    </row>
    <row r="3600" spans="1:24" x14ac:dyDescent="0.25">
      <c r="A3600" s="57">
        <v>126</v>
      </c>
      <c r="B3600" s="58" t="s">
        <v>374</v>
      </c>
      <c r="C3600" s="58" t="s">
        <v>1307</v>
      </c>
      <c r="D3600" s="62">
        <v>42480</v>
      </c>
      <c r="E3600" s="63">
        <v>0.30208333333333331</v>
      </c>
      <c r="F3600" s="63">
        <v>0.36458333333333331</v>
      </c>
      <c r="G3600" s="63" t="s">
        <v>1270</v>
      </c>
      <c r="H3600" s="60">
        <v>154</v>
      </c>
      <c r="I3600" s="68">
        <v>16</v>
      </c>
      <c r="J3600" s="58">
        <v>8</v>
      </c>
      <c r="K3600" s="58">
        <v>25</v>
      </c>
      <c r="L3600" s="73">
        <v>0.35069444444444442</v>
      </c>
      <c r="M3600" s="58" t="s">
        <v>643</v>
      </c>
      <c r="N3600" s="60" t="s">
        <v>643</v>
      </c>
      <c r="O3600" s="58" t="s">
        <v>1371</v>
      </c>
      <c r="P3600" s="58">
        <v>301</v>
      </c>
      <c r="Q3600" s="58">
        <v>1</v>
      </c>
      <c r="R3600" s="58" t="s">
        <v>369</v>
      </c>
      <c r="S3600" s="4" t="s">
        <v>372</v>
      </c>
      <c r="T3600" s="58">
        <v>1</v>
      </c>
      <c r="U3600" t="str">
        <f t="shared" si="224"/>
        <v>Serena</v>
      </c>
      <c r="V3600">
        <f t="shared" si="225"/>
        <v>7.97</v>
      </c>
      <c r="W3600">
        <f t="shared" si="226"/>
        <v>39.284999999999997</v>
      </c>
      <c r="X3600" s="12">
        <f t="shared" si="227"/>
        <v>0.20287641593483519</v>
      </c>
    </row>
    <row r="3601" spans="1:24" x14ac:dyDescent="0.25">
      <c r="A3601" s="57">
        <v>126</v>
      </c>
      <c r="B3601" s="58" t="s">
        <v>374</v>
      </c>
      <c r="C3601" s="58" t="s">
        <v>1307</v>
      </c>
      <c r="D3601" s="62">
        <v>42480</v>
      </c>
      <c r="E3601" s="63">
        <v>0.30208333333333331</v>
      </c>
      <c r="F3601" s="63">
        <v>0.36458333333333331</v>
      </c>
      <c r="G3601" s="63" t="s">
        <v>1270</v>
      </c>
      <c r="H3601" s="60">
        <v>154</v>
      </c>
      <c r="I3601" s="68">
        <v>17</v>
      </c>
      <c r="J3601" s="58">
        <v>8</v>
      </c>
      <c r="K3601" s="58">
        <v>27</v>
      </c>
      <c r="L3601" s="73">
        <v>0.3520833333333333</v>
      </c>
      <c r="M3601" s="58" t="s">
        <v>134</v>
      </c>
      <c r="N3601" s="60" t="s">
        <v>134</v>
      </c>
      <c r="O3601" s="58" t="s">
        <v>1366</v>
      </c>
      <c r="P3601" s="58">
        <v>201</v>
      </c>
      <c r="Q3601" s="58">
        <v>1</v>
      </c>
      <c r="R3601" s="58" t="s">
        <v>369</v>
      </c>
      <c r="S3601" s="4" t="s">
        <v>372</v>
      </c>
      <c r="T3601" s="58">
        <v>1</v>
      </c>
      <c r="U3601" t="str">
        <f t="shared" si="224"/>
        <v>Serena</v>
      </c>
      <c r="V3601">
        <f t="shared" si="225"/>
        <v>7.97</v>
      </c>
      <c r="W3601">
        <f t="shared" si="226"/>
        <v>39.284999999999997</v>
      </c>
      <c r="X3601" s="12">
        <f t="shared" si="227"/>
        <v>0.20287641593483519</v>
      </c>
    </row>
    <row r="3602" spans="1:24" x14ac:dyDescent="0.25">
      <c r="A3602" s="57">
        <v>126</v>
      </c>
      <c r="B3602" s="58" t="s">
        <v>374</v>
      </c>
      <c r="C3602" s="58" t="s">
        <v>1307</v>
      </c>
      <c r="D3602" s="62">
        <v>42480</v>
      </c>
      <c r="E3602" s="63">
        <v>0.30208333333333331</v>
      </c>
      <c r="F3602" s="63">
        <v>0.36458333333333331</v>
      </c>
      <c r="G3602" s="63" t="s">
        <v>1270</v>
      </c>
      <c r="H3602" s="60">
        <v>154</v>
      </c>
      <c r="I3602" s="68">
        <v>18</v>
      </c>
      <c r="J3602" s="58">
        <v>8</v>
      </c>
      <c r="K3602" s="58">
        <v>29</v>
      </c>
      <c r="L3602" s="73">
        <v>0.35347222222222219</v>
      </c>
      <c r="M3602" s="58" t="s">
        <v>1044</v>
      </c>
      <c r="N3602" s="60" t="s">
        <v>185</v>
      </c>
      <c r="O3602" s="58" t="s">
        <v>1366</v>
      </c>
      <c r="P3602" s="58">
        <v>205</v>
      </c>
      <c r="Q3602" s="58">
        <v>1</v>
      </c>
      <c r="R3602" s="58" t="s">
        <v>369</v>
      </c>
      <c r="S3602" s="4" t="s">
        <v>372</v>
      </c>
      <c r="T3602" s="58">
        <v>1</v>
      </c>
      <c r="U3602" t="str">
        <f t="shared" si="224"/>
        <v>Serena</v>
      </c>
      <c r="V3602">
        <f t="shared" si="225"/>
        <v>7.97</v>
      </c>
      <c r="W3602">
        <f t="shared" si="226"/>
        <v>39.284999999999997</v>
      </c>
      <c r="X3602" s="12">
        <f t="shared" si="227"/>
        <v>0.20287641593483519</v>
      </c>
    </row>
    <row r="3603" spans="1:24" x14ac:dyDescent="0.25">
      <c r="A3603" s="57">
        <v>126</v>
      </c>
      <c r="B3603" s="58" t="s">
        <v>374</v>
      </c>
      <c r="C3603" s="58" t="s">
        <v>1307</v>
      </c>
      <c r="D3603" s="62">
        <v>42480</v>
      </c>
      <c r="E3603" s="63">
        <v>0.30208333333333331</v>
      </c>
      <c r="F3603" s="63">
        <v>0.36458333333333331</v>
      </c>
      <c r="G3603" s="63" t="s">
        <v>1270</v>
      </c>
      <c r="H3603" s="60">
        <v>154</v>
      </c>
      <c r="I3603" s="68">
        <v>19</v>
      </c>
      <c r="J3603" s="58">
        <v>8</v>
      </c>
      <c r="K3603" s="58">
        <v>30</v>
      </c>
      <c r="L3603" s="73">
        <v>0.35416666666666669</v>
      </c>
      <c r="M3603" s="58" t="s">
        <v>928</v>
      </c>
      <c r="N3603" s="60" t="s">
        <v>928</v>
      </c>
      <c r="O3603" s="58" t="s">
        <v>1363</v>
      </c>
      <c r="P3603" s="58">
        <v>101</v>
      </c>
      <c r="Q3603" s="58">
        <v>1</v>
      </c>
      <c r="R3603" s="58" t="s">
        <v>369</v>
      </c>
      <c r="S3603" s="4" t="s">
        <v>372</v>
      </c>
      <c r="T3603" s="58">
        <v>1</v>
      </c>
      <c r="U3603" t="str">
        <f t="shared" si="224"/>
        <v>Serena</v>
      </c>
      <c r="V3603">
        <f t="shared" si="225"/>
        <v>7.97</v>
      </c>
      <c r="W3603">
        <f t="shared" si="226"/>
        <v>39.284999999999997</v>
      </c>
      <c r="X3603" s="12">
        <f t="shared" si="227"/>
        <v>0.20287641593483519</v>
      </c>
    </row>
    <row r="3604" spans="1:24" x14ac:dyDescent="0.25">
      <c r="A3604" s="57">
        <v>126</v>
      </c>
      <c r="B3604" s="58" t="s">
        <v>374</v>
      </c>
      <c r="C3604" s="58" t="s">
        <v>1307</v>
      </c>
      <c r="D3604" s="62">
        <v>42480</v>
      </c>
      <c r="E3604" s="63">
        <v>0.30208333333333331</v>
      </c>
      <c r="F3604" s="63">
        <v>0.36458333333333331</v>
      </c>
      <c r="G3604" s="63" t="s">
        <v>1270</v>
      </c>
      <c r="H3604" s="60">
        <v>154</v>
      </c>
      <c r="I3604" s="68">
        <v>20</v>
      </c>
      <c r="J3604" s="58">
        <v>8</v>
      </c>
      <c r="K3604" s="58">
        <v>32</v>
      </c>
      <c r="L3604" s="73">
        <v>0.35555555555555557</v>
      </c>
      <c r="M3604" s="58" t="s">
        <v>164</v>
      </c>
      <c r="N3604" s="60" t="s">
        <v>164</v>
      </c>
      <c r="O3604" s="58" t="s">
        <v>1366</v>
      </c>
      <c r="P3604" s="58">
        <v>201</v>
      </c>
      <c r="Q3604" s="58">
        <v>1</v>
      </c>
      <c r="R3604" s="58" t="s">
        <v>369</v>
      </c>
      <c r="S3604" s="4" t="s">
        <v>372</v>
      </c>
      <c r="T3604" s="58">
        <v>1</v>
      </c>
      <c r="U3604" t="str">
        <f t="shared" si="224"/>
        <v>Serena</v>
      </c>
      <c r="V3604">
        <f t="shared" si="225"/>
        <v>7.97</v>
      </c>
      <c r="W3604">
        <f t="shared" si="226"/>
        <v>39.284999999999997</v>
      </c>
      <c r="X3604" s="12">
        <f t="shared" si="227"/>
        <v>0.20287641593483519</v>
      </c>
    </row>
    <row r="3605" spans="1:24" x14ac:dyDescent="0.25">
      <c r="A3605" s="57">
        <v>126</v>
      </c>
      <c r="B3605" s="58" t="s">
        <v>374</v>
      </c>
      <c r="C3605" s="58" t="s">
        <v>1307</v>
      </c>
      <c r="D3605" s="62">
        <v>42480</v>
      </c>
      <c r="E3605" s="63">
        <v>0.30208333333333331</v>
      </c>
      <c r="F3605" s="63">
        <v>0.36458333333333331</v>
      </c>
      <c r="G3605" s="63" t="s">
        <v>1270</v>
      </c>
      <c r="H3605" s="60">
        <v>154</v>
      </c>
      <c r="I3605" s="68">
        <v>21</v>
      </c>
      <c r="J3605" s="58">
        <v>8</v>
      </c>
      <c r="K3605" s="58">
        <v>34</v>
      </c>
      <c r="L3605" s="73">
        <v>0.35694444444444445</v>
      </c>
      <c r="M3605" s="58" t="s">
        <v>398</v>
      </c>
      <c r="N3605" s="60" t="s">
        <v>398</v>
      </c>
      <c r="O3605" s="58" t="s">
        <v>1363</v>
      </c>
      <c r="P3605" s="58">
        <v>101</v>
      </c>
      <c r="Q3605" s="58">
        <v>1</v>
      </c>
      <c r="R3605" s="58" t="s">
        <v>369</v>
      </c>
      <c r="S3605" s="4" t="s">
        <v>372</v>
      </c>
      <c r="T3605" s="58">
        <v>1</v>
      </c>
      <c r="U3605" t="str">
        <f t="shared" si="224"/>
        <v>Serena</v>
      </c>
      <c r="V3605">
        <f t="shared" si="225"/>
        <v>7.97</v>
      </c>
      <c r="W3605">
        <f t="shared" si="226"/>
        <v>39.284999999999997</v>
      </c>
      <c r="X3605" s="12">
        <f t="shared" si="227"/>
        <v>0.20287641593483519</v>
      </c>
    </row>
    <row r="3606" spans="1:24" x14ac:dyDescent="0.25">
      <c r="A3606" s="57">
        <v>126</v>
      </c>
      <c r="B3606" s="58" t="s">
        <v>374</v>
      </c>
      <c r="C3606" s="58" t="s">
        <v>1307</v>
      </c>
      <c r="D3606" s="62">
        <v>42480</v>
      </c>
      <c r="E3606" s="63">
        <v>0.30208333333333331</v>
      </c>
      <c r="F3606" s="63">
        <v>0.36458333333333331</v>
      </c>
      <c r="G3606" s="63" t="s">
        <v>1270</v>
      </c>
      <c r="H3606" s="60">
        <v>154</v>
      </c>
      <c r="I3606" s="68">
        <v>22</v>
      </c>
      <c r="J3606" s="58">
        <v>8</v>
      </c>
      <c r="K3606" s="58">
        <v>35</v>
      </c>
      <c r="L3606" s="73">
        <v>0.3576388888888889</v>
      </c>
      <c r="M3606" s="58" t="s">
        <v>58</v>
      </c>
      <c r="N3606" s="60" t="s">
        <v>58</v>
      </c>
      <c r="O3606" s="58" t="s">
        <v>1366</v>
      </c>
      <c r="P3606" s="58">
        <v>205</v>
      </c>
      <c r="Q3606" s="58">
        <v>1</v>
      </c>
      <c r="R3606" s="58" t="s">
        <v>369</v>
      </c>
      <c r="S3606" s="4" t="s">
        <v>372</v>
      </c>
      <c r="T3606" s="58">
        <v>1</v>
      </c>
      <c r="U3606" t="str">
        <f t="shared" si="224"/>
        <v>Serena</v>
      </c>
      <c r="V3606">
        <f t="shared" si="225"/>
        <v>7.97</v>
      </c>
      <c r="W3606">
        <f t="shared" si="226"/>
        <v>39.284999999999997</v>
      </c>
      <c r="X3606" s="12">
        <f t="shared" si="227"/>
        <v>0.20287641593483519</v>
      </c>
    </row>
    <row r="3607" spans="1:24" x14ac:dyDescent="0.25">
      <c r="A3607" s="57">
        <v>126</v>
      </c>
      <c r="B3607" s="58" t="s">
        <v>374</v>
      </c>
      <c r="C3607" s="58" t="s">
        <v>1307</v>
      </c>
      <c r="D3607" s="62">
        <v>42480</v>
      </c>
      <c r="E3607" s="63">
        <v>0.30208333333333331</v>
      </c>
      <c r="F3607" s="63">
        <v>0.36458333333333331</v>
      </c>
      <c r="G3607" s="63" t="s">
        <v>1270</v>
      </c>
      <c r="H3607" s="60">
        <v>154</v>
      </c>
      <c r="I3607" s="68">
        <v>23</v>
      </c>
      <c r="J3607" s="58">
        <v>8</v>
      </c>
      <c r="K3607" s="58">
        <v>37</v>
      </c>
      <c r="L3607" s="73">
        <v>0.35902777777777778</v>
      </c>
      <c r="M3607" s="58" t="s">
        <v>1045</v>
      </c>
      <c r="N3607" s="60" t="s">
        <v>113</v>
      </c>
      <c r="O3607" s="58" t="s">
        <v>1371</v>
      </c>
      <c r="P3607" s="58">
        <v>305</v>
      </c>
      <c r="Q3607" s="58">
        <v>1</v>
      </c>
      <c r="R3607" s="58" t="s">
        <v>369</v>
      </c>
      <c r="S3607" s="4" t="s">
        <v>372</v>
      </c>
      <c r="T3607" s="58">
        <v>1</v>
      </c>
      <c r="U3607" t="str">
        <f t="shared" si="224"/>
        <v>Serena</v>
      </c>
      <c r="V3607">
        <f t="shared" si="225"/>
        <v>7.97</v>
      </c>
      <c r="W3607">
        <f t="shared" si="226"/>
        <v>39.284999999999997</v>
      </c>
      <c r="X3607" s="12">
        <f t="shared" si="227"/>
        <v>0.20287641593483519</v>
      </c>
    </row>
    <row r="3608" spans="1:24" x14ac:dyDescent="0.25">
      <c r="A3608" s="57">
        <v>126</v>
      </c>
      <c r="B3608" s="58" t="s">
        <v>374</v>
      </c>
      <c r="C3608" s="58" t="s">
        <v>1307</v>
      </c>
      <c r="D3608" s="62">
        <v>42480</v>
      </c>
      <c r="E3608" s="63">
        <v>0.30208333333333331</v>
      </c>
      <c r="F3608" s="63">
        <v>0.36458333333333331</v>
      </c>
      <c r="G3608" s="63" t="s">
        <v>1270</v>
      </c>
      <c r="H3608" s="60">
        <v>154</v>
      </c>
      <c r="I3608" s="68">
        <v>24</v>
      </c>
      <c r="J3608" s="58">
        <v>8</v>
      </c>
      <c r="K3608" s="58">
        <v>37</v>
      </c>
      <c r="L3608" s="73">
        <v>0.35902777777777778</v>
      </c>
      <c r="M3608" s="58" t="s">
        <v>931</v>
      </c>
      <c r="N3608" s="60" t="s">
        <v>931</v>
      </c>
      <c r="O3608" s="58" t="s">
        <v>1363</v>
      </c>
      <c r="P3608" s="58">
        <v>101</v>
      </c>
      <c r="Q3608" s="58">
        <v>1</v>
      </c>
      <c r="R3608" s="58" t="s">
        <v>369</v>
      </c>
      <c r="S3608" s="4" t="s">
        <v>372</v>
      </c>
      <c r="T3608" s="58">
        <v>1</v>
      </c>
      <c r="U3608" t="str">
        <f t="shared" si="224"/>
        <v>Serena</v>
      </c>
      <c r="V3608">
        <f t="shared" si="225"/>
        <v>7.97</v>
      </c>
      <c r="W3608">
        <f t="shared" si="226"/>
        <v>39.284999999999997</v>
      </c>
      <c r="X3608" s="12">
        <f t="shared" si="227"/>
        <v>0.20287641593483519</v>
      </c>
    </row>
    <row r="3609" spans="1:24" x14ac:dyDescent="0.25">
      <c r="A3609" s="57">
        <v>126</v>
      </c>
      <c r="B3609" s="58" t="s">
        <v>374</v>
      </c>
      <c r="C3609" s="58" t="s">
        <v>1307</v>
      </c>
      <c r="D3609" s="62">
        <v>42480</v>
      </c>
      <c r="E3609" s="63">
        <v>0.30208333333333331</v>
      </c>
      <c r="F3609" s="63">
        <v>0.36458333333333331</v>
      </c>
      <c r="G3609" s="63" t="s">
        <v>1270</v>
      </c>
      <c r="H3609" s="60">
        <v>154</v>
      </c>
      <c r="I3609" s="68">
        <v>25</v>
      </c>
      <c r="J3609" s="58">
        <v>8</v>
      </c>
      <c r="K3609" s="58">
        <v>39</v>
      </c>
      <c r="L3609" s="73">
        <v>0.36041666666666666</v>
      </c>
      <c r="M3609" s="58" t="s">
        <v>264</v>
      </c>
      <c r="N3609" s="60" t="s">
        <v>264</v>
      </c>
      <c r="O3609" s="58" t="s">
        <v>1366</v>
      </c>
      <c r="P3609" s="58">
        <v>201</v>
      </c>
      <c r="Q3609" s="58">
        <v>1</v>
      </c>
      <c r="R3609" s="58" t="s">
        <v>369</v>
      </c>
      <c r="S3609" s="4" t="s">
        <v>372</v>
      </c>
      <c r="T3609" s="58">
        <v>1</v>
      </c>
      <c r="U3609" t="str">
        <f t="shared" si="224"/>
        <v>Serena</v>
      </c>
      <c r="V3609">
        <f t="shared" si="225"/>
        <v>7.97</v>
      </c>
      <c r="W3609">
        <f t="shared" si="226"/>
        <v>39.284999999999997</v>
      </c>
      <c r="X3609" s="12">
        <f t="shared" si="227"/>
        <v>0.20287641593483519</v>
      </c>
    </row>
    <row r="3610" spans="1:24" x14ac:dyDescent="0.25">
      <c r="A3610" s="57">
        <v>126</v>
      </c>
      <c r="B3610" s="58" t="s">
        <v>374</v>
      </c>
      <c r="C3610" s="58" t="s">
        <v>1307</v>
      </c>
      <c r="D3610" s="62">
        <v>42480</v>
      </c>
      <c r="E3610" s="63">
        <v>0.30208333333333331</v>
      </c>
      <c r="F3610" s="63">
        <v>0.36458333333333331</v>
      </c>
      <c r="G3610" s="63" t="s">
        <v>1270</v>
      </c>
      <c r="H3610" s="60">
        <v>154</v>
      </c>
      <c r="I3610" s="68">
        <v>26</v>
      </c>
      <c r="J3610" s="58">
        <v>8</v>
      </c>
      <c r="K3610" s="58">
        <v>40</v>
      </c>
      <c r="L3610" s="73">
        <v>0.3611111111111111</v>
      </c>
      <c r="M3610" s="58" t="s">
        <v>266</v>
      </c>
      <c r="N3610" s="60" t="s">
        <v>266</v>
      </c>
      <c r="O3610" s="58" t="s">
        <v>1366</v>
      </c>
      <c r="P3610" s="58">
        <v>201</v>
      </c>
      <c r="Q3610" s="58">
        <v>1</v>
      </c>
      <c r="R3610" s="58" t="s">
        <v>369</v>
      </c>
      <c r="S3610" s="4" t="s">
        <v>372</v>
      </c>
      <c r="T3610" s="58">
        <v>1</v>
      </c>
      <c r="U3610" t="str">
        <f t="shared" si="224"/>
        <v>Serena</v>
      </c>
      <c r="V3610">
        <f t="shared" si="225"/>
        <v>7.97</v>
      </c>
      <c r="W3610">
        <f t="shared" si="226"/>
        <v>39.284999999999997</v>
      </c>
      <c r="X3610" s="12">
        <f t="shared" si="227"/>
        <v>0.20287641593483519</v>
      </c>
    </row>
    <row r="3611" spans="1:24" x14ac:dyDescent="0.25">
      <c r="A3611" s="57">
        <v>126</v>
      </c>
      <c r="B3611" s="58" t="s">
        <v>374</v>
      </c>
      <c r="C3611" s="58" t="s">
        <v>1307</v>
      </c>
      <c r="D3611" s="62">
        <v>42480</v>
      </c>
      <c r="E3611" s="63">
        <v>0.30208333333333331</v>
      </c>
      <c r="F3611" s="63">
        <v>0.36458333333333331</v>
      </c>
      <c r="G3611" s="63" t="s">
        <v>1270</v>
      </c>
      <c r="H3611" s="60">
        <v>154</v>
      </c>
      <c r="I3611" s="68">
        <v>27</v>
      </c>
      <c r="J3611" s="58">
        <v>8</v>
      </c>
      <c r="K3611" s="58">
        <v>42</v>
      </c>
      <c r="L3611" s="73">
        <v>0.36249999999999999</v>
      </c>
      <c r="M3611" s="58" t="s">
        <v>558</v>
      </c>
      <c r="N3611" s="60" t="s">
        <v>558</v>
      </c>
      <c r="O3611" s="58" t="s">
        <v>1363</v>
      </c>
      <c r="P3611" s="58">
        <v>101</v>
      </c>
      <c r="Q3611" s="58">
        <v>1</v>
      </c>
      <c r="R3611" s="58" t="s">
        <v>369</v>
      </c>
      <c r="S3611" s="4" t="s">
        <v>372</v>
      </c>
      <c r="T3611" s="58">
        <v>1</v>
      </c>
      <c r="U3611" t="str">
        <f t="shared" si="224"/>
        <v>Serena</v>
      </c>
      <c r="V3611">
        <f t="shared" si="225"/>
        <v>7.97</v>
      </c>
      <c r="W3611">
        <f t="shared" si="226"/>
        <v>39.284999999999997</v>
      </c>
      <c r="X3611" s="12">
        <f t="shared" si="227"/>
        <v>0.20287641593483519</v>
      </c>
    </row>
    <row r="3612" spans="1:24" x14ac:dyDescent="0.25">
      <c r="A3612" s="57">
        <v>126</v>
      </c>
      <c r="B3612" s="58" t="s">
        <v>374</v>
      </c>
      <c r="C3612" s="58" t="s">
        <v>1307</v>
      </c>
      <c r="D3612" s="62">
        <v>42480</v>
      </c>
      <c r="E3612" s="63">
        <v>0.30208333333333331</v>
      </c>
      <c r="F3612" s="63">
        <v>0.36458333333333331</v>
      </c>
      <c r="G3612" s="63" t="s">
        <v>1270</v>
      </c>
      <c r="H3612" s="60">
        <v>154</v>
      </c>
      <c r="I3612" s="68">
        <v>28</v>
      </c>
      <c r="J3612" s="58">
        <v>8</v>
      </c>
      <c r="K3612" s="58">
        <v>42</v>
      </c>
      <c r="L3612" s="73">
        <v>0.36249999999999999</v>
      </c>
      <c r="M3612" s="58" t="s">
        <v>59</v>
      </c>
      <c r="N3612" s="60" t="s">
        <v>59</v>
      </c>
      <c r="O3612" s="58" t="s">
        <v>1366</v>
      </c>
      <c r="P3612" s="58">
        <v>201</v>
      </c>
      <c r="Q3612" s="58">
        <v>1</v>
      </c>
      <c r="R3612" s="58" t="s">
        <v>369</v>
      </c>
      <c r="S3612" s="4" t="s">
        <v>372</v>
      </c>
      <c r="T3612" s="58">
        <v>1</v>
      </c>
      <c r="U3612" t="str">
        <f t="shared" si="224"/>
        <v>Serena</v>
      </c>
      <c r="V3612">
        <f t="shared" si="225"/>
        <v>7.97</v>
      </c>
      <c r="W3612">
        <f t="shared" si="226"/>
        <v>39.284999999999997</v>
      </c>
      <c r="X3612" s="12">
        <f t="shared" si="227"/>
        <v>0.20287641593483519</v>
      </c>
    </row>
    <row r="3613" spans="1:24" x14ac:dyDescent="0.25">
      <c r="A3613" s="57">
        <v>126</v>
      </c>
      <c r="B3613" s="58" t="s">
        <v>374</v>
      </c>
      <c r="C3613" s="58" t="s">
        <v>1307</v>
      </c>
      <c r="D3613" s="62">
        <v>42480</v>
      </c>
      <c r="E3613" s="63">
        <v>0.30208333333333331</v>
      </c>
      <c r="F3613" s="63">
        <v>0.36458333333333331</v>
      </c>
      <c r="G3613" s="63" t="s">
        <v>1270</v>
      </c>
      <c r="H3613" s="60">
        <v>154</v>
      </c>
      <c r="I3613" s="68">
        <v>29</v>
      </c>
      <c r="J3613" s="58">
        <v>8</v>
      </c>
      <c r="K3613" s="58">
        <v>43</v>
      </c>
      <c r="L3613" s="73">
        <v>0.36319444444444443</v>
      </c>
      <c r="M3613" s="58" t="s">
        <v>334</v>
      </c>
      <c r="N3613" s="60" t="s">
        <v>334</v>
      </c>
      <c r="O3613" s="58" t="s">
        <v>1371</v>
      </c>
      <c r="P3613" s="58">
        <v>301</v>
      </c>
      <c r="Q3613" s="58">
        <v>1</v>
      </c>
      <c r="R3613" s="58" t="s">
        <v>369</v>
      </c>
      <c r="S3613" s="4" t="s">
        <v>372</v>
      </c>
      <c r="T3613" s="58">
        <v>1</v>
      </c>
      <c r="U3613" t="str">
        <f t="shared" si="224"/>
        <v>Serena</v>
      </c>
      <c r="V3613">
        <f t="shared" si="225"/>
        <v>7.97</v>
      </c>
      <c r="W3613">
        <f t="shared" si="226"/>
        <v>39.284999999999997</v>
      </c>
      <c r="X3613" s="12">
        <f t="shared" si="227"/>
        <v>0.20287641593483519</v>
      </c>
    </row>
    <row r="3614" spans="1:24" x14ac:dyDescent="0.25">
      <c r="A3614" s="57">
        <v>126</v>
      </c>
      <c r="B3614" s="58" t="s">
        <v>374</v>
      </c>
      <c r="C3614" s="58" t="s">
        <v>1307</v>
      </c>
      <c r="D3614" s="62">
        <v>42480</v>
      </c>
      <c r="E3614" s="63">
        <v>0.40625</v>
      </c>
      <c r="F3614" s="63">
        <v>0.46875</v>
      </c>
      <c r="G3614" s="63" t="s">
        <v>1271</v>
      </c>
      <c r="H3614" s="60">
        <v>155</v>
      </c>
      <c r="I3614" s="68">
        <v>1</v>
      </c>
      <c r="J3614" s="58">
        <v>9</v>
      </c>
      <c r="K3614" s="58">
        <v>45</v>
      </c>
      <c r="L3614" s="73">
        <v>0.40625</v>
      </c>
      <c r="M3614" s="58" t="s">
        <v>1046</v>
      </c>
      <c r="N3614" s="60" t="s">
        <v>354</v>
      </c>
      <c r="O3614" s="58" t="s">
        <v>1366</v>
      </c>
      <c r="P3614" s="58">
        <v>201</v>
      </c>
      <c r="Q3614" s="58">
        <v>1</v>
      </c>
      <c r="R3614" s="58" t="s">
        <v>369</v>
      </c>
      <c r="S3614" s="4" t="s">
        <v>372</v>
      </c>
      <c r="T3614" s="58">
        <v>2</v>
      </c>
      <c r="U3614" t="str">
        <f t="shared" si="224"/>
        <v>Serena</v>
      </c>
      <c r="V3614">
        <f t="shared" si="225"/>
        <v>17.84</v>
      </c>
      <c r="W3614">
        <f t="shared" si="226"/>
        <v>39.284999999999997</v>
      </c>
      <c r="X3614" s="12">
        <f t="shared" si="227"/>
        <v>0.45411734758813799</v>
      </c>
    </row>
    <row r="3615" spans="1:24" x14ac:dyDescent="0.25">
      <c r="A3615" s="57">
        <v>126</v>
      </c>
      <c r="B3615" s="58" t="s">
        <v>374</v>
      </c>
      <c r="C3615" s="58" t="s">
        <v>1307</v>
      </c>
      <c r="D3615" s="62">
        <v>42480</v>
      </c>
      <c r="E3615" s="63">
        <v>0.40625</v>
      </c>
      <c r="F3615" s="63">
        <v>0.46875</v>
      </c>
      <c r="G3615" s="63" t="s">
        <v>1271</v>
      </c>
      <c r="H3615" s="60">
        <v>155</v>
      </c>
      <c r="I3615" s="68">
        <v>2</v>
      </c>
      <c r="J3615" s="58">
        <v>9</v>
      </c>
      <c r="K3615" s="58">
        <v>47</v>
      </c>
      <c r="L3615" s="73">
        <v>0.40763888888888888</v>
      </c>
      <c r="M3615" s="58" t="s">
        <v>1047</v>
      </c>
      <c r="N3615" s="60" t="s">
        <v>59</v>
      </c>
      <c r="O3615" s="58" t="s">
        <v>1366</v>
      </c>
      <c r="P3615" s="58">
        <v>205</v>
      </c>
      <c r="Q3615" s="58">
        <v>1</v>
      </c>
      <c r="R3615" s="58" t="s">
        <v>369</v>
      </c>
      <c r="S3615" s="4" t="s">
        <v>372</v>
      </c>
      <c r="T3615" s="58">
        <v>1</v>
      </c>
      <c r="U3615" t="str">
        <f t="shared" si="224"/>
        <v>Serena</v>
      </c>
      <c r="V3615">
        <f t="shared" si="225"/>
        <v>7.97</v>
      </c>
      <c r="W3615">
        <f t="shared" si="226"/>
        <v>39.284999999999997</v>
      </c>
      <c r="X3615" s="12">
        <f t="shared" si="227"/>
        <v>0.20287641593483519</v>
      </c>
    </row>
    <row r="3616" spans="1:24" x14ac:dyDescent="0.25">
      <c r="A3616" s="57">
        <v>126</v>
      </c>
      <c r="B3616" s="58" t="s">
        <v>374</v>
      </c>
      <c r="C3616" s="58" t="s">
        <v>1307</v>
      </c>
      <c r="D3616" s="62">
        <v>42480</v>
      </c>
      <c r="E3616" s="63">
        <v>0.40625</v>
      </c>
      <c r="F3616" s="63">
        <v>0.46875</v>
      </c>
      <c r="G3616" s="63" t="s">
        <v>1271</v>
      </c>
      <c r="H3616" s="60">
        <v>155</v>
      </c>
      <c r="I3616" s="68">
        <v>3</v>
      </c>
      <c r="J3616" s="58">
        <v>9</v>
      </c>
      <c r="K3616" s="58">
        <v>49</v>
      </c>
      <c r="L3616" s="73">
        <v>0.40902777777777777</v>
      </c>
      <c r="M3616" s="58" t="s">
        <v>553</v>
      </c>
      <c r="N3616" s="60" t="s">
        <v>553</v>
      </c>
      <c r="O3616" s="58" t="s">
        <v>1363</v>
      </c>
      <c r="P3616" s="58">
        <v>101</v>
      </c>
      <c r="Q3616" s="58">
        <v>1</v>
      </c>
      <c r="R3616" s="58" t="s">
        <v>369</v>
      </c>
      <c r="S3616" s="4" t="s">
        <v>372</v>
      </c>
      <c r="T3616" s="58">
        <v>1</v>
      </c>
      <c r="U3616" t="str">
        <f t="shared" si="224"/>
        <v>Serena</v>
      </c>
      <c r="V3616">
        <f t="shared" si="225"/>
        <v>7.97</v>
      </c>
      <c r="W3616">
        <f t="shared" si="226"/>
        <v>39.284999999999997</v>
      </c>
      <c r="X3616" s="12">
        <f t="shared" si="227"/>
        <v>0.20287641593483519</v>
      </c>
    </row>
    <row r="3617" spans="1:24" x14ac:dyDescent="0.25">
      <c r="A3617" s="57">
        <v>126</v>
      </c>
      <c r="B3617" s="58" t="s">
        <v>374</v>
      </c>
      <c r="C3617" s="58" t="s">
        <v>1307</v>
      </c>
      <c r="D3617" s="62">
        <v>42480</v>
      </c>
      <c r="E3617" s="63">
        <v>0.40625</v>
      </c>
      <c r="F3617" s="63">
        <v>0.46875</v>
      </c>
      <c r="G3617" s="63" t="s">
        <v>1271</v>
      </c>
      <c r="H3617" s="60">
        <v>155</v>
      </c>
      <c r="I3617" s="68">
        <v>4</v>
      </c>
      <c r="J3617" s="58">
        <v>9</v>
      </c>
      <c r="K3617" s="58">
        <v>49</v>
      </c>
      <c r="L3617" s="73">
        <v>0.40902777777777777</v>
      </c>
      <c r="M3617" s="58" t="s">
        <v>294</v>
      </c>
      <c r="N3617" s="60" t="s">
        <v>294</v>
      </c>
      <c r="O3617" s="58" t="s">
        <v>1366</v>
      </c>
      <c r="P3617" s="58">
        <v>201</v>
      </c>
      <c r="Q3617" s="58">
        <v>1</v>
      </c>
      <c r="R3617" s="58" t="s">
        <v>369</v>
      </c>
      <c r="S3617" s="4" t="s">
        <v>372</v>
      </c>
      <c r="T3617" s="58">
        <v>1</v>
      </c>
      <c r="U3617" t="str">
        <f t="shared" si="224"/>
        <v>Serena</v>
      </c>
      <c r="V3617">
        <f t="shared" si="225"/>
        <v>7.97</v>
      </c>
      <c r="W3617">
        <f t="shared" si="226"/>
        <v>39.284999999999997</v>
      </c>
      <c r="X3617" s="12">
        <f t="shared" si="227"/>
        <v>0.20287641593483519</v>
      </c>
    </row>
    <row r="3618" spans="1:24" x14ac:dyDescent="0.25">
      <c r="A3618" s="57">
        <v>126</v>
      </c>
      <c r="B3618" s="58" t="s">
        <v>374</v>
      </c>
      <c r="C3618" s="58" t="s">
        <v>1307</v>
      </c>
      <c r="D3618" s="62">
        <v>42480</v>
      </c>
      <c r="E3618" s="63">
        <v>0.40625</v>
      </c>
      <c r="F3618" s="63">
        <v>0.46875</v>
      </c>
      <c r="G3618" s="63" t="s">
        <v>1271</v>
      </c>
      <c r="H3618" s="60">
        <v>155</v>
      </c>
      <c r="I3618" s="68">
        <v>5</v>
      </c>
      <c r="J3618" s="58">
        <v>9</v>
      </c>
      <c r="K3618" s="58">
        <v>53</v>
      </c>
      <c r="L3618" s="73">
        <v>0.41180555555555554</v>
      </c>
      <c r="M3618" s="58" t="s">
        <v>16</v>
      </c>
      <c r="N3618" s="60" t="s">
        <v>16</v>
      </c>
      <c r="O3618" s="58" t="s">
        <v>1371</v>
      </c>
      <c r="P3618" s="58">
        <v>301</v>
      </c>
      <c r="Q3618" s="58">
        <v>1</v>
      </c>
      <c r="R3618" s="58" t="s">
        <v>369</v>
      </c>
      <c r="S3618" s="4" t="s">
        <v>372</v>
      </c>
      <c r="T3618" s="58">
        <v>1</v>
      </c>
      <c r="U3618" t="str">
        <f t="shared" si="224"/>
        <v>Serena</v>
      </c>
      <c r="V3618">
        <f t="shared" si="225"/>
        <v>7.97</v>
      </c>
      <c r="W3618">
        <f t="shared" si="226"/>
        <v>39.284999999999997</v>
      </c>
      <c r="X3618" s="12">
        <f t="shared" si="227"/>
        <v>0.20287641593483519</v>
      </c>
    </row>
    <row r="3619" spans="1:24" x14ac:dyDescent="0.25">
      <c r="A3619" s="57">
        <v>126</v>
      </c>
      <c r="B3619" s="58" t="s">
        <v>374</v>
      </c>
      <c r="C3619" s="58" t="s">
        <v>1307</v>
      </c>
      <c r="D3619" s="62">
        <v>42480</v>
      </c>
      <c r="E3619" s="63">
        <v>0.40625</v>
      </c>
      <c r="F3619" s="63">
        <v>0.46875</v>
      </c>
      <c r="G3619" s="63" t="s">
        <v>1271</v>
      </c>
      <c r="H3619" s="60">
        <v>155</v>
      </c>
      <c r="I3619" s="68">
        <v>6</v>
      </c>
      <c r="J3619" s="58">
        <v>9</v>
      </c>
      <c r="K3619" s="58">
        <v>54</v>
      </c>
      <c r="L3619" s="73">
        <v>0.41250000000000003</v>
      </c>
      <c r="M3619" s="58" t="s">
        <v>441</v>
      </c>
      <c r="N3619" s="60" t="s">
        <v>441</v>
      </c>
      <c r="O3619" s="58" t="s">
        <v>1363</v>
      </c>
      <c r="P3619" s="58">
        <v>101</v>
      </c>
      <c r="Q3619" s="58">
        <v>1</v>
      </c>
      <c r="R3619" s="58" t="s">
        <v>369</v>
      </c>
      <c r="S3619" s="4" t="s">
        <v>372</v>
      </c>
      <c r="T3619" s="58">
        <v>1</v>
      </c>
      <c r="U3619" t="str">
        <f t="shared" si="224"/>
        <v>Serena</v>
      </c>
      <c r="V3619">
        <f t="shared" si="225"/>
        <v>7.97</v>
      </c>
      <c r="W3619">
        <f t="shared" si="226"/>
        <v>39.284999999999997</v>
      </c>
      <c r="X3619" s="12">
        <f t="shared" si="227"/>
        <v>0.20287641593483519</v>
      </c>
    </row>
    <row r="3620" spans="1:24" x14ac:dyDescent="0.25">
      <c r="A3620" s="57">
        <v>126</v>
      </c>
      <c r="B3620" s="58" t="s">
        <v>374</v>
      </c>
      <c r="C3620" s="58" t="s">
        <v>1307</v>
      </c>
      <c r="D3620" s="62">
        <v>42480</v>
      </c>
      <c r="E3620" s="63">
        <v>0.40625</v>
      </c>
      <c r="F3620" s="63">
        <v>0.46875</v>
      </c>
      <c r="G3620" s="63" t="s">
        <v>1271</v>
      </c>
      <c r="H3620" s="60">
        <v>155</v>
      </c>
      <c r="I3620" s="68">
        <v>7</v>
      </c>
      <c r="J3620" s="58">
        <v>9</v>
      </c>
      <c r="K3620" s="58">
        <v>55</v>
      </c>
      <c r="L3620" s="73">
        <v>0.41319444444444442</v>
      </c>
      <c r="M3620" s="58" t="s">
        <v>1048</v>
      </c>
      <c r="N3620" s="60" t="s">
        <v>20</v>
      </c>
      <c r="O3620" s="58" t="s">
        <v>1366</v>
      </c>
      <c r="P3620" s="58">
        <v>205</v>
      </c>
      <c r="Q3620" s="58">
        <v>1</v>
      </c>
      <c r="R3620" s="58" t="s">
        <v>369</v>
      </c>
      <c r="S3620" s="4" t="s">
        <v>372</v>
      </c>
      <c r="T3620" s="58">
        <v>1</v>
      </c>
      <c r="U3620" t="str">
        <f t="shared" si="224"/>
        <v>Serena</v>
      </c>
      <c r="V3620">
        <f t="shared" si="225"/>
        <v>7.97</v>
      </c>
      <c r="W3620">
        <f t="shared" si="226"/>
        <v>39.284999999999997</v>
      </c>
      <c r="X3620" s="12">
        <f t="shared" si="227"/>
        <v>0.20287641593483519</v>
      </c>
    </row>
    <row r="3621" spans="1:24" x14ac:dyDescent="0.25">
      <c r="A3621" s="57">
        <v>126</v>
      </c>
      <c r="B3621" s="58" t="s">
        <v>374</v>
      </c>
      <c r="C3621" s="58" t="s">
        <v>1307</v>
      </c>
      <c r="D3621" s="62">
        <v>42480</v>
      </c>
      <c r="E3621" s="63">
        <v>0.40625</v>
      </c>
      <c r="F3621" s="63">
        <v>0.46875</v>
      </c>
      <c r="G3621" s="63" t="s">
        <v>1271</v>
      </c>
      <c r="H3621" s="60">
        <v>155</v>
      </c>
      <c r="I3621" s="68">
        <v>8</v>
      </c>
      <c r="J3621" s="58">
        <v>10</v>
      </c>
      <c r="K3621" s="58">
        <v>0</v>
      </c>
      <c r="L3621" s="73">
        <v>0.41666666666666669</v>
      </c>
      <c r="M3621" s="58" t="s">
        <v>86</v>
      </c>
      <c r="N3621" s="60" t="s">
        <v>86</v>
      </c>
      <c r="O3621" s="58" t="s">
        <v>1371</v>
      </c>
      <c r="P3621" s="58">
        <v>305</v>
      </c>
      <c r="Q3621" s="58">
        <v>1</v>
      </c>
      <c r="R3621" s="58" t="s">
        <v>369</v>
      </c>
      <c r="S3621" s="4" t="s">
        <v>372</v>
      </c>
      <c r="T3621" s="58">
        <v>1</v>
      </c>
      <c r="U3621" t="str">
        <f t="shared" si="224"/>
        <v>Serena</v>
      </c>
      <c r="V3621">
        <f t="shared" si="225"/>
        <v>7.97</v>
      </c>
      <c r="W3621">
        <f t="shared" si="226"/>
        <v>39.284999999999997</v>
      </c>
      <c r="X3621" s="12">
        <f t="shared" si="227"/>
        <v>0.20287641593483519</v>
      </c>
    </row>
    <row r="3622" spans="1:24" x14ac:dyDescent="0.25">
      <c r="A3622" s="57">
        <v>126</v>
      </c>
      <c r="B3622" s="58" t="s">
        <v>374</v>
      </c>
      <c r="C3622" s="58" t="s">
        <v>1307</v>
      </c>
      <c r="D3622" s="62">
        <v>42480</v>
      </c>
      <c r="E3622" s="63">
        <v>0.40625</v>
      </c>
      <c r="F3622" s="63">
        <v>0.46875</v>
      </c>
      <c r="G3622" s="63" t="s">
        <v>1271</v>
      </c>
      <c r="H3622" s="60">
        <v>155</v>
      </c>
      <c r="I3622" s="68">
        <v>9</v>
      </c>
      <c r="J3622" s="58">
        <v>10</v>
      </c>
      <c r="K3622" s="58">
        <v>0</v>
      </c>
      <c r="L3622" s="73">
        <v>0.41666666666666669</v>
      </c>
      <c r="M3622" s="58" t="s">
        <v>1049</v>
      </c>
      <c r="N3622" s="60" t="s">
        <v>967</v>
      </c>
      <c r="O3622" s="58" t="s">
        <v>1363</v>
      </c>
      <c r="P3622" s="58">
        <v>101</v>
      </c>
      <c r="Q3622" s="58">
        <v>1</v>
      </c>
      <c r="R3622" s="58" t="s">
        <v>369</v>
      </c>
      <c r="S3622" s="4" t="s">
        <v>372</v>
      </c>
      <c r="T3622" s="58">
        <v>1</v>
      </c>
      <c r="U3622" t="str">
        <f t="shared" si="224"/>
        <v>Serena</v>
      </c>
      <c r="V3622">
        <f t="shared" si="225"/>
        <v>7.97</v>
      </c>
      <c r="W3622">
        <f t="shared" si="226"/>
        <v>39.284999999999997</v>
      </c>
      <c r="X3622" s="12">
        <f t="shared" si="227"/>
        <v>0.20287641593483519</v>
      </c>
    </row>
    <row r="3623" spans="1:24" x14ac:dyDescent="0.25">
      <c r="A3623" s="57">
        <v>126</v>
      </c>
      <c r="B3623" s="58" t="s">
        <v>374</v>
      </c>
      <c r="C3623" s="58" t="s">
        <v>1307</v>
      </c>
      <c r="D3623" s="62">
        <v>42480</v>
      </c>
      <c r="E3623" s="63">
        <v>0.40625</v>
      </c>
      <c r="F3623" s="63">
        <v>0.46875</v>
      </c>
      <c r="G3623" s="63" t="s">
        <v>1271</v>
      </c>
      <c r="H3623" s="60">
        <v>155</v>
      </c>
      <c r="I3623" s="68">
        <v>10</v>
      </c>
      <c r="J3623" s="58">
        <v>10</v>
      </c>
      <c r="K3623" s="58">
        <v>0</v>
      </c>
      <c r="L3623" s="73">
        <v>0.41666666666666669</v>
      </c>
      <c r="M3623" s="58" t="s">
        <v>635</v>
      </c>
      <c r="N3623" s="60" t="s">
        <v>635</v>
      </c>
      <c r="O3623" s="58" t="s">
        <v>1366</v>
      </c>
      <c r="P3623" s="58">
        <v>201</v>
      </c>
      <c r="Q3623" s="58">
        <v>1</v>
      </c>
      <c r="R3623" s="58" t="s">
        <v>369</v>
      </c>
      <c r="S3623" s="4" t="s">
        <v>372</v>
      </c>
      <c r="T3623" s="58">
        <v>1</v>
      </c>
      <c r="U3623" t="str">
        <f t="shared" si="224"/>
        <v>Serena</v>
      </c>
      <c r="V3623">
        <f t="shared" si="225"/>
        <v>7.97</v>
      </c>
      <c r="W3623">
        <f t="shared" si="226"/>
        <v>39.284999999999997</v>
      </c>
      <c r="X3623" s="12">
        <f t="shared" si="227"/>
        <v>0.20287641593483519</v>
      </c>
    </row>
    <row r="3624" spans="1:24" x14ac:dyDescent="0.25">
      <c r="A3624" s="57">
        <v>126</v>
      </c>
      <c r="B3624" s="58" t="s">
        <v>374</v>
      </c>
      <c r="C3624" s="58" t="s">
        <v>1307</v>
      </c>
      <c r="D3624" s="62">
        <v>42480</v>
      </c>
      <c r="E3624" s="63">
        <v>0.40625</v>
      </c>
      <c r="F3624" s="63">
        <v>0.46875</v>
      </c>
      <c r="G3624" s="63" t="s">
        <v>1271</v>
      </c>
      <c r="H3624" s="60">
        <v>155</v>
      </c>
      <c r="I3624" s="68">
        <v>11</v>
      </c>
      <c r="J3624" s="58">
        <v>10</v>
      </c>
      <c r="K3624" s="58">
        <v>1</v>
      </c>
      <c r="L3624" s="73">
        <v>0.41736111111111113</v>
      </c>
      <c r="M3624" s="58" t="s">
        <v>406</v>
      </c>
      <c r="N3624" s="60" t="s">
        <v>406</v>
      </c>
      <c r="O3624" s="58" t="s">
        <v>1363</v>
      </c>
      <c r="P3624" s="58">
        <v>103</v>
      </c>
      <c r="Q3624" s="58">
        <v>1</v>
      </c>
      <c r="R3624" s="58" t="s">
        <v>369</v>
      </c>
      <c r="S3624" s="4" t="s">
        <v>372</v>
      </c>
      <c r="T3624" s="58">
        <v>1</v>
      </c>
      <c r="U3624" t="str">
        <f t="shared" si="224"/>
        <v>Serena</v>
      </c>
      <c r="V3624">
        <f t="shared" si="225"/>
        <v>7.97</v>
      </c>
      <c r="W3624">
        <f t="shared" si="226"/>
        <v>39.284999999999997</v>
      </c>
      <c r="X3624" s="12">
        <f t="shared" si="227"/>
        <v>0.20287641593483519</v>
      </c>
    </row>
    <row r="3625" spans="1:24" x14ac:dyDescent="0.25">
      <c r="A3625" s="57">
        <v>126</v>
      </c>
      <c r="B3625" s="58" t="s">
        <v>374</v>
      </c>
      <c r="C3625" s="58" t="s">
        <v>1307</v>
      </c>
      <c r="D3625" s="62">
        <v>42480</v>
      </c>
      <c r="E3625" s="63">
        <v>0.40625</v>
      </c>
      <c r="F3625" s="63">
        <v>0.46875</v>
      </c>
      <c r="G3625" s="63" t="s">
        <v>1271</v>
      </c>
      <c r="H3625" s="60">
        <v>155</v>
      </c>
      <c r="I3625" s="68">
        <v>12</v>
      </c>
      <c r="J3625" s="58">
        <v>10</v>
      </c>
      <c r="K3625" s="58">
        <v>2</v>
      </c>
      <c r="L3625" s="73">
        <v>0.41805555555555557</v>
      </c>
      <c r="M3625" s="58" t="s">
        <v>634</v>
      </c>
      <c r="N3625" s="60" t="s">
        <v>634</v>
      </c>
      <c r="O3625" s="58" t="s">
        <v>1366</v>
      </c>
      <c r="P3625" s="58">
        <v>205</v>
      </c>
      <c r="Q3625" s="58">
        <v>1</v>
      </c>
      <c r="R3625" s="58" t="s">
        <v>369</v>
      </c>
      <c r="S3625" s="4" t="s">
        <v>372</v>
      </c>
      <c r="T3625" s="58">
        <v>1</v>
      </c>
      <c r="U3625" t="str">
        <f t="shared" si="224"/>
        <v>Serena</v>
      </c>
      <c r="V3625">
        <f t="shared" si="225"/>
        <v>7.97</v>
      </c>
      <c r="W3625">
        <f t="shared" si="226"/>
        <v>39.284999999999997</v>
      </c>
      <c r="X3625" s="12">
        <f t="shared" si="227"/>
        <v>0.20287641593483519</v>
      </c>
    </row>
    <row r="3626" spans="1:24" x14ac:dyDescent="0.25">
      <c r="A3626" s="57">
        <v>126</v>
      </c>
      <c r="B3626" s="58" t="s">
        <v>374</v>
      </c>
      <c r="C3626" s="58" t="s">
        <v>1307</v>
      </c>
      <c r="D3626" s="62">
        <v>42480</v>
      </c>
      <c r="E3626" s="63">
        <v>0.40625</v>
      </c>
      <c r="F3626" s="63">
        <v>0.46875</v>
      </c>
      <c r="G3626" s="63" t="s">
        <v>1271</v>
      </c>
      <c r="H3626" s="60">
        <v>155</v>
      </c>
      <c r="I3626" s="68">
        <v>13</v>
      </c>
      <c r="J3626" s="58">
        <v>10</v>
      </c>
      <c r="K3626" s="58">
        <v>6</v>
      </c>
      <c r="L3626" s="73">
        <v>0.42083333333333334</v>
      </c>
      <c r="M3626" s="58" t="s">
        <v>88</v>
      </c>
      <c r="N3626" s="60" t="s">
        <v>88</v>
      </c>
      <c r="O3626" s="58" t="s">
        <v>1366</v>
      </c>
      <c r="P3626" s="58">
        <v>205</v>
      </c>
      <c r="Q3626" s="58">
        <v>1</v>
      </c>
      <c r="R3626" s="58" t="s">
        <v>369</v>
      </c>
      <c r="S3626" s="4" t="s">
        <v>372</v>
      </c>
      <c r="T3626" s="58">
        <v>1</v>
      </c>
      <c r="U3626" t="str">
        <f t="shared" si="224"/>
        <v>Serena</v>
      </c>
      <c r="V3626">
        <f t="shared" si="225"/>
        <v>7.97</v>
      </c>
      <c r="W3626">
        <f t="shared" si="226"/>
        <v>39.284999999999997</v>
      </c>
      <c r="X3626" s="12">
        <f t="shared" si="227"/>
        <v>0.20287641593483519</v>
      </c>
    </row>
    <row r="3627" spans="1:24" x14ac:dyDescent="0.25">
      <c r="A3627" s="57">
        <v>126</v>
      </c>
      <c r="B3627" s="58" t="s">
        <v>374</v>
      </c>
      <c r="C3627" s="58" t="s">
        <v>1307</v>
      </c>
      <c r="D3627" s="62">
        <v>42480</v>
      </c>
      <c r="E3627" s="63">
        <v>0.40625</v>
      </c>
      <c r="F3627" s="63">
        <v>0.46875</v>
      </c>
      <c r="G3627" s="63" t="s">
        <v>1271</v>
      </c>
      <c r="H3627" s="60">
        <v>155</v>
      </c>
      <c r="I3627" s="68">
        <v>14</v>
      </c>
      <c r="J3627" s="58">
        <v>10</v>
      </c>
      <c r="K3627" s="58">
        <v>7</v>
      </c>
      <c r="L3627" s="73">
        <v>0.42152777777777778</v>
      </c>
      <c r="M3627" s="58" t="s">
        <v>341</v>
      </c>
      <c r="N3627" s="60" t="s">
        <v>636</v>
      </c>
      <c r="O3627" s="58" t="s">
        <v>1371</v>
      </c>
      <c r="P3627" s="58">
        <v>301</v>
      </c>
      <c r="Q3627" s="58">
        <v>1</v>
      </c>
      <c r="R3627" s="58" t="s">
        <v>369</v>
      </c>
      <c r="S3627" s="4" t="s">
        <v>372</v>
      </c>
      <c r="T3627" s="58">
        <v>2</v>
      </c>
      <c r="U3627" t="str">
        <f t="shared" si="224"/>
        <v>Serena</v>
      </c>
      <c r="V3627">
        <f t="shared" si="225"/>
        <v>17.84</v>
      </c>
      <c r="W3627">
        <f t="shared" si="226"/>
        <v>39.284999999999997</v>
      </c>
      <c r="X3627" s="12">
        <f t="shared" si="227"/>
        <v>0.45411734758813799</v>
      </c>
    </row>
    <row r="3628" spans="1:24" x14ac:dyDescent="0.25">
      <c r="A3628" s="57">
        <v>126</v>
      </c>
      <c r="B3628" s="58" t="s">
        <v>374</v>
      </c>
      <c r="C3628" s="58" t="s">
        <v>1307</v>
      </c>
      <c r="D3628" s="62">
        <v>42480</v>
      </c>
      <c r="E3628" s="63">
        <v>0.40625</v>
      </c>
      <c r="F3628" s="63">
        <v>0.46875</v>
      </c>
      <c r="G3628" s="63" t="s">
        <v>1271</v>
      </c>
      <c r="H3628" s="60">
        <v>155</v>
      </c>
      <c r="I3628" s="68">
        <v>15</v>
      </c>
      <c r="J3628" s="58">
        <v>10</v>
      </c>
      <c r="K3628" s="58">
        <v>10</v>
      </c>
      <c r="L3628" s="73">
        <v>0.4236111111111111</v>
      </c>
      <c r="M3628" s="58" t="s">
        <v>969</v>
      </c>
      <c r="N3628" s="60" t="s">
        <v>1016</v>
      </c>
      <c r="O3628" s="58" t="s">
        <v>1363</v>
      </c>
      <c r="P3628" s="58">
        <v>101</v>
      </c>
      <c r="Q3628" s="58">
        <v>1</v>
      </c>
      <c r="R3628" s="58" t="s">
        <v>369</v>
      </c>
      <c r="S3628" s="4" t="s">
        <v>372</v>
      </c>
      <c r="T3628" s="58">
        <v>1</v>
      </c>
      <c r="U3628" t="str">
        <f t="shared" si="224"/>
        <v>Serena</v>
      </c>
      <c r="V3628">
        <f t="shared" si="225"/>
        <v>7.97</v>
      </c>
      <c r="W3628">
        <f t="shared" si="226"/>
        <v>39.284999999999997</v>
      </c>
      <c r="X3628" s="12">
        <f t="shared" si="227"/>
        <v>0.20287641593483519</v>
      </c>
    </row>
    <row r="3629" spans="1:24" x14ac:dyDescent="0.25">
      <c r="A3629" s="57">
        <v>126</v>
      </c>
      <c r="B3629" s="58" t="s">
        <v>374</v>
      </c>
      <c r="C3629" s="58" t="s">
        <v>1307</v>
      </c>
      <c r="D3629" s="62">
        <v>42480</v>
      </c>
      <c r="E3629" s="63">
        <v>0.40625</v>
      </c>
      <c r="F3629" s="63">
        <v>0.46875</v>
      </c>
      <c r="G3629" s="63" t="s">
        <v>1271</v>
      </c>
      <c r="H3629" s="60">
        <v>155</v>
      </c>
      <c r="I3629" s="68">
        <v>16</v>
      </c>
      <c r="J3629" s="58">
        <v>10</v>
      </c>
      <c r="K3629" s="58">
        <v>10</v>
      </c>
      <c r="L3629" s="73">
        <v>0.4236111111111111</v>
      </c>
      <c r="M3629" s="58" t="s">
        <v>342</v>
      </c>
      <c r="N3629" s="60" t="s">
        <v>342</v>
      </c>
      <c r="O3629" s="58" t="s">
        <v>1366</v>
      </c>
      <c r="P3629" s="58">
        <v>201</v>
      </c>
      <c r="Q3629" s="58">
        <v>1</v>
      </c>
      <c r="R3629" s="58" t="s">
        <v>369</v>
      </c>
      <c r="S3629" s="4" t="s">
        <v>372</v>
      </c>
      <c r="T3629" s="58">
        <v>1</v>
      </c>
      <c r="U3629" t="str">
        <f t="shared" si="224"/>
        <v>Serena</v>
      </c>
      <c r="V3629">
        <f t="shared" si="225"/>
        <v>7.97</v>
      </c>
      <c r="W3629">
        <f t="shared" si="226"/>
        <v>39.284999999999997</v>
      </c>
      <c r="X3629" s="12">
        <f t="shared" si="227"/>
        <v>0.20287641593483519</v>
      </c>
    </row>
    <row r="3630" spans="1:24" x14ac:dyDescent="0.25">
      <c r="A3630" s="57">
        <v>126</v>
      </c>
      <c r="B3630" s="58" t="s">
        <v>374</v>
      </c>
      <c r="C3630" s="58" t="s">
        <v>1307</v>
      </c>
      <c r="D3630" s="62">
        <v>42480</v>
      </c>
      <c r="E3630" s="63">
        <v>0.40625</v>
      </c>
      <c r="F3630" s="63">
        <v>0.46875</v>
      </c>
      <c r="G3630" s="63" t="s">
        <v>1271</v>
      </c>
      <c r="H3630" s="60">
        <v>155</v>
      </c>
      <c r="I3630" s="68">
        <v>17</v>
      </c>
      <c r="J3630" s="58">
        <v>10</v>
      </c>
      <c r="K3630" s="58">
        <v>11</v>
      </c>
      <c r="L3630" s="73">
        <v>0.42430555555555555</v>
      </c>
      <c r="M3630" s="58" t="s">
        <v>232</v>
      </c>
      <c r="N3630" s="60" t="s">
        <v>232</v>
      </c>
      <c r="O3630" s="58" t="s">
        <v>1371</v>
      </c>
      <c r="P3630" s="58">
        <v>305</v>
      </c>
      <c r="Q3630" s="58">
        <v>1</v>
      </c>
      <c r="R3630" s="58" t="s">
        <v>369</v>
      </c>
      <c r="S3630" s="4" t="s">
        <v>372</v>
      </c>
      <c r="T3630" s="58">
        <v>1</v>
      </c>
      <c r="U3630" t="str">
        <f t="shared" si="224"/>
        <v>Serena</v>
      </c>
      <c r="V3630">
        <f t="shared" si="225"/>
        <v>7.97</v>
      </c>
      <c r="W3630">
        <f t="shared" si="226"/>
        <v>39.284999999999997</v>
      </c>
      <c r="X3630" s="12">
        <f t="shared" si="227"/>
        <v>0.20287641593483519</v>
      </c>
    </row>
    <row r="3631" spans="1:24" x14ac:dyDescent="0.25">
      <c r="A3631" s="57">
        <v>126</v>
      </c>
      <c r="B3631" s="58" t="s">
        <v>374</v>
      </c>
      <c r="C3631" s="58" t="s">
        <v>1307</v>
      </c>
      <c r="D3631" s="62">
        <v>42480</v>
      </c>
      <c r="E3631" s="63">
        <v>0.40625</v>
      </c>
      <c r="F3631" s="63">
        <v>0.46875</v>
      </c>
      <c r="G3631" s="63" t="s">
        <v>1271</v>
      </c>
      <c r="H3631" s="60">
        <v>155</v>
      </c>
      <c r="I3631" s="68">
        <v>18</v>
      </c>
      <c r="J3631" s="58">
        <v>10</v>
      </c>
      <c r="K3631" s="58">
        <v>14</v>
      </c>
      <c r="L3631" s="73">
        <v>0.42638888888888887</v>
      </c>
      <c r="M3631" s="58" t="s">
        <v>49</v>
      </c>
      <c r="N3631" s="60" t="s">
        <v>49</v>
      </c>
      <c r="O3631" s="58" t="s">
        <v>1366</v>
      </c>
      <c r="P3631" s="58">
        <v>205</v>
      </c>
      <c r="Q3631" s="58">
        <v>1</v>
      </c>
      <c r="R3631" s="58" t="s">
        <v>369</v>
      </c>
      <c r="S3631" s="4" t="s">
        <v>372</v>
      </c>
      <c r="T3631" s="58">
        <v>2</v>
      </c>
      <c r="U3631" t="str">
        <f t="shared" si="224"/>
        <v>Serena</v>
      </c>
      <c r="V3631">
        <f t="shared" si="225"/>
        <v>17.84</v>
      </c>
      <c r="W3631">
        <f t="shared" si="226"/>
        <v>39.284999999999997</v>
      </c>
      <c r="X3631" s="12">
        <f t="shared" si="227"/>
        <v>0.45411734758813799</v>
      </c>
    </row>
    <row r="3632" spans="1:24" x14ac:dyDescent="0.25">
      <c r="A3632" s="57">
        <v>126</v>
      </c>
      <c r="B3632" s="58" t="s">
        <v>374</v>
      </c>
      <c r="C3632" s="58" t="s">
        <v>1307</v>
      </c>
      <c r="D3632" s="62">
        <v>42480</v>
      </c>
      <c r="E3632" s="63">
        <v>0.40625</v>
      </c>
      <c r="F3632" s="63">
        <v>0.46875</v>
      </c>
      <c r="G3632" s="63" t="s">
        <v>1271</v>
      </c>
      <c r="H3632" s="60">
        <v>155</v>
      </c>
      <c r="I3632" s="68">
        <v>19</v>
      </c>
      <c r="J3632" s="58">
        <v>10</v>
      </c>
      <c r="K3632" s="58">
        <v>14</v>
      </c>
      <c r="L3632" s="73">
        <v>0.42638888888888887</v>
      </c>
      <c r="M3632" s="58" t="s">
        <v>449</v>
      </c>
      <c r="N3632" s="60" t="s">
        <v>449</v>
      </c>
      <c r="O3632" s="58" t="s">
        <v>1363</v>
      </c>
      <c r="P3632" s="58">
        <v>101</v>
      </c>
      <c r="Q3632" s="58">
        <v>1</v>
      </c>
      <c r="R3632" s="58" t="s">
        <v>369</v>
      </c>
      <c r="S3632" s="4" t="s">
        <v>372</v>
      </c>
      <c r="T3632" s="58">
        <v>1</v>
      </c>
      <c r="U3632" t="str">
        <f t="shared" si="224"/>
        <v>Serena</v>
      </c>
      <c r="V3632">
        <f t="shared" si="225"/>
        <v>7.97</v>
      </c>
      <c r="W3632">
        <f t="shared" si="226"/>
        <v>39.284999999999997</v>
      </c>
      <c r="X3632" s="12">
        <f t="shared" si="227"/>
        <v>0.20287641593483519</v>
      </c>
    </row>
    <row r="3633" spans="1:24" x14ac:dyDescent="0.25">
      <c r="A3633" s="57">
        <v>126</v>
      </c>
      <c r="B3633" s="58" t="s">
        <v>374</v>
      </c>
      <c r="C3633" s="58" t="s">
        <v>1307</v>
      </c>
      <c r="D3633" s="62">
        <v>42480</v>
      </c>
      <c r="E3633" s="63">
        <v>0.40625</v>
      </c>
      <c r="F3633" s="63">
        <v>0.46875</v>
      </c>
      <c r="G3633" s="63" t="s">
        <v>1271</v>
      </c>
      <c r="H3633" s="60">
        <v>155</v>
      </c>
      <c r="I3633" s="68">
        <v>20</v>
      </c>
      <c r="J3633" s="58">
        <v>10</v>
      </c>
      <c r="K3633" s="58">
        <v>15</v>
      </c>
      <c r="L3633" s="73">
        <v>0.42708333333333331</v>
      </c>
      <c r="M3633" s="58" t="s">
        <v>1050</v>
      </c>
      <c r="N3633" s="60" t="s">
        <v>321</v>
      </c>
      <c r="O3633" s="58" t="s">
        <v>1366</v>
      </c>
      <c r="P3633" s="58">
        <v>201</v>
      </c>
      <c r="Q3633" s="58">
        <v>1</v>
      </c>
      <c r="R3633" s="58" t="s">
        <v>369</v>
      </c>
      <c r="S3633" s="4" t="s">
        <v>372</v>
      </c>
      <c r="T3633" s="58">
        <v>1</v>
      </c>
      <c r="U3633" t="str">
        <f t="shared" si="224"/>
        <v>Serena</v>
      </c>
      <c r="V3633">
        <f t="shared" si="225"/>
        <v>7.97</v>
      </c>
      <c r="W3633">
        <f t="shared" si="226"/>
        <v>39.284999999999997</v>
      </c>
      <c r="X3633" s="12">
        <f t="shared" si="227"/>
        <v>0.20287641593483519</v>
      </c>
    </row>
    <row r="3634" spans="1:24" x14ac:dyDescent="0.25">
      <c r="A3634" s="57">
        <v>126</v>
      </c>
      <c r="B3634" s="58" t="s">
        <v>374</v>
      </c>
      <c r="C3634" s="58" t="s">
        <v>1307</v>
      </c>
      <c r="D3634" s="62">
        <v>42480</v>
      </c>
      <c r="E3634" s="63">
        <v>0.40625</v>
      </c>
      <c r="F3634" s="63">
        <v>0.46875</v>
      </c>
      <c r="G3634" s="63" t="s">
        <v>1271</v>
      </c>
      <c r="H3634" s="60">
        <v>155</v>
      </c>
      <c r="I3634" s="68">
        <v>21</v>
      </c>
      <c r="J3634" s="58">
        <v>10</v>
      </c>
      <c r="K3634" s="58">
        <v>16</v>
      </c>
      <c r="L3634" s="73">
        <v>0.42777777777777781</v>
      </c>
      <c r="M3634" s="58" t="s">
        <v>28</v>
      </c>
      <c r="N3634" s="60" t="s">
        <v>28</v>
      </c>
      <c r="O3634" s="58" t="s">
        <v>1366</v>
      </c>
      <c r="P3634" s="58">
        <v>205</v>
      </c>
      <c r="Q3634" s="58">
        <v>1</v>
      </c>
      <c r="R3634" s="58" t="s">
        <v>369</v>
      </c>
      <c r="S3634" s="4" t="s">
        <v>372</v>
      </c>
      <c r="T3634" s="58">
        <v>2</v>
      </c>
      <c r="U3634" t="str">
        <f t="shared" si="224"/>
        <v>Serena</v>
      </c>
      <c r="V3634">
        <f t="shared" si="225"/>
        <v>17.84</v>
      </c>
      <c r="W3634">
        <f t="shared" si="226"/>
        <v>39.284999999999997</v>
      </c>
      <c r="X3634" s="12">
        <f t="shared" si="227"/>
        <v>0.45411734758813799</v>
      </c>
    </row>
    <row r="3635" spans="1:24" x14ac:dyDescent="0.25">
      <c r="A3635" s="57">
        <v>126</v>
      </c>
      <c r="B3635" s="58" t="s">
        <v>374</v>
      </c>
      <c r="C3635" s="58" t="s">
        <v>1307</v>
      </c>
      <c r="D3635" s="62">
        <v>42480</v>
      </c>
      <c r="E3635" s="63">
        <v>0.40625</v>
      </c>
      <c r="F3635" s="63">
        <v>0.46875</v>
      </c>
      <c r="G3635" s="63" t="s">
        <v>1271</v>
      </c>
      <c r="H3635" s="60">
        <v>155</v>
      </c>
      <c r="I3635" s="68">
        <v>22</v>
      </c>
      <c r="J3635" s="58">
        <v>10</v>
      </c>
      <c r="K3635" s="58">
        <v>21</v>
      </c>
      <c r="L3635" s="73">
        <v>0.43124999999999997</v>
      </c>
      <c r="M3635" s="58" t="s">
        <v>940</v>
      </c>
      <c r="N3635" s="60" t="s">
        <v>940</v>
      </c>
      <c r="O3635" s="58" t="s">
        <v>1363</v>
      </c>
      <c r="P3635" s="58">
        <v>101</v>
      </c>
      <c r="Q3635" s="58">
        <v>1</v>
      </c>
      <c r="R3635" s="58" t="s">
        <v>369</v>
      </c>
      <c r="S3635" s="4" t="s">
        <v>372</v>
      </c>
      <c r="T3635" s="58">
        <v>1</v>
      </c>
      <c r="U3635" t="str">
        <f t="shared" si="224"/>
        <v>Serena</v>
      </c>
      <c r="V3635">
        <f t="shared" si="225"/>
        <v>7.97</v>
      </c>
      <c r="W3635">
        <f t="shared" si="226"/>
        <v>39.284999999999997</v>
      </c>
      <c r="X3635" s="12">
        <f t="shared" si="227"/>
        <v>0.20287641593483519</v>
      </c>
    </row>
    <row r="3636" spans="1:24" x14ac:dyDescent="0.25">
      <c r="A3636" s="57">
        <v>126</v>
      </c>
      <c r="B3636" s="58" t="s">
        <v>374</v>
      </c>
      <c r="C3636" s="58" t="s">
        <v>1307</v>
      </c>
      <c r="D3636" s="62">
        <v>42480</v>
      </c>
      <c r="E3636" s="63">
        <v>0.40625</v>
      </c>
      <c r="F3636" s="63">
        <v>0.46875</v>
      </c>
      <c r="G3636" s="63" t="s">
        <v>1271</v>
      </c>
      <c r="H3636" s="60">
        <v>155</v>
      </c>
      <c r="I3636" s="68">
        <v>23</v>
      </c>
      <c r="J3636" s="58">
        <v>10</v>
      </c>
      <c r="K3636" s="58">
        <v>21</v>
      </c>
      <c r="L3636" s="73">
        <v>0.43124999999999997</v>
      </c>
      <c r="M3636" s="58" t="s">
        <v>322</v>
      </c>
      <c r="N3636" s="60" t="s">
        <v>322</v>
      </c>
      <c r="O3636" s="58" t="s">
        <v>1371</v>
      </c>
      <c r="P3636" s="58">
        <v>301</v>
      </c>
      <c r="Q3636" s="58">
        <v>1</v>
      </c>
      <c r="R3636" s="58" t="s">
        <v>369</v>
      </c>
      <c r="S3636" s="4" t="s">
        <v>372</v>
      </c>
      <c r="T3636" s="58">
        <v>1</v>
      </c>
      <c r="U3636" t="str">
        <f t="shared" si="224"/>
        <v>Serena</v>
      </c>
      <c r="V3636">
        <f t="shared" si="225"/>
        <v>7.97</v>
      </c>
      <c r="W3636">
        <f t="shared" si="226"/>
        <v>39.284999999999997</v>
      </c>
      <c r="X3636" s="12">
        <f t="shared" si="227"/>
        <v>0.20287641593483519</v>
      </c>
    </row>
    <row r="3637" spans="1:24" x14ac:dyDescent="0.25">
      <c r="A3637" s="57">
        <v>126</v>
      </c>
      <c r="B3637" s="58" t="s">
        <v>374</v>
      </c>
      <c r="C3637" s="58" t="s">
        <v>1307</v>
      </c>
      <c r="D3637" s="62">
        <v>42480</v>
      </c>
      <c r="E3637" s="63">
        <v>0.40625</v>
      </c>
      <c r="F3637" s="63">
        <v>0.46875</v>
      </c>
      <c r="G3637" s="63" t="s">
        <v>1271</v>
      </c>
      <c r="H3637" s="60">
        <v>155</v>
      </c>
      <c r="I3637" s="68">
        <v>24</v>
      </c>
      <c r="J3637" s="58">
        <v>10</v>
      </c>
      <c r="K3637" s="58">
        <v>23</v>
      </c>
      <c r="L3637" s="73">
        <v>0.43263888888888885</v>
      </c>
      <c r="M3637" s="58" t="s">
        <v>94</v>
      </c>
      <c r="N3637" s="60" t="s">
        <v>94</v>
      </c>
      <c r="O3637" s="58" t="s">
        <v>1371</v>
      </c>
      <c r="P3637" s="58">
        <v>305</v>
      </c>
      <c r="Q3637" s="58">
        <v>1</v>
      </c>
      <c r="R3637" s="58" t="s">
        <v>369</v>
      </c>
      <c r="S3637" s="4" t="s">
        <v>372</v>
      </c>
      <c r="T3637" s="58">
        <v>1</v>
      </c>
      <c r="U3637" t="str">
        <f t="shared" si="224"/>
        <v>Serena</v>
      </c>
      <c r="V3637">
        <f t="shared" si="225"/>
        <v>7.97</v>
      </c>
      <c r="W3637">
        <f t="shared" si="226"/>
        <v>39.284999999999997</v>
      </c>
      <c r="X3637" s="12">
        <f t="shared" si="227"/>
        <v>0.20287641593483519</v>
      </c>
    </row>
    <row r="3638" spans="1:24" x14ac:dyDescent="0.25">
      <c r="A3638" s="57">
        <v>126</v>
      </c>
      <c r="B3638" s="58" t="s">
        <v>374</v>
      </c>
      <c r="C3638" s="58" t="s">
        <v>1307</v>
      </c>
      <c r="D3638" s="62">
        <v>42480</v>
      </c>
      <c r="E3638" s="63">
        <v>0.40625</v>
      </c>
      <c r="F3638" s="63">
        <v>0.46875</v>
      </c>
      <c r="G3638" s="63" t="s">
        <v>1271</v>
      </c>
      <c r="H3638" s="60">
        <v>155</v>
      </c>
      <c r="I3638" s="68">
        <v>25</v>
      </c>
      <c r="J3638" s="58">
        <v>10</v>
      </c>
      <c r="K3638" s="58">
        <v>23</v>
      </c>
      <c r="L3638" s="73">
        <v>0.43263888888888885</v>
      </c>
      <c r="M3638" s="58" t="s">
        <v>591</v>
      </c>
      <c r="N3638" s="60" t="s">
        <v>591</v>
      </c>
      <c r="O3638" s="58" t="s">
        <v>1363</v>
      </c>
      <c r="P3638" s="58">
        <v>103</v>
      </c>
      <c r="Q3638" s="58">
        <v>1</v>
      </c>
      <c r="R3638" s="58" t="s">
        <v>369</v>
      </c>
      <c r="S3638" s="4" t="s">
        <v>372</v>
      </c>
      <c r="T3638" s="58">
        <v>1</v>
      </c>
      <c r="U3638" t="str">
        <f t="shared" si="224"/>
        <v>Serena</v>
      </c>
      <c r="V3638">
        <f t="shared" si="225"/>
        <v>7.97</v>
      </c>
      <c r="W3638">
        <f t="shared" si="226"/>
        <v>39.284999999999997</v>
      </c>
      <c r="X3638" s="12">
        <f t="shared" si="227"/>
        <v>0.20287641593483519</v>
      </c>
    </row>
    <row r="3639" spans="1:24" x14ac:dyDescent="0.25">
      <c r="A3639" s="57">
        <v>126</v>
      </c>
      <c r="B3639" s="58" t="s">
        <v>374</v>
      </c>
      <c r="C3639" s="58" t="s">
        <v>1307</v>
      </c>
      <c r="D3639" s="62">
        <v>42480</v>
      </c>
      <c r="E3639" s="63">
        <v>0.40625</v>
      </c>
      <c r="F3639" s="63">
        <v>0.46875</v>
      </c>
      <c r="G3639" s="63" t="s">
        <v>1271</v>
      </c>
      <c r="H3639" s="60">
        <v>155</v>
      </c>
      <c r="I3639" s="68">
        <v>26</v>
      </c>
      <c r="J3639" s="58">
        <v>10</v>
      </c>
      <c r="K3639" s="58">
        <v>25</v>
      </c>
      <c r="L3639" s="73">
        <v>0.43402777777777773</v>
      </c>
      <c r="M3639" s="58" t="s">
        <v>77</v>
      </c>
      <c r="N3639" s="60" t="s">
        <v>77</v>
      </c>
      <c r="O3639" s="58" t="s">
        <v>1366</v>
      </c>
      <c r="P3639" s="58">
        <v>201</v>
      </c>
      <c r="Q3639" s="58">
        <v>1</v>
      </c>
      <c r="R3639" s="58" t="s">
        <v>369</v>
      </c>
      <c r="S3639" s="4" t="s">
        <v>372</v>
      </c>
      <c r="T3639" s="58">
        <v>1</v>
      </c>
      <c r="U3639" t="str">
        <f t="shared" si="224"/>
        <v>Serena</v>
      </c>
      <c r="V3639">
        <f t="shared" si="225"/>
        <v>7.97</v>
      </c>
      <c r="W3639">
        <f t="shared" si="226"/>
        <v>39.284999999999997</v>
      </c>
      <c r="X3639" s="12">
        <f t="shared" si="227"/>
        <v>0.20287641593483519</v>
      </c>
    </row>
    <row r="3640" spans="1:24" x14ac:dyDescent="0.25">
      <c r="A3640" s="57">
        <v>126</v>
      </c>
      <c r="B3640" s="58" t="s">
        <v>374</v>
      </c>
      <c r="C3640" s="58" t="s">
        <v>1307</v>
      </c>
      <c r="D3640" s="62">
        <v>42480</v>
      </c>
      <c r="E3640" s="63">
        <v>0.40625</v>
      </c>
      <c r="F3640" s="63">
        <v>0.46875</v>
      </c>
      <c r="G3640" s="63" t="s">
        <v>1271</v>
      </c>
      <c r="H3640" s="60">
        <v>155</v>
      </c>
      <c r="I3640" s="68">
        <v>27</v>
      </c>
      <c r="J3640" s="58">
        <v>10</v>
      </c>
      <c r="K3640" s="58">
        <v>27</v>
      </c>
      <c r="L3640" s="73">
        <v>0.43541666666666662</v>
      </c>
      <c r="M3640" s="58" t="s">
        <v>576</v>
      </c>
      <c r="N3640" s="60" t="s">
        <v>576</v>
      </c>
      <c r="O3640" s="58" t="s">
        <v>1363</v>
      </c>
      <c r="P3640" s="58">
        <v>101</v>
      </c>
      <c r="Q3640" s="58">
        <v>1</v>
      </c>
      <c r="R3640" s="58" t="s">
        <v>369</v>
      </c>
      <c r="S3640" s="4" t="s">
        <v>372</v>
      </c>
      <c r="T3640" s="58">
        <v>1</v>
      </c>
      <c r="U3640" t="str">
        <f t="shared" si="224"/>
        <v>Serena</v>
      </c>
      <c r="V3640">
        <f t="shared" si="225"/>
        <v>7.97</v>
      </c>
      <c r="W3640">
        <f t="shared" si="226"/>
        <v>39.284999999999997</v>
      </c>
      <c r="X3640" s="12">
        <f t="shared" si="227"/>
        <v>0.20287641593483519</v>
      </c>
    </row>
    <row r="3641" spans="1:24" x14ac:dyDescent="0.25">
      <c r="A3641" s="57">
        <v>126</v>
      </c>
      <c r="B3641" s="58" t="s">
        <v>374</v>
      </c>
      <c r="C3641" s="58" t="s">
        <v>1307</v>
      </c>
      <c r="D3641" s="62">
        <v>42480</v>
      </c>
      <c r="E3641" s="63">
        <v>0.40625</v>
      </c>
      <c r="F3641" s="63">
        <v>0.46875</v>
      </c>
      <c r="G3641" s="63" t="s">
        <v>1271</v>
      </c>
      <c r="H3641" s="60">
        <v>155</v>
      </c>
      <c r="I3641" s="68">
        <v>28</v>
      </c>
      <c r="J3641" s="58">
        <v>10</v>
      </c>
      <c r="K3641" s="58">
        <v>28</v>
      </c>
      <c r="L3641" s="73">
        <v>0.43611111111111112</v>
      </c>
      <c r="M3641" s="58" t="s">
        <v>236</v>
      </c>
      <c r="N3641" s="60" t="s">
        <v>236</v>
      </c>
      <c r="O3641" s="58" t="s">
        <v>1366</v>
      </c>
      <c r="P3641" s="58">
        <v>205</v>
      </c>
      <c r="Q3641" s="58">
        <v>1</v>
      </c>
      <c r="R3641" s="58" t="s">
        <v>369</v>
      </c>
      <c r="S3641" s="4" t="s">
        <v>372</v>
      </c>
      <c r="T3641" s="58">
        <v>1</v>
      </c>
      <c r="U3641" t="str">
        <f t="shared" si="224"/>
        <v>Serena</v>
      </c>
      <c r="V3641">
        <f t="shared" si="225"/>
        <v>7.97</v>
      </c>
      <c r="W3641">
        <f t="shared" si="226"/>
        <v>39.284999999999997</v>
      </c>
      <c r="X3641" s="12">
        <f t="shared" si="227"/>
        <v>0.20287641593483519</v>
      </c>
    </row>
    <row r="3642" spans="1:24" x14ac:dyDescent="0.25">
      <c r="A3642" s="57">
        <v>126</v>
      </c>
      <c r="B3642" s="58" t="s">
        <v>374</v>
      </c>
      <c r="C3642" s="58" t="s">
        <v>1307</v>
      </c>
      <c r="D3642" s="62">
        <v>42480</v>
      </c>
      <c r="E3642" s="63">
        <v>0.40625</v>
      </c>
      <c r="F3642" s="63">
        <v>0.46875</v>
      </c>
      <c r="G3642" s="63" t="s">
        <v>1271</v>
      </c>
      <c r="H3642" s="60">
        <v>155</v>
      </c>
      <c r="I3642" s="68">
        <v>29</v>
      </c>
      <c r="J3642" s="58">
        <v>10</v>
      </c>
      <c r="K3642" s="58">
        <v>29</v>
      </c>
      <c r="L3642" s="73">
        <v>0.4368055555555555</v>
      </c>
      <c r="M3642" s="58" t="s">
        <v>114</v>
      </c>
      <c r="N3642" s="60" t="s">
        <v>114</v>
      </c>
      <c r="O3642" s="58" t="s">
        <v>1366</v>
      </c>
      <c r="P3642" s="58">
        <v>205</v>
      </c>
      <c r="Q3642" s="58">
        <v>1</v>
      </c>
      <c r="R3642" s="58" t="s">
        <v>369</v>
      </c>
      <c r="S3642" s="4" t="s">
        <v>372</v>
      </c>
      <c r="T3642" s="58">
        <v>1</v>
      </c>
      <c r="U3642" t="str">
        <f t="shared" si="224"/>
        <v>Serena</v>
      </c>
      <c r="V3642">
        <f t="shared" si="225"/>
        <v>7.97</v>
      </c>
      <c r="W3642">
        <f t="shared" si="226"/>
        <v>39.284999999999997</v>
      </c>
      <c r="X3642" s="12">
        <f t="shared" si="227"/>
        <v>0.20287641593483519</v>
      </c>
    </row>
    <row r="3643" spans="1:24" x14ac:dyDescent="0.25">
      <c r="A3643" s="57">
        <v>126</v>
      </c>
      <c r="B3643" s="58" t="s">
        <v>374</v>
      </c>
      <c r="C3643" s="58" t="s">
        <v>1307</v>
      </c>
      <c r="D3643" s="62">
        <v>42480</v>
      </c>
      <c r="E3643" s="63">
        <v>0.40625</v>
      </c>
      <c r="F3643" s="63">
        <v>0.46875</v>
      </c>
      <c r="G3643" s="63" t="s">
        <v>1271</v>
      </c>
      <c r="H3643" s="60">
        <v>155</v>
      </c>
      <c r="I3643" s="68">
        <v>30</v>
      </c>
      <c r="J3643" s="58">
        <v>10</v>
      </c>
      <c r="K3643" s="58">
        <v>31</v>
      </c>
      <c r="L3643" s="73">
        <v>0.4381944444444445</v>
      </c>
      <c r="M3643" s="58" t="s">
        <v>1015</v>
      </c>
      <c r="N3643" s="60" t="s">
        <v>1015</v>
      </c>
      <c r="O3643" s="58" t="s">
        <v>1363</v>
      </c>
      <c r="P3643" s="58">
        <v>103</v>
      </c>
      <c r="Q3643" s="58">
        <v>1</v>
      </c>
      <c r="R3643" s="58" t="s">
        <v>369</v>
      </c>
      <c r="S3643" s="4" t="s">
        <v>372</v>
      </c>
      <c r="T3643" s="58">
        <v>1</v>
      </c>
      <c r="U3643" t="str">
        <f t="shared" si="224"/>
        <v>Serena</v>
      </c>
      <c r="V3643">
        <f t="shared" si="225"/>
        <v>7.97</v>
      </c>
      <c r="W3643">
        <f t="shared" si="226"/>
        <v>39.284999999999997</v>
      </c>
      <c r="X3643" s="12">
        <f t="shared" si="227"/>
        <v>0.20287641593483519</v>
      </c>
    </row>
    <row r="3644" spans="1:24" x14ac:dyDescent="0.25">
      <c r="A3644" s="57">
        <v>126</v>
      </c>
      <c r="B3644" s="58" t="s">
        <v>374</v>
      </c>
      <c r="C3644" s="58" t="s">
        <v>1307</v>
      </c>
      <c r="D3644" s="62">
        <v>42480</v>
      </c>
      <c r="E3644" s="63">
        <v>0.40625</v>
      </c>
      <c r="F3644" s="63">
        <v>0.46875</v>
      </c>
      <c r="G3644" s="63" t="s">
        <v>1271</v>
      </c>
      <c r="H3644" s="60">
        <v>156</v>
      </c>
      <c r="I3644" s="68">
        <v>1</v>
      </c>
      <c r="J3644" s="58">
        <v>10</v>
      </c>
      <c r="K3644" s="58">
        <v>31</v>
      </c>
      <c r="L3644" s="73">
        <v>0.4381944444444445</v>
      </c>
      <c r="M3644" s="58" t="s">
        <v>324</v>
      </c>
      <c r="N3644" s="60" t="s">
        <v>324</v>
      </c>
      <c r="O3644" s="58" t="s">
        <v>1366</v>
      </c>
      <c r="P3644" s="58">
        <v>201</v>
      </c>
      <c r="Q3644" s="58">
        <v>1</v>
      </c>
      <c r="R3644" s="58" t="s">
        <v>369</v>
      </c>
      <c r="S3644" s="4" t="s">
        <v>372</v>
      </c>
      <c r="T3644" s="58">
        <v>1</v>
      </c>
      <c r="U3644" t="str">
        <f t="shared" si="224"/>
        <v>Serena</v>
      </c>
      <c r="V3644">
        <f t="shared" si="225"/>
        <v>7.97</v>
      </c>
      <c r="W3644">
        <f t="shared" si="226"/>
        <v>39.284999999999997</v>
      </c>
      <c r="X3644" s="12">
        <f t="shared" si="227"/>
        <v>0.20287641593483519</v>
      </c>
    </row>
    <row r="3645" spans="1:24" x14ac:dyDescent="0.25">
      <c r="A3645" s="57">
        <v>126</v>
      </c>
      <c r="B3645" s="58" t="s">
        <v>374</v>
      </c>
      <c r="C3645" s="58" t="s">
        <v>1307</v>
      </c>
      <c r="D3645" s="62">
        <v>42480</v>
      </c>
      <c r="E3645" s="63">
        <v>0.40625</v>
      </c>
      <c r="F3645" s="63">
        <v>0.46875</v>
      </c>
      <c r="G3645" s="63" t="s">
        <v>1271</v>
      </c>
      <c r="H3645" s="60">
        <v>156</v>
      </c>
      <c r="I3645" s="68">
        <v>2</v>
      </c>
      <c r="J3645" s="58">
        <v>10</v>
      </c>
      <c r="K3645" s="58">
        <v>34</v>
      </c>
      <c r="L3645" s="73">
        <v>0.44027777777777777</v>
      </c>
      <c r="M3645" s="58" t="s">
        <v>942</v>
      </c>
      <c r="N3645" s="60" t="s">
        <v>942</v>
      </c>
      <c r="O3645" s="58" t="s">
        <v>1363</v>
      </c>
      <c r="P3645" s="58">
        <v>101</v>
      </c>
      <c r="Q3645" s="58">
        <v>1</v>
      </c>
      <c r="R3645" s="58" t="s">
        <v>369</v>
      </c>
      <c r="S3645" s="4" t="s">
        <v>372</v>
      </c>
      <c r="T3645" s="58">
        <v>1</v>
      </c>
      <c r="U3645" t="str">
        <f t="shared" ref="U3645:U3708" si="228">+VLOOKUP(A3645,$Z$4:$AA$32,2,0)</f>
        <v>Serena</v>
      </c>
      <c r="V3645">
        <f t="shared" ref="V3645:V3708" si="229">+IF(S3645="BUS",VLOOKUP(T3645,$AC$4:$AE$9,3,0),VLOOKUP(T3645,$AC$4:$AE$9,2,0))</f>
        <v>7.97</v>
      </c>
      <c r="W3645">
        <f t="shared" ref="W3645:W3708" si="230">+IF(S3645="BUS",$AE$8,$AD$8)</f>
        <v>39.284999999999997</v>
      </c>
      <c r="X3645" s="12">
        <f t="shared" ref="X3645:X3708" si="231">+V3645/W3645</f>
        <v>0.20287641593483519</v>
      </c>
    </row>
    <row r="3646" spans="1:24" x14ac:dyDescent="0.25">
      <c r="A3646" s="57">
        <v>126</v>
      </c>
      <c r="B3646" s="58" t="s">
        <v>374</v>
      </c>
      <c r="C3646" s="58" t="s">
        <v>1307</v>
      </c>
      <c r="D3646" s="62">
        <v>42480</v>
      </c>
      <c r="E3646" s="63">
        <v>0.40625</v>
      </c>
      <c r="F3646" s="63">
        <v>0.46875</v>
      </c>
      <c r="G3646" s="63" t="s">
        <v>1271</v>
      </c>
      <c r="H3646" s="60">
        <v>156</v>
      </c>
      <c r="I3646" s="68">
        <v>3</v>
      </c>
      <c r="J3646" s="58">
        <v>10</v>
      </c>
      <c r="K3646" s="58">
        <v>35</v>
      </c>
      <c r="L3646" s="73">
        <v>0.44097222222222227</v>
      </c>
      <c r="M3646" s="58" t="s">
        <v>1051</v>
      </c>
      <c r="N3646" s="60" t="s">
        <v>105</v>
      </c>
      <c r="O3646" s="58" t="s">
        <v>1371</v>
      </c>
      <c r="P3646" s="58">
        <v>305</v>
      </c>
      <c r="Q3646" s="58">
        <v>1</v>
      </c>
      <c r="R3646" s="58" t="s">
        <v>369</v>
      </c>
      <c r="S3646" s="4" t="s">
        <v>372</v>
      </c>
      <c r="T3646" s="58">
        <v>1</v>
      </c>
      <c r="U3646" t="str">
        <f t="shared" si="228"/>
        <v>Serena</v>
      </c>
      <c r="V3646">
        <f t="shared" si="229"/>
        <v>7.97</v>
      </c>
      <c r="W3646">
        <f t="shared" si="230"/>
        <v>39.284999999999997</v>
      </c>
      <c r="X3646" s="12">
        <f t="shared" si="231"/>
        <v>0.20287641593483519</v>
      </c>
    </row>
    <row r="3647" spans="1:24" x14ac:dyDescent="0.25">
      <c r="A3647" s="57">
        <v>126</v>
      </c>
      <c r="B3647" s="58" t="s">
        <v>374</v>
      </c>
      <c r="C3647" s="58" t="s">
        <v>1307</v>
      </c>
      <c r="D3647" s="62">
        <v>42480</v>
      </c>
      <c r="E3647" s="63">
        <v>0.40625</v>
      </c>
      <c r="F3647" s="63">
        <v>0.46875</v>
      </c>
      <c r="G3647" s="63" t="s">
        <v>1271</v>
      </c>
      <c r="H3647" s="60">
        <v>156</v>
      </c>
      <c r="I3647" s="68">
        <v>4</v>
      </c>
      <c r="J3647" s="58">
        <v>10</v>
      </c>
      <c r="K3647" s="58">
        <v>38</v>
      </c>
      <c r="L3647" s="73">
        <v>0.44305555555555554</v>
      </c>
      <c r="M3647" s="58" t="s">
        <v>202</v>
      </c>
      <c r="N3647" s="60" t="s">
        <v>202</v>
      </c>
      <c r="O3647" s="58" t="s">
        <v>1371</v>
      </c>
      <c r="P3647" s="58">
        <v>301</v>
      </c>
      <c r="Q3647" s="58">
        <v>1</v>
      </c>
      <c r="R3647" s="58" t="s">
        <v>369</v>
      </c>
      <c r="S3647" s="4" t="s">
        <v>372</v>
      </c>
      <c r="T3647" s="58">
        <v>1</v>
      </c>
      <c r="U3647" t="str">
        <f t="shared" si="228"/>
        <v>Serena</v>
      </c>
      <c r="V3647">
        <f t="shared" si="229"/>
        <v>7.97</v>
      </c>
      <c r="W3647">
        <f t="shared" si="230"/>
        <v>39.284999999999997</v>
      </c>
      <c r="X3647" s="12">
        <f t="shared" si="231"/>
        <v>0.20287641593483519</v>
      </c>
    </row>
    <row r="3648" spans="1:24" x14ac:dyDescent="0.25">
      <c r="A3648" s="57">
        <v>126</v>
      </c>
      <c r="B3648" s="58" t="s">
        <v>374</v>
      </c>
      <c r="C3648" s="58" t="s">
        <v>1307</v>
      </c>
      <c r="D3648" s="62">
        <v>42480</v>
      </c>
      <c r="E3648" s="63">
        <v>0.40625</v>
      </c>
      <c r="F3648" s="63">
        <v>0.46875</v>
      </c>
      <c r="G3648" s="63" t="s">
        <v>1271</v>
      </c>
      <c r="H3648" s="60">
        <v>156</v>
      </c>
      <c r="I3648" s="68">
        <v>5</v>
      </c>
      <c r="J3648" s="58">
        <v>10</v>
      </c>
      <c r="K3648" s="58">
        <v>39</v>
      </c>
      <c r="L3648" s="73">
        <v>0.44375000000000003</v>
      </c>
      <c r="M3648" s="58" t="s">
        <v>242</v>
      </c>
      <c r="N3648" s="60" t="s">
        <v>242</v>
      </c>
      <c r="O3648" s="58" t="s">
        <v>1366</v>
      </c>
      <c r="P3648" s="58">
        <v>205</v>
      </c>
      <c r="Q3648" s="58">
        <v>1</v>
      </c>
      <c r="R3648" s="58" t="s">
        <v>369</v>
      </c>
      <c r="S3648" s="4" t="s">
        <v>372</v>
      </c>
      <c r="T3648" s="58">
        <v>1</v>
      </c>
      <c r="U3648" t="str">
        <f t="shared" si="228"/>
        <v>Serena</v>
      </c>
      <c r="V3648">
        <f t="shared" si="229"/>
        <v>7.97</v>
      </c>
      <c r="W3648">
        <f t="shared" si="230"/>
        <v>39.284999999999997</v>
      </c>
      <c r="X3648" s="12">
        <f t="shared" si="231"/>
        <v>0.20287641593483519</v>
      </c>
    </row>
    <row r="3649" spans="1:24" x14ac:dyDescent="0.25">
      <c r="A3649" s="57">
        <v>126</v>
      </c>
      <c r="B3649" s="58" t="s">
        <v>374</v>
      </c>
      <c r="C3649" s="58" t="s">
        <v>1307</v>
      </c>
      <c r="D3649" s="62">
        <v>42480</v>
      </c>
      <c r="E3649" s="63">
        <v>0.40625</v>
      </c>
      <c r="F3649" s="63">
        <v>0.46875</v>
      </c>
      <c r="G3649" s="63" t="s">
        <v>1271</v>
      </c>
      <c r="H3649" s="60">
        <v>156</v>
      </c>
      <c r="I3649" s="68">
        <v>6</v>
      </c>
      <c r="J3649" s="58">
        <v>10</v>
      </c>
      <c r="K3649" s="58">
        <v>40</v>
      </c>
      <c r="L3649" s="73">
        <v>0.44444444444444442</v>
      </c>
      <c r="M3649" s="58" t="s">
        <v>57</v>
      </c>
      <c r="N3649" s="60" t="s">
        <v>57</v>
      </c>
      <c r="O3649" s="58" t="s">
        <v>1366</v>
      </c>
      <c r="P3649" s="58">
        <v>201</v>
      </c>
      <c r="Q3649" s="58">
        <v>1</v>
      </c>
      <c r="R3649" s="58" t="s">
        <v>369</v>
      </c>
      <c r="S3649" s="4" t="s">
        <v>372</v>
      </c>
      <c r="T3649" s="58">
        <v>1</v>
      </c>
      <c r="U3649" t="str">
        <f t="shared" si="228"/>
        <v>Serena</v>
      </c>
      <c r="V3649">
        <f t="shared" si="229"/>
        <v>7.97</v>
      </c>
      <c r="W3649">
        <f t="shared" si="230"/>
        <v>39.284999999999997</v>
      </c>
      <c r="X3649" s="12">
        <f t="shared" si="231"/>
        <v>0.20287641593483519</v>
      </c>
    </row>
    <row r="3650" spans="1:24" x14ac:dyDescent="0.25">
      <c r="A3650" s="57">
        <v>126</v>
      </c>
      <c r="B3650" s="58" t="s">
        <v>374</v>
      </c>
      <c r="C3650" s="58" t="s">
        <v>1307</v>
      </c>
      <c r="D3650" s="62">
        <v>42480</v>
      </c>
      <c r="E3650" s="63">
        <v>0.40625</v>
      </c>
      <c r="F3650" s="63">
        <v>0.46875</v>
      </c>
      <c r="G3650" s="63" t="s">
        <v>1271</v>
      </c>
      <c r="H3650" s="60">
        <v>156</v>
      </c>
      <c r="I3650" s="68">
        <v>7</v>
      </c>
      <c r="J3650" s="58">
        <v>10</v>
      </c>
      <c r="K3650" s="58">
        <v>43</v>
      </c>
      <c r="L3650" s="73">
        <v>0.4465277777777778</v>
      </c>
      <c r="M3650" s="58" t="s">
        <v>1052</v>
      </c>
      <c r="N3650" s="60" t="s">
        <v>540</v>
      </c>
      <c r="O3650" s="58" t="s">
        <v>1363</v>
      </c>
      <c r="P3650" s="58">
        <v>101</v>
      </c>
      <c r="Q3650" s="58">
        <v>1</v>
      </c>
      <c r="R3650" s="58" t="s">
        <v>369</v>
      </c>
      <c r="S3650" s="4" t="s">
        <v>372</v>
      </c>
      <c r="T3650" s="58">
        <v>1</v>
      </c>
      <c r="U3650" t="str">
        <f t="shared" si="228"/>
        <v>Serena</v>
      </c>
      <c r="V3650">
        <f t="shared" si="229"/>
        <v>7.97</v>
      </c>
      <c r="W3650">
        <f t="shared" si="230"/>
        <v>39.284999999999997</v>
      </c>
      <c r="X3650" s="12">
        <f t="shared" si="231"/>
        <v>0.20287641593483519</v>
      </c>
    </row>
    <row r="3651" spans="1:24" x14ac:dyDescent="0.25">
      <c r="A3651" s="57">
        <v>126</v>
      </c>
      <c r="B3651" s="58" t="s">
        <v>374</v>
      </c>
      <c r="C3651" s="58" t="s">
        <v>1307</v>
      </c>
      <c r="D3651" s="62">
        <v>42480</v>
      </c>
      <c r="E3651" s="63">
        <v>0.40625</v>
      </c>
      <c r="F3651" s="63">
        <v>0.46875</v>
      </c>
      <c r="G3651" s="63" t="s">
        <v>1271</v>
      </c>
      <c r="H3651" s="60">
        <v>156</v>
      </c>
      <c r="I3651" s="68">
        <v>8</v>
      </c>
      <c r="J3651" s="58">
        <v>10</v>
      </c>
      <c r="K3651" s="58">
        <v>46</v>
      </c>
      <c r="L3651" s="73">
        <v>0.44861111111111113</v>
      </c>
      <c r="M3651" s="58" t="s">
        <v>343</v>
      </c>
      <c r="N3651" s="60" t="s">
        <v>343</v>
      </c>
      <c r="O3651" s="58" t="s">
        <v>1366</v>
      </c>
      <c r="P3651" s="58">
        <v>201</v>
      </c>
      <c r="Q3651" s="58">
        <v>1</v>
      </c>
      <c r="R3651" s="58" t="s">
        <v>369</v>
      </c>
      <c r="S3651" s="4" t="s">
        <v>372</v>
      </c>
      <c r="T3651" s="58">
        <v>1</v>
      </c>
      <c r="U3651" t="str">
        <f t="shared" si="228"/>
        <v>Serena</v>
      </c>
      <c r="V3651">
        <f t="shared" si="229"/>
        <v>7.97</v>
      </c>
      <c r="W3651">
        <f t="shared" si="230"/>
        <v>39.284999999999997</v>
      </c>
      <c r="X3651" s="12">
        <f t="shared" si="231"/>
        <v>0.20287641593483519</v>
      </c>
    </row>
    <row r="3652" spans="1:24" x14ac:dyDescent="0.25">
      <c r="A3652" s="57">
        <v>126</v>
      </c>
      <c r="B3652" s="58" t="s">
        <v>374</v>
      </c>
      <c r="C3652" s="58" t="s">
        <v>1307</v>
      </c>
      <c r="D3652" s="62">
        <v>42480</v>
      </c>
      <c r="E3652" s="63">
        <v>0.40625</v>
      </c>
      <c r="F3652" s="63">
        <v>0.46875</v>
      </c>
      <c r="G3652" s="63" t="s">
        <v>1271</v>
      </c>
      <c r="H3652" s="60">
        <v>156</v>
      </c>
      <c r="I3652" s="68">
        <v>9</v>
      </c>
      <c r="J3652" s="58">
        <v>10</v>
      </c>
      <c r="K3652" s="58">
        <v>46</v>
      </c>
      <c r="L3652" s="73">
        <v>0.44861111111111113</v>
      </c>
      <c r="M3652" s="58" t="s">
        <v>1053</v>
      </c>
      <c r="N3652" s="60" t="s">
        <v>546</v>
      </c>
      <c r="O3652" s="58" t="s">
        <v>1363</v>
      </c>
      <c r="P3652" s="58">
        <v>103</v>
      </c>
      <c r="Q3652" s="58">
        <v>1</v>
      </c>
      <c r="R3652" s="58" t="s">
        <v>369</v>
      </c>
      <c r="S3652" s="4" t="s">
        <v>372</v>
      </c>
      <c r="T3652" s="58">
        <v>1</v>
      </c>
      <c r="U3652" t="str">
        <f t="shared" si="228"/>
        <v>Serena</v>
      </c>
      <c r="V3652">
        <f t="shared" si="229"/>
        <v>7.97</v>
      </c>
      <c r="W3652">
        <f t="shared" si="230"/>
        <v>39.284999999999997</v>
      </c>
      <c r="X3652" s="12">
        <f t="shared" si="231"/>
        <v>0.20287641593483519</v>
      </c>
    </row>
    <row r="3653" spans="1:24" x14ac:dyDescent="0.25">
      <c r="A3653" s="57">
        <v>126</v>
      </c>
      <c r="B3653" s="58" t="s">
        <v>374</v>
      </c>
      <c r="C3653" s="58" t="s">
        <v>1307</v>
      </c>
      <c r="D3653" s="62">
        <v>42480</v>
      </c>
      <c r="E3653" s="63">
        <v>0.40625</v>
      </c>
      <c r="F3653" s="63">
        <v>0.46875</v>
      </c>
      <c r="G3653" s="63" t="s">
        <v>1271</v>
      </c>
      <c r="H3653" s="60">
        <v>156</v>
      </c>
      <c r="I3653" s="68">
        <v>10</v>
      </c>
      <c r="J3653" s="58">
        <v>10</v>
      </c>
      <c r="K3653" s="58">
        <v>49</v>
      </c>
      <c r="L3653" s="73">
        <v>0.45069444444444445</v>
      </c>
      <c r="M3653" s="58" t="s">
        <v>244</v>
      </c>
      <c r="N3653" s="60" t="s">
        <v>244</v>
      </c>
      <c r="O3653" s="58" t="s">
        <v>1371</v>
      </c>
      <c r="P3653" s="58">
        <v>305</v>
      </c>
      <c r="Q3653" s="58">
        <v>1</v>
      </c>
      <c r="R3653" s="58" t="s">
        <v>369</v>
      </c>
      <c r="S3653" s="4" t="s">
        <v>372</v>
      </c>
      <c r="T3653" s="58">
        <v>1</v>
      </c>
      <c r="U3653" t="str">
        <f t="shared" si="228"/>
        <v>Serena</v>
      </c>
      <c r="V3653">
        <f t="shared" si="229"/>
        <v>7.97</v>
      </c>
      <c r="W3653">
        <f t="shared" si="230"/>
        <v>39.284999999999997</v>
      </c>
      <c r="X3653" s="12">
        <f t="shared" si="231"/>
        <v>0.20287641593483519</v>
      </c>
    </row>
    <row r="3654" spans="1:24" x14ac:dyDescent="0.25">
      <c r="A3654" s="57">
        <v>126</v>
      </c>
      <c r="B3654" s="58" t="s">
        <v>374</v>
      </c>
      <c r="C3654" s="58" t="s">
        <v>1307</v>
      </c>
      <c r="D3654" s="62">
        <v>42480</v>
      </c>
      <c r="E3654" s="63">
        <v>0.40625</v>
      </c>
      <c r="F3654" s="63">
        <v>0.46875</v>
      </c>
      <c r="G3654" s="63" t="s">
        <v>1271</v>
      </c>
      <c r="H3654" s="60">
        <v>156</v>
      </c>
      <c r="I3654" s="68">
        <v>11</v>
      </c>
      <c r="J3654" s="58">
        <v>10</v>
      </c>
      <c r="K3654" s="58">
        <v>50</v>
      </c>
      <c r="L3654" s="73">
        <v>0.4513888888888889</v>
      </c>
      <c r="M3654" s="58" t="s">
        <v>945</v>
      </c>
      <c r="N3654" s="60" t="s">
        <v>945</v>
      </c>
      <c r="O3654" s="58" t="s">
        <v>1363</v>
      </c>
      <c r="P3654" s="58">
        <v>101</v>
      </c>
      <c r="Q3654" s="58">
        <v>1</v>
      </c>
      <c r="R3654" s="58" t="s">
        <v>369</v>
      </c>
      <c r="S3654" s="4" t="s">
        <v>372</v>
      </c>
      <c r="T3654" s="58">
        <v>1</v>
      </c>
      <c r="U3654" t="str">
        <f t="shared" si="228"/>
        <v>Serena</v>
      </c>
      <c r="V3654">
        <f t="shared" si="229"/>
        <v>7.97</v>
      </c>
      <c r="W3654">
        <f t="shared" si="230"/>
        <v>39.284999999999997</v>
      </c>
      <c r="X3654" s="12">
        <f t="shared" si="231"/>
        <v>0.20287641593483519</v>
      </c>
    </row>
    <row r="3655" spans="1:24" x14ac:dyDescent="0.25">
      <c r="A3655" s="57">
        <v>126</v>
      </c>
      <c r="B3655" s="58" t="s">
        <v>374</v>
      </c>
      <c r="C3655" s="58" t="s">
        <v>1307</v>
      </c>
      <c r="D3655" s="62">
        <v>42480</v>
      </c>
      <c r="E3655" s="63">
        <v>0.40625</v>
      </c>
      <c r="F3655" s="63">
        <v>0.46875</v>
      </c>
      <c r="G3655" s="63" t="s">
        <v>1271</v>
      </c>
      <c r="H3655" s="60">
        <v>156</v>
      </c>
      <c r="I3655" s="68">
        <v>12</v>
      </c>
      <c r="J3655" s="58">
        <v>10</v>
      </c>
      <c r="K3655" s="58">
        <v>51</v>
      </c>
      <c r="L3655" s="73">
        <v>0.45208333333333334</v>
      </c>
      <c r="M3655" s="58" t="s">
        <v>208</v>
      </c>
      <c r="N3655" s="60" t="s">
        <v>208</v>
      </c>
      <c r="O3655" s="58" t="s">
        <v>1371</v>
      </c>
      <c r="P3655" s="58">
        <v>301</v>
      </c>
      <c r="Q3655" s="58">
        <v>1</v>
      </c>
      <c r="R3655" s="58" t="s">
        <v>369</v>
      </c>
      <c r="S3655" s="4" t="s">
        <v>372</v>
      </c>
      <c r="T3655" s="58">
        <v>1</v>
      </c>
      <c r="U3655" t="str">
        <f t="shared" si="228"/>
        <v>Serena</v>
      </c>
      <c r="V3655">
        <f t="shared" si="229"/>
        <v>7.97</v>
      </c>
      <c r="W3655">
        <f t="shared" si="230"/>
        <v>39.284999999999997</v>
      </c>
      <c r="X3655" s="12">
        <f t="shared" si="231"/>
        <v>0.20287641593483519</v>
      </c>
    </row>
    <row r="3656" spans="1:24" x14ac:dyDescent="0.25">
      <c r="A3656" s="57">
        <v>126</v>
      </c>
      <c r="B3656" s="58" t="s">
        <v>374</v>
      </c>
      <c r="C3656" s="58" t="s">
        <v>1307</v>
      </c>
      <c r="D3656" s="62">
        <v>42480</v>
      </c>
      <c r="E3656" s="63">
        <v>0.40625</v>
      </c>
      <c r="F3656" s="63">
        <v>0.46875</v>
      </c>
      <c r="G3656" s="63" t="s">
        <v>1271</v>
      </c>
      <c r="H3656" s="60">
        <v>156</v>
      </c>
      <c r="I3656" s="68">
        <v>13</v>
      </c>
      <c r="J3656" s="58">
        <v>10</v>
      </c>
      <c r="K3656" s="58">
        <v>52</v>
      </c>
      <c r="L3656" s="73">
        <v>0.45277777777777778</v>
      </c>
      <c r="M3656" s="58" t="s">
        <v>119</v>
      </c>
      <c r="N3656" s="60" t="s">
        <v>119</v>
      </c>
      <c r="O3656" s="58" t="s">
        <v>1366</v>
      </c>
      <c r="P3656" s="58">
        <v>205</v>
      </c>
      <c r="Q3656" s="58">
        <v>1</v>
      </c>
      <c r="R3656" s="58" t="s">
        <v>369</v>
      </c>
      <c r="S3656" s="4" t="s">
        <v>372</v>
      </c>
      <c r="T3656" s="58">
        <v>2</v>
      </c>
      <c r="U3656" t="str">
        <f t="shared" si="228"/>
        <v>Serena</v>
      </c>
      <c r="V3656">
        <f t="shared" si="229"/>
        <v>17.84</v>
      </c>
      <c r="W3656">
        <f t="shared" si="230"/>
        <v>39.284999999999997</v>
      </c>
      <c r="X3656" s="12">
        <f t="shared" si="231"/>
        <v>0.45411734758813799</v>
      </c>
    </row>
    <row r="3657" spans="1:24" x14ac:dyDescent="0.25">
      <c r="A3657" s="57">
        <v>126</v>
      </c>
      <c r="B3657" s="58" t="s">
        <v>374</v>
      </c>
      <c r="C3657" s="58" t="s">
        <v>1307</v>
      </c>
      <c r="D3657" s="62">
        <v>42480</v>
      </c>
      <c r="E3657" s="63">
        <v>0.40625</v>
      </c>
      <c r="F3657" s="63">
        <v>0.46875</v>
      </c>
      <c r="G3657" s="63" t="s">
        <v>1271</v>
      </c>
      <c r="H3657" s="60">
        <v>156</v>
      </c>
      <c r="I3657" s="68">
        <v>14</v>
      </c>
      <c r="J3657" s="58">
        <v>10</v>
      </c>
      <c r="K3657" s="58">
        <v>54</v>
      </c>
      <c r="L3657" s="73">
        <v>0.45416666666666666</v>
      </c>
      <c r="M3657" s="58" t="s">
        <v>1054</v>
      </c>
      <c r="N3657" s="60" t="s">
        <v>344</v>
      </c>
      <c r="O3657" s="58" t="s">
        <v>1366</v>
      </c>
      <c r="P3657" s="58">
        <v>201</v>
      </c>
      <c r="Q3657" s="58">
        <v>1</v>
      </c>
      <c r="R3657" s="58" t="s">
        <v>369</v>
      </c>
      <c r="S3657" s="4" t="s">
        <v>372</v>
      </c>
      <c r="T3657" s="58">
        <v>2</v>
      </c>
      <c r="U3657" t="str">
        <f t="shared" si="228"/>
        <v>Serena</v>
      </c>
      <c r="V3657">
        <f t="shared" si="229"/>
        <v>17.84</v>
      </c>
      <c r="W3657">
        <f t="shared" si="230"/>
        <v>39.284999999999997</v>
      </c>
      <c r="X3657" s="12">
        <f t="shared" si="231"/>
        <v>0.45411734758813799</v>
      </c>
    </row>
    <row r="3658" spans="1:24" x14ac:dyDescent="0.25">
      <c r="A3658" s="57">
        <v>126</v>
      </c>
      <c r="B3658" s="58" t="s">
        <v>374</v>
      </c>
      <c r="C3658" s="58" t="s">
        <v>1307</v>
      </c>
      <c r="D3658" s="62">
        <v>42480</v>
      </c>
      <c r="E3658" s="63">
        <v>0.40625</v>
      </c>
      <c r="F3658" s="63">
        <v>0.46875</v>
      </c>
      <c r="G3658" s="63" t="s">
        <v>1271</v>
      </c>
      <c r="H3658" s="60">
        <v>156</v>
      </c>
      <c r="I3658" s="68">
        <v>15</v>
      </c>
      <c r="J3658" s="58">
        <v>10</v>
      </c>
      <c r="K3658" s="58">
        <v>56</v>
      </c>
      <c r="L3658" s="73">
        <v>0.45555555555555555</v>
      </c>
      <c r="M3658" s="58" t="s">
        <v>1055</v>
      </c>
      <c r="N3658" s="60" t="s">
        <v>52</v>
      </c>
      <c r="O3658" s="58" t="s">
        <v>1363</v>
      </c>
      <c r="P3658" s="58">
        <v>101</v>
      </c>
      <c r="Q3658" s="58">
        <v>1</v>
      </c>
      <c r="R3658" s="58" t="s">
        <v>369</v>
      </c>
      <c r="S3658" s="4" t="s">
        <v>372</v>
      </c>
      <c r="T3658" s="58">
        <v>1</v>
      </c>
      <c r="U3658" t="str">
        <f t="shared" si="228"/>
        <v>Serena</v>
      </c>
      <c r="V3658">
        <f t="shared" si="229"/>
        <v>7.97</v>
      </c>
      <c r="W3658">
        <f t="shared" si="230"/>
        <v>39.284999999999997</v>
      </c>
      <c r="X3658" s="12">
        <f t="shared" si="231"/>
        <v>0.20287641593483519</v>
      </c>
    </row>
    <row r="3659" spans="1:24" x14ac:dyDescent="0.25">
      <c r="A3659" s="57">
        <v>126</v>
      </c>
      <c r="B3659" s="58" t="s">
        <v>374</v>
      </c>
      <c r="C3659" s="58" t="s">
        <v>1307</v>
      </c>
      <c r="D3659" s="62">
        <v>42480</v>
      </c>
      <c r="E3659" s="63">
        <v>0.40625</v>
      </c>
      <c r="F3659" s="63">
        <v>0.46875</v>
      </c>
      <c r="G3659" s="63" t="s">
        <v>1271</v>
      </c>
      <c r="H3659" s="60">
        <v>156</v>
      </c>
      <c r="I3659" s="68">
        <v>16</v>
      </c>
      <c r="J3659" s="58">
        <v>10</v>
      </c>
      <c r="K3659" s="58">
        <v>57</v>
      </c>
      <c r="L3659" s="73">
        <v>0.45624999999999999</v>
      </c>
      <c r="M3659" s="58" t="s">
        <v>1056</v>
      </c>
      <c r="N3659" s="60" t="s">
        <v>66</v>
      </c>
      <c r="O3659" s="58" t="s">
        <v>1366</v>
      </c>
      <c r="P3659" s="58">
        <v>205</v>
      </c>
      <c r="Q3659" s="58">
        <v>1</v>
      </c>
      <c r="R3659" s="58" t="s">
        <v>369</v>
      </c>
      <c r="S3659" s="4" t="s">
        <v>372</v>
      </c>
      <c r="T3659" s="58">
        <v>1</v>
      </c>
      <c r="U3659" t="str">
        <f t="shared" si="228"/>
        <v>Serena</v>
      </c>
      <c r="V3659">
        <f t="shared" si="229"/>
        <v>7.97</v>
      </c>
      <c r="W3659">
        <f t="shared" si="230"/>
        <v>39.284999999999997</v>
      </c>
      <c r="X3659" s="12">
        <f t="shared" si="231"/>
        <v>0.20287641593483519</v>
      </c>
    </row>
    <row r="3660" spans="1:24" x14ac:dyDescent="0.25">
      <c r="A3660" s="57">
        <v>126</v>
      </c>
      <c r="B3660" s="58" t="s">
        <v>374</v>
      </c>
      <c r="C3660" s="58" t="s">
        <v>1307</v>
      </c>
      <c r="D3660" s="62">
        <v>42480</v>
      </c>
      <c r="E3660" s="63">
        <v>0.40625</v>
      </c>
      <c r="F3660" s="63">
        <v>0.46875</v>
      </c>
      <c r="G3660" s="63" t="s">
        <v>1271</v>
      </c>
      <c r="H3660" s="60">
        <v>156</v>
      </c>
      <c r="I3660" s="68">
        <v>17</v>
      </c>
      <c r="J3660" s="58">
        <v>11</v>
      </c>
      <c r="K3660" s="58">
        <v>0</v>
      </c>
      <c r="L3660" s="73">
        <v>0.45833333333333331</v>
      </c>
      <c r="M3660" s="58" t="s">
        <v>63</v>
      </c>
      <c r="N3660" s="60" t="s">
        <v>63</v>
      </c>
      <c r="O3660" s="58" t="s">
        <v>1366</v>
      </c>
      <c r="P3660" s="58">
        <v>201</v>
      </c>
      <c r="Q3660" s="58">
        <v>1</v>
      </c>
      <c r="R3660" s="58" t="s">
        <v>369</v>
      </c>
      <c r="S3660" s="4" t="s">
        <v>372</v>
      </c>
      <c r="T3660" s="58">
        <v>1</v>
      </c>
      <c r="U3660" t="str">
        <f t="shared" si="228"/>
        <v>Serena</v>
      </c>
      <c r="V3660">
        <f t="shared" si="229"/>
        <v>7.97</v>
      </c>
      <c r="W3660">
        <f t="shared" si="230"/>
        <v>39.284999999999997</v>
      </c>
      <c r="X3660" s="12">
        <f t="shared" si="231"/>
        <v>0.20287641593483519</v>
      </c>
    </row>
    <row r="3661" spans="1:24" x14ac:dyDescent="0.25">
      <c r="A3661" s="57">
        <v>126</v>
      </c>
      <c r="B3661" s="58" t="s">
        <v>374</v>
      </c>
      <c r="C3661" s="58" t="s">
        <v>1307</v>
      </c>
      <c r="D3661" s="62">
        <v>42480</v>
      </c>
      <c r="E3661" s="63">
        <v>0.40625</v>
      </c>
      <c r="F3661" s="63">
        <v>0.46875</v>
      </c>
      <c r="G3661" s="63" t="s">
        <v>1271</v>
      </c>
      <c r="H3661" s="60">
        <v>156</v>
      </c>
      <c r="I3661" s="68">
        <v>18</v>
      </c>
      <c r="J3661" s="58">
        <v>11</v>
      </c>
      <c r="K3661" s="58">
        <v>1</v>
      </c>
      <c r="L3661" s="73">
        <v>0.45902777777777781</v>
      </c>
      <c r="M3661" s="58" t="s">
        <v>492</v>
      </c>
      <c r="N3661" s="60" t="s">
        <v>492</v>
      </c>
      <c r="O3661" s="58" t="s">
        <v>1363</v>
      </c>
      <c r="P3661" s="58">
        <v>101</v>
      </c>
      <c r="Q3661" s="58">
        <v>1</v>
      </c>
      <c r="R3661" s="58" t="s">
        <v>369</v>
      </c>
      <c r="S3661" s="4" t="s">
        <v>372</v>
      </c>
      <c r="T3661" s="58">
        <v>1</v>
      </c>
      <c r="U3661" t="str">
        <f t="shared" si="228"/>
        <v>Serena</v>
      </c>
      <c r="V3661">
        <f t="shared" si="229"/>
        <v>7.97</v>
      </c>
      <c r="W3661">
        <f t="shared" si="230"/>
        <v>39.284999999999997</v>
      </c>
      <c r="X3661" s="12">
        <f t="shared" si="231"/>
        <v>0.20287641593483519</v>
      </c>
    </row>
    <row r="3662" spans="1:24" x14ac:dyDescent="0.25">
      <c r="A3662" s="57">
        <v>126</v>
      </c>
      <c r="B3662" s="58" t="s">
        <v>374</v>
      </c>
      <c r="C3662" s="58" t="s">
        <v>1307</v>
      </c>
      <c r="D3662" s="62">
        <v>42480</v>
      </c>
      <c r="E3662" s="63">
        <v>0.40625</v>
      </c>
      <c r="F3662" s="63">
        <v>0.46875</v>
      </c>
      <c r="G3662" s="63" t="s">
        <v>1271</v>
      </c>
      <c r="H3662" s="60">
        <v>156</v>
      </c>
      <c r="I3662" s="68">
        <v>19</v>
      </c>
      <c r="J3662" s="58">
        <v>11</v>
      </c>
      <c r="K3662" s="58">
        <v>5</v>
      </c>
      <c r="L3662" s="73">
        <v>0.46180555555555558</v>
      </c>
      <c r="M3662" s="58" t="s">
        <v>1057</v>
      </c>
      <c r="N3662" s="60" t="s">
        <v>29</v>
      </c>
      <c r="O3662" s="58" t="s">
        <v>1371</v>
      </c>
      <c r="P3662" s="58">
        <v>305</v>
      </c>
      <c r="Q3662" s="58">
        <v>1</v>
      </c>
      <c r="R3662" s="58" t="s">
        <v>369</v>
      </c>
      <c r="S3662" s="4" t="s">
        <v>372</v>
      </c>
      <c r="T3662" s="58">
        <v>1</v>
      </c>
      <c r="U3662" t="str">
        <f t="shared" si="228"/>
        <v>Serena</v>
      </c>
      <c r="V3662">
        <f t="shared" si="229"/>
        <v>7.97</v>
      </c>
      <c r="W3662">
        <f t="shared" si="230"/>
        <v>39.284999999999997</v>
      </c>
      <c r="X3662" s="12">
        <f t="shared" si="231"/>
        <v>0.20287641593483519</v>
      </c>
    </row>
    <row r="3663" spans="1:24" x14ac:dyDescent="0.25">
      <c r="A3663" s="57">
        <v>126</v>
      </c>
      <c r="B3663" s="58" t="s">
        <v>374</v>
      </c>
      <c r="C3663" s="58" t="s">
        <v>1307</v>
      </c>
      <c r="D3663" s="62">
        <v>42480</v>
      </c>
      <c r="E3663" s="63">
        <v>0.40625</v>
      </c>
      <c r="F3663" s="63">
        <v>0.46875</v>
      </c>
      <c r="G3663" s="63" t="s">
        <v>1271</v>
      </c>
      <c r="H3663" s="60">
        <v>156</v>
      </c>
      <c r="I3663" s="68">
        <v>20</v>
      </c>
      <c r="J3663" s="58">
        <v>11</v>
      </c>
      <c r="K3663" s="58">
        <v>6</v>
      </c>
      <c r="L3663" s="73">
        <v>0.46249999999999997</v>
      </c>
      <c r="M3663" s="58" t="s">
        <v>22</v>
      </c>
      <c r="N3663" s="60" t="s">
        <v>22</v>
      </c>
      <c r="O3663" s="58" t="s">
        <v>1371</v>
      </c>
      <c r="P3663" s="58">
        <v>301</v>
      </c>
      <c r="Q3663" s="58">
        <v>1</v>
      </c>
      <c r="R3663" s="58" t="s">
        <v>369</v>
      </c>
      <c r="S3663" s="4" t="s">
        <v>372</v>
      </c>
      <c r="T3663" s="58">
        <v>1</v>
      </c>
      <c r="U3663" t="str">
        <f t="shared" si="228"/>
        <v>Serena</v>
      </c>
      <c r="V3663">
        <f t="shared" si="229"/>
        <v>7.97</v>
      </c>
      <c r="W3663">
        <f t="shared" si="230"/>
        <v>39.284999999999997</v>
      </c>
      <c r="X3663" s="12">
        <f t="shared" si="231"/>
        <v>0.20287641593483519</v>
      </c>
    </row>
    <row r="3664" spans="1:24" x14ac:dyDescent="0.25">
      <c r="A3664" s="57">
        <v>126</v>
      </c>
      <c r="B3664" s="58" t="s">
        <v>374</v>
      </c>
      <c r="C3664" s="58" t="s">
        <v>1307</v>
      </c>
      <c r="D3664" s="62">
        <v>42480</v>
      </c>
      <c r="E3664" s="63">
        <v>0.40625</v>
      </c>
      <c r="F3664" s="63">
        <v>0.46875</v>
      </c>
      <c r="G3664" s="63" t="s">
        <v>1271</v>
      </c>
      <c r="H3664" s="60">
        <v>156</v>
      </c>
      <c r="I3664" s="68">
        <v>21</v>
      </c>
      <c r="J3664" s="58">
        <v>11</v>
      </c>
      <c r="K3664" s="58">
        <v>7</v>
      </c>
      <c r="L3664" s="73">
        <v>0.46319444444444446</v>
      </c>
      <c r="M3664" s="58" t="s">
        <v>1058</v>
      </c>
      <c r="N3664" s="60" t="s">
        <v>396</v>
      </c>
      <c r="O3664" s="58" t="s">
        <v>1363</v>
      </c>
      <c r="P3664" s="58">
        <v>101</v>
      </c>
      <c r="Q3664" s="58">
        <v>1</v>
      </c>
      <c r="R3664" s="58" t="s">
        <v>369</v>
      </c>
      <c r="S3664" s="4" t="s">
        <v>372</v>
      </c>
      <c r="T3664" s="58">
        <v>1</v>
      </c>
      <c r="U3664" t="str">
        <f t="shared" si="228"/>
        <v>Serena</v>
      </c>
      <c r="V3664">
        <f t="shared" si="229"/>
        <v>7.97</v>
      </c>
      <c r="W3664">
        <f t="shared" si="230"/>
        <v>39.284999999999997</v>
      </c>
      <c r="X3664" s="12">
        <f t="shared" si="231"/>
        <v>0.20287641593483519</v>
      </c>
    </row>
    <row r="3665" spans="1:24" x14ac:dyDescent="0.25">
      <c r="A3665" s="57">
        <v>126</v>
      </c>
      <c r="B3665" s="58" t="s">
        <v>374</v>
      </c>
      <c r="C3665" s="58" t="s">
        <v>1307</v>
      </c>
      <c r="D3665" s="62">
        <v>42480</v>
      </c>
      <c r="E3665" s="63">
        <v>0.40625</v>
      </c>
      <c r="F3665" s="63">
        <v>0.46875</v>
      </c>
      <c r="G3665" s="63" t="s">
        <v>1271</v>
      </c>
      <c r="H3665" s="60">
        <v>156</v>
      </c>
      <c r="I3665" s="68">
        <v>22</v>
      </c>
      <c r="J3665" s="58">
        <v>11</v>
      </c>
      <c r="K3665" s="58">
        <v>8</v>
      </c>
      <c r="L3665" s="73">
        <v>0.46388888888888885</v>
      </c>
      <c r="M3665" s="58" t="s">
        <v>131</v>
      </c>
      <c r="N3665" s="60" t="s">
        <v>131</v>
      </c>
      <c r="O3665" s="58" t="s">
        <v>1366</v>
      </c>
      <c r="P3665" s="58">
        <v>205</v>
      </c>
      <c r="Q3665" s="58">
        <v>1</v>
      </c>
      <c r="R3665" s="58" t="s">
        <v>369</v>
      </c>
      <c r="S3665" s="4" t="s">
        <v>372</v>
      </c>
      <c r="T3665" s="58">
        <v>1</v>
      </c>
      <c r="U3665" t="str">
        <f t="shared" si="228"/>
        <v>Serena</v>
      </c>
      <c r="V3665">
        <f t="shared" si="229"/>
        <v>7.97</v>
      </c>
      <c r="W3665">
        <f t="shared" si="230"/>
        <v>39.284999999999997</v>
      </c>
      <c r="X3665" s="12">
        <f t="shared" si="231"/>
        <v>0.20287641593483519</v>
      </c>
    </row>
    <row r="3666" spans="1:24" x14ac:dyDescent="0.25">
      <c r="A3666" s="57">
        <v>126</v>
      </c>
      <c r="B3666" s="58" t="s">
        <v>374</v>
      </c>
      <c r="C3666" s="58" t="s">
        <v>1307</v>
      </c>
      <c r="D3666" s="62">
        <v>42480</v>
      </c>
      <c r="E3666" s="63">
        <v>0.40625</v>
      </c>
      <c r="F3666" s="63">
        <v>0.46875</v>
      </c>
      <c r="G3666" s="63" t="s">
        <v>1271</v>
      </c>
      <c r="H3666" s="60">
        <v>156</v>
      </c>
      <c r="I3666" s="68">
        <v>23</v>
      </c>
      <c r="J3666" s="58">
        <v>11</v>
      </c>
      <c r="K3666" s="58">
        <v>11</v>
      </c>
      <c r="L3666" s="73">
        <v>0.46597222222222223</v>
      </c>
      <c r="M3666" s="58" t="s">
        <v>185</v>
      </c>
      <c r="N3666" s="60" t="s">
        <v>185</v>
      </c>
      <c r="O3666" s="58" t="s">
        <v>1366</v>
      </c>
      <c r="P3666" s="58">
        <v>201</v>
      </c>
      <c r="Q3666" s="58">
        <v>1</v>
      </c>
      <c r="R3666" s="58" t="s">
        <v>369</v>
      </c>
      <c r="S3666" s="4" t="s">
        <v>372</v>
      </c>
      <c r="T3666" s="58">
        <v>1</v>
      </c>
      <c r="U3666" t="str">
        <f t="shared" si="228"/>
        <v>Serena</v>
      </c>
      <c r="V3666">
        <f t="shared" si="229"/>
        <v>7.97</v>
      </c>
      <c r="W3666">
        <f t="shared" si="230"/>
        <v>39.284999999999997</v>
      </c>
      <c r="X3666" s="12">
        <f t="shared" si="231"/>
        <v>0.20287641593483519</v>
      </c>
    </row>
    <row r="3667" spans="1:24" x14ac:dyDescent="0.25">
      <c r="A3667" s="57">
        <v>126</v>
      </c>
      <c r="B3667" s="58" t="s">
        <v>374</v>
      </c>
      <c r="C3667" s="58" t="s">
        <v>1307</v>
      </c>
      <c r="D3667" s="62">
        <v>42480</v>
      </c>
      <c r="E3667" s="63">
        <v>0.40625</v>
      </c>
      <c r="F3667" s="63">
        <v>0.46875</v>
      </c>
      <c r="G3667" s="63" t="s">
        <v>1271</v>
      </c>
      <c r="H3667" s="60">
        <v>156</v>
      </c>
      <c r="I3667" s="68">
        <v>24</v>
      </c>
      <c r="J3667" s="58">
        <v>11</v>
      </c>
      <c r="K3667" s="58">
        <v>15</v>
      </c>
      <c r="L3667" s="73">
        <v>0.46875</v>
      </c>
      <c r="M3667" s="58" t="s">
        <v>55</v>
      </c>
      <c r="N3667" s="60" t="s">
        <v>55</v>
      </c>
      <c r="O3667" s="58" t="s">
        <v>1366</v>
      </c>
      <c r="P3667" s="58">
        <v>205</v>
      </c>
      <c r="Q3667" s="58">
        <v>1</v>
      </c>
      <c r="R3667" s="58" t="s">
        <v>369</v>
      </c>
      <c r="S3667" s="4" t="s">
        <v>372</v>
      </c>
      <c r="T3667" s="58">
        <v>1</v>
      </c>
      <c r="U3667" t="str">
        <f t="shared" si="228"/>
        <v>Serena</v>
      </c>
      <c r="V3667">
        <f t="shared" si="229"/>
        <v>7.97</v>
      </c>
      <c r="W3667">
        <f t="shared" si="230"/>
        <v>39.284999999999997</v>
      </c>
      <c r="X3667" s="12">
        <f t="shared" si="231"/>
        <v>0.20287641593483519</v>
      </c>
    </row>
    <row r="3668" spans="1:24" x14ac:dyDescent="0.25">
      <c r="A3668" s="57">
        <v>126</v>
      </c>
      <c r="B3668" s="58" t="s">
        <v>374</v>
      </c>
      <c r="C3668" s="58" t="s">
        <v>1307</v>
      </c>
      <c r="D3668" s="62">
        <v>42480</v>
      </c>
      <c r="E3668" s="63">
        <v>0.40625</v>
      </c>
      <c r="F3668" s="63">
        <v>0.46875</v>
      </c>
      <c r="G3668" s="63" t="s">
        <v>1271</v>
      </c>
      <c r="H3668" s="60">
        <v>156</v>
      </c>
      <c r="I3668" s="68">
        <v>25</v>
      </c>
      <c r="J3668" s="58">
        <v>11</v>
      </c>
      <c r="K3668" s="58">
        <v>15</v>
      </c>
      <c r="L3668" s="73">
        <v>0.46875</v>
      </c>
      <c r="M3668" s="58" t="s">
        <v>568</v>
      </c>
      <c r="N3668" s="60" t="s">
        <v>498</v>
      </c>
      <c r="O3668" s="58" t="s">
        <v>1363</v>
      </c>
      <c r="P3668" s="58">
        <v>101</v>
      </c>
      <c r="Q3668" s="58">
        <v>1</v>
      </c>
      <c r="R3668" s="58" t="s">
        <v>369</v>
      </c>
      <c r="S3668" s="4" t="s">
        <v>372</v>
      </c>
      <c r="T3668" s="58">
        <v>1</v>
      </c>
      <c r="U3668" t="str">
        <f t="shared" si="228"/>
        <v>Serena</v>
      </c>
      <c r="V3668">
        <f t="shared" si="229"/>
        <v>7.97</v>
      </c>
      <c r="W3668">
        <f t="shared" si="230"/>
        <v>39.284999999999997</v>
      </c>
      <c r="X3668" s="12">
        <f t="shared" si="231"/>
        <v>0.20287641593483519</v>
      </c>
    </row>
    <row r="3669" spans="1:24" x14ac:dyDescent="0.25">
      <c r="A3669" s="57">
        <v>126</v>
      </c>
      <c r="B3669" s="58" t="s">
        <v>374</v>
      </c>
      <c r="C3669" s="58" t="s">
        <v>1307</v>
      </c>
      <c r="D3669" s="62">
        <v>42480</v>
      </c>
      <c r="E3669" s="63">
        <v>0.53125</v>
      </c>
      <c r="F3669" s="63">
        <v>0.59375</v>
      </c>
      <c r="G3669" s="63" t="s">
        <v>1272</v>
      </c>
      <c r="H3669" s="60">
        <v>157</v>
      </c>
      <c r="I3669" s="68">
        <v>1</v>
      </c>
      <c r="J3669" s="58">
        <v>12</v>
      </c>
      <c r="K3669" s="58">
        <v>48</v>
      </c>
      <c r="L3669" s="73">
        <v>0.53333333333333333</v>
      </c>
      <c r="M3669" s="58" t="s">
        <v>392</v>
      </c>
      <c r="N3669" s="60" t="s">
        <v>392</v>
      </c>
      <c r="O3669" s="58" t="s">
        <v>1363</v>
      </c>
      <c r="P3669" s="58">
        <v>101</v>
      </c>
      <c r="Q3669" s="58">
        <v>1</v>
      </c>
      <c r="R3669" s="58" t="s">
        <v>369</v>
      </c>
      <c r="S3669" s="4" t="s">
        <v>372</v>
      </c>
      <c r="T3669" s="58">
        <v>1</v>
      </c>
      <c r="U3669" t="str">
        <f t="shared" si="228"/>
        <v>Serena</v>
      </c>
      <c r="V3669">
        <f t="shared" si="229"/>
        <v>7.97</v>
      </c>
      <c r="W3669">
        <f t="shared" si="230"/>
        <v>39.284999999999997</v>
      </c>
      <c r="X3669" s="12">
        <f t="shared" si="231"/>
        <v>0.20287641593483519</v>
      </c>
    </row>
    <row r="3670" spans="1:24" x14ac:dyDescent="0.25">
      <c r="A3670" s="57">
        <v>126</v>
      </c>
      <c r="B3670" s="58" t="s">
        <v>374</v>
      </c>
      <c r="C3670" s="58" t="s">
        <v>1307</v>
      </c>
      <c r="D3670" s="62">
        <v>42480</v>
      </c>
      <c r="E3670" s="63">
        <v>0.53125</v>
      </c>
      <c r="F3670" s="63">
        <v>0.59375</v>
      </c>
      <c r="G3670" s="63" t="s">
        <v>1272</v>
      </c>
      <c r="H3670" s="60">
        <v>157</v>
      </c>
      <c r="I3670" s="68">
        <v>2</v>
      </c>
      <c r="J3670" s="58">
        <v>12</v>
      </c>
      <c r="K3670" s="58">
        <v>48</v>
      </c>
      <c r="L3670" s="73">
        <v>0.53333333333333333</v>
      </c>
      <c r="M3670" s="58" t="s">
        <v>692</v>
      </c>
      <c r="N3670" s="60" t="s">
        <v>692</v>
      </c>
      <c r="O3670" s="58" t="s">
        <v>1366</v>
      </c>
      <c r="P3670" s="58">
        <v>201</v>
      </c>
      <c r="Q3670" s="58">
        <v>1</v>
      </c>
      <c r="R3670" s="58" t="s">
        <v>369</v>
      </c>
      <c r="S3670" s="4" t="s">
        <v>372</v>
      </c>
      <c r="T3670" s="58">
        <v>1</v>
      </c>
      <c r="U3670" t="str">
        <f t="shared" si="228"/>
        <v>Serena</v>
      </c>
      <c r="V3670">
        <f t="shared" si="229"/>
        <v>7.97</v>
      </c>
      <c r="W3670">
        <f t="shared" si="230"/>
        <v>39.284999999999997</v>
      </c>
      <c r="X3670" s="12">
        <f t="shared" si="231"/>
        <v>0.20287641593483519</v>
      </c>
    </row>
    <row r="3671" spans="1:24" x14ac:dyDescent="0.25">
      <c r="A3671" s="57">
        <v>126</v>
      </c>
      <c r="B3671" s="58" t="s">
        <v>374</v>
      </c>
      <c r="C3671" s="58" t="s">
        <v>1307</v>
      </c>
      <c r="D3671" s="62">
        <v>42480</v>
      </c>
      <c r="E3671" s="63">
        <v>0.53125</v>
      </c>
      <c r="F3671" s="63">
        <v>0.59375</v>
      </c>
      <c r="G3671" s="63" t="s">
        <v>1272</v>
      </c>
      <c r="H3671" s="60">
        <v>157</v>
      </c>
      <c r="I3671" s="68">
        <v>3</v>
      </c>
      <c r="J3671" s="58">
        <v>12</v>
      </c>
      <c r="K3671" s="58">
        <v>51</v>
      </c>
      <c r="L3671" s="73">
        <v>0.53541666666666665</v>
      </c>
      <c r="M3671" s="58" t="s">
        <v>332</v>
      </c>
      <c r="N3671" s="60" t="s">
        <v>332</v>
      </c>
      <c r="O3671" s="58" t="s">
        <v>1366</v>
      </c>
      <c r="P3671" s="58">
        <v>205</v>
      </c>
      <c r="Q3671" s="58">
        <v>1</v>
      </c>
      <c r="R3671" s="58" t="s">
        <v>369</v>
      </c>
      <c r="S3671" s="4" t="s">
        <v>372</v>
      </c>
      <c r="T3671" s="58">
        <v>2</v>
      </c>
      <c r="U3671" t="str">
        <f t="shared" si="228"/>
        <v>Serena</v>
      </c>
      <c r="V3671">
        <f t="shared" si="229"/>
        <v>17.84</v>
      </c>
      <c r="W3671">
        <f t="shared" si="230"/>
        <v>39.284999999999997</v>
      </c>
      <c r="X3671" s="12">
        <f t="shared" si="231"/>
        <v>0.45411734758813799</v>
      </c>
    </row>
    <row r="3672" spans="1:24" x14ac:dyDescent="0.25">
      <c r="A3672" s="57">
        <v>126</v>
      </c>
      <c r="B3672" s="58" t="s">
        <v>374</v>
      </c>
      <c r="C3672" s="58" t="s">
        <v>1307</v>
      </c>
      <c r="D3672" s="62">
        <v>42480</v>
      </c>
      <c r="E3672" s="63">
        <v>0.53125</v>
      </c>
      <c r="F3672" s="63">
        <v>0.59375</v>
      </c>
      <c r="G3672" s="63" t="s">
        <v>1272</v>
      </c>
      <c r="H3672" s="60">
        <v>157</v>
      </c>
      <c r="I3672" s="68">
        <v>4</v>
      </c>
      <c r="J3672" s="58">
        <v>12</v>
      </c>
      <c r="K3672" s="58">
        <v>52</v>
      </c>
      <c r="L3672" s="73">
        <v>0.53611111111111109</v>
      </c>
      <c r="M3672" s="58" t="s">
        <v>416</v>
      </c>
      <c r="N3672" s="60" t="s">
        <v>416</v>
      </c>
      <c r="O3672" s="58" t="s">
        <v>1363</v>
      </c>
      <c r="P3672" s="58">
        <v>103</v>
      </c>
      <c r="Q3672" s="58">
        <v>1</v>
      </c>
      <c r="R3672" s="58" t="s">
        <v>369</v>
      </c>
      <c r="S3672" s="4" t="s">
        <v>372</v>
      </c>
      <c r="T3672" s="58">
        <v>1</v>
      </c>
      <c r="U3672" t="str">
        <f t="shared" si="228"/>
        <v>Serena</v>
      </c>
      <c r="V3672">
        <f t="shared" si="229"/>
        <v>7.97</v>
      </c>
      <c r="W3672">
        <f t="shared" si="230"/>
        <v>39.284999999999997</v>
      </c>
      <c r="X3672" s="12">
        <f t="shared" si="231"/>
        <v>0.20287641593483519</v>
      </c>
    </row>
    <row r="3673" spans="1:24" x14ac:dyDescent="0.25">
      <c r="A3673" s="57">
        <v>126</v>
      </c>
      <c r="B3673" s="58" t="s">
        <v>374</v>
      </c>
      <c r="C3673" s="58" t="s">
        <v>1307</v>
      </c>
      <c r="D3673" s="62">
        <v>42480</v>
      </c>
      <c r="E3673" s="63">
        <v>0.53125</v>
      </c>
      <c r="F3673" s="63">
        <v>0.59375</v>
      </c>
      <c r="G3673" s="63" t="s">
        <v>1272</v>
      </c>
      <c r="H3673" s="60">
        <v>157</v>
      </c>
      <c r="I3673" s="68">
        <v>5</v>
      </c>
      <c r="J3673" s="58">
        <v>12</v>
      </c>
      <c r="K3673" s="58">
        <v>52</v>
      </c>
      <c r="L3673" s="73">
        <v>0.53611111111111109</v>
      </c>
      <c r="M3673" s="58" t="s">
        <v>419</v>
      </c>
      <c r="N3673" s="60" t="s">
        <v>419</v>
      </c>
      <c r="O3673" s="58" t="s">
        <v>1363</v>
      </c>
      <c r="P3673" s="58">
        <v>101</v>
      </c>
      <c r="Q3673" s="58">
        <v>1</v>
      </c>
      <c r="R3673" s="58" t="s">
        <v>369</v>
      </c>
      <c r="S3673" s="4" t="s">
        <v>372</v>
      </c>
      <c r="T3673" s="58">
        <v>1</v>
      </c>
      <c r="U3673" t="str">
        <f t="shared" si="228"/>
        <v>Serena</v>
      </c>
      <c r="V3673">
        <f t="shared" si="229"/>
        <v>7.97</v>
      </c>
      <c r="W3673">
        <f t="shared" si="230"/>
        <v>39.284999999999997</v>
      </c>
      <c r="X3673" s="12">
        <f t="shared" si="231"/>
        <v>0.20287641593483519</v>
      </c>
    </row>
    <row r="3674" spans="1:24" x14ac:dyDescent="0.25">
      <c r="A3674" s="57">
        <v>126</v>
      </c>
      <c r="B3674" s="58" t="s">
        <v>374</v>
      </c>
      <c r="C3674" s="58" t="s">
        <v>1307</v>
      </c>
      <c r="D3674" s="62">
        <v>42480</v>
      </c>
      <c r="E3674" s="63">
        <v>0.53125</v>
      </c>
      <c r="F3674" s="63">
        <v>0.59375</v>
      </c>
      <c r="G3674" s="63" t="s">
        <v>1272</v>
      </c>
      <c r="H3674" s="60">
        <v>157</v>
      </c>
      <c r="I3674" s="68">
        <v>6</v>
      </c>
      <c r="J3674" s="58">
        <v>12</v>
      </c>
      <c r="K3674" s="58">
        <v>55</v>
      </c>
      <c r="L3674" s="73">
        <v>0.53819444444444442</v>
      </c>
      <c r="M3674" s="58" t="s">
        <v>20</v>
      </c>
      <c r="N3674" s="60" t="s">
        <v>20</v>
      </c>
      <c r="O3674" s="58" t="s">
        <v>1366</v>
      </c>
      <c r="P3674" s="58">
        <v>201</v>
      </c>
      <c r="Q3674" s="58">
        <v>1</v>
      </c>
      <c r="R3674" s="58" t="s">
        <v>369</v>
      </c>
      <c r="S3674" s="4" t="s">
        <v>372</v>
      </c>
      <c r="T3674" s="58">
        <v>1</v>
      </c>
      <c r="U3674" t="str">
        <f t="shared" si="228"/>
        <v>Serena</v>
      </c>
      <c r="V3674">
        <f t="shared" si="229"/>
        <v>7.97</v>
      </c>
      <c r="W3674">
        <f t="shared" si="230"/>
        <v>39.284999999999997</v>
      </c>
      <c r="X3674" s="12">
        <f t="shared" si="231"/>
        <v>0.20287641593483519</v>
      </c>
    </row>
    <row r="3675" spans="1:24" x14ac:dyDescent="0.25">
      <c r="A3675" s="57">
        <v>126</v>
      </c>
      <c r="B3675" s="58" t="s">
        <v>374</v>
      </c>
      <c r="C3675" s="58" t="s">
        <v>1307</v>
      </c>
      <c r="D3675" s="62">
        <v>42480</v>
      </c>
      <c r="E3675" s="63">
        <v>0.53125</v>
      </c>
      <c r="F3675" s="63">
        <v>0.59375</v>
      </c>
      <c r="G3675" s="63" t="s">
        <v>1272</v>
      </c>
      <c r="H3675" s="60">
        <v>157</v>
      </c>
      <c r="I3675" s="68">
        <v>7</v>
      </c>
      <c r="J3675" s="58">
        <v>12</v>
      </c>
      <c r="K3675" s="58">
        <v>56</v>
      </c>
      <c r="L3675" s="73">
        <v>0.53888888888888886</v>
      </c>
      <c r="M3675" s="58" t="s">
        <v>643</v>
      </c>
      <c r="N3675" s="60" t="s">
        <v>643</v>
      </c>
      <c r="O3675" s="58" t="s">
        <v>1371</v>
      </c>
      <c r="P3675" s="58">
        <v>305</v>
      </c>
      <c r="Q3675" s="58">
        <v>1</v>
      </c>
      <c r="R3675" s="58" t="s">
        <v>369</v>
      </c>
      <c r="S3675" s="4" t="s">
        <v>372</v>
      </c>
      <c r="T3675" s="58">
        <v>1</v>
      </c>
      <c r="U3675" t="str">
        <f t="shared" si="228"/>
        <v>Serena</v>
      </c>
      <c r="V3675">
        <f t="shared" si="229"/>
        <v>7.97</v>
      </c>
      <c r="W3675">
        <f t="shared" si="230"/>
        <v>39.284999999999997</v>
      </c>
      <c r="X3675" s="12">
        <f t="shared" si="231"/>
        <v>0.20287641593483519</v>
      </c>
    </row>
    <row r="3676" spans="1:24" x14ac:dyDescent="0.25">
      <c r="A3676" s="57">
        <v>126</v>
      </c>
      <c r="B3676" s="58" t="s">
        <v>374</v>
      </c>
      <c r="C3676" s="58" t="s">
        <v>1307</v>
      </c>
      <c r="D3676" s="62">
        <v>42480</v>
      </c>
      <c r="E3676" s="63">
        <v>0.53125</v>
      </c>
      <c r="F3676" s="63">
        <v>0.59375</v>
      </c>
      <c r="G3676" s="63" t="s">
        <v>1272</v>
      </c>
      <c r="H3676" s="60">
        <v>157</v>
      </c>
      <c r="I3676" s="68">
        <v>8</v>
      </c>
      <c r="J3676" s="58">
        <v>12</v>
      </c>
      <c r="K3676" s="58">
        <v>59</v>
      </c>
      <c r="L3676" s="73">
        <v>0.54097222222222219</v>
      </c>
      <c r="M3676" s="58" t="s">
        <v>86</v>
      </c>
      <c r="N3676" s="60" t="s">
        <v>86</v>
      </c>
      <c r="O3676" s="58" t="s">
        <v>1371</v>
      </c>
      <c r="P3676" s="58">
        <v>301</v>
      </c>
      <c r="Q3676" s="58">
        <v>1</v>
      </c>
      <c r="R3676" s="58" t="s">
        <v>369</v>
      </c>
      <c r="S3676" s="4" t="s">
        <v>372</v>
      </c>
      <c r="T3676" s="58">
        <v>1</v>
      </c>
      <c r="U3676" t="str">
        <f t="shared" si="228"/>
        <v>Serena</v>
      </c>
      <c r="V3676">
        <f t="shared" si="229"/>
        <v>7.97</v>
      </c>
      <c r="W3676">
        <f t="shared" si="230"/>
        <v>39.284999999999997</v>
      </c>
      <c r="X3676" s="12">
        <f t="shared" si="231"/>
        <v>0.20287641593483519</v>
      </c>
    </row>
    <row r="3677" spans="1:24" x14ac:dyDescent="0.25">
      <c r="A3677" s="57">
        <v>126</v>
      </c>
      <c r="B3677" s="58" t="s">
        <v>374</v>
      </c>
      <c r="C3677" s="58" t="s">
        <v>1307</v>
      </c>
      <c r="D3677" s="62">
        <v>42480</v>
      </c>
      <c r="E3677" s="63">
        <v>0.53125</v>
      </c>
      <c r="F3677" s="63">
        <v>0.59375</v>
      </c>
      <c r="G3677" s="63" t="s">
        <v>1272</v>
      </c>
      <c r="H3677" s="60">
        <v>157</v>
      </c>
      <c r="I3677" s="68">
        <v>9</v>
      </c>
      <c r="J3677" s="58">
        <v>13</v>
      </c>
      <c r="K3677" s="58">
        <v>0</v>
      </c>
      <c r="L3677" s="73">
        <v>0.54166666666666663</v>
      </c>
      <c r="M3677" s="58" t="s">
        <v>134</v>
      </c>
      <c r="N3677" s="60" t="s">
        <v>134</v>
      </c>
      <c r="O3677" s="58" t="s">
        <v>1366</v>
      </c>
      <c r="P3677" s="58">
        <v>205</v>
      </c>
      <c r="Q3677" s="58">
        <v>1</v>
      </c>
      <c r="R3677" s="58" t="s">
        <v>369</v>
      </c>
      <c r="S3677" s="4" t="s">
        <v>372</v>
      </c>
      <c r="T3677" s="58">
        <v>1</v>
      </c>
      <c r="U3677" t="str">
        <f t="shared" si="228"/>
        <v>Serena</v>
      </c>
      <c r="V3677">
        <f t="shared" si="229"/>
        <v>7.97</v>
      </c>
      <c r="W3677">
        <f t="shared" si="230"/>
        <v>39.284999999999997</v>
      </c>
      <c r="X3677" s="12">
        <f t="shared" si="231"/>
        <v>0.20287641593483519</v>
      </c>
    </row>
    <row r="3678" spans="1:24" x14ac:dyDescent="0.25">
      <c r="A3678" s="57">
        <v>126</v>
      </c>
      <c r="B3678" s="58" t="s">
        <v>374</v>
      </c>
      <c r="C3678" s="58" t="s">
        <v>1307</v>
      </c>
      <c r="D3678" s="62">
        <v>42480</v>
      </c>
      <c r="E3678" s="63">
        <v>0.53125</v>
      </c>
      <c r="F3678" s="63">
        <v>0.59375</v>
      </c>
      <c r="G3678" s="63" t="s">
        <v>1272</v>
      </c>
      <c r="H3678" s="60">
        <v>157</v>
      </c>
      <c r="I3678" s="68">
        <v>10</v>
      </c>
      <c r="J3678" s="58">
        <v>13</v>
      </c>
      <c r="K3678" s="58">
        <v>2</v>
      </c>
      <c r="L3678" s="73">
        <v>0.54305555555555551</v>
      </c>
      <c r="M3678" s="58" t="s">
        <v>469</v>
      </c>
      <c r="N3678" s="60" t="s">
        <v>469</v>
      </c>
      <c r="O3678" s="58" t="s">
        <v>1363</v>
      </c>
      <c r="P3678" s="58">
        <v>101</v>
      </c>
      <c r="Q3678" s="58">
        <v>1</v>
      </c>
      <c r="R3678" s="58" t="s">
        <v>369</v>
      </c>
      <c r="S3678" s="4" t="s">
        <v>372</v>
      </c>
      <c r="T3678" s="58">
        <v>1</v>
      </c>
      <c r="U3678" t="str">
        <f t="shared" si="228"/>
        <v>Serena</v>
      </c>
      <c r="V3678">
        <f t="shared" si="229"/>
        <v>7.97</v>
      </c>
      <c r="W3678">
        <f t="shared" si="230"/>
        <v>39.284999999999997</v>
      </c>
      <c r="X3678" s="12">
        <f t="shared" si="231"/>
        <v>0.20287641593483519</v>
      </c>
    </row>
    <row r="3679" spans="1:24" x14ac:dyDescent="0.25">
      <c r="A3679" s="57">
        <v>126</v>
      </c>
      <c r="B3679" s="58" t="s">
        <v>374</v>
      </c>
      <c r="C3679" s="58" t="s">
        <v>1307</v>
      </c>
      <c r="D3679" s="62">
        <v>42480</v>
      </c>
      <c r="E3679" s="63">
        <v>0.53125</v>
      </c>
      <c r="F3679" s="63">
        <v>0.59375</v>
      </c>
      <c r="G3679" s="63" t="s">
        <v>1272</v>
      </c>
      <c r="H3679" s="60">
        <v>157</v>
      </c>
      <c r="I3679" s="68">
        <v>11</v>
      </c>
      <c r="J3679" s="58">
        <v>13</v>
      </c>
      <c r="K3679" s="58">
        <v>3</v>
      </c>
      <c r="L3679" s="73">
        <v>0.54375000000000007</v>
      </c>
      <c r="M3679" s="58" t="s">
        <v>634</v>
      </c>
      <c r="N3679" s="60" t="s">
        <v>634</v>
      </c>
      <c r="O3679" s="58" t="s">
        <v>1366</v>
      </c>
      <c r="P3679" s="58">
        <v>201</v>
      </c>
      <c r="Q3679" s="58">
        <v>1</v>
      </c>
      <c r="R3679" s="58" t="s">
        <v>369</v>
      </c>
      <c r="S3679" s="4" t="s">
        <v>372</v>
      </c>
      <c r="T3679" s="58">
        <v>1</v>
      </c>
      <c r="U3679" t="str">
        <f t="shared" si="228"/>
        <v>Serena</v>
      </c>
      <c r="V3679">
        <f t="shared" si="229"/>
        <v>7.97</v>
      </c>
      <c r="W3679">
        <f t="shared" si="230"/>
        <v>39.284999999999997</v>
      </c>
      <c r="X3679" s="12">
        <f t="shared" si="231"/>
        <v>0.20287641593483519</v>
      </c>
    </row>
    <row r="3680" spans="1:24" x14ac:dyDescent="0.25">
      <c r="A3680" s="57">
        <v>126</v>
      </c>
      <c r="B3680" s="58" t="s">
        <v>374</v>
      </c>
      <c r="C3680" s="58" t="s">
        <v>1307</v>
      </c>
      <c r="D3680" s="62">
        <v>42480</v>
      </c>
      <c r="E3680" s="63">
        <v>0.53125</v>
      </c>
      <c r="F3680" s="63">
        <v>0.59375</v>
      </c>
      <c r="G3680" s="63" t="s">
        <v>1272</v>
      </c>
      <c r="H3680" s="60">
        <v>157</v>
      </c>
      <c r="I3680" s="68">
        <v>12</v>
      </c>
      <c r="J3680" s="58">
        <v>13</v>
      </c>
      <c r="K3680" s="58">
        <v>4</v>
      </c>
      <c r="L3680" s="73">
        <v>0.5444444444444444</v>
      </c>
      <c r="M3680" s="58" t="s">
        <v>461</v>
      </c>
      <c r="N3680" s="60" t="s">
        <v>461</v>
      </c>
      <c r="O3680" s="58" t="s">
        <v>1363</v>
      </c>
      <c r="P3680" s="58">
        <v>103</v>
      </c>
      <c r="Q3680" s="58">
        <v>1</v>
      </c>
      <c r="R3680" s="58" t="s">
        <v>369</v>
      </c>
      <c r="S3680" s="4" t="s">
        <v>372</v>
      </c>
      <c r="T3680" s="58">
        <v>1</v>
      </c>
      <c r="U3680" t="str">
        <f t="shared" si="228"/>
        <v>Serena</v>
      </c>
      <c r="V3680">
        <f t="shared" si="229"/>
        <v>7.97</v>
      </c>
      <c r="W3680">
        <f t="shared" si="230"/>
        <v>39.284999999999997</v>
      </c>
      <c r="X3680" s="12">
        <f t="shared" si="231"/>
        <v>0.20287641593483519</v>
      </c>
    </row>
    <row r="3681" spans="1:24" x14ac:dyDescent="0.25">
      <c r="A3681" s="57">
        <v>126</v>
      </c>
      <c r="B3681" s="58" t="s">
        <v>374</v>
      </c>
      <c r="C3681" s="58" t="s">
        <v>1307</v>
      </c>
      <c r="D3681" s="62">
        <v>42480</v>
      </c>
      <c r="E3681" s="63">
        <v>0.53125</v>
      </c>
      <c r="F3681" s="63">
        <v>0.59375</v>
      </c>
      <c r="G3681" s="63" t="s">
        <v>1272</v>
      </c>
      <c r="H3681" s="60">
        <v>157</v>
      </c>
      <c r="I3681" s="68">
        <v>13</v>
      </c>
      <c r="J3681" s="58">
        <v>13</v>
      </c>
      <c r="K3681" s="58">
        <v>6</v>
      </c>
      <c r="L3681" s="73">
        <v>0.54583333333333328</v>
      </c>
      <c r="M3681" s="58" t="s">
        <v>164</v>
      </c>
      <c r="N3681" s="60" t="s">
        <v>164</v>
      </c>
      <c r="O3681" s="58" t="s">
        <v>1366</v>
      </c>
      <c r="P3681" s="58">
        <v>205</v>
      </c>
      <c r="Q3681" s="58">
        <v>1</v>
      </c>
      <c r="R3681" s="58" t="s">
        <v>369</v>
      </c>
      <c r="S3681" s="4" t="s">
        <v>372</v>
      </c>
      <c r="T3681" s="58">
        <v>2</v>
      </c>
      <c r="U3681" t="str">
        <f t="shared" si="228"/>
        <v>Serena</v>
      </c>
      <c r="V3681">
        <f t="shared" si="229"/>
        <v>17.84</v>
      </c>
      <c r="W3681">
        <f t="shared" si="230"/>
        <v>39.284999999999997</v>
      </c>
      <c r="X3681" s="12">
        <f t="shared" si="231"/>
        <v>0.45411734758813799</v>
      </c>
    </row>
    <row r="3682" spans="1:24" x14ac:dyDescent="0.25">
      <c r="A3682" s="57">
        <v>126</v>
      </c>
      <c r="B3682" s="58" t="s">
        <v>374</v>
      </c>
      <c r="C3682" s="58" t="s">
        <v>1307</v>
      </c>
      <c r="D3682" s="62">
        <v>42480</v>
      </c>
      <c r="E3682" s="63">
        <v>0.53125</v>
      </c>
      <c r="F3682" s="63">
        <v>0.59375</v>
      </c>
      <c r="G3682" s="63" t="s">
        <v>1272</v>
      </c>
      <c r="H3682" s="60">
        <v>157</v>
      </c>
      <c r="I3682" s="68">
        <v>14</v>
      </c>
      <c r="J3682" s="58">
        <v>13</v>
      </c>
      <c r="K3682" s="58">
        <v>7</v>
      </c>
      <c r="L3682" s="73">
        <v>0.54652777777777783</v>
      </c>
      <c r="M3682" s="58" t="s">
        <v>88</v>
      </c>
      <c r="N3682" s="60" t="s">
        <v>88</v>
      </c>
      <c r="O3682" s="58" t="s">
        <v>1366</v>
      </c>
      <c r="P3682" s="58">
        <v>201</v>
      </c>
      <c r="Q3682" s="58">
        <v>1</v>
      </c>
      <c r="R3682" s="58" t="s">
        <v>369</v>
      </c>
      <c r="S3682" s="4" t="s">
        <v>372</v>
      </c>
      <c r="T3682" s="58">
        <v>2</v>
      </c>
      <c r="U3682" t="str">
        <f t="shared" si="228"/>
        <v>Serena</v>
      </c>
      <c r="V3682">
        <f t="shared" si="229"/>
        <v>17.84</v>
      </c>
      <c r="W3682">
        <f t="shared" si="230"/>
        <v>39.284999999999997</v>
      </c>
      <c r="X3682" s="12">
        <f t="shared" si="231"/>
        <v>0.45411734758813799</v>
      </c>
    </row>
    <row r="3683" spans="1:24" x14ac:dyDescent="0.25">
      <c r="A3683" s="57">
        <v>126</v>
      </c>
      <c r="B3683" s="58" t="s">
        <v>374</v>
      </c>
      <c r="C3683" s="58" t="s">
        <v>1307</v>
      </c>
      <c r="D3683" s="62">
        <v>42480</v>
      </c>
      <c r="E3683" s="63">
        <v>0.53125</v>
      </c>
      <c r="F3683" s="63">
        <v>0.59375</v>
      </c>
      <c r="G3683" s="63" t="s">
        <v>1272</v>
      </c>
      <c r="H3683" s="60">
        <v>157</v>
      </c>
      <c r="I3683" s="68">
        <v>15</v>
      </c>
      <c r="J3683" s="58">
        <v>13</v>
      </c>
      <c r="K3683" s="58">
        <v>9</v>
      </c>
      <c r="L3683" s="73">
        <v>0.54791666666666672</v>
      </c>
      <c r="M3683" s="58" t="s">
        <v>535</v>
      </c>
      <c r="N3683" s="60" t="s">
        <v>535</v>
      </c>
      <c r="O3683" s="58" t="s">
        <v>1363</v>
      </c>
      <c r="P3683" s="58">
        <v>101</v>
      </c>
      <c r="Q3683" s="58">
        <v>1</v>
      </c>
      <c r="R3683" s="58" t="s">
        <v>369</v>
      </c>
      <c r="S3683" s="4" t="s">
        <v>372</v>
      </c>
      <c r="T3683" s="58">
        <v>1</v>
      </c>
      <c r="U3683" t="str">
        <f t="shared" si="228"/>
        <v>Serena</v>
      </c>
      <c r="V3683">
        <f t="shared" si="229"/>
        <v>7.97</v>
      </c>
      <c r="W3683">
        <f t="shared" si="230"/>
        <v>39.284999999999997</v>
      </c>
      <c r="X3683" s="12">
        <f t="shared" si="231"/>
        <v>0.20287641593483519</v>
      </c>
    </row>
    <row r="3684" spans="1:24" x14ac:dyDescent="0.25">
      <c r="A3684" s="57">
        <v>126</v>
      </c>
      <c r="B3684" s="58" t="s">
        <v>374</v>
      </c>
      <c r="C3684" s="58" t="s">
        <v>1307</v>
      </c>
      <c r="D3684" s="62">
        <v>42480</v>
      </c>
      <c r="E3684" s="63">
        <v>0.53125</v>
      </c>
      <c r="F3684" s="63">
        <v>0.59375</v>
      </c>
      <c r="G3684" s="63" t="s">
        <v>1272</v>
      </c>
      <c r="H3684" s="60">
        <v>157</v>
      </c>
      <c r="I3684" s="68">
        <v>16</v>
      </c>
      <c r="J3684" s="58">
        <v>13</v>
      </c>
      <c r="K3684" s="58">
        <v>9</v>
      </c>
      <c r="L3684" s="73">
        <v>0.54791666666666672</v>
      </c>
      <c r="M3684" s="58" t="s">
        <v>262</v>
      </c>
      <c r="N3684" s="60" t="s">
        <v>262</v>
      </c>
      <c r="O3684" s="58" t="s">
        <v>1371</v>
      </c>
      <c r="P3684" s="58">
        <v>305</v>
      </c>
      <c r="Q3684" s="58">
        <v>1</v>
      </c>
      <c r="R3684" s="58" t="s">
        <v>369</v>
      </c>
      <c r="S3684" s="4" t="s">
        <v>372</v>
      </c>
      <c r="T3684" s="58">
        <v>1</v>
      </c>
      <c r="U3684" t="str">
        <f t="shared" si="228"/>
        <v>Serena</v>
      </c>
      <c r="V3684">
        <f t="shared" si="229"/>
        <v>7.97</v>
      </c>
      <c r="W3684">
        <f t="shared" si="230"/>
        <v>39.284999999999997</v>
      </c>
      <c r="X3684" s="12">
        <f t="shared" si="231"/>
        <v>0.20287641593483519</v>
      </c>
    </row>
    <row r="3685" spans="1:24" x14ac:dyDescent="0.25">
      <c r="A3685" s="57">
        <v>126</v>
      </c>
      <c r="B3685" s="58" t="s">
        <v>374</v>
      </c>
      <c r="C3685" s="58" t="s">
        <v>1307</v>
      </c>
      <c r="D3685" s="62">
        <v>42480</v>
      </c>
      <c r="E3685" s="63">
        <v>0.53125</v>
      </c>
      <c r="F3685" s="63">
        <v>0.59375</v>
      </c>
      <c r="G3685" s="63" t="s">
        <v>1272</v>
      </c>
      <c r="H3685" s="60">
        <v>157</v>
      </c>
      <c r="I3685" s="68">
        <v>17</v>
      </c>
      <c r="J3685" s="58">
        <v>13</v>
      </c>
      <c r="K3685" s="58">
        <v>10</v>
      </c>
      <c r="L3685" s="73">
        <v>0.54861111111111105</v>
      </c>
      <c r="M3685" s="58" t="s">
        <v>232</v>
      </c>
      <c r="N3685" s="60" t="s">
        <v>232</v>
      </c>
      <c r="O3685" s="58" t="s">
        <v>1371</v>
      </c>
      <c r="P3685" s="58">
        <v>301</v>
      </c>
      <c r="Q3685" s="58">
        <v>1</v>
      </c>
      <c r="R3685" s="58" t="s">
        <v>369</v>
      </c>
      <c r="S3685" s="4" t="s">
        <v>372</v>
      </c>
      <c r="T3685" s="58">
        <v>1</v>
      </c>
      <c r="U3685" t="str">
        <f t="shared" si="228"/>
        <v>Serena</v>
      </c>
      <c r="V3685">
        <f t="shared" si="229"/>
        <v>7.97</v>
      </c>
      <c r="W3685">
        <f t="shared" si="230"/>
        <v>39.284999999999997</v>
      </c>
      <c r="X3685" s="12">
        <f t="shared" si="231"/>
        <v>0.20287641593483519</v>
      </c>
    </row>
    <row r="3686" spans="1:24" x14ac:dyDescent="0.25">
      <c r="A3686" s="57">
        <v>126</v>
      </c>
      <c r="B3686" s="58" t="s">
        <v>374</v>
      </c>
      <c r="C3686" s="58" t="s">
        <v>1307</v>
      </c>
      <c r="D3686" s="62">
        <v>42480</v>
      </c>
      <c r="E3686" s="63">
        <v>0.53125</v>
      </c>
      <c r="F3686" s="63">
        <v>0.59375</v>
      </c>
      <c r="G3686" s="63" t="s">
        <v>1272</v>
      </c>
      <c r="H3686" s="60">
        <v>157</v>
      </c>
      <c r="I3686" s="68">
        <v>18</v>
      </c>
      <c r="J3686" s="58">
        <v>13</v>
      </c>
      <c r="K3686" s="58">
        <v>13</v>
      </c>
      <c r="L3686" s="73">
        <v>0.55069444444444449</v>
      </c>
      <c r="M3686" s="58" t="s">
        <v>264</v>
      </c>
      <c r="N3686" s="60" t="s">
        <v>264</v>
      </c>
      <c r="O3686" s="58" t="s">
        <v>1366</v>
      </c>
      <c r="P3686" s="58">
        <v>205</v>
      </c>
      <c r="Q3686" s="58">
        <v>1</v>
      </c>
      <c r="R3686" s="58" t="s">
        <v>369</v>
      </c>
      <c r="S3686" s="4" t="s">
        <v>372</v>
      </c>
      <c r="T3686" s="58">
        <v>2</v>
      </c>
      <c r="U3686" t="str">
        <f t="shared" si="228"/>
        <v>Serena</v>
      </c>
      <c r="V3686">
        <f t="shared" si="229"/>
        <v>17.84</v>
      </c>
      <c r="W3686">
        <f t="shared" si="230"/>
        <v>39.284999999999997</v>
      </c>
      <c r="X3686" s="12">
        <f t="shared" si="231"/>
        <v>0.45411734758813799</v>
      </c>
    </row>
    <row r="3687" spans="1:24" x14ac:dyDescent="0.25">
      <c r="A3687" s="57">
        <v>126</v>
      </c>
      <c r="B3687" s="58" t="s">
        <v>374</v>
      </c>
      <c r="C3687" s="58" t="s">
        <v>1307</v>
      </c>
      <c r="D3687" s="62">
        <v>42480</v>
      </c>
      <c r="E3687" s="63">
        <v>0.53125</v>
      </c>
      <c r="F3687" s="63">
        <v>0.59375</v>
      </c>
      <c r="G3687" s="63" t="s">
        <v>1272</v>
      </c>
      <c r="H3687" s="60">
        <v>157</v>
      </c>
      <c r="I3687" s="68">
        <v>19</v>
      </c>
      <c r="J3687" s="58">
        <v>13</v>
      </c>
      <c r="K3687" s="58">
        <v>14</v>
      </c>
      <c r="L3687" s="73">
        <v>0.55138888888888882</v>
      </c>
      <c r="M3687" s="58" t="s">
        <v>49</v>
      </c>
      <c r="N3687" s="60" t="s">
        <v>49</v>
      </c>
      <c r="O3687" s="58" t="s">
        <v>1366</v>
      </c>
      <c r="P3687" s="58">
        <v>201</v>
      </c>
      <c r="Q3687" s="58">
        <v>1</v>
      </c>
      <c r="R3687" s="58" t="s">
        <v>369</v>
      </c>
      <c r="S3687" s="4" t="s">
        <v>372</v>
      </c>
      <c r="T3687" s="58">
        <v>1</v>
      </c>
      <c r="U3687" t="str">
        <f t="shared" si="228"/>
        <v>Serena</v>
      </c>
      <c r="V3687">
        <f t="shared" si="229"/>
        <v>7.97</v>
      </c>
      <c r="W3687">
        <f t="shared" si="230"/>
        <v>39.284999999999997</v>
      </c>
      <c r="X3687" s="12">
        <f t="shared" si="231"/>
        <v>0.20287641593483519</v>
      </c>
    </row>
    <row r="3688" spans="1:24" x14ac:dyDescent="0.25">
      <c r="A3688" s="57">
        <v>126</v>
      </c>
      <c r="B3688" s="58" t="s">
        <v>374</v>
      </c>
      <c r="C3688" s="58" t="s">
        <v>1307</v>
      </c>
      <c r="D3688" s="62">
        <v>42480</v>
      </c>
      <c r="E3688" s="63">
        <v>0.53125</v>
      </c>
      <c r="F3688" s="63">
        <v>0.59375</v>
      </c>
      <c r="G3688" s="63" t="s">
        <v>1272</v>
      </c>
      <c r="H3688" s="60">
        <v>157</v>
      </c>
      <c r="I3688" s="68">
        <v>20</v>
      </c>
      <c r="J3688" s="58">
        <v>13</v>
      </c>
      <c r="K3688" s="58">
        <v>17</v>
      </c>
      <c r="L3688" s="73">
        <v>0.55347222222222225</v>
      </c>
      <c r="M3688" s="58" t="s">
        <v>947</v>
      </c>
      <c r="N3688" s="60" t="s">
        <v>947</v>
      </c>
      <c r="O3688" s="58" t="s">
        <v>1363</v>
      </c>
      <c r="P3688" s="58">
        <v>101</v>
      </c>
      <c r="Q3688" s="58">
        <v>1</v>
      </c>
      <c r="R3688" s="58" t="s">
        <v>369</v>
      </c>
      <c r="S3688" s="4" t="s">
        <v>372</v>
      </c>
      <c r="T3688" s="58">
        <v>1</v>
      </c>
      <c r="U3688" t="str">
        <f t="shared" si="228"/>
        <v>Serena</v>
      </c>
      <c r="V3688">
        <f t="shared" si="229"/>
        <v>7.97</v>
      </c>
      <c r="W3688">
        <f t="shared" si="230"/>
        <v>39.284999999999997</v>
      </c>
      <c r="X3688" s="12">
        <f t="shared" si="231"/>
        <v>0.20287641593483519</v>
      </c>
    </row>
    <row r="3689" spans="1:24" x14ac:dyDescent="0.25">
      <c r="A3689" s="57">
        <v>126</v>
      </c>
      <c r="B3689" s="58" t="s">
        <v>374</v>
      </c>
      <c r="C3689" s="58" t="s">
        <v>1307</v>
      </c>
      <c r="D3689" s="62">
        <v>42480</v>
      </c>
      <c r="E3689" s="63">
        <v>0.53125</v>
      </c>
      <c r="F3689" s="63">
        <v>0.59375</v>
      </c>
      <c r="G3689" s="63" t="s">
        <v>1272</v>
      </c>
      <c r="H3689" s="60">
        <v>157</v>
      </c>
      <c r="I3689" s="68">
        <v>21</v>
      </c>
      <c r="J3689" s="58">
        <v>13</v>
      </c>
      <c r="K3689" s="58">
        <v>18</v>
      </c>
      <c r="L3689" s="73">
        <v>0.5541666666666667</v>
      </c>
      <c r="M3689" s="58" t="s">
        <v>28</v>
      </c>
      <c r="N3689" s="60" t="s">
        <v>28</v>
      </c>
      <c r="O3689" s="58" t="s">
        <v>1366</v>
      </c>
      <c r="P3689" s="58">
        <v>201</v>
      </c>
      <c r="Q3689" s="58">
        <v>1</v>
      </c>
      <c r="R3689" s="58" t="s">
        <v>369</v>
      </c>
      <c r="S3689" s="4" t="s">
        <v>372</v>
      </c>
      <c r="T3689" s="58">
        <v>1</v>
      </c>
      <c r="U3689" t="str">
        <f t="shared" si="228"/>
        <v>Serena</v>
      </c>
      <c r="V3689">
        <f t="shared" si="229"/>
        <v>7.97</v>
      </c>
      <c r="W3689">
        <f t="shared" si="230"/>
        <v>39.284999999999997</v>
      </c>
      <c r="X3689" s="12">
        <f t="shared" si="231"/>
        <v>0.20287641593483519</v>
      </c>
    </row>
    <row r="3690" spans="1:24" x14ac:dyDescent="0.25">
      <c r="A3690" s="57">
        <v>126</v>
      </c>
      <c r="B3690" s="58" t="s">
        <v>374</v>
      </c>
      <c r="C3690" s="58" t="s">
        <v>1307</v>
      </c>
      <c r="D3690" s="62">
        <v>42480</v>
      </c>
      <c r="E3690" s="63">
        <v>0.53125</v>
      </c>
      <c r="F3690" s="63">
        <v>0.59375</v>
      </c>
      <c r="G3690" s="63" t="s">
        <v>1272</v>
      </c>
      <c r="H3690" s="60">
        <v>157</v>
      </c>
      <c r="I3690" s="68">
        <v>22</v>
      </c>
      <c r="J3690" s="58">
        <v>13</v>
      </c>
      <c r="K3690" s="58">
        <v>19</v>
      </c>
      <c r="L3690" s="73">
        <v>0.55486111111111114</v>
      </c>
      <c r="M3690" s="58" t="s">
        <v>394</v>
      </c>
      <c r="N3690" s="60" t="s">
        <v>394</v>
      </c>
      <c r="O3690" s="58" t="s">
        <v>1363</v>
      </c>
      <c r="P3690" s="58">
        <v>103</v>
      </c>
      <c r="Q3690" s="58">
        <v>1</v>
      </c>
      <c r="R3690" s="58" t="s">
        <v>369</v>
      </c>
      <c r="S3690" s="4" t="s">
        <v>372</v>
      </c>
      <c r="T3690" s="58">
        <v>1</v>
      </c>
      <c r="U3690" t="str">
        <f t="shared" si="228"/>
        <v>Serena</v>
      </c>
      <c r="V3690">
        <f t="shared" si="229"/>
        <v>7.97</v>
      </c>
      <c r="W3690">
        <f t="shared" si="230"/>
        <v>39.284999999999997</v>
      </c>
      <c r="X3690" s="12">
        <f t="shared" si="231"/>
        <v>0.20287641593483519</v>
      </c>
    </row>
    <row r="3691" spans="1:24" x14ac:dyDescent="0.25">
      <c r="A3691" s="57">
        <v>126</v>
      </c>
      <c r="B3691" s="58" t="s">
        <v>374</v>
      </c>
      <c r="C3691" s="58" t="s">
        <v>1307</v>
      </c>
      <c r="D3691" s="62">
        <v>42480</v>
      </c>
      <c r="E3691" s="63">
        <v>0.53125</v>
      </c>
      <c r="F3691" s="63">
        <v>0.59375</v>
      </c>
      <c r="G3691" s="63" t="s">
        <v>1272</v>
      </c>
      <c r="H3691" s="60">
        <v>157</v>
      </c>
      <c r="I3691" s="68">
        <v>23</v>
      </c>
      <c r="J3691" s="58">
        <v>13</v>
      </c>
      <c r="K3691" s="58">
        <v>20</v>
      </c>
      <c r="L3691" s="73">
        <v>0.55555555555555558</v>
      </c>
      <c r="M3691" s="58" t="s">
        <v>266</v>
      </c>
      <c r="N3691" s="60" t="s">
        <v>266</v>
      </c>
      <c r="O3691" s="58" t="s">
        <v>1366</v>
      </c>
      <c r="P3691" s="58">
        <v>205</v>
      </c>
      <c r="Q3691" s="58">
        <v>1</v>
      </c>
      <c r="R3691" s="58" t="s">
        <v>369</v>
      </c>
      <c r="S3691" s="4" t="s">
        <v>372</v>
      </c>
      <c r="T3691" s="58">
        <v>1</v>
      </c>
      <c r="U3691" t="str">
        <f t="shared" si="228"/>
        <v>Serena</v>
      </c>
      <c r="V3691">
        <f t="shared" si="229"/>
        <v>7.97</v>
      </c>
      <c r="W3691">
        <f t="shared" si="230"/>
        <v>39.284999999999997</v>
      </c>
      <c r="X3691" s="12">
        <f t="shared" si="231"/>
        <v>0.20287641593483519</v>
      </c>
    </row>
    <row r="3692" spans="1:24" x14ac:dyDescent="0.25">
      <c r="A3692" s="57">
        <v>126</v>
      </c>
      <c r="B3692" s="58" t="s">
        <v>374</v>
      </c>
      <c r="C3692" s="58" t="s">
        <v>1307</v>
      </c>
      <c r="D3692" s="62">
        <v>42480</v>
      </c>
      <c r="E3692" s="63">
        <v>0.53125</v>
      </c>
      <c r="F3692" s="63">
        <v>0.59375</v>
      </c>
      <c r="G3692" s="63" t="s">
        <v>1272</v>
      </c>
      <c r="H3692" s="60">
        <v>157</v>
      </c>
      <c r="I3692" s="68">
        <v>24</v>
      </c>
      <c r="J3692" s="58">
        <v>13</v>
      </c>
      <c r="K3692" s="58">
        <v>22</v>
      </c>
      <c r="L3692" s="73">
        <v>0.55694444444444446</v>
      </c>
      <c r="M3692" s="58" t="s">
        <v>949</v>
      </c>
      <c r="N3692" s="60" t="s">
        <v>949</v>
      </c>
      <c r="O3692" s="58" t="s">
        <v>1363</v>
      </c>
      <c r="P3692" s="58">
        <v>101</v>
      </c>
      <c r="Q3692" s="58">
        <v>1</v>
      </c>
      <c r="R3692" s="58" t="s">
        <v>369</v>
      </c>
      <c r="S3692" s="4" t="s">
        <v>372</v>
      </c>
      <c r="T3692" s="58">
        <v>1</v>
      </c>
      <c r="U3692" t="str">
        <f t="shared" si="228"/>
        <v>Serena</v>
      </c>
      <c r="V3692">
        <f t="shared" si="229"/>
        <v>7.97</v>
      </c>
      <c r="W3692">
        <f t="shared" si="230"/>
        <v>39.284999999999997</v>
      </c>
      <c r="X3692" s="12">
        <f t="shared" si="231"/>
        <v>0.20287641593483519</v>
      </c>
    </row>
    <row r="3693" spans="1:24" x14ac:dyDescent="0.25">
      <c r="A3693" s="57">
        <v>126</v>
      </c>
      <c r="B3693" s="58" t="s">
        <v>374</v>
      </c>
      <c r="C3693" s="58" t="s">
        <v>1307</v>
      </c>
      <c r="D3693" s="62">
        <v>42480</v>
      </c>
      <c r="E3693" s="63">
        <v>0.53125</v>
      </c>
      <c r="F3693" s="63">
        <v>0.59375</v>
      </c>
      <c r="G3693" s="63" t="s">
        <v>1272</v>
      </c>
      <c r="H3693" s="60">
        <v>157</v>
      </c>
      <c r="I3693" s="68">
        <v>25</v>
      </c>
      <c r="J3693" s="58">
        <v>13</v>
      </c>
      <c r="K3693" s="58">
        <v>22</v>
      </c>
      <c r="L3693" s="73">
        <v>0.55694444444444446</v>
      </c>
      <c r="M3693" s="58" t="s">
        <v>347</v>
      </c>
      <c r="N3693" s="60" t="s">
        <v>347</v>
      </c>
      <c r="O3693" s="58" t="s">
        <v>1371</v>
      </c>
      <c r="P3693" s="58">
        <v>301</v>
      </c>
      <c r="Q3693" s="58">
        <v>1</v>
      </c>
      <c r="R3693" s="58" t="s">
        <v>369</v>
      </c>
      <c r="S3693" s="4" t="s">
        <v>372</v>
      </c>
      <c r="T3693" s="58">
        <v>1</v>
      </c>
      <c r="U3693" t="str">
        <f t="shared" si="228"/>
        <v>Serena</v>
      </c>
      <c r="V3693">
        <f t="shared" si="229"/>
        <v>7.97</v>
      </c>
      <c r="W3693">
        <f t="shared" si="230"/>
        <v>39.284999999999997</v>
      </c>
      <c r="X3693" s="12">
        <f t="shared" si="231"/>
        <v>0.20287641593483519</v>
      </c>
    </row>
    <row r="3694" spans="1:24" x14ac:dyDescent="0.25">
      <c r="A3694" s="57">
        <v>126</v>
      </c>
      <c r="B3694" s="58" t="s">
        <v>374</v>
      </c>
      <c r="C3694" s="58" t="s">
        <v>1307</v>
      </c>
      <c r="D3694" s="62">
        <v>42480</v>
      </c>
      <c r="E3694" s="63">
        <v>0.53125</v>
      </c>
      <c r="F3694" s="63">
        <v>0.59375</v>
      </c>
      <c r="G3694" s="63" t="s">
        <v>1272</v>
      </c>
      <c r="H3694" s="60">
        <v>157</v>
      </c>
      <c r="I3694" s="68">
        <v>26</v>
      </c>
      <c r="J3694" s="58">
        <v>13</v>
      </c>
      <c r="K3694" s="58">
        <v>27</v>
      </c>
      <c r="L3694" s="73">
        <v>0.56041666666666667</v>
      </c>
      <c r="M3694" s="58" t="s">
        <v>236</v>
      </c>
      <c r="N3694" s="60" t="s">
        <v>236</v>
      </c>
      <c r="O3694" s="58" t="s">
        <v>1366</v>
      </c>
      <c r="P3694" s="58">
        <v>201</v>
      </c>
      <c r="Q3694" s="58">
        <v>1</v>
      </c>
      <c r="R3694" s="58" t="s">
        <v>369</v>
      </c>
      <c r="S3694" s="4" t="s">
        <v>372</v>
      </c>
      <c r="T3694" s="58">
        <v>1</v>
      </c>
      <c r="U3694" t="str">
        <f t="shared" si="228"/>
        <v>Serena</v>
      </c>
      <c r="V3694">
        <f t="shared" si="229"/>
        <v>7.97</v>
      </c>
      <c r="W3694">
        <f t="shared" si="230"/>
        <v>39.284999999999997</v>
      </c>
      <c r="X3694" s="12">
        <f t="shared" si="231"/>
        <v>0.20287641593483519</v>
      </c>
    </row>
    <row r="3695" spans="1:24" x14ac:dyDescent="0.25">
      <c r="A3695" s="57">
        <v>126</v>
      </c>
      <c r="B3695" s="58" t="s">
        <v>374</v>
      </c>
      <c r="C3695" s="58" t="s">
        <v>1307</v>
      </c>
      <c r="D3695" s="62">
        <v>42480</v>
      </c>
      <c r="E3695" s="63">
        <v>0.53125</v>
      </c>
      <c r="F3695" s="63">
        <v>0.59375</v>
      </c>
      <c r="G3695" s="63" t="s">
        <v>1272</v>
      </c>
      <c r="H3695" s="60">
        <v>157</v>
      </c>
      <c r="I3695" s="68">
        <v>27</v>
      </c>
      <c r="J3695" s="58">
        <v>13</v>
      </c>
      <c r="K3695" s="58">
        <v>30</v>
      </c>
      <c r="L3695" s="73">
        <v>0.5625</v>
      </c>
      <c r="M3695" s="58" t="s">
        <v>114</v>
      </c>
      <c r="N3695" s="60" t="s">
        <v>114</v>
      </c>
      <c r="O3695" s="58" t="s">
        <v>1366</v>
      </c>
      <c r="P3695" s="58">
        <v>201</v>
      </c>
      <c r="Q3695" s="58">
        <v>1</v>
      </c>
      <c r="R3695" s="58" t="s">
        <v>369</v>
      </c>
      <c r="S3695" s="4" t="s">
        <v>372</v>
      </c>
      <c r="T3695" s="58">
        <v>1</v>
      </c>
      <c r="U3695" t="str">
        <f t="shared" si="228"/>
        <v>Serena</v>
      </c>
      <c r="V3695">
        <f t="shared" si="229"/>
        <v>7.97</v>
      </c>
      <c r="W3695">
        <f t="shared" si="230"/>
        <v>39.284999999999997</v>
      </c>
      <c r="X3695" s="12">
        <f t="shared" si="231"/>
        <v>0.20287641593483519</v>
      </c>
    </row>
    <row r="3696" spans="1:24" x14ac:dyDescent="0.25">
      <c r="A3696" s="57">
        <v>126</v>
      </c>
      <c r="B3696" s="58" t="s">
        <v>374</v>
      </c>
      <c r="C3696" s="58" t="s">
        <v>1307</v>
      </c>
      <c r="D3696" s="62">
        <v>42480</v>
      </c>
      <c r="E3696" s="63">
        <v>0.53125</v>
      </c>
      <c r="F3696" s="63">
        <v>0.59375</v>
      </c>
      <c r="G3696" s="63" t="s">
        <v>1272</v>
      </c>
      <c r="H3696" s="60">
        <v>157</v>
      </c>
      <c r="I3696" s="68">
        <v>28</v>
      </c>
      <c r="J3696" s="58">
        <v>13</v>
      </c>
      <c r="K3696" s="58">
        <v>30</v>
      </c>
      <c r="L3696" s="73">
        <v>0.5625</v>
      </c>
      <c r="M3696" s="58" t="s">
        <v>270</v>
      </c>
      <c r="N3696" s="60" t="s">
        <v>349</v>
      </c>
      <c r="O3696" s="58" t="s">
        <v>1366</v>
      </c>
      <c r="P3696" s="58">
        <v>205</v>
      </c>
      <c r="Q3696" s="58">
        <v>1</v>
      </c>
      <c r="R3696" s="58" t="s">
        <v>369</v>
      </c>
      <c r="S3696" s="4" t="s">
        <v>372</v>
      </c>
      <c r="T3696" s="58">
        <v>1</v>
      </c>
      <c r="U3696" t="str">
        <f t="shared" si="228"/>
        <v>Serena</v>
      </c>
      <c r="V3696">
        <f t="shared" si="229"/>
        <v>7.97</v>
      </c>
      <c r="W3696">
        <f t="shared" si="230"/>
        <v>39.284999999999997</v>
      </c>
      <c r="X3696" s="12">
        <f t="shared" si="231"/>
        <v>0.20287641593483519</v>
      </c>
    </row>
    <row r="3697" spans="1:24" x14ac:dyDescent="0.25">
      <c r="A3697" s="57">
        <v>126</v>
      </c>
      <c r="B3697" s="58" t="s">
        <v>374</v>
      </c>
      <c r="C3697" s="58" t="s">
        <v>1307</v>
      </c>
      <c r="D3697" s="62">
        <v>42480</v>
      </c>
      <c r="E3697" s="63">
        <v>0.53125</v>
      </c>
      <c r="F3697" s="63">
        <v>0.59375</v>
      </c>
      <c r="G3697" s="63" t="s">
        <v>1272</v>
      </c>
      <c r="H3697" s="60">
        <v>157</v>
      </c>
      <c r="I3697" s="68">
        <v>29</v>
      </c>
      <c r="J3697" s="58">
        <v>13</v>
      </c>
      <c r="K3697" s="58">
        <v>30</v>
      </c>
      <c r="L3697" s="73">
        <v>0.5625</v>
      </c>
      <c r="M3697" s="58" t="s">
        <v>445</v>
      </c>
      <c r="N3697" s="60" t="s">
        <v>445</v>
      </c>
      <c r="O3697" s="58" t="s">
        <v>1363</v>
      </c>
      <c r="P3697" s="58">
        <v>103</v>
      </c>
      <c r="Q3697" s="58">
        <v>1</v>
      </c>
      <c r="R3697" s="58" t="s">
        <v>369</v>
      </c>
      <c r="S3697" s="4" t="s">
        <v>372</v>
      </c>
      <c r="T3697" s="58">
        <v>1</v>
      </c>
      <c r="U3697" t="str">
        <f t="shared" si="228"/>
        <v>Serena</v>
      </c>
      <c r="V3697">
        <f t="shared" si="229"/>
        <v>7.97</v>
      </c>
      <c r="W3697">
        <f t="shared" si="230"/>
        <v>39.284999999999997</v>
      </c>
      <c r="X3697" s="12">
        <f t="shared" si="231"/>
        <v>0.20287641593483519</v>
      </c>
    </row>
    <row r="3698" spans="1:24" x14ac:dyDescent="0.25">
      <c r="A3698" s="57">
        <v>126</v>
      </c>
      <c r="B3698" s="58" t="s">
        <v>374</v>
      </c>
      <c r="C3698" s="58" t="s">
        <v>1307</v>
      </c>
      <c r="D3698" s="62">
        <v>42480</v>
      </c>
      <c r="E3698" s="63">
        <v>0.53125</v>
      </c>
      <c r="F3698" s="63">
        <v>0.59375</v>
      </c>
      <c r="G3698" s="63" t="s">
        <v>1272</v>
      </c>
      <c r="H3698" s="60">
        <v>157</v>
      </c>
      <c r="I3698" s="68">
        <v>30</v>
      </c>
      <c r="J3698" s="58">
        <v>13</v>
      </c>
      <c r="K3698" s="58">
        <v>33</v>
      </c>
      <c r="L3698" s="73">
        <v>0.56458333333333333</v>
      </c>
      <c r="M3698" s="58" t="s">
        <v>1059</v>
      </c>
      <c r="N3698" s="60" t="s">
        <v>549</v>
      </c>
      <c r="O3698" s="58" t="s">
        <v>1363</v>
      </c>
      <c r="P3698" s="58">
        <v>101</v>
      </c>
      <c r="Q3698" s="58">
        <v>1</v>
      </c>
      <c r="R3698" s="58" t="s">
        <v>369</v>
      </c>
      <c r="S3698" s="4" t="s">
        <v>372</v>
      </c>
      <c r="T3698" s="58">
        <v>1</v>
      </c>
      <c r="U3698" t="str">
        <f t="shared" si="228"/>
        <v>Serena</v>
      </c>
      <c r="V3698">
        <f t="shared" si="229"/>
        <v>7.97</v>
      </c>
      <c r="W3698">
        <f t="shared" si="230"/>
        <v>39.284999999999997</v>
      </c>
      <c r="X3698" s="12">
        <f t="shared" si="231"/>
        <v>0.20287641593483519</v>
      </c>
    </row>
    <row r="3699" spans="1:24" x14ac:dyDescent="0.25">
      <c r="A3699" s="57">
        <v>126</v>
      </c>
      <c r="B3699" s="58" t="s">
        <v>374</v>
      </c>
      <c r="C3699" s="58" t="s">
        <v>1307</v>
      </c>
      <c r="D3699" s="62">
        <v>42480</v>
      </c>
      <c r="E3699" s="63">
        <v>0.53125</v>
      </c>
      <c r="F3699" s="63">
        <v>0.59375</v>
      </c>
      <c r="G3699" s="63" t="s">
        <v>1272</v>
      </c>
      <c r="H3699" s="60">
        <v>158</v>
      </c>
      <c r="I3699" s="68">
        <v>1</v>
      </c>
      <c r="J3699" s="58">
        <v>13</v>
      </c>
      <c r="K3699" s="58">
        <v>33</v>
      </c>
      <c r="L3699" s="73">
        <v>0.56458333333333333</v>
      </c>
      <c r="M3699" s="58" t="s">
        <v>18</v>
      </c>
      <c r="N3699" s="60" t="s">
        <v>18</v>
      </c>
      <c r="O3699" s="58" t="s">
        <v>1366</v>
      </c>
      <c r="P3699" s="58">
        <v>205</v>
      </c>
      <c r="Q3699" s="58">
        <v>1</v>
      </c>
      <c r="R3699" s="58" t="s">
        <v>369</v>
      </c>
      <c r="S3699" s="4" t="s">
        <v>372</v>
      </c>
      <c r="T3699" s="58">
        <v>1</v>
      </c>
      <c r="U3699" t="str">
        <f t="shared" si="228"/>
        <v>Serena</v>
      </c>
      <c r="V3699">
        <f t="shared" si="229"/>
        <v>7.97</v>
      </c>
      <c r="W3699">
        <f t="shared" si="230"/>
        <v>39.284999999999997</v>
      </c>
      <c r="X3699" s="12">
        <f t="shared" si="231"/>
        <v>0.20287641593483519</v>
      </c>
    </row>
    <row r="3700" spans="1:24" x14ac:dyDescent="0.25">
      <c r="A3700" s="57">
        <v>126</v>
      </c>
      <c r="B3700" s="58" t="s">
        <v>374</v>
      </c>
      <c r="C3700" s="58" t="s">
        <v>1307</v>
      </c>
      <c r="D3700" s="62">
        <v>42480</v>
      </c>
      <c r="E3700" s="63">
        <v>0.53125</v>
      </c>
      <c r="F3700" s="63">
        <v>0.59375</v>
      </c>
      <c r="G3700" s="63" t="s">
        <v>1272</v>
      </c>
      <c r="H3700" s="60">
        <v>158</v>
      </c>
      <c r="I3700" s="68">
        <v>2</v>
      </c>
      <c r="J3700" s="58">
        <v>13</v>
      </c>
      <c r="K3700" s="58">
        <v>36</v>
      </c>
      <c r="L3700" s="73">
        <v>0.56666666666666665</v>
      </c>
      <c r="M3700" s="58" t="s">
        <v>1060</v>
      </c>
      <c r="N3700" s="60" t="s">
        <v>105</v>
      </c>
      <c r="O3700" s="58" t="s">
        <v>1371</v>
      </c>
      <c r="P3700" s="58">
        <v>301</v>
      </c>
      <c r="Q3700" s="58">
        <v>1</v>
      </c>
      <c r="R3700" s="58" t="s">
        <v>369</v>
      </c>
      <c r="S3700" s="4" t="s">
        <v>372</v>
      </c>
      <c r="T3700" s="58">
        <v>1</v>
      </c>
      <c r="U3700" t="str">
        <f t="shared" si="228"/>
        <v>Serena</v>
      </c>
      <c r="V3700">
        <f t="shared" si="229"/>
        <v>7.97</v>
      </c>
      <c r="W3700">
        <f t="shared" si="230"/>
        <v>39.284999999999997</v>
      </c>
      <c r="X3700" s="12">
        <f t="shared" si="231"/>
        <v>0.20287641593483519</v>
      </c>
    </row>
    <row r="3701" spans="1:24" x14ac:dyDescent="0.25">
      <c r="A3701" s="57">
        <v>126</v>
      </c>
      <c r="B3701" s="58" t="s">
        <v>374</v>
      </c>
      <c r="C3701" s="58" t="s">
        <v>1307</v>
      </c>
      <c r="D3701" s="62">
        <v>42480</v>
      </c>
      <c r="E3701" s="63">
        <v>0.53125</v>
      </c>
      <c r="F3701" s="63">
        <v>0.59375</v>
      </c>
      <c r="G3701" s="63" t="s">
        <v>1272</v>
      </c>
      <c r="H3701" s="60">
        <v>158</v>
      </c>
      <c r="I3701" s="68">
        <v>3</v>
      </c>
      <c r="J3701" s="58">
        <v>13</v>
      </c>
      <c r="K3701" s="58">
        <v>38</v>
      </c>
      <c r="L3701" s="73">
        <v>0.56805555555555554</v>
      </c>
      <c r="M3701" s="58" t="s">
        <v>1061</v>
      </c>
      <c r="N3701" s="60" t="s">
        <v>957</v>
      </c>
      <c r="O3701" s="58" t="s">
        <v>1363</v>
      </c>
      <c r="P3701" s="58">
        <v>101</v>
      </c>
      <c r="Q3701" s="58">
        <v>1</v>
      </c>
      <c r="R3701" s="58" t="s">
        <v>369</v>
      </c>
      <c r="S3701" s="4" t="s">
        <v>372</v>
      </c>
      <c r="T3701" s="58">
        <v>1</v>
      </c>
      <c r="U3701" t="str">
        <f t="shared" si="228"/>
        <v>Serena</v>
      </c>
      <c r="V3701">
        <f t="shared" si="229"/>
        <v>7.97</v>
      </c>
      <c r="W3701">
        <f t="shared" si="230"/>
        <v>39.284999999999997</v>
      </c>
      <c r="X3701" s="12">
        <f t="shared" si="231"/>
        <v>0.20287641593483519</v>
      </c>
    </row>
    <row r="3702" spans="1:24" x14ac:dyDescent="0.25">
      <c r="A3702" s="57">
        <v>126</v>
      </c>
      <c r="B3702" s="58" t="s">
        <v>374</v>
      </c>
      <c r="C3702" s="58" t="s">
        <v>1307</v>
      </c>
      <c r="D3702" s="62">
        <v>42480</v>
      </c>
      <c r="E3702" s="63">
        <v>0.53125</v>
      </c>
      <c r="F3702" s="63">
        <v>0.59375</v>
      </c>
      <c r="G3702" s="63" t="s">
        <v>1272</v>
      </c>
      <c r="H3702" s="60">
        <v>158</v>
      </c>
      <c r="I3702" s="68">
        <v>4</v>
      </c>
      <c r="J3702" s="58">
        <v>13</v>
      </c>
      <c r="K3702" s="58">
        <v>41</v>
      </c>
      <c r="L3702" s="73">
        <v>0.57013888888888886</v>
      </c>
      <c r="M3702" s="58" t="s">
        <v>242</v>
      </c>
      <c r="N3702" s="60" t="s">
        <v>242</v>
      </c>
      <c r="O3702" s="58" t="s">
        <v>1366</v>
      </c>
      <c r="P3702" s="58">
        <v>201</v>
      </c>
      <c r="Q3702" s="58">
        <v>1</v>
      </c>
      <c r="R3702" s="58" t="s">
        <v>369</v>
      </c>
      <c r="S3702" s="4" t="s">
        <v>372</v>
      </c>
      <c r="T3702" s="58">
        <v>2</v>
      </c>
      <c r="U3702" t="str">
        <f t="shared" si="228"/>
        <v>Serena</v>
      </c>
      <c r="V3702">
        <f t="shared" si="229"/>
        <v>17.84</v>
      </c>
      <c r="W3702">
        <f t="shared" si="230"/>
        <v>39.284999999999997</v>
      </c>
      <c r="X3702" s="12">
        <f t="shared" si="231"/>
        <v>0.45411734758813799</v>
      </c>
    </row>
    <row r="3703" spans="1:24" x14ac:dyDescent="0.25">
      <c r="A3703" s="57">
        <v>126</v>
      </c>
      <c r="B3703" s="58" t="s">
        <v>374</v>
      </c>
      <c r="C3703" s="58" t="s">
        <v>1307</v>
      </c>
      <c r="D3703" s="62">
        <v>42480</v>
      </c>
      <c r="E3703" s="63">
        <v>0.53125</v>
      </c>
      <c r="F3703" s="63">
        <v>0.59375</v>
      </c>
      <c r="G3703" s="63" t="s">
        <v>1272</v>
      </c>
      <c r="H3703" s="60">
        <v>158</v>
      </c>
      <c r="I3703" s="68">
        <v>5</v>
      </c>
      <c r="J3703" s="58">
        <v>13</v>
      </c>
      <c r="K3703" s="58">
        <v>41</v>
      </c>
      <c r="L3703" s="73">
        <v>0.57013888888888886</v>
      </c>
      <c r="M3703" s="58" t="s">
        <v>274</v>
      </c>
      <c r="N3703" s="60" t="s">
        <v>274</v>
      </c>
      <c r="O3703" s="58" t="s">
        <v>1371</v>
      </c>
      <c r="P3703" s="58">
        <v>305</v>
      </c>
      <c r="Q3703" s="58">
        <v>1</v>
      </c>
      <c r="R3703" s="58" t="s">
        <v>369</v>
      </c>
      <c r="S3703" s="4" t="s">
        <v>372</v>
      </c>
      <c r="T3703" s="58">
        <v>1</v>
      </c>
      <c r="U3703" t="str">
        <f t="shared" si="228"/>
        <v>Serena</v>
      </c>
      <c r="V3703">
        <f t="shared" si="229"/>
        <v>7.97</v>
      </c>
      <c r="W3703">
        <f t="shared" si="230"/>
        <v>39.284999999999997</v>
      </c>
      <c r="X3703" s="12">
        <f t="shared" si="231"/>
        <v>0.20287641593483519</v>
      </c>
    </row>
    <row r="3704" spans="1:24" x14ac:dyDescent="0.25">
      <c r="A3704" s="57">
        <v>126</v>
      </c>
      <c r="B3704" s="58" t="s">
        <v>374</v>
      </c>
      <c r="C3704" s="58" t="s">
        <v>1307</v>
      </c>
      <c r="D3704" s="62">
        <v>42480</v>
      </c>
      <c r="E3704" s="63">
        <v>0.53125</v>
      </c>
      <c r="F3704" s="63">
        <v>0.59375</v>
      </c>
      <c r="G3704" s="63" t="s">
        <v>1272</v>
      </c>
      <c r="H3704" s="60">
        <v>158</v>
      </c>
      <c r="I3704" s="68">
        <v>6</v>
      </c>
      <c r="J3704" s="58">
        <v>13</v>
      </c>
      <c r="K3704" s="58">
        <v>42</v>
      </c>
      <c r="L3704" s="73">
        <v>0.5708333333333333</v>
      </c>
      <c r="M3704" s="58" t="s">
        <v>408</v>
      </c>
      <c r="N3704" s="60" t="s">
        <v>408</v>
      </c>
      <c r="O3704" s="58" t="s">
        <v>1363</v>
      </c>
      <c r="P3704" s="58">
        <v>103</v>
      </c>
      <c r="Q3704" s="58">
        <v>1</v>
      </c>
      <c r="R3704" s="58" t="s">
        <v>369</v>
      </c>
      <c r="S3704" s="4" t="s">
        <v>372</v>
      </c>
      <c r="T3704" s="58">
        <v>1</v>
      </c>
      <c r="U3704" t="str">
        <f t="shared" si="228"/>
        <v>Serena</v>
      </c>
      <c r="V3704">
        <f t="shared" si="229"/>
        <v>7.97</v>
      </c>
      <c r="W3704">
        <f t="shared" si="230"/>
        <v>39.284999999999997</v>
      </c>
      <c r="X3704" s="12">
        <f t="shared" si="231"/>
        <v>0.20287641593483519</v>
      </c>
    </row>
    <row r="3705" spans="1:24" x14ac:dyDescent="0.25">
      <c r="A3705" s="57">
        <v>126</v>
      </c>
      <c r="B3705" s="58" t="s">
        <v>374</v>
      </c>
      <c r="C3705" s="58" t="s">
        <v>1307</v>
      </c>
      <c r="D3705" s="62">
        <v>42480</v>
      </c>
      <c r="E3705" s="63">
        <v>0.53125</v>
      </c>
      <c r="F3705" s="63">
        <v>0.59375</v>
      </c>
      <c r="G3705" s="63" t="s">
        <v>1272</v>
      </c>
      <c r="H3705" s="60">
        <v>158</v>
      </c>
      <c r="I3705" s="68">
        <v>7</v>
      </c>
      <c r="J3705" s="58">
        <v>13</v>
      </c>
      <c r="K3705" s="58">
        <v>45</v>
      </c>
      <c r="L3705" s="73">
        <v>0.57291666666666663</v>
      </c>
      <c r="M3705" s="58" t="s">
        <v>244</v>
      </c>
      <c r="N3705" s="60" t="s">
        <v>244</v>
      </c>
      <c r="O3705" s="58" t="s">
        <v>1371</v>
      </c>
      <c r="P3705" s="58">
        <v>301</v>
      </c>
      <c r="Q3705" s="58">
        <v>1</v>
      </c>
      <c r="R3705" s="58" t="s">
        <v>369</v>
      </c>
      <c r="S3705" s="4" t="s">
        <v>372</v>
      </c>
      <c r="T3705" s="58">
        <v>1</v>
      </c>
      <c r="U3705" t="str">
        <f t="shared" si="228"/>
        <v>Serena</v>
      </c>
      <c r="V3705">
        <f t="shared" si="229"/>
        <v>7.97</v>
      </c>
      <c r="W3705">
        <f t="shared" si="230"/>
        <v>39.284999999999997</v>
      </c>
      <c r="X3705" s="12">
        <f t="shared" si="231"/>
        <v>0.20287641593483519</v>
      </c>
    </row>
    <row r="3706" spans="1:24" x14ac:dyDescent="0.25">
      <c r="A3706" s="57">
        <v>126</v>
      </c>
      <c r="B3706" s="58" t="s">
        <v>374</v>
      </c>
      <c r="C3706" s="58" t="s">
        <v>1307</v>
      </c>
      <c r="D3706" s="62">
        <v>42480</v>
      </c>
      <c r="E3706" s="63">
        <v>0.53125</v>
      </c>
      <c r="F3706" s="63">
        <v>0.59375</v>
      </c>
      <c r="G3706" s="63" t="s">
        <v>1272</v>
      </c>
      <c r="H3706" s="60">
        <v>158</v>
      </c>
      <c r="I3706" s="68">
        <v>8</v>
      </c>
      <c r="J3706" s="58">
        <v>13</v>
      </c>
      <c r="K3706" s="58">
        <v>46</v>
      </c>
      <c r="L3706" s="73">
        <v>0.57361111111111118</v>
      </c>
      <c r="M3706" s="58" t="s">
        <v>276</v>
      </c>
      <c r="N3706" s="60" t="s">
        <v>276</v>
      </c>
      <c r="O3706" s="58" t="s">
        <v>1366</v>
      </c>
      <c r="P3706" s="58">
        <v>205</v>
      </c>
      <c r="Q3706" s="58">
        <v>1</v>
      </c>
      <c r="R3706" s="58" t="s">
        <v>369</v>
      </c>
      <c r="S3706" s="4" t="s">
        <v>372</v>
      </c>
      <c r="T3706" s="58">
        <v>2</v>
      </c>
      <c r="U3706" t="str">
        <f t="shared" si="228"/>
        <v>Serena</v>
      </c>
      <c r="V3706">
        <f t="shared" si="229"/>
        <v>17.84</v>
      </c>
      <c r="W3706">
        <f t="shared" si="230"/>
        <v>39.284999999999997</v>
      </c>
      <c r="X3706" s="12">
        <f t="shared" si="231"/>
        <v>0.45411734758813799</v>
      </c>
    </row>
    <row r="3707" spans="1:24" x14ac:dyDescent="0.25">
      <c r="A3707" s="57">
        <v>126</v>
      </c>
      <c r="B3707" s="58" t="s">
        <v>374</v>
      </c>
      <c r="C3707" s="58" t="s">
        <v>1307</v>
      </c>
      <c r="D3707" s="62">
        <v>42480</v>
      </c>
      <c r="E3707" s="63">
        <v>0.53125</v>
      </c>
      <c r="F3707" s="63">
        <v>0.59375</v>
      </c>
      <c r="G3707" s="63" t="s">
        <v>1272</v>
      </c>
      <c r="H3707" s="60">
        <v>158</v>
      </c>
      <c r="I3707" s="68">
        <v>9</v>
      </c>
      <c r="J3707" s="58">
        <v>13</v>
      </c>
      <c r="K3707" s="58">
        <v>48</v>
      </c>
      <c r="L3707" s="73">
        <v>0.57500000000000007</v>
      </c>
      <c r="M3707" s="58" t="s">
        <v>167</v>
      </c>
      <c r="N3707" s="60" t="s">
        <v>167</v>
      </c>
      <c r="O3707" s="58" t="s">
        <v>1366</v>
      </c>
      <c r="P3707" s="58">
        <v>205</v>
      </c>
      <c r="Q3707" s="58">
        <v>1</v>
      </c>
      <c r="R3707" s="58" t="s">
        <v>369</v>
      </c>
      <c r="S3707" s="4" t="s">
        <v>372</v>
      </c>
      <c r="T3707" s="58">
        <v>1</v>
      </c>
      <c r="U3707" t="str">
        <f t="shared" si="228"/>
        <v>Serena</v>
      </c>
      <c r="V3707">
        <f t="shared" si="229"/>
        <v>7.97</v>
      </c>
      <c r="W3707">
        <f t="shared" si="230"/>
        <v>39.284999999999997</v>
      </c>
      <c r="X3707" s="12">
        <f t="shared" si="231"/>
        <v>0.20287641593483519</v>
      </c>
    </row>
    <row r="3708" spans="1:24" x14ac:dyDescent="0.25">
      <c r="A3708" s="57">
        <v>126</v>
      </c>
      <c r="B3708" s="58" t="s">
        <v>374</v>
      </c>
      <c r="C3708" s="58" t="s">
        <v>1307</v>
      </c>
      <c r="D3708" s="62">
        <v>42480</v>
      </c>
      <c r="E3708" s="63">
        <v>0.53125</v>
      </c>
      <c r="F3708" s="63">
        <v>0.59375</v>
      </c>
      <c r="G3708" s="63" t="s">
        <v>1272</v>
      </c>
      <c r="H3708" s="60">
        <v>158</v>
      </c>
      <c r="I3708" s="68">
        <v>10</v>
      </c>
      <c r="J3708" s="58">
        <v>13</v>
      </c>
      <c r="K3708" s="58">
        <v>48</v>
      </c>
      <c r="L3708" s="73">
        <v>0.57500000000000007</v>
      </c>
      <c r="M3708" s="58" t="s">
        <v>119</v>
      </c>
      <c r="N3708" s="60" t="s">
        <v>119</v>
      </c>
      <c r="O3708" s="58" t="s">
        <v>1366</v>
      </c>
      <c r="P3708" s="58">
        <v>201</v>
      </c>
      <c r="Q3708" s="58">
        <v>1</v>
      </c>
      <c r="R3708" s="58" t="s">
        <v>369</v>
      </c>
      <c r="S3708" s="4" t="s">
        <v>372</v>
      </c>
      <c r="T3708" s="58">
        <v>1</v>
      </c>
      <c r="U3708" t="str">
        <f t="shared" si="228"/>
        <v>Serena</v>
      </c>
      <c r="V3708">
        <f t="shared" si="229"/>
        <v>7.97</v>
      </c>
      <c r="W3708">
        <f t="shared" si="230"/>
        <v>39.284999999999997</v>
      </c>
      <c r="X3708" s="12">
        <f t="shared" si="231"/>
        <v>0.20287641593483519</v>
      </c>
    </row>
    <row r="3709" spans="1:24" x14ac:dyDescent="0.25">
      <c r="A3709" s="57">
        <v>126</v>
      </c>
      <c r="B3709" s="58" t="s">
        <v>374</v>
      </c>
      <c r="C3709" s="58" t="s">
        <v>1307</v>
      </c>
      <c r="D3709" s="62">
        <v>42480</v>
      </c>
      <c r="E3709" s="63">
        <v>0.53125</v>
      </c>
      <c r="F3709" s="63">
        <v>0.59375</v>
      </c>
      <c r="G3709" s="63" t="s">
        <v>1272</v>
      </c>
      <c r="H3709" s="60">
        <v>158</v>
      </c>
      <c r="I3709" s="68">
        <v>11</v>
      </c>
      <c r="J3709" s="58">
        <v>13</v>
      </c>
      <c r="K3709" s="58">
        <v>49</v>
      </c>
      <c r="L3709" s="73">
        <v>0.5756944444444444</v>
      </c>
      <c r="M3709" s="58" t="s">
        <v>524</v>
      </c>
      <c r="N3709" s="60" t="s">
        <v>524</v>
      </c>
      <c r="O3709" s="58" t="s">
        <v>1363</v>
      </c>
      <c r="P3709" s="58">
        <v>101</v>
      </c>
      <c r="Q3709" s="58">
        <v>1</v>
      </c>
      <c r="R3709" s="58" t="s">
        <v>369</v>
      </c>
      <c r="S3709" s="4" t="s">
        <v>372</v>
      </c>
      <c r="T3709" s="58">
        <v>1</v>
      </c>
      <c r="U3709" t="str">
        <f t="shared" ref="U3709:U3772" si="232">+VLOOKUP(A3709,$Z$4:$AA$32,2,0)</f>
        <v>Serena</v>
      </c>
      <c r="V3709">
        <f t="shared" ref="V3709:V3772" si="233">+IF(S3709="BUS",VLOOKUP(T3709,$AC$4:$AE$9,3,0),VLOOKUP(T3709,$AC$4:$AE$9,2,0))</f>
        <v>7.97</v>
      </c>
      <c r="W3709">
        <f t="shared" ref="W3709:W3772" si="234">+IF(S3709="BUS",$AE$8,$AD$8)</f>
        <v>39.284999999999997</v>
      </c>
      <c r="X3709" s="12">
        <f t="shared" ref="X3709:X3772" si="235">+V3709/W3709</f>
        <v>0.20287641593483519</v>
      </c>
    </row>
    <row r="3710" spans="1:24" x14ac:dyDescent="0.25">
      <c r="A3710" s="57">
        <v>126</v>
      </c>
      <c r="B3710" s="58" t="s">
        <v>374</v>
      </c>
      <c r="C3710" s="58" t="s">
        <v>1307</v>
      </c>
      <c r="D3710" s="62">
        <v>42480</v>
      </c>
      <c r="E3710" s="63">
        <v>0.53125</v>
      </c>
      <c r="F3710" s="63">
        <v>0.59375</v>
      </c>
      <c r="G3710" s="63" t="s">
        <v>1272</v>
      </c>
      <c r="H3710" s="60">
        <v>158</v>
      </c>
      <c r="I3710" s="68">
        <v>12</v>
      </c>
      <c r="J3710" s="58">
        <v>13</v>
      </c>
      <c r="K3710" s="58">
        <v>55</v>
      </c>
      <c r="L3710" s="73">
        <v>0.57986111111111105</v>
      </c>
      <c r="M3710" s="58" t="s">
        <v>66</v>
      </c>
      <c r="N3710" s="60" t="s">
        <v>66</v>
      </c>
      <c r="O3710" s="58" t="s">
        <v>1366</v>
      </c>
      <c r="P3710" s="58">
        <v>201</v>
      </c>
      <c r="Q3710" s="58">
        <v>1</v>
      </c>
      <c r="R3710" s="58" t="s">
        <v>369</v>
      </c>
      <c r="S3710" s="4" t="s">
        <v>372</v>
      </c>
      <c r="T3710" s="58">
        <v>2</v>
      </c>
      <c r="U3710" t="str">
        <f t="shared" si="232"/>
        <v>Serena</v>
      </c>
      <c r="V3710">
        <f t="shared" si="233"/>
        <v>17.84</v>
      </c>
      <c r="W3710">
        <f t="shared" si="234"/>
        <v>39.284999999999997</v>
      </c>
      <c r="X3710" s="12">
        <f t="shared" si="235"/>
        <v>0.45411734758813799</v>
      </c>
    </row>
    <row r="3711" spans="1:24" x14ac:dyDescent="0.25">
      <c r="A3711" s="57">
        <v>126</v>
      </c>
      <c r="B3711" s="58" t="s">
        <v>374</v>
      </c>
      <c r="C3711" s="58" t="s">
        <v>1307</v>
      </c>
      <c r="D3711" s="62">
        <v>42480</v>
      </c>
      <c r="E3711" s="63">
        <v>0.53125</v>
      </c>
      <c r="F3711" s="63">
        <v>0.59375</v>
      </c>
      <c r="G3711" s="63" t="s">
        <v>1272</v>
      </c>
      <c r="H3711" s="60">
        <v>158</v>
      </c>
      <c r="I3711" s="68">
        <v>13</v>
      </c>
      <c r="J3711" s="58">
        <v>13</v>
      </c>
      <c r="K3711" s="58">
        <v>57</v>
      </c>
      <c r="L3711" s="73">
        <v>0.58124999999999993</v>
      </c>
      <c r="M3711" s="58" t="s">
        <v>552</v>
      </c>
      <c r="N3711" s="60" t="s">
        <v>552</v>
      </c>
      <c r="O3711" s="58" t="s">
        <v>1363</v>
      </c>
      <c r="P3711" s="58">
        <v>101</v>
      </c>
      <c r="Q3711" s="58">
        <v>1</v>
      </c>
      <c r="R3711" s="58" t="s">
        <v>369</v>
      </c>
      <c r="S3711" s="4" t="s">
        <v>372</v>
      </c>
      <c r="T3711" s="58">
        <v>1</v>
      </c>
      <c r="U3711" t="str">
        <f t="shared" si="232"/>
        <v>Serena</v>
      </c>
      <c r="V3711">
        <f t="shared" si="233"/>
        <v>7.97</v>
      </c>
      <c r="W3711">
        <f t="shared" si="234"/>
        <v>39.284999999999997</v>
      </c>
      <c r="X3711" s="12">
        <f t="shared" si="235"/>
        <v>0.20287641593483519</v>
      </c>
    </row>
    <row r="3712" spans="1:24" x14ac:dyDescent="0.25">
      <c r="A3712" s="57">
        <v>126</v>
      </c>
      <c r="B3712" s="58" t="s">
        <v>374</v>
      </c>
      <c r="C3712" s="58" t="s">
        <v>1307</v>
      </c>
      <c r="D3712" s="62">
        <v>42480</v>
      </c>
      <c r="E3712" s="63">
        <v>0.53125</v>
      </c>
      <c r="F3712" s="63">
        <v>0.59375</v>
      </c>
      <c r="G3712" s="63" t="s">
        <v>1272</v>
      </c>
      <c r="H3712" s="60">
        <v>158</v>
      </c>
      <c r="I3712" s="68">
        <v>14</v>
      </c>
      <c r="J3712" s="58">
        <v>13</v>
      </c>
      <c r="K3712" s="58">
        <v>57</v>
      </c>
      <c r="L3712" s="73">
        <v>0.58124999999999993</v>
      </c>
      <c r="M3712" s="58" t="s">
        <v>279</v>
      </c>
      <c r="N3712" s="60" t="s">
        <v>279</v>
      </c>
      <c r="O3712" s="58" t="s">
        <v>1371</v>
      </c>
      <c r="P3712" s="58">
        <v>301</v>
      </c>
      <c r="Q3712" s="58">
        <v>1</v>
      </c>
      <c r="R3712" s="58" t="s">
        <v>369</v>
      </c>
      <c r="S3712" s="4" t="s">
        <v>372</v>
      </c>
      <c r="T3712" s="58">
        <v>1</v>
      </c>
      <c r="U3712" t="str">
        <f t="shared" si="232"/>
        <v>Serena</v>
      </c>
      <c r="V3712">
        <f t="shared" si="233"/>
        <v>7.97</v>
      </c>
      <c r="W3712">
        <f t="shared" si="234"/>
        <v>39.284999999999997</v>
      </c>
      <c r="X3712" s="12">
        <f t="shared" si="235"/>
        <v>0.20287641593483519</v>
      </c>
    </row>
    <row r="3713" spans="1:24" x14ac:dyDescent="0.25">
      <c r="A3713" s="57">
        <v>126</v>
      </c>
      <c r="B3713" s="58" t="s">
        <v>374</v>
      </c>
      <c r="C3713" s="58" t="s">
        <v>1307</v>
      </c>
      <c r="D3713" s="62">
        <v>42480</v>
      </c>
      <c r="E3713" s="63">
        <v>0.53125</v>
      </c>
      <c r="F3713" s="63">
        <v>0.59375</v>
      </c>
      <c r="G3713" s="63" t="s">
        <v>1272</v>
      </c>
      <c r="H3713" s="60">
        <v>158</v>
      </c>
      <c r="I3713" s="68">
        <v>16</v>
      </c>
      <c r="J3713" s="58">
        <v>14</v>
      </c>
      <c r="K3713" s="58">
        <v>1</v>
      </c>
      <c r="L3713" s="73">
        <v>0.58402777777777781</v>
      </c>
      <c r="M3713" s="58" t="s">
        <v>121</v>
      </c>
      <c r="N3713" s="60" t="s">
        <v>121</v>
      </c>
      <c r="O3713" s="58" t="s">
        <v>1366</v>
      </c>
      <c r="P3713" s="58">
        <v>205</v>
      </c>
      <c r="Q3713" s="58">
        <v>1</v>
      </c>
      <c r="R3713" s="58" t="s">
        <v>369</v>
      </c>
      <c r="S3713" s="4" t="s">
        <v>372</v>
      </c>
      <c r="T3713" s="58">
        <v>1</v>
      </c>
      <c r="U3713" t="str">
        <f t="shared" si="232"/>
        <v>Serena</v>
      </c>
      <c r="V3713">
        <f t="shared" si="233"/>
        <v>7.97</v>
      </c>
      <c r="W3713">
        <f t="shared" si="234"/>
        <v>39.284999999999997</v>
      </c>
      <c r="X3713" s="12">
        <f t="shared" si="235"/>
        <v>0.20287641593483519</v>
      </c>
    </row>
    <row r="3714" spans="1:24" x14ac:dyDescent="0.25">
      <c r="A3714" s="57">
        <v>126</v>
      </c>
      <c r="B3714" s="58" t="s">
        <v>374</v>
      </c>
      <c r="C3714" s="58" t="s">
        <v>1307</v>
      </c>
      <c r="D3714" s="62">
        <v>42480</v>
      </c>
      <c r="E3714" s="63">
        <v>0.53125</v>
      </c>
      <c r="F3714" s="63">
        <v>0.59375</v>
      </c>
      <c r="G3714" s="63" t="s">
        <v>1272</v>
      </c>
      <c r="H3714" s="60">
        <v>158</v>
      </c>
      <c r="I3714" s="68">
        <v>17</v>
      </c>
      <c r="J3714" s="58">
        <v>14</v>
      </c>
      <c r="K3714" s="58">
        <v>3</v>
      </c>
      <c r="L3714" s="73">
        <v>0.5854166666666667</v>
      </c>
      <c r="M3714" s="58" t="s">
        <v>131</v>
      </c>
      <c r="N3714" s="60" t="s">
        <v>131</v>
      </c>
      <c r="O3714" s="58" t="s">
        <v>1366</v>
      </c>
      <c r="P3714" s="58">
        <v>201</v>
      </c>
      <c r="Q3714" s="58">
        <v>1</v>
      </c>
      <c r="R3714" s="58" t="s">
        <v>369</v>
      </c>
      <c r="S3714" s="4" t="s">
        <v>372</v>
      </c>
      <c r="T3714" s="58">
        <v>2</v>
      </c>
      <c r="U3714" t="str">
        <f t="shared" si="232"/>
        <v>Serena</v>
      </c>
      <c r="V3714">
        <f t="shared" si="233"/>
        <v>17.84</v>
      </c>
      <c r="W3714">
        <f t="shared" si="234"/>
        <v>39.284999999999997</v>
      </c>
      <c r="X3714" s="12">
        <f t="shared" si="235"/>
        <v>0.45411734758813799</v>
      </c>
    </row>
    <row r="3715" spans="1:24" x14ac:dyDescent="0.25">
      <c r="A3715" s="57">
        <v>126</v>
      </c>
      <c r="B3715" s="58" t="s">
        <v>374</v>
      </c>
      <c r="C3715" s="58" t="s">
        <v>1307</v>
      </c>
      <c r="D3715" s="62">
        <v>42480</v>
      </c>
      <c r="E3715" s="63">
        <v>0.53125</v>
      </c>
      <c r="F3715" s="63">
        <v>0.59375</v>
      </c>
      <c r="G3715" s="63" t="s">
        <v>1272</v>
      </c>
      <c r="H3715" s="60">
        <v>158</v>
      </c>
      <c r="I3715" s="68">
        <v>18</v>
      </c>
      <c r="J3715" s="58">
        <v>14</v>
      </c>
      <c r="K3715" s="58">
        <v>5</v>
      </c>
      <c r="L3715" s="73">
        <v>0.58680555555555558</v>
      </c>
      <c r="M3715" s="58" t="s">
        <v>55</v>
      </c>
      <c r="N3715" s="60" t="s">
        <v>55</v>
      </c>
      <c r="O3715" s="58" t="s">
        <v>1366</v>
      </c>
      <c r="P3715" s="58">
        <v>201</v>
      </c>
      <c r="Q3715" s="58">
        <v>1</v>
      </c>
      <c r="R3715" s="58" t="s">
        <v>369</v>
      </c>
      <c r="S3715" s="4" t="s">
        <v>372</v>
      </c>
      <c r="T3715" s="58">
        <v>1</v>
      </c>
      <c r="U3715" t="str">
        <f t="shared" si="232"/>
        <v>Serena</v>
      </c>
      <c r="V3715">
        <f t="shared" si="233"/>
        <v>7.97</v>
      </c>
      <c r="W3715">
        <f t="shared" si="234"/>
        <v>39.284999999999997</v>
      </c>
      <c r="X3715" s="12">
        <f t="shared" si="235"/>
        <v>0.20287641593483519</v>
      </c>
    </row>
    <row r="3716" spans="1:24" x14ac:dyDescent="0.25">
      <c r="A3716" s="57">
        <v>126</v>
      </c>
      <c r="B3716" s="58" t="s">
        <v>374</v>
      </c>
      <c r="C3716" s="58" t="s">
        <v>1307</v>
      </c>
      <c r="D3716" s="62">
        <v>42480</v>
      </c>
      <c r="E3716" s="63">
        <v>0.53125</v>
      </c>
      <c r="F3716" s="63">
        <v>0.59375</v>
      </c>
      <c r="G3716" s="63" t="s">
        <v>1272</v>
      </c>
      <c r="H3716" s="60">
        <v>158</v>
      </c>
      <c r="I3716" s="68">
        <v>19</v>
      </c>
      <c r="J3716" s="58">
        <v>14</v>
      </c>
      <c r="K3716" s="58">
        <v>5</v>
      </c>
      <c r="L3716" s="73">
        <v>0.58680555555555558</v>
      </c>
      <c r="M3716" s="58" t="s">
        <v>398</v>
      </c>
      <c r="N3716" s="60" t="s">
        <v>398</v>
      </c>
      <c r="O3716" s="58" t="s">
        <v>1363</v>
      </c>
      <c r="P3716" s="58">
        <v>103</v>
      </c>
      <c r="Q3716" s="58">
        <v>1</v>
      </c>
      <c r="R3716" s="58" t="s">
        <v>369</v>
      </c>
      <c r="S3716" s="4" t="s">
        <v>372</v>
      </c>
      <c r="T3716" s="58">
        <v>1</v>
      </c>
      <c r="U3716" t="str">
        <f t="shared" si="232"/>
        <v>Serena</v>
      </c>
      <c r="V3716">
        <f t="shared" si="233"/>
        <v>7.97</v>
      </c>
      <c r="W3716">
        <f t="shared" si="234"/>
        <v>39.284999999999997</v>
      </c>
      <c r="X3716" s="12">
        <f t="shared" si="235"/>
        <v>0.20287641593483519</v>
      </c>
    </row>
    <row r="3717" spans="1:24" x14ac:dyDescent="0.25">
      <c r="A3717" s="57">
        <v>126</v>
      </c>
      <c r="B3717" s="58" t="s">
        <v>374</v>
      </c>
      <c r="C3717" s="58" t="s">
        <v>1307</v>
      </c>
      <c r="D3717" s="62">
        <v>42480</v>
      </c>
      <c r="E3717" s="63">
        <v>0.53125</v>
      </c>
      <c r="F3717" s="63">
        <v>0.59375</v>
      </c>
      <c r="G3717" s="63" t="s">
        <v>1272</v>
      </c>
      <c r="H3717" s="60">
        <v>158</v>
      </c>
      <c r="I3717" s="68">
        <v>20</v>
      </c>
      <c r="J3717" s="58">
        <v>14</v>
      </c>
      <c r="K3717" s="58">
        <v>7</v>
      </c>
      <c r="L3717" s="73">
        <v>0.58819444444444446</v>
      </c>
      <c r="M3717" s="58" t="s">
        <v>503</v>
      </c>
      <c r="N3717" s="60" t="s">
        <v>503</v>
      </c>
      <c r="O3717" s="58" t="s">
        <v>1363</v>
      </c>
      <c r="P3717" s="58">
        <v>101</v>
      </c>
      <c r="Q3717" s="58">
        <v>1</v>
      </c>
      <c r="R3717" s="58" t="s">
        <v>369</v>
      </c>
      <c r="S3717" s="4" t="s">
        <v>372</v>
      </c>
      <c r="T3717" s="58">
        <v>1</v>
      </c>
      <c r="U3717" t="str">
        <f t="shared" si="232"/>
        <v>Serena</v>
      </c>
      <c r="V3717">
        <f t="shared" si="233"/>
        <v>7.97</v>
      </c>
      <c r="W3717">
        <f t="shared" si="234"/>
        <v>39.284999999999997</v>
      </c>
      <c r="X3717" s="12">
        <f t="shared" si="235"/>
        <v>0.20287641593483519</v>
      </c>
    </row>
    <row r="3718" spans="1:24" x14ac:dyDescent="0.25">
      <c r="A3718" s="57">
        <v>126</v>
      </c>
      <c r="B3718" s="58" t="s">
        <v>374</v>
      </c>
      <c r="C3718" s="58" t="s">
        <v>1307</v>
      </c>
      <c r="D3718" s="62">
        <v>42480</v>
      </c>
      <c r="E3718" s="63">
        <v>0.53125</v>
      </c>
      <c r="F3718" s="63">
        <v>0.59375</v>
      </c>
      <c r="G3718" s="63" t="s">
        <v>1272</v>
      </c>
      <c r="H3718" s="60">
        <v>158</v>
      </c>
      <c r="I3718" s="68">
        <v>21</v>
      </c>
      <c r="J3718" s="58">
        <v>14</v>
      </c>
      <c r="K3718" s="58">
        <v>11</v>
      </c>
      <c r="L3718" s="73">
        <v>0.59097222222222223</v>
      </c>
      <c r="M3718" s="58" t="s">
        <v>255</v>
      </c>
      <c r="N3718" s="60" t="s">
        <v>255</v>
      </c>
      <c r="O3718" s="58" t="s">
        <v>1371</v>
      </c>
      <c r="P3718" s="58">
        <v>301</v>
      </c>
      <c r="Q3718" s="58">
        <v>1</v>
      </c>
      <c r="R3718" s="58" t="s">
        <v>369</v>
      </c>
      <c r="S3718" s="4" t="s">
        <v>372</v>
      </c>
      <c r="T3718" s="58">
        <v>1</v>
      </c>
      <c r="U3718" t="str">
        <f t="shared" si="232"/>
        <v>Serena</v>
      </c>
      <c r="V3718">
        <f t="shared" si="233"/>
        <v>7.97</v>
      </c>
      <c r="W3718">
        <f t="shared" si="234"/>
        <v>39.284999999999997</v>
      </c>
      <c r="X3718" s="12">
        <f t="shared" si="235"/>
        <v>0.20287641593483519</v>
      </c>
    </row>
    <row r="3719" spans="1:24" x14ac:dyDescent="0.25">
      <c r="A3719" s="57">
        <v>126</v>
      </c>
      <c r="B3719" s="58" t="s">
        <v>374</v>
      </c>
      <c r="C3719" s="58" t="s">
        <v>1307</v>
      </c>
      <c r="D3719" s="62">
        <v>42480</v>
      </c>
      <c r="E3719" s="63">
        <v>0.53125</v>
      </c>
      <c r="F3719" s="63">
        <v>0.59375</v>
      </c>
      <c r="G3719" s="63" t="s">
        <v>1272</v>
      </c>
      <c r="H3719" s="60">
        <v>158</v>
      </c>
      <c r="I3719" s="68">
        <v>22</v>
      </c>
      <c r="J3719" s="58">
        <v>14</v>
      </c>
      <c r="K3719" s="58">
        <v>12</v>
      </c>
      <c r="L3719" s="73">
        <v>0.59166666666666667</v>
      </c>
      <c r="M3719" s="58" t="s">
        <v>144</v>
      </c>
      <c r="N3719" s="60" t="s">
        <v>144</v>
      </c>
      <c r="O3719" s="58" t="s">
        <v>1366</v>
      </c>
      <c r="P3719" s="58">
        <v>205</v>
      </c>
      <c r="Q3719" s="58">
        <v>1</v>
      </c>
      <c r="R3719" s="58" t="s">
        <v>369</v>
      </c>
      <c r="S3719" s="4" t="s">
        <v>372</v>
      </c>
      <c r="T3719" s="58">
        <v>1</v>
      </c>
      <c r="U3719" t="str">
        <f t="shared" si="232"/>
        <v>Serena</v>
      </c>
      <c r="V3719">
        <f t="shared" si="233"/>
        <v>7.97</v>
      </c>
      <c r="W3719">
        <f t="shared" si="234"/>
        <v>39.284999999999997</v>
      </c>
      <c r="X3719" s="12">
        <f t="shared" si="235"/>
        <v>0.20287641593483519</v>
      </c>
    </row>
    <row r="3720" spans="1:24" x14ac:dyDescent="0.25">
      <c r="A3720" s="57">
        <v>126</v>
      </c>
      <c r="B3720" s="58" t="s">
        <v>374</v>
      </c>
      <c r="C3720" s="58" t="s">
        <v>1307</v>
      </c>
      <c r="D3720" s="62">
        <v>42480</v>
      </c>
      <c r="E3720" s="63">
        <v>0.53125</v>
      </c>
      <c r="F3720" s="63">
        <v>0.59375</v>
      </c>
      <c r="G3720" s="63" t="s">
        <v>1272</v>
      </c>
      <c r="H3720" s="60">
        <v>158</v>
      </c>
      <c r="I3720" s="68">
        <v>23</v>
      </c>
      <c r="J3720" s="58">
        <v>14</v>
      </c>
      <c r="K3720" s="58">
        <v>12</v>
      </c>
      <c r="L3720" s="73">
        <v>0.59166666666666667</v>
      </c>
      <c r="M3720" s="58" t="s">
        <v>509</v>
      </c>
      <c r="N3720" s="60" t="s">
        <v>509</v>
      </c>
      <c r="O3720" s="58" t="s">
        <v>1363</v>
      </c>
      <c r="P3720" s="58">
        <v>101</v>
      </c>
      <c r="Q3720" s="58">
        <v>1</v>
      </c>
      <c r="R3720" s="58" t="s">
        <v>369</v>
      </c>
      <c r="S3720" s="4" t="s">
        <v>372</v>
      </c>
      <c r="T3720" s="58">
        <v>1</v>
      </c>
      <c r="U3720" t="str">
        <f t="shared" si="232"/>
        <v>Serena</v>
      </c>
      <c r="V3720">
        <f t="shared" si="233"/>
        <v>7.97</v>
      </c>
      <c r="W3720">
        <f t="shared" si="234"/>
        <v>39.284999999999997</v>
      </c>
      <c r="X3720" s="12">
        <f t="shared" si="235"/>
        <v>0.20287641593483519</v>
      </c>
    </row>
    <row r="3721" spans="1:24" x14ac:dyDescent="0.25">
      <c r="A3721" s="57">
        <v>126</v>
      </c>
      <c r="B3721" s="58" t="s">
        <v>374</v>
      </c>
      <c r="C3721" s="58" t="s">
        <v>1307</v>
      </c>
      <c r="D3721" s="62">
        <v>42480</v>
      </c>
      <c r="E3721" s="63">
        <v>0.53125</v>
      </c>
      <c r="F3721" s="63">
        <v>0.59375</v>
      </c>
      <c r="G3721" s="63" t="s">
        <v>1272</v>
      </c>
      <c r="H3721" s="60">
        <v>158</v>
      </c>
      <c r="I3721" s="68">
        <v>24</v>
      </c>
      <c r="J3721" s="58">
        <v>14</v>
      </c>
      <c r="K3721" s="58">
        <v>13</v>
      </c>
      <c r="L3721" s="73">
        <v>0.59236111111111112</v>
      </c>
      <c r="M3721" s="58" t="s">
        <v>283</v>
      </c>
      <c r="N3721" s="60" t="s">
        <v>283</v>
      </c>
      <c r="O3721" s="58" t="s">
        <v>1371</v>
      </c>
      <c r="P3721" s="58">
        <v>305</v>
      </c>
      <c r="Q3721" s="58">
        <v>1</v>
      </c>
      <c r="R3721" s="58" t="s">
        <v>369</v>
      </c>
      <c r="S3721" s="4" t="s">
        <v>372</v>
      </c>
      <c r="T3721" s="58">
        <v>1</v>
      </c>
      <c r="U3721" t="str">
        <f t="shared" si="232"/>
        <v>Serena</v>
      </c>
      <c r="V3721">
        <f t="shared" si="233"/>
        <v>7.97</v>
      </c>
      <c r="W3721">
        <f t="shared" si="234"/>
        <v>39.284999999999997</v>
      </c>
      <c r="X3721" s="12">
        <f t="shared" si="235"/>
        <v>0.20287641593483519</v>
      </c>
    </row>
    <row r="3722" spans="1:24" x14ac:dyDescent="0.25">
      <c r="A3722" s="57">
        <v>126</v>
      </c>
      <c r="B3722" s="58" t="s">
        <v>374</v>
      </c>
      <c r="C3722" s="58" t="s">
        <v>1307</v>
      </c>
      <c r="D3722" s="62">
        <v>42480</v>
      </c>
      <c r="E3722" s="63">
        <v>0.53125</v>
      </c>
      <c r="F3722" s="63">
        <v>0.59375</v>
      </c>
      <c r="G3722" s="63" t="s">
        <v>1272</v>
      </c>
      <c r="H3722" s="60">
        <v>158</v>
      </c>
      <c r="I3722" s="68">
        <v>25</v>
      </c>
      <c r="J3722" s="58">
        <v>14</v>
      </c>
      <c r="K3722" s="58">
        <v>15</v>
      </c>
      <c r="L3722" s="73">
        <v>0.59375</v>
      </c>
      <c r="M3722" s="58" t="s">
        <v>931</v>
      </c>
      <c r="N3722" s="60" t="s">
        <v>931</v>
      </c>
      <c r="O3722" s="58" t="s">
        <v>1363</v>
      </c>
      <c r="P3722" s="58">
        <v>103</v>
      </c>
      <c r="Q3722" s="58">
        <v>1</v>
      </c>
      <c r="R3722" s="58" t="s">
        <v>369</v>
      </c>
      <c r="S3722" s="4" t="s">
        <v>372</v>
      </c>
      <c r="T3722" s="58">
        <v>1</v>
      </c>
      <c r="U3722" t="str">
        <f t="shared" si="232"/>
        <v>Serena</v>
      </c>
      <c r="V3722">
        <f t="shared" si="233"/>
        <v>7.97</v>
      </c>
      <c r="W3722">
        <f t="shared" si="234"/>
        <v>39.284999999999997</v>
      </c>
      <c r="X3722" s="12">
        <f t="shared" si="235"/>
        <v>0.20287641593483519</v>
      </c>
    </row>
    <row r="3723" spans="1:24" x14ac:dyDescent="0.25">
      <c r="A3723" s="57">
        <v>126</v>
      </c>
      <c r="B3723" s="58" t="s">
        <v>374</v>
      </c>
      <c r="C3723" s="58" t="s">
        <v>1307</v>
      </c>
      <c r="D3723" s="62">
        <v>42480</v>
      </c>
      <c r="E3723" s="63">
        <v>0.73958333333333337</v>
      </c>
      <c r="F3723" s="63">
        <v>0.80208333333333337</v>
      </c>
      <c r="G3723" s="63" t="s">
        <v>1273</v>
      </c>
      <c r="H3723" s="60">
        <v>159</v>
      </c>
      <c r="I3723" s="68">
        <v>1</v>
      </c>
      <c r="J3723" s="58">
        <v>17</v>
      </c>
      <c r="K3723" s="58">
        <v>48</v>
      </c>
      <c r="L3723" s="73">
        <v>0.7416666666666667</v>
      </c>
      <c r="M3723" s="58" t="s">
        <v>1022</v>
      </c>
      <c r="N3723" s="60" t="s">
        <v>1022</v>
      </c>
      <c r="O3723" s="58" t="s">
        <v>1363</v>
      </c>
      <c r="P3723" s="58">
        <v>101</v>
      </c>
      <c r="Q3723" s="58">
        <v>1</v>
      </c>
      <c r="R3723" s="58" t="s">
        <v>369</v>
      </c>
      <c r="S3723" s="4" t="s">
        <v>372</v>
      </c>
      <c r="T3723" s="58">
        <v>2</v>
      </c>
      <c r="U3723" t="str">
        <f t="shared" si="232"/>
        <v>Serena</v>
      </c>
      <c r="V3723">
        <f t="shared" si="233"/>
        <v>17.84</v>
      </c>
      <c r="W3723">
        <f t="shared" si="234"/>
        <v>39.284999999999997</v>
      </c>
      <c r="X3723" s="12">
        <f t="shared" si="235"/>
        <v>0.45411734758813799</v>
      </c>
    </row>
    <row r="3724" spans="1:24" x14ac:dyDescent="0.25">
      <c r="A3724" s="57">
        <v>126</v>
      </c>
      <c r="B3724" s="58" t="s">
        <v>374</v>
      </c>
      <c r="C3724" s="58" t="s">
        <v>1307</v>
      </c>
      <c r="D3724" s="62">
        <v>42480</v>
      </c>
      <c r="E3724" s="63">
        <v>0.73958333333333337</v>
      </c>
      <c r="F3724" s="63">
        <v>0.80208333333333337</v>
      </c>
      <c r="G3724" s="63" t="s">
        <v>1273</v>
      </c>
      <c r="H3724" s="60">
        <v>159</v>
      </c>
      <c r="I3724" s="68">
        <v>2</v>
      </c>
      <c r="J3724" s="58">
        <v>17</v>
      </c>
      <c r="K3724" s="58">
        <v>49</v>
      </c>
      <c r="L3724" s="73">
        <v>0.74236111111111114</v>
      </c>
      <c r="M3724" s="58" t="s">
        <v>1062</v>
      </c>
      <c r="N3724" s="60" t="s">
        <v>202</v>
      </c>
      <c r="O3724" s="58" t="s">
        <v>1371</v>
      </c>
      <c r="P3724" s="58">
        <v>301</v>
      </c>
      <c r="Q3724" s="58">
        <v>1</v>
      </c>
      <c r="R3724" s="58" t="s">
        <v>369</v>
      </c>
      <c r="S3724" s="4" t="s">
        <v>372</v>
      </c>
      <c r="T3724" s="58">
        <v>1</v>
      </c>
      <c r="U3724" t="str">
        <f t="shared" si="232"/>
        <v>Serena</v>
      </c>
      <c r="V3724">
        <f t="shared" si="233"/>
        <v>7.97</v>
      </c>
      <c r="W3724">
        <f t="shared" si="234"/>
        <v>39.284999999999997</v>
      </c>
      <c r="X3724" s="12">
        <f t="shared" si="235"/>
        <v>0.20287641593483519</v>
      </c>
    </row>
    <row r="3725" spans="1:24" x14ac:dyDescent="0.25">
      <c r="A3725" s="57">
        <v>126</v>
      </c>
      <c r="B3725" s="58" t="s">
        <v>374</v>
      </c>
      <c r="C3725" s="58" t="s">
        <v>1307</v>
      </c>
      <c r="D3725" s="62">
        <v>42480</v>
      </c>
      <c r="E3725" s="63">
        <v>0.73958333333333337</v>
      </c>
      <c r="F3725" s="63">
        <v>0.80208333333333337</v>
      </c>
      <c r="G3725" s="63" t="s">
        <v>1273</v>
      </c>
      <c r="H3725" s="60">
        <v>159</v>
      </c>
      <c r="I3725" s="68">
        <v>3</v>
      </c>
      <c r="J3725" s="58">
        <v>17</v>
      </c>
      <c r="K3725" s="58">
        <v>51</v>
      </c>
      <c r="L3725" s="73">
        <v>0.74375000000000002</v>
      </c>
      <c r="M3725" s="58" t="s">
        <v>114</v>
      </c>
      <c r="N3725" s="60" t="s">
        <v>114</v>
      </c>
      <c r="O3725" s="58" t="s">
        <v>1366</v>
      </c>
      <c r="P3725" s="58">
        <v>201</v>
      </c>
      <c r="Q3725" s="58">
        <v>1</v>
      </c>
      <c r="R3725" s="58" t="s">
        <v>369</v>
      </c>
      <c r="S3725" s="4" t="s">
        <v>372</v>
      </c>
      <c r="T3725" s="58">
        <v>2</v>
      </c>
      <c r="U3725" t="str">
        <f t="shared" si="232"/>
        <v>Serena</v>
      </c>
      <c r="V3725">
        <f t="shared" si="233"/>
        <v>17.84</v>
      </c>
      <c r="W3725">
        <f t="shared" si="234"/>
        <v>39.284999999999997</v>
      </c>
      <c r="X3725" s="12">
        <f t="shared" si="235"/>
        <v>0.45411734758813799</v>
      </c>
    </row>
    <row r="3726" spans="1:24" x14ac:dyDescent="0.25">
      <c r="A3726" s="57">
        <v>126</v>
      </c>
      <c r="B3726" s="58" t="s">
        <v>374</v>
      </c>
      <c r="C3726" s="58" t="s">
        <v>1307</v>
      </c>
      <c r="D3726" s="62">
        <v>42480</v>
      </c>
      <c r="E3726" s="63">
        <v>0.73958333333333337</v>
      </c>
      <c r="F3726" s="63">
        <v>0.80208333333333337</v>
      </c>
      <c r="G3726" s="63" t="s">
        <v>1273</v>
      </c>
      <c r="H3726" s="60">
        <v>159</v>
      </c>
      <c r="I3726" s="68">
        <v>4</v>
      </c>
      <c r="J3726" s="58">
        <v>17</v>
      </c>
      <c r="K3726" s="58">
        <v>52</v>
      </c>
      <c r="L3726" s="73">
        <v>0.74444444444444446</v>
      </c>
      <c r="M3726" s="58" t="s">
        <v>1063</v>
      </c>
      <c r="N3726" s="60" t="s">
        <v>949</v>
      </c>
      <c r="O3726" s="58" t="s">
        <v>1363</v>
      </c>
      <c r="P3726" s="58">
        <v>103</v>
      </c>
      <c r="Q3726" s="58">
        <v>1</v>
      </c>
      <c r="R3726" s="58" t="s">
        <v>369</v>
      </c>
      <c r="S3726" s="4" t="s">
        <v>372</v>
      </c>
      <c r="T3726" s="58">
        <v>1</v>
      </c>
      <c r="U3726" t="str">
        <f t="shared" si="232"/>
        <v>Serena</v>
      </c>
      <c r="V3726">
        <f t="shared" si="233"/>
        <v>7.97</v>
      </c>
      <c r="W3726">
        <f t="shared" si="234"/>
        <v>39.284999999999997</v>
      </c>
      <c r="X3726" s="12">
        <f t="shared" si="235"/>
        <v>0.20287641593483519</v>
      </c>
    </row>
    <row r="3727" spans="1:24" x14ac:dyDescent="0.25">
      <c r="A3727" s="57">
        <v>126</v>
      </c>
      <c r="B3727" s="58" t="s">
        <v>374</v>
      </c>
      <c r="C3727" s="58" t="s">
        <v>1307</v>
      </c>
      <c r="D3727" s="62">
        <v>42480</v>
      </c>
      <c r="E3727" s="63">
        <v>0.73958333333333337</v>
      </c>
      <c r="F3727" s="63">
        <v>0.80208333333333337</v>
      </c>
      <c r="G3727" s="63" t="s">
        <v>1273</v>
      </c>
      <c r="H3727" s="60">
        <v>159</v>
      </c>
      <c r="I3727" s="68">
        <v>5</v>
      </c>
      <c r="J3727" s="58">
        <v>17</v>
      </c>
      <c r="K3727" s="58">
        <v>54</v>
      </c>
      <c r="L3727" s="73">
        <v>0.74583333333333324</v>
      </c>
      <c r="M3727" s="58" t="s">
        <v>57</v>
      </c>
      <c r="N3727" s="60" t="s">
        <v>57</v>
      </c>
      <c r="O3727" s="58" t="s">
        <v>1366</v>
      </c>
      <c r="P3727" s="58">
        <v>201</v>
      </c>
      <c r="Q3727" s="58">
        <v>1</v>
      </c>
      <c r="R3727" s="58" t="s">
        <v>369</v>
      </c>
      <c r="S3727" s="4" t="s">
        <v>372</v>
      </c>
      <c r="T3727" s="58">
        <v>2</v>
      </c>
      <c r="U3727" t="str">
        <f t="shared" si="232"/>
        <v>Serena</v>
      </c>
      <c r="V3727">
        <f t="shared" si="233"/>
        <v>17.84</v>
      </c>
      <c r="W3727">
        <f t="shared" si="234"/>
        <v>39.284999999999997</v>
      </c>
      <c r="X3727" s="12">
        <f t="shared" si="235"/>
        <v>0.45411734758813799</v>
      </c>
    </row>
    <row r="3728" spans="1:24" x14ac:dyDescent="0.25">
      <c r="A3728" s="57">
        <v>126</v>
      </c>
      <c r="B3728" s="58" t="s">
        <v>374</v>
      </c>
      <c r="C3728" s="58" t="s">
        <v>1307</v>
      </c>
      <c r="D3728" s="62">
        <v>42480</v>
      </c>
      <c r="E3728" s="63">
        <v>0.73958333333333337</v>
      </c>
      <c r="F3728" s="63">
        <v>0.80208333333333337</v>
      </c>
      <c r="G3728" s="63" t="s">
        <v>1273</v>
      </c>
      <c r="H3728" s="60">
        <v>159</v>
      </c>
      <c r="I3728" s="68">
        <v>6</v>
      </c>
      <c r="J3728" s="58">
        <v>17</v>
      </c>
      <c r="K3728" s="58">
        <v>54</v>
      </c>
      <c r="L3728" s="73">
        <v>0.74583333333333324</v>
      </c>
      <c r="M3728" s="58" t="s">
        <v>502</v>
      </c>
      <c r="N3728" s="60" t="s">
        <v>502</v>
      </c>
      <c r="O3728" s="58" t="s">
        <v>1363</v>
      </c>
      <c r="P3728" s="58">
        <v>103</v>
      </c>
      <c r="Q3728" s="58">
        <v>1</v>
      </c>
      <c r="R3728" s="58" t="s">
        <v>369</v>
      </c>
      <c r="S3728" s="4" t="s">
        <v>372</v>
      </c>
      <c r="T3728" s="58">
        <v>1</v>
      </c>
      <c r="U3728" t="str">
        <f t="shared" si="232"/>
        <v>Serena</v>
      </c>
      <c r="V3728">
        <f t="shared" si="233"/>
        <v>7.97</v>
      </c>
      <c r="W3728">
        <f t="shared" si="234"/>
        <v>39.284999999999997</v>
      </c>
      <c r="X3728" s="12">
        <f t="shared" si="235"/>
        <v>0.20287641593483519</v>
      </c>
    </row>
    <row r="3729" spans="1:24" x14ac:dyDescent="0.25">
      <c r="A3729" s="57">
        <v>126</v>
      </c>
      <c r="B3729" s="58" t="s">
        <v>374</v>
      </c>
      <c r="C3729" s="58" t="s">
        <v>1307</v>
      </c>
      <c r="D3729" s="62">
        <v>42480</v>
      </c>
      <c r="E3729" s="63">
        <v>0.73958333333333337</v>
      </c>
      <c r="F3729" s="63">
        <v>0.80208333333333337</v>
      </c>
      <c r="G3729" s="63" t="s">
        <v>1273</v>
      </c>
      <c r="H3729" s="60">
        <v>159</v>
      </c>
      <c r="I3729" s="68">
        <v>7</v>
      </c>
      <c r="J3729" s="58">
        <v>17</v>
      </c>
      <c r="K3729" s="58">
        <v>55</v>
      </c>
      <c r="L3729" s="73">
        <v>0.74652777777777779</v>
      </c>
      <c r="M3729" s="58" t="s">
        <v>105</v>
      </c>
      <c r="N3729" s="60" t="s">
        <v>105</v>
      </c>
      <c r="O3729" s="58" t="s">
        <v>1371</v>
      </c>
      <c r="P3729" s="58">
        <v>305</v>
      </c>
      <c r="Q3729" s="58">
        <v>1</v>
      </c>
      <c r="R3729" s="58" t="s">
        <v>369</v>
      </c>
      <c r="S3729" s="4" t="s">
        <v>372</v>
      </c>
      <c r="T3729" s="58">
        <v>2</v>
      </c>
      <c r="U3729" t="str">
        <f t="shared" si="232"/>
        <v>Serena</v>
      </c>
      <c r="V3729">
        <f t="shared" si="233"/>
        <v>17.84</v>
      </c>
      <c r="W3729">
        <f t="shared" si="234"/>
        <v>39.284999999999997</v>
      </c>
      <c r="X3729" s="12">
        <f t="shared" si="235"/>
        <v>0.45411734758813799</v>
      </c>
    </row>
    <row r="3730" spans="1:24" x14ac:dyDescent="0.25">
      <c r="A3730" s="57">
        <v>126</v>
      </c>
      <c r="B3730" s="58" t="s">
        <v>374</v>
      </c>
      <c r="C3730" s="58" t="s">
        <v>1307</v>
      </c>
      <c r="D3730" s="62">
        <v>42480</v>
      </c>
      <c r="E3730" s="63">
        <v>0.73958333333333337</v>
      </c>
      <c r="F3730" s="63">
        <v>0.80208333333333337</v>
      </c>
      <c r="G3730" s="63" t="s">
        <v>1273</v>
      </c>
      <c r="H3730" s="60">
        <v>159</v>
      </c>
      <c r="I3730" s="68">
        <v>8</v>
      </c>
      <c r="J3730" s="58">
        <v>17</v>
      </c>
      <c r="K3730" s="58">
        <v>57</v>
      </c>
      <c r="L3730" s="73">
        <v>0.74791666666666667</v>
      </c>
      <c r="M3730" s="58" t="s">
        <v>343</v>
      </c>
      <c r="N3730" s="60" t="s">
        <v>343</v>
      </c>
      <c r="O3730" s="58" t="s">
        <v>1366</v>
      </c>
      <c r="P3730" s="58">
        <v>201</v>
      </c>
      <c r="Q3730" s="58">
        <v>1</v>
      </c>
      <c r="R3730" s="58" t="s">
        <v>369</v>
      </c>
      <c r="S3730" s="4" t="s">
        <v>372</v>
      </c>
      <c r="T3730" s="58">
        <v>1</v>
      </c>
      <c r="U3730" t="str">
        <f t="shared" si="232"/>
        <v>Serena</v>
      </c>
      <c r="V3730">
        <f t="shared" si="233"/>
        <v>7.97</v>
      </c>
      <c r="W3730">
        <f t="shared" si="234"/>
        <v>39.284999999999997</v>
      </c>
      <c r="X3730" s="12">
        <f t="shared" si="235"/>
        <v>0.20287641593483519</v>
      </c>
    </row>
    <row r="3731" spans="1:24" x14ac:dyDescent="0.25">
      <c r="A3731" s="57">
        <v>126</v>
      </c>
      <c r="B3731" s="58" t="s">
        <v>374</v>
      </c>
      <c r="C3731" s="58" t="s">
        <v>1307</v>
      </c>
      <c r="D3731" s="62">
        <v>42480</v>
      </c>
      <c r="E3731" s="63">
        <v>0.73958333333333337</v>
      </c>
      <c r="F3731" s="63">
        <v>0.80208333333333337</v>
      </c>
      <c r="G3731" s="63" t="s">
        <v>1273</v>
      </c>
      <c r="H3731" s="60">
        <v>159</v>
      </c>
      <c r="I3731" s="68">
        <v>9</v>
      </c>
      <c r="J3731" s="58">
        <v>17</v>
      </c>
      <c r="K3731" s="58">
        <v>59</v>
      </c>
      <c r="L3731" s="73">
        <v>0.74930555555555556</v>
      </c>
      <c r="M3731" s="58" t="s">
        <v>456</v>
      </c>
      <c r="N3731" s="60" t="s">
        <v>456</v>
      </c>
      <c r="O3731" s="58" t="s">
        <v>1363</v>
      </c>
      <c r="P3731" s="58">
        <v>101</v>
      </c>
      <c r="Q3731" s="58">
        <v>1</v>
      </c>
      <c r="R3731" s="58" t="s">
        <v>369</v>
      </c>
      <c r="S3731" s="4" t="s">
        <v>372</v>
      </c>
      <c r="T3731" s="58">
        <v>2</v>
      </c>
      <c r="U3731" t="str">
        <f t="shared" si="232"/>
        <v>Serena</v>
      </c>
      <c r="V3731">
        <f t="shared" si="233"/>
        <v>17.84</v>
      </c>
      <c r="W3731">
        <f t="shared" si="234"/>
        <v>39.284999999999997</v>
      </c>
      <c r="X3731" s="12">
        <f t="shared" si="235"/>
        <v>0.45411734758813799</v>
      </c>
    </row>
    <row r="3732" spans="1:24" x14ac:dyDescent="0.25">
      <c r="A3732" s="57">
        <v>126</v>
      </c>
      <c r="B3732" s="58" t="s">
        <v>374</v>
      </c>
      <c r="C3732" s="58" t="s">
        <v>1307</v>
      </c>
      <c r="D3732" s="62">
        <v>42480</v>
      </c>
      <c r="E3732" s="63">
        <v>0.73958333333333337</v>
      </c>
      <c r="F3732" s="63">
        <v>0.80208333333333337</v>
      </c>
      <c r="G3732" s="63" t="s">
        <v>1273</v>
      </c>
      <c r="H3732" s="60">
        <v>159</v>
      </c>
      <c r="I3732" s="68">
        <v>10</v>
      </c>
      <c r="J3732" s="58">
        <v>18</v>
      </c>
      <c r="K3732" s="58">
        <v>0</v>
      </c>
      <c r="L3732" s="73">
        <v>0.75</v>
      </c>
      <c r="M3732" s="58" t="s">
        <v>242</v>
      </c>
      <c r="N3732" s="60" t="s">
        <v>242</v>
      </c>
      <c r="O3732" s="58" t="s">
        <v>1366</v>
      </c>
      <c r="P3732" s="58">
        <v>205</v>
      </c>
      <c r="Q3732" s="58">
        <v>1</v>
      </c>
      <c r="R3732" s="58" t="s">
        <v>369</v>
      </c>
      <c r="S3732" s="4" t="s">
        <v>372</v>
      </c>
      <c r="T3732" s="58">
        <v>1</v>
      </c>
      <c r="U3732" t="str">
        <f t="shared" si="232"/>
        <v>Serena</v>
      </c>
      <c r="V3732">
        <f t="shared" si="233"/>
        <v>7.97</v>
      </c>
      <c r="W3732">
        <f t="shared" si="234"/>
        <v>39.284999999999997</v>
      </c>
      <c r="X3732" s="12">
        <f t="shared" si="235"/>
        <v>0.20287641593483519</v>
      </c>
    </row>
    <row r="3733" spans="1:24" x14ac:dyDescent="0.25">
      <c r="A3733" s="57">
        <v>126</v>
      </c>
      <c r="B3733" s="58" t="s">
        <v>374</v>
      </c>
      <c r="C3733" s="58" t="s">
        <v>1307</v>
      </c>
      <c r="D3733" s="62">
        <v>42480</v>
      </c>
      <c r="E3733" s="63">
        <v>0.73958333333333337</v>
      </c>
      <c r="F3733" s="63">
        <v>0.80208333333333337</v>
      </c>
      <c r="G3733" s="63" t="s">
        <v>1273</v>
      </c>
      <c r="H3733" s="60">
        <v>159</v>
      </c>
      <c r="I3733" s="68">
        <v>11</v>
      </c>
      <c r="J3733" s="58">
        <v>18</v>
      </c>
      <c r="K3733" s="58">
        <v>1</v>
      </c>
      <c r="L3733" s="73">
        <v>0.75069444444444444</v>
      </c>
      <c r="M3733" s="58" t="s">
        <v>208</v>
      </c>
      <c r="N3733" s="60" t="s">
        <v>208</v>
      </c>
      <c r="O3733" s="58" t="s">
        <v>1371</v>
      </c>
      <c r="P3733" s="58">
        <v>301</v>
      </c>
      <c r="Q3733" s="58">
        <v>1</v>
      </c>
      <c r="R3733" s="58" t="s">
        <v>369</v>
      </c>
      <c r="S3733" s="4" t="s">
        <v>372</v>
      </c>
      <c r="T3733" s="58">
        <v>1</v>
      </c>
      <c r="U3733" t="str">
        <f t="shared" si="232"/>
        <v>Serena</v>
      </c>
      <c r="V3733">
        <f t="shared" si="233"/>
        <v>7.97</v>
      </c>
      <c r="W3733">
        <f t="shared" si="234"/>
        <v>39.284999999999997</v>
      </c>
      <c r="X3733" s="12">
        <f t="shared" si="235"/>
        <v>0.20287641593483519</v>
      </c>
    </row>
    <row r="3734" spans="1:24" x14ac:dyDescent="0.25">
      <c r="A3734" s="57">
        <v>126</v>
      </c>
      <c r="B3734" s="58" t="s">
        <v>374</v>
      </c>
      <c r="C3734" s="58" t="s">
        <v>1307</v>
      </c>
      <c r="D3734" s="62">
        <v>42480</v>
      </c>
      <c r="E3734" s="63">
        <v>0.73958333333333337</v>
      </c>
      <c r="F3734" s="63">
        <v>0.80208333333333337</v>
      </c>
      <c r="G3734" s="63" t="s">
        <v>1273</v>
      </c>
      <c r="H3734" s="60">
        <v>159</v>
      </c>
      <c r="I3734" s="68">
        <v>12</v>
      </c>
      <c r="J3734" s="58">
        <v>18</v>
      </c>
      <c r="K3734" s="58">
        <v>2</v>
      </c>
      <c r="L3734" s="73">
        <v>0.75138888888888899</v>
      </c>
      <c r="M3734" s="58" t="s">
        <v>418</v>
      </c>
      <c r="N3734" s="60" t="s">
        <v>418</v>
      </c>
      <c r="O3734" s="58" t="s">
        <v>1363</v>
      </c>
      <c r="P3734" s="58">
        <v>103</v>
      </c>
      <c r="Q3734" s="58">
        <v>1</v>
      </c>
      <c r="R3734" s="58" t="s">
        <v>369</v>
      </c>
      <c r="S3734" s="4" t="s">
        <v>372</v>
      </c>
      <c r="T3734" s="58">
        <v>1</v>
      </c>
      <c r="U3734" t="str">
        <f t="shared" si="232"/>
        <v>Serena</v>
      </c>
      <c r="V3734">
        <f t="shared" si="233"/>
        <v>7.97</v>
      </c>
      <c r="W3734">
        <f t="shared" si="234"/>
        <v>39.284999999999997</v>
      </c>
      <c r="X3734" s="12">
        <f t="shared" si="235"/>
        <v>0.20287641593483519</v>
      </c>
    </row>
    <row r="3735" spans="1:24" x14ac:dyDescent="0.25">
      <c r="A3735" s="57">
        <v>126</v>
      </c>
      <c r="B3735" s="58" t="s">
        <v>374</v>
      </c>
      <c r="C3735" s="58" t="s">
        <v>1307</v>
      </c>
      <c r="D3735" s="62">
        <v>42480</v>
      </c>
      <c r="E3735" s="63">
        <v>0.73958333333333337</v>
      </c>
      <c r="F3735" s="63">
        <v>0.80208333333333337</v>
      </c>
      <c r="G3735" s="63" t="s">
        <v>1273</v>
      </c>
      <c r="H3735" s="60">
        <v>159</v>
      </c>
      <c r="I3735" s="68">
        <v>13</v>
      </c>
      <c r="J3735" s="58">
        <v>18</v>
      </c>
      <c r="K3735" s="58">
        <v>3</v>
      </c>
      <c r="L3735" s="73">
        <v>0.75208333333333333</v>
      </c>
      <c r="M3735" s="58" t="s">
        <v>344</v>
      </c>
      <c r="N3735" s="60" t="s">
        <v>344</v>
      </c>
      <c r="O3735" s="58" t="s">
        <v>1366</v>
      </c>
      <c r="P3735" s="58">
        <v>201</v>
      </c>
      <c r="Q3735" s="58">
        <v>1</v>
      </c>
      <c r="R3735" s="58" t="s">
        <v>369</v>
      </c>
      <c r="S3735" s="4" t="s">
        <v>372</v>
      </c>
      <c r="T3735" s="58">
        <v>1</v>
      </c>
      <c r="U3735" t="str">
        <f t="shared" si="232"/>
        <v>Serena</v>
      </c>
      <c r="V3735">
        <f t="shared" si="233"/>
        <v>7.97</v>
      </c>
      <c r="W3735">
        <f t="shared" si="234"/>
        <v>39.284999999999997</v>
      </c>
      <c r="X3735" s="12">
        <f t="shared" si="235"/>
        <v>0.20287641593483519</v>
      </c>
    </row>
    <row r="3736" spans="1:24" x14ac:dyDescent="0.25">
      <c r="A3736" s="57">
        <v>126</v>
      </c>
      <c r="B3736" s="58" t="s">
        <v>374</v>
      </c>
      <c r="C3736" s="58" t="s">
        <v>1307</v>
      </c>
      <c r="D3736" s="62">
        <v>42480</v>
      </c>
      <c r="E3736" s="63">
        <v>0.73958333333333337</v>
      </c>
      <c r="F3736" s="63">
        <v>0.80208333333333337</v>
      </c>
      <c r="G3736" s="63" t="s">
        <v>1273</v>
      </c>
      <c r="H3736" s="60">
        <v>159</v>
      </c>
      <c r="I3736" s="68">
        <v>14</v>
      </c>
      <c r="J3736" s="58">
        <v>18</v>
      </c>
      <c r="K3736" s="58">
        <v>8</v>
      </c>
      <c r="L3736" s="73">
        <v>0.75555555555555554</v>
      </c>
      <c r="M3736" s="58" t="s">
        <v>63</v>
      </c>
      <c r="N3736" s="60" t="s">
        <v>63</v>
      </c>
      <c r="O3736" s="58" t="s">
        <v>1366</v>
      </c>
      <c r="P3736" s="58">
        <v>201</v>
      </c>
      <c r="Q3736" s="58">
        <v>1</v>
      </c>
      <c r="R3736" s="58" t="s">
        <v>369</v>
      </c>
      <c r="S3736" s="4" t="s">
        <v>372</v>
      </c>
      <c r="T3736" s="58">
        <v>2</v>
      </c>
      <c r="U3736" t="str">
        <f t="shared" si="232"/>
        <v>Serena</v>
      </c>
      <c r="V3736">
        <f t="shared" si="233"/>
        <v>17.84</v>
      </c>
      <c r="W3736">
        <f t="shared" si="234"/>
        <v>39.284999999999997</v>
      </c>
      <c r="X3736" s="12">
        <f t="shared" si="235"/>
        <v>0.45411734758813799</v>
      </c>
    </row>
    <row r="3737" spans="1:24" x14ac:dyDescent="0.25">
      <c r="A3737" s="57">
        <v>126</v>
      </c>
      <c r="B3737" s="58" t="s">
        <v>374</v>
      </c>
      <c r="C3737" s="58" t="s">
        <v>1307</v>
      </c>
      <c r="D3737" s="62">
        <v>42480</v>
      </c>
      <c r="E3737" s="63">
        <v>0.73958333333333337</v>
      </c>
      <c r="F3737" s="63">
        <v>0.80208333333333337</v>
      </c>
      <c r="G3737" s="63" t="s">
        <v>1273</v>
      </c>
      <c r="H3737" s="60">
        <v>159</v>
      </c>
      <c r="I3737" s="68">
        <v>15</v>
      </c>
      <c r="J3737" s="58">
        <v>18</v>
      </c>
      <c r="K3737" s="58">
        <v>8</v>
      </c>
      <c r="L3737" s="73">
        <v>0.75555555555555554</v>
      </c>
      <c r="M3737" s="58" t="s">
        <v>244</v>
      </c>
      <c r="N3737" s="60" t="s">
        <v>244</v>
      </c>
      <c r="O3737" s="58" t="s">
        <v>1371</v>
      </c>
      <c r="P3737" s="58">
        <v>305</v>
      </c>
      <c r="Q3737" s="58">
        <v>1</v>
      </c>
      <c r="R3737" s="58" t="s">
        <v>369</v>
      </c>
      <c r="S3737" s="4" t="s">
        <v>372</v>
      </c>
      <c r="T3737" s="58">
        <v>2</v>
      </c>
      <c r="U3737" t="str">
        <f t="shared" si="232"/>
        <v>Serena</v>
      </c>
      <c r="V3737">
        <f t="shared" si="233"/>
        <v>17.84</v>
      </c>
      <c r="W3737">
        <f t="shared" si="234"/>
        <v>39.284999999999997</v>
      </c>
      <c r="X3737" s="12">
        <f t="shared" si="235"/>
        <v>0.45411734758813799</v>
      </c>
    </row>
    <row r="3738" spans="1:24" x14ac:dyDescent="0.25">
      <c r="A3738" s="57">
        <v>126</v>
      </c>
      <c r="B3738" s="58" t="s">
        <v>374</v>
      </c>
      <c r="C3738" s="58" t="s">
        <v>1307</v>
      </c>
      <c r="D3738" s="62">
        <v>42480</v>
      </c>
      <c r="E3738" s="63">
        <v>0.73958333333333337</v>
      </c>
      <c r="F3738" s="63">
        <v>0.80208333333333337</v>
      </c>
      <c r="G3738" s="63" t="s">
        <v>1273</v>
      </c>
      <c r="H3738" s="60">
        <v>159</v>
      </c>
      <c r="I3738" s="68">
        <v>16</v>
      </c>
      <c r="J3738" s="58">
        <v>18</v>
      </c>
      <c r="K3738" s="58">
        <v>9</v>
      </c>
      <c r="L3738" s="73">
        <v>0.75624999999999998</v>
      </c>
      <c r="M3738" s="58" t="s">
        <v>965</v>
      </c>
      <c r="N3738" s="60" t="s">
        <v>965</v>
      </c>
      <c r="O3738" s="58" t="s">
        <v>1363</v>
      </c>
      <c r="P3738" s="58">
        <v>101</v>
      </c>
      <c r="Q3738" s="58">
        <v>1</v>
      </c>
      <c r="R3738" s="58" t="s">
        <v>369</v>
      </c>
      <c r="S3738" s="4" t="s">
        <v>372</v>
      </c>
      <c r="T3738" s="58">
        <v>1</v>
      </c>
      <c r="U3738" t="str">
        <f t="shared" si="232"/>
        <v>Serena</v>
      </c>
      <c r="V3738">
        <f t="shared" si="233"/>
        <v>7.97</v>
      </c>
      <c r="W3738">
        <f t="shared" si="234"/>
        <v>39.284999999999997</v>
      </c>
      <c r="X3738" s="12">
        <f t="shared" si="235"/>
        <v>0.20287641593483519</v>
      </c>
    </row>
    <row r="3739" spans="1:24" x14ac:dyDescent="0.25">
      <c r="A3739" s="57">
        <v>126</v>
      </c>
      <c r="B3739" s="58" t="s">
        <v>374</v>
      </c>
      <c r="C3739" s="58" t="s">
        <v>1307</v>
      </c>
      <c r="D3739" s="62">
        <v>42480</v>
      </c>
      <c r="E3739" s="63">
        <v>0.73958333333333337</v>
      </c>
      <c r="F3739" s="63">
        <v>0.80208333333333337</v>
      </c>
      <c r="G3739" s="63" t="s">
        <v>1273</v>
      </c>
      <c r="H3739" s="60">
        <v>159</v>
      </c>
      <c r="I3739" s="68">
        <v>17</v>
      </c>
      <c r="J3739" s="58">
        <v>18</v>
      </c>
      <c r="K3739" s="58">
        <v>13</v>
      </c>
      <c r="L3739" s="73">
        <v>0.75902777777777775</v>
      </c>
      <c r="M3739" s="58" t="s">
        <v>22</v>
      </c>
      <c r="N3739" s="60" t="s">
        <v>22</v>
      </c>
      <c r="O3739" s="58" t="s">
        <v>1371</v>
      </c>
      <c r="P3739" s="58">
        <v>301</v>
      </c>
      <c r="Q3739" s="58">
        <v>1</v>
      </c>
      <c r="R3739" s="58" t="s">
        <v>369</v>
      </c>
      <c r="S3739" s="4" t="s">
        <v>372</v>
      </c>
      <c r="T3739" s="58">
        <v>1</v>
      </c>
      <c r="U3739" t="str">
        <f t="shared" si="232"/>
        <v>Serena</v>
      </c>
      <c r="V3739">
        <f t="shared" si="233"/>
        <v>7.97</v>
      </c>
      <c r="W3739">
        <f t="shared" si="234"/>
        <v>39.284999999999997</v>
      </c>
      <c r="X3739" s="12">
        <f t="shared" si="235"/>
        <v>0.20287641593483519</v>
      </c>
    </row>
    <row r="3740" spans="1:24" x14ac:dyDescent="0.25">
      <c r="A3740" s="57">
        <v>126</v>
      </c>
      <c r="B3740" s="58" t="s">
        <v>374</v>
      </c>
      <c r="C3740" s="58" t="s">
        <v>1307</v>
      </c>
      <c r="D3740" s="62">
        <v>42480</v>
      </c>
      <c r="E3740" s="63">
        <v>0.73958333333333337</v>
      </c>
      <c r="F3740" s="63">
        <v>0.80208333333333337</v>
      </c>
      <c r="G3740" s="63" t="s">
        <v>1273</v>
      </c>
      <c r="H3740" s="60">
        <v>159</v>
      </c>
      <c r="I3740" s="68">
        <v>18</v>
      </c>
      <c r="J3740" s="58">
        <v>18</v>
      </c>
      <c r="K3740" s="58">
        <v>14</v>
      </c>
      <c r="L3740" s="73">
        <v>0.7597222222222223</v>
      </c>
      <c r="M3740" s="58" t="s">
        <v>119</v>
      </c>
      <c r="N3740" s="60" t="s">
        <v>119</v>
      </c>
      <c r="O3740" s="58" t="s">
        <v>1366</v>
      </c>
      <c r="P3740" s="58">
        <v>205</v>
      </c>
      <c r="Q3740" s="58">
        <v>1</v>
      </c>
      <c r="R3740" s="58" t="s">
        <v>369</v>
      </c>
      <c r="S3740" s="4" t="s">
        <v>372</v>
      </c>
      <c r="T3740" s="58">
        <v>3</v>
      </c>
      <c r="U3740" t="str">
        <f t="shared" si="232"/>
        <v>Serena</v>
      </c>
      <c r="V3740">
        <f t="shared" si="233"/>
        <v>30.84</v>
      </c>
      <c r="W3740">
        <f t="shared" si="234"/>
        <v>39.284999999999997</v>
      </c>
      <c r="X3740" s="12">
        <f t="shared" si="235"/>
        <v>0.78503245513554798</v>
      </c>
    </row>
    <row r="3741" spans="1:24" x14ac:dyDescent="0.25">
      <c r="A3741" s="57">
        <v>126</v>
      </c>
      <c r="B3741" s="58" t="s">
        <v>374</v>
      </c>
      <c r="C3741" s="58" t="s">
        <v>1307</v>
      </c>
      <c r="D3741" s="62">
        <v>42480</v>
      </c>
      <c r="E3741" s="63">
        <v>0.73958333333333337</v>
      </c>
      <c r="F3741" s="63">
        <v>0.80208333333333337</v>
      </c>
      <c r="G3741" s="63" t="s">
        <v>1273</v>
      </c>
      <c r="H3741" s="60">
        <v>159</v>
      </c>
      <c r="I3741" s="68">
        <v>19</v>
      </c>
      <c r="J3741" s="58">
        <v>18</v>
      </c>
      <c r="K3741" s="58">
        <v>14</v>
      </c>
      <c r="L3741" s="73">
        <v>0.7597222222222223</v>
      </c>
      <c r="M3741" s="58" t="s">
        <v>1064</v>
      </c>
      <c r="N3741" s="60" t="s">
        <v>1064</v>
      </c>
      <c r="O3741" s="58" t="s">
        <v>1363</v>
      </c>
      <c r="P3741" s="58">
        <v>103</v>
      </c>
      <c r="Q3741" s="58">
        <v>1</v>
      </c>
      <c r="R3741" s="58" t="s">
        <v>369</v>
      </c>
      <c r="S3741" s="4" t="s">
        <v>372</v>
      </c>
      <c r="T3741" s="58">
        <v>2</v>
      </c>
      <c r="U3741" t="str">
        <f t="shared" si="232"/>
        <v>Serena</v>
      </c>
      <c r="V3741">
        <f t="shared" si="233"/>
        <v>17.84</v>
      </c>
      <c r="W3741">
        <f t="shared" si="234"/>
        <v>39.284999999999997</v>
      </c>
      <c r="X3741" s="12">
        <f t="shared" si="235"/>
        <v>0.45411734758813799</v>
      </c>
    </row>
    <row r="3742" spans="1:24" x14ac:dyDescent="0.25">
      <c r="A3742" s="57">
        <v>126</v>
      </c>
      <c r="B3742" s="58" t="s">
        <v>374</v>
      </c>
      <c r="C3742" s="58" t="s">
        <v>1307</v>
      </c>
      <c r="D3742" s="62">
        <v>42480</v>
      </c>
      <c r="E3742" s="63">
        <v>0.73958333333333337</v>
      </c>
      <c r="F3742" s="63">
        <v>0.80208333333333337</v>
      </c>
      <c r="G3742" s="63" t="s">
        <v>1273</v>
      </c>
      <c r="H3742" s="60">
        <v>159</v>
      </c>
      <c r="I3742" s="68">
        <v>20</v>
      </c>
      <c r="J3742" s="58">
        <v>18</v>
      </c>
      <c r="K3742" s="58">
        <v>18</v>
      </c>
      <c r="L3742" s="73">
        <v>0.76250000000000007</v>
      </c>
      <c r="M3742" s="58" t="s">
        <v>185</v>
      </c>
      <c r="N3742" s="60" t="s">
        <v>185</v>
      </c>
      <c r="O3742" s="58" t="s">
        <v>1366</v>
      </c>
      <c r="P3742" s="58">
        <v>201</v>
      </c>
      <c r="Q3742" s="58">
        <v>1</v>
      </c>
      <c r="R3742" s="58" t="s">
        <v>369</v>
      </c>
      <c r="S3742" s="4" t="s">
        <v>372</v>
      </c>
      <c r="T3742" s="58">
        <v>1</v>
      </c>
      <c r="U3742" t="str">
        <f t="shared" si="232"/>
        <v>Serena</v>
      </c>
      <c r="V3742">
        <f t="shared" si="233"/>
        <v>7.97</v>
      </c>
      <c r="W3742">
        <f t="shared" si="234"/>
        <v>39.284999999999997</v>
      </c>
      <c r="X3742" s="12">
        <f t="shared" si="235"/>
        <v>0.20287641593483519</v>
      </c>
    </row>
    <row r="3743" spans="1:24" x14ac:dyDescent="0.25">
      <c r="A3743" s="57">
        <v>126</v>
      </c>
      <c r="B3743" s="58" t="s">
        <v>374</v>
      </c>
      <c r="C3743" s="58" t="s">
        <v>1307</v>
      </c>
      <c r="D3743" s="62">
        <v>42480</v>
      </c>
      <c r="E3743" s="63">
        <v>0.73958333333333337</v>
      </c>
      <c r="F3743" s="63">
        <v>0.80208333333333337</v>
      </c>
      <c r="G3743" s="63" t="s">
        <v>1273</v>
      </c>
      <c r="H3743" s="60">
        <v>159</v>
      </c>
      <c r="I3743" s="68">
        <v>21</v>
      </c>
      <c r="J3743" s="58">
        <v>18</v>
      </c>
      <c r="K3743" s="58">
        <v>18</v>
      </c>
      <c r="L3743" s="73">
        <v>0.76250000000000007</v>
      </c>
      <c r="M3743" s="58" t="s">
        <v>66</v>
      </c>
      <c r="N3743" s="60" t="s">
        <v>66</v>
      </c>
      <c r="O3743" s="58" t="s">
        <v>1366</v>
      </c>
      <c r="P3743" s="58">
        <v>205</v>
      </c>
      <c r="Q3743" s="58">
        <v>1</v>
      </c>
      <c r="R3743" s="58" t="s">
        <v>369</v>
      </c>
      <c r="S3743" s="4" t="s">
        <v>372</v>
      </c>
      <c r="T3743" s="58">
        <v>6</v>
      </c>
      <c r="U3743" t="str">
        <f t="shared" si="232"/>
        <v>Serena</v>
      </c>
      <c r="V3743">
        <f t="shared" si="233"/>
        <v>42.7</v>
      </c>
      <c r="W3743">
        <f t="shared" si="234"/>
        <v>39.284999999999997</v>
      </c>
      <c r="X3743" s="12">
        <f t="shared" si="235"/>
        <v>1.0869288532518775</v>
      </c>
    </row>
    <row r="3744" spans="1:24" x14ac:dyDescent="0.25">
      <c r="A3744" s="57">
        <v>126</v>
      </c>
      <c r="B3744" s="58" t="s">
        <v>374</v>
      </c>
      <c r="C3744" s="58" t="s">
        <v>1307</v>
      </c>
      <c r="D3744" s="62">
        <v>42480</v>
      </c>
      <c r="E3744" s="63">
        <v>0.73958333333333337</v>
      </c>
      <c r="F3744" s="63">
        <v>0.80208333333333337</v>
      </c>
      <c r="G3744" s="63" t="s">
        <v>1273</v>
      </c>
      <c r="H3744" s="60">
        <v>159</v>
      </c>
      <c r="I3744" s="68">
        <v>22</v>
      </c>
      <c r="J3744" s="58">
        <v>18</v>
      </c>
      <c r="K3744" s="58">
        <v>21</v>
      </c>
      <c r="L3744" s="73">
        <v>0.76458333333333339</v>
      </c>
      <c r="M3744" s="58" t="s">
        <v>594</v>
      </c>
      <c r="N3744" s="60" t="s">
        <v>594</v>
      </c>
      <c r="O3744" s="58" t="s">
        <v>1363</v>
      </c>
      <c r="P3744" s="58">
        <v>103</v>
      </c>
      <c r="Q3744" s="58">
        <v>1</v>
      </c>
      <c r="R3744" s="58" t="s">
        <v>369</v>
      </c>
      <c r="S3744" s="4" t="s">
        <v>372</v>
      </c>
      <c r="T3744" s="58">
        <v>1</v>
      </c>
      <c r="U3744" t="str">
        <f t="shared" si="232"/>
        <v>Serena</v>
      </c>
      <c r="V3744">
        <f t="shared" si="233"/>
        <v>7.97</v>
      </c>
      <c r="W3744">
        <f t="shared" si="234"/>
        <v>39.284999999999997</v>
      </c>
      <c r="X3744" s="12">
        <f t="shared" si="235"/>
        <v>0.20287641593483519</v>
      </c>
    </row>
    <row r="3745" spans="1:24" x14ac:dyDescent="0.25">
      <c r="A3745" s="57">
        <v>126</v>
      </c>
      <c r="B3745" s="58" t="s">
        <v>374</v>
      </c>
      <c r="C3745" s="58" t="s">
        <v>1307</v>
      </c>
      <c r="D3745" s="62">
        <v>42480</v>
      </c>
      <c r="E3745" s="63">
        <v>0.73958333333333337</v>
      </c>
      <c r="F3745" s="63">
        <v>0.80208333333333337</v>
      </c>
      <c r="G3745" s="63" t="s">
        <v>1273</v>
      </c>
      <c r="H3745" s="60">
        <v>159</v>
      </c>
      <c r="I3745" s="68">
        <v>23</v>
      </c>
      <c r="J3745" s="58">
        <v>18</v>
      </c>
      <c r="K3745" s="58">
        <v>22</v>
      </c>
      <c r="L3745" s="73">
        <v>0.76527777777777783</v>
      </c>
      <c r="M3745" s="58" t="s">
        <v>58</v>
      </c>
      <c r="N3745" s="60" t="s">
        <v>58</v>
      </c>
      <c r="O3745" s="58" t="s">
        <v>1366</v>
      </c>
      <c r="P3745" s="58">
        <v>201</v>
      </c>
      <c r="Q3745" s="58">
        <v>1</v>
      </c>
      <c r="R3745" s="58" t="s">
        <v>369</v>
      </c>
      <c r="S3745" s="4" t="s">
        <v>372</v>
      </c>
      <c r="T3745" s="58">
        <v>1</v>
      </c>
      <c r="U3745" t="str">
        <f t="shared" si="232"/>
        <v>Serena</v>
      </c>
      <c r="V3745">
        <f t="shared" si="233"/>
        <v>7.97</v>
      </c>
      <c r="W3745">
        <f t="shared" si="234"/>
        <v>39.284999999999997</v>
      </c>
      <c r="X3745" s="12">
        <f t="shared" si="235"/>
        <v>0.20287641593483519</v>
      </c>
    </row>
    <row r="3746" spans="1:24" x14ac:dyDescent="0.25">
      <c r="A3746" s="57">
        <v>126</v>
      </c>
      <c r="B3746" s="58" t="s">
        <v>374</v>
      </c>
      <c r="C3746" s="58" t="s">
        <v>1307</v>
      </c>
      <c r="D3746" s="62">
        <v>42480</v>
      </c>
      <c r="E3746" s="63">
        <v>0.73958333333333337</v>
      </c>
      <c r="F3746" s="63">
        <v>0.80208333333333337</v>
      </c>
      <c r="G3746" s="63" t="s">
        <v>1273</v>
      </c>
      <c r="H3746" s="60">
        <v>159</v>
      </c>
      <c r="I3746" s="68">
        <v>24</v>
      </c>
      <c r="J3746" s="58">
        <v>18</v>
      </c>
      <c r="K3746" s="58">
        <v>25</v>
      </c>
      <c r="L3746" s="73">
        <v>0.76736111111111116</v>
      </c>
      <c r="M3746" s="58" t="s">
        <v>29</v>
      </c>
      <c r="N3746" s="60" t="s">
        <v>29</v>
      </c>
      <c r="O3746" s="58" t="s">
        <v>1371</v>
      </c>
      <c r="P3746" s="58">
        <v>305</v>
      </c>
      <c r="Q3746" s="58">
        <v>1</v>
      </c>
      <c r="R3746" s="58" t="s">
        <v>369</v>
      </c>
      <c r="S3746" s="4" t="s">
        <v>372</v>
      </c>
      <c r="T3746" s="58">
        <v>5</v>
      </c>
      <c r="U3746" t="str">
        <f t="shared" si="232"/>
        <v>Serena</v>
      </c>
      <c r="V3746">
        <f t="shared" si="233"/>
        <v>39.284999999999997</v>
      </c>
      <c r="W3746">
        <f t="shared" si="234"/>
        <v>39.284999999999997</v>
      </c>
      <c r="X3746" s="12">
        <f t="shared" si="235"/>
        <v>1</v>
      </c>
    </row>
    <row r="3747" spans="1:24" x14ac:dyDescent="0.25">
      <c r="A3747" s="57">
        <v>126</v>
      </c>
      <c r="B3747" s="58" t="s">
        <v>374</v>
      </c>
      <c r="C3747" s="58" t="s">
        <v>1307</v>
      </c>
      <c r="D3747" s="62">
        <v>42480</v>
      </c>
      <c r="E3747" s="63">
        <v>0.73958333333333337</v>
      </c>
      <c r="F3747" s="63">
        <v>0.80208333333333337</v>
      </c>
      <c r="G3747" s="63" t="s">
        <v>1273</v>
      </c>
      <c r="H3747" s="60">
        <v>159</v>
      </c>
      <c r="I3747" s="68">
        <v>25</v>
      </c>
      <c r="J3747" s="58">
        <v>18</v>
      </c>
      <c r="K3747" s="58">
        <v>27</v>
      </c>
      <c r="L3747" s="73">
        <v>0.76874999999999993</v>
      </c>
      <c r="M3747" s="58" t="s">
        <v>572</v>
      </c>
      <c r="N3747" s="60" t="s">
        <v>572</v>
      </c>
      <c r="O3747" s="58" t="s">
        <v>1363</v>
      </c>
      <c r="P3747" s="58">
        <v>101</v>
      </c>
      <c r="Q3747" s="58">
        <v>1</v>
      </c>
      <c r="R3747" s="58" t="s">
        <v>369</v>
      </c>
      <c r="S3747" s="4" t="s">
        <v>372</v>
      </c>
      <c r="T3747" s="58">
        <v>2</v>
      </c>
      <c r="U3747" t="str">
        <f t="shared" si="232"/>
        <v>Serena</v>
      </c>
      <c r="V3747">
        <f t="shared" si="233"/>
        <v>17.84</v>
      </c>
      <c r="W3747">
        <f t="shared" si="234"/>
        <v>39.284999999999997</v>
      </c>
      <c r="X3747" s="12">
        <f t="shared" si="235"/>
        <v>0.45411734758813799</v>
      </c>
    </row>
    <row r="3748" spans="1:24" x14ac:dyDescent="0.25">
      <c r="A3748" s="57">
        <v>126</v>
      </c>
      <c r="B3748" s="58" t="s">
        <v>374</v>
      </c>
      <c r="C3748" s="58" t="s">
        <v>1307</v>
      </c>
      <c r="D3748" s="62">
        <v>42480</v>
      </c>
      <c r="E3748" s="63">
        <v>0.73958333333333337</v>
      </c>
      <c r="F3748" s="63">
        <v>0.80208333333333337</v>
      </c>
      <c r="G3748" s="63" t="s">
        <v>1273</v>
      </c>
      <c r="H3748" s="60">
        <v>159</v>
      </c>
      <c r="I3748" s="68">
        <v>26</v>
      </c>
      <c r="J3748" s="58">
        <v>18</v>
      </c>
      <c r="K3748" s="58">
        <v>29</v>
      </c>
      <c r="L3748" s="73">
        <v>0.77013888888888893</v>
      </c>
      <c r="M3748" s="58" t="s">
        <v>113</v>
      </c>
      <c r="N3748" s="60" t="s">
        <v>113</v>
      </c>
      <c r="O3748" s="58" t="s">
        <v>1371</v>
      </c>
      <c r="P3748" s="58">
        <v>301</v>
      </c>
      <c r="Q3748" s="58">
        <v>1</v>
      </c>
      <c r="R3748" s="58" t="s">
        <v>369</v>
      </c>
      <c r="S3748" s="4" t="s">
        <v>372</v>
      </c>
      <c r="T3748" s="58">
        <v>1</v>
      </c>
      <c r="U3748" t="str">
        <f t="shared" si="232"/>
        <v>Serena</v>
      </c>
      <c r="V3748">
        <f t="shared" si="233"/>
        <v>7.97</v>
      </c>
      <c r="W3748">
        <f t="shared" si="234"/>
        <v>39.284999999999997</v>
      </c>
      <c r="X3748" s="12">
        <f t="shared" si="235"/>
        <v>0.20287641593483519</v>
      </c>
    </row>
    <row r="3749" spans="1:24" x14ac:dyDescent="0.25">
      <c r="A3749" s="57">
        <v>126</v>
      </c>
      <c r="B3749" s="58" t="s">
        <v>374</v>
      </c>
      <c r="C3749" s="58" t="s">
        <v>1307</v>
      </c>
      <c r="D3749" s="62">
        <v>42480</v>
      </c>
      <c r="E3749" s="63">
        <v>0.73958333333333337</v>
      </c>
      <c r="F3749" s="63">
        <v>0.80208333333333337</v>
      </c>
      <c r="G3749" s="63" t="s">
        <v>1273</v>
      </c>
      <c r="H3749" s="60">
        <v>159</v>
      </c>
      <c r="I3749" s="68">
        <v>27</v>
      </c>
      <c r="J3749" s="58">
        <v>18</v>
      </c>
      <c r="K3749" s="58">
        <v>30</v>
      </c>
      <c r="L3749" s="73">
        <v>0.77083333333333337</v>
      </c>
      <c r="M3749" s="58" t="s">
        <v>217</v>
      </c>
      <c r="N3749" s="60" t="s">
        <v>217</v>
      </c>
      <c r="O3749" s="58" t="s">
        <v>1366</v>
      </c>
      <c r="P3749" s="58">
        <v>201</v>
      </c>
      <c r="Q3749" s="58">
        <v>1</v>
      </c>
      <c r="R3749" s="58" t="s">
        <v>369</v>
      </c>
      <c r="S3749" s="4" t="s">
        <v>372</v>
      </c>
      <c r="T3749" s="58">
        <v>2</v>
      </c>
      <c r="U3749" t="str">
        <f t="shared" si="232"/>
        <v>Serena</v>
      </c>
      <c r="V3749">
        <f t="shared" si="233"/>
        <v>17.84</v>
      </c>
      <c r="W3749">
        <f t="shared" si="234"/>
        <v>39.284999999999997</v>
      </c>
      <c r="X3749" s="12">
        <f t="shared" si="235"/>
        <v>0.45411734758813799</v>
      </c>
    </row>
    <row r="3750" spans="1:24" x14ac:dyDescent="0.25">
      <c r="A3750" s="57">
        <v>126</v>
      </c>
      <c r="B3750" s="58" t="s">
        <v>374</v>
      </c>
      <c r="C3750" s="58" t="s">
        <v>1307</v>
      </c>
      <c r="D3750" s="62">
        <v>42480</v>
      </c>
      <c r="E3750" s="63">
        <v>0.73958333333333337</v>
      </c>
      <c r="F3750" s="63">
        <v>0.80208333333333337</v>
      </c>
      <c r="G3750" s="63" t="s">
        <v>1273</v>
      </c>
      <c r="H3750" s="60">
        <v>159</v>
      </c>
      <c r="I3750" s="68">
        <v>28</v>
      </c>
      <c r="J3750" s="58">
        <v>18</v>
      </c>
      <c r="K3750" s="58">
        <v>31</v>
      </c>
      <c r="L3750" s="73">
        <v>0.7715277777777777</v>
      </c>
      <c r="M3750" s="58" t="s">
        <v>131</v>
      </c>
      <c r="N3750" s="60" t="s">
        <v>131</v>
      </c>
      <c r="O3750" s="58" t="s">
        <v>1366</v>
      </c>
      <c r="P3750" s="58">
        <v>205</v>
      </c>
      <c r="Q3750" s="58">
        <v>1</v>
      </c>
      <c r="R3750" s="58" t="s">
        <v>369</v>
      </c>
      <c r="S3750" s="4" t="s">
        <v>372</v>
      </c>
      <c r="T3750" s="58">
        <v>2</v>
      </c>
      <c r="U3750" t="str">
        <f t="shared" si="232"/>
        <v>Serena</v>
      </c>
      <c r="V3750">
        <f t="shared" si="233"/>
        <v>17.84</v>
      </c>
      <c r="W3750">
        <f t="shared" si="234"/>
        <v>39.284999999999997</v>
      </c>
      <c r="X3750" s="12">
        <f t="shared" si="235"/>
        <v>0.45411734758813799</v>
      </c>
    </row>
    <row r="3751" spans="1:24" x14ac:dyDescent="0.25">
      <c r="A3751" s="57">
        <v>126</v>
      </c>
      <c r="B3751" s="58" t="s">
        <v>374</v>
      </c>
      <c r="C3751" s="58" t="s">
        <v>1307</v>
      </c>
      <c r="D3751" s="62">
        <v>42480</v>
      </c>
      <c r="E3751" s="63">
        <v>0.73958333333333337</v>
      </c>
      <c r="F3751" s="63">
        <v>0.80208333333333337</v>
      </c>
      <c r="G3751" s="63" t="s">
        <v>1273</v>
      </c>
      <c r="H3751" s="60">
        <v>159</v>
      </c>
      <c r="I3751" s="68">
        <v>29</v>
      </c>
      <c r="J3751" s="58">
        <v>18</v>
      </c>
      <c r="K3751" s="58">
        <v>35</v>
      </c>
      <c r="L3751" s="73">
        <v>0.77430555555555547</v>
      </c>
      <c r="M3751" s="58" t="s">
        <v>55</v>
      </c>
      <c r="N3751" s="60" t="s">
        <v>55</v>
      </c>
      <c r="O3751" s="58" t="s">
        <v>1366</v>
      </c>
      <c r="P3751" s="58">
        <v>205</v>
      </c>
      <c r="Q3751" s="58">
        <v>1</v>
      </c>
      <c r="R3751" s="58" t="s">
        <v>369</v>
      </c>
      <c r="S3751" s="4" t="s">
        <v>372</v>
      </c>
      <c r="T3751" s="58">
        <v>2</v>
      </c>
      <c r="U3751" t="str">
        <f t="shared" si="232"/>
        <v>Serena</v>
      </c>
      <c r="V3751">
        <f t="shared" si="233"/>
        <v>17.84</v>
      </c>
      <c r="W3751">
        <f t="shared" si="234"/>
        <v>39.284999999999997</v>
      </c>
      <c r="X3751" s="12">
        <f t="shared" si="235"/>
        <v>0.45411734758813799</v>
      </c>
    </row>
    <row r="3752" spans="1:24" x14ac:dyDescent="0.25">
      <c r="A3752" s="57">
        <v>126</v>
      </c>
      <c r="B3752" s="58" t="s">
        <v>374</v>
      </c>
      <c r="C3752" s="58" t="s">
        <v>1307</v>
      </c>
      <c r="D3752" s="62">
        <v>42480</v>
      </c>
      <c r="E3752" s="63">
        <v>0.73958333333333337</v>
      </c>
      <c r="F3752" s="63">
        <v>0.80208333333333337</v>
      </c>
      <c r="G3752" s="63" t="s">
        <v>1273</v>
      </c>
      <c r="H3752" s="60">
        <v>159</v>
      </c>
      <c r="I3752" s="68">
        <v>30</v>
      </c>
      <c r="J3752" s="58">
        <v>18</v>
      </c>
      <c r="K3752" s="58">
        <v>36</v>
      </c>
      <c r="L3752" s="73">
        <v>0.77500000000000002</v>
      </c>
      <c r="M3752" s="58" t="s">
        <v>219</v>
      </c>
      <c r="N3752" s="60" t="s">
        <v>219</v>
      </c>
      <c r="O3752" s="58" t="s">
        <v>1366</v>
      </c>
      <c r="P3752" s="58">
        <v>201</v>
      </c>
      <c r="Q3752" s="58">
        <v>1</v>
      </c>
      <c r="R3752" s="58" t="s">
        <v>369</v>
      </c>
      <c r="S3752" s="4" t="s">
        <v>372</v>
      </c>
      <c r="T3752" s="58">
        <v>2</v>
      </c>
      <c r="U3752" t="str">
        <f t="shared" si="232"/>
        <v>Serena</v>
      </c>
      <c r="V3752">
        <f t="shared" si="233"/>
        <v>17.84</v>
      </c>
      <c r="W3752">
        <f t="shared" si="234"/>
        <v>39.284999999999997</v>
      </c>
      <c r="X3752" s="12">
        <f t="shared" si="235"/>
        <v>0.45411734758813799</v>
      </c>
    </row>
    <row r="3753" spans="1:24" x14ac:dyDescent="0.25">
      <c r="A3753" s="57">
        <v>126</v>
      </c>
      <c r="B3753" s="58" t="s">
        <v>374</v>
      </c>
      <c r="C3753" s="58" t="s">
        <v>1307</v>
      </c>
      <c r="D3753" s="62">
        <v>42480</v>
      </c>
      <c r="E3753" s="63">
        <v>0.73958333333333337</v>
      </c>
      <c r="F3753" s="63">
        <v>0.80208333333333337</v>
      </c>
      <c r="G3753" s="63" t="s">
        <v>1273</v>
      </c>
      <c r="H3753" s="60">
        <v>160</v>
      </c>
      <c r="I3753" s="68">
        <v>1</v>
      </c>
      <c r="J3753" s="58">
        <v>18</v>
      </c>
      <c r="K3753" s="58">
        <v>39</v>
      </c>
      <c r="L3753" s="73">
        <v>0.77708333333333324</v>
      </c>
      <c r="M3753" s="58" t="s">
        <v>535</v>
      </c>
      <c r="N3753" s="60" t="s">
        <v>535</v>
      </c>
      <c r="O3753" s="58" t="s">
        <v>1363</v>
      </c>
      <c r="P3753" s="58">
        <v>103</v>
      </c>
      <c r="Q3753" s="58">
        <v>1</v>
      </c>
      <c r="R3753" s="58" t="s">
        <v>369</v>
      </c>
      <c r="S3753" s="4" t="s">
        <v>372</v>
      </c>
      <c r="T3753" s="58">
        <v>2</v>
      </c>
      <c r="U3753" t="str">
        <f t="shared" si="232"/>
        <v>Serena</v>
      </c>
      <c r="V3753">
        <f t="shared" si="233"/>
        <v>17.84</v>
      </c>
      <c r="W3753">
        <f t="shared" si="234"/>
        <v>39.284999999999997</v>
      </c>
      <c r="X3753" s="12">
        <f t="shared" si="235"/>
        <v>0.45411734758813799</v>
      </c>
    </row>
    <row r="3754" spans="1:24" x14ac:dyDescent="0.25">
      <c r="A3754" s="57">
        <v>126</v>
      </c>
      <c r="B3754" s="58" t="s">
        <v>374</v>
      </c>
      <c r="C3754" s="58" t="s">
        <v>1307</v>
      </c>
      <c r="D3754" s="62">
        <v>42480</v>
      </c>
      <c r="E3754" s="63">
        <v>0.73958333333333337</v>
      </c>
      <c r="F3754" s="63">
        <v>0.80208333333333337</v>
      </c>
      <c r="G3754" s="63" t="s">
        <v>1273</v>
      </c>
      <c r="H3754" s="60">
        <v>160</v>
      </c>
      <c r="I3754" s="68">
        <v>2</v>
      </c>
      <c r="J3754" s="58">
        <v>18</v>
      </c>
      <c r="K3754" s="58">
        <v>39</v>
      </c>
      <c r="L3754" s="73">
        <v>0.77708333333333324</v>
      </c>
      <c r="M3754" s="58" t="s">
        <v>221</v>
      </c>
      <c r="N3754" s="60" t="s">
        <v>221</v>
      </c>
      <c r="O3754" s="58" t="s">
        <v>1371</v>
      </c>
      <c r="P3754" s="58">
        <v>301</v>
      </c>
      <c r="Q3754" s="58">
        <v>1</v>
      </c>
      <c r="R3754" s="58" t="s">
        <v>369</v>
      </c>
      <c r="S3754" s="4" t="s">
        <v>372</v>
      </c>
      <c r="T3754" s="58">
        <v>2</v>
      </c>
      <c r="U3754" t="str">
        <f t="shared" si="232"/>
        <v>Serena</v>
      </c>
      <c r="V3754">
        <f t="shared" si="233"/>
        <v>17.84</v>
      </c>
      <c r="W3754">
        <f t="shared" si="234"/>
        <v>39.284999999999997</v>
      </c>
      <c r="X3754" s="12">
        <f t="shared" si="235"/>
        <v>0.45411734758813799</v>
      </c>
    </row>
    <row r="3755" spans="1:24" x14ac:dyDescent="0.25">
      <c r="A3755" s="57">
        <v>126</v>
      </c>
      <c r="B3755" s="58" t="s">
        <v>374</v>
      </c>
      <c r="C3755" s="58" t="s">
        <v>1307</v>
      </c>
      <c r="D3755" s="62">
        <v>42480</v>
      </c>
      <c r="E3755" s="63">
        <v>0.73958333333333337</v>
      </c>
      <c r="F3755" s="63">
        <v>0.80208333333333337</v>
      </c>
      <c r="G3755" s="63" t="s">
        <v>1273</v>
      </c>
      <c r="H3755" s="60">
        <v>160</v>
      </c>
      <c r="I3755" s="68">
        <v>3</v>
      </c>
      <c r="J3755" s="58">
        <v>18</v>
      </c>
      <c r="K3755" s="58">
        <v>41</v>
      </c>
      <c r="L3755" s="73">
        <v>0.77847222222222223</v>
      </c>
      <c r="M3755" s="58" t="s">
        <v>255</v>
      </c>
      <c r="N3755" s="60" t="s">
        <v>255</v>
      </c>
      <c r="O3755" s="58" t="s">
        <v>1371</v>
      </c>
      <c r="P3755" s="58">
        <v>305</v>
      </c>
      <c r="Q3755" s="58">
        <v>1</v>
      </c>
      <c r="R3755" s="58" t="s">
        <v>369</v>
      </c>
      <c r="S3755" s="4" t="s">
        <v>372</v>
      </c>
      <c r="T3755" s="58">
        <v>1</v>
      </c>
      <c r="U3755" t="str">
        <f t="shared" si="232"/>
        <v>Serena</v>
      </c>
      <c r="V3755">
        <f t="shared" si="233"/>
        <v>7.97</v>
      </c>
      <c r="W3755">
        <f t="shared" si="234"/>
        <v>39.284999999999997</v>
      </c>
      <c r="X3755" s="12">
        <f t="shared" si="235"/>
        <v>0.20287641593483519</v>
      </c>
    </row>
    <row r="3756" spans="1:24" x14ac:dyDescent="0.25">
      <c r="A3756" s="57">
        <v>126</v>
      </c>
      <c r="B3756" s="58" t="s">
        <v>374</v>
      </c>
      <c r="C3756" s="58" t="s">
        <v>1307</v>
      </c>
      <c r="D3756" s="62">
        <v>42480</v>
      </c>
      <c r="E3756" s="63">
        <v>0.73958333333333337</v>
      </c>
      <c r="F3756" s="63">
        <v>0.80208333333333337</v>
      </c>
      <c r="G3756" s="63" t="s">
        <v>1273</v>
      </c>
      <c r="H3756" s="60">
        <v>160</v>
      </c>
      <c r="I3756" s="68">
        <v>4</v>
      </c>
      <c r="J3756" s="58">
        <v>18</v>
      </c>
      <c r="K3756" s="58">
        <v>43</v>
      </c>
      <c r="L3756" s="73">
        <v>0.77986111111111101</v>
      </c>
      <c r="M3756" s="58" t="s">
        <v>529</v>
      </c>
      <c r="N3756" s="60" t="s">
        <v>529</v>
      </c>
      <c r="O3756" s="58" t="s">
        <v>1363</v>
      </c>
      <c r="P3756" s="58">
        <v>101</v>
      </c>
      <c r="Q3756" s="58">
        <v>1</v>
      </c>
      <c r="R3756" s="58" t="s">
        <v>369</v>
      </c>
      <c r="S3756" s="4" t="s">
        <v>372</v>
      </c>
      <c r="T3756" s="58">
        <v>3</v>
      </c>
      <c r="U3756" t="str">
        <f t="shared" si="232"/>
        <v>Serena</v>
      </c>
      <c r="V3756">
        <f t="shared" si="233"/>
        <v>30.84</v>
      </c>
      <c r="W3756">
        <f t="shared" si="234"/>
        <v>39.284999999999997</v>
      </c>
      <c r="X3756" s="12">
        <f t="shared" si="235"/>
        <v>0.78503245513554798</v>
      </c>
    </row>
    <row r="3757" spans="1:24" x14ac:dyDescent="0.25">
      <c r="A3757" s="57">
        <v>126</v>
      </c>
      <c r="B3757" s="58" t="s">
        <v>374</v>
      </c>
      <c r="C3757" s="58" t="s">
        <v>1307</v>
      </c>
      <c r="D3757" s="62">
        <v>42480</v>
      </c>
      <c r="E3757" s="63">
        <v>0.73958333333333337</v>
      </c>
      <c r="F3757" s="63">
        <v>0.80208333333333337</v>
      </c>
      <c r="G3757" s="63" t="s">
        <v>1273</v>
      </c>
      <c r="H3757" s="60">
        <v>160</v>
      </c>
      <c r="I3757" s="68">
        <v>5</v>
      </c>
      <c r="J3757" s="58">
        <v>18</v>
      </c>
      <c r="K3757" s="58">
        <v>43</v>
      </c>
      <c r="L3757" s="73">
        <v>0.77986111111111101</v>
      </c>
      <c r="M3757" s="58" t="s">
        <v>142</v>
      </c>
      <c r="N3757" s="60" t="s">
        <v>142</v>
      </c>
      <c r="O3757" s="58" t="s">
        <v>1366</v>
      </c>
      <c r="P3757" s="58">
        <v>201</v>
      </c>
      <c r="Q3757" s="58">
        <v>1</v>
      </c>
      <c r="R3757" s="58" t="s">
        <v>369</v>
      </c>
      <c r="S3757" s="4" t="s">
        <v>372</v>
      </c>
      <c r="T3757" s="58">
        <v>1</v>
      </c>
      <c r="U3757" t="str">
        <f t="shared" si="232"/>
        <v>Serena</v>
      </c>
      <c r="V3757">
        <f t="shared" si="233"/>
        <v>7.97</v>
      </c>
      <c r="W3757">
        <f t="shared" si="234"/>
        <v>39.284999999999997</v>
      </c>
      <c r="X3757" s="12">
        <f t="shared" si="235"/>
        <v>0.20287641593483519</v>
      </c>
    </row>
    <row r="3758" spans="1:24" x14ac:dyDescent="0.25">
      <c r="A3758" s="57">
        <v>126</v>
      </c>
      <c r="B3758" s="58" t="s">
        <v>374</v>
      </c>
      <c r="C3758" s="58" t="s">
        <v>1307</v>
      </c>
      <c r="D3758" s="62">
        <v>42480</v>
      </c>
      <c r="E3758" s="63">
        <v>0.73958333333333337</v>
      </c>
      <c r="F3758" s="63">
        <v>0.80208333333333337</v>
      </c>
      <c r="G3758" s="63" t="s">
        <v>1273</v>
      </c>
      <c r="H3758" s="60">
        <v>160</v>
      </c>
      <c r="I3758" s="68">
        <v>6</v>
      </c>
      <c r="J3758" s="58">
        <v>18</v>
      </c>
      <c r="K3758" s="58">
        <v>43</v>
      </c>
      <c r="L3758" s="73">
        <v>0.77986111111111101</v>
      </c>
      <c r="M3758" s="58" t="s">
        <v>335</v>
      </c>
      <c r="N3758" s="60" t="s">
        <v>222</v>
      </c>
      <c r="O3758" s="58" t="s">
        <v>1366</v>
      </c>
      <c r="P3758" s="58">
        <v>201</v>
      </c>
      <c r="Q3758" s="58">
        <v>1</v>
      </c>
      <c r="R3758" s="58" t="s">
        <v>369</v>
      </c>
      <c r="S3758" s="4" t="s">
        <v>372</v>
      </c>
      <c r="T3758" s="58">
        <v>1</v>
      </c>
      <c r="U3758" t="str">
        <f t="shared" si="232"/>
        <v>Serena</v>
      </c>
      <c r="V3758">
        <f t="shared" si="233"/>
        <v>7.97</v>
      </c>
      <c r="W3758">
        <f t="shared" si="234"/>
        <v>39.284999999999997</v>
      </c>
      <c r="X3758" s="12">
        <f t="shared" si="235"/>
        <v>0.20287641593483519</v>
      </c>
    </row>
    <row r="3759" spans="1:24" x14ac:dyDescent="0.25">
      <c r="A3759" s="57">
        <v>126</v>
      </c>
      <c r="B3759" s="58" t="s">
        <v>374</v>
      </c>
      <c r="C3759" s="58" t="s">
        <v>1307</v>
      </c>
      <c r="D3759" s="62">
        <v>42480</v>
      </c>
      <c r="E3759" s="63">
        <v>0.73958333333333337</v>
      </c>
      <c r="F3759" s="63">
        <v>0.80208333333333337</v>
      </c>
      <c r="G3759" s="63" t="s">
        <v>1273</v>
      </c>
      <c r="H3759" s="60">
        <v>160</v>
      </c>
      <c r="I3759" s="68">
        <v>7</v>
      </c>
      <c r="J3759" s="58">
        <v>18</v>
      </c>
      <c r="K3759" s="58">
        <v>49</v>
      </c>
      <c r="L3759" s="73">
        <v>0.78402777777777777</v>
      </c>
      <c r="M3759" s="58" t="s">
        <v>424</v>
      </c>
      <c r="N3759" s="60" t="s">
        <v>424</v>
      </c>
      <c r="O3759" s="58" t="s">
        <v>1363</v>
      </c>
      <c r="P3759" s="58">
        <v>101</v>
      </c>
      <c r="Q3759" s="58">
        <v>1</v>
      </c>
      <c r="R3759" s="58" t="s">
        <v>369</v>
      </c>
      <c r="S3759" s="4" t="s">
        <v>372</v>
      </c>
      <c r="T3759" s="58">
        <v>2</v>
      </c>
      <c r="U3759" t="str">
        <f t="shared" si="232"/>
        <v>Serena</v>
      </c>
      <c r="V3759">
        <f t="shared" si="233"/>
        <v>17.84</v>
      </c>
      <c r="W3759">
        <f t="shared" si="234"/>
        <v>39.284999999999997</v>
      </c>
      <c r="X3759" s="12">
        <f t="shared" si="235"/>
        <v>0.45411734758813799</v>
      </c>
    </row>
    <row r="3760" spans="1:24" x14ac:dyDescent="0.25">
      <c r="A3760" s="57">
        <v>126</v>
      </c>
      <c r="B3760" s="58" t="s">
        <v>374</v>
      </c>
      <c r="C3760" s="58" t="s">
        <v>1307</v>
      </c>
      <c r="D3760" s="62">
        <v>42480</v>
      </c>
      <c r="E3760" s="63">
        <v>0.73958333333333337</v>
      </c>
      <c r="F3760" s="63">
        <v>0.80208333333333337</v>
      </c>
      <c r="G3760" s="63" t="s">
        <v>1273</v>
      </c>
      <c r="H3760" s="60">
        <v>160</v>
      </c>
      <c r="I3760" s="68">
        <v>8</v>
      </c>
      <c r="J3760" s="58">
        <v>18</v>
      </c>
      <c r="K3760" s="58">
        <v>52</v>
      </c>
      <c r="L3760" s="73">
        <v>0.78611111111111109</v>
      </c>
      <c r="M3760" s="58" t="s">
        <v>260</v>
      </c>
      <c r="N3760" s="60" t="s">
        <v>260</v>
      </c>
      <c r="O3760" s="58" t="s">
        <v>1366</v>
      </c>
      <c r="P3760" s="58">
        <v>205</v>
      </c>
      <c r="Q3760" s="58">
        <v>1</v>
      </c>
      <c r="R3760" s="58" t="s">
        <v>369</v>
      </c>
      <c r="S3760" s="4" t="s">
        <v>372</v>
      </c>
      <c r="T3760" s="58">
        <v>3</v>
      </c>
      <c r="U3760" t="str">
        <f t="shared" si="232"/>
        <v>Serena</v>
      </c>
      <c r="V3760">
        <f t="shared" si="233"/>
        <v>30.84</v>
      </c>
      <c r="W3760">
        <f t="shared" si="234"/>
        <v>39.284999999999997</v>
      </c>
      <c r="X3760" s="12">
        <f t="shared" si="235"/>
        <v>0.78503245513554798</v>
      </c>
    </row>
    <row r="3761" spans="1:24" x14ac:dyDescent="0.25">
      <c r="A3761" s="57">
        <v>126</v>
      </c>
      <c r="B3761" s="58" t="s">
        <v>374</v>
      </c>
      <c r="C3761" s="58" t="s">
        <v>1307</v>
      </c>
      <c r="D3761" s="62">
        <v>42480</v>
      </c>
      <c r="E3761" s="63">
        <v>0.73958333333333337</v>
      </c>
      <c r="F3761" s="63">
        <v>0.80208333333333337</v>
      </c>
      <c r="G3761" s="63" t="s">
        <v>1273</v>
      </c>
      <c r="H3761" s="60">
        <v>160</v>
      </c>
      <c r="I3761" s="68">
        <v>9</v>
      </c>
      <c r="J3761" s="58">
        <v>18</v>
      </c>
      <c r="K3761" s="58">
        <v>53</v>
      </c>
      <c r="L3761" s="73">
        <v>0.78680555555555554</v>
      </c>
      <c r="M3761" s="58" t="s">
        <v>339</v>
      </c>
      <c r="N3761" s="60" t="s">
        <v>339</v>
      </c>
      <c r="O3761" s="58" t="s">
        <v>1371</v>
      </c>
      <c r="P3761" s="58">
        <v>301</v>
      </c>
      <c r="Q3761" s="58">
        <v>1</v>
      </c>
      <c r="R3761" s="58" t="s">
        <v>369</v>
      </c>
      <c r="S3761" s="4" t="s">
        <v>372</v>
      </c>
      <c r="T3761" s="58">
        <v>2</v>
      </c>
      <c r="U3761" t="str">
        <f t="shared" si="232"/>
        <v>Serena</v>
      </c>
      <c r="V3761">
        <f t="shared" si="233"/>
        <v>17.84</v>
      </c>
      <c r="W3761">
        <f t="shared" si="234"/>
        <v>39.284999999999997</v>
      </c>
      <c r="X3761" s="12">
        <f t="shared" si="235"/>
        <v>0.45411734758813799</v>
      </c>
    </row>
    <row r="3762" spans="1:24" x14ac:dyDescent="0.25">
      <c r="A3762" s="57">
        <v>126</v>
      </c>
      <c r="B3762" s="58" t="s">
        <v>374</v>
      </c>
      <c r="C3762" s="58" t="s">
        <v>1307</v>
      </c>
      <c r="D3762" s="62">
        <v>42480</v>
      </c>
      <c r="E3762" s="63">
        <v>0.73958333333333337</v>
      </c>
      <c r="F3762" s="63">
        <v>0.80208333333333337</v>
      </c>
      <c r="G3762" s="63" t="s">
        <v>1273</v>
      </c>
      <c r="H3762" s="60">
        <v>160</v>
      </c>
      <c r="I3762" s="68">
        <v>10</v>
      </c>
      <c r="J3762" s="58">
        <v>18</v>
      </c>
      <c r="K3762" s="58">
        <v>55</v>
      </c>
      <c r="L3762" s="73">
        <v>0.78819444444444453</v>
      </c>
      <c r="M3762" s="58" t="s">
        <v>947</v>
      </c>
      <c r="N3762" s="60" t="s">
        <v>947</v>
      </c>
      <c r="O3762" s="58" t="s">
        <v>1363</v>
      </c>
      <c r="P3762" s="58">
        <v>103</v>
      </c>
      <c r="Q3762" s="58">
        <v>1</v>
      </c>
      <c r="R3762" s="58" t="s">
        <v>369</v>
      </c>
      <c r="S3762" s="4" t="s">
        <v>372</v>
      </c>
      <c r="T3762" s="58">
        <v>1</v>
      </c>
      <c r="U3762" t="str">
        <f t="shared" si="232"/>
        <v>Serena</v>
      </c>
      <c r="V3762">
        <f t="shared" si="233"/>
        <v>7.97</v>
      </c>
      <c r="W3762">
        <f t="shared" si="234"/>
        <v>39.284999999999997</v>
      </c>
      <c r="X3762" s="12">
        <f t="shared" si="235"/>
        <v>0.20287641593483519</v>
      </c>
    </row>
    <row r="3763" spans="1:24" x14ac:dyDescent="0.25">
      <c r="A3763" s="57">
        <v>126</v>
      </c>
      <c r="B3763" s="58" t="s">
        <v>374</v>
      </c>
      <c r="C3763" s="58" t="s">
        <v>1307</v>
      </c>
      <c r="D3763" s="62">
        <v>42480</v>
      </c>
      <c r="E3763" s="63">
        <v>0.73958333333333337</v>
      </c>
      <c r="F3763" s="63">
        <v>0.80208333333333337</v>
      </c>
      <c r="G3763" s="63" t="s">
        <v>1273</v>
      </c>
      <c r="H3763" s="60">
        <v>160</v>
      </c>
      <c r="I3763" s="68">
        <v>11</v>
      </c>
      <c r="J3763" s="58">
        <v>18</v>
      </c>
      <c r="K3763" s="58">
        <v>57</v>
      </c>
      <c r="L3763" s="73">
        <v>0.7895833333333333</v>
      </c>
      <c r="M3763" s="58" t="s">
        <v>328</v>
      </c>
      <c r="N3763" s="60" t="s">
        <v>641</v>
      </c>
      <c r="O3763" s="58" t="s">
        <v>1366</v>
      </c>
      <c r="P3763" s="58">
        <v>201</v>
      </c>
      <c r="Q3763" s="58">
        <v>1</v>
      </c>
      <c r="R3763" s="58" t="s">
        <v>369</v>
      </c>
      <c r="S3763" s="4" t="s">
        <v>372</v>
      </c>
      <c r="T3763" s="58">
        <v>1</v>
      </c>
      <c r="U3763" t="str">
        <f t="shared" si="232"/>
        <v>Serena</v>
      </c>
      <c r="V3763">
        <f t="shared" si="233"/>
        <v>7.97</v>
      </c>
      <c r="W3763">
        <f t="shared" si="234"/>
        <v>39.284999999999997</v>
      </c>
      <c r="X3763" s="12">
        <f t="shared" si="235"/>
        <v>0.20287641593483519</v>
      </c>
    </row>
    <row r="3764" spans="1:24" x14ac:dyDescent="0.25">
      <c r="A3764" s="57">
        <v>126</v>
      </c>
      <c r="B3764" s="58" t="s">
        <v>374</v>
      </c>
      <c r="C3764" s="58" t="s">
        <v>1307</v>
      </c>
      <c r="D3764" s="62">
        <v>42480</v>
      </c>
      <c r="E3764" s="63">
        <v>0.73958333333333337</v>
      </c>
      <c r="F3764" s="63">
        <v>0.80208333333333337</v>
      </c>
      <c r="G3764" s="63" t="s">
        <v>1273</v>
      </c>
      <c r="H3764" s="60">
        <v>160</v>
      </c>
      <c r="I3764" s="68">
        <v>12</v>
      </c>
      <c r="J3764" s="58">
        <v>18</v>
      </c>
      <c r="K3764" s="58">
        <v>58</v>
      </c>
      <c r="L3764" s="73">
        <v>0.79027777777777775</v>
      </c>
      <c r="M3764" s="58" t="s">
        <v>303</v>
      </c>
      <c r="N3764" s="60" t="s">
        <v>303</v>
      </c>
      <c r="O3764" s="58" t="s">
        <v>1371</v>
      </c>
      <c r="P3764" s="58">
        <v>305</v>
      </c>
      <c r="Q3764" s="58">
        <v>1</v>
      </c>
      <c r="R3764" s="58" t="s">
        <v>369</v>
      </c>
      <c r="S3764" s="4" t="s">
        <v>372</v>
      </c>
      <c r="T3764" s="58">
        <v>1</v>
      </c>
      <c r="U3764" t="str">
        <f t="shared" si="232"/>
        <v>Serena</v>
      </c>
      <c r="V3764">
        <f t="shared" si="233"/>
        <v>7.97</v>
      </c>
      <c r="W3764">
        <f t="shared" si="234"/>
        <v>39.284999999999997</v>
      </c>
      <c r="X3764" s="12">
        <f t="shared" si="235"/>
        <v>0.20287641593483519</v>
      </c>
    </row>
    <row r="3765" spans="1:24" x14ac:dyDescent="0.25">
      <c r="A3765" s="57">
        <v>126</v>
      </c>
      <c r="B3765" s="58" t="s">
        <v>374</v>
      </c>
      <c r="C3765" s="58" t="s">
        <v>1307</v>
      </c>
      <c r="D3765" s="62">
        <v>42480</v>
      </c>
      <c r="E3765" s="63">
        <v>0.73958333333333337</v>
      </c>
      <c r="F3765" s="63">
        <v>0.80208333333333337</v>
      </c>
      <c r="G3765" s="63" t="s">
        <v>1273</v>
      </c>
      <c r="H3765" s="60">
        <v>160</v>
      </c>
      <c r="I3765" s="68">
        <v>13</v>
      </c>
      <c r="J3765" s="58">
        <v>18</v>
      </c>
      <c r="K3765" s="58">
        <v>59</v>
      </c>
      <c r="L3765" s="73">
        <v>0.7909722222222223</v>
      </c>
      <c r="M3765" s="58" t="s">
        <v>304</v>
      </c>
      <c r="N3765" s="60" t="s">
        <v>304</v>
      </c>
      <c r="O3765" s="58" t="s">
        <v>1366</v>
      </c>
      <c r="P3765" s="58">
        <v>205</v>
      </c>
      <c r="Q3765" s="58">
        <v>1</v>
      </c>
      <c r="R3765" s="58" t="s">
        <v>369</v>
      </c>
      <c r="S3765" s="4" t="s">
        <v>372</v>
      </c>
      <c r="T3765" s="58">
        <v>2</v>
      </c>
      <c r="U3765" t="str">
        <f t="shared" si="232"/>
        <v>Serena</v>
      </c>
      <c r="V3765">
        <f t="shared" si="233"/>
        <v>17.84</v>
      </c>
      <c r="W3765">
        <f t="shared" si="234"/>
        <v>39.284999999999997</v>
      </c>
      <c r="X3765" s="12">
        <f t="shared" si="235"/>
        <v>0.45411734758813799</v>
      </c>
    </row>
    <row r="3766" spans="1:24" x14ac:dyDescent="0.25">
      <c r="A3766" s="57">
        <v>126</v>
      </c>
      <c r="B3766" s="58" t="s">
        <v>374</v>
      </c>
      <c r="C3766" s="58" t="s">
        <v>1307</v>
      </c>
      <c r="D3766" s="62">
        <v>42480</v>
      </c>
      <c r="E3766" s="63">
        <v>0.73958333333333337</v>
      </c>
      <c r="F3766" s="63">
        <v>0.80208333333333337</v>
      </c>
      <c r="G3766" s="63" t="s">
        <v>1273</v>
      </c>
      <c r="H3766" s="60">
        <v>160</v>
      </c>
      <c r="I3766" s="68">
        <v>14</v>
      </c>
      <c r="J3766" s="58">
        <v>18</v>
      </c>
      <c r="K3766" s="58">
        <v>59</v>
      </c>
      <c r="L3766" s="73">
        <v>0.7909722222222223</v>
      </c>
      <c r="M3766" s="58" t="s">
        <v>87</v>
      </c>
      <c r="N3766" s="60" t="s">
        <v>87</v>
      </c>
      <c r="O3766" s="58" t="s">
        <v>1366</v>
      </c>
      <c r="P3766" s="58">
        <v>201</v>
      </c>
      <c r="Q3766" s="58">
        <v>1</v>
      </c>
      <c r="R3766" s="58" t="s">
        <v>369</v>
      </c>
      <c r="S3766" s="4" t="s">
        <v>372</v>
      </c>
      <c r="T3766" s="58">
        <v>1</v>
      </c>
      <c r="U3766" t="str">
        <f t="shared" si="232"/>
        <v>Serena</v>
      </c>
      <c r="V3766">
        <f t="shared" si="233"/>
        <v>7.97</v>
      </c>
      <c r="W3766">
        <f t="shared" si="234"/>
        <v>39.284999999999997</v>
      </c>
      <c r="X3766" s="12">
        <f t="shared" si="235"/>
        <v>0.20287641593483519</v>
      </c>
    </row>
    <row r="3767" spans="1:24" x14ac:dyDescent="0.25">
      <c r="A3767" s="57">
        <v>126</v>
      </c>
      <c r="B3767" s="58" t="s">
        <v>374</v>
      </c>
      <c r="C3767" s="58" t="s">
        <v>1307</v>
      </c>
      <c r="D3767" s="62">
        <v>42480</v>
      </c>
      <c r="E3767" s="63">
        <v>0.73958333333333337</v>
      </c>
      <c r="F3767" s="63">
        <v>0.80208333333333337</v>
      </c>
      <c r="G3767" s="63" t="s">
        <v>1273</v>
      </c>
      <c r="H3767" s="60">
        <v>160</v>
      </c>
      <c r="I3767" s="68">
        <v>15</v>
      </c>
      <c r="J3767" s="58">
        <v>19</v>
      </c>
      <c r="K3767" s="58">
        <v>1</v>
      </c>
      <c r="L3767" s="73">
        <v>0.79236111111111107</v>
      </c>
      <c r="M3767" s="58" t="s">
        <v>359</v>
      </c>
      <c r="N3767" s="60" t="s">
        <v>359</v>
      </c>
      <c r="O3767" s="58" t="s">
        <v>1371</v>
      </c>
      <c r="P3767" s="58">
        <v>301</v>
      </c>
      <c r="Q3767" s="58">
        <v>1</v>
      </c>
      <c r="R3767" s="58" t="s">
        <v>369</v>
      </c>
      <c r="S3767" s="4" t="s">
        <v>372</v>
      </c>
      <c r="T3767" s="58">
        <v>1</v>
      </c>
      <c r="U3767" t="str">
        <f t="shared" si="232"/>
        <v>Serena</v>
      </c>
      <c r="V3767">
        <f t="shared" si="233"/>
        <v>7.97</v>
      </c>
      <c r="W3767">
        <f t="shared" si="234"/>
        <v>39.284999999999997</v>
      </c>
      <c r="X3767" s="12">
        <f t="shared" si="235"/>
        <v>0.20287641593483519</v>
      </c>
    </row>
    <row r="3768" spans="1:24" x14ac:dyDescent="0.25">
      <c r="A3768" s="57">
        <v>126</v>
      </c>
      <c r="B3768" s="58" t="s">
        <v>374</v>
      </c>
      <c r="C3768" s="58" t="s">
        <v>1307</v>
      </c>
      <c r="D3768" s="62">
        <v>42480</v>
      </c>
      <c r="E3768" s="63">
        <v>0.73958333333333337</v>
      </c>
      <c r="F3768" s="63">
        <v>0.80208333333333337</v>
      </c>
      <c r="G3768" s="63" t="s">
        <v>1273</v>
      </c>
      <c r="H3768" s="60">
        <v>160</v>
      </c>
      <c r="I3768" s="68">
        <v>16</v>
      </c>
      <c r="J3768" s="58">
        <v>19</v>
      </c>
      <c r="K3768" s="58">
        <v>1</v>
      </c>
      <c r="L3768" s="73">
        <v>0.79236111111111107</v>
      </c>
      <c r="M3768" s="58" t="s">
        <v>37</v>
      </c>
      <c r="N3768" s="60" t="s">
        <v>37</v>
      </c>
      <c r="O3768" s="58" t="s">
        <v>1366</v>
      </c>
      <c r="P3768" s="58">
        <v>205</v>
      </c>
      <c r="Q3768" s="58">
        <v>1</v>
      </c>
      <c r="R3768" s="58" t="s">
        <v>369</v>
      </c>
      <c r="S3768" s="4" t="s">
        <v>372</v>
      </c>
      <c r="T3768" s="58">
        <v>2</v>
      </c>
      <c r="U3768" t="str">
        <f t="shared" si="232"/>
        <v>Serena</v>
      </c>
      <c r="V3768">
        <f t="shared" si="233"/>
        <v>17.84</v>
      </c>
      <c r="W3768">
        <f t="shared" si="234"/>
        <v>39.284999999999997</v>
      </c>
      <c r="X3768" s="12">
        <f t="shared" si="235"/>
        <v>0.45411734758813799</v>
      </c>
    </row>
    <row r="3769" spans="1:24" x14ac:dyDescent="0.25">
      <c r="A3769" s="57">
        <v>126</v>
      </c>
      <c r="B3769" s="58" t="s">
        <v>374</v>
      </c>
      <c r="C3769" s="58" t="s">
        <v>1307</v>
      </c>
      <c r="D3769" s="62">
        <v>42480</v>
      </c>
      <c r="E3769" s="63">
        <v>0.73958333333333337</v>
      </c>
      <c r="F3769" s="63">
        <v>0.80208333333333337</v>
      </c>
      <c r="G3769" s="63" t="s">
        <v>1273</v>
      </c>
      <c r="H3769" s="60">
        <v>160</v>
      </c>
      <c r="I3769" s="68">
        <v>17</v>
      </c>
      <c r="J3769" s="58">
        <v>19</v>
      </c>
      <c r="K3769" s="58">
        <v>3</v>
      </c>
      <c r="L3769" s="73">
        <v>0.79375000000000007</v>
      </c>
      <c r="M3769" s="58" t="s">
        <v>552</v>
      </c>
      <c r="N3769" s="60" t="s">
        <v>552</v>
      </c>
      <c r="O3769" s="58" t="s">
        <v>1363</v>
      </c>
      <c r="P3769" s="58">
        <v>101</v>
      </c>
      <c r="Q3769" s="58">
        <v>1</v>
      </c>
      <c r="R3769" s="58" t="s">
        <v>369</v>
      </c>
      <c r="S3769" s="4" t="s">
        <v>372</v>
      </c>
      <c r="T3769" s="58">
        <v>1</v>
      </c>
      <c r="U3769" t="str">
        <f t="shared" si="232"/>
        <v>Serena</v>
      </c>
      <c r="V3769">
        <f t="shared" si="233"/>
        <v>7.97</v>
      </c>
      <c r="W3769">
        <f t="shared" si="234"/>
        <v>39.284999999999997</v>
      </c>
      <c r="X3769" s="12">
        <f t="shared" si="235"/>
        <v>0.20287641593483519</v>
      </c>
    </row>
    <row r="3770" spans="1:24" x14ac:dyDescent="0.25">
      <c r="A3770" s="57">
        <v>126</v>
      </c>
      <c r="B3770" s="58" t="s">
        <v>374</v>
      </c>
      <c r="C3770" s="58" t="s">
        <v>1307</v>
      </c>
      <c r="D3770" s="62">
        <v>42480</v>
      </c>
      <c r="E3770" s="63">
        <v>0.73958333333333337</v>
      </c>
      <c r="F3770" s="63">
        <v>0.80208333333333337</v>
      </c>
      <c r="G3770" s="63" t="s">
        <v>1273</v>
      </c>
      <c r="H3770" s="60">
        <v>160</v>
      </c>
      <c r="I3770" s="68">
        <v>18</v>
      </c>
      <c r="J3770" s="58">
        <v>19</v>
      </c>
      <c r="K3770" s="58">
        <v>3</v>
      </c>
      <c r="L3770" s="73">
        <v>0.79375000000000007</v>
      </c>
      <c r="M3770" s="58" t="s">
        <v>553</v>
      </c>
      <c r="N3770" s="60" t="s">
        <v>553</v>
      </c>
      <c r="O3770" s="58" t="s">
        <v>1363</v>
      </c>
      <c r="P3770" s="58">
        <v>101</v>
      </c>
      <c r="Q3770" s="58">
        <v>1</v>
      </c>
      <c r="R3770" s="58" t="s">
        <v>369</v>
      </c>
      <c r="S3770" s="4" t="s">
        <v>372</v>
      </c>
      <c r="T3770" s="58">
        <v>1</v>
      </c>
      <c r="U3770" t="str">
        <f t="shared" si="232"/>
        <v>Serena</v>
      </c>
      <c r="V3770">
        <f t="shared" si="233"/>
        <v>7.97</v>
      </c>
      <c r="W3770">
        <f t="shared" si="234"/>
        <v>39.284999999999997</v>
      </c>
      <c r="X3770" s="12">
        <f t="shared" si="235"/>
        <v>0.20287641593483519</v>
      </c>
    </row>
    <row r="3771" spans="1:24" x14ac:dyDescent="0.25">
      <c r="A3771" s="57">
        <v>126</v>
      </c>
      <c r="B3771" s="58" t="s">
        <v>374</v>
      </c>
      <c r="C3771" s="58" t="s">
        <v>1307</v>
      </c>
      <c r="D3771" s="62">
        <v>42480</v>
      </c>
      <c r="E3771" s="63">
        <v>0.73958333333333337</v>
      </c>
      <c r="F3771" s="63">
        <v>0.80208333333333337</v>
      </c>
      <c r="G3771" s="63" t="s">
        <v>1273</v>
      </c>
      <c r="H3771" s="60">
        <v>160</v>
      </c>
      <c r="I3771" s="68">
        <v>19</v>
      </c>
      <c r="J3771" s="58">
        <v>19</v>
      </c>
      <c r="K3771" s="58">
        <v>8</v>
      </c>
      <c r="L3771" s="73">
        <v>0.79722222222222217</v>
      </c>
      <c r="M3771" s="58" t="s">
        <v>969</v>
      </c>
      <c r="N3771" s="60" t="s">
        <v>1016</v>
      </c>
      <c r="O3771" s="58" t="s">
        <v>1363</v>
      </c>
      <c r="P3771" s="58">
        <v>101</v>
      </c>
      <c r="Q3771" s="58">
        <v>1</v>
      </c>
      <c r="R3771" s="58" t="s">
        <v>369</v>
      </c>
      <c r="S3771" s="4" t="s">
        <v>372</v>
      </c>
      <c r="T3771" s="58">
        <v>6</v>
      </c>
      <c r="U3771" t="str">
        <f t="shared" si="232"/>
        <v>Serena</v>
      </c>
      <c r="V3771">
        <f t="shared" si="233"/>
        <v>42.7</v>
      </c>
      <c r="W3771">
        <f t="shared" si="234"/>
        <v>39.284999999999997</v>
      </c>
      <c r="X3771" s="12">
        <f t="shared" si="235"/>
        <v>1.0869288532518775</v>
      </c>
    </row>
    <row r="3772" spans="1:24" x14ac:dyDescent="0.25">
      <c r="A3772" s="57">
        <v>126</v>
      </c>
      <c r="B3772" s="58" t="s">
        <v>374</v>
      </c>
      <c r="C3772" s="58" t="s">
        <v>1307</v>
      </c>
      <c r="D3772" s="62">
        <v>42480</v>
      </c>
      <c r="E3772" s="63">
        <v>0.73958333333333337</v>
      </c>
      <c r="F3772" s="63">
        <v>0.80208333333333337</v>
      </c>
      <c r="G3772" s="63" t="s">
        <v>1273</v>
      </c>
      <c r="H3772" s="60">
        <v>160</v>
      </c>
      <c r="I3772" s="68">
        <v>20</v>
      </c>
      <c r="J3772" s="58">
        <v>19</v>
      </c>
      <c r="K3772" s="58">
        <v>8</v>
      </c>
      <c r="L3772" s="73">
        <v>0.79722222222222217</v>
      </c>
      <c r="M3772" s="58" t="s">
        <v>305</v>
      </c>
      <c r="N3772" s="60" t="s">
        <v>305</v>
      </c>
      <c r="O3772" s="58" t="s">
        <v>1371</v>
      </c>
      <c r="P3772" s="58">
        <v>301</v>
      </c>
      <c r="Q3772" s="58">
        <v>1</v>
      </c>
      <c r="R3772" s="58" t="s">
        <v>369</v>
      </c>
      <c r="S3772" s="4" t="s">
        <v>372</v>
      </c>
      <c r="T3772" s="58">
        <v>2</v>
      </c>
      <c r="U3772" t="str">
        <f t="shared" si="232"/>
        <v>Serena</v>
      </c>
      <c r="V3772">
        <f t="shared" si="233"/>
        <v>17.84</v>
      </c>
      <c r="W3772">
        <f t="shared" si="234"/>
        <v>39.284999999999997</v>
      </c>
      <c r="X3772" s="12">
        <f t="shared" si="235"/>
        <v>0.45411734758813799</v>
      </c>
    </row>
    <row r="3773" spans="1:24" x14ac:dyDescent="0.25">
      <c r="A3773" s="57">
        <v>126</v>
      </c>
      <c r="B3773" s="58" t="s">
        <v>374</v>
      </c>
      <c r="C3773" s="58" t="s">
        <v>1307</v>
      </c>
      <c r="D3773" s="62">
        <v>42480</v>
      </c>
      <c r="E3773" s="63">
        <v>0.73958333333333337</v>
      </c>
      <c r="F3773" s="63">
        <v>0.80208333333333337</v>
      </c>
      <c r="G3773" s="63" t="s">
        <v>1273</v>
      </c>
      <c r="H3773" s="60">
        <v>160</v>
      </c>
      <c r="I3773" s="68">
        <v>21</v>
      </c>
      <c r="J3773" s="58">
        <v>19</v>
      </c>
      <c r="K3773" s="58">
        <v>8</v>
      </c>
      <c r="L3773" s="73">
        <v>0.79722222222222217</v>
      </c>
      <c r="M3773" s="58" t="s">
        <v>1065</v>
      </c>
      <c r="N3773" s="60" t="s">
        <v>360</v>
      </c>
      <c r="O3773" s="58" t="s">
        <v>1366</v>
      </c>
      <c r="P3773" s="58">
        <v>205</v>
      </c>
      <c r="Q3773" s="58">
        <v>1</v>
      </c>
      <c r="R3773" s="58" t="s">
        <v>369</v>
      </c>
      <c r="S3773" s="4" t="s">
        <v>372</v>
      </c>
      <c r="T3773" s="58">
        <v>2</v>
      </c>
      <c r="U3773" t="str">
        <f t="shared" ref="U3773:U3836" si="236">+VLOOKUP(A3773,$Z$4:$AA$32,2,0)</f>
        <v>Serena</v>
      </c>
      <c r="V3773">
        <f t="shared" ref="V3773:V3836" si="237">+IF(S3773="BUS",VLOOKUP(T3773,$AC$4:$AE$9,3,0),VLOOKUP(T3773,$AC$4:$AE$9,2,0))</f>
        <v>17.84</v>
      </c>
      <c r="W3773">
        <f t="shared" ref="W3773:W3836" si="238">+IF(S3773="BUS",$AE$8,$AD$8)</f>
        <v>39.284999999999997</v>
      </c>
      <c r="X3773" s="12">
        <f t="shared" ref="X3773:X3836" si="239">+V3773/W3773</f>
        <v>0.45411734758813799</v>
      </c>
    </row>
    <row r="3774" spans="1:24" x14ac:dyDescent="0.25">
      <c r="A3774" s="57">
        <v>126</v>
      </c>
      <c r="B3774" s="58" t="s">
        <v>374</v>
      </c>
      <c r="C3774" s="58" t="s">
        <v>1307</v>
      </c>
      <c r="D3774" s="62">
        <v>42480</v>
      </c>
      <c r="E3774" s="63">
        <v>0.73958333333333337</v>
      </c>
      <c r="F3774" s="63">
        <v>0.80208333333333337</v>
      </c>
      <c r="G3774" s="63" t="s">
        <v>1273</v>
      </c>
      <c r="H3774" s="60">
        <v>160</v>
      </c>
      <c r="I3774" s="68">
        <v>22</v>
      </c>
      <c r="J3774" s="58">
        <v>19</v>
      </c>
      <c r="K3774" s="58">
        <v>10</v>
      </c>
      <c r="L3774" s="73">
        <v>0.79861111111111116</v>
      </c>
      <c r="M3774" s="58" t="s">
        <v>308</v>
      </c>
      <c r="N3774" s="60" t="s">
        <v>308</v>
      </c>
      <c r="O3774" s="58" t="s">
        <v>1366</v>
      </c>
      <c r="P3774" s="58">
        <v>205</v>
      </c>
      <c r="Q3774" s="58">
        <v>1</v>
      </c>
      <c r="R3774" s="58" t="s">
        <v>369</v>
      </c>
      <c r="S3774" s="4" t="s">
        <v>372</v>
      </c>
      <c r="T3774" s="58">
        <v>2</v>
      </c>
      <c r="U3774" t="str">
        <f t="shared" si="236"/>
        <v>Serena</v>
      </c>
      <c r="V3774">
        <f t="shared" si="237"/>
        <v>17.84</v>
      </c>
      <c r="W3774">
        <f t="shared" si="238"/>
        <v>39.284999999999997</v>
      </c>
      <c r="X3774" s="12">
        <f t="shared" si="239"/>
        <v>0.45411734758813799</v>
      </c>
    </row>
    <row r="3775" spans="1:24" x14ac:dyDescent="0.25">
      <c r="A3775" s="57">
        <v>126</v>
      </c>
      <c r="B3775" s="58" t="s">
        <v>374</v>
      </c>
      <c r="C3775" s="58" t="s">
        <v>1307</v>
      </c>
      <c r="D3775" s="62">
        <v>42480</v>
      </c>
      <c r="E3775" s="63">
        <v>0.73958333333333337</v>
      </c>
      <c r="F3775" s="63">
        <v>0.80208333333333337</v>
      </c>
      <c r="G3775" s="63" t="s">
        <v>1273</v>
      </c>
      <c r="H3775" s="60">
        <v>160</v>
      </c>
      <c r="I3775" s="68">
        <v>23</v>
      </c>
      <c r="J3775" s="58">
        <v>19</v>
      </c>
      <c r="K3775" s="58">
        <v>11</v>
      </c>
      <c r="L3775" s="73">
        <v>0.7993055555555556</v>
      </c>
      <c r="M3775" s="58" t="s">
        <v>549</v>
      </c>
      <c r="N3775" s="60" t="s">
        <v>549</v>
      </c>
      <c r="O3775" s="58" t="s">
        <v>1363</v>
      </c>
      <c r="P3775" s="58">
        <v>103</v>
      </c>
      <c r="Q3775" s="58">
        <v>1</v>
      </c>
      <c r="R3775" s="58" t="s">
        <v>369</v>
      </c>
      <c r="S3775" s="4" t="s">
        <v>372</v>
      </c>
      <c r="T3775" s="58">
        <v>1</v>
      </c>
      <c r="U3775" t="str">
        <f t="shared" si="236"/>
        <v>Serena</v>
      </c>
      <c r="V3775">
        <f t="shared" si="237"/>
        <v>7.97</v>
      </c>
      <c r="W3775">
        <f t="shared" si="238"/>
        <v>39.284999999999997</v>
      </c>
      <c r="X3775" s="12">
        <f t="shared" si="239"/>
        <v>0.20287641593483519</v>
      </c>
    </row>
    <row r="3776" spans="1:24" x14ac:dyDescent="0.25">
      <c r="A3776" s="57">
        <v>126</v>
      </c>
      <c r="B3776" s="58" t="s">
        <v>374</v>
      </c>
      <c r="C3776" s="58" t="s">
        <v>1307</v>
      </c>
      <c r="D3776" s="62">
        <v>42480</v>
      </c>
      <c r="E3776" s="63">
        <v>0.73958333333333337</v>
      </c>
      <c r="F3776" s="63">
        <v>0.80208333333333337</v>
      </c>
      <c r="G3776" s="63" t="s">
        <v>1273</v>
      </c>
      <c r="H3776" s="60">
        <v>160</v>
      </c>
      <c r="I3776" s="68">
        <v>24</v>
      </c>
      <c r="J3776" s="58">
        <v>19</v>
      </c>
      <c r="K3776" s="58">
        <v>12</v>
      </c>
      <c r="L3776" s="73">
        <v>0.79999999999999993</v>
      </c>
      <c r="M3776" s="58" t="s">
        <v>18</v>
      </c>
      <c r="N3776" s="60" t="s">
        <v>18</v>
      </c>
      <c r="O3776" s="58" t="s">
        <v>1366</v>
      </c>
      <c r="P3776" s="58">
        <v>205</v>
      </c>
      <c r="Q3776" s="58">
        <v>1</v>
      </c>
      <c r="R3776" s="58" t="s">
        <v>369</v>
      </c>
      <c r="S3776" s="4" t="s">
        <v>372</v>
      </c>
      <c r="T3776" s="58">
        <v>3</v>
      </c>
      <c r="U3776" t="str">
        <f t="shared" si="236"/>
        <v>Serena</v>
      </c>
      <c r="V3776">
        <f t="shared" si="237"/>
        <v>30.84</v>
      </c>
      <c r="W3776">
        <f t="shared" si="238"/>
        <v>39.284999999999997</v>
      </c>
      <c r="X3776" s="12">
        <f t="shared" si="239"/>
        <v>0.78503245513554798</v>
      </c>
    </row>
    <row r="3777" spans="1:24" x14ac:dyDescent="0.25">
      <c r="A3777" s="57">
        <v>126</v>
      </c>
      <c r="B3777" s="58" t="s">
        <v>374</v>
      </c>
      <c r="C3777" s="58" t="s">
        <v>1307</v>
      </c>
      <c r="D3777" s="62">
        <v>42480</v>
      </c>
      <c r="E3777" s="63">
        <v>0.73958333333333337</v>
      </c>
      <c r="F3777" s="63">
        <v>0.80208333333333337</v>
      </c>
      <c r="G3777" s="63" t="s">
        <v>1273</v>
      </c>
      <c r="H3777" s="60">
        <v>160</v>
      </c>
      <c r="I3777" s="68">
        <v>25</v>
      </c>
      <c r="J3777" s="58">
        <v>19</v>
      </c>
      <c r="K3777" s="58">
        <v>12</v>
      </c>
      <c r="L3777" s="73">
        <v>0.79999999999999993</v>
      </c>
      <c r="M3777" s="58" t="s">
        <v>361</v>
      </c>
      <c r="N3777" s="60" t="s">
        <v>361</v>
      </c>
      <c r="O3777" s="58" t="s">
        <v>1366</v>
      </c>
      <c r="P3777" s="58">
        <v>201</v>
      </c>
      <c r="Q3777" s="58">
        <v>1</v>
      </c>
      <c r="R3777" s="58" t="s">
        <v>369</v>
      </c>
      <c r="S3777" s="4" t="s">
        <v>372</v>
      </c>
      <c r="T3777" s="58">
        <v>2</v>
      </c>
      <c r="U3777" t="str">
        <f t="shared" si="236"/>
        <v>Serena</v>
      </c>
      <c r="V3777">
        <f t="shared" si="237"/>
        <v>17.84</v>
      </c>
      <c r="W3777">
        <f t="shared" si="238"/>
        <v>39.284999999999997</v>
      </c>
      <c r="X3777" s="12">
        <f t="shared" si="239"/>
        <v>0.45411734758813799</v>
      </c>
    </row>
    <row r="3778" spans="1:24" x14ac:dyDescent="0.25">
      <c r="A3778" s="57">
        <v>126</v>
      </c>
      <c r="B3778" s="58" t="s">
        <v>374</v>
      </c>
      <c r="C3778" s="58" t="s">
        <v>1307</v>
      </c>
      <c r="D3778" s="62">
        <v>42480</v>
      </c>
      <c r="E3778" s="63">
        <v>0.73958333333333337</v>
      </c>
      <c r="F3778" s="63">
        <v>0.80208333333333337</v>
      </c>
      <c r="G3778" s="63" t="s">
        <v>1273</v>
      </c>
      <c r="H3778" s="60">
        <v>160</v>
      </c>
      <c r="I3778" s="68">
        <v>26</v>
      </c>
      <c r="J3778" s="58">
        <v>19</v>
      </c>
      <c r="K3778" s="58">
        <v>14</v>
      </c>
      <c r="L3778" s="73">
        <v>0.80138888888888893</v>
      </c>
      <c r="M3778" s="58" t="s">
        <v>127</v>
      </c>
      <c r="N3778" s="60" t="s">
        <v>127</v>
      </c>
      <c r="O3778" s="58" t="s">
        <v>1371</v>
      </c>
      <c r="P3778" s="58">
        <v>301</v>
      </c>
      <c r="Q3778" s="58">
        <v>1</v>
      </c>
      <c r="R3778" s="58" t="s">
        <v>369</v>
      </c>
      <c r="S3778" s="4" t="s">
        <v>372</v>
      </c>
      <c r="T3778" s="58">
        <v>1</v>
      </c>
      <c r="U3778" t="str">
        <f t="shared" si="236"/>
        <v>Serena</v>
      </c>
      <c r="V3778">
        <f t="shared" si="237"/>
        <v>7.97</v>
      </c>
      <c r="W3778">
        <f t="shared" si="238"/>
        <v>39.284999999999997</v>
      </c>
      <c r="X3778" s="12">
        <f t="shared" si="239"/>
        <v>0.20287641593483519</v>
      </c>
    </row>
    <row r="3779" spans="1:24" x14ac:dyDescent="0.25">
      <c r="A3779" s="57">
        <v>126</v>
      </c>
      <c r="B3779" s="58" t="s">
        <v>374</v>
      </c>
      <c r="C3779" s="58" t="s">
        <v>1307</v>
      </c>
      <c r="D3779" s="62">
        <v>42480</v>
      </c>
      <c r="E3779" s="63">
        <v>0.73958333333333337</v>
      </c>
      <c r="F3779" s="63">
        <v>0.80208333333333337</v>
      </c>
      <c r="G3779" s="63" t="s">
        <v>1273</v>
      </c>
      <c r="H3779" s="60">
        <v>160</v>
      </c>
      <c r="I3779" s="68">
        <v>27</v>
      </c>
      <c r="J3779" s="58">
        <v>19</v>
      </c>
      <c r="K3779" s="58">
        <v>15</v>
      </c>
      <c r="L3779" s="73">
        <v>0.80208333333333337</v>
      </c>
      <c r="M3779" s="58" t="s">
        <v>531</v>
      </c>
      <c r="N3779" s="60" t="s">
        <v>531</v>
      </c>
      <c r="O3779" s="58" t="s">
        <v>1363</v>
      </c>
      <c r="P3779" s="58">
        <v>101</v>
      </c>
      <c r="Q3779" s="58">
        <v>1</v>
      </c>
      <c r="R3779" s="58" t="s">
        <v>369</v>
      </c>
      <c r="S3779" s="4" t="s">
        <v>372</v>
      </c>
      <c r="T3779" s="58">
        <v>1</v>
      </c>
      <c r="U3779" t="str">
        <f t="shared" si="236"/>
        <v>Serena</v>
      </c>
      <c r="V3779">
        <f t="shared" si="237"/>
        <v>7.97</v>
      </c>
      <c r="W3779">
        <f t="shared" si="238"/>
        <v>39.284999999999997</v>
      </c>
      <c r="X3779" s="12">
        <f t="shared" si="239"/>
        <v>0.20287641593483519</v>
      </c>
    </row>
    <row r="3780" spans="1:24" x14ac:dyDescent="0.25">
      <c r="A3780" s="57">
        <v>126</v>
      </c>
      <c r="B3780" s="58" t="s">
        <v>374</v>
      </c>
      <c r="C3780" s="58" t="s">
        <v>1307</v>
      </c>
      <c r="D3780" s="62">
        <v>42480</v>
      </c>
      <c r="E3780" s="63">
        <v>0.73958333333333337</v>
      </c>
      <c r="F3780" s="63">
        <v>0.80208333333333337</v>
      </c>
      <c r="G3780" s="63" t="s">
        <v>1273</v>
      </c>
      <c r="H3780" s="60">
        <v>160</v>
      </c>
      <c r="I3780" s="68">
        <v>28</v>
      </c>
      <c r="J3780" s="58">
        <v>19</v>
      </c>
      <c r="K3780" s="58">
        <v>15</v>
      </c>
      <c r="L3780" s="73">
        <v>0.80208333333333337</v>
      </c>
      <c r="M3780" s="58" t="s">
        <v>312</v>
      </c>
      <c r="N3780" s="60" t="s">
        <v>312</v>
      </c>
      <c r="O3780" s="58" t="s">
        <v>1371</v>
      </c>
      <c r="P3780" s="58">
        <v>305</v>
      </c>
      <c r="Q3780" s="58">
        <v>1</v>
      </c>
      <c r="R3780" s="58" t="s">
        <v>369</v>
      </c>
      <c r="S3780" s="4" t="s">
        <v>372</v>
      </c>
      <c r="T3780" s="58">
        <v>1</v>
      </c>
      <c r="U3780" t="str">
        <f t="shared" si="236"/>
        <v>Serena</v>
      </c>
      <c r="V3780">
        <f t="shared" si="237"/>
        <v>7.97</v>
      </c>
      <c r="W3780">
        <f t="shared" si="238"/>
        <v>39.284999999999997</v>
      </c>
      <c r="X3780" s="12">
        <f t="shared" si="239"/>
        <v>0.20287641593483519</v>
      </c>
    </row>
    <row r="3781" spans="1:24" x14ac:dyDescent="0.25">
      <c r="A3781" s="57">
        <v>141</v>
      </c>
      <c r="B3781" s="58" t="s">
        <v>614</v>
      </c>
      <c r="C3781" s="58" t="s">
        <v>1307</v>
      </c>
      <c r="D3781" s="62">
        <v>42481</v>
      </c>
      <c r="E3781" s="63">
        <v>0.30208333333333331</v>
      </c>
      <c r="F3781" s="63">
        <v>0.36458333333333331</v>
      </c>
      <c r="G3781" s="63" t="s">
        <v>1270</v>
      </c>
      <c r="H3781" s="60">
        <v>161</v>
      </c>
      <c r="I3781" s="68">
        <v>1</v>
      </c>
      <c r="J3781" s="58">
        <v>7</v>
      </c>
      <c r="K3781" s="58">
        <v>16</v>
      </c>
      <c r="L3781" s="73">
        <v>0.30277777777777776</v>
      </c>
      <c r="M3781" s="58" t="s">
        <v>997</v>
      </c>
      <c r="N3781" s="60" t="s">
        <v>997</v>
      </c>
      <c r="O3781" s="58" t="s">
        <v>1363</v>
      </c>
      <c r="P3781" s="58">
        <v>101</v>
      </c>
      <c r="Q3781" s="58">
        <v>1</v>
      </c>
      <c r="R3781" s="58" t="s">
        <v>373</v>
      </c>
      <c r="S3781" s="4" t="s">
        <v>372</v>
      </c>
      <c r="T3781" s="58">
        <v>6</v>
      </c>
      <c r="U3781" t="str">
        <f t="shared" si="236"/>
        <v>Serena</v>
      </c>
      <c r="V3781">
        <f t="shared" si="237"/>
        <v>42.7</v>
      </c>
      <c r="W3781">
        <f t="shared" si="238"/>
        <v>39.284999999999997</v>
      </c>
      <c r="X3781" s="12">
        <f t="shared" si="239"/>
        <v>1.0869288532518775</v>
      </c>
    </row>
    <row r="3782" spans="1:24" x14ac:dyDescent="0.25">
      <c r="A3782" s="57">
        <v>141</v>
      </c>
      <c r="B3782" s="58" t="s">
        <v>614</v>
      </c>
      <c r="C3782" s="58" t="s">
        <v>1307</v>
      </c>
      <c r="D3782" s="62">
        <v>42481</v>
      </c>
      <c r="E3782" s="63">
        <v>0.30208333333333331</v>
      </c>
      <c r="F3782" s="63">
        <v>0.36458333333333331</v>
      </c>
      <c r="G3782" s="63" t="s">
        <v>1270</v>
      </c>
      <c r="H3782" s="60">
        <v>161</v>
      </c>
      <c r="I3782" s="68">
        <v>2</v>
      </c>
      <c r="J3782" s="58">
        <v>7</v>
      </c>
      <c r="K3782" s="58">
        <v>17</v>
      </c>
      <c r="L3782" s="73">
        <v>0.3034722222222222</v>
      </c>
      <c r="M3782" s="58" t="s">
        <v>579</v>
      </c>
      <c r="N3782" s="60" t="s">
        <v>579</v>
      </c>
      <c r="O3782" s="58" t="s">
        <v>1363</v>
      </c>
      <c r="P3782" s="58">
        <v>102</v>
      </c>
      <c r="Q3782" s="58">
        <v>1</v>
      </c>
      <c r="R3782" s="58" t="s">
        <v>373</v>
      </c>
      <c r="S3782" s="4" t="s">
        <v>372</v>
      </c>
      <c r="T3782" s="58">
        <v>6</v>
      </c>
      <c r="U3782" t="str">
        <f t="shared" si="236"/>
        <v>Serena</v>
      </c>
      <c r="V3782">
        <f t="shared" si="237"/>
        <v>42.7</v>
      </c>
      <c r="W3782">
        <f t="shared" si="238"/>
        <v>39.284999999999997</v>
      </c>
      <c r="X3782" s="12">
        <f t="shared" si="239"/>
        <v>1.0869288532518775</v>
      </c>
    </row>
    <row r="3783" spans="1:24" x14ac:dyDescent="0.25">
      <c r="A3783" s="57">
        <v>141</v>
      </c>
      <c r="B3783" s="58" t="s">
        <v>614</v>
      </c>
      <c r="C3783" s="58" t="s">
        <v>1307</v>
      </c>
      <c r="D3783" s="62">
        <v>42481</v>
      </c>
      <c r="E3783" s="63">
        <v>0.30208333333333331</v>
      </c>
      <c r="F3783" s="63">
        <v>0.36458333333333331</v>
      </c>
      <c r="G3783" s="63" t="s">
        <v>1270</v>
      </c>
      <c r="H3783" s="60">
        <v>161</v>
      </c>
      <c r="I3783" s="68">
        <v>3</v>
      </c>
      <c r="J3783" s="58">
        <v>7</v>
      </c>
      <c r="K3783" s="58">
        <v>18</v>
      </c>
      <c r="L3783" s="73">
        <v>0.30416666666666664</v>
      </c>
      <c r="M3783" s="58" t="s">
        <v>406</v>
      </c>
      <c r="N3783" s="60" t="s">
        <v>406</v>
      </c>
      <c r="O3783" s="58" t="s">
        <v>1363</v>
      </c>
      <c r="P3783" s="58">
        <v>109</v>
      </c>
      <c r="Q3783" s="58">
        <v>1</v>
      </c>
      <c r="R3783" s="58" t="s">
        <v>373</v>
      </c>
      <c r="S3783" s="4" t="s">
        <v>372</v>
      </c>
      <c r="T3783" s="58">
        <v>6</v>
      </c>
      <c r="U3783" t="str">
        <f t="shared" si="236"/>
        <v>Serena</v>
      </c>
      <c r="V3783">
        <f t="shared" si="237"/>
        <v>42.7</v>
      </c>
      <c r="W3783">
        <f t="shared" si="238"/>
        <v>39.284999999999997</v>
      </c>
      <c r="X3783" s="12">
        <f t="shared" si="239"/>
        <v>1.0869288532518775</v>
      </c>
    </row>
    <row r="3784" spans="1:24" x14ac:dyDescent="0.25">
      <c r="A3784" s="57">
        <v>141</v>
      </c>
      <c r="B3784" s="58" t="s">
        <v>614</v>
      </c>
      <c r="C3784" s="58" t="s">
        <v>1307</v>
      </c>
      <c r="D3784" s="62">
        <v>42481</v>
      </c>
      <c r="E3784" s="63">
        <v>0.30208333333333331</v>
      </c>
      <c r="F3784" s="63">
        <v>0.36458333333333331</v>
      </c>
      <c r="G3784" s="63" t="s">
        <v>1270</v>
      </c>
      <c r="H3784" s="60">
        <v>161</v>
      </c>
      <c r="I3784" s="68">
        <v>4</v>
      </c>
      <c r="J3784" s="58">
        <v>7</v>
      </c>
      <c r="K3784" s="58">
        <v>20</v>
      </c>
      <c r="L3784" s="73">
        <v>0.30555555555555552</v>
      </c>
      <c r="M3784" s="58" t="s">
        <v>409</v>
      </c>
      <c r="N3784" s="60" t="s">
        <v>409</v>
      </c>
      <c r="O3784" s="58" t="s">
        <v>1363</v>
      </c>
      <c r="P3784" s="58">
        <v>106</v>
      </c>
      <c r="Q3784" s="58">
        <v>1</v>
      </c>
      <c r="R3784" s="58" t="s">
        <v>373</v>
      </c>
      <c r="S3784" s="4" t="s">
        <v>372</v>
      </c>
      <c r="T3784" s="58">
        <v>6</v>
      </c>
      <c r="U3784" t="str">
        <f t="shared" si="236"/>
        <v>Serena</v>
      </c>
      <c r="V3784">
        <f t="shared" si="237"/>
        <v>42.7</v>
      </c>
      <c r="W3784">
        <f t="shared" si="238"/>
        <v>39.284999999999997</v>
      </c>
      <c r="X3784" s="12">
        <f t="shared" si="239"/>
        <v>1.0869288532518775</v>
      </c>
    </row>
    <row r="3785" spans="1:24" x14ac:dyDescent="0.25">
      <c r="A3785" s="57">
        <v>141</v>
      </c>
      <c r="B3785" s="58" t="s">
        <v>614</v>
      </c>
      <c r="C3785" s="58" t="s">
        <v>1307</v>
      </c>
      <c r="D3785" s="62">
        <v>42481</v>
      </c>
      <c r="E3785" s="63">
        <v>0.30208333333333331</v>
      </c>
      <c r="F3785" s="63">
        <v>0.36458333333333331</v>
      </c>
      <c r="G3785" s="63" t="s">
        <v>1270</v>
      </c>
      <c r="H3785" s="60">
        <v>161</v>
      </c>
      <c r="I3785" s="68">
        <v>5</v>
      </c>
      <c r="J3785" s="58">
        <v>7</v>
      </c>
      <c r="K3785" s="58">
        <v>21</v>
      </c>
      <c r="L3785" s="73">
        <v>0.30624999999999997</v>
      </c>
      <c r="M3785" s="58" t="s">
        <v>567</v>
      </c>
      <c r="N3785" s="60" t="s">
        <v>567</v>
      </c>
      <c r="O3785" s="58" t="s">
        <v>1363</v>
      </c>
      <c r="P3785" s="58">
        <v>101</v>
      </c>
      <c r="Q3785" s="58">
        <v>1</v>
      </c>
      <c r="R3785" s="58" t="s">
        <v>373</v>
      </c>
      <c r="S3785" s="4" t="s">
        <v>372</v>
      </c>
      <c r="T3785" s="58">
        <v>6</v>
      </c>
      <c r="U3785" t="str">
        <f t="shared" si="236"/>
        <v>Serena</v>
      </c>
      <c r="V3785">
        <f t="shared" si="237"/>
        <v>42.7</v>
      </c>
      <c r="W3785">
        <f t="shared" si="238"/>
        <v>39.284999999999997</v>
      </c>
      <c r="X3785" s="12">
        <f t="shared" si="239"/>
        <v>1.0869288532518775</v>
      </c>
    </row>
    <row r="3786" spans="1:24" x14ac:dyDescent="0.25">
      <c r="A3786" s="57">
        <v>141</v>
      </c>
      <c r="B3786" s="58" t="s">
        <v>614</v>
      </c>
      <c r="C3786" s="58" t="s">
        <v>1307</v>
      </c>
      <c r="D3786" s="62">
        <v>42481</v>
      </c>
      <c r="E3786" s="63">
        <v>0.30208333333333331</v>
      </c>
      <c r="F3786" s="63">
        <v>0.36458333333333331</v>
      </c>
      <c r="G3786" s="63" t="s">
        <v>1270</v>
      </c>
      <c r="H3786" s="60">
        <v>161</v>
      </c>
      <c r="I3786" s="68">
        <v>6</v>
      </c>
      <c r="J3786" s="58">
        <v>7</v>
      </c>
      <c r="K3786" s="58">
        <v>22</v>
      </c>
      <c r="L3786" s="73">
        <v>0.30694444444444441</v>
      </c>
      <c r="M3786" s="58" t="s">
        <v>508</v>
      </c>
      <c r="N3786" s="60" t="s">
        <v>508</v>
      </c>
      <c r="O3786" s="58" t="s">
        <v>1363</v>
      </c>
      <c r="P3786" s="58">
        <v>104</v>
      </c>
      <c r="Q3786" s="58">
        <v>1</v>
      </c>
      <c r="R3786" s="58" t="s">
        <v>373</v>
      </c>
      <c r="S3786" s="4" t="s">
        <v>372</v>
      </c>
      <c r="T3786" s="58">
        <v>5</v>
      </c>
      <c r="U3786" t="str">
        <f t="shared" si="236"/>
        <v>Serena</v>
      </c>
      <c r="V3786">
        <f t="shared" si="237"/>
        <v>39.284999999999997</v>
      </c>
      <c r="W3786">
        <f t="shared" si="238"/>
        <v>39.284999999999997</v>
      </c>
      <c r="X3786" s="12">
        <f t="shared" si="239"/>
        <v>1</v>
      </c>
    </row>
    <row r="3787" spans="1:24" x14ac:dyDescent="0.25">
      <c r="A3787" s="57">
        <v>141</v>
      </c>
      <c r="B3787" s="58" t="s">
        <v>614</v>
      </c>
      <c r="C3787" s="58" t="s">
        <v>1307</v>
      </c>
      <c r="D3787" s="62">
        <v>42481</v>
      </c>
      <c r="E3787" s="63">
        <v>0.30208333333333331</v>
      </c>
      <c r="F3787" s="63">
        <v>0.36458333333333331</v>
      </c>
      <c r="G3787" s="63" t="s">
        <v>1270</v>
      </c>
      <c r="H3787" s="60">
        <v>161</v>
      </c>
      <c r="I3787" s="68">
        <v>7</v>
      </c>
      <c r="J3787" s="58">
        <v>7</v>
      </c>
      <c r="K3787" s="58">
        <v>23</v>
      </c>
      <c r="L3787" s="73">
        <v>0.30763888888888891</v>
      </c>
      <c r="M3787" s="58" t="s">
        <v>524</v>
      </c>
      <c r="N3787" s="60" t="s">
        <v>524</v>
      </c>
      <c r="O3787" s="58" t="s">
        <v>1363</v>
      </c>
      <c r="P3787" s="58">
        <v>109</v>
      </c>
      <c r="Q3787" s="58">
        <v>1</v>
      </c>
      <c r="R3787" s="58" t="s">
        <v>373</v>
      </c>
      <c r="S3787" s="4" t="s">
        <v>372</v>
      </c>
      <c r="T3787" s="58">
        <v>2</v>
      </c>
      <c r="U3787" t="str">
        <f t="shared" si="236"/>
        <v>Serena</v>
      </c>
      <c r="V3787">
        <f t="shared" si="237"/>
        <v>17.84</v>
      </c>
      <c r="W3787">
        <f t="shared" si="238"/>
        <v>39.284999999999997</v>
      </c>
      <c r="X3787" s="12">
        <f t="shared" si="239"/>
        <v>0.45411734758813799</v>
      </c>
    </row>
    <row r="3788" spans="1:24" x14ac:dyDescent="0.25">
      <c r="A3788" s="57">
        <v>141</v>
      </c>
      <c r="B3788" s="58" t="s">
        <v>614</v>
      </c>
      <c r="C3788" s="58" t="s">
        <v>1307</v>
      </c>
      <c r="D3788" s="62">
        <v>42481</v>
      </c>
      <c r="E3788" s="63">
        <v>0.30208333333333331</v>
      </c>
      <c r="F3788" s="63">
        <v>0.36458333333333331</v>
      </c>
      <c r="G3788" s="63" t="s">
        <v>1270</v>
      </c>
      <c r="H3788" s="60">
        <v>161</v>
      </c>
      <c r="I3788" s="68">
        <v>8</v>
      </c>
      <c r="J3788" s="58">
        <v>7</v>
      </c>
      <c r="K3788" s="58">
        <v>24</v>
      </c>
      <c r="L3788" s="73">
        <v>0.30833333333333335</v>
      </c>
      <c r="M3788" s="58" t="s">
        <v>803</v>
      </c>
      <c r="N3788" s="60" t="s">
        <v>803</v>
      </c>
      <c r="O3788" s="58" t="s">
        <v>1363</v>
      </c>
      <c r="P3788" s="58">
        <v>101</v>
      </c>
      <c r="Q3788" s="58">
        <v>1</v>
      </c>
      <c r="R3788" s="58" t="s">
        <v>373</v>
      </c>
      <c r="S3788" s="4" t="s">
        <v>372</v>
      </c>
      <c r="T3788" s="58">
        <v>3</v>
      </c>
      <c r="U3788" t="str">
        <f t="shared" si="236"/>
        <v>Serena</v>
      </c>
      <c r="V3788">
        <f t="shared" si="237"/>
        <v>30.84</v>
      </c>
      <c r="W3788">
        <f t="shared" si="238"/>
        <v>39.284999999999997</v>
      </c>
      <c r="X3788" s="12">
        <f t="shared" si="239"/>
        <v>0.78503245513554798</v>
      </c>
    </row>
    <row r="3789" spans="1:24" x14ac:dyDescent="0.25">
      <c r="A3789" s="57">
        <v>141</v>
      </c>
      <c r="B3789" s="58" t="s">
        <v>614</v>
      </c>
      <c r="C3789" s="58" t="s">
        <v>1307</v>
      </c>
      <c r="D3789" s="62">
        <v>42481</v>
      </c>
      <c r="E3789" s="63">
        <v>0.30208333333333331</v>
      </c>
      <c r="F3789" s="63">
        <v>0.36458333333333331</v>
      </c>
      <c r="G3789" s="63" t="s">
        <v>1270</v>
      </c>
      <c r="H3789" s="60">
        <v>161</v>
      </c>
      <c r="I3789" s="68">
        <v>9</v>
      </c>
      <c r="J3789" s="58">
        <v>7</v>
      </c>
      <c r="K3789" s="58">
        <v>25</v>
      </c>
      <c r="L3789" s="73">
        <v>0.30902777777777779</v>
      </c>
      <c r="M3789" s="58" t="s">
        <v>415</v>
      </c>
      <c r="N3789" s="60" t="s">
        <v>415</v>
      </c>
      <c r="O3789" s="58" t="s">
        <v>1363</v>
      </c>
      <c r="P3789" s="58">
        <v>106</v>
      </c>
      <c r="Q3789" s="58">
        <v>1</v>
      </c>
      <c r="R3789" s="58" t="s">
        <v>373</v>
      </c>
      <c r="S3789" s="4" t="s">
        <v>372</v>
      </c>
      <c r="T3789" s="58">
        <v>2</v>
      </c>
      <c r="U3789" t="str">
        <f t="shared" si="236"/>
        <v>Serena</v>
      </c>
      <c r="V3789">
        <f t="shared" si="237"/>
        <v>17.84</v>
      </c>
      <c r="W3789">
        <f t="shared" si="238"/>
        <v>39.284999999999997</v>
      </c>
      <c r="X3789" s="12">
        <f t="shared" si="239"/>
        <v>0.45411734758813799</v>
      </c>
    </row>
    <row r="3790" spans="1:24" x14ac:dyDescent="0.25">
      <c r="A3790" s="57">
        <v>141</v>
      </c>
      <c r="B3790" s="58" t="s">
        <v>614</v>
      </c>
      <c r="C3790" s="58" t="s">
        <v>1307</v>
      </c>
      <c r="D3790" s="62">
        <v>42481</v>
      </c>
      <c r="E3790" s="63">
        <v>0.30208333333333331</v>
      </c>
      <c r="F3790" s="63">
        <v>0.36458333333333331</v>
      </c>
      <c r="G3790" s="63" t="s">
        <v>1270</v>
      </c>
      <c r="H3790" s="60">
        <v>161</v>
      </c>
      <c r="I3790" s="68">
        <v>10</v>
      </c>
      <c r="J3790" s="58">
        <v>7</v>
      </c>
      <c r="K3790" s="58">
        <v>26</v>
      </c>
      <c r="L3790" s="73">
        <v>0.30972222222222223</v>
      </c>
      <c r="M3790" s="58" t="s">
        <v>417</v>
      </c>
      <c r="N3790" s="60" t="s">
        <v>417</v>
      </c>
      <c r="O3790" s="58" t="s">
        <v>1363</v>
      </c>
      <c r="P3790" s="58">
        <v>106</v>
      </c>
      <c r="Q3790" s="58">
        <v>1</v>
      </c>
      <c r="R3790" s="58" t="s">
        <v>373</v>
      </c>
      <c r="S3790" s="4" t="s">
        <v>372</v>
      </c>
      <c r="T3790" s="58">
        <v>4</v>
      </c>
      <c r="U3790" t="str">
        <f t="shared" si="236"/>
        <v>Serena</v>
      </c>
      <c r="V3790">
        <f t="shared" si="237"/>
        <v>35.869999999999997</v>
      </c>
      <c r="W3790">
        <f t="shared" si="238"/>
        <v>39.284999999999997</v>
      </c>
      <c r="X3790" s="12">
        <f t="shared" si="239"/>
        <v>0.91307114674812273</v>
      </c>
    </row>
    <row r="3791" spans="1:24" x14ac:dyDescent="0.25">
      <c r="A3791" s="57">
        <v>141</v>
      </c>
      <c r="B3791" s="58" t="s">
        <v>614</v>
      </c>
      <c r="C3791" s="58" t="s">
        <v>1307</v>
      </c>
      <c r="D3791" s="62">
        <v>42481</v>
      </c>
      <c r="E3791" s="63">
        <v>0.30208333333333331</v>
      </c>
      <c r="F3791" s="63">
        <v>0.36458333333333331</v>
      </c>
      <c r="G3791" s="63" t="s">
        <v>1270</v>
      </c>
      <c r="H3791" s="60">
        <v>161</v>
      </c>
      <c r="I3791" s="68">
        <v>11</v>
      </c>
      <c r="J3791" s="58">
        <v>7</v>
      </c>
      <c r="K3791" s="58">
        <v>27</v>
      </c>
      <c r="L3791" s="73">
        <v>0.31041666666666667</v>
      </c>
      <c r="M3791" s="58" t="s">
        <v>418</v>
      </c>
      <c r="N3791" s="60" t="s">
        <v>418</v>
      </c>
      <c r="O3791" s="58" t="s">
        <v>1363</v>
      </c>
      <c r="P3791" s="58">
        <v>106</v>
      </c>
      <c r="Q3791" s="58">
        <v>1</v>
      </c>
      <c r="R3791" s="58" t="s">
        <v>373</v>
      </c>
      <c r="S3791" s="4" t="s">
        <v>372</v>
      </c>
      <c r="T3791" s="58">
        <v>2</v>
      </c>
      <c r="U3791" t="str">
        <f t="shared" si="236"/>
        <v>Serena</v>
      </c>
      <c r="V3791">
        <f t="shared" si="237"/>
        <v>17.84</v>
      </c>
      <c r="W3791">
        <f t="shared" si="238"/>
        <v>39.284999999999997</v>
      </c>
      <c r="X3791" s="12">
        <f t="shared" si="239"/>
        <v>0.45411734758813799</v>
      </c>
    </row>
    <row r="3792" spans="1:24" x14ac:dyDescent="0.25">
      <c r="A3792" s="57">
        <v>141</v>
      </c>
      <c r="B3792" s="58" t="s">
        <v>614</v>
      </c>
      <c r="C3792" s="58" t="s">
        <v>1307</v>
      </c>
      <c r="D3792" s="62">
        <v>42481</v>
      </c>
      <c r="E3792" s="63">
        <v>0.30208333333333331</v>
      </c>
      <c r="F3792" s="63">
        <v>0.36458333333333331</v>
      </c>
      <c r="G3792" s="63" t="s">
        <v>1270</v>
      </c>
      <c r="H3792" s="60">
        <v>161</v>
      </c>
      <c r="I3792" s="68">
        <v>12</v>
      </c>
      <c r="J3792" s="58">
        <v>7</v>
      </c>
      <c r="K3792" s="58">
        <v>28</v>
      </c>
      <c r="L3792" s="73">
        <v>0.31111111111111112</v>
      </c>
      <c r="M3792" s="58" t="s">
        <v>898</v>
      </c>
      <c r="N3792" s="60" t="s">
        <v>898</v>
      </c>
      <c r="O3792" s="58" t="s">
        <v>1363</v>
      </c>
      <c r="P3792" s="58">
        <v>102</v>
      </c>
      <c r="Q3792" s="58">
        <v>1</v>
      </c>
      <c r="R3792" s="58" t="s">
        <v>373</v>
      </c>
      <c r="S3792" s="4" t="s">
        <v>372</v>
      </c>
      <c r="T3792" s="58">
        <v>2</v>
      </c>
      <c r="U3792" t="str">
        <f t="shared" si="236"/>
        <v>Serena</v>
      </c>
      <c r="V3792">
        <f t="shared" si="237"/>
        <v>17.84</v>
      </c>
      <c r="W3792">
        <f t="shared" si="238"/>
        <v>39.284999999999997</v>
      </c>
      <c r="X3792" s="12">
        <f t="shared" si="239"/>
        <v>0.45411734758813799</v>
      </c>
    </row>
    <row r="3793" spans="1:24" x14ac:dyDescent="0.25">
      <c r="A3793" s="57">
        <v>141</v>
      </c>
      <c r="B3793" s="58" t="s">
        <v>614</v>
      </c>
      <c r="C3793" s="58" t="s">
        <v>1307</v>
      </c>
      <c r="D3793" s="62">
        <v>42481</v>
      </c>
      <c r="E3793" s="63">
        <v>0.30208333333333331</v>
      </c>
      <c r="F3793" s="63">
        <v>0.36458333333333331</v>
      </c>
      <c r="G3793" s="63" t="s">
        <v>1270</v>
      </c>
      <c r="H3793" s="60">
        <v>161</v>
      </c>
      <c r="I3793" s="68">
        <v>13</v>
      </c>
      <c r="J3793" s="58">
        <v>7</v>
      </c>
      <c r="K3793" s="58">
        <v>32</v>
      </c>
      <c r="L3793" s="73">
        <v>0.31388888888888888</v>
      </c>
      <c r="M3793" s="58" t="s">
        <v>529</v>
      </c>
      <c r="N3793" s="60" t="s">
        <v>529</v>
      </c>
      <c r="O3793" s="58" t="s">
        <v>1363</v>
      </c>
      <c r="P3793" s="58">
        <v>109</v>
      </c>
      <c r="Q3793" s="58">
        <v>1</v>
      </c>
      <c r="R3793" s="58" t="s">
        <v>373</v>
      </c>
      <c r="S3793" s="4" t="s">
        <v>372</v>
      </c>
      <c r="T3793" s="58">
        <v>4</v>
      </c>
      <c r="U3793" t="str">
        <f t="shared" si="236"/>
        <v>Serena</v>
      </c>
      <c r="V3793">
        <f t="shared" si="237"/>
        <v>35.869999999999997</v>
      </c>
      <c r="W3793">
        <f t="shared" si="238"/>
        <v>39.284999999999997</v>
      </c>
      <c r="X3793" s="12">
        <f t="shared" si="239"/>
        <v>0.91307114674812273</v>
      </c>
    </row>
    <row r="3794" spans="1:24" x14ac:dyDescent="0.25">
      <c r="A3794" s="57">
        <v>141</v>
      </c>
      <c r="B3794" s="58" t="s">
        <v>614</v>
      </c>
      <c r="C3794" s="58" t="s">
        <v>1307</v>
      </c>
      <c r="D3794" s="62">
        <v>42481</v>
      </c>
      <c r="E3794" s="63">
        <v>0.30208333333333331</v>
      </c>
      <c r="F3794" s="63">
        <v>0.36458333333333331</v>
      </c>
      <c r="G3794" s="63" t="s">
        <v>1270</v>
      </c>
      <c r="H3794" s="60">
        <v>161</v>
      </c>
      <c r="I3794" s="68">
        <v>14</v>
      </c>
      <c r="J3794" s="58">
        <v>7</v>
      </c>
      <c r="K3794" s="58">
        <v>32</v>
      </c>
      <c r="L3794" s="73">
        <v>0.31388888888888888</v>
      </c>
      <c r="M3794" s="58" t="s">
        <v>577</v>
      </c>
      <c r="N3794" s="60" t="s">
        <v>577</v>
      </c>
      <c r="O3794" s="58" t="s">
        <v>1363</v>
      </c>
      <c r="P3794" s="58">
        <v>101</v>
      </c>
      <c r="Q3794" s="58">
        <v>1</v>
      </c>
      <c r="R3794" s="58" t="s">
        <v>373</v>
      </c>
      <c r="S3794" s="4" t="s">
        <v>372</v>
      </c>
      <c r="T3794" s="58">
        <v>6</v>
      </c>
      <c r="U3794" t="str">
        <f t="shared" si="236"/>
        <v>Serena</v>
      </c>
      <c r="V3794">
        <f t="shared" si="237"/>
        <v>42.7</v>
      </c>
      <c r="W3794">
        <f t="shared" si="238"/>
        <v>39.284999999999997</v>
      </c>
      <c r="X3794" s="12">
        <f t="shared" si="239"/>
        <v>1.0869288532518775</v>
      </c>
    </row>
    <row r="3795" spans="1:24" x14ac:dyDescent="0.25">
      <c r="A3795" s="57">
        <v>141</v>
      </c>
      <c r="B3795" s="58" t="s">
        <v>614</v>
      </c>
      <c r="C3795" s="58" t="s">
        <v>1307</v>
      </c>
      <c r="D3795" s="62">
        <v>42481</v>
      </c>
      <c r="E3795" s="63">
        <v>0.30208333333333331</v>
      </c>
      <c r="F3795" s="63">
        <v>0.36458333333333331</v>
      </c>
      <c r="G3795" s="63" t="s">
        <v>1270</v>
      </c>
      <c r="H3795" s="60">
        <v>161</v>
      </c>
      <c r="I3795" s="68">
        <v>15</v>
      </c>
      <c r="J3795" s="58">
        <v>7</v>
      </c>
      <c r="K3795" s="58">
        <v>34</v>
      </c>
      <c r="L3795" s="73">
        <v>0.31527777777777777</v>
      </c>
      <c r="M3795" s="58" t="s">
        <v>424</v>
      </c>
      <c r="N3795" s="60" t="s">
        <v>424</v>
      </c>
      <c r="O3795" s="58" t="s">
        <v>1363</v>
      </c>
      <c r="P3795" s="58">
        <v>106</v>
      </c>
      <c r="Q3795" s="58">
        <v>1</v>
      </c>
      <c r="R3795" s="58" t="s">
        <v>373</v>
      </c>
      <c r="S3795" s="4" t="s">
        <v>372</v>
      </c>
      <c r="T3795" s="58">
        <v>6</v>
      </c>
      <c r="U3795" t="str">
        <f t="shared" si="236"/>
        <v>Serena</v>
      </c>
      <c r="V3795">
        <f t="shared" si="237"/>
        <v>42.7</v>
      </c>
      <c r="W3795">
        <f t="shared" si="238"/>
        <v>39.284999999999997</v>
      </c>
      <c r="X3795" s="12">
        <f t="shared" si="239"/>
        <v>1.0869288532518775</v>
      </c>
    </row>
    <row r="3796" spans="1:24" x14ac:dyDescent="0.25">
      <c r="A3796" s="57">
        <v>141</v>
      </c>
      <c r="B3796" s="58" t="s">
        <v>614</v>
      </c>
      <c r="C3796" s="58" t="s">
        <v>1307</v>
      </c>
      <c r="D3796" s="62">
        <v>42481</v>
      </c>
      <c r="E3796" s="63">
        <v>0.30208333333333331</v>
      </c>
      <c r="F3796" s="63">
        <v>0.36458333333333331</v>
      </c>
      <c r="G3796" s="63" t="s">
        <v>1270</v>
      </c>
      <c r="H3796" s="60">
        <v>161</v>
      </c>
      <c r="I3796" s="68">
        <v>16</v>
      </c>
      <c r="J3796" s="58">
        <v>7</v>
      </c>
      <c r="K3796" s="58">
        <v>36</v>
      </c>
      <c r="L3796" s="73">
        <v>0.31666666666666665</v>
      </c>
      <c r="M3796" s="58" t="s">
        <v>425</v>
      </c>
      <c r="N3796" s="60" t="s">
        <v>425</v>
      </c>
      <c r="O3796" s="58" t="s">
        <v>1363</v>
      </c>
      <c r="P3796" s="58">
        <v>109</v>
      </c>
      <c r="Q3796" s="58">
        <v>1</v>
      </c>
      <c r="R3796" s="58" t="s">
        <v>373</v>
      </c>
      <c r="S3796" s="4" t="s">
        <v>372</v>
      </c>
      <c r="T3796" s="58">
        <v>2</v>
      </c>
      <c r="U3796" t="str">
        <f t="shared" si="236"/>
        <v>Serena</v>
      </c>
      <c r="V3796">
        <f t="shared" si="237"/>
        <v>17.84</v>
      </c>
      <c r="W3796">
        <f t="shared" si="238"/>
        <v>39.284999999999997</v>
      </c>
      <c r="X3796" s="12">
        <f t="shared" si="239"/>
        <v>0.45411734758813799</v>
      </c>
    </row>
    <row r="3797" spans="1:24" x14ac:dyDescent="0.25">
      <c r="A3797" s="57">
        <v>141</v>
      </c>
      <c r="B3797" s="58" t="s">
        <v>614</v>
      </c>
      <c r="C3797" s="58" t="s">
        <v>1307</v>
      </c>
      <c r="D3797" s="62">
        <v>42481</v>
      </c>
      <c r="E3797" s="63">
        <v>0.30208333333333331</v>
      </c>
      <c r="F3797" s="63">
        <v>0.36458333333333331</v>
      </c>
      <c r="G3797" s="63" t="s">
        <v>1270</v>
      </c>
      <c r="H3797" s="60">
        <v>161</v>
      </c>
      <c r="I3797" s="68">
        <v>17</v>
      </c>
      <c r="J3797" s="58">
        <v>7</v>
      </c>
      <c r="K3797" s="58">
        <v>32</v>
      </c>
      <c r="L3797" s="73">
        <v>0.31388888888888888</v>
      </c>
      <c r="M3797" s="58" t="s">
        <v>1066</v>
      </c>
      <c r="N3797" s="60" t="s">
        <v>1066</v>
      </c>
      <c r="O3797" s="58" t="s">
        <v>1363</v>
      </c>
      <c r="P3797" s="58">
        <v>102</v>
      </c>
      <c r="Q3797" s="58">
        <v>1</v>
      </c>
      <c r="R3797" s="58" t="s">
        <v>373</v>
      </c>
      <c r="S3797" s="4" t="s">
        <v>372</v>
      </c>
      <c r="T3797" s="58">
        <v>2</v>
      </c>
      <c r="U3797" t="str">
        <f t="shared" si="236"/>
        <v>Serena</v>
      </c>
      <c r="V3797">
        <f t="shared" si="237"/>
        <v>17.84</v>
      </c>
      <c r="W3797">
        <f t="shared" si="238"/>
        <v>39.284999999999997</v>
      </c>
      <c r="X3797" s="12">
        <f t="shared" si="239"/>
        <v>0.45411734758813799</v>
      </c>
    </row>
    <row r="3798" spans="1:24" x14ac:dyDescent="0.25">
      <c r="A3798" s="57">
        <v>141</v>
      </c>
      <c r="B3798" s="58" t="s">
        <v>614</v>
      </c>
      <c r="C3798" s="58" t="s">
        <v>1307</v>
      </c>
      <c r="D3798" s="62">
        <v>42481</v>
      </c>
      <c r="E3798" s="63">
        <v>0.30208333333333331</v>
      </c>
      <c r="F3798" s="63">
        <v>0.36458333333333331</v>
      </c>
      <c r="G3798" s="63" t="s">
        <v>1270</v>
      </c>
      <c r="H3798" s="60">
        <v>161</v>
      </c>
      <c r="I3798" s="68">
        <v>18</v>
      </c>
      <c r="J3798" s="58">
        <v>7</v>
      </c>
      <c r="K3798" s="58">
        <v>36</v>
      </c>
      <c r="L3798" s="73">
        <v>0.31666666666666665</v>
      </c>
      <c r="M3798" s="58" t="s">
        <v>1067</v>
      </c>
      <c r="N3798" s="60" t="s">
        <v>427</v>
      </c>
      <c r="O3798" s="58" t="s">
        <v>1363</v>
      </c>
      <c r="P3798" s="58">
        <v>106</v>
      </c>
      <c r="Q3798" s="58">
        <v>1</v>
      </c>
      <c r="R3798" s="58" t="s">
        <v>373</v>
      </c>
      <c r="S3798" s="4" t="s">
        <v>372</v>
      </c>
      <c r="T3798" s="58">
        <v>2</v>
      </c>
      <c r="U3798" t="str">
        <f t="shared" si="236"/>
        <v>Serena</v>
      </c>
      <c r="V3798">
        <f t="shared" si="237"/>
        <v>17.84</v>
      </c>
      <c r="W3798">
        <f t="shared" si="238"/>
        <v>39.284999999999997</v>
      </c>
      <c r="X3798" s="12">
        <f t="shared" si="239"/>
        <v>0.45411734758813799</v>
      </c>
    </row>
    <row r="3799" spans="1:24" x14ac:dyDescent="0.25">
      <c r="A3799" s="57">
        <v>141</v>
      </c>
      <c r="B3799" s="58" t="s">
        <v>614</v>
      </c>
      <c r="C3799" s="58" t="s">
        <v>1307</v>
      </c>
      <c r="D3799" s="62">
        <v>42481</v>
      </c>
      <c r="E3799" s="63">
        <v>0.30208333333333331</v>
      </c>
      <c r="F3799" s="63">
        <v>0.36458333333333331</v>
      </c>
      <c r="G3799" s="63" t="s">
        <v>1270</v>
      </c>
      <c r="H3799" s="60">
        <v>161</v>
      </c>
      <c r="I3799" s="68">
        <v>19</v>
      </c>
      <c r="J3799" s="58">
        <v>7</v>
      </c>
      <c r="K3799" s="58">
        <v>37</v>
      </c>
      <c r="L3799" s="73">
        <v>0.31736111111111115</v>
      </c>
      <c r="M3799" s="58" t="s">
        <v>474</v>
      </c>
      <c r="N3799" s="60" t="s">
        <v>474</v>
      </c>
      <c r="O3799" s="58" t="s">
        <v>1363</v>
      </c>
      <c r="P3799" s="58">
        <v>101</v>
      </c>
      <c r="Q3799" s="58">
        <v>1</v>
      </c>
      <c r="R3799" s="58" t="s">
        <v>373</v>
      </c>
      <c r="S3799" s="4" t="s">
        <v>372</v>
      </c>
      <c r="T3799" s="58">
        <v>6</v>
      </c>
      <c r="U3799" t="str">
        <f t="shared" si="236"/>
        <v>Serena</v>
      </c>
      <c r="V3799">
        <f t="shared" si="237"/>
        <v>42.7</v>
      </c>
      <c r="W3799">
        <f t="shared" si="238"/>
        <v>39.284999999999997</v>
      </c>
      <c r="X3799" s="12">
        <f t="shared" si="239"/>
        <v>1.0869288532518775</v>
      </c>
    </row>
    <row r="3800" spans="1:24" x14ac:dyDescent="0.25">
      <c r="A3800" s="57">
        <v>141</v>
      </c>
      <c r="B3800" s="58" t="s">
        <v>614</v>
      </c>
      <c r="C3800" s="58" t="s">
        <v>1307</v>
      </c>
      <c r="D3800" s="62">
        <v>42481</v>
      </c>
      <c r="E3800" s="63">
        <v>0.30208333333333331</v>
      </c>
      <c r="F3800" s="63">
        <v>0.36458333333333331</v>
      </c>
      <c r="G3800" s="63" t="s">
        <v>1270</v>
      </c>
      <c r="H3800" s="60">
        <v>161</v>
      </c>
      <c r="I3800" s="68">
        <v>20</v>
      </c>
      <c r="J3800" s="58">
        <v>7</v>
      </c>
      <c r="K3800" s="58">
        <v>38</v>
      </c>
      <c r="L3800" s="73">
        <v>0.31805555555555554</v>
      </c>
      <c r="M3800" s="58" t="s">
        <v>429</v>
      </c>
      <c r="N3800" s="60" t="s">
        <v>429</v>
      </c>
      <c r="O3800" s="58" t="s">
        <v>1363</v>
      </c>
      <c r="P3800" s="58">
        <v>109</v>
      </c>
      <c r="Q3800" s="58">
        <v>1</v>
      </c>
      <c r="R3800" s="58" t="s">
        <v>373</v>
      </c>
      <c r="S3800" s="4" t="s">
        <v>372</v>
      </c>
      <c r="T3800" s="58">
        <v>2</v>
      </c>
      <c r="U3800" t="str">
        <f t="shared" si="236"/>
        <v>Serena</v>
      </c>
      <c r="V3800">
        <f t="shared" si="237"/>
        <v>17.84</v>
      </c>
      <c r="W3800">
        <f t="shared" si="238"/>
        <v>39.284999999999997</v>
      </c>
      <c r="X3800" s="12">
        <f t="shared" si="239"/>
        <v>0.45411734758813799</v>
      </c>
    </row>
    <row r="3801" spans="1:24" x14ac:dyDescent="0.25">
      <c r="A3801" s="57">
        <v>141</v>
      </c>
      <c r="B3801" s="58" t="s">
        <v>614</v>
      </c>
      <c r="C3801" s="58" t="s">
        <v>1307</v>
      </c>
      <c r="D3801" s="62">
        <v>42481</v>
      </c>
      <c r="E3801" s="63">
        <v>0.30208333333333331</v>
      </c>
      <c r="F3801" s="63">
        <v>0.36458333333333331</v>
      </c>
      <c r="G3801" s="63" t="s">
        <v>1270</v>
      </c>
      <c r="H3801" s="60">
        <v>161</v>
      </c>
      <c r="I3801" s="68">
        <v>21</v>
      </c>
      <c r="J3801" s="58">
        <v>7</v>
      </c>
      <c r="K3801" s="58">
        <v>38</v>
      </c>
      <c r="L3801" s="73">
        <v>0.31805555555555554</v>
      </c>
      <c r="M3801" s="58" t="s">
        <v>551</v>
      </c>
      <c r="N3801" s="60" t="s">
        <v>551</v>
      </c>
      <c r="O3801" s="58" t="s">
        <v>1363</v>
      </c>
      <c r="P3801" s="58">
        <v>106</v>
      </c>
      <c r="Q3801" s="58">
        <v>1</v>
      </c>
      <c r="R3801" s="58" t="s">
        <v>373</v>
      </c>
      <c r="S3801" s="4" t="s">
        <v>372</v>
      </c>
      <c r="T3801" s="58">
        <v>2</v>
      </c>
      <c r="U3801" t="str">
        <f t="shared" si="236"/>
        <v>Serena</v>
      </c>
      <c r="V3801">
        <f t="shared" si="237"/>
        <v>17.84</v>
      </c>
      <c r="W3801">
        <f t="shared" si="238"/>
        <v>39.284999999999997</v>
      </c>
      <c r="X3801" s="12">
        <f t="shared" si="239"/>
        <v>0.45411734758813799</v>
      </c>
    </row>
    <row r="3802" spans="1:24" x14ac:dyDescent="0.25">
      <c r="A3802" s="57">
        <v>141</v>
      </c>
      <c r="B3802" s="58" t="s">
        <v>614</v>
      </c>
      <c r="C3802" s="58" t="s">
        <v>1307</v>
      </c>
      <c r="D3802" s="62">
        <v>42481</v>
      </c>
      <c r="E3802" s="63">
        <v>0.30208333333333331</v>
      </c>
      <c r="F3802" s="63">
        <v>0.36458333333333331</v>
      </c>
      <c r="G3802" s="63" t="s">
        <v>1270</v>
      </c>
      <c r="H3802" s="60">
        <v>161</v>
      </c>
      <c r="I3802" s="68">
        <v>22</v>
      </c>
      <c r="J3802" s="58">
        <v>7</v>
      </c>
      <c r="K3802" s="58">
        <v>39</v>
      </c>
      <c r="L3802" s="73">
        <v>0.31875000000000003</v>
      </c>
      <c r="M3802" s="58" t="s">
        <v>431</v>
      </c>
      <c r="N3802" s="60" t="s">
        <v>431</v>
      </c>
      <c r="O3802" s="58" t="s">
        <v>1363</v>
      </c>
      <c r="P3802" s="58">
        <v>104</v>
      </c>
      <c r="Q3802" s="58">
        <v>1</v>
      </c>
      <c r="R3802" s="58" t="s">
        <v>373</v>
      </c>
      <c r="S3802" s="4" t="s">
        <v>372</v>
      </c>
      <c r="T3802" s="58">
        <v>1</v>
      </c>
      <c r="U3802" t="str">
        <f t="shared" si="236"/>
        <v>Serena</v>
      </c>
      <c r="V3802">
        <f t="shared" si="237"/>
        <v>7.97</v>
      </c>
      <c r="W3802">
        <f t="shared" si="238"/>
        <v>39.284999999999997</v>
      </c>
      <c r="X3802" s="12">
        <f t="shared" si="239"/>
        <v>0.20287641593483519</v>
      </c>
    </row>
    <row r="3803" spans="1:24" x14ac:dyDescent="0.25">
      <c r="A3803" s="57">
        <v>141</v>
      </c>
      <c r="B3803" s="58" t="s">
        <v>614</v>
      </c>
      <c r="C3803" s="58" t="s">
        <v>1307</v>
      </c>
      <c r="D3803" s="62">
        <v>42481</v>
      </c>
      <c r="E3803" s="63">
        <v>0.30208333333333331</v>
      </c>
      <c r="F3803" s="63">
        <v>0.36458333333333331</v>
      </c>
      <c r="G3803" s="63" t="s">
        <v>1270</v>
      </c>
      <c r="H3803" s="60">
        <v>161</v>
      </c>
      <c r="I3803" s="68">
        <v>23</v>
      </c>
      <c r="J3803" s="58">
        <v>7</v>
      </c>
      <c r="K3803" s="58">
        <v>40</v>
      </c>
      <c r="L3803" s="73">
        <v>0.31944444444444448</v>
      </c>
      <c r="M3803" s="58" t="s">
        <v>433</v>
      </c>
      <c r="N3803" s="60" t="s">
        <v>433</v>
      </c>
      <c r="O3803" s="58" t="s">
        <v>1363</v>
      </c>
      <c r="P3803" s="58">
        <v>101</v>
      </c>
      <c r="Q3803" s="58">
        <v>1</v>
      </c>
      <c r="R3803" s="58" t="s">
        <v>373</v>
      </c>
      <c r="S3803" s="4" t="s">
        <v>372</v>
      </c>
      <c r="T3803" s="58">
        <v>2</v>
      </c>
      <c r="U3803" t="str">
        <f t="shared" si="236"/>
        <v>Serena</v>
      </c>
      <c r="V3803">
        <f t="shared" si="237"/>
        <v>17.84</v>
      </c>
      <c r="W3803">
        <f t="shared" si="238"/>
        <v>39.284999999999997</v>
      </c>
      <c r="X3803" s="12">
        <f t="shared" si="239"/>
        <v>0.45411734758813799</v>
      </c>
    </row>
    <row r="3804" spans="1:24" x14ac:dyDescent="0.25">
      <c r="A3804" s="57">
        <v>141</v>
      </c>
      <c r="B3804" s="58" t="s">
        <v>614</v>
      </c>
      <c r="C3804" s="58" t="s">
        <v>1307</v>
      </c>
      <c r="D3804" s="62">
        <v>42481</v>
      </c>
      <c r="E3804" s="63">
        <v>0.30208333333333331</v>
      </c>
      <c r="F3804" s="63">
        <v>0.36458333333333331</v>
      </c>
      <c r="G3804" s="63" t="s">
        <v>1270</v>
      </c>
      <c r="H3804" s="60">
        <v>161</v>
      </c>
      <c r="I3804" s="68">
        <v>24</v>
      </c>
      <c r="J3804" s="58">
        <v>7</v>
      </c>
      <c r="K3804" s="58">
        <v>41</v>
      </c>
      <c r="L3804" s="73">
        <v>0.32013888888888892</v>
      </c>
      <c r="M3804" s="58" t="s">
        <v>435</v>
      </c>
      <c r="N3804" s="60" t="s">
        <v>435</v>
      </c>
      <c r="O3804" s="58" t="s">
        <v>1363</v>
      </c>
      <c r="P3804" s="58">
        <v>102</v>
      </c>
      <c r="Q3804" s="58">
        <v>1</v>
      </c>
      <c r="R3804" s="58" t="s">
        <v>373</v>
      </c>
      <c r="S3804" s="4" t="s">
        <v>372</v>
      </c>
      <c r="T3804" s="58">
        <v>4</v>
      </c>
      <c r="U3804" t="str">
        <f t="shared" si="236"/>
        <v>Serena</v>
      </c>
      <c r="V3804">
        <f t="shared" si="237"/>
        <v>35.869999999999997</v>
      </c>
      <c r="W3804">
        <f t="shared" si="238"/>
        <v>39.284999999999997</v>
      </c>
      <c r="X3804" s="12">
        <f t="shared" si="239"/>
        <v>0.91307114674812273</v>
      </c>
    </row>
    <row r="3805" spans="1:24" x14ac:dyDescent="0.25">
      <c r="A3805" s="57">
        <v>141</v>
      </c>
      <c r="B3805" s="58" t="s">
        <v>614</v>
      </c>
      <c r="C3805" s="58" t="s">
        <v>1307</v>
      </c>
      <c r="D3805" s="62">
        <v>42481</v>
      </c>
      <c r="E3805" s="63">
        <v>0.30208333333333331</v>
      </c>
      <c r="F3805" s="63">
        <v>0.36458333333333331</v>
      </c>
      <c r="G3805" s="63" t="s">
        <v>1270</v>
      </c>
      <c r="H3805" s="60">
        <v>161</v>
      </c>
      <c r="I3805" s="68">
        <v>25</v>
      </c>
      <c r="J3805" s="58">
        <v>7</v>
      </c>
      <c r="K3805" s="58">
        <v>41</v>
      </c>
      <c r="L3805" s="73">
        <v>0.32013888888888892</v>
      </c>
      <c r="M3805" s="58" t="s">
        <v>430</v>
      </c>
      <c r="N3805" s="60" t="s">
        <v>430</v>
      </c>
      <c r="O3805" s="58" t="s">
        <v>1363</v>
      </c>
      <c r="P3805" s="58">
        <v>106</v>
      </c>
      <c r="Q3805" s="58">
        <v>1</v>
      </c>
      <c r="R3805" s="58" t="s">
        <v>373</v>
      </c>
      <c r="S3805" s="4" t="s">
        <v>372</v>
      </c>
      <c r="T3805" s="58">
        <v>2</v>
      </c>
      <c r="U3805" t="str">
        <f t="shared" si="236"/>
        <v>Serena</v>
      </c>
      <c r="V3805">
        <f t="shared" si="237"/>
        <v>17.84</v>
      </c>
      <c r="W3805">
        <f t="shared" si="238"/>
        <v>39.284999999999997</v>
      </c>
      <c r="X3805" s="12">
        <f t="shared" si="239"/>
        <v>0.45411734758813799</v>
      </c>
    </row>
    <row r="3806" spans="1:24" x14ac:dyDescent="0.25">
      <c r="A3806" s="57">
        <v>141</v>
      </c>
      <c r="B3806" s="58" t="s">
        <v>614</v>
      </c>
      <c r="C3806" s="58" t="s">
        <v>1307</v>
      </c>
      <c r="D3806" s="62">
        <v>42481</v>
      </c>
      <c r="E3806" s="63">
        <v>0.30208333333333331</v>
      </c>
      <c r="F3806" s="63">
        <v>0.36458333333333331</v>
      </c>
      <c r="G3806" s="63" t="s">
        <v>1270</v>
      </c>
      <c r="H3806" s="60">
        <v>161</v>
      </c>
      <c r="I3806" s="68">
        <v>26</v>
      </c>
      <c r="J3806" s="58">
        <v>7</v>
      </c>
      <c r="K3806" s="58">
        <v>42</v>
      </c>
      <c r="L3806" s="73">
        <v>0.32083333333333336</v>
      </c>
      <c r="M3806" s="58" t="s">
        <v>925</v>
      </c>
      <c r="N3806" s="60" t="s">
        <v>925</v>
      </c>
      <c r="O3806" s="58" t="s">
        <v>1363</v>
      </c>
      <c r="P3806" s="58">
        <v>106</v>
      </c>
      <c r="Q3806" s="58">
        <v>1</v>
      </c>
      <c r="R3806" s="58" t="s">
        <v>373</v>
      </c>
      <c r="S3806" s="4" t="s">
        <v>372</v>
      </c>
      <c r="T3806" s="58">
        <v>4</v>
      </c>
      <c r="U3806" t="str">
        <f t="shared" si="236"/>
        <v>Serena</v>
      </c>
      <c r="V3806">
        <f t="shared" si="237"/>
        <v>35.869999999999997</v>
      </c>
      <c r="W3806">
        <f t="shared" si="238"/>
        <v>39.284999999999997</v>
      </c>
      <c r="X3806" s="12">
        <f t="shared" si="239"/>
        <v>0.91307114674812273</v>
      </c>
    </row>
    <row r="3807" spans="1:24" x14ac:dyDescent="0.25">
      <c r="A3807" s="57">
        <v>141</v>
      </c>
      <c r="B3807" s="58" t="s">
        <v>614</v>
      </c>
      <c r="C3807" s="58" t="s">
        <v>1307</v>
      </c>
      <c r="D3807" s="62">
        <v>42481</v>
      </c>
      <c r="E3807" s="63">
        <v>0.30208333333333331</v>
      </c>
      <c r="F3807" s="63">
        <v>0.36458333333333331</v>
      </c>
      <c r="G3807" s="63" t="s">
        <v>1270</v>
      </c>
      <c r="H3807" s="60">
        <v>161</v>
      </c>
      <c r="I3807" s="68">
        <v>27</v>
      </c>
      <c r="J3807" s="58">
        <v>7</v>
      </c>
      <c r="K3807" s="58">
        <v>43</v>
      </c>
      <c r="L3807" s="73">
        <v>0.3215277777777778</v>
      </c>
      <c r="M3807" s="58" t="s">
        <v>1068</v>
      </c>
      <c r="N3807" s="60" t="s">
        <v>436</v>
      </c>
      <c r="O3807" s="58" t="s">
        <v>1363</v>
      </c>
      <c r="P3807" s="58">
        <v>109</v>
      </c>
      <c r="Q3807" s="58">
        <v>1</v>
      </c>
      <c r="R3807" s="58" t="s">
        <v>373</v>
      </c>
      <c r="S3807" s="4" t="s">
        <v>372</v>
      </c>
      <c r="T3807" s="58">
        <v>4</v>
      </c>
      <c r="U3807" t="str">
        <f t="shared" si="236"/>
        <v>Serena</v>
      </c>
      <c r="V3807">
        <f t="shared" si="237"/>
        <v>35.869999999999997</v>
      </c>
      <c r="W3807">
        <f t="shared" si="238"/>
        <v>39.284999999999997</v>
      </c>
      <c r="X3807" s="12">
        <f t="shared" si="239"/>
        <v>0.91307114674812273</v>
      </c>
    </row>
    <row r="3808" spans="1:24" x14ac:dyDescent="0.25">
      <c r="A3808" s="57">
        <v>141</v>
      </c>
      <c r="B3808" s="58" t="s">
        <v>614</v>
      </c>
      <c r="C3808" s="58" t="s">
        <v>1307</v>
      </c>
      <c r="D3808" s="62">
        <v>42481</v>
      </c>
      <c r="E3808" s="63">
        <v>0.30208333333333331</v>
      </c>
      <c r="F3808" s="63">
        <v>0.36458333333333331</v>
      </c>
      <c r="G3808" s="63" t="s">
        <v>1270</v>
      </c>
      <c r="H3808" s="60">
        <v>161</v>
      </c>
      <c r="I3808" s="68">
        <v>28</v>
      </c>
      <c r="J3808" s="58">
        <v>7</v>
      </c>
      <c r="K3808" s="58">
        <v>44</v>
      </c>
      <c r="L3808" s="73">
        <v>0.32222222222222224</v>
      </c>
      <c r="M3808" s="58" t="s">
        <v>437</v>
      </c>
      <c r="N3808" s="60" t="s">
        <v>437</v>
      </c>
      <c r="O3808" s="58" t="s">
        <v>1363</v>
      </c>
      <c r="P3808" s="58">
        <v>106</v>
      </c>
      <c r="Q3808" s="58">
        <v>1</v>
      </c>
      <c r="R3808" s="58" t="s">
        <v>373</v>
      </c>
      <c r="S3808" s="4" t="s">
        <v>372</v>
      </c>
      <c r="T3808" s="58">
        <v>2</v>
      </c>
      <c r="U3808" t="str">
        <f t="shared" si="236"/>
        <v>Serena</v>
      </c>
      <c r="V3808">
        <f t="shared" si="237"/>
        <v>17.84</v>
      </c>
      <c r="W3808">
        <f t="shared" si="238"/>
        <v>39.284999999999997</v>
      </c>
      <c r="X3808" s="12">
        <f t="shared" si="239"/>
        <v>0.45411734758813799</v>
      </c>
    </row>
    <row r="3809" spans="1:24" x14ac:dyDescent="0.25">
      <c r="A3809" s="57">
        <v>141</v>
      </c>
      <c r="B3809" s="58" t="s">
        <v>614</v>
      </c>
      <c r="C3809" s="58" t="s">
        <v>1307</v>
      </c>
      <c r="D3809" s="62">
        <v>42481</v>
      </c>
      <c r="E3809" s="63">
        <v>0.30208333333333331</v>
      </c>
      <c r="F3809" s="63">
        <v>0.36458333333333331</v>
      </c>
      <c r="G3809" s="63" t="s">
        <v>1270</v>
      </c>
      <c r="H3809" s="60">
        <v>161</v>
      </c>
      <c r="I3809" s="68">
        <v>29</v>
      </c>
      <c r="J3809" s="58">
        <v>7</v>
      </c>
      <c r="K3809" s="58">
        <v>45</v>
      </c>
      <c r="L3809" s="73">
        <v>0.32291666666666669</v>
      </c>
      <c r="M3809" s="58" t="s">
        <v>806</v>
      </c>
      <c r="N3809" s="60" t="s">
        <v>806</v>
      </c>
      <c r="O3809" s="58" t="s">
        <v>1363</v>
      </c>
      <c r="P3809" s="58">
        <v>104</v>
      </c>
      <c r="Q3809" s="58">
        <v>1</v>
      </c>
      <c r="R3809" s="58" t="s">
        <v>373</v>
      </c>
      <c r="S3809" s="4" t="s">
        <v>372</v>
      </c>
      <c r="T3809" s="58">
        <v>6</v>
      </c>
      <c r="U3809" t="str">
        <f t="shared" si="236"/>
        <v>Serena</v>
      </c>
      <c r="V3809">
        <f t="shared" si="237"/>
        <v>42.7</v>
      </c>
      <c r="W3809">
        <f t="shared" si="238"/>
        <v>39.284999999999997</v>
      </c>
      <c r="X3809" s="12">
        <f t="shared" si="239"/>
        <v>1.0869288532518775</v>
      </c>
    </row>
    <row r="3810" spans="1:24" x14ac:dyDescent="0.25">
      <c r="A3810" s="57">
        <v>141</v>
      </c>
      <c r="B3810" s="58" t="s">
        <v>614</v>
      </c>
      <c r="C3810" s="58" t="s">
        <v>1307</v>
      </c>
      <c r="D3810" s="62">
        <v>42481</v>
      </c>
      <c r="E3810" s="63">
        <v>0.30208333333333331</v>
      </c>
      <c r="F3810" s="63">
        <v>0.36458333333333331</v>
      </c>
      <c r="G3810" s="63" t="s">
        <v>1270</v>
      </c>
      <c r="H3810" s="60">
        <v>161</v>
      </c>
      <c r="I3810" s="68">
        <v>30</v>
      </c>
      <c r="J3810" s="58">
        <v>7</v>
      </c>
      <c r="K3810" s="58">
        <v>46</v>
      </c>
      <c r="L3810" s="73">
        <v>0.32361111111111113</v>
      </c>
      <c r="M3810" s="58" t="s">
        <v>1069</v>
      </c>
      <c r="N3810" s="60" t="s">
        <v>1069</v>
      </c>
      <c r="O3810" s="58" t="s">
        <v>1363</v>
      </c>
      <c r="P3810" s="58">
        <v>101</v>
      </c>
      <c r="Q3810" s="58">
        <v>1</v>
      </c>
      <c r="R3810" s="58" t="s">
        <v>373</v>
      </c>
      <c r="S3810" s="4" t="s">
        <v>372</v>
      </c>
      <c r="T3810" s="58">
        <v>2</v>
      </c>
      <c r="U3810" t="str">
        <f t="shared" si="236"/>
        <v>Serena</v>
      </c>
      <c r="V3810">
        <f t="shared" si="237"/>
        <v>17.84</v>
      </c>
      <c r="W3810">
        <f t="shared" si="238"/>
        <v>39.284999999999997</v>
      </c>
      <c r="X3810" s="12">
        <f t="shared" si="239"/>
        <v>0.45411734758813799</v>
      </c>
    </row>
    <row r="3811" spans="1:24" x14ac:dyDescent="0.25">
      <c r="A3811" s="57">
        <v>141</v>
      </c>
      <c r="B3811" s="58" t="s">
        <v>614</v>
      </c>
      <c r="C3811" s="58" t="s">
        <v>1307</v>
      </c>
      <c r="D3811" s="62">
        <v>42481</v>
      </c>
      <c r="E3811" s="63">
        <v>0.30208333333333331</v>
      </c>
      <c r="F3811" s="63">
        <v>0.36458333333333331</v>
      </c>
      <c r="G3811" s="63" t="s">
        <v>1270</v>
      </c>
      <c r="H3811" s="60">
        <v>162</v>
      </c>
      <c r="I3811" s="68">
        <v>1</v>
      </c>
      <c r="J3811" s="58">
        <v>7</v>
      </c>
      <c r="K3811" s="58">
        <v>47</v>
      </c>
      <c r="L3811" s="73">
        <v>0.32430555555555557</v>
      </c>
      <c r="M3811" s="58" t="s">
        <v>440</v>
      </c>
      <c r="N3811" s="60" t="s">
        <v>440</v>
      </c>
      <c r="O3811" s="58" t="s">
        <v>1363</v>
      </c>
      <c r="P3811" s="58">
        <v>109</v>
      </c>
      <c r="Q3811" s="58">
        <v>1</v>
      </c>
      <c r="R3811" s="58" t="s">
        <v>373</v>
      </c>
      <c r="S3811" s="4" t="s">
        <v>372</v>
      </c>
      <c r="T3811" s="58">
        <v>2</v>
      </c>
      <c r="U3811" t="str">
        <f t="shared" si="236"/>
        <v>Serena</v>
      </c>
      <c r="V3811">
        <f t="shared" si="237"/>
        <v>17.84</v>
      </c>
      <c r="W3811">
        <f t="shared" si="238"/>
        <v>39.284999999999997</v>
      </c>
      <c r="X3811" s="12">
        <f t="shared" si="239"/>
        <v>0.45411734758813799</v>
      </c>
    </row>
    <row r="3812" spans="1:24" x14ac:dyDescent="0.25">
      <c r="A3812" s="57">
        <v>141</v>
      </c>
      <c r="B3812" s="58" t="s">
        <v>614</v>
      </c>
      <c r="C3812" s="58" t="s">
        <v>1307</v>
      </c>
      <c r="D3812" s="62">
        <v>42481</v>
      </c>
      <c r="E3812" s="63">
        <v>0.30208333333333331</v>
      </c>
      <c r="F3812" s="63">
        <v>0.36458333333333331</v>
      </c>
      <c r="G3812" s="63" t="s">
        <v>1270</v>
      </c>
      <c r="H3812" s="60">
        <v>162</v>
      </c>
      <c r="I3812" s="68">
        <v>2</v>
      </c>
      <c r="J3812" s="58">
        <v>7</v>
      </c>
      <c r="K3812" s="58">
        <v>48</v>
      </c>
      <c r="L3812" s="73">
        <v>0.32500000000000001</v>
      </c>
      <c r="M3812" s="58" t="s">
        <v>802</v>
      </c>
      <c r="N3812" s="60" t="s">
        <v>802</v>
      </c>
      <c r="O3812" s="58" t="s">
        <v>1363</v>
      </c>
      <c r="P3812" s="58">
        <v>104</v>
      </c>
      <c r="Q3812" s="58">
        <v>1</v>
      </c>
      <c r="R3812" s="58" t="s">
        <v>373</v>
      </c>
      <c r="S3812" s="4" t="s">
        <v>372</v>
      </c>
      <c r="T3812" s="58">
        <v>4</v>
      </c>
      <c r="U3812" t="str">
        <f t="shared" si="236"/>
        <v>Serena</v>
      </c>
      <c r="V3812">
        <f t="shared" si="237"/>
        <v>35.869999999999997</v>
      </c>
      <c r="W3812">
        <f t="shared" si="238"/>
        <v>39.284999999999997</v>
      </c>
      <c r="X3812" s="12">
        <f t="shared" si="239"/>
        <v>0.91307114674812273</v>
      </c>
    </row>
    <row r="3813" spans="1:24" x14ac:dyDescent="0.25">
      <c r="A3813" s="57">
        <v>141</v>
      </c>
      <c r="B3813" s="58" t="s">
        <v>614</v>
      </c>
      <c r="C3813" s="58" t="s">
        <v>1307</v>
      </c>
      <c r="D3813" s="62">
        <v>42481</v>
      </c>
      <c r="E3813" s="63">
        <v>0.30208333333333331</v>
      </c>
      <c r="F3813" s="63">
        <v>0.36458333333333331</v>
      </c>
      <c r="G3813" s="63" t="s">
        <v>1270</v>
      </c>
      <c r="H3813" s="60">
        <v>162</v>
      </c>
      <c r="I3813" s="68">
        <v>3</v>
      </c>
      <c r="J3813" s="58">
        <v>7</v>
      </c>
      <c r="K3813" s="58">
        <v>48</v>
      </c>
      <c r="L3813" s="73">
        <v>0.32500000000000001</v>
      </c>
      <c r="M3813" s="58" t="s">
        <v>1070</v>
      </c>
      <c r="N3813" s="60" t="s">
        <v>443</v>
      </c>
      <c r="O3813" s="58" t="s">
        <v>1363</v>
      </c>
      <c r="P3813" s="58">
        <v>101</v>
      </c>
      <c r="Q3813" s="58">
        <v>1</v>
      </c>
      <c r="R3813" s="58" t="s">
        <v>373</v>
      </c>
      <c r="S3813" s="4" t="s">
        <v>372</v>
      </c>
      <c r="T3813" s="58">
        <v>2</v>
      </c>
      <c r="U3813" t="str">
        <f t="shared" si="236"/>
        <v>Serena</v>
      </c>
      <c r="V3813">
        <f t="shared" si="237"/>
        <v>17.84</v>
      </c>
      <c r="W3813">
        <f t="shared" si="238"/>
        <v>39.284999999999997</v>
      </c>
      <c r="X3813" s="12">
        <f t="shared" si="239"/>
        <v>0.45411734758813799</v>
      </c>
    </row>
    <row r="3814" spans="1:24" x14ac:dyDescent="0.25">
      <c r="A3814" s="57">
        <v>141</v>
      </c>
      <c r="B3814" s="58" t="s">
        <v>614</v>
      </c>
      <c r="C3814" s="58" t="s">
        <v>1307</v>
      </c>
      <c r="D3814" s="62">
        <v>42481</v>
      </c>
      <c r="E3814" s="63">
        <v>0.30208333333333331</v>
      </c>
      <c r="F3814" s="63">
        <v>0.36458333333333331</v>
      </c>
      <c r="G3814" s="63" t="s">
        <v>1270</v>
      </c>
      <c r="H3814" s="60">
        <v>162</v>
      </c>
      <c r="I3814" s="68">
        <v>4</v>
      </c>
      <c r="J3814" s="58">
        <v>7</v>
      </c>
      <c r="K3814" s="58">
        <v>50</v>
      </c>
      <c r="L3814" s="73">
        <v>0.3263888888888889</v>
      </c>
      <c r="M3814" s="58" t="s">
        <v>947</v>
      </c>
      <c r="N3814" s="60" t="s">
        <v>947</v>
      </c>
      <c r="O3814" s="58" t="s">
        <v>1363</v>
      </c>
      <c r="P3814" s="58">
        <v>102</v>
      </c>
      <c r="Q3814" s="58">
        <v>1</v>
      </c>
      <c r="R3814" s="58" t="s">
        <v>373</v>
      </c>
      <c r="S3814" s="4" t="s">
        <v>372</v>
      </c>
      <c r="T3814" s="58">
        <v>2</v>
      </c>
      <c r="U3814" t="str">
        <f t="shared" si="236"/>
        <v>Serena</v>
      </c>
      <c r="V3814">
        <f t="shared" si="237"/>
        <v>17.84</v>
      </c>
      <c r="W3814">
        <f t="shared" si="238"/>
        <v>39.284999999999997</v>
      </c>
      <c r="X3814" s="12">
        <f t="shared" si="239"/>
        <v>0.45411734758813799</v>
      </c>
    </row>
    <row r="3815" spans="1:24" x14ac:dyDescent="0.25">
      <c r="A3815" s="57">
        <v>141</v>
      </c>
      <c r="B3815" s="58" t="s">
        <v>614</v>
      </c>
      <c r="C3815" s="58" t="s">
        <v>1307</v>
      </c>
      <c r="D3815" s="62">
        <v>42481</v>
      </c>
      <c r="E3815" s="63">
        <v>0.30208333333333331</v>
      </c>
      <c r="F3815" s="63">
        <v>0.36458333333333331</v>
      </c>
      <c r="G3815" s="63" t="s">
        <v>1270</v>
      </c>
      <c r="H3815" s="60">
        <v>162</v>
      </c>
      <c r="I3815" s="68">
        <v>5</v>
      </c>
      <c r="J3815" s="58">
        <v>7</v>
      </c>
      <c r="K3815" s="58">
        <v>53</v>
      </c>
      <c r="L3815" s="73">
        <v>0.32847222222222222</v>
      </c>
      <c r="M3815" s="58" t="s">
        <v>1019</v>
      </c>
      <c r="N3815" s="60" t="s">
        <v>1019</v>
      </c>
      <c r="O3815" s="58" t="s">
        <v>1363</v>
      </c>
      <c r="P3815" s="58">
        <v>109</v>
      </c>
      <c r="Q3815" s="58">
        <v>1</v>
      </c>
      <c r="R3815" s="58" t="s">
        <v>373</v>
      </c>
      <c r="S3815" s="4" t="s">
        <v>372</v>
      </c>
      <c r="T3815" s="58">
        <v>1</v>
      </c>
      <c r="U3815" t="str">
        <f t="shared" si="236"/>
        <v>Serena</v>
      </c>
      <c r="V3815">
        <f t="shared" si="237"/>
        <v>7.97</v>
      </c>
      <c r="W3815">
        <f t="shared" si="238"/>
        <v>39.284999999999997</v>
      </c>
      <c r="X3815" s="12">
        <f t="shared" si="239"/>
        <v>0.20287641593483519</v>
      </c>
    </row>
    <row r="3816" spans="1:24" x14ac:dyDescent="0.25">
      <c r="A3816" s="57">
        <v>141</v>
      </c>
      <c r="B3816" s="58" t="s">
        <v>614</v>
      </c>
      <c r="C3816" s="58" t="s">
        <v>1307</v>
      </c>
      <c r="D3816" s="62">
        <v>42481</v>
      </c>
      <c r="E3816" s="63">
        <v>0.30208333333333331</v>
      </c>
      <c r="F3816" s="63">
        <v>0.36458333333333331</v>
      </c>
      <c r="G3816" s="63" t="s">
        <v>1270</v>
      </c>
      <c r="H3816" s="60">
        <v>162</v>
      </c>
      <c r="I3816" s="68">
        <v>6</v>
      </c>
      <c r="J3816" s="58">
        <v>7</v>
      </c>
      <c r="K3816" s="58">
        <v>56</v>
      </c>
      <c r="L3816" s="73">
        <v>0.33055555555555555</v>
      </c>
      <c r="M3816" s="58" t="s">
        <v>445</v>
      </c>
      <c r="N3816" s="60" t="s">
        <v>445</v>
      </c>
      <c r="O3816" s="58" t="s">
        <v>1363</v>
      </c>
      <c r="P3816" s="58">
        <v>106</v>
      </c>
      <c r="Q3816" s="58">
        <v>1</v>
      </c>
      <c r="R3816" s="58" t="s">
        <v>373</v>
      </c>
      <c r="S3816" s="4" t="s">
        <v>372</v>
      </c>
      <c r="T3816" s="58">
        <v>2</v>
      </c>
      <c r="U3816" t="str">
        <f t="shared" si="236"/>
        <v>Serena</v>
      </c>
      <c r="V3816">
        <f t="shared" si="237"/>
        <v>17.84</v>
      </c>
      <c r="W3816">
        <f t="shared" si="238"/>
        <v>39.284999999999997</v>
      </c>
      <c r="X3816" s="12">
        <f t="shared" si="239"/>
        <v>0.45411734758813799</v>
      </c>
    </row>
    <row r="3817" spans="1:24" x14ac:dyDescent="0.25">
      <c r="A3817" s="57">
        <v>141</v>
      </c>
      <c r="B3817" s="58" t="s">
        <v>614</v>
      </c>
      <c r="C3817" s="58" t="s">
        <v>1307</v>
      </c>
      <c r="D3817" s="62">
        <v>42481</v>
      </c>
      <c r="E3817" s="63">
        <v>0.30208333333333331</v>
      </c>
      <c r="F3817" s="63">
        <v>0.36458333333333331</v>
      </c>
      <c r="G3817" s="63" t="s">
        <v>1270</v>
      </c>
      <c r="H3817" s="60">
        <v>162</v>
      </c>
      <c r="I3817" s="68">
        <v>7</v>
      </c>
      <c r="J3817" s="58">
        <v>7</v>
      </c>
      <c r="K3817" s="58">
        <v>57</v>
      </c>
      <c r="L3817" s="73">
        <v>0.33124999999999999</v>
      </c>
      <c r="M3817" s="58" t="s">
        <v>589</v>
      </c>
      <c r="N3817" s="60" t="s">
        <v>589</v>
      </c>
      <c r="O3817" s="58" t="s">
        <v>1363</v>
      </c>
      <c r="P3817" s="58">
        <v>102</v>
      </c>
      <c r="Q3817" s="58">
        <v>1</v>
      </c>
      <c r="R3817" s="58" t="s">
        <v>373</v>
      </c>
      <c r="S3817" s="4" t="s">
        <v>372</v>
      </c>
      <c r="T3817" s="58">
        <v>2</v>
      </c>
      <c r="U3817" t="str">
        <f t="shared" si="236"/>
        <v>Serena</v>
      </c>
      <c r="V3817">
        <f t="shared" si="237"/>
        <v>17.84</v>
      </c>
      <c r="W3817">
        <f t="shared" si="238"/>
        <v>39.284999999999997</v>
      </c>
      <c r="X3817" s="12">
        <f t="shared" si="239"/>
        <v>0.45411734758813799</v>
      </c>
    </row>
    <row r="3818" spans="1:24" x14ac:dyDescent="0.25">
      <c r="A3818" s="57">
        <v>141</v>
      </c>
      <c r="B3818" s="58" t="s">
        <v>614</v>
      </c>
      <c r="C3818" s="58" t="s">
        <v>1307</v>
      </c>
      <c r="D3818" s="62">
        <v>42481</v>
      </c>
      <c r="E3818" s="63">
        <v>0.30208333333333331</v>
      </c>
      <c r="F3818" s="63">
        <v>0.36458333333333331</v>
      </c>
      <c r="G3818" s="63" t="s">
        <v>1270</v>
      </c>
      <c r="H3818" s="60">
        <v>162</v>
      </c>
      <c r="I3818" s="68">
        <v>8</v>
      </c>
      <c r="J3818" s="58">
        <v>7</v>
      </c>
      <c r="K3818" s="58">
        <v>58</v>
      </c>
      <c r="L3818" s="73">
        <v>0.33194444444444443</v>
      </c>
      <c r="M3818" s="58" t="s">
        <v>444</v>
      </c>
      <c r="N3818" s="60" t="s">
        <v>444</v>
      </c>
      <c r="O3818" s="58" t="s">
        <v>1363</v>
      </c>
      <c r="P3818" s="58">
        <v>109</v>
      </c>
      <c r="Q3818" s="58">
        <v>1</v>
      </c>
      <c r="R3818" s="58" t="s">
        <v>373</v>
      </c>
      <c r="S3818" s="4" t="s">
        <v>372</v>
      </c>
      <c r="T3818" s="58">
        <v>5</v>
      </c>
      <c r="U3818" t="str">
        <f t="shared" si="236"/>
        <v>Serena</v>
      </c>
      <c r="V3818">
        <f t="shared" si="237"/>
        <v>39.284999999999997</v>
      </c>
      <c r="W3818">
        <f t="shared" si="238"/>
        <v>39.284999999999997</v>
      </c>
      <c r="X3818" s="12">
        <f t="shared" si="239"/>
        <v>1</v>
      </c>
    </row>
    <row r="3819" spans="1:24" x14ac:dyDescent="0.25">
      <c r="A3819" s="57">
        <v>141</v>
      </c>
      <c r="B3819" s="58" t="s">
        <v>614</v>
      </c>
      <c r="C3819" s="58" t="s">
        <v>1307</v>
      </c>
      <c r="D3819" s="62">
        <v>42481</v>
      </c>
      <c r="E3819" s="63">
        <v>0.30208333333333331</v>
      </c>
      <c r="F3819" s="63">
        <v>0.36458333333333331</v>
      </c>
      <c r="G3819" s="63" t="s">
        <v>1270</v>
      </c>
      <c r="H3819" s="60">
        <v>162</v>
      </c>
      <c r="I3819" s="68">
        <v>9</v>
      </c>
      <c r="J3819" s="58">
        <v>8</v>
      </c>
      <c r="K3819" s="58">
        <v>1</v>
      </c>
      <c r="L3819" s="73">
        <v>0.33402777777777781</v>
      </c>
      <c r="M3819" s="58" t="s">
        <v>991</v>
      </c>
      <c r="N3819" s="60" t="s">
        <v>991</v>
      </c>
      <c r="O3819" s="58" t="s">
        <v>1363</v>
      </c>
      <c r="P3819" s="58">
        <v>104</v>
      </c>
      <c r="Q3819" s="58">
        <v>1</v>
      </c>
      <c r="R3819" s="58" t="s">
        <v>373</v>
      </c>
      <c r="S3819" s="4" t="s">
        <v>372</v>
      </c>
      <c r="T3819" s="58">
        <v>3</v>
      </c>
      <c r="U3819" t="str">
        <f t="shared" si="236"/>
        <v>Serena</v>
      </c>
      <c r="V3819">
        <f t="shared" si="237"/>
        <v>30.84</v>
      </c>
      <c r="W3819">
        <f t="shared" si="238"/>
        <v>39.284999999999997</v>
      </c>
      <c r="X3819" s="12">
        <f t="shared" si="239"/>
        <v>0.78503245513554798</v>
      </c>
    </row>
    <row r="3820" spans="1:24" x14ac:dyDescent="0.25">
      <c r="A3820" s="57">
        <v>141</v>
      </c>
      <c r="B3820" s="58" t="s">
        <v>614</v>
      </c>
      <c r="C3820" s="58" t="s">
        <v>1307</v>
      </c>
      <c r="D3820" s="62">
        <v>42481</v>
      </c>
      <c r="E3820" s="63">
        <v>0.30208333333333331</v>
      </c>
      <c r="F3820" s="63">
        <v>0.36458333333333331</v>
      </c>
      <c r="G3820" s="63" t="s">
        <v>1270</v>
      </c>
      <c r="H3820" s="60">
        <v>162</v>
      </c>
      <c r="I3820" s="68">
        <v>10</v>
      </c>
      <c r="J3820" s="58">
        <v>8</v>
      </c>
      <c r="K3820" s="58">
        <v>2</v>
      </c>
      <c r="L3820" s="73">
        <v>0.3347222222222222</v>
      </c>
      <c r="M3820" s="58" t="s">
        <v>447</v>
      </c>
      <c r="N3820" s="60" t="s">
        <v>447</v>
      </c>
      <c r="O3820" s="58" t="s">
        <v>1363</v>
      </c>
      <c r="P3820" s="58">
        <v>101</v>
      </c>
      <c r="Q3820" s="58">
        <v>1</v>
      </c>
      <c r="R3820" s="58" t="s">
        <v>373</v>
      </c>
      <c r="S3820" s="4" t="s">
        <v>372</v>
      </c>
      <c r="T3820" s="58">
        <v>6</v>
      </c>
      <c r="U3820" t="str">
        <f t="shared" si="236"/>
        <v>Serena</v>
      </c>
      <c r="V3820">
        <f t="shared" si="237"/>
        <v>42.7</v>
      </c>
      <c r="W3820">
        <f t="shared" si="238"/>
        <v>39.284999999999997</v>
      </c>
      <c r="X3820" s="12">
        <f t="shared" si="239"/>
        <v>1.0869288532518775</v>
      </c>
    </row>
    <row r="3821" spans="1:24" x14ac:dyDescent="0.25">
      <c r="A3821" s="57">
        <v>141</v>
      </c>
      <c r="B3821" s="58" t="s">
        <v>614</v>
      </c>
      <c r="C3821" s="58" t="s">
        <v>1307</v>
      </c>
      <c r="D3821" s="62">
        <v>42481</v>
      </c>
      <c r="E3821" s="63">
        <v>0.30208333333333331</v>
      </c>
      <c r="F3821" s="63">
        <v>0.36458333333333331</v>
      </c>
      <c r="G3821" s="63" t="s">
        <v>1270</v>
      </c>
      <c r="H3821" s="60">
        <v>162</v>
      </c>
      <c r="I3821" s="68">
        <v>11</v>
      </c>
      <c r="J3821" s="58">
        <v>8</v>
      </c>
      <c r="K3821" s="58">
        <v>2</v>
      </c>
      <c r="L3821" s="73">
        <v>0.3347222222222222</v>
      </c>
      <c r="M3821" s="58" t="s">
        <v>452</v>
      </c>
      <c r="N3821" s="60" t="s">
        <v>452</v>
      </c>
      <c r="O3821" s="58" t="s">
        <v>1363</v>
      </c>
      <c r="P3821" s="58">
        <v>106</v>
      </c>
      <c r="Q3821" s="58">
        <v>1</v>
      </c>
      <c r="R3821" s="58" t="s">
        <v>373</v>
      </c>
      <c r="S3821" s="4" t="s">
        <v>372</v>
      </c>
      <c r="T3821" s="58">
        <v>2</v>
      </c>
      <c r="U3821" t="str">
        <f t="shared" si="236"/>
        <v>Serena</v>
      </c>
      <c r="V3821">
        <f t="shared" si="237"/>
        <v>17.84</v>
      </c>
      <c r="W3821">
        <f t="shared" si="238"/>
        <v>39.284999999999997</v>
      </c>
      <c r="X3821" s="12">
        <f t="shared" si="239"/>
        <v>0.45411734758813799</v>
      </c>
    </row>
    <row r="3822" spans="1:24" x14ac:dyDescent="0.25">
      <c r="A3822" s="57">
        <v>141</v>
      </c>
      <c r="B3822" s="58" t="s">
        <v>614</v>
      </c>
      <c r="C3822" s="58" t="s">
        <v>1307</v>
      </c>
      <c r="D3822" s="62">
        <v>42481</v>
      </c>
      <c r="E3822" s="63">
        <v>0.30208333333333331</v>
      </c>
      <c r="F3822" s="63">
        <v>0.36458333333333331</v>
      </c>
      <c r="G3822" s="63" t="s">
        <v>1270</v>
      </c>
      <c r="H3822" s="60">
        <v>162</v>
      </c>
      <c r="I3822" s="68">
        <v>12</v>
      </c>
      <c r="J3822" s="58">
        <v>8</v>
      </c>
      <c r="K3822" s="58">
        <v>3</v>
      </c>
      <c r="L3822" s="73">
        <v>0.3354166666666667</v>
      </c>
      <c r="M3822" s="58" t="s">
        <v>1071</v>
      </c>
      <c r="N3822" s="60" t="s">
        <v>1071</v>
      </c>
      <c r="O3822" s="58" t="s">
        <v>1363</v>
      </c>
      <c r="P3822" s="58">
        <v>104</v>
      </c>
      <c r="Q3822" s="58">
        <v>1</v>
      </c>
      <c r="R3822" s="58" t="s">
        <v>373</v>
      </c>
      <c r="S3822" s="4" t="s">
        <v>372</v>
      </c>
      <c r="T3822" s="58">
        <v>6</v>
      </c>
      <c r="U3822" t="str">
        <f t="shared" si="236"/>
        <v>Serena</v>
      </c>
      <c r="V3822">
        <f t="shared" si="237"/>
        <v>42.7</v>
      </c>
      <c r="W3822">
        <f t="shared" si="238"/>
        <v>39.284999999999997</v>
      </c>
      <c r="X3822" s="12">
        <f t="shared" si="239"/>
        <v>1.0869288532518775</v>
      </c>
    </row>
    <row r="3823" spans="1:24" x14ac:dyDescent="0.25">
      <c r="A3823" s="57">
        <v>141</v>
      </c>
      <c r="B3823" s="58" t="s">
        <v>614</v>
      </c>
      <c r="C3823" s="58" t="s">
        <v>1307</v>
      </c>
      <c r="D3823" s="62">
        <v>42481</v>
      </c>
      <c r="E3823" s="63">
        <v>0.30208333333333331</v>
      </c>
      <c r="F3823" s="63">
        <v>0.36458333333333331</v>
      </c>
      <c r="G3823" s="63" t="s">
        <v>1270</v>
      </c>
      <c r="H3823" s="60">
        <v>162</v>
      </c>
      <c r="I3823" s="68">
        <v>13</v>
      </c>
      <c r="J3823" s="58">
        <v>8</v>
      </c>
      <c r="K3823" s="58">
        <v>4</v>
      </c>
      <c r="L3823" s="73">
        <v>0.33611111111111108</v>
      </c>
      <c r="M3823" s="58" t="s">
        <v>449</v>
      </c>
      <c r="N3823" s="60" t="s">
        <v>449</v>
      </c>
      <c r="O3823" s="58" t="s">
        <v>1363</v>
      </c>
      <c r="P3823" s="58">
        <v>106</v>
      </c>
      <c r="Q3823" s="58">
        <v>1</v>
      </c>
      <c r="R3823" s="58" t="s">
        <v>373</v>
      </c>
      <c r="S3823" s="4" t="s">
        <v>372</v>
      </c>
      <c r="T3823" s="58">
        <v>6</v>
      </c>
      <c r="U3823" t="str">
        <f t="shared" si="236"/>
        <v>Serena</v>
      </c>
      <c r="V3823">
        <f t="shared" si="237"/>
        <v>42.7</v>
      </c>
      <c r="W3823">
        <f t="shared" si="238"/>
        <v>39.284999999999997</v>
      </c>
      <c r="X3823" s="12">
        <f t="shared" si="239"/>
        <v>1.0869288532518775</v>
      </c>
    </row>
    <row r="3824" spans="1:24" x14ac:dyDescent="0.25">
      <c r="A3824" s="57">
        <v>141</v>
      </c>
      <c r="B3824" s="58" t="s">
        <v>614</v>
      </c>
      <c r="C3824" s="58" t="s">
        <v>1307</v>
      </c>
      <c r="D3824" s="62">
        <v>42481</v>
      </c>
      <c r="E3824" s="63">
        <v>0.30208333333333331</v>
      </c>
      <c r="F3824" s="63">
        <v>0.36458333333333331</v>
      </c>
      <c r="G3824" s="63" t="s">
        <v>1270</v>
      </c>
      <c r="H3824" s="60">
        <v>162</v>
      </c>
      <c r="I3824" s="68">
        <v>14</v>
      </c>
      <c r="J3824" s="58">
        <v>8</v>
      </c>
      <c r="K3824" s="58">
        <v>5</v>
      </c>
      <c r="L3824" s="73">
        <v>0.33680555555555558</v>
      </c>
      <c r="M3824" s="58" t="s">
        <v>451</v>
      </c>
      <c r="N3824" s="60" t="s">
        <v>451</v>
      </c>
      <c r="O3824" s="58" t="s">
        <v>1363</v>
      </c>
      <c r="P3824" s="58">
        <v>101</v>
      </c>
      <c r="Q3824" s="58">
        <v>1</v>
      </c>
      <c r="R3824" s="58" t="s">
        <v>373</v>
      </c>
      <c r="S3824" s="4" t="s">
        <v>372</v>
      </c>
      <c r="T3824" s="58">
        <v>5</v>
      </c>
      <c r="U3824" t="str">
        <f t="shared" si="236"/>
        <v>Serena</v>
      </c>
      <c r="V3824">
        <f t="shared" si="237"/>
        <v>39.284999999999997</v>
      </c>
      <c r="W3824">
        <f t="shared" si="238"/>
        <v>39.284999999999997</v>
      </c>
      <c r="X3824" s="12">
        <f t="shared" si="239"/>
        <v>1</v>
      </c>
    </row>
    <row r="3825" spans="1:24" x14ac:dyDescent="0.25">
      <c r="A3825" s="57">
        <v>141</v>
      </c>
      <c r="B3825" s="58" t="s">
        <v>614</v>
      </c>
      <c r="C3825" s="58" t="s">
        <v>1307</v>
      </c>
      <c r="D3825" s="62">
        <v>42481</v>
      </c>
      <c r="E3825" s="63">
        <v>0.30208333333333331</v>
      </c>
      <c r="F3825" s="63">
        <v>0.36458333333333331</v>
      </c>
      <c r="G3825" s="63" t="s">
        <v>1270</v>
      </c>
      <c r="H3825" s="60">
        <v>162</v>
      </c>
      <c r="I3825" s="68">
        <v>15</v>
      </c>
      <c r="J3825" s="58">
        <v>8</v>
      </c>
      <c r="K3825" s="58">
        <v>6</v>
      </c>
      <c r="L3825" s="73">
        <v>0.33749999999999997</v>
      </c>
      <c r="M3825" s="58" t="s">
        <v>450</v>
      </c>
      <c r="N3825" s="60" t="s">
        <v>450</v>
      </c>
      <c r="O3825" s="58" t="s">
        <v>1363</v>
      </c>
      <c r="P3825" s="58">
        <v>102</v>
      </c>
      <c r="Q3825" s="58">
        <v>1</v>
      </c>
      <c r="R3825" s="58" t="s">
        <v>373</v>
      </c>
      <c r="S3825" s="4" t="s">
        <v>372</v>
      </c>
      <c r="T3825" s="58">
        <v>6</v>
      </c>
      <c r="U3825" t="str">
        <f t="shared" si="236"/>
        <v>Serena</v>
      </c>
      <c r="V3825">
        <f t="shared" si="237"/>
        <v>42.7</v>
      </c>
      <c r="W3825">
        <f t="shared" si="238"/>
        <v>39.284999999999997</v>
      </c>
      <c r="X3825" s="12">
        <f t="shared" si="239"/>
        <v>1.0869288532518775</v>
      </c>
    </row>
    <row r="3826" spans="1:24" x14ac:dyDescent="0.25">
      <c r="A3826" s="57">
        <v>141</v>
      </c>
      <c r="B3826" s="58" t="s">
        <v>614</v>
      </c>
      <c r="C3826" s="58" t="s">
        <v>1307</v>
      </c>
      <c r="D3826" s="62">
        <v>42481</v>
      </c>
      <c r="E3826" s="63">
        <v>0.30208333333333331</v>
      </c>
      <c r="F3826" s="63">
        <v>0.36458333333333331</v>
      </c>
      <c r="G3826" s="63" t="s">
        <v>1270</v>
      </c>
      <c r="H3826" s="60">
        <v>162</v>
      </c>
      <c r="I3826" s="68">
        <v>16</v>
      </c>
      <c r="J3826" s="58">
        <v>8</v>
      </c>
      <c r="K3826" s="58">
        <v>6</v>
      </c>
      <c r="L3826" s="73">
        <v>0.33749999999999997</v>
      </c>
      <c r="M3826" s="58" t="s">
        <v>456</v>
      </c>
      <c r="N3826" s="60" t="s">
        <v>456</v>
      </c>
      <c r="O3826" s="58" t="s">
        <v>1363</v>
      </c>
      <c r="P3826" s="58">
        <v>109</v>
      </c>
      <c r="Q3826" s="58">
        <v>1</v>
      </c>
      <c r="R3826" s="58" t="s">
        <v>373</v>
      </c>
      <c r="S3826" s="4" t="s">
        <v>372</v>
      </c>
      <c r="T3826" s="58">
        <v>6</v>
      </c>
      <c r="U3826" t="str">
        <f t="shared" si="236"/>
        <v>Serena</v>
      </c>
      <c r="V3826">
        <f t="shared" si="237"/>
        <v>42.7</v>
      </c>
      <c r="W3826">
        <f t="shared" si="238"/>
        <v>39.284999999999997</v>
      </c>
      <c r="X3826" s="12">
        <f t="shared" si="239"/>
        <v>1.0869288532518775</v>
      </c>
    </row>
    <row r="3827" spans="1:24" x14ac:dyDescent="0.25">
      <c r="A3827" s="57">
        <v>141</v>
      </c>
      <c r="B3827" s="58" t="s">
        <v>614</v>
      </c>
      <c r="C3827" s="58" t="s">
        <v>1307</v>
      </c>
      <c r="D3827" s="62">
        <v>42481</v>
      </c>
      <c r="E3827" s="63">
        <v>0.30208333333333331</v>
      </c>
      <c r="F3827" s="63">
        <v>0.36458333333333331</v>
      </c>
      <c r="G3827" s="63" t="s">
        <v>1270</v>
      </c>
      <c r="H3827" s="60">
        <v>162</v>
      </c>
      <c r="I3827" s="68">
        <v>17</v>
      </c>
      <c r="J3827" s="58">
        <v>8</v>
      </c>
      <c r="K3827" s="58">
        <v>7</v>
      </c>
      <c r="L3827" s="73">
        <v>0.33819444444444446</v>
      </c>
      <c r="M3827" s="58" t="s">
        <v>942</v>
      </c>
      <c r="N3827" s="60" t="s">
        <v>942</v>
      </c>
      <c r="O3827" s="58" t="s">
        <v>1363</v>
      </c>
      <c r="P3827" s="58">
        <v>106</v>
      </c>
      <c r="Q3827" s="58">
        <v>1</v>
      </c>
      <c r="R3827" s="58" t="s">
        <v>373</v>
      </c>
      <c r="S3827" s="4" t="s">
        <v>372</v>
      </c>
      <c r="T3827" s="58">
        <v>6</v>
      </c>
      <c r="U3827" t="str">
        <f t="shared" si="236"/>
        <v>Serena</v>
      </c>
      <c r="V3827">
        <f t="shared" si="237"/>
        <v>42.7</v>
      </c>
      <c r="W3827">
        <f t="shared" si="238"/>
        <v>39.284999999999997</v>
      </c>
      <c r="X3827" s="12">
        <f t="shared" si="239"/>
        <v>1.0869288532518775</v>
      </c>
    </row>
    <row r="3828" spans="1:24" x14ac:dyDescent="0.25">
      <c r="A3828" s="57">
        <v>141</v>
      </c>
      <c r="B3828" s="58" t="s">
        <v>614</v>
      </c>
      <c r="C3828" s="58" t="s">
        <v>1307</v>
      </c>
      <c r="D3828" s="62">
        <v>42481</v>
      </c>
      <c r="E3828" s="63">
        <v>0.30208333333333331</v>
      </c>
      <c r="F3828" s="63">
        <v>0.36458333333333331</v>
      </c>
      <c r="G3828" s="63" t="s">
        <v>1270</v>
      </c>
      <c r="H3828" s="60">
        <v>162</v>
      </c>
      <c r="I3828" s="68">
        <v>18</v>
      </c>
      <c r="J3828" s="58">
        <v>8</v>
      </c>
      <c r="K3828" s="58">
        <v>8</v>
      </c>
      <c r="L3828" s="73">
        <v>0.33888888888888885</v>
      </c>
      <c r="M3828" s="58" t="s">
        <v>972</v>
      </c>
      <c r="N3828" s="60" t="s">
        <v>460</v>
      </c>
      <c r="O3828" s="58" t="s">
        <v>1363</v>
      </c>
      <c r="P3828" s="58">
        <v>101</v>
      </c>
      <c r="Q3828" s="58">
        <v>1</v>
      </c>
      <c r="R3828" s="58" t="s">
        <v>373</v>
      </c>
      <c r="S3828" s="4" t="s">
        <v>372</v>
      </c>
      <c r="T3828" s="58">
        <v>3</v>
      </c>
      <c r="U3828" t="str">
        <f t="shared" si="236"/>
        <v>Serena</v>
      </c>
      <c r="V3828">
        <f t="shared" si="237"/>
        <v>30.84</v>
      </c>
      <c r="W3828">
        <f t="shared" si="238"/>
        <v>39.284999999999997</v>
      </c>
      <c r="X3828" s="12">
        <f t="shared" si="239"/>
        <v>0.78503245513554798</v>
      </c>
    </row>
    <row r="3829" spans="1:24" x14ac:dyDescent="0.25">
      <c r="A3829" s="57">
        <v>141</v>
      </c>
      <c r="B3829" s="58" t="s">
        <v>614</v>
      </c>
      <c r="C3829" s="58" t="s">
        <v>1307</v>
      </c>
      <c r="D3829" s="62">
        <v>42481</v>
      </c>
      <c r="E3829" s="63">
        <v>0.30208333333333331</v>
      </c>
      <c r="F3829" s="63">
        <v>0.36458333333333331</v>
      </c>
      <c r="G3829" s="63" t="s">
        <v>1270</v>
      </c>
      <c r="H3829" s="60">
        <v>162</v>
      </c>
      <c r="I3829" s="68">
        <v>19</v>
      </c>
      <c r="J3829" s="58">
        <v>8</v>
      </c>
      <c r="K3829" s="58">
        <v>9</v>
      </c>
      <c r="L3829" s="73">
        <v>0.33958333333333335</v>
      </c>
      <c r="M3829" s="58" t="s">
        <v>458</v>
      </c>
      <c r="N3829" s="60" t="s">
        <v>458</v>
      </c>
      <c r="O3829" s="58" t="s">
        <v>1363</v>
      </c>
      <c r="P3829" s="58">
        <v>104</v>
      </c>
      <c r="Q3829" s="58">
        <v>1</v>
      </c>
      <c r="R3829" s="58" t="s">
        <v>373</v>
      </c>
      <c r="S3829" s="4" t="s">
        <v>372</v>
      </c>
      <c r="T3829" s="58">
        <v>3</v>
      </c>
      <c r="U3829" t="str">
        <f t="shared" si="236"/>
        <v>Serena</v>
      </c>
      <c r="V3829">
        <f t="shared" si="237"/>
        <v>30.84</v>
      </c>
      <c r="W3829">
        <f t="shared" si="238"/>
        <v>39.284999999999997</v>
      </c>
      <c r="X3829" s="12">
        <f t="shared" si="239"/>
        <v>0.78503245513554798</v>
      </c>
    </row>
    <row r="3830" spans="1:24" x14ac:dyDescent="0.25">
      <c r="A3830" s="57">
        <v>141</v>
      </c>
      <c r="B3830" s="58" t="s">
        <v>614</v>
      </c>
      <c r="C3830" s="58" t="s">
        <v>1307</v>
      </c>
      <c r="D3830" s="62">
        <v>42481</v>
      </c>
      <c r="E3830" s="63">
        <v>0.30208333333333331</v>
      </c>
      <c r="F3830" s="63">
        <v>0.36458333333333331</v>
      </c>
      <c r="G3830" s="63" t="s">
        <v>1270</v>
      </c>
      <c r="H3830" s="60">
        <v>162</v>
      </c>
      <c r="I3830" s="68">
        <v>20</v>
      </c>
      <c r="J3830" s="58">
        <v>8</v>
      </c>
      <c r="K3830" s="58">
        <v>10</v>
      </c>
      <c r="L3830" s="73">
        <v>0.34027777777777773</v>
      </c>
      <c r="M3830" s="58" t="s">
        <v>608</v>
      </c>
      <c r="N3830" s="60" t="s">
        <v>608</v>
      </c>
      <c r="O3830" s="58" t="s">
        <v>1363</v>
      </c>
      <c r="P3830" s="58">
        <v>104</v>
      </c>
      <c r="Q3830" s="58">
        <v>1</v>
      </c>
      <c r="R3830" s="58" t="s">
        <v>373</v>
      </c>
      <c r="S3830" s="4" t="s">
        <v>372</v>
      </c>
      <c r="T3830" s="58">
        <v>4</v>
      </c>
      <c r="U3830" t="str">
        <f t="shared" si="236"/>
        <v>Serena</v>
      </c>
      <c r="V3830">
        <f t="shared" si="237"/>
        <v>35.869999999999997</v>
      </c>
      <c r="W3830">
        <f t="shared" si="238"/>
        <v>39.284999999999997</v>
      </c>
      <c r="X3830" s="12">
        <f t="shared" si="239"/>
        <v>0.91307114674812273</v>
      </c>
    </row>
    <row r="3831" spans="1:24" x14ac:dyDescent="0.25">
      <c r="A3831" s="57">
        <v>141</v>
      </c>
      <c r="B3831" s="58" t="s">
        <v>614</v>
      </c>
      <c r="C3831" s="58" t="s">
        <v>1307</v>
      </c>
      <c r="D3831" s="62">
        <v>42481</v>
      </c>
      <c r="E3831" s="63">
        <v>0.30208333333333331</v>
      </c>
      <c r="F3831" s="63">
        <v>0.36458333333333331</v>
      </c>
      <c r="G3831" s="63" t="s">
        <v>1270</v>
      </c>
      <c r="H3831" s="60">
        <v>162</v>
      </c>
      <c r="I3831" s="68">
        <v>21</v>
      </c>
      <c r="J3831" s="58">
        <v>8</v>
      </c>
      <c r="K3831" s="58">
        <v>12</v>
      </c>
      <c r="L3831" s="73">
        <v>0.34166666666666662</v>
      </c>
      <c r="M3831" s="58" t="s">
        <v>1072</v>
      </c>
      <c r="N3831" s="60" t="s">
        <v>894</v>
      </c>
      <c r="O3831" s="58" t="s">
        <v>1363</v>
      </c>
      <c r="P3831" s="58">
        <v>106</v>
      </c>
      <c r="Q3831" s="58">
        <v>1</v>
      </c>
      <c r="R3831" s="58" t="s">
        <v>373</v>
      </c>
      <c r="S3831" s="4" t="s">
        <v>372</v>
      </c>
      <c r="T3831" s="58">
        <v>2</v>
      </c>
      <c r="U3831" t="str">
        <f t="shared" si="236"/>
        <v>Serena</v>
      </c>
      <c r="V3831">
        <f t="shared" si="237"/>
        <v>17.84</v>
      </c>
      <c r="W3831">
        <f t="shared" si="238"/>
        <v>39.284999999999997</v>
      </c>
      <c r="X3831" s="12">
        <f t="shared" si="239"/>
        <v>0.45411734758813799</v>
      </c>
    </row>
    <row r="3832" spans="1:24" x14ac:dyDescent="0.25">
      <c r="A3832" s="57">
        <v>141</v>
      </c>
      <c r="B3832" s="58" t="s">
        <v>614</v>
      </c>
      <c r="C3832" s="58" t="s">
        <v>1307</v>
      </c>
      <c r="D3832" s="62">
        <v>42481</v>
      </c>
      <c r="E3832" s="63">
        <v>0.30208333333333331</v>
      </c>
      <c r="F3832" s="63">
        <v>0.36458333333333331</v>
      </c>
      <c r="G3832" s="63" t="s">
        <v>1270</v>
      </c>
      <c r="H3832" s="60">
        <v>162</v>
      </c>
      <c r="I3832" s="68">
        <v>22</v>
      </c>
      <c r="J3832" s="58">
        <v>8</v>
      </c>
      <c r="K3832" s="58">
        <v>12</v>
      </c>
      <c r="L3832" s="73">
        <v>0.34166666666666662</v>
      </c>
      <c r="M3832" s="58" t="s">
        <v>461</v>
      </c>
      <c r="N3832" s="60" t="s">
        <v>461</v>
      </c>
      <c r="O3832" s="58" t="s">
        <v>1363</v>
      </c>
      <c r="P3832" s="58">
        <v>106</v>
      </c>
      <c r="Q3832" s="58">
        <v>1</v>
      </c>
      <c r="R3832" s="58" t="s">
        <v>373</v>
      </c>
      <c r="S3832" s="4" t="s">
        <v>372</v>
      </c>
      <c r="T3832" s="58">
        <v>6</v>
      </c>
      <c r="U3832" t="str">
        <f t="shared" si="236"/>
        <v>Serena</v>
      </c>
      <c r="V3832">
        <f t="shared" si="237"/>
        <v>42.7</v>
      </c>
      <c r="W3832">
        <f t="shared" si="238"/>
        <v>39.284999999999997</v>
      </c>
      <c r="X3832" s="12">
        <f t="shared" si="239"/>
        <v>1.0869288532518775</v>
      </c>
    </row>
    <row r="3833" spans="1:24" x14ac:dyDescent="0.25">
      <c r="A3833" s="57">
        <v>141</v>
      </c>
      <c r="B3833" s="58" t="s">
        <v>614</v>
      </c>
      <c r="C3833" s="58" t="s">
        <v>1307</v>
      </c>
      <c r="D3833" s="62">
        <v>42481</v>
      </c>
      <c r="E3833" s="63">
        <v>0.30208333333333331</v>
      </c>
      <c r="F3833" s="63">
        <v>0.36458333333333331</v>
      </c>
      <c r="G3833" s="63" t="s">
        <v>1270</v>
      </c>
      <c r="H3833" s="60">
        <v>162</v>
      </c>
      <c r="I3833" s="68">
        <v>23</v>
      </c>
      <c r="J3833" s="58">
        <v>8</v>
      </c>
      <c r="K3833" s="58">
        <v>13</v>
      </c>
      <c r="L3833" s="73">
        <v>0.34236111111111112</v>
      </c>
      <c r="M3833" s="58" t="s">
        <v>973</v>
      </c>
      <c r="N3833" s="60" t="s">
        <v>973</v>
      </c>
      <c r="O3833" s="58" t="s">
        <v>1363</v>
      </c>
      <c r="P3833" s="58">
        <v>102</v>
      </c>
      <c r="Q3833" s="58">
        <v>1</v>
      </c>
      <c r="R3833" s="58" t="s">
        <v>373</v>
      </c>
      <c r="S3833" s="4" t="s">
        <v>372</v>
      </c>
      <c r="T3833" s="58">
        <v>5</v>
      </c>
      <c r="U3833" t="str">
        <f t="shared" si="236"/>
        <v>Serena</v>
      </c>
      <c r="V3833">
        <f t="shared" si="237"/>
        <v>39.284999999999997</v>
      </c>
      <c r="W3833">
        <f t="shared" si="238"/>
        <v>39.284999999999997</v>
      </c>
      <c r="X3833" s="12">
        <f t="shared" si="239"/>
        <v>1</v>
      </c>
    </row>
    <row r="3834" spans="1:24" x14ac:dyDescent="0.25">
      <c r="A3834" s="57">
        <v>141</v>
      </c>
      <c r="B3834" s="58" t="s">
        <v>614</v>
      </c>
      <c r="C3834" s="58" t="s">
        <v>1307</v>
      </c>
      <c r="D3834" s="62">
        <v>42481</v>
      </c>
      <c r="E3834" s="63">
        <v>0.30208333333333331</v>
      </c>
      <c r="F3834" s="63">
        <v>0.36458333333333331</v>
      </c>
      <c r="G3834" s="63" t="s">
        <v>1270</v>
      </c>
      <c r="H3834" s="60">
        <v>162</v>
      </c>
      <c r="I3834" s="68">
        <v>24</v>
      </c>
      <c r="J3834" s="58">
        <v>8</v>
      </c>
      <c r="K3834" s="58">
        <v>17</v>
      </c>
      <c r="L3834" s="73">
        <v>0.34513888888888888</v>
      </c>
      <c r="M3834" s="58" t="s">
        <v>464</v>
      </c>
      <c r="N3834" s="60" t="s">
        <v>464</v>
      </c>
      <c r="O3834" s="58" t="s">
        <v>1363</v>
      </c>
      <c r="P3834" s="58">
        <v>106</v>
      </c>
      <c r="Q3834" s="58">
        <v>1</v>
      </c>
      <c r="R3834" s="58" t="s">
        <v>373</v>
      </c>
      <c r="S3834" s="4" t="s">
        <v>372</v>
      </c>
      <c r="T3834" s="58">
        <v>3</v>
      </c>
      <c r="U3834" t="str">
        <f t="shared" si="236"/>
        <v>Serena</v>
      </c>
      <c r="V3834">
        <f t="shared" si="237"/>
        <v>30.84</v>
      </c>
      <c r="W3834">
        <f t="shared" si="238"/>
        <v>39.284999999999997</v>
      </c>
      <c r="X3834" s="12">
        <f t="shared" si="239"/>
        <v>0.78503245513554798</v>
      </c>
    </row>
    <row r="3835" spans="1:24" x14ac:dyDescent="0.25">
      <c r="A3835" s="57">
        <v>141</v>
      </c>
      <c r="B3835" s="58" t="s">
        <v>614</v>
      </c>
      <c r="C3835" s="58" t="s">
        <v>1307</v>
      </c>
      <c r="D3835" s="62">
        <v>42481</v>
      </c>
      <c r="E3835" s="63">
        <v>0.30208333333333331</v>
      </c>
      <c r="F3835" s="63">
        <v>0.36458333333333331</v>
      </c>
      <c r="G3835" s="63" t="s">
        <v>1270</v>
      </c>
      <c r="H3835" s="60">
        <v>162</v>
      </c>
      <c r="I3835" s="68">
        <v>25</v>
      </c>
      <c r="J3835" s="58">
        <v>8</v>
      </c>
      <c r="K3835" s="58">
        <v>18</v>
      </c>
      <c r="L3835" s="73">
        <v>0.34583333333333338</v>
      </c>
      <c r="M3835" s="58" t="s">
        <v>466</v>
      </c>
      <c r="N3835" s="60" t="s">
        <v>466</v>
      </c>
      <c r="O3835" s="58" t="s">
        <v>1363</v>
      </c>
      <c r="P3835" s="58">
        <v>101</v>
      </c>
      <c r="Q3835" s="58">
        <v>1</v>
      </c>
      <c r="R3835" s="58" t="s">
        <v>373</v>
      </c>
      <c r="S3835" s="4" t="s">
        <v>372</v>
      </c>
      <c r="T3835" s="58">
        <v>2</v>
      </c>
      <c r="U3835" t="str">
        <f t="shared" si="236"/>
        <v>Serena</v>
      </c>
      <c r="V3835">
        <f t="shared" si="237"/>
        <v>17.84</v>
      </c>
      <c r="W3835">
        <f t="shared" si="238"/>
        <v>39.284999999999997</v>
      </c>
      <c r="X3835" s="12">
        <f t="shared" si="239"/>
        <v>0.45411734758813799</v>
      </c>
    </row>
    <row r="3836" spans="1:24" x14ac:dyDescent="0.25">
      <c r="A3836" s="57">
        <v>141</v>
      </c>
      <c r="B3836" s="58" t="s">
        <v>614</v>
      </c>
      <c r="C3836" s="58" t="s">
        <v>1307</v>
      </c>
      <c r="D3836" s="62">
        <v>42481</v>
      </c>
      <c r="E3836" s="63">
        <v>0.30208333333333331</v>
      </c>
      <c r="F3836" s="63">
        <v>0.36458333333333331</v>
      </c>
      <c r="G3836" s="63" t="s">
        <v>1270</v>
      </c>
      <c r="H3836" s="60">
        <v>162</v>
      </c>
      <c r="I3836" s="68">
        <v>26</v>
      </c>
      <c r="J3836" s="58">
        <v>8</v>
      </c>
      <c r="K3836" s="58">
        <v>22</v>
      </c>
      <c r="L3836" s="73">
        <v>0.34861111111111115</v>
      </c>
      <c r="M3836" s="58" t="s">
        <v>469</v>
      </c>
      <c r="N3836" s="60" t="s">
        <v>469</v>
      </c>
      <c r="O3836" s="58" t="s">
        <v>1363</v>
      </c>
      <c r="P3836" s="58">
        <v>109</v>
      </c>
      <c r="Q3836" s="58">
        <v>1</v>
      </c>
      <c r="R3836" s="58" t="s">
        <v>373</v>
      </c>
      <c r="S3836" s="4" t="s">
        <v>372</v>
      </c>
      <c r="T3836" s="58">
        <v>5</v>
      </c>
      <c r="U3836" t="str">
        <f t="shared" si="236"/>
        <v>Serena</v>
      </c>
      <c r="V3836">
        <f t="shared" si="237"/>
        <v>39.284999999999997</v>
      </c>
      <c r="W3836">
        <f t="shared" si="238"/>
        <v>39.284999999999997</v>
      </c>
      <c r="X3836" s="12">
        <f t="shared" si="239"/>
        <v>1</v>
      </c>
    </row>
    <row r="3837" spans="1:24" x14ac:dyDescent="0.25">
      <c r="A3837" s="57">
        <v>141</v>
      </c>
      <c r="B3837" s="58" t="s">
        <v>614</v>
      </c>
      <c r="C3837" s="58" t="s">
        <v>1307</v>
      </c>
      <c r="D3837" s="62">
        <v>42481</v>
      </c>
      <c r="E3837" s="63">
        <v>0.30208333333333331</v>
      </c>
      <c r="F3837" s="63">
        <v>0.36458333333333331</v>
      </c>
      <c r="G3837" s="63" t="s">
        <v>1270</v>
      </c>
      <c r="H3837" s="60">
        <v>162</v>
      </c>
      <c r="I3837" s="68">
        <v>27</v>
      </c>
      <c r="J3837" s="58">
        <v>8</v>
      </c>
      <c r="K3837" s="58">
        <v>24</v>
      </c>
      <c r="L3837" s="73">
        <v>0.35000000000000003</v>
      </c>
      <c r="M3837" s="58" t="s">
        <v>815</v>
      </c>
      <c r="N3837" s="60" t="s">
        <v>815</v>
      </c>
      <c r="O3837" s="58" t="s">
        <v>1363</v>
      </c>
      <c r="P3837" s="58">
        <v>102</v>
      </c>
      <c r="Q3837" s="58">
        <v>1</v>
      </c>
      <c r="R3837" s="58" t="s">
        <v>373</v>
      </c>
      <c r="S3837" s="4" t="s">
        <v>372</v>
      </c>
      <c r="T3837" s="58">
        <v>6</v>
      </c>
      <c r="U3837" t="str">
        <f t="shared" ref="U3837:U3900" si="240">+VLOOKUP(A3837,$Z$4:$AA$32,2,0)</f>
        <v>Serena</v>
      </c>
      <c r="V3837">
        <f t="shared" ref="V3837:V3900" si="241">+IF(S3837="BUS",VLOOKUP(T3837,$AC$4:$AE$9,3,0),VLOOKUP(T3837,$AC$4:$AE$9,2,0))</f>
        <v>42.7</v>
      </c>
      <c r="W3837">
        <f t="shared" ref="W3837:W3900" si="242">+IF(S3837="BUS",$AE$8,$AD$8)</f>
        <v>39.284999999999997</v>
      </c>
      <c r="X3837" s="12">
        <f t="shared" ref="X3837:X3900" si="243">+V3837/W3837</f>
        <v>1.0869288532518775</v>
      </c>
    </row>
    <row r="3838" spans="1:24" x14ac:dyDescent="0.25">
      <c r="A3838" s="57">
        <v>141</v>
      </c>
      <c r="B3838" s="58" t="s">
        <v>614</v>
      </c>
      <c r="C3838" s="58" t="s">
        <v>1307</v>
      </c>
      <c r="D3838" s="62">
        <v>42481</v>
      </c>
      <c r="E3838" s="63">
        <v>0.30208333333333331</v>
      </c>
      <c r="F3838" s="63">
        <v>0.36458333333333331</v>
      </c>
      <c r="G3838" s="63" t="s">
        <v>1270</v>
      </c>
      <c r="H3838" s="60">
        <v>162</v>
      </c>
      <c r="I3838" s="68">
        <v>28</v>
      </c>
      <c r="J3838" s="58">
        <v>8</v>
      </c>
      <c r="K3838" s="58">
        <v>24</v>
      </c>
      <c r="L3838" s="73">
        <v>0.35000000000000003</v>
      </c>
      <c r="M3838" s="58" t="s">
        <v>472</v>
      </c>
      <c r="N3838" s="60" t="s">
        <v>472</v>
      </c>
      <c r="O3838" s="58" t="s">
        <v>1363</v>
      </c>
      <c r="P3838" s="58">
        <v>109</v>
      </c>
      <c r="Q3838" s="58">
        <v>1</v>
      </c>
      <c r="R3838" s="58" t="s">
        <v>373</v>
      </c>
      <c r="S3838" s="4" t="s">
        <v>372</v>
      </c>
      <c r="T3838" s="58">
        <v>3</v>
      </c>
      <c r="U3838" t="str">
        <f t="shared" si="240"/>
        <v>Serena</v>
      </c>
      <c r="V3838">
        <f t="shared" si="241"/>
        <v>30.84</v>
      </c>
      <c r="W3838">
        <f t="shared" si="242"/>
        <v>39.284999999999997</v>
      </c>
      <c r="X3838" s="12">
        <f t="shared" si="243"/>
        <v>0.78503245513554798</v>
      </c>
    </row>
    <row r="3839" spans="1:24" x14ac:dyDescent="0.25">
      <c r="A3839" s="57">
        <v>141</v>
      </c>
      <c r="B3839" s="58" t="s">
        <v>614</v>
      </c>
      <c r="C3839" s="58" t="s">
        <v>1307</v>
      </c>
      <c r="D3839" s="62">
        <v>42481</v>
      </c>
      <c r="E3839" s="63">
        <v>0.30208333333333331</v>
      </c>
      <c r="F3839" s="63">
        <v>0.36458333333333331</v>
      </c>
      <c r="G3839" s="63" t="s">
        <v>1270</v>
      </c>
      <c r="H3839" s="60">
        <v>162</v>
      </c>
      <c r="I3839" s="68">
        <v>29</v>
      </c>
      <c r="J3839" s="58">
        <v>8</v>
      </c>
      <c r="K3839" s="58">
        <v>26</v>
      </c>
      <c r="L3839" s="73">
        <v>0.35138888888888892</v>
      </c>
      <c r="M3839" s="58" t="s">
        <v>593</v>
      </c>
      <c r="N3839" s="60" t="s">
        <v>593</v>
      </c>
      <c r="O3839" s="58" t="s">
        <v>1363</v>
      </c>
      <c r="P3839" s="58">
        <v>101</v>
      </c>
      <c r="Q3839" s="58">
        <v>1</v>
      </c>
      <c r="R3839" s="58" t="s">
        <v>373</v>
      </c>
      <c r="S3839" s="4" t="s">
        <v>372</v>
      </c>
      <c r="T3839" s="58">
        <v>6</v>
      </c>
      <c r="U3839" t="str">
        <f t="shared" si="240"/>
        <v>Serena</v>
      </c>
      <c r="V3839">
        <f t="shared" si="241"/>
        <v>42.7</v>
      </c>
      <c r="W3839">
        <f t="shared" si="242"/>
        <v>39.284999999999997</v>
      </c>
      <c r="X3839" s="12">
        <f t="shared" si="243"/>
        <v>1.0869288532518775</v>
      </c>
    </row>
    <row r="3840" spans="1:24" x14ac:dyDescent="0.25">
      <c r="A3840" s="57">
        <v>141</v>
      </c>
      <c r="B3840" s="58" t="s">
        <v>614</v>
      </c>
      <c r="C3840" s="58" t="s">
        <v>1307</v>
      </c>
      <c r="D3840" s="62">
        <v>42481</v>
      </c>
      <c r="E3840" s="63">
        <v>0.30208333333333331</v>
      </c>
      <c r="F3840" s="63">
        <v>0.36458333333333331</v>
      </c>
      <c r="G3840" s="63" t="s">
        <v>1270</v>
      </c>
      <c r="H3840" s="60">
        <v>162</v>
      </c>
      <c r="I3840" s="68">
        <v>30</v>
      </c>
      <c r="J3840" s="58">
        <v>8</v>
      </c>
      <c r="K3840" s="58">
        <v>27</v>
      </c>
      <c r="L3840" s="73">
        <v>0.3520833333333333</v>
      </c>
      <c r="M3840" s="58" t="s">
        <v>473</v>
      </c>
      <c r="N3840" s="60" t="s">
        <v>473</v>
      </c>
      <c r="O3840" s="58" t="s">
        <v>1363</v>
      </c>
      <c r="P3840" s="58">
        <v>108</v>
      </c>
      <c r="Q3840" s="58">
        <v>1</v>
      </c>
      <c r="R3840" s="58" t="s">
        <v>373</v>
      </c>
      <c r="S3840" s="4" t="s">
        <v>372</v>
      </c>
      <c r="T3840" s="58">
        <v>2</v>
      </c>
      <c r="U3840" t="str">
        <f t="shared" si="240"/>
        <v>Serena</v>
      </c>
      <c r="V3840">
        <f t="shared" si="241"/>
        <v>17.84</v>
      </c>
      <c r="W3840">
        <f t="shared" si="242"/>
        <v>39.284999999999997</v>
      </c>
      <c r="X3840" s="12">
        <f t="shared" si="243"/>
        <v>0.45411734758813799</v>
      </c>
    </row>
    <row r="3841" spans="1:24" x14ac:dyDescent="0.25">
      <c r="A3841" s="57">
        <v>141</v>
      </c>
      <c r="B3841" s="58" t="s">
        <v>614</v>
      </c>
      <c r="C3841" s="58" t="s">
        <v>1307</v>
      </c>
      <c r="D3841" s="62">
        <v>42481</v>
      </c>
      <c r="E3841" s="63">
        <v>0.30208333333333331</v>
      </c>
      <c r="F3841" s="63">
        <v>0.36458333333333331</v>
      </c>
      <c r="G3841" s="63" t="s">
        <v>1270</v>
      </c>
      <c r="H3841" s="60">
        <v>163</v>
      </c>
      <c r="I3841" s="68">
        <v>1</v>
      </c>
      <c r="J3841" s="58">
        <v>8</v>
      </c>
      <c r="K3841" s="58">
        <v>28</v>
      </c>
      <c r="L3841" s="73">
        <v>0.3527777777777778</v>
      </c>
      <c r="M3841" s="58" t="s">
        <v>1064</v>
      </c>
      <c r="N3841" s="60" t="s">
        <v>1064</v>
      </c>
      <c r="O3841" s="58" t="s">
        <v>1363</v>
      </c>
      <c r="P3841" s="58">
        <v>106</v>
      </c>
      <c r="Q3841" s="58">
        <v>1</v>
      </c>
      <c r="R3841" s="58" t="s">
        <v>373</v>
      </c>
      <c r="S3841" s="4" t="s">
        <v>372</v>
      </c>
      <c r="T3841" s="58">
        <v>3</v>
      </c>
      <c r="U3841" t="str">
        <f t="shared" si="240"/>
        <v>Serena</v>
      </c>
      <c r="V3841">
        <f t="shared" si="241"/>
        <v>30.84</v>
      </c>
      <c r="W3841">
        <f t="shared" si="242"/>
        <v>39.284999999999997</v>
      </c>
      <c r="X3841" s="12">
        <f t="shared" si="243"/>
        <v>0.78503245513554798</v>
      </c>
    </row>
    <row r="3842" spans="1:24" x14ac:dyDescent="0.25">
      <c r="A3842" s="57">
        <v>141</v>
      </c>
      <c r="B3842" s="58" t="s">
        <v>614</v>
      </c>
      <c r="C3842" s="58" t="s">
        <v>1307</v>
      </c>
      <c r="D3842" s="62">
        <v>42481</v>
      </c>
      <c r="E3842" s="63">
        <v>0.30208333333333331</v>
      </c>
      <c r="F3842" s="63">
        <v>0.36458333333333331</v>
      </c>
      <c r="G3842" s="63" t="s">
        <v>1270</v>
      </c>
      <c r="H3842" s="60">
        <v>163</v>
      </c>
      <c r="I3842" s="68">
        <v>2</v>
      </c>
      <c r="J3842" s="58">
        <v>8</v>
      </c>
      <c r="K3842" s="58">
        <v>28</v>
      </c>
      <c r="L3842" s="73">
        <v>0.3527777777777778</v>
      </c>
      <c r="M3842" s="58" t="s">
        <v>561</v>
      </c>
      <c r="N3842" s="60" t="s">
        <v>888</v>
      </c>
      <c r="O3842" s="58" t="s">
        <v>1363</v>
      </c>
      <c r="P3842" s="58">
        <v>104</v>
      </c>
      <c r="Q3842" s="58">
        <v>1</v>
      </c>
      <c r="R3842" s="58" t="s">
        <v>373</v>
      </c>
      <c r="S3842" s="4" t="s">
        <v>372</v>
      </c>
      <c r="T3842" s="58">
        <v>2</v>
      </c>
      <c r="U3842" t="str">
        <f t="shared" si="240"/>
        <v>Serena</v>
      </c>
      <c r="V3842">
        <f t="shared" si="241"/>
        <v>17.84</v>
      </c>
      <c r="W3842">
        <f t="shared" si="242"/>
        <v>39.284999999999997</v>
      </c>
      <c r="X3842" s="12">
        <f t="shared" si="243"/>
        <v>0.45411734758813799</v>
      </c>
    </row>
    <row r="3843" spans="1:24" x14ac:dyDescent="0.25">
      <c r="A3843" s="57">
        <v>141</v>
      </c>
      <c r="B3843" s="58" t="s">
        <v>614</v>
      </c>
      <c r="C3843" s="58" t="s">
        <v>1307</v>
      </c>
      <c r="D3843" s="62">
        <v>42481</v>
      </c>
      <c r="E3843" s="63">
        <v>0.30208333333333331</v>
      </c>
      <c r="F3843" s="63">
        <v>0.36458333333333331</v>
      </c>
      <c r="G3843" s="63" t="s">
        <v>1270</v>
      </c>
      <c r="H3843" s="60">
        <v>163</v>
      </c>
      <c r="I3843" s="68">
        <v>3</v>
      </c>
      <c r="J3843" s="58">
        <v>8</v>
      </c>
      <c r="K3843" s="58">
        <v>32</v>
      </c>
      <c r="L3843" s="73">
        <v>0.35555555555555557</v>
      </c>
      <c r="M3843" s="58" t="s">
        <v>956</v>
      </c>
      <c r="N3843" s="60" t="s">
        <v>956</v>
      </c>
      <c r="O3843" s="58" t="s">
        <v>1363</v>
      </c>
      <c r="P3843" s="58">
        <v>106</v>
      </c>
      <c r="Q3843" s="58">
        <v>1</v>
      </c>
      <c r="R3843" s="58" t="s">
        <v>373</v>
      </c>
      <c r="S3843" s="4" t="s">
        <v>372</v>
      </c>
      <c r="T3843" s="58">
        <v>3</v>
      </c>
      <c r="U3843" t="str">
        <f t="shared" si="240"/>
        <v>Serena</v>
      </c>
      <c r="V3843">
        <f t="shared" si="241"/>
        <v>30.84</v>
      </c>
      <c r="W3843">
        <f t="shared" si="242"/>
        <v>39.284999999999997</v>
      </c>
      <c r="X3843" s="12">
        <f t="shared" si="243"/>
        <v>0.78503245513554798</v>
      </c>
    </row>
    <row r="3844" spans="1:24" x14ac:dyDescent="0.25">
      <c r="A3844" s="57">
        <v>141</v>
      </c>
      <c r="B3844" s="58" t="s">
        <v>614</v>
      </c>
      <c r="C3844" s="58" t="s">
        <v>1307</v>
      </c>
      <c r="D3844" s="62">
        <v>42481</v>
      </c>
      <c r="E3844" s="63">
        <v>0.30208333333333331</v>
      </c>
      <c r="F3844" s="63">
        <v>0.36458333333333331</v>
      </c>
      <c r="G3844" s="63" t="s">
        <v>1270</v>
      </c>
      <c r="H3844" s="60">
        <v>163</v>
      </c>
      <c r="I3844" s="68">
        <v>4</v>
      </c>
      <c r="J3844" s="58">
        <v>8</v>
      </c>
      <c r="K3844" s="58">
        <v>32</v>
      </c>
      <c r="L3844" s="73">
        <v>0.35555555555555557</v>
      </c>
      <c r="M3844" s="58" t="s">
        <v>595</v>
      </c>
      <c r="N3844" s="60" t="s">
        <v>595</v>
      </c>
      <c r="O3844" s="58" t="s">
        <v>1363</v>
      </c>
      <c r="P3844" s="58">
        <v>101</v>
      </c>
      <c r="Q3844" s="58">
        <v>1</v>
      </c>
      <c r="R3844" s="58" t="s">
        <v>373</v>
      </c>
      <c r="S3844" s="4" t="s">
        <v>372</v>
      </c>
      <c r="T3844" s="58">
        <v>3</v>
      </c>
      <c r="U3844" t="str">
        <f t="shared" si="240"/>
        <v>Serena</v>
      </c>
      <c r="V3844">
        <f t="shared" si="241"/>
        <v>30.84</v>
      </c>
      <c r="W3844">
        <f t="shared" si="242"/>
        <v>39.284999999999997</v>
      </c>
      <c r="X3844" s="12">
        <f t="shared" si="243"/>
        <v>0.78503245513554798</v>
      </c>
    </row>
    <row r="3845" spans="1:24" x14ac:dyDescent="0.25">
      <c r="A3845" s="57">
        <v>141</v>
      </c>
      <c r="B3845" s="58" t="s">
        <v>614</v>
      </c>
      <c r="C3845" s="58" t="s">
        <v>1307</v>
      </c>
      <c r="D3845" s="62">
        <v>42481</v>
      </c>
      <c r="E3845" s="63">
        <v>0.30208333333333331</v>
      </c>
      <c r="F3845" s="63">
        <v>0.36458333333333331</v>
      </c>
      <c r="G3845" s="63" t="s">
        <v>1270</v>
      </c>
      <c r="H3845" s="60">
        <v>163</v>
      </c>
      <c r="I3845" s="68">
        <v>5</v>
      </c>
      <c r="J3845" s="58">
        <v>8</v>
      </c>
      <c r="K3845" s="58">
        <v>34</v>
      </c>
      <c r="L3845" s="73">
        <v>0.35694444444444445</v>
      </c>
      <c r="M3845" s="58" t="s">
        <v>995</v>
      </c>
      <c r="N3845" s="60" t="s">
        <v>565</v>
      </c>
      <c r="O3845" s="58" t="s">
        <v>1363</v>
      </c>
      <c r="P3845" s="58">
        <v>104</v>
      </c>
      <c r="Q3845" s="58">
        <v>1</v>
      </c>
      <c r="R3845" s="58" t="s">
        <v>373</v>
      </c>
      <c r="S3845" s="4" t="s">
        <v>372</v>
      </c>
      <c r="T3845" s="58">
        <v>3</v>
      </c>
      <c r="U3845" t="str">
        <f t="shared" si="240"/>
        <v>Serena</v>
      </c>
      <c r="V3845">
        <f t="shared" si="241"/>
        <v>30.84</v>
      </c>
      <c r="W3845">
        <f t="shared" si="242"/>
        <v>39.284999999999997</v>
      </c>
      <c r="X3845" s="12">
        <f t="shared" si="243"/>
        <v>0.78503245513554798</v>
      </c>
    </row>
    <row r="3846" spans="1:24" x14ac:dyDescent="0.25">
      <c r="A3846" s="57">
        <v>141</v>
      </c>
      <c r="B3846" s="58" t="s">
        <v>614</v>
      </c>
      <c r="C3846" s="58" t="s">
        <v>1307</v>
      </c>
      <c r="D3846" s="62">
        <v>42481</v>
      </c>
      <c r="E3846" s="63">
        <v>0.30208333333333331</v>
      </c>
      <c r="F3846" s="63">
        <v>0.36458333333333331</v>
      </c>
      <c r="G3846" s="63" t="s">
        <v>1270</v>
      </c>
      <c r="H3846" s="60">
        <v>163</v>
      </c>
      <c r="I3846" s="68">
        <v>6</v>
      </c>
      <c r="J3846" s="58">
        <v>8</v>
      </c>
      <c r="K3846" s="58">
        <v>35</v>
      </c>
      <c r="L3846" s="73">
        <v>0.3576388888888889</v>
      </c>
      <c r="M3846" s="58" t="s">
        <v>961</v>
      </c>
      <c r="N3846" s="60" t="s">
        <v>961</v>
      </c>
      <c r="O3846" s="58" t="s">
        <v>1363</v>
      </c>
      <c r="P3846" s="58">
        <v>109</v>
      </c>
      <c r="Q3846" s="58">
        <v>1</v>
      </c>
      <c r="R3846" s="58" t="s">
        <v>373</v>
      </c>
      <c r="S3846" s="4" t="s">
        <v>372</v>
      </c>
      <c r="T3846" s="58">
        <v>3</v>
      </c>
      <c r="U3846" t="str">
        <f t="shared" si="240"/>
        <v>Serena</v>
      </c>
      <c r="V3846">
        <f t="shared" si="241"/>
        <v>30.84</v>
      </c>
      <c r="W3846">
        <f t="shared" si="242"/>
        <v>39.284999999999997</v>
      </c>
      <c r="X3846" s="12">
        <f t="shared" si="243"/>
        <v>0.78503245513554798</v>
      </c>
    </row>
    <row r="3847" spans="1:24" x14ac:dyDescent="0.25">
      <c r="A3847" s="57">
        <v>141</v>
      </c>
      <c r="B3847" s="58" t="s">
        <v>614</v>
      </c>
      <c r="C3847" s="58" t="s">
        <v>1307</v>
      </c>
      <c r="D3847" s="62">
        <v>42481</v>
      </c>
      <c r="E3847" s="63">
        <v>0.30208333333333331</v>
      </c>
      <c r="F3847" s="63">
        <v>0.36458333333333331</v>
      </c>
      <c r="G3847" s="63" t="s">
        <v>1270</v>
      </c>
      <c r="H3847" s="60">
        <v>163</v>
      </c>
      <c r="I3847" s="68">
        <v>7</v>
      </c>
      <c r="J3847" s="58">
        <v>8</v>
      </c>
      <c r="K3847" s="58">
        <v>37</v>
      </c>
      <c r="L3847" s="73">
        <v>0.35902777777777778</v>
      </c>
      <c r="M3847" s="58" t="s">
        <v>1073</v>
      </c>
      <c r="N3847" s="60" t="s">
        <v>1073</v>
      </c>
      <c r="O3847" s="58" t="s">
        <v>1363</v>
      </c>
      <c r="P3847" s="58">
        <v>102</v>
      </c>
      <c r="Q3847" s="58">
        <v>1</v>
      </c>
      <c r="R3847" s="58" t="s">
        <v>373</v>
      </c>
      <c r="S3847" s="4" t="s">
        <v>372</v>
      </c>
      <c r="T3847" s="58">
        <v>6</v>
      </c>
      <c r="U3847" t="str">
        <f t="shared" si="240"/>
        <v>Serena</v>
      </c>
      <c r="V3847">
        <f t="shared" si="241"/>
        <v>42.7</v>
      </c>
      <c r="W3847">
        <f t="shared" si="242"/>
        <v>39.284999999999997</v>
      </c>
      <c r="X3847" s="12">
        <f t="shared" si="243"/>
        <v>1.0869288532518775</v>
      </c>
    </row>
    <row r="3848" spans="1:24" x14ac:dyDescent="0.25">
      <c r="A3848" s="57">
        <v>141</v>
      </c>
      <c r="B3848" s="58" t="s">
        <v>614</v>
      </c>
      <c r="C3848" s="58" t="s">
        <v>1307</v>
      </c>
      <c r="D3848" s="62">
        <v>42481</v>
      </c>
      <c r="E3848" s="63">
        <v>0.30208333333333331</v>
      </c>
      <c r="F3848" s="63">
        <v>0.36458333333333331</v>
      </c>
      <c r="G3848" s="63" t="s">
        <v>1270</v>
      </c>
      <c r="H3848" s="60">
        <v>163</v>
      </c>
      <c r="I3848" s="68">
        <v>8</v>
      </c>
      <c r="J3848" s="58">
        <v>8</v>
      </c>
      <c r="K3848" s="58">
        <v>38</v>
      </c>
      <c r="L3848" s="73">
        <v>0.35972222222222222</v>
      </c>
      <c r="M3848" s="58" t="s">
        <v>548</v>
      </c>
      <c r="N3848" s="60" t="s">
        <v>548</v>
      </c>
      <c r="O3848" s="58" t="s">
        <v>1363</v>
      </c>
      <c r="P3848" s="58">
        <v>106</v>
      </c>
      <c r="Q3848" s="58">
        <v>1</v>
      </c>
      <c r="R3848" s="58" t="s">
        <v>373</v>
      </c>
      <c r="S3848" s="4" t="s">
        <v>372</v>
      </c>
      <c r="T3848" s="58">
        <v>6</v>
      </c>
      <c r="U3848" t="str">
        <f t="shared" si="240"/>
        <v>Serena</v>
      </c>
      <c r="V3848">
        <f t="shared" si="241"/>
        <v>42.7</v>
      </c>
      <c r="W3848">
        <f t="shared" si="242"/>
        <v>39.284999999999997</v>
      </c>
      <c r="X3848" s="12">
        <f t="shared" si="243"/>
        <v>1.0869288532518775</v>
      </c>
    </row>
    <row r="3849" spans="1:24" x14ac:dyDescent="0.25">
      <c r="A3849" s="57">
        <v>141</v>
      </c>
      <c r="B3849" s="58" t="s">
        <v>614</v>
      </c>
      <c r="C3849" s="58" t="s">
        <v>1307</v>
      </c>
      <c r="D3849" s="62">
        <v>42481</v>
      </c>
      <c r="E3849" s="63">
        <v>0.30208333333333331</v>
      </c>
      <c r="F3849" s="63">
        <v>0.36458333333333331</v>
      </c>
      <c r="G3849" s="63" t="s">
        <v>1270</v>
      </c>
      <c r="H3849" s="60">
        <v>163</v>
      </c>
      <c r="I3849" s="68">
        <v>9</v>
      </c>
      <c r="J3849" s="58">
        <v>8</v>
      </c>
      <c r="K3849" s="58">
        <v>41</v>
      </c>
      <c r="L3849" s="73">
        <v>0.36180555555555555</v>
      </c>
      <c r="M3849" s="58" t="s">
        <v>505</v>
      </c>
      <c r="N3849" s="60" t="s">
        <v>505</v>
      </c>
      <c r="O3849" s="58" t="s">
        <v>1363</v>
      </c>
      <c r="P3849" s="58">
        <v>108</v>
      </c>
      <c r="Q3849" s="58">
        <v>1</v>
      </c>
      <c r="R3849" s="58" t="s">
        <v>373</v>
      </c>
      <c r="S3849" s="4" t="s">
        <v>372</v>
      </c>
      <c r="T3849" s="58">
        <v>2</v>
      </c>
      <c r="U3849" t="str">
        <f t="shared" si="240"/>
        <v>Serena</v>
      </c>
      <c r="V3849">
        <f t="shared" si="241"/>
        <v>17.84</v>
      </c>
      <c r="W3849">
        <f t="shared" si="242"/>
        <v>39.284999999999997</v>
      </c>
      <c r="X3849" s="12">
        <f t="shared" si="243"/>
        <v>0.45411734758813799</v>
      </c>
    </row>
    <row r="3850" spans="1:24" x14ac:dyDescent="0.25">
      <c r="A3850" s="57">
        <v>141</v>
      </c>
      <c r="B3850" s="58" t="s">
        <v>614</v>
      </c>
      <c r="C3850" s="58" t="s">
        <v>1307</v>
      </c>
      <c r="D3850" s="62">
        <v>42481</v>
      </c>
      <c r="E3850" s="63">
        <v>0.30208333333333331</v>
      </c>
      <c r="F3850" s="63">
        <v>0.36458333333333331</v>
      </c>
      <c r="G3850" s="63" t="s">
        <v>1270</v>
      </c>
      <c r="H3850" s="60">
        <v>163</v>
      </c>
      <c r="I3850" s="68">
        <v>10</v>
      </c>
      <c r="J3850" s="58">
        <v>8</v>
      </c>
      <c r="K3850" s="58">
        <v>45</v>
      </c>
      <c r="L3850" s="73">
        <v>0.36458333333333331</v>
      </c>
      <c r="M3850" s="58" t="s">
        <v>598</v>
      </c>
      <c r="N3850" s="60" t="s">
        <v>825</v>
      </c>
      <c r="O3850" s="58" t="s">
        <v>1363</v>
      </c>
      <c r="P3850" s="58">
        <v>101</v>
      </c>
      <c r="Q3850" s="58">
        <v>1</v>
      </c>
      <c r="R3850" s="58" t="s">
        <v>373</v>
      </c>
      <c r="S3850" s="4" t="s">
        <v>372</v>
      </c>
      <c r="T3850" s="58">
        <v>6</v>
      </c>
      <c r="U3850" t="str">
        <f t="shared" si="240"/>
        <v>Serena</v>
      </c>
      <c r="V3850">
        <f t="shared" si="241"/>
        <v>42.7</v>
      </c>
      <c r="W3850">
        <f t="shared" si="242"/>
        <v>39.284999999999997</v>
      </c>
      <c r="X3850" s="12">
        <f t="shared" si="243"/>
        <v>1.0869288532518775</v>
      </c>
    </row>
    <row r="3851" spans="1:24" x14ac:dyDescent="0.25">
      <c r="A3851" s="57">
        <v>141</v>
      </c>
      <c r="B3851" s="58" t="s">
        <v>614</v>
      </c>
      <c r="C3851" s="58" t="s">
        <v>1307</v>
      </c>
      <c r="D3851" s="62">
        <v>42481</v>
      </c>
      <c r="E3851" s="63">
        <v>0.30208333333333331</v>
      </c>
      <c r="F3851" s="63">
        <v>0.36458333333333331</v>
      </c>
      <c r="G3851" s="63" t="s">
        <v>1270</v>
      </c>
      <c r="H3851" s="60">
        <v>163</v>
      </c>
      <c r="I3851" s="68">
        <v>11</v>
      </c>
      <c r="J3851" s="58">
        <v>8</v>
      </c>
      <c r="K3851" s="58">
        <v>45</v>
      </c>
      <c r="L3851" s="73">
        <v>0.36458333333333331</v>
      </c>
      <c r="M3851" s="58" t="s">
        <v>553</v>
      </c>
      <c r="N3851" s="60" t="s">
        <v>553</v>
      </c>
      <c r="O3851" s="58" t="s">
        <v>1363</v>
      </c>
      <c r="P3851" s="58">
        <v>106</v>
      </c>
      <c r="Q3851" s="58">
        <v>1</v>
      </c>
      <c r="R3851" s="58" t="s">
        <v>373</v>
      </c>
      <c r="S3851" s="4" t="s">
        <v>372</v>
      </c>
      <c r="T3851" s="58">
        <v>5</v>
      </c>
      <c r="U3851" t="str">
        <f t="shared" si="240"/>
        <v>Serena</v>
      </c>
      <c r="V3851">
        <f t="shared" si="241"/>
        <v>39.284999999999997</v>
      </c>
      <c r="W3851">
        <f t="shared" si="242"/>
        <v>39.284999999999997</v>
      </c>
      <c r="X3851" s="12">
        <f t="shared" si="243"/>
        <v>1</v>
      </c>
    </row>
    <row r="3852" spans="1:24" x14ac:dyDescent="0.25">
      <c r="A3852" s="57">
        <v>141</v>
      </c>
      <c r="B3852" s="58" t="s">
        <v>614</v>
      </c>
      <c r="C3852" s="58" t="s">
        <v>1307</v>
      </c>
      <c r="D3852" s="62">
        <v>42481</v>
      </c>
      <c r="E3852" s="63">
        <v>0.30208333333333331</v>
      </c>
      <c r="F3852" s="63">
        <v>0.36458333333333331</v>
      </c>
      <c r="G3852" s="63" t="s">
        <v>1270</v>
      </c>
      <c r="H3852" s="60">
        <v>163</v>
      </c>
      <c r="I3852" s="68">
        <v>12</v>
      </c>
      <c r="J3852" s="58">
        <v>8</v>
      </c>
      <c r="K3852" s="58">
        <v>45</v>
      </c>
      <c r="L3852" s="73">
        <v>0.36458333333333331</v>
      </c>
      <c r="M3852" s="58" t="s">
        <v>1015</v>
      </c>
      <c r="N3852" s="60" t="s">
        <v>1015</v>
      </c>
      <c r="O3852" s="58" t="s">
        <v>1363</v>
      </c>
      <c r="P3852" s="58">
        <v>109</v>
      </c>
      <c r="Q3852" s="58">
        <v>1</v>
      </c>
      <c r="R3852" s="58" t="s">
        <v>373</v>
      </c>
      <c r="S3852" s="4" t="s">
        <v>372</v>
      </c>
      <c r="T3852" s="58">
        <v>2</v>
      </c>
      <c r="U3852" t="str">
        <f t="shared" si="240"/>
        <v>Serena</v>
      </c>
      <c r="V3852">
        <f t="shared" si="241"/>
        <v>17.84</v>
      </c>
      <c r="W3852">
        <f t="shared" si="242"/>
        <v>39.284999999999997</v>
      </c>
      <c r="X3852" s="12">
        <f t="shared" si="243"/>
        <v>0.45411734758813799</v>
      </c>
    </row>
    <row r="3853" spans="1:24" x14ac:dyDescent="0.25">
      <c r="A3853" s="57">
        <v>141</v>
      </c>
      <c r="B3853" s="58" t="s">
        <v>614</v>
      </c>
      <c r="C3853" s="58" t="s">
        <v>1307</v>
      </c>
      <c r="D3853" s="62">
        <v>42481</v>
      </c>
      <c r="E3853" s="63">
        <v>0.40625</v>
      </c>
      <c r="F3853" s="63">
        <v>0.46875</v>
      </c>
      <c r="G3853" s="63" t="s">
        <v>1271</v>
      </c>
      <c r="H3853" s="60">
        <v>163</v>
      </c>
      <c r="I3853" s="68">
        <v>16</v>
      </c>
      <c r="J3853" s="58">
        <v>9</v>
      </c>
      <c r="K3853" s="58">
        <v>48</v>
      </c>
      <c r="L3853" s="73">
        <v>0.40833333333333338</v>
      </c>
      <c r="M3853" s="58" t="s">
        <v>493</v>
      </c>
      <c r="N3853" s="60" t="s">
        <v>493</v>
      </c>
      <c r="O3853" s="58" t="s">
        <v>1363</v>
      </c>
      <c r="P3853" s="58">
        <v>101</v>
      </c>
      <c r="Q3853" s="58">
        <v>1</v>
      </c>
      <c r="R3853" s="58" t="s">
        <v>373</v>
      </c>
      <c r="S3853" s="4" t="s">
        <v>372</v>
      </c>
      <c r="T3853" s="58">
        <v>2</v>
      </c>
      <c r="U3853" t="str">
        <f t="shared" si="240"/>
        <v>Serena</v>
      </c>
      <c r="V3853">
        <f t="shared" si="241"/>
        <v>17.84</v>
      </c>
      <c r="W3853">
        <f t="shared" si="242"/>
        <v>39.284999999999997</v>
      </c>
      <c r="X3853" s="12">
        <f t="shared" si="243"/>
        <v>0.45411734758813799</v>
      </c>
    </row>
    <row r="3854" spans="1:24" x14ac:dyDescent="0.25">
      <c r="A3854" s="57">
        <v>141</v>
      </c>
      <c r="B3854" s="58" t="s">
        <v>614</v>
      </c>
      <c r="C3854" s="58" t="s">
        <v>1307</v>
      </c>
      <c r="D3854" s="62">
        <v>42481</v>
      </c>
      <c r="E3854" s="63">
        <v>0.40625</v>
      </c>
      <c r="F3854" s="63">
        <v>0.46875</v>
      </c>
      <c r="G3854" s="63" t="s">
        <v>1271</v>
      </c>
      <c r="H3854" s="60">
        <v>163</v>
      </c>
      <c r="I3854" s="68">
        <v>17</v>
      </c>
      <c r="J3854" s="58">
        <v>9</v>
      </c>
      <c r="K3854" s="58">
        <v>49</v>
      </c>
      <c r="L3854" s="73">
        <v>0.40902777777777777</v>
      </c>
      <c r="M3854" s="58" t="s">
        <v>1074</v>
      </c>
      <c r="N3854" s="60" t="s">
        <v>583</v>
      </c>
      <c r="O3854" s="58" t="s">
        <v>1363</v>
      </c>
      <c r="P3854" s="58">
        <v>106</v>
      </c>
      <c r="Q3854" s="58">
        <v>1</v>
      </c>
      <c r="R3854" s="58" t="s">
        <v>373</v>
      </c>
      <c r="S3854" s="4" t="s">
        <v>372</v>
      </c>
      <c r="T3854" s="58">
        <v>2</v>
      </c>
      <c r="U3854" t="str">
        <f t="shared" si="240"/>
        <v>Serena</v>
      </c>
      <c r="V3854">
        <f t="shared" si="241"/>
        <v>17.84</v>
      </c>
      <c r="W3854">
        <f t="shared" si="242"/>
        <v>39.284999999999997</v>
      </c>
      <c r="X3854" s="12">
        <f t="shared" si="243"/>
        <v>0.45411734758813799</v>
      </c>
    </row>
    <row r="3855" spans="1:24" x14ac:dyDescent="0.25">
      <c r="A3855" s="57">
        <v>141</v>
      </c>
      <c r="B3855" s="58" t="s">
        <v>614</v>
      </c>
      <c r="C3855" s="58" t="s">
        <v>1307</v>
      </c>
      <c r="D3855" s="62">
        <v>42481</v>
      </c>
      <c r="E3855" s="63">
        <v>0.40625</v>
      </c>
      <c r="F3855" s="63">
        <v>0.46875</v>
      </c>
      <c r="G3855" s="63" t="s">
        <v>1271</v>
      </c>
      <c r="H3855" s="60">
        <v>163</v>
      </c>
      <c r="I3855" s="68">
        <v>18</v>
      </c>
      <c r="J3855" s="58">
        <v>9</v>
      </c>
      <c r="K3855" s="58">
        <v>50</v>
      </c>
      <c r="L3855" s="73">
        <v>0.40972222222222227</v>
      </c>
      <c r="M3855" s="58" t="s">
        <v>492</v>
      </c>
      <c r="N3855" s="60" t="s">
        <v>492</v>
      </c>
      <c r="O3855" s="58" t="s">
        <v>1363</v>
      </c>
      <c r="P3855" s="58">
        <v>109</v>
      </c>
      <c r="Q3855" s="58">
        <v>1</v>
      </c>
      <c r="R3855" s="58" t="s">
        <v>373</v>
      </c>
      <c r="S3855" s="4" t="s">
        <v>372</v>
      </c>
      <c r="T3855" s="58">
        <v>2</v>
      </c>
      <c r="U3855" t="str">
        <f t="shared" si="240"/>
        <v>Serena</v>
      </c>
      <c r="V3855">
        <f t="shared" si="241"/>
        <v>17.84</v>
      </c>
      <c r="W3855">
        <f t="shared" si="242"/>
        <v>39.284999999999997</v>
      </c>
      <c r="X3855" s="12">
        <f t="shared" si="243"/>
        <v>0.45411734758813799</v>
      </c>
    </row>
    <row r="3856" spans="1:24" x14ac:dyDescent="0.25">
      <c r="A3856" s="57">
        <v>141</v>
      </c>
      <c r="B3856" s="58" t="s">
        <v>614</v>
      </c>
      <c r="C3856" s="58" t="s">
        <v>1307</v>
      </c>
      <c r="D3856" s="62">
        <v>42481</v>
      </c>
      <c r="E3856" s="63">
        <v>0.40625</v>
      </c>
      <c r="F3856" s="63">
        <v>0.46875</v>
      </c>
      <c r="G3856" s="63" t="s">
        <v>1271</v>
      </c>
      <c r="H3856" s="60">
        <v>163</v>
      </c>
      <c r="I3856" s="68">
        <v>19</v>
      </c>
      <c r="J3856" s="58">
        <v>9</v>
      </c>
      <c r="K3856" s="58">
        <v>51</v>
      </c>
      <c r="L3856" s="73">
        <v>0.41041666666666665</v>
      </c>
      <c r="M3856" s="58" t="s">
        <v>590</v>
      </c>
      <c r="N3856" s="60" t="s">
        <v>590</v>
      </c>
      <c r="O3856" s="58" t="s">
        <v>1363</v>
      </c>
      <c r="P3856" s="58">
        <v>102</v>
      </c>
      <c r="Q3856" s="58">
        <v>1</v>
      </c>
      <c r="R3856" s="58" t="s">
        <v>373</v>
      </c>
      <c r="S3856" s="4" t="s">
        <v>372</v>
      </c>
      <c r="T3856" s="58">
        <v>3</v>
      </c>
      <c r="U3856" t="str">
        <f t="shared" si="240"/>
        <v>Serena</v>
      </c>
      <c r="V3856">
        <f t="shared" si="241"/>
        <v>30.84</v>
      </c>
      <c r="W3856">
        <f t="shared" si="242"/>
        <v>39.284999999999997</v>
      </c>
      <c r="X3856" s="12">
        <f t="shared" si="243"/>
        <v>0.78503245513554798</v>
      </c>
    </row>
    <row r="3857" spans="1:24" x14ac:dyDescent="0.25">
      <c r="A3857" s="57">
        <v>141</v>
      </c>
      <c r="B3857" s="58" t="s">
        <v>614</v>
      </c>
      <c r="C3857" s="58" t="s">
        <v>1307</v>
      </c>
      <c r="D3857" s="62">
        <v>42481</v>
      </c>
      <c r="E3857" s="63">
        <v>0.40625</v>
      </c>
      <c r="F3857" s="63">
        <v>0.46875</v>
      </c>
      <c r="G3857" s="63" t="s">
        <v>1271</v>
      </c>
      <c r="H3857" s="60">
        <v>163</v>
      </c>
      <c r="I3857" s="68">
        <v>20</v>
      </c>
      <c r="J3857" s="58">
        <v>9</v>
      </c>
      <c r="K3857" s="58">
        <v>51</v>
      </c>
      <c r="L3857" s="73">
        <v>0.41041666666666665</v>
      </c>
      <c r="M3857" s="58" t="s">
        <v>1075</v>
      </c>
      <c r="N3857" s="60" t="s">
        <v>815</v>
      </c>
      <c r="O3857" s="58" t="s">
        <v>1363</v>
      </c>
      <c r="P3857" s="58">
        <v>104</v>
      </c>
      <c r="Q3857" s="58">
        <v>1</v>
      </c>
      <c r="R3857" s="58" t="s">
        <v>373</v>
      </c>
      <c r="S3857" s="4" t="s">
        <v>372</v>
      </c>
      <c r="T3857" s="58">
        <v>2</v>
      </c>
      <c r="U3857" t="str">
        <f t="shared" si="240"/>
        <v>Serena</v>
      </c>
      <c r="V3857">
        <f t="shared" si="241"/>
        <v>17.84</v>
      </c>
      <c r="W3857">
        <f t="shared" si="242"/>
        <v>39.284999999999997</v>
      </c>
      <c r="X3857" s="12">
        <f t="shared" si="243"/>
        <v>0.45411734758813799</v>
      </c>
    </row>
    <row r="3858" spans="1:24" x14ac:dyDescent="0.25">
      <c r="A3858" s="57">
        <v>141</v>
      </c>
      <c r="B3858" s="58" t="s">
        <v>614</v>
      </c>
      <c r="C3858" s="58" t="s">
        <v>1307</v>
      </c>
      <c r="D3858" s="62">
        <v>42481</v>
      </c>
      <c r="E3858" s="63">
        <v>0.40625</v>
      </c>
      <c r="F3858" s="63">
        <v>0.46875</v>
      </c>
      <c r="G3858" s="63" t="s">
        <v>1271</v>
      </c>
      <c r="H3858" s="60">
        <v>163</v>
      </c>
      <c r="I3858" s="68">
        <v>21</v>
      </c>
      <c r="J3858" s="58">
        <v>9</v>
      </c>
      <c r="K3858" s="58">
        <v>53</v>
      </c>
      <c r="L3858" s="73">
        <v>0.41180555555555554</v>
      </c>
      <c r="M3858" s="58" t="s">
        <v>807</v>
      </c>
      <c r="N3858" s="60" t="s">
        <v>807</v>
      </c>
      <c r="O3858" s="58" t="s">
        <v>1363</v>
      </c>
      <c r="P3858" s="58">
        <v>101</v>
      </c>
      <c r="Q3858" s="58">
        <v>1</v>
      </c>
      <c r="R3858" s="58" t="s">
        <v>373</v>
      </c>
      <c r="S3858" s="4" t="s">
        <v>372</v>
      </c>
      <c r="T3858" s="58">
        <v>2</v>
      </c>
      <c r="U3858" t="str">
        <f t="shared" si="240"/>
        <v>Serena</v>
      </c>
      <c r="V3858">
        <f t="shared" si="241"/>
        <v>17.84</v>
      </c>
      <c r="W3858">
        <f t="shared" si="242"/>
        <v>39.284999999999997</v>
      </c>
      <c r="X3858" s="12">
        <f t="shared" si="243"/>
        <v>0.45411734758813799</v>
      </c>
    </row>
    <row r="3859" spans="1:24" x14ac:dyDescent="0.25">
      <c r="A3859" s="57">
        <v>141</v>
      </c>
      <c r="B3859" s="58" t="s">
        <v>614</v>
      </c>
      <c r="C3859" s="58" t="s">
        <v>1307</v>
      </c>
      <c r="D3859" s="62">
        <v>42481</v>
      </c>
      <c r="E3859" s="63">
        <v>0.40625</v>
      </c>
      <c r="F3859" s="63">
        <v>0.46875</v>
      </c>
      <c r="G3859" s="63" t="s">
        <v>1271</v>
      </c>
      <c r="H3859" s="60">
        <v>163</v>
      </c>
      <c r="I3859" s="68">
        <v>22</v>
      </c>
      <c r="J3859" s="58">
        <v>9</v>
      </c>
      <c r="K3859" s="58">
        <v>56</v>
      </c>
      <c r="L3859" s="73">
        <v>0.41388888888888892</v>
      </c>
      <c r="M3859" s="58" t="s">
        <v>498</v>
      </c>
      <c r="N3859" s="60" t="s">
        <v>498</v>
      </c>
      <c r="O3859" s="58" t="s">
        <v>1363</v>
      </c>
      <c r="P3859" s="58">
        <v>109</v>
      </c>
      <c r="Q3859" s="58">
        <v>1</v>
      </c>
      <c r="R3859" s="58" t="s">
        <v>373</v>
      </c>
      <c r="S3859" s="4" t="s">
        <v>372</v>
      </c>
      <c r="T3859" s="58">
        <v>2</v>
      </c>
      <c r="U3859" t="str">
        <f t="shared" si="240"/>
        <v>Serena</v>
      </c>
      <c r="V3859">
        <f t="shared" si="241"/>
        <v>17.84</v>
      </c>
      <c r="W3859">
        <f t="shared" si="242"/>
        <v>39.284999999999997</v>
      </c>
      <c r="X3859" s="12">
        <f t="shared" si="243"/>
        <v>0.45411734758813799</v>
      </c>
    </row>
    <row r="3860" spans="1:24" x14ac:dyDescent="0.25">
      <c r="A3860" s="57">
        <v>141</v>
      </c>
      <c r="B3860" s="58" t="s">
        <v>614</v>
      </c>
      <c r="C3860" s="58" t="s">
        <v>1307</v>
      </c>
      <c r="D3860" s="62">
        <v>42481</v>
      </c>
      <c r="E3860" s="63">
        <v>0.40625</v>
      </c>
      <c r="F3860" s="63">
        <v>0.46875</v>
      </c>
      <c r="G3860" s="63" t="s">
        <v>1271</v>
      </c>
      <c r="H3860" s="60">
        <v>163</v>
      </c>
      <c r="I3860" s="68">
        <v>23</v>
      </c>
      <c r="J3860" s="58">
        <v>9</v>
      </c>
      <c r="K3860" s="58">
        <v>56</v>
      </c>
      <c r="L3860" s="73">
        <v>0.41388888888888892</v>
      </c>
      <c r="M3860" s="58" t="s">
        <v>499</v>
      </c>
      <c r="N3860" s="60" t="s">
        <v>499</v>
      </c>
      <c r="O3860" s="58" t="s">
        <v>1363</v>
      </c>
      <c r="P3860" s="58">
        <v>102</v>
      </c>
      <c r="Q3860" s="58">
        <v>1</v>
      </c>
      <c r="R3860" s="58" t="s">
        <v>373</v>
      </c>
      <c r="S3860" s="4" t="s">
        <v>372</v>
      </c>
      <c r="T3860" s="58">
        <v>2</v>
      </c>
      <c r="U3860" t="str">
        <f t="shared" si="240"/>
        <v>Serena</v>
      </c>
      <c r="V3860">
        <f t="shared" si="241"/>
        <v>17.84</v>
      </c>
      <c r="W3860">
        <f t="shared" si="242"/>
        <v>39.284999999999997</v>
      </c>
      <c r="X3860" s="12">
        <f t="shared" si="243"/>
        <v>0.45411734758813799</v>
      </c>
    </row>
    <row r="3861" spans="1:24" x14ac:dyDescent="0.25">
      <c r="A3861" s="57">
        <v>141</v>
      </c>
      <c r="B3861" s="58" t="s">
        <v>614</v>
      </c>
      <c r="C3861" s="58" t="s">
        <v>1307</v>
      </c>
      <c r="D3861" s="62">
        <v>42481</v>
      </c>
      <c r="E3861" s="63">
        <v>0.40625</v>
      </c>
      <c r="F3861" s="63">
        <v>0.46875</v>
      </c>
      <c r="G3861" s="63" t="s">
        <v>1271</v>
      </c>
      <c r="H3861" s="60">
        <v>163</v>
      </c>
      <c r="I3861" s="68">
        <v>24</v>
      </c>
      <c r="J3861" s="58">
        <v>9</v>
      </c>
      <c r="K3861" s="58">
        <v>57</v>
      </c>
      <c r="L3861" s="73">
        <v>0.4145833333333333</v>
      </c>
      <c r="M3861" s="58" t="s">
        <v>1073</v>
      </c>
      <c r="N3861" s="60" t="s">
        <v>1073</v>
      </c>
      <c r="O3861" s="58" t="s">
        <v>1363</v>
      </c>
      <c r="P3861" s="58">
        <v>104</v>
      </c>
      <c r="Q3861" s="58">
        <v>1</v>
      </c>
      <c r="R3861" s="58" t="s">
        <v>373</v>
      </c>
      <c r="S3861" s="4" t="s">
        <v>372</v>
      </c>
      <c r="T3861" s="58">
        <v>2</v>
      </c>
      <c r="U3861" t="str">
        <f t="shared" si="240"/>
        <v>Serena</v>
      </c>
      <c r="V3861">
        <f t="shared" si="241"/>
        <v>17.84</v>
      </c>
      <c r="W3861">
        <f t="shared" si="242"/>
        <v>39.284999999999997</v>
      </c>
      <c r="X3861" s="12">
        <f t="shared" si="243"/>
        <v>0.45411734758813799</v>
      </c>
    </row>
    <row r="3862" spans="1:24" x14ac:dyDescent="0.25">
      <c r="A3862" s="57">
        <v>141</v>
      </c>
      <c r="B3862" s="58" t="s">
        <v>614</v>
      </c>
      <c r="C3862" s="58" t="s">
        <v>1307</v>
      </c>
      <c r="D3862" s="62">
        <v>42481</v>
      </c>
      <c r="E3862" s="63">
        <v>0.40625</v>
      </c>
      <c r="F3862" s="63">
        <v>0.46875</v>
      </c>
      <c r="G3862" s="63" t="s">
        <v>1271</v>
      </c>
      <c r="H3862" s="60">
        <v>163</v>
      </c>
      <c r="I3862" s="68">
        <v>25</v>
      </c>
      <c r="J3862" s="58">
        <v>9</v>
      </c>
      <c r="K3862" s="58">
        <v>58</v>
      </c>
      <c r="L3862" s="73">
        <v>0.4152777777777778</v>
      </c>
      <c r="M3862" s="58" t="s">
        <v>993</v>
      </c>
      <c r="N3862" s="60" t="s">
        <v>500</v>
      </c>
      <c r="O3862" s="58" t="s">
        <v>1363</v>
      </c>
      <c r="P3862" s="58">
        <v>106</v>
      </c>
      <c r="Q3862" s="58">
        <v>1</v>
      </c>
      <c r="R3862" s="58" t="s">
        <v>373</v>
      </c>
      <c r="S3862" s="4" t="s">
        <v>372</v>
      </c>
      <c r="T3862" s="58">
        <v>3</v>
      </c>
      <c r="U3862" t="str">
        <f t="shared" si="240"/>
        <v>Serena</v>
      </c>
      <c r="V3862">
        <f t="shared" si="241"/>
        <v>30.84</v>
      </c>
      <c r="W3862">
        <f t="shared" si="242"/>
        <v>39.284999999999997</v>
      </c>
      <c r="X3862" s="12">
        <f t="shared" si="243"/>
        <v>0.78503245513554798</v>
      </c>
    </row>
    <row r="3863" spans="1:24" x14ac:dyDescent="0.25">
      <c r="A3863" s="57">
        <v>141</v>
      </c>
      <c r="B3863" s="58" t="s">
        <v>614</v>
      </c>
      <c r="C3863" s="58" t="s">
        <v>1307</v>
      </c>
      <c r="D3863" s="62">
        <v>42481</v>
      </c>
      <c r="E3863" s="63">
        <v>0.40625</v>
      </c>
      <c r="F3863" s="63">
        <v>0.46875</v>
      </c>
      <c r="G3863" s="63" t="s">
        <v>1271</v>
      </c>
      <c r="H3863" s="60">
        <v>163</v>
      </c>
      <c r="I3863" s="68">
        <v>26</v>
      </c>
      <c r="J3863" s="58">
        <v>9</v>
      </c>
      <c r="K3863" s="58">
        <v>59</v>
      </c>
      <c r="L3863" s="73">
        <v>0.41597222222222219</v>
      </c>
      <c r="M3863" s="58" t="s">
        <v>501</v>
      </c>
      <c r="N3863" s="60" t="s">
        <v>501</v>
      </c>
      <c r="O3863" s="58" t="s">
        <v>1363</v>
      </c>
      <c r="P3863" s="58">
        <v>101</v>
      </c>
      <c r="Q3863" s="58">
        <v>1</v>
      </c>
      <c r="R3863" s="58" t="s">
        <v>373</v>
      </c>
      <c r="S3863" s="4" t="s">
        <v>372</v>
      </c>
      <c r="T3863" s="58">
        <v>2</v>
      </c>
      <c r="U3863" t="str">
        <f t="shared" si="240"/>
        <v>Serena</v>
      </c>
      <c r="V3863">
        <f t="shared" si="241"/>
        <v>17.84</v>
      </c>
      <c r="W3863">
        <f t="shared" si="242"/>
        <v>39.284999999999997</v>
      </c>
      <c r="X3863" s="12">
        <f t="shared" si="243"/>
        <v>0.45411734758813799</v>
      </c>
    </row>
    <row r="3864" spans="1:24" x14ac:dyDescent="0.25">
      <c r="A3864" s="57">
        <v>141</v>
      </c>
      <c r="B3864" s="58" t="s">
        <v>614</v>
      </c>
      <c r="C3864" s="58" t="s">
        <v>1307</v>
      </c>
      <c r="D3864" s="62">
        <v>42481</v>
      </c>
      <c r="E3864" s="63">
        <v>0.40625</v>
      </c>
      <c r="F3864" s="63">
        <v>0.46875</v>
      </c>
      <c r="G3864" s="63" t="s">
        <v>1271</v>
      </c>
      <c r="H3864" s="60">
        <v>163</v>
      </c>
      <c r="I3864" s="68">
        <v>27</v>
      </c>
      <c r="J3864" s="58">
        <v>10</v>
      </c>
      <c r="K3864" s="58">
        <v>1</v>
      </c>
      <c r="L3864" s="73">
        <v>0.41736111111111113</v>
      </c>
      <c r="M3864" s="58" t="s">
        <v>1076</v>
      </c>
      <c r="N3864" s="60" t="s">
        <v>502</v>
      </c>
      <c r="O3864" s="58" t="s">
        <v>1363</v>
      </c>
      <c r="P3864" s="58">
        <v>109</v>
      </c>
      <c r="Q3864" s="58">
        <v>1</v>
      </c>
      <c r="R3864" s="58" t="s">
        <v>373</v>
      </c>
      <c r="S3864" s="4" t="s">
        <v>372</v>
      </c>
      <c r="T3864" s="58">
        <v>2</v>
      </c>
      <c r="U3864" t="str">
        <f t="shared" si="240"/>
        <v>Serena</v>
      </c>
      <c r="V3864">
        <f t="shared" si="241"/>
        <v>17.84</v>
      </c>
      <c r="W3864">
        <f t="shared" si="242"/>
        <v>39.284999999999997</v>
      </c>
      <c r="X3864" s="12">
        <f t="shared" si="243"/>
        <v>0.45411734758813799</v>
      </c>
    </row>
    <row r="3865" spans="1:24" x14ac:dyDescent="0.25">
      <c r="A3865" s="57">
        <v>141</v>
      </c>
      <c r="B3865" s="58" t="s">
        <v>614</v>
      </c>
      <c r="C3865" s="58" t="s">
        <v>1307</v>
      </c>
      <c r="D3865" s="62">
        <v>42481</v>
      </c>
      <c r="E3865" s="63">
        <v>0.40625</v>
      </c>
      <c r="F3865" s="63">
        <v>0.46875</v>
      </c>
      <c r="G3865" s="63" t="s">
        <v>1271</v>
      </c>
      <c r="H3865" s="60">
        <v>163</v>
      </c>
      <c r="I3865" s="68">
        <v>28</v>
      </c>
      <c r="J3865" s="58">
        <v>10</v>
      </c>
      <c r="K3865" s="58">
        <v>3</v>
      </c>
      <c r="L3865" s="73">
        <v>0.41875000000000001</v>
      </c>
      <c r="M3865" s="58" t="s">
        <v>1077</v>
      </c>
      <c r="N3865" s="60" t="s">
        <v>407</v>
      </c>
      <c r="O3865" s="58" t="s">
        <v>1363</v>
      </c>
      <c r="P3865" s="58">
        <v>102</v>
      </c>
      <c r="Q3865" s="58">
        <v>1</v>
      </c>
      <c r="R3865" s="58" t="s">
        <v>373</v>
      </c>
      <c r="S3865" s="4" t="s">
        <v>372</v>
      </c>
      <c r="T3865" s="58">
        <v>2</v>
      </c>
      <c r="U3865" t="str">
        <f t="shared" si="240"/>
        <v>Serena</v>
      </c>
      <c r="V3865">
        <f t="shared" si="241"/>
        <v>17.84</v>
      </c>
      <c r="W3865">
        <f t="shared" si="242"/>
        <v>39.284999999999997</v>
      </c>
      <c r="X3865" s="12">
        <f t="shared" si="243"/>
        <v>0.45411734758813799</v>
      </c>
    </row>
    <row r="3866" spans="1:24" x14ac:dyDescent="0.25">
      <c r="A3866" s="57">
        <v>141</v>
      </c>
      <c r="B3866" s="58" t="s">
        <v>614</v>
      </c>
      <c r="C3866" s="58" t="s">
        <v>1307</v>
      </c>
      <c r="D3866" s="62">
        <v>42481</v>
      </c>
      <c r="E3866" s="63">
        <v>0.40625</v>
      </c>
      <c r="F3866" s="63">
        <v>0.46875</v>
      </c>
      <c r="G3866" s="63" t="s">
        <v>1271</v>
      </c>
      <c r="H3866" s="60">
        <v>163</v>
      </c>
      <c r="I3866" s="68">
        <v>29</v>
      </c>
      <c r="J3866" s="58">
        <v>10</v>
      </c>
      <c r="K3866" s="58">
        <v>3</v>
      </c>
      <c r="L3866" s="73">
        <v>0.41875000000000001</v>
      </c>
      <c r="M3866" s="58" t="s">
        <v>503</v>
      </c>
      <c r="N3866" s="60" t="s">
        <v>503</v>
      </c>
      <c r="O3866" s="58" t="s">
        <v>1363</v>
      </c>
      <c r="P3866" s="58">
        <v>106</v>
      </c>
      <c r="Q3866" s="58">
        <v>1</v>
      </c>
      <c r="R3866" s="58" t="s">
        <v>373</v>
      </c>
      <c r="S3866" s="4" t="s">
        <v>372</v>
      </c>
      <c r="T3866" s="58">
        <v>5</v>
      </c>
      <c r="U3866" t="str">
        <f t="shared" si="240"/>
        <v>Serena</v>
      </c>
      <c r="V3866">
        <f t="shared" si="241"/>
        <v>39.284999999999997</v>
      </c>
      <c r="W3866">
        <f t="shared" si="242"/>
        <v>39.284999999999997</v>
      </c>
      <c r="X3866" s="12">
        <f t="shared" si="243"/>
        <v>1</v>
      </c>
    </row>
    <row r="3867" spans="1:24" x14ac:dyDescent="0.25">
      <c r="A3867" s="57">
        <v>141</v>
      </c>
      <c r="B3867" s="58" t="s">
        <v>614</v>
      </c>
      <c r="C3867" s="58" t="s">
        <v>1307</v>
      </c>
      <c r="D3867" s="62">
        <v>42481</v>
      </c>
      <c r="E3867" s="63">
        <v>0.40625</v>
      </c>
      <c r="F3867" s="63">
        <v>0.46875</v>
      </c>
      <c r="G3867" s="63" t="s">
        <v>1271</v>
      </c>
      <c r="H3867" s="60">
        <v>163</v>
      </c>
      <c r="I3867" s="68">
        <v>30</v>
      </c>
      <c r="J3867" s="58">
        <v>10</v>
      </c>
      <c r="K3867" s="58">
        <v>4</v>
      </c>
      <c r="L3867" s="73">
        <v>0.41944444444444445</v>
      </c>
      <c r="M3867" s="58" t="s">
        <v>541</v>
      </c>
      <c r="N3867" s="60" t="s">
        <v>541</v>
      </c>
      <c r="O3867" s="58" t="s">
        <v>1363</v>
      </c>
      <c r="P3867" s="58">
        <v>104</v>
      </c>
      <c r="Q3867" s="58">
        <v>1</v>
      </c>
      <c r="R3867" s="58" t="s">
        <v>373</v>
      </c>
      <c r="S3867" s="4" t="s">
        <v>372</v>
      </c>
      <c r="T3867" s="58">
        <v>2</v>
      </c>
      <c r="U3867" t="str">
        <f t="shared" si="240"/>
        <v>Serena</v>
      </c>
      <c r="V3867">
        <f t="shared" si="241"/>
        <v>17.84</v>
      </c>
      <c r="W3867">
        <f t="shared" si="242"/>
        <v>39.284999999999997</v>
      </c>
      <c r="X3867" s="12">
        <f t="shared" si="243"/>
        <v>0.45411734758813799</v>
      </c>
    </row>
    <row r="3868" spans="1:24" x14ac:dyDescent="0.25">
      <c r="A3868" s="57">
        <v>141</v>
      </c>
      <c r="B3868" s="58" t="s">
        <v>614</v>
      </c>
      <c r="C3868" s="58" t="s">
        <v>1307</v>
      </c>
      <c r="D3868" s="62">
        <v>42481</v>
      </c>
      <c r="E3868" s="63">
        <v>0.40625</v>
      </c>
      <c r="F3868" s="63">
        <v>0.46875</v>
      </c>
      <c r="G3868" s="63" t="s">
        <v>1271</v>
      </c>
      <c r="H3868" s="60">
        <v>164</v>
      </c>
      <c r="I3868" s="68">
        <v>1</v>
      </c>
      <c r="J3868" s="58">
        <v>10</v>
      </c>
      <c r="K3868" s="58">
        <v>7</v>
      </c>
      <c r="L3868" s="73">
        <v>0.42152777777777778</v>
      </c>
      <c r="M3868" s="58" t="s">
        <v>504</v>
      </c>
      <c r="N3868" s="60" t="s">
        <v>504</v>
      </c>
      <c r="O3868" s="58" t="s">
        <v>1363</v>
      </c>
      <c r="P3868" s="58">
        <v>109</v>
      </c>
      <c r="Q3868" s="58">
        <v>1</v>
      </c>
      <c r="R3868" s="58" t="s">
        <v>373</v>
      </c>
      <c r="S3868" s="4" t="s">
        <v>372</v>
      </c>
      <c r="T3868" s="58">
        <v>2</v>
      </c>
      <c r="U3868" t="str">
        <f t="shared" si="240"/>
        <v>Serena</v>
      </c>
      <c r="V3868">
        <f t="shared" si="241"/>
        <v>17.84</v>
      </c>
      <c r="W3868">
        <f t="shared" si="242"/>
        <v>39.284999999999997</v>
      </c>
      <c r="X3868" s="12">
        <f t="shared" si="243"/>
        <v>0.45411734758813799</v>
      </c>
    </row>
    <row r="3869" spans="1:24" x14ac:dyDescent="0.25">
      <c r="A3869" s="57">
        <v>141</v>
      </c>
      <c r="B3869" s="58" t="s">
        <v>614</v>
      </c>
      <c r="C3869" s="58" t="s">
        <v>1307</v>
      </c>
      <c r="D3869" s="62">
        <v>42481</v>
      </c>
      <c r="E3869" s="63">
        <v>0.40625</v>
      </c>
      <c r="F3869" s="63">
        <v>0.46875</v>
      </c>
      <c r="G3869" s="63" t="s">
        <v>1271</v>
      </c>
      <c r="H3869" s="60">
        <v>164</v>
      </c>
      <c r="I3869" s="68">
        <v>2</v>
      </c>
      <c r="J3869" s="58">
        <v>10</v>
      </c>
      <c r="K3869" s="58">
        <v>9</v>
      </c>
      <c r="L3869" s="73">
        <v>0.42291666666666666</v>
      </c>
      <c r="M3869" s="58" t="s">
        <v>404</v>
      </c>
      <c r="N3869" s="60" t="s">
        <v>404</v>
      </c>
      <c r="O3869" s="58" t="s">
        <v>1363</v>
      </c>
      <c r="P3869" s="58">
        <v>102</v>
      </c>
      <c r="Q3869" s="58">
        <v>1</v>
      </c>
      <c r="R3869" s="58" t="s">
        <v>373</v>
      </c>
      <c r="S3869" s="4" t="s">
        <v>372</v>
      </c>
      <c r="T3869" s="58">
        <v>1</v>
      </c>
      <c r="U3869" t="str">
        <f t="shared" si="240"/>
        <v>Serena</v>
      </c>
      <c r="V3869">
        <f t="shared" si="241"/>
        <v>7.97</v>
      </c>
      <c r="W3869">
        <f t="shared" si="242"/>
        <v>39.284999999999997</v>
      </c>
      <c r="X3869" s="12">
        <f t="shared" si="243"/>
        <v>0.20287641593483519</v>
      </c>
    </row>
    <row r="3870" spans="1:24" x14ac:dyDescent="0.25">
      <c r="A3870" s="57">
        <v>141</v>
      </c>
      <c r="B3870" s="58" t="s">
        <v>614</v>
      </c>
      <c r="C3870" s="58" t="s">
        <v>1307</v>
      </c>
      <c r="D3870" s="62">
        <v>42481</v>
      </c>
      <c r="E3870" s="63">
        <v>0.40625</v>
      </c>
      <c r="F3870" s="63">
        <v>0.46875</v>
      </c>
      <c r="G3870" s="63" t="s">
        <v>1271</v>
      </c>
      <c r="H3870" s="60">
        <v>164</v>
      </c>
      <c r="I3870" s="68">
        <v>3</v>
      </c>
      <c r="J3870" s="58">
        <v>10</v>
      </c>
      <c r="K3870" s="58">
        <v>10</v>
      </c>
      <c r="L3870" s="73">
        <v>0.4236111111111111</v>
      </c>
      <c r="M3870" s="58" t="s">
        <v>545</v>
      </c>
      <c r="N3870" s="60" t="s">
        <v>545</v>
      </c>
      <c r="O3870" s="58" t="s">
        <v>1363</v>
      </c>
      <c r="P3870" s="58">
        <v>104</v>
      </c>
      <c r="Q3870" s="58">
        <v>1</v>
      </c>
      <c r="R3870" s="58" t="s">
        <v>373</v>
      </c>
      <c r="S3870" s="4" t="s">
        <v>372</v>
      </c>
      <c r="T3870" s="58">
        <v>2</v>
      </c>
      <c r="U3870" t="str">
        <f t="shared" si="240"/>
        <v>Serena</v>
      </c>
      <c r="V3870">
        <f t="shared" si="241"/>
        <v>17.84</v>
      </c>
      <c r="W3870">
        <f t="shared" si="242"/>
        <v>39.284999999999997</v>
      </c>
      <c r="X3870" s="12">
        <f t="shared" si="243"/>
        <v>0.45411734758813799</v>
      </c>
    </row>
    <row r="3871" spans="1:24" x14ac:dyDescent="0.25">
      <c r="A3871" s="57">
        <v>141</v>
      </c>
      <c r="B3871" s="58" t="s">
        <v>614</v>
      </c>
      <c r="C3871" s="58" t="s">
        <v>1307</v>
      </c>
      <c r="D3871" s="62">
        <v>42481</v>
      </c>
      <c r="E3871" s="63">
        <v>0.40625</v>
      </c>
      <c r="F3871" s="63">
        <v>0.46875</v>
      </c>
      <c r="G3871" s="63" t="s">
        <v>1271</v>
      </c>
      <c r="H3871" s="60">
        <v>164</v>
      </c>
      <c r="I3871" s="68">
        <v>4</v>
      </c>
      <c r="J3871" s="58">
        <v>10</v>
      </c>
      <c r="K3871" s="58">
        <v>10</v>
      </c>
      <c r="L3871" s="73">
        <v>0.4236111111111111</v>
      </c>
      <c r="M3871" s="58" t="s">
        <v>507</v>
      </c>
      <c r="N3871" s="60" t="s">
        <v>507</v>
      </c>
      <c r="O3871" s="58" t="s">
        <v>1363</v>
      </c>
      <c r="P3871" s="58">
        <v>106</v>
      </c>
      <c r="Q3871" s="58">
        <v>1</v>
      </c>
      <c r="R3871" s="58" t="s">
        <v>373</v>
      </c>
      <c r="S3871" s="4" t="s">
        <v>372</v>
      </c>
      <c r="T3871" s="58">
        <v>2</v>
      </c>
      <c r="U3871" t="str">
        <f t="shared" si="240"/>
        <v>Serena</v>
      </c>
      <c r="V3871">
        <f t="shared" si="241"/>
        <v>17.84</v>
      </c>
      <c r="W3871">
        <f t="shared" si="242"/>
        <v>39.284999999999997</v>
      </c>
      <c r="X3871" s="12">
        <f t="shared" si="243"/>
        <v>0.45411734758813799</v>
      </c>
    </row>
    <row r="3872" spans="1:24" x14ac:dyDescent="0.25">
      <c r="A3872" s="57">
        <v>141</v>
      </c>
      <c r="B3872" s="58" t="s">
        <v>614</v>
      </c>
      <c r="C3872" s="58" t="s">
        <v>1307</v>
      </c>
      <c r="D3872" s="62">
        <v>42481</v>
      </c>
      <c r="E3872" s="63">
        <v>0.40625</v>
      </c>
      <c r="F3872" s="63">
        <v>0.46875</v>
      </c>
      <c r="G3872" s="63" t="s">
        <v>1271</v>
      </c>
      <c r="H3872" s="60">
        <v>164</v>
      </c>
      <c r="I3872" s="68">
        <v>5</v>
      </c>
      <c r="J3872" s="58">
        <v>10</v>
      </c>
      <c r="K3872" s="58">
        <v>11</v>
      </c>
      <c r="L3872" s="73">
        <v>0.42430555555555555</v>
      </c>
      <c r="M3872" s="58" t="s">
        <v>508</v>
      </c>
      <c r="N3872" s="60" t="s">
        <v>508</v>
      </c>
      <c r="O3872" s="58" t="s">
        <v>1363</v>
      </c>
      <c r="P3872" s="58">
        <v>101</v>
      </c>
      <c r="Q3872" s="58">
        <v>1</v>
      </c>
      <c r="R3872" s="58" t="s">
        <v>373</v>
      </c>
      <c r="S3872" s="4" t="s">
        <v>372</v>
      </c>
      <c r="T3872" s="58">
        <v>2</v>
      </c>
      <c r="U3872" t="str">
        <f t="shared" si="240"/>
        <v>Serena</v>
      </c>
      <c r="V3872">
        <f t="shared" si="241"/>
        <v>17.84</v>
      </c>
      <c r="W3872">
        <f t="shared" si="242"/>
        <v>39.284999999999997</v>
      </c>
      <c r="X3872" s="12">
        <f t="shared" si="243"/>
        <v>0.45411734758813799</v>
      </c>
    </row>
    <row r="3873" spans="1:24" x14ac:dyDescent="0.25">
      <c r="A3873" s="57">
        <v>141</v>
      </c>
      <c r="B3873" s="58" t="s">
        <v>614</v>
      </c>
      <c r="C3873" s="58" t="s">
        <v>1307</v>
      </c>
      <c r="D3873" s="62">
        <v>42481</v>
      </c>
      <c r="E3873" s="63">
        <v>0.40625</v>
      </c>
      <c r="F3873" s="63">
        <v>0.46875</v>
      </c>
      <c r="G3873" s="63" t="s">
        <v>1271</v>
      </c>
      <c r="H3873" s="60">
        <v>164</v>
      </c>
      <c r="I3873" s="68">
        <v>6</v>
      </c>
      <c r="J3873" s="58">
        <v>10</v>
      </c>
      <c r="K3873" s="58">
        <v>13</v>
      </c>
      <c r="L3873" s="73">
        <v>0.42569444444444443</v>
      </c>
      <c r="M3873" s="58" t="s">
        <v>509</v>
      </c>
      <c r="N3873" s="60" t="s">
        <v>509</v>
      </c>
      <c r="O3873" s="58" t="s">
        <v>1363</v>
      </c>
      <c r="P3873" s="58">
        <v>109</v>
      </c>
      <c r="Q3873" s="58">
        <v>1</v>
      </c>
      <c r="R3873" s="58" t="s">
        <v>373</v>
      </c>
      <c r="S3873" s="4" t="s">
        <v>372</v>
      </c>
      <c r="T3873" s="58">
        <v>2</v>
      </c>
      <c r="U3873" t="str">
        <f t="shared" si="240"/>
        <v>Serena</v>
      </c>
      <c r="V3873">
        <f t="shared" si="241"/>
        <v>17.84</v>
      </c>
      <c r="W3873">
        <f t="shared" si="242"/>
        <v>39.284999999999997</v>
      </c>
      <c r="X3873" s="12">
        <f t="shared" si="243"/>
        <v>0.45411734758813799</v>
      </c>
    </row>
    <row r="3874" spans="1:24" x14ac:dyDescent="0.25">
      <c r="A3874" s="57">
        <v>141</v>
      </c>
      <c r="B3874" s="58" t="s">
        <v>614</v>
      </c>
      <c r="C3874" s="58" t="s">
        <v>1307</v>
      </c>
      <c r="D3874" s="62">
        <v>42481</v>
      </c>
      <c r="E3874" s="63">
        <v>0.40625</v>
      </c>
      <c r="F3874" s="63">
        <v>0.46875</v>
      </c>
      <c r="G3874" s="63" t="s">
        <v>1271</v>
      </c>
      <c r="H3874" s="60">
        <v>164</v>
      </c>
      <c r="I3874" s="68">
        <v>7</v>
      </c>
      <c r="J3874" s="58">
        <v>10</v>
      </c>
      <c r="K3874" s="58">
        <v>13</v>
      </c>
      <c r="L3874" s="73">
        <v>0.42569444444444443</v>
      </c>
      <c r="M3874" s="58" t="s">
        <v>1078</v>
      </c>
      <c r="N3874" s="60" t="s">
        <v>83</v>
      </c>
      <c r="O3874" s="58" t="s">
        <v>1363</v>
      </c>
      <c r="P3874" s="58">
        <v>109</v>
      </c>
      <c r="Q3874" s="58">
        <v>1</v>
      </c>
      <c r="R3874" s="58" t="s">
        <v>373</v>
      </c>
      <c r="S3874" s="4" t="s">
        <v>372</v>
      </c>
      <c r="T3874" s="58">
        <v>2</v>
      </c>
      <c r="U3874" t="str">
        <f t="shared" si="240"/>
        <v>Serena</v>
      </c>
      <c r="V3874">
        <f t="shared" si="241"/>
        <v>17.84</v>
      </c>
      <c r="W3874">
        <f t="shared" si="242"/>
        <v>39.284999999999997</v>
      </c>
      <c r="X3874" s="12">
        <f t="shared" si="243"/>
        <v>0.45411734758813799</v>
      </c>
    </row>
    <row r="3875" spans="1:24" x14ac:dyDescent="0.25">
      <c r="A3875" s="57">
        <v>141</v>
      </c>
      <c r="B3875" s="58" t="s">
        <v>614</v>
      </c>
      <c r="C3875" s="58" t="s">
        <v>1307</v>
      </c>
      <c r="D3875" s="62">
        <v>42481</v>
      </c>
      <c r="E3875" s="63">
        <v>0.40625</v>
      </c>
      <c r="F3875" s="63">
        <v>0.46875</v>
      </c>
      <c r="G3875" s="63" t="s">
        <v>1271</v>
      </c>
      <c r="H3875" s="60">
        <v>164</v>
      </c>
      <c r="I3875" s="68">
        <v>8</v>
      </c>
      <c r="J3875" s="58">
        <v>10</v>
      </c>
      <c r="K3875" s="58">
        <v>18</v>
      </c>
      <c r="L3875" s="73">
        <v>0.4291666666666667</v>
      </c>
      <c r="M3875" s="58" t="s">
        <v>999</v>
      </c>
      <c r="N3875" s="60" t="s">
        <v>999</v>
      </c>
      <c r="O3875" s="58" t="s">
        <v>1363</v>
      </c>
      <c r="P3875" s="58">
        <v>102</v>
      </c>
      <c r="Q3875" s="58">
        <v>1</v>
      </c>
      <c r="R3875" s="58" t="s">
        <v>373</v>
      </c>
      <c r="S3875" s="4" t="s">
        <v>372</v>
      </c>
      <c r="T3875" s="58">
        <v>2</v>
      </c>
      <c r="U3875" t="str">
        <f t="shared" si="240"/>
        <v>Serena</v>
      </c>
      <c r="V3875">
        <f t="shared" si="241"/>
        <v>17.84</v>
      </c>
      <c r="W3875">
        <f t="shared" si="242"/>
        <v>39.284999999999997</v>
      </c>
      <c r="X3875" s="12">
        <f t="shared" si="243"/>
        <v>0.45411734758813799</v>
      </c>
    </row>
    <row r="3876" spans="1:24" x14ac:dyDescent="0.25">
      <c r="A3876" s="57">
        <v>141</v>
      </c>
      <c r="B3876" s="58" t="s">
        <v>614</v>
      </c>
      <c r="C3876" s="58" t="s">
        <v>1307</v>
      </c>
      <c r="D3876" s="62">
        <v>42481</v>
      </c>
      <c r="E3876" s="63">
        <v>0.40625</v>
      </c>
      <c r="F3876" s="63">
        <v>0.46875</v>
      </c>
      <c r="G3876" s="63" t="s">
        <v>1271</v>
      </c>
      <c r="H3876" s="60">
        <v>164</v>
      </c>
      <c r="I3876" s="68">
        <v>9</v>
      </c>
      <c r="J3876" s="58">
        <v>10</v>
      </c>
      <c r="K3876" s="58">
        <v>19</v>
      </c>
      <c r="L3876" s="73">
        <v>0.42986111111111108</v>
      </c>
      <c r="M3876" s="58" t="s">
        <v>1079</v>
      </c>
      <c r="N3876" s="60" t="s">
        <v>1079</v>
      </c>
      <c r="O3876" s="58" t="s">
        <v>1363</v>
      </c>
      <c r="P3876" s="58">
        <v>106</v>
      </c>
      <c r="Q3876" s="58">
        <v>1</v>
      </c>
      <c r="R3876" s="58" t="s">
        <v>373</v>
      </c>
      <c r="S3876" s="4" t="s">
        <v>372</v>
      </c>
      <c r="T3876" s="58">
        <v>2</v>
      </c>
      <c r="U3876" t="str">
        <f t="shared" si="240"/>
        <v>Serena</v>
      </c>
      <c r="V3876">
        <f t="shared" si="241"/>
        <v>17.84</v>
      </c>
      <c r="W3876">
        <f t="shared" si="242"/>
        <v>39.284999999999997</v>
      </c>
      <c r="X3876" s="12">
        <f t="shared" si="243"/>
        <v>0.45411734758813799</v>
      </c>
    </row>
    <row r="3877" spans="1:24" x14ac:dyDescent="0.25">
      <c r="A3877" s="57">
        <v>141</v>
      </c>
      <c r="B3877" s="58" t="s">
        <v>614</v>
      </c>
      <c r="C3877" s="58" t="s">
        <v>1307</v>
      </c>
      <c r="D3877" s="62">
        <v>42481</v>
      </c>
      <c r="E3877" s="63">
        <v>0.40625</v>
      </c>
      <c r="F3877" s="63">
        <v>0.46875</v>
      </c>
      <c r="G3877" s="63" t="s">
        <v>1271</v>
      </c>
      <c r="H3877" s="60">
        <v>164</v>
      </c>
      <c r="I3877" s="68">
        <v>10</v>
      </c>
      <c r="J3877" s="58">
        <v>10</v>
      </c>
      <c r="K3877" s="58">
        <v>19</v>
      </c>
      <c r="L3877" s="73">
        <v>0.42986111111111108</v>
      </c>
      <c r="M3877" s="58" t="s">
        <v>515</v>
      </c>
      <c r="N3877" s="60" t="s">
        <v>515</v>
      </c>
      <c r="O3877" s="58" t="s">
        <v>1363</v>
      </c>
      <c r="P3877" s="58">
        <v>109</v>
      </c>
      <c r="Q3877" s="58">
        <v>1</v>
      </c>
      <c r="R3877" s="58" t="s">
        <v>373</v>
      </c>
      <c r="S3877" s="4" t="s">
        <v>372</v>
      </c>
      <c r="T3877" s="58">
        <v>2</v>
      </c>
      <c r="U3877" t="str">
        <f t="shared" si="240"/>
        <v>Serena</v>
      </c>
      <c r="V3877">
        <f t="shared" si="241"/>
        <v>17.84</v>
      </c>
      <c r="W3877">
        <f t="shared" si="242"/>
        <v>39.284999999999997</v>
      </c>
      <c r="X3877" s="12">
        <f t="shared" si="243"/>
        <v>0.45411734758813799</v>
      </c>
    </row>
    <row r="3878" spans="1:24" x14ac:dyDescent="0.25">
      <c r="A3878" s="57">
        <v>141</v>
      </c>
      <c r="B3878" s="58" t="s">
        <v>614</v>
      </c>
      <c r="C3878" s="58" t="s">
        <v>1307</v>
      </c>
      <c r="D3878" s="62">
        <v>42481</v>
      </c>
      <c r="E3878" s="63">
        <v>0.40625</v>
      </c>
      <c r="F3878" s="63">
        <v>0.46875</v>
      </c>
      <c r="G3878" s="63" t="s">
        <v>1271</v>
      </c>
      <c r="H3878" s="60">
        <v>164</v>
      </c>
      <c r="I3878" s="68">
        <v>11</v>
      </c>
      <c r="J3878" s="58">
        <v>10</v>
      </c>
      <c r="K3878" s="58">
        <v>20</v>
      </c>
      <c r="L3878" s="73">
        <v>0.43055555555555558</v>
      </c>
      <c r="M3878" s="58" t="s">
        <v>555</v>
      </c>
      <c r="N3878" s="60" t="s">
        <v>555</v>
      </c>
      <c r="O3878" s="58" t="s">
        <v>1363</v>
      </c>
      <c r="P3878" s="58">
        <v>104</v>
      </c>
      <c r="Q3878" s="58">
        <v>1</v>
      </c>
      <c r="R3878" s="58" t="s">
        <v>373</v>
      </c>
      <c r="S3878" s="4" t="s">
        <v>372</v>
      </c>
      <c r="T3878" s="58">
        <v>2</v>
      </c>
      <c r="U3878" t="str">
        <f t="shared" si="240"/>
        <v>Serena</v>
      </c>
      <c r="V3878">
        <f t="shared" si="241"/>
        <v>17.84</v>
      </c>
      <c r="W3878">
        <f t="shared" si="242"/>
        <v>39.284999999999997</v>
      </c>
      <c r="X3878" s="12">
        <f t="shared" si="243"/>
        <v>0.45411734758813799</v>
      </c>
    </row>
    <row r="3879" spans="1:24" x14ac:dyDescent="0.25">
      <c r="A3879" s="57">
        <v>141</v>
      </c>
      <c r="B3879" s="58" t="s">
        <v>614</v>
      </c>
      <c r="C3879" s="58" t="s">
        <v>1307</v>
      </c>
      <c r="D3879" s="62">
        <v>42481</v>
      </c>
      <c r="E3879" s="63">
        <v>0.40625</v>
      </c>
      <c r="F3879" s="63">
        <v>0.46875</v>
      </c>
      <c r="G3879" s="63" t="s">
        <v>1271</v>
      </c>
      <c r="H3879" s="60">
        <v>164</v>
      </c>
      <c r="I3879" s="68">
        <v>12</v>
      </c>
      <c r="J3879" s="58">
        <v>10</v>
      </c>
      <c r="K3879" s="58">
        <v>20</v>
      </c>
      <c r="L3879" s="73">
        <v>0.43055555555555558</v>
      </c>
      <c r="M3879" s="58" t="s">
        <v>516</v>
      </c>
      <c r="N3879" s="60" t="s">
        <v>516</v>
      </c>
      <c r="O3879" s="58" t="s">
        <v>1363</v>
      </c>
      <c r="P3879" s="58">
        <v>101</v>
      </c>
      <c r="Q3879" s="58">
        <v>1</v>
      </c>
      <c r="R3879" s="58" t="s">
        <v>373</v>
      </c>
      <c r="S3879" s="4" t="s">
        <v>372</v>
      </c>
      <c r="T3879" s="58">
        <v>2</v>
      </c>
      <c r="U3879" t="str">
        <f t="shared" si="240"/>
        <v>Serena</v>
      </c>
      <c r="V3879">
        <f t="shared" si="241"/>
        <v>17.84</v>
      </c>
      <c r="W3879">
        <f t="shared" si="242"/>
        <v>39.284999999999997</v>
      </c>
      <c r="X3879" s="12">
        <f t="shared" si="243"/>
        <v>0.45411734758813799</v>
      </c>
    </row>
    <row r="3880" spans="1:24" x14ac:dyDescent="0.25">
      <c r="A3880" s="57">
        <v>141</v>
      </c>
      <c r="B3880" s="58" t="s">
        <v>614</v>
      </c>
      <c r="C3880" s="58" t="s">
        <v>1307</v>
      </c>
      <c r="D3880" s="62">
        <v>42481</v>
      </c>
      <c r="E3880" s="63">
        <v>0.40625</v>
      </c>
      <c r="F3880" s="63">
        <v>0.46875</v>
      </c>
      <c r="G3880" s="63" t="s">
        <v>1271</v>
      </c>
      <c r="H3880" s="60">
        <v>164</v>
      </c>
      <c r="I3880" s="68">
        <v>13</v>
      </c>
      <c r="J3880" s="58">
        <v>10</v>
      </c>
      <c r="K3880" s="58">
        <v>22</v>
      </c>
      <c r="L3880" s="73">
        <v>0.43194444444444446</v>
      </c>
      <c r="M3880" s="58" t="s">
        <v>804</v>
      </c>
      <c r="N3880" s="60" t="s">
        <v>804</v>
      </c>
      <c r="O3880" s="58" t="s">
        <v>1363</v>
      </c>
      <c r="P3880" s="58">
        <v>102</v>
      </c>
      <c r="Q3880" s="58">
        <v>1</v>
      </c>
      <c r="R3880" s="58" t="s">
        <v>373</v>
      </c>
      <c r="S3880" s="4" t="s">
        <v>372</v>
      </c>
      <c r="T3880" s="58">
        <v>2</v>
      </c>
      <c r="U3880" t="str">
        <f t="shared" si="240"/>
        <v>Serena</v>
      </c>
      <c r="V3880">
        <f t="shared" si="241"/>
        <v>17.84</v>
      </c>
      <c r="W3880">
        <f t="shared" si="242"/>
        <v>39.284999999999997</v>
      </c>
      <c r="X3880" s="12">
        <f t="shared" si="243"/>
        <v>0.45411734758813799</v>
      </c>
    </row>
    <row r="3881" spans="1:24" x14ac:dyDescent="0.25">
      <c r="A3881" s="57">
        <v>141</v>
      </c>
      <c r="B3881" s="58" t="s">
        <v>614</v>
      </c>
      <c r="C3881" s="58" t="s">
        <v>1307</v>
      </c>
      <c r="D3881" s="62">
        <v>42481</v>
      </c>
      <c r="E3881" s="63">
        <v>0.40625</v>
      </c>
      <c r="F3881" s="63">
        <v>0.46875</v>
      </c>
      <c r="G3881" s="63" t="s">
        <v>1271</v>
      </c>
      <c r="H3881" s="60">
        <v>164</v>
      </c>
      <c r="I3881" s="68">
        <v>14</v>
      </c>
      <c r="J3881" s="58">
        <v>10</v>
      </c>
      <c r="K3881" s="58">
        <v>22</v>
      </c>
      <c r="L3881" s="73">
        <v>0.43194444444444446</v>
      </c>
      <c r="M3881" s="58" t="s">
        <v>394</v>
      </c>
      <c r="N3881" s="60" t="s">
        <v>394</v>
      </c>
      <c r="O3881" s="58" t="s">
        <v>1363</v>
      </c>
      <c r="P3881" s="58">
        <v>106</v>
      </c>
      <c r="Q3881" s="58">
        <v>1</v>
      </c>
      <c r="R3881" s="58" t="s">
        <v>373</v>
      </c>
      <c r="S3881" s="4" t="s">
        <v>372</v>
      </c>
      <c r="T3881" s="58">
        <v>1</v>
      </c>
      <c r="U3881" t="str">
        <f t="shared" si="240"/>
        <v>Serena</v>
      </c>
      <c r="V3881">
        <f t="shared" si="241"/>
        <v>7.97</v>
      </c>
      <c r="W3881">
        <f t="shared" si="242"/>
        <v>39.284999999999997</v>
      </c>
      <c r="X3881" s="12">
        <f t="shared" si="243"/>
        <v>0.20287641593483519</v>
      </c>
    </row>
    <row r="3882" spans="1:24" x14ac:dyDescent="0.25">
      <c r="A3882" s="57">
        <v>141</v>
      </c>
      <c r="B3882" s="58" t="s">
        <v>614</v>
      </c>
      <c r="C3882" s="58" t="s">
        <v>1307</v>
      </c>
      <c r="D3882" s="62">
        <v>42481</v>
      </c>
      <c r="E3882" s="63">
        <v>0.40625</v>
      </c>
      <c r="F3882" s="63">
        <v>0.46875</v>
      </c>
      <c r="G3882" s="63" t="s">
        <v>1271</v>
      </c>
      <c r="H3882" s="60">
        <v>164</v>
      </c>
      <c r="I3882" s="68">
        <v>15</v>
      </c>
      <c r="J3882" s="58">
        <v>10</v>
      </c>
      <c r="K3882" s="58">
        <v>24</v>
      </c>
      <c r="L3882" s="73">
        <v>0.43333333333333335</v>
      </c>
      <c r="M3882" s="58" t="s">
        <v>557</v>
      </c>
      <c r="N3882" s="60" t="s">
        <v>557</v>
      </c>
      <c r="O3882" s="58" t="s">
        <v>1363</v>
      </c>
      <c r="P3882" s="58">
        <v>104</v>
      </c>
      <c r="Q3882" s="58">
        <v>1</v>
      </c>
      <c r="R3882" s="58" t="s">
        <v>373</v>
      </c>
      <c r="S3882" s="4" t="s">
        <v>372</v>
      </c>
      <c r="T3882" s="58">
        <v>2</v>
      </c>
      <c r="U3882" t="str">
        <f t="shared" si="240"/>
        <v>Serena</v>
      </c>
      <c r="V3882">
        <f t="shared" si="241"/>
        <v>17.84</v>
      </c>
      <c r="W3882">
        <f t="shared" si="242"/>
        <v>39.284999999999997</v>
      </c>
      <c r="X3882" s="12">
        <f t="shared" si="243"/>
        <v>0.45411734758813799</v>
      </c>
    </row>
    <row r="3883" spans="1:24" x14ac:dyDescent="0.25">
      <c r="A3883" s="57">
        <v>141</v>
      </c>
      <c r="B3883" s="58" t="s">
        <v>614</v>
      </c>
      <c r="C3883" s="58" t="s">
        <v>1307</v>
      </c>
      <c r="D3883" s="62">
        <v>42481</v>
      </c>
      <c r="E3883" s="63">
        <v>0.40625</v>
      </c>
      <c r="F3883" s="63">
        <v>0.46875</v>
      </c>
      <c r="G3883" s="63" t="s">
        <v>1271</v>
      </c>
      <c r="H3883" s="60">
        <v>164</v>
      </c>
      <c r="I3883" s="68">
        <v>16</v>
      </c>
      <c r="J3883" s="58">
        <v>10</v>
      </c>
      <c r="K3883" s="58">
        <v>26</v>
      </c>
      <c r="L3883" s="73">
        <v>0.43472222222222223</v>
      </c>
      <c r="M3883" s="58" t="s">
        <v>521</v>
      </c>
      <c r="N3883" s="60" t="s">
        <v>521</v>
      </c>
      <c r="O3883" s="58" t="s">
        <v>1363</v>
      </c>
      <c r="P3883" s="58">
        <v>109</v>
      </c>
      <c r="Q3883" s="58">
        <v>1</v>
      </c>
      <c r="R3883" s="58" t="s">
        <v>373</v>
      </c>
      <c r="S3883" s="4" t="s">
        <v>372</v>
      </c>
      <c r="T3883" s="58">
        <v>2</v>
      </c>
      <c r="U3883" t="str">
        <f t="shared" si="240"/>
        <v>Serena</v>
      </c>
      <c r="V3883">
        <f t="shared" si="241"/>
        <v>17.84</v>
      </c>
      <c r="W3883">
        <f t="shared" si="242"/>
        <v>39.284999999999997</v>
      </c>
      <c r="X3883" s="12">
        <f t="shared" si="243"/>
        <v>0.45411734758813799</v>
      </c>
    </row>
    <row r="3884" spans="1:24" x14ac:dyDescent="0.25">
      <c r="A3884" s="57">
        <v>141</v>
      </c>
      <c r="B3884" s="58" t="s">
        <v>614</v>
      </c>
      <c r="C3884" s="58" t="s">
        <v>1307</v>
      </c>
      <c r="D3884" s="62">
        <v>42481</v>
      </c>
      <c r="E3884" s="63">
        <v>0.40625</v>
      </c>
      <c r="F3884" s="63">
        <v>0.46875</v>
      </c>
      <c r="G3884" s="63" t="s">
        <v>1271</v>
      </c>
      <c r="H3884" s="60">
        <v>164</v>
      </c>
      <c r="I3884" s="68">
        <v>17</v>
      </c>
      <c r="J3884" s="58">
        <v>10</v>
      </c>
      <c r="K3884" s="58">
        <v>28</v>
      </c>
      <c r="L3884" s="73">
        <v>0.43611111111111112</v>
      </c>
      <c r="M3884" s="58" t="s">
        <v>520</v>
      </c>
      <c r="N3884" s="60" t="s">
        <v>520</v>
      </c>
      <c r="O3884" s="58" t="s">
        <v>1363</v>
      </c>
      <c r="P3884" s="58">
        <v>101</v>
      </c>
      <c r="Q3884" s="58">
        <v>1</v>
      </c>
      <c r="R3884" s="58" t="s">
        <v>373</v>
      </c>
      <c r="S3884" s="4" t="s">
        <v>372</v>
      </c>
      <c r="T3884" s="58">
        <v>3</v>
      </c>
      <c r="U3884" t="str">
        <f t="shared" si="240"/>
        <v>Serena</v>
      </c>
      <c r="V3884">
        <f t="shared" si="241"/>
        <v>30.84</v>
      </c>
      <c r="W3884">
        <f t="shared" si="242"/>
        <v>39.284999999999997</v>
      </c>
      <c r="X3884" s="12">
        <f t="shared" si="243"/>
        <v>0.78503245513554798</v>
      </c>
    </row>
    <row r="3885" spans="1:24" x14ac:dyDescent="0.25">
      <c r="A3885" s="57">
        <v>141</v>
      </c>
      <c r="B3885" s="58" t="s">
        <v>614</v>
      </c>
      <c r="C3885" s="58" t="s">
        <v>1307</v>
      </c>
      <c r="D3885" s="62">
        <v>42481</v>
      </c>
      <c r="E3885" s="63">
        <v>0.40625</v>
      </c>
      <c r="F3885" s="63">
        <v>0.46875</v>
      </c>
      <c r="G3885" s="63" t="s">
        <v>1271</v>
      </c>
      <c r="H3885" s="60">
        <v>164</v>
      </c>
      <c r="I3885" s="68">
        <v>18</v>
      </c>
      <c r="J3885" s="58">
        <v>10</v>
      </c>
      <c r="K3885" s="58">
        <v>30</v>
      </c>
      <c r="L3885" s="73">
        <v>0.4375</v>
      </c>
      <c r="M3885" s="58" t="s">
        <v>401</v>
      </c>
      <c r="N3885" s="60" t="s">
        <v>401</v>
      </c>
      <c r="O3885" s="58" t="s">
        <v>1363</v>
      </c>
      <c r="P3885" s="58">
        <v>106</v>
      </c>
      <c r="Q3885" s="58">
        <v>1</v>
      </c>
      <c r="R3885" s="58" t="s">
        <v>373</v>
      </c>
      <c r="S3885" s="4" t="s">
        <v>372</v>
      </c>
      <c r="T3885" s="58">
        <v>2</v>
      </c>
      <c r="U3885" t="str">
        <f t="shared" si="240"/>
        <v>Serena</v>
      </c>
      <c r="V3885">
        <f t="shared" si="241"/>
        <v>17.84</v>
      </c>
      <c r="W3885">
        <f t="shared" si="242"/>
        <v>39.284999999999997</v>
      </c>
      <c r="X3885" s="12">
        <f t="shared" si="243"/>
        <v>0.45411734758813799</v>
      </c>
    </row>
    <row r="3886" spans="1:24" x14ac:dyDescent="0.25">
      <c r="A3886" s="57">
        <v>141</v>
      </c>
      <c r="B3886" s="58" t="s">
        <v>614</v>
      </c>
      <c r="C3886" s="58" t="s">
        <v>1307</v>
      </c>
      <c r="D3886" s="62">
        <v>42481</v>
      </c>
      <c r="E3886" s="63">
        <v>0.40625</v>
      </c>
      <c r="F3886" s="63">
        <v>0.46875</v>
      </c>
      <c r="G3886" s="63" t="s">
        <v>1271</v>
      </c>
      <c r="H3886" s="60">
        <v>164</v>
      </c>
      <c r="I3886" s="68">
        <v>19</v>
      </c>
      <c r="J3886" s="58">
        <v>10</v>
      </c>
      <c r="K3886" s="58">
        <v>30</v>
      </c>
      <c r="L3886" s="73">
        <v>0.4375</v>
      </c>
      <c r="M3886" s="58" t="s">
        <v>525</v>
      </c>
      <c r="N3886" s="60" t="s">
        <v>525</v>
      </c>
      <c r="O3886" s="58" t="s">
        <v>1363</v>
      </c>
      <c r="P3886" s="58">
        <v>109</v>
      </c>
      <c r="Q3886" s="58">
        <v>1</v>
      </c>
      <c r="R3886" s="58" t="s">
        <v>373</v>
      </c>
      <c r="S3886" s="4" t="s">
        <v>372</v>
      </c>
      <c r="T3886" s="58">
        <v>2</v>
      </c>
      <c r="U3886" t="str">
        <f t="shared" si="240"/>
        <v>Serena</v>
      </c>
      <c r="V3886">
        <f t="shared" si="241"/>
        <v>17.84</v>
      </c>
      <c r="W3886">
        <f t="shared" si="242"/>
        <v>39.284999999999997</v>
      </c>
      <c r="X3886" s="12">
        <f t="shared" si="243"/>
        <v>0.45411734758813799</v>
      </c>
    </row>
    <row r="3887" spans="1:24" x14ac:dyDescent="0.25">
      <c r="A3887" s="57">
        <v>141</v>
      </c>
      <c r="B3887" s="58" t="s">
        <v>614</v>
      </c>
      <c r="C3887" s="58" t="s">
        <v>1307</v>
      </c>
      <c r="D3887" s="62">
        <v>42481</v>
      </c>
      <c r="E3887" s="63">
        <v>0.40625</v>
      </c>
      <c r="F3887" s="63">
        <v>0.46875</v>
      </c>
      <c r="G3887" s="63" t="s">
        <v>1271</v>
      </c>
      <c r="H3887" s="60">
        <v>164</v>
      </c>
      <c r="I3887" s="68">
        <v>20</v>
      </c>
      <c r="J3887" s="58">
        <v>10</v>
      </c>
      <c r="K3887" s="58">
        <v>32</v>
      </c>
      <c r="L3887" s="73">
        <v>0.43888888888888888</v>
      </c>
      <c r="M3887" s="58" t="s">
        <v>569</v>
      </c>
      <c r="N3887" s="60" t="s">
        <v>569</v>
      </c>
      <c r="O3887" s="58" t="s">
        <v>1363</v>
      </c>
      <c r="P3887" s="58">
        <v>104</v>
      </c>
      <c r="Q3887" s="58">
        <v>1</v>
      </c>
      <c r="R3887" s="58" t="s">
        <v>373</v>
      </c>
      <c r="S3887" s="4" t="s">
        <v>372</v>
      </c>
      <c r="T3887" s="58">
        <v>2</v>
      </c>
      <c r="U3887" t="str">
        <f t="shared" si="240"/>
        <v>Serena</v>
      </c>
      <c r="V3887">
        <f t="shared" si="241"/>
        <v>17.84</v>
      </c>
      <c r="W3887">
        <f t="shared" si="242"/>
        <v>39.284999999999997</v>
      </c>
      <c r="X3887" s="12">
        <f t="shared" si="243"/>
        <v>0.45411734758813799</v>
      </c>
    </row>
    <row r="3888" spans="1:24" x14ac:dyDescent="0.25">
      <c r="A3888" s="57">
        <v>141</v>
      </c>
      <c r="B3888" s="58" t="s">
        <v>614</v>
      </c>
      <c r="C3888" s="58" t="s">
        <v>1307</v>
      </c>
      <c r="D3888" s="62">
        <v>42481</v>
      </c>
      <c r="E3888" s="63">
        <v>0.40625</v>
      </c>
      <c r="F3888" s="63">
        <v>0.46875</v>
      </c>
      <c r="G3888" s="63" t="s">
        <v>1271</v>
      </c>
      <c r="H3888" s="60">
        <v>164</v>
      </c>
      <c r="I3888" s="68">
        <v>21</v>
      </c>
      <c r="J3888" s="58">
        <v>10</v>
      </c>
      <c r="K3888" s="58">
        <v>32</v>
      </c>
      <c r="L3888" s="73">
        <v>0.43888888888888888</v>
      </c>
      <c r="M3888" s="58" t="s">
        <v>526</v>
      </c>
      <c r="N3888" s="60" t="s">
        <v>526</v>
      </c>
      <c r="O3888" s="58" t="s">
        <v>1363</v>
      </c>
      <c r="P3888" s="58">
        <v>108</v>
      </c>
      <c r="Q3888" s="58">
        <v>1</v>
      </c>
      <c r="R3888" s="58" t="s">
        <v>373</v>
      </c>
      <c r="S3888" s="4" t="s">
        <v>372</v>
      </c>
      <c r="T3888" s="58">
        <v>2</v>
      </c>
      <c r="U3888" t="str">
        <f t="shared" si="240"/>
        <v>Serena</v>
      </c>
      <c r="V3888">
        <f t="shared" si="241"/>
        <v>17.84</v>
      </c>
      <c r="W3888">
        <f t="shared" si="242"/>
        <v>39.284999999999997</v>
      </c>
      <c r="X3888" s="12">
        <f t="shared" si="243"/>
        <v>0.45411734758813799</v>
      </c>
    </row>
    <row r="3889" spans="1:24" x14ac:dyDescent="0.25">
      <c r="A3889" s="57">
        <v>141</v>
      </c>
      <c r="B3889" s="58" t="s">
        <v>614</v>
      </c>
      <c r="C3889" s="58" t="s">
        <v>1307</v>
      </c>
      <c r="D3889" s="62">
        <v>42481</v>
      </c>
      <c r="E3889" s="63">
        <v>0.40625</v>
      </c>
      <c r="F3889" s="63">
        <v>0.46875</v>
      </c>
      <c r="G3889" s="63" t="s">
        <v>1271</v>
      </c>
      <c r="H3889" s="60">
        <v>164</v>
      </c>
      <c r="I3889" s="68">
        <v>22</v>
      </c>
      <c r="J3889" s="58">
        <v>10</v>
      </c>
      <c r="K3889" s="58">
        <v>33</v>
      </c>
      <c r="L3889" s="73">
        <v>0.43958333333333338</v>
      </c>
      <c r="M3889" s="58" t="s">
        <v>1080</v>
      </c>
      <c r="N3889" s="60" t="s">
        <v>432</v>
      </c>
      <c r="O3889" s="58" t="s">
        <v>1363</v>
      </c>
      <c r="P3889" s="58">
        <v>102</v>
      </c>
      <c r="Q3889" s="58">
        <v>1</v>
      </c>
      <c r="R3889" s="58" t="s">
        <v>373</v>
      </c>
      <c r="S3889" s="4" t="s">
        <v>372</v>
      </c>
      <c r="T3889" s="58">
        <v>2</v>
      </c>
      <c r="U3889" t="str">
        <f t="shared" si="240"/>
        <v>Serena</v>
      </c>
      <c r="V3889">
        <f t="shared" si="241"/>
        <v>17.84</v>
      </c>
      <c r="W3889">
        <f t="shared" si="242"/>
        <v>39.284999999999997</v>
      </c>
      <c r="X3889" s="12">
        <f t="shared" si="243"/>
        <v>0.45411734758813799</v>
      </c>
    </row>
    <row r="3890" spans="1:24" x14ac:dyDescent="0.25">
      <c r="A3890" s="57">
        <v>141</v>
      </c>
      <c r="B3890" s="58" t="s">
        <v>614</v>
      </c>
      <c r="C3890" s="58" t="s">
        <v>1307</v>
      </c>
      <c r="D3890" s="62">
        <v>42481</v>
      </c>
      <c r="E3890" s="63">
        <v>0.40625</v>
      </c>
      <c r="F3890" s="63">
        <v>0.46875</v>
      </c>
      <c r="G3890" s="63" t="s">
        <v>1271</v>
      </c>
      <c r="H3890" s="60">
        <v>164</v>
      </c>
      <c r="I3890" s="68">
        <v>23</v>
      </c>
      <c r="J3890" s="58">
        <v>10</v>
      </c>
      <c r="K3890" s="58">
        <v>33</v>
      </c>
      <c r="L3890" s="73">
        <v>0.43958333333333338</v>
      </c>
      <c r="M3890" s="58" t="s">
        <v>1081</v>
      </c>
      <c r="N3890" s="60" t="s">
        <v>1066</v>
      </c>
      <c r="O3890" s="58" t="s">
        <v>1363</v>
      </c>
      <c r="P3890" s="58">
        <v>101</v>
      </c>
      <c r="Q3890" s="58">
        <v>1</v>
      </c>
      <c r="R3890" s="58" t="s">
        <v>373</v>
      </c>
      <c r="S3890" s="4" t="s">
        <v>372</v>
      </c>
      <c r="T3890" s="58">
        <v>2</v>
      </c>
      <c r="U3890" t="str">
        <f t="shared" si="240"/>
        <v>Serena</v>
      </c>
      <c r="V3890">
        <f t="shared" si="241"/>
        <v>17.84</v>
      </c>
      <c r="W3890">
        <f t="shared" si="242"/>
        <v>39.284999999999997</v>
      </c>
      <c r="X3890" s="12">
        <f t="shared" si="243"/>
        <v>0.45411734758813799</v>
      </c>
    </row>
    <row r="3891" spans="1:24" x14ac:dyDescent="0.25">
      <c r="A3891" s="57">
        <v>141</v>
      </c>
      <c r="B3891" s="58" t="s">
        <v>614</v>
      </c>
      <c r="C3891" s="58" t="s">
        <v>1307</v>
      </c>
      <c r="D3891" s="62">
        <v>42481</v>
      </c>
      <c r="E3891" s="63">
        <v>0.40625</v>
      </c>
      <c r="F3891" s="63">
        <v>0.46875</v>
      </c>
      <c r="G3891" s="63" t="s">
        <v>1271</v>
      </c>
      <c r="H3891" s="60">
        <v>164</v>
      </c>
      <c r="I3891" s="68">
        <v>24</v>
      </c>
      <c r="J3891" s="58">
        <v>10</v>
      </c>
      <c r="K3891" s="58">
        <v>34</v>
      </c>
      <c r="L3891" s="73">
        <v>0.44027777777777777</v>
      </c>
      <c r="M3891" s="58" t="s">
        <v>408</v>
      </c>
      <c r="N3891" s="60" t="s">
        <v>408</v>
      </c>
      <c r="O3891" s="58" t="s">
        <v>1363</v>
      </c>
      <c r="P3891" s="58">
        <v>106</v>
      </c>
      <c r="Q3891" s="58">
        <v>1</v>
      </c>
      <c r="R3891" s="58" t="s">
        <v>373</v>
      </c>
      <c r="S3891" s="4" t="s">
        <v>372</v>
      </c>
      <c r="T3891" s="58">
        <v>2</v>
      </c>
      <c r="U3891" t="str">
        <f t="shared" si="240"/>
        <v>Serena</v>
      </c>
      <c r="V3891">
        <f t="shared" si="241"/>
        <v>17.84</v>
      </c>
      <c r="W3891">
        <f t="shared" si="242"/>
        <v>39.284999999999997</v>
      </c>
      <c r="X3891" s="12">
        <f t="shared" si="243"/>
        <v>0.45411734758813799</v>
      </c>
    </row>
    <row r="3892" spans="1:24" x14ac:dyDescent="0.25">
      <c r="A3892" s="57">
        <v>141</v>
      </c>
      <c r="B3892" s="58" t="s">
        <v>614</v>
      </c>
      <c r="C3892" s="58" t="s">
        <v>1307</v>
      </c>
      <c r="D3892" s="62">
        <v>42481</v>
      </c>
      <c r="E3892" s="63">
        <v>0.40625</v>
      </c>
      <c r="F3892" s="63">
        <v>0.46875</v>
      </c>
      <c r="G3892" s="63" t="s">
        <v>1271</v>
      </c>
      <c r="H3892" s="60">
        <v>164</v>
      </c>
      <c r="I3892" s="68">
        <v>25</v>
      </c>
      <c r="J3892" s="58">
        <v>10</v>
      </c>
      <c r="K3892" s="58">
        <v>39</v>
      </c>
      <c r="L3892" s="73">
        <v>0.44375000000000003</v>
      </c>
      <c r="M3892" s="58" t="s">
        <v>578</v>
      </c>
      <c r="N3892" s="60" t="s">
        <v>578</v>
      </c>
      <c r="O3892" s="58" t="s">
        <v>1363</v>
      </c>
      <c r="P3892" s="58">
        <v>104</v>
      </c>
      <c r="Q3892" s="58">
        <v>1</v>
      </c>
      <c r="R3892" s="58" t="s">
        <v>373</v>
      </c>
      <c r="S3892" s="4" t="s">
        <v>372</v>
      </c>
      <c r="T3892" s="58">
        <v>2</v>
      </c>
      <c r="U3892" t="str">
        <f t="shared" si="240"/>
        <v>Serena</v>
      </c>
      <c r="V3892">
        <f t="shared" si="241"/>
        <v>17.84</v>
      </c>
      <c r="W3892">
        <f t="shared" si="242"/>
        <v>39.284999999999997</v>
      </c>
      <c r="X3892" s="12">
        <f t="shared" si="243"/>
        <v>0.45411734758813799</v>
      </c>
    </row>
    <row r="3893" spans="1:24" x14ac:dyDescent="0.25">
      <c r="A3893" s="57">
        <v>141</v>
      </c>
      <c r="B3893" s="58" t="s">
        <v>614</v>
      </c>
      <c r="C3893" s="58" t="s">
        <v>1307</v>
      </c>
      <c r="D3893" s="62">
        <v>42481</v>
      </c>
      <c r="E3893" s="63">
        <v>0.40625</v>
      </c>
      <c r="F3893" s="63">
        <v>0.46875</v>
      </c>
      <c r="G3893" s="63" t="s">
        <v>1271</v>
      </c>
      <c r="H3893" s="60">
        <v>164</v>
      </c>
      <c r="I3893" s="68">
        <v>26</v>
      </c>
      <c r="J3893" s="58">
        <v>10</v>
      </c>
      <c r="K3893" s="58">
        <v>39</v>
      </c>
      <c r="L3893" s="73">
        <v>0.44375000000000003</v>
      </c>
      <c r="M3893" s="58" t="s">
        <v>428</v>
      </c>
      <c r="N3893" s="60" t="s">
        <v>428</v>
      </c>
      <c r="O3893" s="58" t="s">
        <v>1363</v>
      </c>
      <c r="P3893" s="58">
        <v>102</v>
      </c>
      <c r="Q3893" s="58">
        <v>1</v>
      </c>
      <c r="R3893" s="58" t="s">
        <v>373</v>
      </c>
      <c r="S3893" s="4" t="s">
        <v>372</v>
      </c>
      <c r="T3893" s="58">
        <v>2</v>
      </c>
      <c r="U3893" t="str">
        <f t="shared" si="240"/>
        <v>Serena</v>
      </c>
      <c r="V3893">
        <f t="shared" si="241"/>
        <v>17.84</v>
      </c>
      <c r="W3893">
        <f t="shared" si="242"/>
        <v>39.284999999999997</v>
      </c>
      <c r="X3893" s="12">
        <f t="shared" si="243"/>
        <v>0.45411734758813799</v>
      </c>
    </row>
    <row r="3894" spans="1:24" x14ac:dyDescent="0.25">
      <c r="A3894" s="57">
        <v>141</v>
      </c>
      <c r="B3894" s="58" t="s">
        <v>614</v>
      </c>
      <c r="C3894" s="58" t="s">
        <v>1307</v>
      </c>
      <c r="D3894" s="62">
        <v>42481</v>
      </c>
      <c r="E3894" s="63">
        <v>0.40625</v>
      </c>
      <c r="F3894" s="63">
        <v>0.46875</v>
      </c>
      <c r="G3894" s="63" t="s">
        <v>1271</v>
      </c>
      <c r="H3894" s="60">
        <v>164</v>
      </c>
      <c r="I3894" s="68">
        <v>27</v>
      </c>
      <c r="J3894" s="58">
        <v>10</v>
      </c>
      <c r="K3894" s="58">
        <v>42</v>
      </c>
      <c r="L3894" s="73">
        <v>0.4458333333333333</v>
      </c>
      <c r="M3894" s="58" t="s">
        <v>531</v>
      </c>
      <c r="N3894" s="60" t="s">
        <v>531</v>
      </c>
      <c r="O3894" s="58" t="s">
        <v>1363</v>
      </c>
      <c r="P3894" s="58">
        <v>106</v>
      </c>
      <c r="Q3894" s="58">
        <v>1</v>
      </c>
      <c r="R3894" s="58" t="s">
        <v>373</v>
      </c>
      <c r="S3894" s="4" t="s">
        <v>372</v>
      </c>
      <c r="T3894" s="58">
        <v>4</v>
      </c>
      <c r="U3894" t="str">
        <f t="shared" si="240"/>
        <v>Serena</v>
      </c>
      <c r="V3894">
        <f t="shared" si="241"/>
        <v>35.869999999999997</v>
      </c>
      <c r="W3894">
        <f t="shared" si="242"/>
        <v>39.284999999999997</v>
      </c>
      <c r="X3894" s="12">
        <f t="shared" si="243"/>
        <v>0.91307114674812273</v>
      </c>
    </row>
    <row r="3895" spans="1:24" x14ac:dyDescent="0.25">
      <c r="A3895" s="57">
        <v>141</v>
      </c>
      <c r="B3895" s="58" t="s">
        <v>614</v>
      </c>
      <c r="C3895" s="58" t="s">
        <v>1307</v>
      </c>
      <c r="D3895" s="62">
        <v>42481</v>
      </c>
      <c r="E3895" s="63">
        <v>0.40625</v>
      </c>
      <c r="F3895" s="63">
        <v>0.46875</v>
      </c>
      <c r="G3895" s="63" t="s">
        <v>1271</v>
      </c>
      <c r="H3895" s="60">
        <v>164</v>
      </c>
      <c r="I3895" s="68">
        <v>28</v>
      </c>
      <c r="J3895" s="58">
        <v>10</v>
      </c>
      <c r="K3895" s="58">
        <v>44</v>
      </c>
      <c r="L3895" s="73">
        <v>0.44722222222222219</v>
      </c>
      <c r="M3895" s="58" t="s">
        <v>532</v>
      </c>
      <c r="N3895" s="60" t="s">
        <v>532</v>
      </c>
      <c r="O3895" s="58" t="s">
        <v>1363</v>
      </c>
      <c r="P3895" s="58">
        <v>102</v>
      </c>
      <c r="Q3895" s="58">
        <v>1</v>
      </c>
      <c r="R3895" s="58" t="s">
        <v>373</v>
      </c>
      <c r="S3895" s="4" t="s">
        <v>372</v>
      </c>
      <c r="T3895" s="58">
        <v>2</v>
      </c>
      <c r="U3895" t="str">
        <f t="shared" si="240"/>
        <v>Serena</v>
      </c>
      <c r="V3895">
        <f t="shared" si="241"/>
        <v>17.84</v>
      </c>
      <c r="W3895">
        <f t="shared" si="242"/>
        <v>39.284999999999997</v>
      </c>
      <c r="X3895" s="12">
        <f t="shared" si="243"/>
        <v>0.45411734758813799</v>
      </c>
    </row>
    <row r="3896" spans="1:24" x14ac:dyDescent="0.25">
      <c r="A3896" s="57">
        <v>141</v>
      </c>
      <c r="B3896" s="58" t="s">
        <v>614</v>
      </c>
      <c r="C3896" s="58" t="s">
        <v>1307</v>
      </c>
      <c r="D3896" s="62">
        <v>42481</v>
      </c>
      <c r="E3896" s="63">
        <v>0.40625</v>
      </c>
      <c r="F3896" s="63">
        <v>0.46875</v>
      </c>
      <c r="G3896" s="63" t="s">
        <v>1271</v>
      </c>
      <c r="H3896" s="60">
        <v>164</v>
      </c>
      <c r="I3896" s="68">
        <v>29</v>
      </c>
      <c r="J3896" s="58">
        <v>10</v>
      </c>
      <c r="K3896" s="58">
        <v>45</v>
      </c>
      <c r="L3896" s="73">
        <v>0.44791666666666669</v>
      </c>
      <c r="M3896" s="58" t="s">
        <v>435</v>
      </c>
      <c r="N3896" s="60" t="s">
        <v>435</v>
      </c>
      <c r="O3896" s="58" t="s">
        <v>1363</v>
      </c>
      <c r="P3896" s="58">
        <v>101</v>
      </c>
      <c r="Q3896" s="58">
        <v>1</v>
      </c>
      <c r="R3896" s="58" t="s">
        <v>373</v>
      </c>
      <c r="S3896" s="4" t="s">
        <v>372</v>
      </c>
      <c r="T3896" s="58">
        <v>2</v>
      </c>
      <c r="U3896" t="str">
        <f t="shared" si="240"/>
        <v>Serena</v>
      </c>
      <c r="V3896">
        <f t="shared" si="241"/>
        <v>17.84</v>
      </c>
      <c r="W3896">
        <f t="shared" si="242"/>
        <v>39.284999999999997</v>
      </c>
      <c r="X3896" s="12">
        <f t="shared" si="243"/>
        <v>0.45411734758813799</v>
      </c>
    </row>
    <row r="3897" spans="1:24" x14ac:dyDescent="0.25">
      <c r="A3897" s="57">
        <v>141</v>
      </c>
      <c r="B3897" s="58" t="s">
        <v>614</v>
      </c>
      <c r="C3897" s="58" t="s">
        <v>1307</v>
      </c>
      <c r="D3897" s="62">
        <v>42481</v>
      </c>
      <c r="E3897" s="63">
        <v>0.40625</v>
      </c>
      <c r="F3897" s="63">
        <v>0.46875</v>
      </c>
      <c r="G3897" s="63" t="s">
        <v>1271</v>
      </c>
      <c r="H3897" s="60">
        <v>164</v>
      </c>
      <c r="I3897" s="68">
        <v>30</v>
      </c>
      <c r="J3897" s="58">
        <v>10</v>
      </c>
      <c r="K3897" s="58">
        <v>45</v>
      </c>
      <c r="L3897" s="73">
        <v>0.44791666666666669</v>
      </c>
      <c r="M3897" s="58" t="s">
        <v>581</v>
      </c>
      <c r="N3897" s="60" t="s">
        <v>581</v>
      </c>
      <c r="O3897" s="58" t="s">
        <v>1363</v>
      </c>
      <c r="P3897" s="58">
        <v>104</v>
      </c>
      <c r="Q3897" s="58">
        <v>1</v>
      </c>
      <c r="R3897" s="58" t="s">
        <v>373</v>
      </c>
      <c r="S3897" s="4" t="s">
        <v>372</v>
      </c>
      <c r="T3897" s="58">
        <v>2</v>
      </c>
      <c r="U3897" t="str">
        <f t="shared" si="240"/>
        <v>Serena</v>
      </c>
      <c r="V3897">
        <f t="shared" si="241"/>
        <v>17.84</v>
      </c>
      <c r="W3897">
        <f t="shared" si="242"/>
        <v>39.284999999999997</v>
      </c>
      <c r="X3897" s="12">
        <f t="shared" si="243"/>
        <v>0.45411734758813799</v>
      </c>
    </row>
    <row r="3898" spans="1:24" x14ac:dyDescent="0.25">
      <c r="A3898" s="57">
        <v>141</v>
      </c>
      <c r="B3898" s="58" t="s">
        <v>614</v>
      </c>
      <c r="C3898" s="58" t="s">
        <v>1307</v>
      </c>
      <c r="D3898" s="62">
        <v>42481</v>
      </c>
      <c r="E3898" s="63">
        <v>0.40625</v>
      </c>
      <c r="F3898" s="63">
        <v>0.46875</v>
      </c>
      <c r="G3898" s="63" t="s">
        <v>1271</v>
      </c>
      <c r="H3898" s="60">
        <v>165</v>
      </c>
      <c r="I3898" s="68">
        <v>1</v>
      </c>
      <c r="J3898" s="58">
        <v>10</v>
      </c>
      <c r="K3898" s="58">
        <v>46</v>
      </c>
      <c r="L3898" s="73">
        <v>0.44861111111111113</v>
      </c>
      <c r="M3898" s="58" t="s">
        <v>392</v>
      </c>
      <c r="N3898" s="60" t="s">
        <v>392</v>
      </c>
      <c r="O3898" s="58" t="s">
        <v>1363</v>
      </c>
      <c r="P3898" s="58">
        <v>109</v>
      </c>
      <c r="Q3898" s="58">
        <v>1</v>
      </c>
      <c r="R3898" s="58" t="s">
        <v>373</v>
      </c>
      <c r="S3898" s="4" t="s">
        <v>372</v>
      </c>
      <c r="T3898" s="58">
        <v>6</v>
      </c>
      <c r="U3898" t="str">
        <f t="shared" si="240"/>
        <v>Serena</v>
      </c>
      <c r="V3898">
        <f t="shared" si="241"/>
        <v>42.7</v>
      </c>
      <c r="W3898">
        <f t="shared" si="242"/>
        <v>39.284999999999997</v>
      </c>
      <c r="X3898" s="12">
        <f t="shared" si="243"/>
        <v>1.0869288532518775</v>
      </c>
    </row>
    <row r="3899" spans="1:24" x14ac:dyDescent="0.25">
      <c r="A3899" s="57">
        <v>141</v>
      </c>
      <c r="B3899" s="58" t="s">
        <v>614</v>
      </c>
      <c r="C3899" s="58" t="s">
        <v>1307</v>
      </c>
      <c r="D3899" s="62">
        <v>42481</v>
      </c>
      <c r="E3899" s="63">
        <v>0.40625</v>
      </c>
      <c r="F3899" s="63">
        <v>0.46875</v>
      </c>
      <c r="G3899" s="63" t="s">
        <v>1271</v>
      </c>
      <c r="H3899" s="60">
        <v>165</v>
      </c>
      <c r="I3899" s="68">
        <v>2</v>
      </c>
      <c r="J3899" s="58">
        <v>10</v>
      </c>
      <c r="K3899" s="58">
        <v>48</v>
      </c>
      <c r="L3899" s="73">
        <v>0.45</v>
      </c>
      <c r="M3899" s="58" t="s">
        <v>943</v>
      </c>
      <c r="N3899" s="60" t="s">
        <v>535</v>
      </c>
      <c r="O3899" s="58" t="s">
        <v>1363</v>
      </c>
      <c r="P3899" s="58">
        <v>106</v>
      </c>
      <c r="Q3899" s="58">
        <v>1</v>
      </c>
      <c r="R3899" s="58" t="s">
        <v>373</v>
      </c>
      <c r="S3899" s="4" t="s">
        <v>372</v>
      </c>
      <c r="T3899" s="58">
        <v>3</v>
      </c>
      <c r="U3899" t="str">
        <f t="shared" si="240"/>
        <v>Serena</v>
      </c>
      <c r="V3899">
        <f t="shared" si="241"/>
        <v>30.84</v>
      </c>
      <c r="W3899">
        <f t="shared" si="242"/>
        <v>39.284999999999997</v>
      </c>
      <c r="X3899" s="12">
        <f t="shared" si="243"/>
        <v>0.78503245513554798</v>
      </c>
    </row>
    <row r="3900" spans="1:24" x14ac:dyDescent="0.25">
      <c r="A3900" s="57">
        <v>141</v>
      </c>
      <c r="B3900" s="58" t="s">
        <v>614</v>
      </c>
      <c r="C3900" s="58" t="s">
        <v>1307</v>
      </c>
      <c r="D3900" s="62">
        <v>42481</v>
      </c>
      <c r="E3900" s="63">
        <v>0.40625</v>
      </c>
      <c r="F3900" s="63">
        <v>0.46875</v>
      </c>
      <c r="G3900" s="63" t="s">
        <v>1271</v>
      </c>
      <c r="H3900" s="60">
        <v>165</v>
      </c>
      <c r="I3900" s="68">
        <v>3</v>
      </c>
      <c r="J3900" s="58">
        <v>10</v>
      </c>
      <c r="K3900" s="58">
        <v>53</v>
      </c>
      <c r="L3900" s="73">
        <v>0.45347222222222222</v>
      </c>
      <c r="M3900" s="58" t="s">
        <v>802</v>
      </c>
      <c r="N3900" s="60" t="s">
        <v>802</v>
      </c>
      <c r="O3900" s="58" t="s">
        <v>1363</v>
      </c>
      <c r="P3900" s="58">
        <v>101</v>
      </c>
      <c r="Q3900" s="58">
        <v>1</v>
      </c>
      <c r="R3900" s="58" t="s">
        <v>373</v>
      </c>
      <c r="S3900" s="4" t="s">
        <v>372</v>
      </c>
      <c r="T3900" s="58">
        <v>1</v>
      </c>
      <c r="U3900" t="str">
        <f t="shared" si="240"/>
        <v>Serena</v>
      </c>
      <c r="V3900">
        <f t="shared" si="241"/>
        <v>7.97</v>
      </c>
      <c r="W3900">
        <f t="shared" si="242"/>
        <v>39.284999999999997</v>
      </c>
      <c r="X3900" s="12">
        <f t="shared" si="243"/>
        <v>0.20287641593483519</v>
      </c>
    </row>
    <row r="3901" spans="1:24" x14ac:dyDescent="0.25">
      <c r="A3901" s="57">
        <v>141</v>
      </c>
      <c r="B3901" s="58" t="s">
        <v>614</v>
      </c>
      <c r="C3901" s="58" t="s">
        <v>1307</v>
      </c>
      <c r="D3901" s="62">
        <v>42481</v>
      </c>
      <c r="E3901" s="63">
        <v>0.40625</v>
      </c>
      <c r="F3901" s="63">
        <v>0.46875</v>
      </c>
      <c r="G3901" s="63" t="s">
        <v>1271</v>
      </c>
      <c r="H3901" s="60">
        <v>165</v>
      </c>
      <c r="I3901" s="68">
        <v>4</v>
      </c>
      <c r="J3901" s="58">
        <v>10</v>
      </c>
      <c r="K3901" s="58">
        <v>54</v>
      </c>
      <c r="L3901" s="73">
        <v>0.45416666666666666</v>
      </c>
      <c r="M3901" s="58" t="s">
        <v>538</v>
      </c>
      <c r="N3901" s="60" t="s">
        <v>538</v>
      </c>
      <c r="O3901" s="58" t="s">
        <v>1363</v>
      </c>
      <c r="P3901" s="58">
        <v>106</v>
      </c>
      <c r="Q3901" s="58">
        <v>1</v>
      </c>
      <c r="R3901" s="58" t="s">
        <v>373</v>
      </c>
      <c r="S3901" s="4" t="s">
        <v>372</v>
      </c>
      <c r="T3901" s="58">
        <v>2</v>
      </c>
      <c r="U3901" t="str">
        <f t="shared" ref="U3901:U3964" si="244">+VLOOKUP(A3901,$Z$4:$AA$32,2,0)</f>
        <v>Serena</v>
      </c>
      <c r="V3901">
        <f t="shared" ref="V3901:V3964" si="245">+IF(S3901="BUS",VLOOKUP(T3901,$AC$4:$AE$9,3,0),VLOOKUP(T3901,$AC$4:$AE$9,2,0))</f>
        <v>17.84</v>
      </c>
      <c r="W3901">
        <f t="shared" ref="W3901:W3964" si="246">+IF(S3901="BUS",$AE$8,$AD$8)</f>
        <v>39.284999999999997</v>
      </c>
      <c r="X3901" s="12">
        <f t="shared" ref="X3901:X3964" si="247">+V3901/W3901</f>
        <v>0.45411734758813799</v>
      </c>
    </row>
    <row r="3902" spans="1:24" x14ac:dyDescent="0.25">
      <c r="A3902" s="57">
        <v>141</v>
      </c>
      <c r="B3902" s="58" t="s">
        <v>614</v>
      </c>
      <c r="C3902" s="58" t="s">
        <v>1307</v>
      </c>
      <c r="D3902" s="62">
        <v>42481</v>
      </c>
      <c r="E3902" s="63">
        <v>0.40625</v>
      </c>
      <c r="F3902" s="63">
        <v>0.46875</v>
      </c>
      <c r="G3902" s="63" t="s">
        <v>1271</v>
      </c>
      <c r="H3902" s="60">
        <v>165</v>
      </c>
      <c r="I3902" s="68">
        <v>5</v>
      </c>
      <c r="J3902" s="58">
        <v>10</v>
      </c>
      <c r="K3902" s="58">
        <v>55</v>
      </c>
      <c r="L3902" s="73">
        <v>0.4548611111111111</v>
      </c>
      <c r="M3902" s="58" t="s">
        <v>584</v>
      </c>
      <c r="N3902" s="60" t="s">
        <v>584</v>
      </c>
      <c r="O3902" s="58" t="s">
        <v>1363</v>
      </c>
      <c r="P3902" s="58">
        <v>104</v>
      </c>
      <c r="Q3902" s="58">
        <v>1</v>
      </c>
      <c r="R3902" s="58" t="s">
        <v>373</v>
      </c>
      <c r="S3902" s="4" t="s">
        <v>372</v>
      </c>
      <c r="T3902" s="58">
        <v>2</v>
      </c>
      <c r="U3902" t="str">
        <f t="shared" si="244"/>
        <v>Serena</v>
      </c>
      <c r="V3902">
        <f t="shared" si="245"/>
        <v>17.84</v>
      </c>
      <c r="W3902">
        <f t="shared" si="246"/>
        <v>39.284999999999997</v>
      </c>
      <c r="X3902" s="12">
        <f t="shared" si="247"/>
        <v>0.45411734758813799</v>
      </c>
    </row>
    <row r="3903" spans="1:24" x14ac:dyDescent="0.25">
      <c r="A3903" s="57">
        <v>141</v>
      </c>
      <c r="B3903" s="58" t="s">
        <v>614</v>
      </c>
      <c r="C3903" s="58" t="s">
        <v>1307</v>
      </c>
      <c r="D3903" s="62">
        <v>42481</v>
      </c>
      <c r="E3903" s="63">
        <v>0.40625</v>
      </c>
      <c r="F3903" s="63">
        <v>0.46875</v>
      </c>
      <c r="G3903" s="63" t="s">
        <v>1271</v>
      </c>
      <c r="H3903" s="60">
        <v>165</v>
      </c>
      <c r="I3903" s="68">
        <v>6</v>
      </c>
      <c r="J3903" s="58">
        <v>10</v>
      </c>
      <c r="K3903" s="58">
        <v>55</v>
      </c>
      <c r="L3903" s="73">
        <v>0.4548611111111111</v>
      </c>
      <c r="M3903" s="58" t="s">
        <v>438</v>
      </c>
      <c r="N3903" s="60" t="s">
        <v>438</v>
      </c>
      <c r="O3903" s="58" t="s">
        <v>1363</v>
      </c>
      <c r="P3903" s="58">
        <v>102</v>
      </c>
      <c r="Q3903" s="58">
        <v>1</v>
      </c>
      <c r="R3903" s="58" t="s">
        <v>373</v>
      </c>
      <c r="S3903" s="4" t="s">
        <v>372</v>
      </c>
      <c r="T3903" s="58">
        <v>2</v>
      </c>
      <c r="U3903" t="str">
        <f t="shared" si="244"/>
        <v>Serena</v>
      </c>
      <c r="V3903">
        <f t="shared" si="245"/>
        <v>17.84</v>
      </c>
      <c r="W3903">
        <f t="shared" si="246"/>
        <v>39.284999999999997</v>
      </c>
      <c r="X3903" s="12">
        <f t="shared" si="247"/>
        <v>0.45411734758813799</v>
      </c>
    </row>
    <row r="3904" spans="1:24" x14ac:dyDescent="0.25">
      <c r="A3904" s="57">
        <v>141</v>
      </c>
      <c r="B3904" s="58" t="s">
        <v>614</v>
      </c>
      <c r="C3904" s="58" t="s">
        <v>1307</v>
      </c>
      <c r="D3904" s="62">
        <v>42481</v>
      </c>
      <c r="E3904" s="63">
        <v>0.40625</v>
      </c>
      <c r="F3904" s="63">
        <v>0.46875</v>
      </c>
      <c r="G3904" s="63" t="s">
        <v>1271</v>
      </c>
      <c r="H3904" s="60">
        <v>165</v>
      </c>
      <c r="I3904" s="68">
        <v>7</v>
      </c>
      <c r="J3904" s="58">
        <v>10</v>
      </c>
      <c r="K3904" s="58">
        <v>55</v>
      </c>
      <c r="L3904" s="73">
        <v>0.4548611111111111</v>
      </c>
      <c r="M3904" s="58" t="s">
        <v>597</v>
      </c>
      <c r="N3904" s="60" t="s">
        <v>597</v>
      </c>
      <c r="O3904" s="58" t="s">
        <v>1363</v>
      </c>
      <c r="P3904" s="58">
        <v>109</v>
      </c>
      <c r="Q3904" s="58">
        <v>1</v>
      </c>
      <c r="R3904" s="58" t="s">
        <v>373</v>
      </c>
      <c r="S3904" s="4" t="s">
        <v>372</v>
      </c>
      <c r="T3904" s="58">
        <v>2</v>
      </c>
      <c r="U3904" t="str">
        <f t="shared" si="244"/>
        <v>Serena</v>
      </c>
      <c r="V3904">
        <f t="shared" si="245"/>
        <v>17.84</v>
      </c>
      <c r="W3904">
        <f t="shared" si="246"/>
        <v>39.284999999999997</v>
      </c>
      <c r="X3904" s="12">
        <f t="shared" si="247"/>
        <v>0.45411734758813799</v>
      </c>
    </row>
    <row r="3905" spans="1:24" x14ac:dyDescent="0.25">
      <c r="A3905" s="57">
        <v>141</v>
      </c>
      <c r="B3905" s="58" t="s">
        <v>614</v>
      </c>
      <c r="C3905" s="58" t="s">
        <v>1307</v>
      </c>
      <c r="D3905" s="62">
        <v>42481</v>
      </c>
      <c r="E3905" s="63">
        <v>0.40625</v>
      </c>
      <c r="F3905" s="63">
        <v>0.46875</v>
      </c>
      <c r="G3905" s="63" t="s">
        <v>1271</v>
      </c>
      <c r="H3905" s="60">
        <v>165</v>
      </c>
      <c r="I3905" s="68">
        <v>8</v>
      </c>
      <c r="J3905" s="58">
        <v>10</v>
      </c>
      <c r="K3905" s="58">
        <v>59</v>
      </c>
      <c r="L3905" s="73">
        <v>0.45763888888888887</v>
      </c>
      <c r="M3905" s="58" t="s">
        <v>540</v>
      </c>
      <c r="N3905" s="60" t="s">
        <v>540</v>
      </c>
      <c r="O3905" s="58" t="s">
        <v>1363</v>
      </c>
      <c r="P3905" s="58">
        <v>106</v>
      </c>
      <c r="Q3905" s="58">
        <v>1</v>
      </c>
      <c r="R3905" s="58" t="s">
        <v>373</v>
      </c>
      <c r="S3905" s="4" t="s">
        <v>372</v>
      </c>
      <c r="T3905" s="58">
        <v>2</v>
      </c>
      <c r="U3905" t="str">
        <f t="shared" si="244"/>
        <v>Serena</v>
      </c>
      <c r="V3905">
        <f t="shared" si="245"/>
        <v>17.84</v>
      </c>
      <c r="W3905">
        <f t="shared" si="246"/>
        <v>39.284999999999997</v>
      </c>
      <c r="X3905" s="12">
        <f t="shared" si="247"/>
        <v>0.45411734758813799</v>
      </c>
    </row>
    <row r="3906" spans="1:24" x14ac:dyDescent="0.25">
      <c r="A3906" s="57">
        <v>141</v>
      </c>
      <c r="B3906" s="58" t="s">
        <v>614</v>
      </c>
      <c r="C3906" s="58" t="s">
        <v>1307</v>
      </c>
      <c r="D3906" s="62">
        <v>42481</v>
      </c>
      <c r="E3906" s="63">
        <v>0.40625</v>
      </c>
      <c r="F3906" s="63">
        <v>0.46875</v>
      </c>
      <c r="G3906" s="63" t="s">
        <v>1271</v>
      </c>
      <c r="H3906" s="60">
        <v>165</v>
      </c>
      <c r="I3906" s="68">
        <v>9</v>
      </c>
      <c r="J3906" s="58">
        <v>11</v>
      </c>
      <c r="K3906" s="58">
        <v>1</v>
      </c>
      <c r="L3906" s="73">
        <v>0.45902777777777781</v>
      </c>
      <c r="M3906" s="58" t="s">
        <v>409</v>
      </c>
      <c r="N3906" s="60" t="s">
        <v>409</v>
      </c>
      <c r="O3906" s="58" t="s">
        <v>1363</v>
      </c>
      <c r="P3906" s="58">
        <v>109</v>
      </c>
      <c r="Q3906" s="58">
        <v>1</v>
      </c>
      <c r="R3906" s="58" t="s">
        <v>373</v>
      </c>
      <c r="S3906" s="4" t="s">
        <v>372</v>
      </c>
      <c r="T3906" s="58">
        <v>2</v>
      </c>
      <c r="U3906" t="str">
        <f t="shared" si="244"/>
        <v>Serena</v>
      </c>
      <c r="V3906">
        <f t="shared" si="245"/>
        <v>17.84</v>
      </c>
      <c r="W3906">
        <f t="shared" si="246"/>
        <v>39.284999999999997</v>
      </c>
      <c r="X3906" s="12">
        <f t="shared" si="247"/>
        <v>0.45411734758813799</v>
      </c>
    </row>
    <row r="3907" spans="1:24" x14ac:dyDescent="0.25">
      <c r="A3907" s="57">
        <v>141</v>
      </c>
      <c r="B3907" s="58" t="s">
        <v>614</v>
      </c>
      <c r="C3907" s="58" t="s">
        <v>1307</v>
      </c>
      <c r="D3907" s="62">
        <v>42481</v>
      </c>
      <c r="E3907" s="63">
        <v>0.40625</v>
      </c>
      <c r="F3907" s="63">
        <v>0.46875</v>
      </c>
      <c r="G3907" s="63" t="s">
        <v>1271</v>
      </c>
      <c r="H3907" s="60">
        <v>165</v>
      </c>
      <c r="I3907" s="68">
        <v>10</v>
      </c>
      <c r="J3907" s="58">
        <v>11</v>
      </c>
      <c r="K3907" s="58">
        <v>2</v>
      </c>
      <c r="L3907" s="73">
        <v>0.4597222222222222</v>
      </c>
      <c r="M3907" s="58" t="s">
        <v>446</v>
      </c>
      <c r="N3907" s="60" t="s">
        <v>446</v>
      </c>
      <c r="O3907" s="58" t="s">
        <v>1363</v>
      </c>
      <c r="P3907" s="58">
        <v>102</v>
      </c>
      <c r="Q3907" s="58">
        <v>1</v>
      </c>
      <c r="R3907" s="58" t="s">
        <v>373</v>
      </c>
      <c r="S3907" s="4" t="s">
        <v>372</v>
      </c>
      <c r="T3907" s="58">
        <v>2</v>
      </c>
      <c r="U3907" t="str">
        <f t="shared" si="244"/>
        <v>Serena</v>
      </c>
      <c r="V3907">
        <f t="shared" si="245"/>
        <v>17.84</v>
      </c>
      <c r="W3907">
        <f t="shared" si="246"/>
        <v>39.284999999999997</v>
      </c>
      <c r="X3907" s="12">
        <f t="shared" si="247"/>
        <v>0.45411734758813799</v>
      </c>
    </row>
    <row r="3908" spans="1:24" x14ac:dyDescent="0.25">
      <c r="A3908" s="57">
        <v>141</v>
      </c>
      <c r="B3908" s="58" t="s">
        <v>614</v>
      </c>
      <c r="C3908" s="58" t="s">
        <v>1307</v>
      </c>
      <c r="D3908" s="62">
        <v>42481</v>
      </c>
      <c r="E3908" s="63">
        <v>0.40625</v>
      </c>
      <c r="F3908" s="63">
        <v>0.46875</v>
      </c>
      <c r="G3908" s="63" t="s">
        <v>1271</v>
      </c>
      <c r="H3908" s="60">
        <v>165</v>
      </c>
      <c r="I3908" s="68">
        <v>11</v>
      </c>
      <c r="J3908" s="58">
        <v>11</v>
      </c>
      <c r="K3908" s="58">
        <v>2</v>
      </c>
      <c r="L3908" s="73">
        <v>0.4597222222222222</v>
      </c>
      <c r="M3908" s="58" t="s">
        <v>475</v>
      </c>
      <c r="N3908" s="60" t="s">
        <v>475</v>
      </c>
      <c r="O3908" s="58" t="s">
        <v>1363</v>
      </c>
      <c r="P3908" s="58">
        <v>104</v>
      </c>
      <c r="Q3908" s="58">
        <v>1</v>
      </c>
      <c r="R3908" s="58" t="s">
        <v>373</v>
      </c>
      <c r="S3908" s="4" t="s">
        <v>372</v>
      </c>
      <c r="T3908" s="58">
        <v>2</v>
      </c>
      <c r="U3908" t="str">
        <f t="shared" si="244"/>
        <v>Serena</v>
      </c>
      <c r="V3908">
        <f t="shared" si="245"/>
        <v>17.84</v>
      </c>
      <c r="W3908">
        <f t="shared" si="246"/>
        <v>39.284999999999997</v>
      </c>
      <c r="X3908" s="12">
        <f t="shared" si="247"/>
        <v>0.45411734758813799</v>
      </c>
    </row>
    <row r="3909" spans="1:24" x14ac:dyDescent="0.25">
      <c r="A3909" s="57">
        <v>141</v>
      </c>
      <c r="B3909" s="58" t="s">
        <v>614</v>
      </c>
      <c r="C3909" s="58" t="s">
        <v>1307</v>
      </c>
      <c r="D3909" s="62">
        <v>42481</v>
      </c>
      <c r="E3909" s="63">
        <v>0.40625</v>
      </c>
      <c r="F3909" s="63">
        <v>0.46875</v>
      </c>
      <c r="G3909" s="63" t="s">
        <v>1271</v>
      </c>
      <c r="H3909" s="60">
        <v>165</v>
      </c>
      <c r="I3909" s="68">
        <v>12</v>
      </c>
      <c r="J3909" s="58">
        <v>11</v>
      </c>
      <c r="K3909" s="58">
        <v>2</v>
      </c>
      <c r="L3909" s="73">
        <v>0.4597222222222222</v>
      </c>
      <c r="M3909" s="58" t="s">
        <v>991</v>
      </c>
      <c r="N3909" s="60" t="s">
        <v>991</v>
      </c>
      <c r="O3909" s="58" t="s">
        <v>1363</v>
      </c>
      <c r="P3909" s="58">
        <v>101</v>
      </c>
      <c r="Q3909" s="58">
        <v>1</v>
      </c>
      <c r="R3909" s="58" t="s">
        <v>373</v>
      </c>
      <c r="S3909" s="4" t="s">
        <v>372</v>
      </c>
      <c r="T3909" s="58">
        <v>2</v>
      </c>
      <c r="U3909" t="str">
        <f t="shared" si="244"/>
        <v>Serena</v>
      </c>
      <c r="V3909">
        <f t="shared" si="245"/>
        <v>17.84</v>
      </c>
      <c r="W3909">
        <f t="shared" si="246"/>
        <v>39.284999999999997</v>
      </c>
      <c r="X3909" s="12">
        <f t="shared" si="247"/>
        <v>0.45411734758813799</v>
      </c>
    </row>
    <row r="3910" spans="1:24" x14ac:dyDescent="0.25">
      <c r="A3910" s="57">
        <v>141</v>
      </c>
      <c r="B3910" s="58" t="s">
        <v>614</v>
      </c>
      <c r="C3910" s="58" t="s">
        <v>1307</v>
      </c>
      <c r="D3910" s="62">
        <v>42481</v>
      </c>
      <c r="E3910" s="63">
        <v>0.40625</v>
      </c>
      <c r="F3910" s="63">
        <v>0.46875</v>
      </c>
      <c r="G3910" s="63" t="s">
        <v>1271</v>
      </c>
      <c r="H3910" s="60">
        <v>165</v>
      </c>
      <c r="I3910" s="68">
        <v>13</v>
      </c>
      <c r="J3910" s="58">
        <v>11</v>
      </c>
      <c r="K3910" s="58">
        <v>4</v>
      </c>
      <c r="L3910" s="73">
        <v>0.46111111111111108</v>
      </c>
      <c r="M3910" s="58" t="s">
        <v>953</v>
      </c>
      <c r="N3910" s="60" t="s">
        <v>953</v>
      </c>
      <c r="O3910" s="58" t="s">
        <v>1363</v>
      </c>
      <c r="P3910" s="58">
        <v>106</v>
      </c>
      <c r="Q3910" s="58">
        <v>1</v>
      </c>
      <c r="R3910" s="58" t="s">
        <v>373</v>
      </c>
      <c r="S3910" s="4" t="s">
        <v>372</v>
      </c>
      <c r="T3910" s="58">
        <v>2</v>
      </c>
      <c r="U3910" t="str">
        <f t="shared" si="244"/>
        <v>Serena</v>
      </c>
      <c r="V3910">
        <f t="shared" si="245"/>
        <v>17.84</v>
      </c>
      <c r="W3910">
        <f t="shared" si="246"/>
        <v>39.284999999999997</v>
      </c>
      <c r="X3910" s="12">
        <f t="shared" si="247"/>
        <v>0.45411734758813799</v>
      </c>
    </row>
    <row r="3911" spans="1:24" x14ac:dyDescent="0.25">
      <c r="A3911" s="57">
        <v>141</v>
      </c>
      <c r="B3911" s="58" t="s">
        <v>614</v>
      </c>
      <c r="C3911" s="58" t="s">
        <v>1307</v>
      </c>
      <c r="D3911" s="62">
        <v>42481</v>
      </c>
      <c r="E3911" s="63">
        <v>0.40625</v>
      </c>
      <c r="F3911" s="63">
        <v>0.46875</v>
      </c>
      <c r="G3911" s="63" t="s">
        <v>1271</v>
      </c>
      <c r="H3911" s="60">
        <v>165</v>
      </c>
      <c r="I3911" s="68">
        <v>14</v>
      </c>
      <c r="J3911" s="58">
        <v>11</v>
      </c>
      <c r="K3911" s="58">
        <v>5</v>
      </c>
      <c r="L3911" s="73">
        <v>0.46180555555555558</v>
      </c>
      <c r="M3911" s="58" t="s">
        <v>417</v>
      </c>
      <c r="N3911" s="60" t="s">
        <v>417</v>
      </c>
      <c r="O3911" s="58" t="s">
        <v>1363</v>
      </c>
      <c r="P3911" s="58">
        <v>109</v>
      </c>
      <c r="Q3911" s="58">
        <v>1</v>
      </c>
      <c r="R3911" s="58" t="s">
        <v>373</v>
      </c>
      <c r="S3911" s="4" t="s">
        <v>372</v>
      </c>
      <c r="T3911" s="58">
        <v>2</v>
      </c>
      <c r="U3911" t="str">
        <f t="shared" si="244"/>
        <v>Serena</v>
      </c>
      <c r="V3911">
        <f t="shared" si="245"/>
        <v>17.84</v>
      </c>
      <c r="W3911">
        <f t="shared" si="246"/>
        <v>39.284999999999997</v>
      </c>
      <c r="X3911" s="12">
        <f t="shared" si="247"/>
        <v>0.45411734758813799</v>
      </c>
    </row>
    <row r="3912" spans="1:24" x14ac:dyDescent="0.25">
      <c r="A3912" s="57">
        <v>141</v>
      </c>
      <c r="B3912" s="58" t="s">
        <v>614</v>
      </c>
      <c r="C3912" s="58" t="s">
        <v>1307</v>
      </c>
      <c r="D3912" s="62">
        <v>42481</v>
      </c>
      <c r="E3912" s="63">
        <v>0.40625</v>
      </c>
      <c r="F3912" s="63">
        <v>0.46875</v>
      </c>
      <c r="G3912" s="63" t="s">
        <v>1271</v>
      </c>
      <c r="H3912" s="60">
        <v>165</v>
      </c>
      <c r="I3912" s="68">
        <v>15</v>
      </c>
      <c r="J3912" s="58">
        <v>11</v>
      </c>
      <c r="K3912" s="58">
        <v>6</v>
      </c>
      <c r="L3912" s="73">
        <v>0.46249999999999997</v>
      </c>
      <c r="M3912" s="58" t="s">
        <v>608</v>
      </c>
      <c r="N3912" s="60" t="s">
        <v>608</v>
      </c>
      <c r="O3912" s="58" t="s">
        <v>1363</v>
      </c>
      <c r="P3912" s="58">
        <v>101</v>
      </c>
      <c r="Q3912" s="58">
        <v>1</v>
      </c>
      <c r="R3912" s="58" t="s">
        <v>373</v>
      </c>
      <c r="S3912" s="4" t="s">
        <v>372</v>
      </c>
      <c r="T3912" s="58">
        <v>1</v>
      </c>
      <c r="U3912" t="str">
        <f t="shared" si="244"/>
        <v>Serena</v>
      </c>
      <c r="V3912">
        <f t="shared" si="245"/>
        <v>7.97</v>
      </c>
      <c r="W3912">
        <f t="shared" si="246"/>
        <v>39.284999999999997</v>
      </c>
      <c r="X3912" s="12">
        <f t="shared" si="247"/>
        <v>0.20287641593483519</v>
      </c>
    </row>
    <row r="3913" spans="1:24" x14ac:dyDescent="0.25">
      <c r="A3913" s="57">
        <v>141</v>
      </c>
      <c r="B3913" s="58" t="s">
        <v>614</v>
      </c>
      <c r="C3913" s="58" t="s">
        <v>1307</v>
      </c>
      <c r="D3913" s="62">
        <v>42481</v>
      </c>
      <c r="E3913" s="63">
        <v>0.40625</v>
      </c>
      <c r="F3913" s="63">
        <v>0.46875</v>
      </c>
      <c r="G3913" s="63" t="s">
        <v>1271</v>
      </c>
      <c r="H3913" s="60">
        <v>165</v>
      </c>
      <c r="I3913" s="68">
        <v>16</v>
      </c>
      <c r="J3913" s="58">
        <v>11</v>
      </c>
      <c r="K3913" s="58">
        <v>7</v>
      </c>
      <c r="L3913" s="73">
        <v>0.46319444444444446</v>
      </c>
      <c r="M3913" s="58" t="s">
        <v>1082</v>
      </c>
      <c r="N3913" s="60" t="s">
        <v>455</v>
      </c>
      <c r="O3913" s="58" t="s">
        <v>1363</v>
      </c>
      <c r="P3913" s="58">
        <v>102</v>
      </c>
      <c r="Q3913" s="58">
        <v>1</v>
      </c>
      <c r="R3913" s="58" t="s">
        <v>373</v>
      </c>
      <c r="S3913" s="4" t="s">
        <v>372</v>
      </c>
      <c r="T3913" s="58">
        <v>2</v>
      </c>
      <c r="U3913" t="str">
        <f t="shared" si="244"/>
        <v>Serena</v>
      </c>
      <c r="V3913">
        <f t="shared" si="245"/>
        <v>17.84</v>
      </c>
      <c r="W3913">
        <f t="shared" si="246"/>
        <v>39.284999999999997</v>
      </c>
      <c r="X3913" s="12">
        <f t="shared" si="247"/>
        <v>0.45411734758813799</v>
      </c>
    </row>
    <row r="3914" spans="1:24" x14ac:dyDescent="0.25">
      <c r="A3914" s="57">
        <v>141</v>
      </c>
      <c r="B3914" s="58" t="s">
        <v>614</v>
      </c>
      <c r="C3914" s="58" t="s">
        <v>1307</v>
      </c>
      <c r="D3914" s="62">
        <v>42481</v>
      </c>
      <c r="E3914" s="63">
        <v>0.40625</v>
      </c>
      <c r="F3914" s="63">
        <v>0.46875</v>
      </c>
      <c r="G3914" s="63" t="s">
        <v>1271</v>
      </c>
      <c r="H3914" s="60">
        <v>165</v>
      </c>
      <c r="I3914" s="68">
        <v>17</v>
      </c>
      <c r="J3914" s="58">
        <v>11</v>
      </c>
      <c r="K3914" s="58">
        <v>10</v>
      </c>
      <c r="L3914" s="73">
        <v>0.46527777777777773</v>
      </c>
      <c r="M3914" s="58" t="s">
        <v>547</v>
      </c>
      <c r="N3914" s="60" t="s">
        <v>547</v>
      </c>
      <c r="O3914" s="58" t="s">
        <v>1363</v>
      </c>
      <c r="P3914" s="58">
        <v>108</v>
      </c>
      <c r="Q3914" s="58">
        <v>1</v>
      </c>
      <c r="R3914" s="58" t="s">
        <v>373</v>
      </c>
      <c r="S3914" s="4" t="s">
        <v>372</v>
      </c>
      <c r="T3914" s="58">
        <v>2</v>
      </c>
      <c r="U3914" t="str">
        <f t="shared" si="244"/>
        <v>Serena</v>
      </c>
      <c r="V3914">
        <f t="shared" si="245"/>
        <v>17.84</v>
      </c>
      <c r="W3914">
        <f t="shared" si="246"/>
        <v>39.284999999999997</v>
      </c>
      <c r="X3914" s="12">
        <f t="shared" si="247"/>
        <v>0.45411734758813799</v>
      </c>
    </row>
    <row r="3915" spans="1:24" x14ac:dyDescent="0.25">
      <c r="A3915" s="57">
        <v>141</v>
      </c>
      <c r="B3915" s="58" t="s">
        <v>614</v>
      </c>
      <c r="C3915" s="58" t="s">
        <v>1307</v>
      </c>
      <c r="D3915" s="62">
        <v>42481</v>
      </c>
      <c r="E3915" s="63">
        <v>0.40625</v>
      </c>
      <c r="F3915" s="63">
        <v>0.46875</v>
      </c>
      <c r="G3915" s="63" t="s">
        <v>1271</v>
      </c>
      <c r="H3915" s="60">
        <v>165</v>
      </c>
      <c r="I3915" s="68">
        <v>18</v>
      </c>
      <c r="J3915" s="58">
        <v>11</v>
      </c>
      <c r="K3915" s="58">
        <v>11</v>
      </c>
      <c r="L3915" s="73">
        <v>0.46597222222222223</v>
      </c>
      <c r="M3915" s="58" t="s">
        <v>485</v>
      </c>
      <c r="N3915" s="60" t="s">
        <v>587</v>
      </c>
      <c r="O3915" s="58" t="s">
        <v>1363</v>
      </c>
      <c r="P3915" s="58">
        <v>104</v>
      </c>
      <c r="Q3915" s="58">
        <v>1</v>
      </c>
      <c r="R3915" s="58" t="s">
        <v>373</v>
      </c>
      <c r="S3915" s="4" t="s">
        <v>372</v>
      </c>
      <c r="T3915" s="58">
        <v>2</v>
      </c>
      <c r="U3915" t="str">
        <f t="shared" si="244"/>
        <v>Serena</v>
      </c>
      <c r="V3915">
        <f t="shared" si="245"/>
        <v>17.84</v>
      </c>
      <c r="W3915">
        <f t="shared" si="246"/>
        <v>39.284999999999997</v>
      </c>
      <c r="X3915" s="12">
        <f t="shared" si="247"/>
        <v>0.45411734758813799</v>
      </c>
    </row>
    <row r="3916" spans="1:24" x14ac:dyDescent="0.25">
      <c r="A3916" s="57">
        <v>141</v>
      </c>
      <c r="B3916" s="58" t="s">
        <v>614</v>
      </c>
      <c r="C3916" s="58" t="s">
        <v>1307</v>
      </c>
      <c r="D3916" s="62">
        <v>42481</v>
      </c>
      <c r="E3916" s="63">
        <v>0.40625</v>
      </c>
      <c r="F3916" s="63">
        <v>0.46875</v>
      </c>
      <c r="G3916" s="63" t="s">
        <v>1271</v>
      </c>
      <c r="H3916" s="60">
        <v>165</v>
      </c>
      <c r="I3916" s="68">
        <v>19</v>
      </c>
      <c r="J3916" s="58">
        <v>11</v>
      </c>
      <c r="K3916" s="58">
        <v>12</v>
      </c>
      <c r="L3916" s="73">
        <v>0.46666666666666662</v>
      </c>
      <c r="M3916" s="58" t="s">
        <v>416</v>
      </c>
      <c r="N3916" s="60" t="s">
        <v>416</v>
      </c>
      <c r="O3916" s="58" t="s">
        <v>1363</v>
      </c>
      <c r="P3916" s="58">
        <v>106</v>
      </c>
      <c r="Q3916" s="58">
        <v>1</v>
      </c>
      <c r="R3916" s="58" t="s">
        <v>373</v>
      </c>
      <c r="S3916" s="4" t="s">
        <v>372</v>
      </c>
      <c r="T3916" s="58">
        <v>1</v>
      </c>
      <c r="U3916" t="str">
        <f t="shared" si="244"/>
        <v>Serena</v>
      </c>
      <c r="V3916">
        <f t="shared" si="245"/>
        <v>7.97</v>
      </c>
      <c r="W3916">
        <f t="shared" si="246"/>
        <v>39.284999999999997</v>
      </c>
      <c r="X3916" s="12">
        <f t="shared" si="247"/>
        <v>0.20287641593483519</v>
      </c>
    </row>
    <row r="3917" spans="1:24" x14ac:dyDescent="0.25">
      <c r="A3917" s="57">
        <v>141</v>
      </c>
      <c r="B3917" s="58" t="s">
        <v>614</v>
      </c>
      <c r="C3917" s="58" t="s">
        <v>1307</v>
      </c>
      <c r="D3917" s="62">
        <v>42481</v>
      </c>
      <c r="E3917" s="63">
        <v>0.40625</v>
      </c>
      <c r="F3917" s="63">
        <v>0.46875</v>
      </c>
      <c r="G3917" s="63" t="s">
        <v>1271</v>
      </c>
      <c r="H3917" s="60">
        <v>165</v>
      </c>
      <c r="I3917" s="68">
        <v>20</v>
      </c>
      <c r="J3917" s="58">
        <v>11</v>
      </c>
      <c r="K3917" s="58">
        <v>13</v>
      </c>
      <c r="L3917" s="73">
        <v>0.46736111111111112</v>
      </c>
      <c r="M3917" s="58" t="s">
        <v>418</v>
      </c>
      <c r="N3917" s="60" t="s">
        <v>418</v>
      </c>
      <c r="O3917" s="58" t="s">
        <v>1363</v>
      </c>
      <c r="P3917" s="58">
        <v>109</v>
      </c>
      <c r="Q3917" s="58">
        <v>1</v>
      </c>
      <c r="R3917" s="58" t="s">
        <v>373</v>
      </c>
      <c r="S3917" s="4" t="s">
        <v>372</v>
      </c>
      <c r="T3917" s="58">
        <v>2</v>
      </c>
      <c r="U3917" t="str">
        <f t="shared" si="244"/>
        <v>Serena</v>
      </c>
      <c r="V3917">
        <f t="shared" si="245"/>
        <v>17.84</v>
      </c>
      <c r="W3917">
        <f t="shared" si="246"/>
        <v>39.284999999999997</v>
      </c>
      <c r="X3917" s="12">
        <f t="shared" si="247"/>
        <v>0.45411734758813799</v>
      </c>
    </row>
    <row r="3918" spans="1:24" x14ac:dyDescent="0.25">
      <c r="A3918" s="57">
        <v>141</v>
      </c>
      <c r="B3918" s="58" t="s">
        <v>614</v>
      </c>
      <c r="C3918" s="58" t="s">
        <v>1307</v>
      </c>
      <c r="D3918" s="62">
        <v>42481</v>
      </c>
      <c r="E3918" s="63">
        <v>0.40625</v>
      </c>
      <c r="F3918" s="63">
        <v>0.46875</v>
      </c>
      <c r="G3918" s="63" t="s">
        <v>1271</v>
      </c>
      <c r="H3918" s="60">
        <v>165</v>
      </c>
      <c r="I3918" s="68">
        <v>21</v>
      </c>
      <c r="J3918" s="58">
        <v>11</v>
      </c>
      <c r="K3918" s="58">
        <v>14</v>
      </c>
      <c r="L3918" s="73">
        <v>0.4680555555555555</v>
      </c>
      <c r="M3918" s="58" t="s">
        <v>1083</v>
      </c>
      <c r="N3918" s="60" t="s">
        <v>467</v>
      </c>
      <c r="O3918" s="58" t="s">
        <v>1363</v>
      </c>
      <c r="P3918" s="58">
        <v>102</v>
      </c>
      <c r="Q3918" s="58">
        <v>1</v>
      </c>
      <c r="R3918" s="58" t="s">
        <v>373</v>
      </c>
      <c r="S3918" s="4" t="s">
        <v>372</v>
      </c>
      <c r="T3918" s="58">
        <v>2</v>
      </c>
      <c r="U3918" t="str">
        <f t="shared" si="244"/>
        <v>Serena</v>
      </c>
      <c r="V3918">
        <f t="shared" si="245"/>
        <v>17.84</v>
      </c>
      <c r="W3918">
        <f t="shared" si="246"/>
        <v>39.284999999999997</v>
      </c>
      <c r="X3918" s="12">
        <f t="shared" si="247"/>
        <v>0.45411734758813799</v>
      </c>
    </row>
    <row r="3919" spans="1:24" x14ac:dyDescent="0.25">
      <c r="A3919" s="57">
        <v>141</v>
      </c>
      <c r="B3919" s="58" t="s">
        <v>614</v>
      </c>
      <c r="C3919" s="58" t="s">
        <v>1307</v>
      </c>
      <c r="D3919" s="62">
        <v>42481</v>
      </c>
      <c r="E3919" s="63">
        <v>0.40625</v>
      </c>
      <c r="F3919" s="63">
        <v>0.46875</v>
      </c>
      <c r="G3919" s="63" t="s">
        <v>1271</v>
      </c>
      <c r="H3919" s="60">
        <v>165</v>
      </c>
      <c r="I3919" s="68">
        <v>22</v>
      </c>
      <c r="J3919" s="58">
        <v>11</v>
      </c>
      <c r="K3919" s="58">
        <v>15</v>
      </c>
      <c r="L3919" s="73">
        <v>0.46875</v>
      </c>
      <c r="M3919" s="58" t="s">
        <v>888</v>
      </c>
      <c r="N3919" s="60" t="s">
        <v>888</v>
      </c>
      <c r="O3919" s="58" t="s">
        <v>1363</v>
      </c>
      <c r="P3919" s="58">
        <v>101</v>
      </c>
      <c r="Q3919" s="58">
        <v>1</v>
      </c>
      <c r="R3919" s="58" t="s">
        <v>373</v>
      </c>
      <c r="S3919" s="4" t="s">
        <v>372</v>
      </c>
      <c r="T3919" s="58">
        <v>2</v>
      </c>
      <c r="U3919" t="str">
        <f t="shared" si="244"/>
        <v>Serena</v>
      </c>
      <c r="V3919">
        <f t="shared" si="245"/>
        <v>17.84</v>
      </c>
      <c r="W3919">
        <f t="shared" si="246"/>
        <v>39.284999999999997</v>
      </c>
      <c r="X3919" s="12">
        <f t="shared" si="247"/>
        <v>0.45411734758813799</v>
      </c>
    </row>
    <row r="3920" spans="1:24" x14ac:dyDescent="0.25">
      <c r="A3920" s="57">
        <v>141</v>
      </c>
      <c r="B3920" s="58" t="s">
        <v>614</v>
      </c>
      <c r="C3920" s="58" t="s">
        <v>1307</v>
      </c>
      <c r="D3920" s="62">
        <v>42481</v>
      </c>
      <c r="E3920" s="63">
        <v>0.53125</v>
      </c>
      <c r="F3920" s="63">
        <v>0.59375</v>
      </c>
      <c r="G3920" s="63" t="s">
        <v>1272</v>
      </c>
      <c r="H3920" s="60">
        <v>166</v>
      </c>
      <c r="I3920" s="68">
        <v>1</v>
      </c>
      <c r="J3920" s="58">
        <v>12</v>
      </c>
      <c r="K3920" s="58">
        <v>45</v>
      </c>
      <c r="L3920" s="73">
        <v>0.53125</v>
      </c>
      <c r="M3920" s="58" t="s">
        <v>553</v>
      </c>
      <c r="N3920" s="60" t="s">
        <v>553</v>
      </c>
      <c r="O3920" s="58" t="s">
        <v>1363</v>
      </c>
      <c r="P3920" s="58">
        <v>109</v>
      </c>
      <c r="Q3920" s="58">
        <v>1</v>
      </c>
      <c r="R3920" s="58" t="s">
        <v>373</v>
      </c>
      <c r="S3920" s="4" t="s">
        <v>372</v>
      </c>
      <c r="T3920" s="58">
        <v>1</v>
      </c>
      <c r="U3920" t="str">
        <f t="shared" si="244"/>
        <v>Serena</v>
      </c>
      <c r="V3920">
        <f t="shared" si="245"/>
        <v>7.97</v>
      </c>
      <c r="W3920">
        <f t="shared" si="246"/>
        <v>39.284999999999997</v>
      </c>
      <c r="X3920" s="12">
        <f t="shared" si="247"/>
        <v>0.20287641593483519</v>
      </c>
    </row>
    <row r="3921" spans="1:24" x14ac:dyDescent="0.25">
      <c r="A3921" s="57">
        <v>141</v>
      </c>
      <c r="B3921" s="58" t="s">
        <v>614</v>
      </c>
      <c r="C3921" s="58" t="s">
        <v>1307</v>
      </c>
      <c r="D3921" s="62">
        <v>42481</v>
      </c>
      <c r="E3921" s="63">
        <v>0.53125</v>
      </c>
      <c r="F3921" s="63">
        <v>0.59375</v>
      </c>
      <c r="G3921" s="63" t="s">
        <v>1272</v>
      </c>
      <c r="H3921" s="60">
        <v>166</v>
      </c>
      <c r="I3921" s="68">
        <v>2</v>
      </c>
      <c r="J3921" s="58">
        <v>12</v>
      </c>
      <c r="K3921" s="58">
        <v>48</v>
      </c>
      <c r="L3921" s="73">
        <v>0.53333333333333333</v>
      </c>
      <c r="M3921" s="58" t="s">
        <v>470</v>
      </c>
      <c r="N3921" s="60" t="s">
        <v>470</v>
      </c>
      <c r="O3921" s="58" t="s">
        <v>1363</v>
      </c>
      <c r="P3921" s="58">
        <v>104</v>
      </c>
      <c r="Q3921" s="58">
        <v>1</v>
      </c>
      <c r="R3921" s="58" t="s">
        <v>373</v>
      </c>
      <c r="S3921" s="4" t="s">
        <v>372</v>
      </c>
      <c r="T3921" s="58">
        <v>1</v>
      </c>
      <c r="U3921" t="str">
        <f t="shared" si="244"/>
        <v>Serena</v>
      </c>
      <c r="V3921">
        <f t="shared" si="245"/>
        <v>7.97</v>
      </c>
      <c r="W3921">
        <f t="shared" si="246"/>
        <v>39.284999999999997</v>
      </c>
      <c r="X3921" s="12">
        <f t="shared" si="247"/>
        <v>0.20287641593483519</v>
      </c>
    </row>
    <row r="3922" spans="1:24" x14ac:dyDescent="0.25">
      <c r="A3922" s="57">
        <v>141</v>
      </c>
      <c r="B3922" s="58" t="s">
        <v>614</v>
      </c>
      <c r="C3922" s="58" t="s">
        <v>1307</v>
      </c>
      <c r="D3922" s="62">
        <v>42481</v>
      </c>
      <c r="E3922" s="63">
        <v>0.53125</v>
      </c>
      <c r="F3922" s="63">
        <v>0.59375</v>
      </c>
      <c r="G3922" s="63" t="s">
        <v>1272</v>
      </c>
      <c r="H3922" s="60">
        <v>166</v>
      </c>
      <c r="I3922" s="68">
        <v>3</v>
      </c>
      <c r="J3922" s="58">
        <v>12</v>
      </c>
      <c r="K3922" s="58">
        <v>50</v>
      </c>
      <c r="L3922" s="73">
        <v>0.53472222222222221</v>
      </c>
      <c r="M3922" s="58" t="s">
        <v>555</v>
      </c>
      <c r="N3922" s="60" t="s">
        <v>555</v>
      </c>
      <c r="O3922" s="58" t="s">
        <v>1363</v>
      </c>
      <c r="P3922" s="58">
        <v>101</v>
      </c>
      <c r="Q3922" s="58">
        <v>1</v>
      </c>
      <c r="R3922" s="58" t="s">
        <v>373</v>
      </c>
      <c r="S3922" s="4" t="s">
        <v>372</v>
      </c>
      <c r="T3922" s="58">
        <v>1</v>
      </c>
      <c r="U3922" t="str">
        <f t="shared" si="244"/>
        <v>Serena</v>
      </c>
      <c r="V3922">
        <f t="shared" si="245"/>
        <v>7.97</v>
      </c>
      <c r="W3922">
        <f t="shared" si="246"/>
        <v>39.284999999999997</v>
      </c>
      <c r="X3922" s="12">
        <f t="shared" si="247"/>
        <v>0.20287641593483519</v>
      </c>
    </row>
    <row r="3923" spans="1:24" x14ac:dyDescent="0.25">
      <c r="A3923" s="57">
        <v>141</v>
      </c>
      <c r="B3923" s="58" t="s">
        <v>614</v>
      </c>
      <c r="C3923" s="58" t="s">
        <v>1307</v>
      </c>
      <c r="D3923" s="62">
        <v>42481</v>
      </c>
      <c r="E3923" s="63">
        <v>0.53125</v>
      </c>
      <c r="F3923" s="63">
        <v>0.59375</v>
      </c>
      <c r="G3923" s="63" t="s">
        <v>1272</v>
      </c>
      <c r="H3923" s="60">
        <v>166</v>
      </c>
      <c r="I3923" s="68">
        <v>4</v>
      </c>
      <c r="J3923" s="58">
        <v>12</v>
      </c>
      <c r="K3923" s="58">
        <v>51</v>
      </c>
      <c r="L3923" s="73">
        <v>0.53541666666666665</v>
      </c>
      <c r="M3923" s="58" t="s">
        <v>552</v>
      </c>
      <c r="N3923" s="60" t="s">
        <v>552</v>
      </c>
      <c r="O3923" s="58" t="s">
        <v>1363</v>
      </c>
      <c r="P3923" s="58">
        <v>106</v>
      </c>
      <c r="Q3923" s="58">
        <v>1</v>
      </c>
      <c r="R3923" s="58" t="s">
        <v>373</v>
      </c>
      <c r="S3923" s="4" t="s">
        <v>372</v>
      </c>
      <c r="T3923" s="58">
        <v>2</v>
      </c>
      <c r="U3923" t="str">
        <f t="shared" si="244"/>
        <v>Serena</v>
      </c>
      <c r="V3923">
        <f t="shared" si="245"/>
        <v>17.84</v>
      </c>
      <c r="W3923">
        <f t="shared" si="246"/>
        <v>39.284999999999997</v>
      </c>
      <c r="X3923" s="12">
        <f t="shared" si="247"/>
        <v>0.45411734758813799</v>
      </c>
    </row>
    <row r="3924" spans="1:24" x14ac:dyDescent="0.25">
      <c r="A3924" s="57">
        <v>141</v>
      </c>
      <c r="B3924" s="58" t="s">
        <v>614</v>
      </c>
      <c r="C3924" s="58" t="s">
        <v>1307</v>
      </c>
      <c r="D3924" s="62">
        <v>42481</v>
      </c>
      <c r="E3924" s="63">
        <v>0.53125</v>
      </c>
      <c r="F3924" s="63">
        <v>0.59375</v>
      </c>
      <c r="G3924" s="63" t="s">
        <v>1272</v>
      </c>
      <c r="H3924" s="60">
        <v>166</v>
      </c>
      <c r="I3924" s="68">
        <v>5</v>
      </c>
      <c r="J3924" s="58">
        <v>12</v>
      </c>
      <c r="K3924" s="58">
        <v>52</v>
      </c>
      <c r="L3924" s="73">
        <v>0.53611111111111109</v>
      </c>
      <c r="M3924" s="58" t="s">
        <v>556</v>
      </c>
      <c r="N3924" s="60" t="s">
        <v>556</v>
      </c>
      <c r="O3924" s="58" t="s">
        <v>1363</v>
      </c>
      <c r="P3924" s="58">
        <v>109</v>
      </c>
      <c r="Q3924" s="58">
        <v>1</v>
      </c>
      <c r="R3924" s="58" t="s">
        <v>373</v>
      </c>
      <c r="S3924" s="4" t="s">
        <v>372</v>
      </c>
      <c r="T3924" s="58">
        <v>2</v>
      </c>
      <c r="U3924" t="str">
        <f t="shared" si="244"/>
        <v>Serena</v>
      </c>
      <c r="V3924">
        <f t="shared" si="245"/>
        <v>17.84</v>
      </c>
      <c r="W3924">
        <f t="shared" si="246"/>
        <v>39.284999999999997</v>
      </c>
      <c r="X3924" s="12">
        <f t="shared" si="247"/>
        <v>0.45411734758813799</v>
      </c>
    </row>
    <row r="3925" spans="1:24" x14ac:dyDescent="0.25">
      <c r="A3925" s="57">
        <v>141</v>
      </c>
      <c r="B3925" s="58" t="s">
        <v>614</v>
      </c>
      <c r="C3925" s="58" t="s">
        <v>1307</v>
      </c>
      <c r="D3925" s="62">
        <v>42481</v>
      </c>
      <c r="E3925" s="63">
        <v>0.53125</v>
      </c>
      <c r="F3925" s="63">
        <v>0.59375</v>
      </c>
      <c r="G3925" s="63" t="s">
        <v>1272</v>
      </c>
      <c r="H3925" s="60">
        <v>166</v>
      </c>
      <c r="I3925" s="68">
        <v>6</v>
      </c>
      <c r="J3925" s="58">
        <v>12</v>
      </c>
      <c r="K3925" s="58">
        <v>52</v>
      </c>
      <c r="L3925" s="73">
        <v>0.53611111111111109</v>
      </c>
      <c r="M3925" s="58" t="s">
        <v>557</v>
      </c>
      <c r="N3925" s="60" t="s">
        <v>557</v>
      </c>
      <c r="O3925" s="58" t="s">
        <v>1363</v>
      </c>
      <c r="P3925" s="58">
        <v>101</v>
      </c>
      <c r="Q3925" s="58">
        <v>1</v>
      </c>
      <c r="R3925" s="58" t="s">
        <v>373</v>
      </c>
      <c r="S3925" s="4" t="s">
        <v>372</v>
      </c>
      <c r="T3925" s="58">
        <v>1</v>
      </c>
      <c r="U3925" t="str">
        <f t="shared" si="244"/>
        <v>Serena</v>
      </c>
      <c r="V3925">
        <f t="shared" si="245"/>
        <v>7.97</v>
      </c>
      <c r="W3925">
        <f t="shared" si="246"/>
        <v>39.284999999999997</v>
      </c>
      <c r="X3925" s="12">
        <f t="shared" si="247"/>
        <v>0.20287641593483519</v>
      </c>
    </row>
    <row r="3926" spans="1:24" x14ac:dyDescent="0.25">
      <c r="A3926" s="57">
        <v>141</v>
      </c>
      <c r="B3926" s="58" t="s">
        <v>614</v>
      </c>
      <c r="C3926" s="58" t="s">
        <v>1307</v>
      </c>
      <c r="D3926" s="62">
        <v>42481</v>
      </c>
      <c r="E3926" s="63">
        <v>0.53125</v>
      </c>
      <c r="F3926" s="63">
        <v>0.59375</v>
      </c>
      <c r="G3926" s="63" t="s">
        <v>1272</v>
      </c>
      <c r="H3926" s="60">
        <v>166</v>
      </c>
      <c r="I3926" s="68">
        <v>7</v>
      </c>
      <c r="J3926" s="58">
        <v>12</v>
      </c>
      <c r="K3926" s="58">
        <v>55</v>
      </c>
      <c r="L3926" s="73">
        <v>0.53819444444444442</v>
      </c>
      <c r="M3926" s="58" t="s">
        <v>559</v>
      </c>
      <c r="N3926" s="60" t="s">
        <v>559</v>
      </c>
      <c r="O3926" s="58" t="s">
        <v>1363</v>
      </c>
      <c r="P3926" s="58">
        <v>102</v>
      </c>
      <c r="Q3926" s="58">
        <v>1</v>
      </c>
      <c r="R3926" s="58" t="s">
        <v>373</v>
      </c>
      <c r="S3926" s="4" t="s">
        <v>372</v>
      </c>
      <c r="T3926" s="58">
        <v>1</v>
      </c>
      <c r="U3926" t="str">
        <f t="shared" si="244"/>
        <v>Serena</v>
      </c>
      <c r="V3926">
        <f t="shared" si="245"/>
        <v>7.97</v>
      </c>
      <c r="W3926">
        <f t="shared" si="246"/>
        <v>39.284999999999997</v>
      </c>
      <c r="X3926" s="12">
        <f t="shared" si="247"/>
        <v>0.20287641593483519</v>
      </c>
    </row>
    <row r="3927" spans="1:24" x14ac:dyDescent="0.25">
      <c r="A3927" s="57">
        <v>141</v>
      </c>
      <c r="B3927" s="58" t="s">
        <v>614</v>
      </c>
      <c r="C3927" s="58" t="s">
        <v>1307</v>
      </c>
      <c r="D3927" s="62">
        <v>42481</v>
      </c>
      <c r="E3927" s="63">
        <v>0.53125</v>
      </c>
      <c r="F3927" s="63">
        <v>0.59375</v>
      </c>
      <c r="G3927" s="63" t="s">
        <v>1272</v>
      </c>
      <c r="H3927" s="60">
        <v>166</v>
      </c>
      <c r="I3927" s="68">
        <v>8</v>
      </c>
      <c r="J3927" s="58">
        <v>12</v>
      </c>
      <c r="K3927" s="58">
        <v>55</v>
      </c>
      <c r="L3927" s="73">
        <v>0.53819444444444442</v>
      </c>
      <c r="M3927" s="58" t="s">
        <v>817</v>
      </c>
      <c r="N3927" s="60" t="s">
        <v>817</v>
      </c>
      <c r="O3927" s="58" t="s">
        <v>1363</v>
      </c>
      <c r="P3927" s="58">
        <v>104</v>
      </c>
      <c r="Q3927" s="58">
        <v>1</v>
      </c>
      <c r="R3927" s="58" t="s">
        <v>373</v>
      </c>
      <c r="S3927" s="4" t="s">
        <v>372</v>
      </c>
      <c r="T3927" s="58">
        <v>1</v>
      </c>
      <c r="U3927" t="str">
        <f t="shared" si="244"/>
        <v>Serena</v>
      </c>
      <c r="V3927">
        <f t="shared" si="245"/>
        <v>7.97</v>
      </c>
      <c r="W3927">
        <f t="shared" si="246"/>
        <v>39.284999999999997</v>
      </c>
      <c r="X3927" s="12">
        <f t="shared" si="247"/>
        <v>0.20287641593483519</v>
      </c>
    </row>
    <row r="3928" spans="1:24" x14ac:dyDescent="0.25">
      <c r="A3928" s="57">
        <v>141</v>
      </c>
      <c r="B3928" s="58" t="s">
        <v>614</v>
      </c>
      <c r="C3928" s="58" t="s">
        <v>1307</v>
      </c>
      <c r="D3928" s="62">
        <v>42481</v>
      </c>
      <c r="E3928" s="63">
        <v>0.53125</v>
      </c>
      <c r="F3928" s="63">
        <v>0.59375</v>
      </c>
      <c r="G3928" s="63" t="s">
        <v>1272</v>
      </c>
      <c r="H3928" s="60">
        <v>166</v>
      </c>
      <c r="I3928" s="68">
        <v>9</v>
      </c>
      <c r="J3928" s="58">
        <v>12</v>
      </c>
      <c r="K3928" s="58">
        <v>56</v>
      </c>
      <c r="L3928" s="73">
        <v>0.53888888888888886</v>
      </c>
      <c r="M3928" s="58" t="s">
        <v>558</v>
      </c>
      <c r="N3928" s="60" t="s">
        <v>558</v>
      </c>
      <c r="O3928" s="58" t="s">
        <v>1363</v>
      </c>
      <c r="P3928" s="58">
        <v>106</v>
      </c>
      <c r="Q3928" s="58">
        <v>1</v>
      </c>
      <c r="R3928" s="58" t="s">
        <v>373</v>
      </c>
      <c r="S3928" s="4" t="s">
        <v>372</v>
      </c>
      <c r="T3928" s="58">
        <v>1</v>
      </c>
      <c r="U3928" t="str">
        <f t="shared" si="244"/>
        <v>Serena</v>
      </c>
      <c r="V3928">
        <f t="shared" si="245"/>
        <v>7.97</v>
      </c>
      <c r="W3928">
        <f t="shared" si="246"/>
        <v>39.284999999999997</v>
      </c>
      <c r="X3928" s="12">
        <f t="shared" si="247"/>
        <v>0.20287641593483519</v>
      </c>
    </row>
    <row r="3929" spans="1:24" x14ac:dyDescent="0.25">
      <c r="A3929" s="57">
        <v>141</v>
      </c>
      <c r="B3929" s="58" t="s">
        <v>614</v>
      </c>
      <c r="C3929" s="58" t="s">
        <v>1307</v>
      </c>
      <c r="D3929" s="62">
        <v>42481</v>
      </c>
      <c r="E3929" s="63">
        <v>0.53125</v>
      </c>
      <c r="F3929" s="63">
        <v>0.59375</v>
      </c>
      <c r="G3929" s="63" t="s">
        <v>1272</v>
      </c>
      <c r="H3929" s="60">
        <v>166</v>
      </c>
      <c r="I3929" s="68">
        <v>10</v>
      </c>
      <c r="J3929" s="58">
        <v>12</v>
      </c>
      <c r="K3929" s="58">
        <v>57</v>
      </c>
      <c r="L3929" s="73">
        <v>0.5395833333333333</v>
      </c>
      <c r="M3929" s="58" t="s">
        <v>560</v>
      </c>
      <c r="N3929" s="60" t="s">
        <v>560</v>
      </c>
      <c r="O3929" s="58" t="s">
        <v>1363</v>
      </c>
      <c r="P3929" s="58">
        <v>109</v>
      </c>
      <c r="Q3929" s="58">
        <v>1</v>
      </c>
      <c r="R3929" s="58" t="s">
        <v>373</v>
      </c>
      <c r="S3929" s="4" t="s">
        <v>372</v>
      </c>
      <c r="T3929" s="58">
        <v>1</v>
      </c>
      <c r="U3929" t="str">
        <f t="shared" si="244"/>
        <v>Serena</v>
      </c>
      <c r="V3929">
        <f t="shared" si="245"/>
        <v>7.97</v>
      </c>
      <c r="W3929">
        <f t="shared" si="246"/>
        <v>39.284999999999997</v>
      </c>
      <c r="X3929" s="12">
        <f t="shared" si="247"/>
        <v>0.20287641593483519</v>
      </c>
    </row>
    <row r="3930" spans="1:24" x14ac:dyDescent="0.25">
      <c r="A3930" s="57">
        <v>141</v>
      </c>
      <c r="B3930" s="58" t="s">
        <v>614</v>
      </c>
      <c r="C3930" s="58" t="s">
        <v>1307</v>
      </c>
      <c r="D3930" s="62">
        <v>42481</v>
      </c>
      <c r="E3930" s="63">
        <v>0.53125</v>
      </c>
      <c r="F3930" s="63">
        <v>0.59375</v>
      </c>
      <c r="G3930" s="63" t="s">
        <v>1272</v>
      </c>
      <c r="H3930" s="60">
        <v>166</v>
      </c>
      <c r="I3930" s="68">
        <v>11</v>
      </c>
      <c r="J3930" s="58">
        <v>12</v>
      </c>
      <c r="K3930" s="58">
        <v>57</v>
      </c>
      <c r="L3930" s="73">
        <v>0.5395833333333333</v>
      </c>
      <c r="M3930" s="58" t="s">
        <v>930</v>
      </c>
      <c r="N3930" s="60" t="s">
        <v>930</v>
      </c>
      <c r="O3930" s="58" t="s">
        <v>1363</v>
      </c>
      <c r="P3930" s="58">
        <v>106</v>
      </c>
      <c r="Q3930" s="58">
        <v>1</v>
      </c>
      <c r="R3930" s="58" t="s">
        <v>373</v>
      </c>
      <c r="S3930" s="4" t="s">
        <v>372</v>
      </c>
      <c r="T3930" s="58">
        <v>1</v>
      </c>
      <c r="U3930" t="str">
        <f t="shared" si="244"/>
        <v>Serena</v>
      </c>
      <c r="V3930">
        <f t="shared" si="245"/>
        <v>7.97</v>
      </c>
      <c r="W3930">
        <f t="shared" si="246"/>
        <v>39.284999999999997</v>
      </c>
      <c r="X3930" s="12">
        <f t="shared" si="247"/>
        <v>0.20287641593483519</v>
      </c>
    </row>
    <row r="3931" spans="1:24" x14ac:dyDescent="0.25">
      <c r="A3931" s="57">
        <v>141</v>
      </c>
      <c r="B3931" s="58" t="s">
        <v>614</v>
      </c>
      <c r="C3931" s="58" t="s">
        <v>1307</v>
      </c>
      <c r="D3931" s="62">
        <v>42481</v>
      </c>
      <c r="E3931" s="63">
        <v>0.53125</v>
      </c>
      <c r="F3931" s="63">
        <v>0.59375</v>
      </c>
      <c r="G3931" s="63" t="s">
        <v>1272</v>
      </c>
      <c r="H3931" s="60">
        <v>166</v>
      </c>
      <c r="I3931" s="68">
        <v>12</v>
      </c>
      <c r="J3931" s="58">
        <v>13</v>
      </c>
      <c r="K3931" s="58">
        <v>0</v>
      </c>
      <c r="L3931" s="73">
        <v>0.54166666666666663</v>
      </c>
      <c r="M3931" s="58" t="s">
        <v>348</v>
      </c>
      <c r="N3931" s="60" t="s">
        <v>348</v>
      </c>
      <c r="O3931" s="58" t="s">
        <v>1363</v>
      </c>
      <c r="P3931" s="58">
        <v>102</v>
      </c>
      <c r="Q3931" s="58">
        <v>1</v>
      </c>
      <c r="R3931" s="58" t="s">
        <v>373</v>
      </c>
      <c r="S3931" s="4" t="s">
        <v>372</v>
      </c>
      <c r="T3931" s="58">
        <v>1</v>
      </c>
      <c r="U3931" t="str">
        <f t="shared" si="244"/>
        <v>Serena</v>
      </c>
      <c r="V3931">
        <f t="shared" si="245"/>
        <v>7.97</v>
      </c>
      <c r="W3931">
        <f t="shared" si="246"/>
        <v>39.284999999999997</v>
      </c>
      <c r="X3931" s="12">
        <f t="shared" si="247"/>
        <v>0.20287641593483519</v>
      </c>
    </row>
    <row r="3932" spans="1:24" x14ac:dyDescent="0.25">
      <c r="A3932" s="57">
        <v>141</v>
      </c>
      <c r="B3932" s="58" t="s">
        <v>614</v>
      </c>
      <c r="C3932" s="58" t="s">
        <v>1307</v>
      </c>
      <c r="D3932" s="62">
        <v>42481</v>
      </c>
      <c r="E3932" s="63">
        <v>0.53125</v>
      </c>
      <c r="F3932" s="63">
        <v>0.59375</v>
      </c>
      <c r="G3932" s="63" t="s">
        <v>1272</v>
      </c>
      <c r="H3932" s="60">
        <v>166</v>
      </c>
      <c r="I3932" s="68">
        <v>13</v>
      </c>
      <c r="J3932" s="58">
        <v>13</v>
      </c>
      <c r="K3932" s="58">
        <v>1</v>
      </c>
      <c r="L3932" s="73">
        <v>0.54236111111111118</v>
      </c>
      <c r="M3932" s="58" t="s">
        <v>562</v>
      </c>
      <c r="N3932" s="60" t="s">
        <v>562</v>
      </c>
      <c r="O3932" s="58" t="s">
        <v>1363</v>
      </c>
      <c r="P3932" s="58">
        <v>106</v>
      </c>
      <c r="Q3932" s="58">
        <v>1</v>
      </c>
      <c r="R3932" s="58" t="s">
        <v>373</v>
      </c>
      <c r="S3932" s="4" t="s">
        <v>372</v>
      </c>
      <c r="T3932" s="58">
        <v>1</v>
      </c>
      <c r="U3932" t="str">
        <f t="shared" si="244"/>
        <v>Serena</v>
      </c>
      <c r="V3932">
        <f t="shared" si="245"/>
        <v>7.97</v>
      </c>
      <c r="W3932">
        <f t="shared" si="246"/>
        <v>39.284999999999997</v>
      </c>
      <c r="X3932" s="12">
        <f t="shared" si="247"/>
        <v>0.20287641593483519</v>
      </c>
    </row>
    <row r="3933" spans="1:24" x14ac:dyDescent="0.25">
      <c r="A3933" s="57">
        <v>141</v>
      </c>
      <c r="B3933" s="58" t="s">
        <v>614</v>
      </c>
      <c r="C3933" s="58" t="s">
        <v>1307</v>
      </c>
      <c r="D3933" s="62">
        <v>42481</v>
      </c>
      <c r="E3933" s="63">
        <v>0.53125</v>
      </c>
      <c r="F3933" s="63">
        <v>0.59375</v>
      </c>
      <c r="G3933" s="63" t="s">
        <v>1272</v>
      </c>
      <c r="H3933" s="60">
        <v>166</v>
      </c>
      <c r="I3933" s="68">
        <v>14</v>
      </c>
      <c r="J3933" s="58">
        <v>13</v>
      </c>
      <c r="K3933" s="58">
        <v>2</v>
      </c>
      <c r="L3933" s="73">
        <v>0.54305555555555551</v>
      </c>
      <c r="M3933" s="58" t="s">
        <v>596</v>
      </c>
      <c r="N3933" s="60" t="s">
        <v>596</v>
      </c>
      <c r="O3933" s="58" t="s">
        <v>1363</v>
      </c>
      <c r="P3933" s="58">
        <v>104</v>
      </c>
      <c r="Q3933" s="58">
        <v>1</v>
      </c>
      <c r="R3933" s="58" t="s">
        <v>373</v>
      </c>
      <c r="S3933" s="4" t="s">
        <v>372</v>
      </c>
      <c r="T3933" s="58">
        <v>1</v>
      </c>
      <c r="U3933" t="str">
        <f t="shared" si="244"/>
        <v>Serena</v>
      </c>
      <c r="V3933">
        <f t="shared" si="245"/>
        <v>7.97</v>
      </c>
      <c r="W3933">
        <f t="shared" si="246"/>
        <v>39.284999999999997</v>
      </c>
      <c r="X3933" s="12">
        <f t="shared" si="247"/>
        <v>0.20287641593483519</v>
      </c>
    </row>
    <row r="3934" spans="1:24" x14ac:dyDescent="0.25">
      <c r="A3934" s="57">
        <v>141</v>
      </c>
      <c r="B3934" s="58" t="s">
        <v>614</v>
      </c>
      <c r="C3934" s="58" t="s">
        <v>1307</v>
      </c>
      <c r="D3934" s="62">
        <v>42481</v>
      </c>
      <c r="E3934" s="63">
        <v>0.53125</v>
      </c>
      <c r="F3934" s="63">
        <v>0.59375</v>
      </c>
      <c r="G3934" s="63" t="s">
        <v>1272</v>
      </c>
      <c r="H3934" s="60">
        <v>166</v>
      </c>
      <c r="I3934" s="68">
        <v>15</v>
      </c>
      <c r="J3934" s="58">
        <v>13</v>
      </c>
      <c r="K3934" s="58">
        <v>3</v>
      </c>
      <c r="L3934" s="73">
        <v>0.54375000000000007</v>
      </c>
      <c r="M3934" s="58" t="s">
        <v>564</v>
      </c>
      <c r="N3934" s="60" t="s">
        <v>564</v>
      </c>
      <c r="O3934" s="58" t="s">
        <v>1363</v>
      </c>
      <c r="P3934" s="58">
        <v>109</v>
      </c>
      <c r="Q3934" s="58">
        <v>1</v>
      </c>
      <c r="R3934" s="58" t="s">
        <v>373</v>
      </c>
      <c r="S3934" s="4" t="s">
        <v>372</v>
      </c>
      <c r="T3934" s="58">
        <v>1</v>
      </c>
      <c r="U3934" t="str">
        <f t="shared" si="244"/>
        <v>Serena</v>
      </c>
      <c r="V3934">
        <f t="shared" si="245"/>
        <v>7.97</v>
      </c>
      <c r="W3934">
        <f t="shared" si="246"/>
        <v>39.284999999999997</v>
      </c>
      <c r="X3934" s="12">
        <f t="shared" si="247"/>
        <v>0.20287641593483519</v>
      </c>
    </row>
    <row r="3935" spans="1:24" x14ac:dyDescent="0.25">
      <c r="A3935" s="57">
        <v>141</v>
      </c>
      <c r="B3935" s="58" t="s">
        <v>614</v>
      </c>
      <c r="C3935" s="58" t="s">
        <v>1307</v>
      </c>
      <c r="D3935" s="62">
        <v>42481</v>
      </c>
      <c r="E3935" s="63">
        <v>0.53125</v>
      </c>
      <c r="F3935" s="63">
        <v>0.59375</v>
      </c>
      <c r="G3935" s="63" t="s">
        <v>1272</v>
      </c>
      <c r="H3935" s="60">
        <v>166</v>
      </c>
      <c r="I3935" s="68">
        <v>16</v>
      </c>
      <c r="J3935" s="58">
        <v>13</v>
      </c>
      <c r="K3935" s="58">
        <v>6</v>
      </c>
      <c r="L3935" s="73">
        <v>0.54583333333333328</v>
      </c>
      <c r="M3935" s="58" t="s">
        <v>957</v>
      </c>
      <c r="N3935" s="60" t="s">
        <v>957</v>
      </c>
      <c r="O3935" s="58" t="s">
        <v>1363</v>
      </c>
      <c r="P3935" s="58">
        <v>109</v>
      </c>
      <c r="Q3935" s="58">
        <v>1</v>
      </c>
      <c r="R3935" s="58" t="s">
        <v>373</v>
      </c>
      <c r="S3935" s="4" t="s">
        <v>372</v>
      </c>
      <c r="T3935" s="58">
        <v>1</v>
      </c>
      <c r="U3935" t="str">
        <f t="shared" si="244"/>
        <v>Serena</v>
      </c>
      <c r="V3935">
        <f t="shared" si="245"/>
        <v>7.97</v>
      </c>
      <c r="W3935">
        <f t="shared" si="246"/>
        <v>39.284999999999997</v>
      </c>
      <c r="X3935" s="12">
        <f t="shared" si="247"/>
        <v>0.20287641593483519</v>
      </c>
    </row>
    <row r="3936" spans="1:24" x14ac:dyDescent="0.25">
      <c r="A3936" s="57">
        <v>141</v>
      </c>
      <c r="B3936" s="58" t="s">
        <v>614</v>
      </c>
      <c r="C3936" s="58" t="s">
        <v>1307</v>
      </c>
      <c r="D3936" s="62">
        <v>42481</v>
      </c>
      <c r="E3936" s="63">
        <v>0.53125</v>
      </c>
      <c r="F3936" s="63">
        <v>0.59375</v>
      </c>
      <c r="G3936" s="63" t="s">
        <v>1272</v>
      </c>
      <c r="H3936" s="60">
        <v>166</v>
      </c>
      <c r="I3936" s="68">
        <v>17</v>
      </c>
      <c r="J3936" s="58">
        <v>13</v>
      </c>
      <c r="K3936" s="58">
        <v>7</v>
      </c>
      <c r="L3936" s="73">
        <v>0.54652777777777783</v>
      </c>
      <c r="M3936" s="58" t="s">
        <v>523</v>
      </c>
      <c r="N3936" s="60" t="s">
        <v>523</v>
      </c>
      <c r="O3936" s="58" t="s">
        <v>1363</v>
      </c>
      <c r="P3936" s="58">
        <v>102</v>
      </c>
      <c r="Q3936" s="58">
        <v>1</v>
      </c>
      <c r="R3936" s="58" t="s">
        <v>373</v>
      </c>
      <c r="S3936" s="4" t="s">
        <v>372</v>
      </c>
      <c r="T3936" s="58">
        <v>1</v>
      </c>
      <c r="U3936" t="str">
        <f t="shared" si="244"/>
        <v>Serena</v>
      </c>
      <c r="V3936">
        <f t="shared" si="245"/>
        <v>7.97</v>
      </c>
      <c r="W3936">
        <f t="shared" si="246"/>
        <v>39.284999999999997</v>
      </c>
      <c r="X3936" s="12">
        <f t="shared" si="247"/>
        <v>0.20287641593483519</v>
      </c>
    </row>
    <row r="3937" spans="1:24" x14ac:dyDescent="0.25">
      <c r="A3937" s="57">
        <v>141</v>
      </c>
      <c r="B3937" s="58" t="s">
        <v>614</v>
      </c>
      <c r="C3937" s="58" t="s">
        <v>1307</v>
      </c>
      <c r="D3937" s="62">
        <v>42481</v>
      </c>
      <c r="E3937" s="63">
        <v>0.53125</v>
      </c>
      <c r="F3937" s="63">
        <v>0.59375</v>
      </c>
      <c r="G3937" s="63" t="s">
        <v>1272</v>
      </c>
      <c r="H3937" s="60">
        <v>166</v>
      </c>
      <c r="I3937" s="68">
        <v>18</v>
      </c>
      <c r="J3937" s="58">
        <v>13</v>
      </c>
      <c r="K3937" s="58">
        <v>8</v>
      </c>
      <c r="L3937" s="73">
        <v>0.54722222222222217</v>
      </c>
      <c r="M3937" s="58" t="s">
        <v>824</v>
      </c>
      <c r="N3937" s="60" t="s">
        <v>824</v>
      </c>
      <c r="O3937" s="58" t="s">
        <v>1363</v>
      </c>
      <c r="P3937" s="58">
        <v>104</v>
      </c>
      <c r="Q3937" s="58">
        <v>1</v>
      </c>
      <c r="R3937" s="58" t="s">
        <v>373</v>
      </c>
      <c r="S3937" s="4" t="s">
        <v>372</v>
      </c>
      <c r="T3937" s="58">
        <v>1</v>
      </c>
      <c r="U3937" t="str">
        <f t="shared" si="244"/>
        <v>Serena</v>
      </c>
      <c r="V3937">
        <f t="shared" si="245"/>
        <v>7.97</v>
      </c>
      <c r="W3937">
        <f t="shared" si="246"/>
        <v>39.284999999999997</v>
      </c>
      <c r="X3937" s="12">
        <f t="shared" si="247"/>
        <v>0.20287641593483519</v>
      </c>
    </row>
    <row r="3938" spans="1:24" x14ac:dyDescent="0.25">
      <c r="A3938" s="57">
        <v>141</v>
      </c>
      <c r="B3938" s="58" t="s">
        <v>614</v>
      </c>
      <c r="C3938" s="58" t="s">
        <v>1307</v>
      </c>
      <c r="D3938" s="62">
        <v>42481</v>
      </c>
      <c r="E3938" s="63">
        <v>0.53125</v>
      </c>
      <c r="F3938" s="63">
        <v>0.59375</v>
      </c>
      <c r="G3938" s="63" t="s">
        <v>1272</v>
      </c>
      <c r="H3938" s="60">
        <v>166</v>
      </c>
      <c r="I3938" s="68">
        <v>19</v>
      </c>
      <c r="J3938" s="58">
        <v>13</v>
      </c>
      <c r="K3938" s="58">
        <v>9</v>
      </c>
      <c r="L3938" s="73">
        <v>0.54791666666666672</v>
      </c>
      <c r="M3938" s="58" t="s">
        <v>569</v>
      </c>
      <c r="N3938" s="60" t="s">
        <v>569</v>
      </c>
      <c r="O3938" s="58" t="s">
        <v>1363</v>
      </c>
      <c r="P3938" s="58">
        <v>101</v>
      </c>
      <c r="Q3938" s="58">
        <v>1</v>
      </c>
      <c r="R3938" s="58" t="s">
        <v>373</v>
      </c>
      <c r="S3938" s="4" t="s">
        <v>372</v>
      </c>
      <c r="T3938" s="58">
        <v>1</v>
      </c>
      <c r="U3938" t="str">
        <f t="shared" si="244"/>
        <v>Serena</v>
      </c>
      <c r="V3938">
        <f t="shared" si="245"/>
        <v>7.97</v>
      </c>
      <c r="W3938">
        <f t="shared" si="246"/>
        <v>39.284999999999997</v>
      </c>
      <c r="X3938" s="12">
        <f t="shared" si="247"/>
        <v>0.20287641593483519</v>
      </c>
    </row>
    <row r="3939" spans="1:24" x14ac:dyDescent="0.25">
      <c r="A3939" s="57">
        <v>141</v>
      </c>
      <c r="B3939" s="58" t="s">
        <v>614</v>
      </c>
      <c r="C3939" s="58" t="s">
        <v>1307</v>
      </c>
      <c r="D3939" s="62">
        <v>42481</v>
      </c>
      <c r="E3939" s="63">
        <v>0.53125</v>
      </c>
      <c r="F3939" s="63">
        <v>0.59375</v>
      </c>
      <c r="G3939" s="63" t="s">
        <v>1272</v>
      </c>
      <c r="H3939" s="60">
        <v>166</v>
      </c>
      <c r="I3939" s="68">
        <v>20</v>
      </c>
      <c r="J3939" s="58">
        <v>13</v>
      </c>
      <c r="K3939" s="58">
        <v>11</v>
      </c>
      <c r="L3939" s="73">
        <v>0.5493055555555556</v>
      </c>
      <c r="M3939" s="58" t="s">
        <v>572</v>
      </c>
      <c r="N3939" s="60" t="s">
        <v>572</v>
      </c>
      <c r="O3939" s="58" t="s">
        <v>1363</v>
      </c>
      <c r="P3939" s="58">
        <v>106</v>
      </c>
      <c r="Q3939" s="58">
        <v>1</v>
      </c>
      <c r="R3939" s="58" t="s">
        <v>373</v>
      </c>
      <c r="S3939" s="4" t="s">
        <v>372</v>
      </c>
      <c r="T3939" s="58">
        <v>1</v>
      </c>
      <c r="U3939" t="str">
        <f t="shared" si="244"/>
        <v>Serena</v>
      </c>
      <c r="V3939">
        <f t="shared" si="245"/>
        <v>7.97</v>
      </c>
      <c r="W3939">
        <f t="shared" si="246"/>
        <v>39.284999999999997</v>
      </c>
      <c r="X3939" s="12">
        <f t="shared" si="247"/>
        <v>0.20287641593483519</v>
      </c>
    </row>
    <row r="3940" spans="1:24" x14ac:dyDescent="0.25">
      <c r="A3940" s="57">
        <v>141</v>
      </c>
      <c r="B3940" s="58" t="s">
        <v>614</v>
      </c>
      <c r="C3940" s="58" t="s">
        <v>1307</v>
      </c>
      <c r="D3940" s="62">
        <v>42481</v>
      </c>
      <c r="E3940" s="63">
        <v>0.53125</v>
      </c>
      <c r="F3940" s="63">
        <v>0.59375</v>
      </c>
      <c r="G3940" s="63" t="s">
        <v>1272</v>
      </c>
      <c r="H3940" s="60">
        <v>166</v>
      </c>
      <c r="I3940" s="68">
        <v>21</v>
      </c>
      <c r="J3940" s="58">
        <v>13</v>
      </c>
      <c r="K3940" s="58">
        <v>12</v>
      </c>
      <c r="L3940" s="73">
        <v>0.54999999999999993</v>
      </c>
      <c r="M3940" s="58" t="s">
        <v>1084</v>
      </c>
      <c r="N3940" s="60" t="s">
        <v>570</v>
      </c>
      <c r="O3940" s="58" t="s">
        <v>1363</v>
      </c>
      <c r="P3940" s="58">
        <v>106</v>
      </c>
      <c r="Q3940" s="58">
        <v>1</v>
      </c>
      <c r="R3940" s="58" t="s">
        <v>373</v>
      </c>
      <c r="S3940" s="4" t="s">
        <v>372</v>
      </c>
      <c r="T3940" s="58">
        <v>1</v>
      </c>
      <c r="U3940" t="str">
        <f t="shared" si="244"/>
        <v>Serena</v>
      </c>
      <c r="V3940">
        <f t="shared" si="245"/>
        <v>7.97</v>
      </c>
      <c r="W3940">
        <f t="shared" si="246"/>
        <v>39.284999999999997</v>
      </c>
      <c r="X3940" s="12">
        <f t="shared" si="247"/>
        <v>0.20287641593483519</v>
      </c>
    </row>
    <row r="3941" spans="1:24" x14ac:dyDescent="0.25">
      <c r="A3941" s="57">
        <v>141</v>
      </c>
      <c r="B3941" s="58" t="s">
        <v>614</v>
      </c>
      <c r="C3941" s="58" t="s">
        <v>1307</v>
      </c>
      <c r="D3941" s="62">
        <v>42481</v>
      </c>
      <c r="E3941" s="63">
        <v>0.53125</v>
      </c>
      <c r="F3941" s="63">
        <v>0.59375</v>
      </c>
      <c r="G3941" s="63" t="s">
        <v>1272</v>
      </c>
      <c r="H3941" s="60">
        <v>166</v>
      </c>
      <c r="I3941" s="68">
        <v>22</v>
      </c>
      <c r="J3941" s="58">
        <v>13</v>
      </c>
      <c r="K3941" s="58">
        <v>12</v>
      </c>
      <c r="L3941" s="73">
        <v>0.54999999999999993</v>
      </c>
      <c r="M3941" s="58" t="s">
        <v>1085</v>
      </c>
      <c r="N3941" s="60" t="s">
        <v>571</v>
      </c>
      <c r="O3941" s="58" t="s">
        <v>1363</v>
      </c>
      <c r="P3941" s="58">
        <v>109</v>
      </c>
      <c r="Q3941" s="58">
        <v>1</v>
      </c>
      <c r="R3941" s="58" t="s">
        <v>373</v>
      </c>
      <c r="S3941" s="4" t="s">
        <v>372</v>
      </c>
      <c r="T3941" s="58">
        <v>1</v>
      </c>
      <c r="U3941" t="str">
        <f t="shared" si="244"/>
        <v>Serena</v>
      </c>
      <c r="V3941">
        <f t="shared" si="245"/>
        <v>7.97</v>
      </c>
      <c r="W3941">
        <f t="shared" si="246"/>
        <v>39.284999999999997</v>
      </c>
      <c r="X3941" s="12">
        <f t="shared" si="247"/>
        <v>0.20287641593483519</v>
      </c>
    </row>
    <row r="3942" spans="1:24" x14ac:dyDescent="0.25">
      <c r="A3942" s="57">
        <v>141</v>
      </c>
      <c r="B3942" s="58" t="s">
        <v>614</v>
      </c>
      <c r="C3942" s="58" t="s">
        <v>1307</v>
      </c>
      <c r="D3942" s="62">
        <v>42481</v>
      </c>
      <c r="E3942" s="63">
        <v>0.53125</v>
      </c>
      <c r="F3942" s="63">
        <v>0.59375</v>
      </c>
      <c r="G3942" s="63" t="s">
        <v>1272</v>
      </c>
      <c r="H3942" s="60">
        <v>166</v>
      </c>
      <c r="I3942" s="68">
        <v>23</v>
      </c>
      <c r="J3942" s="58">
        <v>13</v>
      </c>
      <c r="K3942" s="58">
        <v>15</v>
      </c>
      <c r="L3942" s="73">
        <v>0.55208333333333337</v>
      </c>
      <c r="M3942" s="58" t="s">
        <v>959</v>
      </c>
      <c r="N3942" s="60" t="s">
        <v>959</v>
      </c>
      <c r="O3942" s="58" t="s">
        <v>1363</v>
      </c>
      <c r="P3942" s="58">
        <v>106</v>
      </c>
      <c r="Q3942" s="58">
        <v>1</v>
      </c>
      <c r="R3942" s="58" t="s">
        <v>373</v>
      </c>
      <c r="S3942" s="4" t="s">
        <v>372</v>
      </c>
      <c r="T3942" s="58">
        <v>2</v>
      </c>
      <c r="U3942" t="str">
        <f t="shared" si="244"/>
        <v>Serena</v>
      </c>
      <c r="V3942">
        <f t="shared" si="245"/>
        <v>17.84</v>
      </c>
      <c r="W3942">
        <f t="shared" si="246"/>
        <v>39.284999999999997</v>
      </c>
      <c r="X3942" s="12">
        <f t="shared" si="247"/>
        <v>0.45411734758813799</v>
      </c>
    </row>
    <row r="3943" spans="1:24" x14ac:dyDescent="0.25">
      <c r="A3943" s="57">
        <v>141</v>
      </c>
      <c r="B3943" s="58" t="s">
        <v>614</v>
      </c>
      <c r="C3943" s="58" t="s">
        <v>1307</v>
      </c>
      <c r="D3943" s="62">
        <v>42481</v>
      </c>
      <c r="E3943" s="63">
        <v>0.53125</v>
      </c>
      <c r="F3943" s="63">
        <v>0.59375</v>
      </c>
      <c r="G3943" s="63" t="s">
        <v>1272</v>
      </c>
      <c r="H3943" s="60">
        <v>166</v>
      </c>
      <c r="I3943" s="68">
        <v>24</v>
      </c>
      <c r="J3943" s="58">
        <v>13</v>
      </c>
      <c r="K3943" s="58">
        <v>16</v>
      </c>
      <c r="L3943" s="73">
        <v>0.55277777777777781</v>
      </c>
      <c r="M3943" s="58" t="s">
        <v>574</v>
      </c>
      <c r="N3943" s="60" t="s">
        <v>574</v>
      </c>
      <c r="O3943" s="58" t="s">
        <v>1363</v>
      </c>
      <c r="P3943" s="58">
        <v>102</v>
      </c>
      <c r="Q3943" s="58">
        <v>1</v>
      </c>
      <c r="R3943" s="58" t="s">
        <v>373</v>
      </c>
      <c r="S3943" s="4" t="s">
        <v>372</v>
      </c>
      <c r="T3943" s="58">
        <v>1</v>
      </c>
      <c r="U3943" t="str">
        <f t="shared" si="244"/>
        <v>Serena</v>
      </c>
      <c r="V3943">
        <f t="shared" si="245"/>
        <v>7.97</v>
      </c>
      <c r="W3943">
        <f t="shared" si="246"/>
        <v>39.284999999999997</v>
      </c>
      <c r="X3943" s="12">
        <f t="shared" si="247"/>
        <v>0.20287641593483519</v>
      </c>
    </row>
    <row r="3944" spans="1:24" x14ac:dyDescent="0.25">
      <c r="A3944" s="57">
        <v>141</v>
      </c>
      <c r="B3944" s="58" t="s">
        <v>614</v>
      </c>
      <c r="C3944" s="58" t="s">
        <v>1307</v>
      </c>
      <c r="D3944" s="62">
        <v>42481</v>
      </c>
      <c r="E3944" s="63">
        <v>0.53125</v>
      </c>
      <c r="F3944" s="63">
        <v>0.59375</v>
      </c>
      <c r="G3944" s="63" t="s">
        <v>1272</v>
      </c>
      <c r="H3944" s="60">
        <v>166</v>
      </c>
      <c r="I3944" s="68">
        <v>25</v>
      </c>
      <c r="J3944" s="58">
        <v>13</v>
      </c>
      <c r="K3944" s="58">
        <v>16</v>
      </c>
      <c r="L3944" s="73">
        <v>0.55277777777777781</v>
      </c>
      <c r="M3944" s="58" t="s">
        <v>458</v>
      </c>
      <c r="N3944" s="60" t="s">
        <v>458</v>
      </c>
      <c r="O3944" s="58" t="s">
        <v>1363</v>
      </c>
      <c r="P3944" s="58">
        <v>104</v>
      </c>
      <c r="Q3944" s="58">
        <v>1</v>
      </c>
      <c r="R3944" s="58" t="s">
        <v>373</v>
      </c>
      <c r="S3944" s="4" t="s">
        <v>372</v>
      </c>
      <c r="T3944" s="58">
        <v>1</v>
      </c>
      <c r="U3944" t="str">
        <f t="shared" si="244"/>
        <v>Serena</v>
      </c>
      <c r="V3944">
        <f t="shared" si="245"/>
        <v>7.97</v>
      </c>
      <c r="W3944">
        <f t="shared" si="246"/>
        <v>39.284999999999997</v>
      </c>
      <c r="X3944" s="12">
        <f t="shared" si="247"/>
        <v>0.20287641593483519</v>
      </c>
    </row>
    <row r="3945" spans="1:24" x14ac:dyDescent="0.25">
      <c r="A3945" s="57">
        <v>141</v>
      </c>
      <c r="B3945" s="58" t="s">
        <v>614</v>
      </c>
      <c r="C3945" s="58" t="s">
        <v>1307</v>
      </c>
      <c r="D3945" s="62">
        <v>42481</v>
      </c>
      <c r="E3945" s="63">
        <v>0.53125</v>
      </c>
      <c r="F3945" s="63">
        <v>0.59375</v>
      </c>
      <c r="G3945" s="63" t="s">
        <v>1272</v>
      </c>
      <c r="H3945" s="60">
        <v>166</v>
      </c>
      <c r="I3945" s="68">
        <v>26</v>
      </c>
      <c r="J3945" s="58">
        <v>13</v>
      </c>
      <c r="K3945" s="58">
        <v>18</v>
      </c>
      <c r="L3945" s="73">
        <v>0.5541666666666667</v>
      </c>
      <c r="M3945" s="58" t="s">
        <v>576</v>
      </c>
      <c r="N3945" s="60" t="s">
        <v>576</v>
      </c>
      <c r="O3945" s="58" t="s">
        <v>1363</v>
      </c>
      <c r="P3945" s="58">
        <v>109</v>
      </c>
      <c r="Q3945" s="58">
        <v>1</v>
      </c>
      <c r="R3945" s="58" t="s">
        <v>373</v>
      </c>
      <c r="S3945" s="4" t="s">
        <v>372</v>
      </c>
      <c r="T3945" s="58">
        <v>1</v>
      </c>
      <c r="U3945" t="str">
        <f t="shared" si="244"/>
        <v>Serena</v>
      </c>
      <c r="V3945">
        <f t="shared" si="245"/>
        <v>7.97</v>
      </c>
      <c r="W3945">
        <f t="shared" si="246"/>
        <v>39.284999999999997</v>
      </c>
      <c r="X3945" s="12">
        <f t="shared" si="247"/>
        <v>0.20287641593483519</v>
      </c>
    </row>
    <row r="3946" spans="1:24" x14ac:dyDescent="0.25">
      <c r="A3946" s="57">
        <v>141</v>
      </c>
      <c r="B3946" s="58" t="s">
        <v>614</v>
      </c>
      <c r="C3946" s="58" t="s">
        <v>1307</v>
      </c>
      <c r="D3946" s="62">
        <v>42481</v>
      </c>
      <c r="E3946" s="63">
        <v>0.53125</v>
      </c>
      <c r="F3946" s="63">
        <v>0.59375</v>
      </c>
      <c r="G3946" s="63" t="s">
        <v>1272</v>
      </c>
      <c r="H3946" s="60">
        <v>166</v>
      </c>
      <c r="I3946" s="68">
        <v>27</v>
      </c>
      <c r="J3946" s="58">
        <v>13</v>
      </c>
      <c r="K3946" s="58">
        <v>19</v>
      </c>
      <c r="L3946" s="73">
        <v>0.55486111111111114</v>
      </c>
      <c r="M3946" s="58" t="s">
        <v>578</v>
      </c>
      <c r="N3946" s="60" t="s">
        <v>578</v>
      </c>
      <c r="O3946" s="58" t="s">
        <v>1363</v>
      </c>
      <c r="P3946" s="58">
        <v>101</v>
      </c>
      <c r="Q3946" s="58">
        <v>1</v>
      </c>
      <c r="R3946" s="58" t="s">
        <v>373</v>
      </c>
      <c r="S3946" s="4" t="s">
        <v>372</v>
      </c>
      <c r="T3946" s="58">
        <v>2</v>
      </c>
      <c r="U3946" t="str">
        <f t="shared" si="244"/>
        <v>Serena</v>
      </c>
      <c r="V3946">
        <f t="shared" si="245"/>
        <v>17.84</v>
      </c>
      <c r="W3946">
        <f t="shared" si="246"/>
        <v>39.284999999999997</v>
      </c>
      <c r="X3946" s="12">
        <f t="shared" si="247"/>
        <v>0.45411734758813799</v>
      </c>
    </row>
    <row r="3947" spans="1:24" x14ac:dyDescent="0.25">
      <c r="A3947" s="57">
        <v>141</v>
      </c>
      <c r="B3947" s="58" t="s">
        <v>614</v>
      </c>
      <c r="C3947" s="58" t="s">
        <v>1307</v>
      </c>
      <c r="D3947" s="62">
        <v>42481</v>
      </c>
      <c r="E3947" s="63">
        <v>0.53125</v>
      </c>
      <c r="F3947" s="63">
        <v>0.59375</v>
      </c>
      <c r="G3947" s="63" t="s">
        <v>1272</v>
      </c>
      <c r="H3947" s="60">
        <v>166</v>
      </c>
      <c r="I3947" s="68">
        <v>28</v>
      </c>
      <c r="J3947" s="58">
        <v>13</v>
      </c>
      <c r="K3947" s="58">
        <v>23</v>
      </c>
      <c r="L3947" s="73">
        <v>0.55763888888888891</v>
      </c>
      <c r="M3947" s="58" t="s">
        <v>799</v>
      </c>
      <c r="N3947" s="60" t="s">
        <v>799</v>
      </c>
      <c r="O3947" s="58" t="s">
        <v>1363</v>
      </c>
      <c r="P3947" s="58">
        <v>104</v>
      </c>
      <c r="Q3947" s="58">
        <v>1</v>
      </c>
      <c r="R3947" s="58" t="s">
        <v>373</v>
      </c>
      <c r="S3947" s="4" t="s">
        <v>372</v>
      </c>
      <c r="T3947" s="58">
        <v>2</v>
      </c>
      <c r="U3947" t="str">
        <f t="shared" si="244"/>
        <v>Serena</v>
      </c>
      <c r="V3947">
        <f t="shared" si="245"/>
        <v>17.84</v>
      </c>
      <c r="W3947">
        <f t="shared" si="246"/>
        <v>39.284999999999997</v>
      </c>
      <c r="X3947" s="12">
        <f t="shared" si="247"/>
        <v>0.45411734758813799</v>
      </c>
    </row>
    <row r="3948" spans="1:24" x14ac:dyDescent="0.25">
      <c r="A3948" s="57">
        <v>141</v>
      </c>
      <c r="B3948" s="58" t="s">
        <v>614</v>
      </c>
      <c r="C3948" s="58" t="s">
        <v>1307</v>
      </c>
      <c r="D3948" s="62">
        <v>42481</v>
      </c>
      <c r="E3948" s="63">
        <v>0.53125</v>
      </c>
      <c r="F3948" s="63">
        <v>0.59375</v>
      </c>
      <c r="G3948" s="63" t="s">
        <v>1272</v>
      </c>
      <c r="H3948" s="60">
        <v>166</v>
      </c>
      <c r="I3948" s="68">
        <v>29</v>
      </c>
      <c r="J3948" s="58">
        <v>13</v>
      </c>
      <c r="K3948" s="58">
        <v>24</v>
      </c>
      <c r="L3948" s="73">
        <v>0.55833333333333335</v>
      </c>
      <c r="M3948" s="58" t="s">
        <v>580</v>
      </c>
      <c r="N3948" s="60" t="s">
        <v>580</v>
      </c>
      <c r="O3948" s="58" t="s">
        <v>1363</v>
      </c>
      <c r="P3948" s="58">
        <v>109</v>
      </c>
      <c r="Q3948" s="58">
        <v>1</v>
      </c>
      <c r="R3948" s="58" t="s">
        <v>373</v>
      </c>
      <c r="S3948" s="4" t="s">
        <v>372</v>
      </c>
      <c r="T3948" s="58">
        <v>2</v>
      </c>
      <c r="U3948" t="str">
        <f t="shared" si="244"/>
        <v>Serena</v>
      </c>
      <c r="V3948">
        <f t="shared" si="245"/>
        <v>17.84</v>
      </c>
      <c r="W3948">
        <f t="shared" si="246"/>
        <v>39.284999999999997</v>
      </c>
      <c r="X3948" s="12">
        <f t="shared" si="247"/>
        <v>0.45411734758813799</v>
      </c>
    </row>
    <row r="3949" spans="1:24" x14ac:dyDescent="0.25">
      <c r="A3949" s="57">
        <v>141</v>
      </c>
      <c r="B3949" s="58" t="s">
        <v>614</v>
      </c>
      <c r="C3949" s="58" t="s">
        <v>1307</v>
      </c>
      <c r="D3949" s="62">
        <v>42481</v>
      </c>
      <c r="E3949" s="63">
        <v>0.53125</v>
      </c>
      <c r="F3949" s="63">
        <v>0.59375</v>
      </c>
      <c r="G3949" s="63" t="s">
        <v>1272</v>
      </c>
      <c r="H3949" s="60">
        <v>166</v>
      </c>
      <c r="I3949" s="68">
        <v>30</v>
      </c>
      <c r="J3949" s="58">
        <v>13</v>
      </c>
      <c r="K3949" s="58">
        <v>27</v>
      </c>
      <c r="L3949" s="73">
        <v>0.56041666666666667</v>
      </c>
      <c r="M3949" s="58" t="s">
        <v>530</v>
      </c>
      <c r="N3949" s="60" t="s">
        <v>530</v>
      </c>
      <c r="O3949" s="58" t="s">
        <v>1363</v>
      </c>
      <c r="P3949" s="58">
        <v>102</v>
      </c>
      <c r="Q3949" s="58">
        <v>1</v>
      </c>
      <c r="R3949" s="58" t="s">
        <v>373</v>
      </c>
      <c r="S3949" s="4" t="s">
        <v>372</v>
      </c>
      <c r="T3949" s="58">
        <v>2</v>
      </c>
      <c r="U3949" t="str">
        <f t="shared" si="244"/>
        <v>Serena</v>
      </c>
      <c r="V3949">
        <f t="shared" si="245"/>
        <v>17.84</v>
      </c>
      <c r="W3949">
        <f t="shared" si="246"/>
        <v>39.284999999999997</v>
      </c>
      <c r="X3949" s="12">
        <f t="shared" si="247"/>
        <v>0.45411734758813799</v>
      </c>
    </row>
    <row r="3950" spans="1:24" x14ac:dyDescent="0.25">
      <c r="A3950" s="57">
        <v>141</v>
      </c>
      <c r="B3950" s="58" t="s">
        <v>614</v>
      </c>
      <c r="C3950" s="58" t="s">
        <v>1307</v>
      </c>
      <c r="D3950" s="62">
        <v>42481</v>
      </c>
      <c r="E3950" s="63">
        <v>0.53125</v>
      </c>
      <c r="F3950" s="63">
        <v>0.59375</v>
      </c>
      <c r="G3950" s="63" t="s">
        <v>1272</v>
      </c>
      <c r="H3950" s="60">
        <v>167</v>
      </c>
      <c r="I3950" s="68">
        <v>1</v>
      </c>
      <c r="J3950" s="58">
        <v>13</v>
      </c>
      <c r="K3950" s="58">
        <v>27</v>
      </c>
      <c r="L3950" s="73">
        <v>0.56041666666666667</v>
      </c>
      <c r="M3950" s="58" t="s">
        <v>581</v>
      </c>
      <c r="N3950" s="60" t="s">
        <v>581</v>
      </c>
      <c r="O3950" s="58" t="s">
        <v>1363</v>
      </c>
      <c r="P3950" s="58">
        <v>101</v>
      </c>
      <c r="Q3950" s="58">
        <v>1</v>
      </c>
      <c r="R3950" s="58" t="s">
        <v>373</v>
      </c>
      <c r="S3950" s="4" t="s">
        <v>372</v>
      </c>
      <c r="T3950" s="58">
        <v>3</v>
      </c>
      <c r="U3950" t="str">
        <f t="shared" si="244"/>
        <v>Serena</v>
      </c>
      <c r="V3950">
        <f t="shared" si="245"/>
        <v>30.84</v>
      </c>
      <c r="W3950">
        <f t="shared" si="246"/>
        <v>39.284999999999997</v>
      </c>
      <c r="X3950" s="12">
        <f t="shared" si="247"/>
        <v>0.78503245513554798</v>
      </c>
    </row>
    <row r="3951" spans="1:24" x14ac:dyDescent="0.25">
      <c r="A3951" s="57">
        <v>141</v>
      </c>
      <c r="B3951" s="58" t="s">
        <v>614</v>
      </c>
      <c r="C3951" s="58" t="s">
        <v>1307</v>
      </c>
      <c r="D3951" s="62">
        <v>42481</v>
      </c>
      <c r="E3951" s="63">
        <v>0.53125</v>
      </c>
      <c r="F3951" s="63">
        <v>0.59375</v>
      </c>
      <c r="G3951" s="63" t="s">
        <v>1272</v>
      </c>
      <c r="H3951" s="60">
        <v>167</v>
      </c>
      <c r="I3951" s="68">
        <v>2</v>
      </c>
      <c r="J3951" s="58">
        <v>13</v>
      </c>
      <c r="K3951" s="58">
        <v>27</v>
      </c>
      <c r="L3951" s="73">
        <v>0.56041666666666667</v>
      </c>
      <c r="M3951" s="58" t="s">
        <v>490</v>
      </c>
      <c r="N3951" s="60" t="s">
        <v>490</v>
      </c>
      <c r="O3951" s="58" t="s">
        <v>1363</v>
      </c>
      <c r="P3951" s="58">
        <v>106</v>
      </c>
      <c r="Q3951" s="58">
        <v>1</v>
      </c>
      <c r="R3951" s="58" t="s">
        <v>373</v>
      </c>
      <c r="S3951" s="4" t="s">
        <v>372</v>
      </c>
      <c r="T3951" s="58">
        <v>2</v>
      </c>
      <c r="U3951" t="str">
        <f t="shared" si="244"/>
        <v>Serena</v>
      </c>
      <c r="V3951">
        <f t="shared" si="245"/>
        <v>17.84</v>
      </c>
      <c r="W3951">
        <f t="shared" si="246"/>
        <v>39.284999999999997</v>
      </c>
      <c r="X3951" s="12">
        <f t="shared" si="247"/>
        <v>0.45411734758813799</v>
      </c>
    </row>
    <row r="3952" spans="1:24" x14ac:dyDescent="0.25">
      <c r="A3952" s="57">
        <v>141</v>
      </c>
      <c r="B3952" s="58" t="s">
        <v>614</v>
      </c>
      <c r="C3952" s="58" t="s">
        <v>1307</v>
      </c>
      <c r="D3952" s="62">
        <v>42481</v>
      </c>
      <c r="E3952" s="63">
        <v>0.53125</v>
      </c>
      <c r="F3952" s="63">
        <v>0.59375</v>
      </c>
      <c r="G3952" s="63" t="s">
        <v>1272</v>
      </c>
      <c r="H3952" s="60">
        <v>167</v>
      </c>
      <c r="I3952" s="68">
        <v>3</v>
      </c>
      <c r="J3952" s="58">
        <v>13</v>
      </c>
      <c r="K3952" s="58">
        <v>30</v>
      </c>
      <c r="L3952" s="73">
        <v>0.5625</v>
      </c>
      <c r="M3952" s="58" t="s">
        <v>479</v>
      </c>
      <c r="N3952" s="60" t="s">
        <v>479</v>
      </c>
      <c r="O3952" s="58" t="s">
        <v>1363</v>
      </c>
      <c r="P3952" s="58">
        <v>109</v>
      </c>
      <c r="Q3952" s="58">
        <v>1</v>
      </c>
      <c r="R3952" s="58" t="s">
        <v>373</v>
      </c>
      <c r="S3952" s="4" t="s">
        <v>372</v>
      </c>
      <c r="T3952" s="58">
        <v>1</v>
      </c>
      <c r="U3952" t="str">
        <f t="shared" si="244"/>
        <v>Serena</v>
      </c>
      <c r="V3952">
        <f t="shared" si="245"/>
        <v>7.97</v>
      </c>
      <c r="W3952">
        <f t="shared" si="246"/>
        <v>39.284999999999997</v>
      </c>
      <c r="X3952" s="12">
        <f t="shared" si="247"/>
        <v>0.20287641593483519</v>
      </c>
    </row>
    <row r="3953" spans="1:24" x14ac:dyDescent="0.25">
      <c r="A3953" s="57">
        <v>141</v>
      </c>
      <c r="B3953" s="58" t="s">
        <v>614</v>
      </c>
      <c r="C3953" s="58" t="s">
        <v>1307</v>
      </c>
      <c r="D3953" s="62">
        <v>42481</v>
      </c>
      <c r="E3953" s="63">
        <v>0.53125</v>
      </c>
      <c r="F3953" s="63">
        <v>0.59375</v>
      </c>
      <c r="G3953" s="63" t="s">
        <v>1272</v>
      </c>
      <c r="H3953" s="60">
        <v>167</v>
      </c>
      <c r="I3953" s="68">
        <v>4</v>
      </c>
      <c r="J3953" s="58">
        <v>13</v>
      </c>
      <c r="K3953" s="58">
        <v>34</v>
      </c>
      <c r="L3953" s="73">
        <v>0.56527777777777777</v>
      </c>
      <c r="M3953" s="58" t="s">
        <v>583</v>
      </c>
      <c r="N3953" s="60" t="s">
        <v>583</v>
      </c>
      <c r="O3953" s="58" t="s">
        <v>1363</v>
      </c>
      <c r="P3953" s="58">
        <v>109</v>
      </c>
      <c r="Q3953" s="58">
        <v>1</v>
      </c>
      <c r="R3953" s="58" t="s">
        <v>373</v>
      </c>
      <c r="S3953" s="4" t="s">
        <v>372</v>
      </c>
      <c r="T3953" s="58">
        <v>2</v>
      </c>
      <c r="U3953" t="str">
        <f t="shared" si="244"/>
        <v>Serena</v>
      </c>
      <c r="V3953">
        <f t="shared" si="245"/>
        <v>17.84</v>
      </c>
      <c r="W3953">
        <f t="shared" si="246"/>
        <v>39.284999999999997</v>
      </c>
      <c r="X3953" s="12">
        <f t="shared" si="247"/>
        <v>0.45411734758813799</v>
      </c>
    </row>
    <row r="3954" spans="1:24" x14ac:dyDescent="0.25">
      <c r="A3954" s="57">
        <v>141</v>
      </c>
      <c r="B3954" s="58" t="s">
        <v>614</v>
      </c>
      <c r="C3954" s="58" t="s">
        <v>1307</v>
      </c>
      <c r="D3954" s="62">
        <v>42481</v>
      </c>
      <c r="E3954" s="63">
        <v>0.53125</v>
      </c>
      <c r="F3954" s="63">
        <v>0.59375</v>
      </c>
      <c r="G3954" s="63" t="s">
        <v>1272</v>
      </c>
      <c r="H3954" s="60">
        <v>167</v>
      </c>
      <c r="I3954" s="68">
        <v>5</v>
      </c>
      <c r="J3954" s="58">
        <v>13</v>
      </c>
      <c r="K3954" s="58">
        <v>35</v>
      </c>
      <c r="L3954" s="73">
        <v>0.56597222222222221</v>
      </c>
      <c r="M3954" s="58" t="s">
        <v>584</v>
      </c>
      <c r="N3954" s="60" t="s">
        <v>584</v>
      </c>
      <c r="O3954" s="58" t="s">
        <v>1363</v>
      </c>
      <c r="P3954" s="58">
        <v>101</v>
      </c>
      <c r="Q3954" s="58">
        <v>1</v>
      </c>
      <c r="R3954" s="58" t="s">
        <v>373</v>
      </c>
      <c r="S3954" s="4" t="s">
        <v>372</v>
      </c>
      <c r="T3954" s="58">
        <v>2</v>
      </c>
      <c r="U3954" t="str">
        <f t="shared" si="244"/>
        <v>Serena</v>
      </c>
      <c r="V3954">
        <f t="shared" si="245"/>
        <v>17.84</v>
      </c>
      <c r="W3954">
        <f t="shared" si="246"/>
        <v>39.284999999999997</v>
      </c>
      <c r="X3954" s="12">
        <f t="shared" si="247"/>
        <v>0.45411734758813799</v>
      </c>
    </row>
    <row r="3955" spans="1:24" x14ac:dyDescent="0.25">
      <c r="A3955" s="57">
        <v>141</v>
      </c>
      <c r="B3955" s="58" t="s">
        <v>614</v>
      </c>
      <c r="C3955" s="58" t="s">
        <v>1307</v>
      </c>
      <c r="D3955" s="62">
        <v>42481</v>
      </c>
      <c r="E3955" s="63">
        <v>0.53125</v>
      </c>
      <c r="F3955" s="63">
        <v>0.59375</v>
      </c>
      <c r="G3955" s="63" t="s">
        <v>1272</v>
      </c>
      <c r="H3955" s="60">
        <v>167</v>
      </c>
      <c r="I3955" s="68">
        <v>6</v>
      </c>
      <c r="J3955" s="58">
        <v>13</v>
      </c>
      <c r="K3955" s="58">
        <v>35</v>
      </c>
      <c r="L3955" s="73">
        <v>0.56597222222222221</v>
      </c>
      <c r="M3955" s="58" t="s">
        <v>582</v>
      </c>
      <c r="N3955" s="60" t="s">
        <v>582</v>
      </c>
      <c r="O3955" s="58" t="s">
        <v>1363</v>
      </c>
      <c r="P3955" s="58">
        <v>102</v>
      </c>
      <c r="Q3955" s="58">
        <v>1</v>
      </c>
      <c r="R3955" s="58" t="s">
        <v>373</v>
      </c>
      <c r="S3955" s="4" t="s">
        <v>372</v>
      </c>
      <c r="T3955" s="58">
        <v>1</v>
      </c>
      <c r="U3955" t="str">
        <f t="shared" si="244"/>
        <v>Serena</v>
      </c>
      <c r="V3955">
        <f t="shared" si="245"/>
        <v>7.97</v>
      </c>
      <c r="W3955">
        <f t="shared" si="246"/>
        <v>39.284999999999997</v>
      </c>
      <c r="X3955" s="12">
        <f t="shared" si="247"/>
        <v>0.20287641593483519</v>
      </c>
    </row>
    <row r="3956" spans="1:24" x14ac:dyDescent="0.25">
      <c r="A3956" s="57">
        <v>141</v>
      </c>
      <c r="B3956" s="58" t="s">
        <v>614</v>
      </c>
      <c r="C3956" s="58" t="s">
        <v>1307</v>
      </c>
      <c r="D3956" s="62">
        <v>42481</v>
      </c>
      <c r="E3956" s="63">
        <v>0.53125</v>
      </c>
      <c r="F3956" s="63">
        <v>0.59375</v>
      </c>
      <c r="G3956" s="63" t="s">
        <v>1272</v>
      </c>
      <c r="H3956" s="60">
        <v>167</v>
      </c>
      <c r="I3956" s="68">
        <v>7</v>
      </c>
      <c r="J3956" s="58">
        <v>13</v>
      </c>
      <c r="K3956" s="58">
        <v>37</v>
      </c>
      <c r="L3956" s="73">
        <v>0.56736111111111109</v>
      </c>
      <c r="M3956" s="58" t="s">
        <v>495</v>
      </c>
      <c r="N3956" s="60" t="s">
        <v>495</v>
      </c>
      <c r="O3956" s="58" t="s">
        <v>1363</v>
      </c>
      <c r="P3956" s="58">
        <v>106</v>
      </c>
      <c r="Q3956" s="58">
        <v>1</v>
      </c>
      <c r="R3956" s="58" t="s">
        <v>373</v>
      </c>
      <c r="S3956" s="4" t="s">
        <v>372</v>
      </c>
      <c r="T3956" s="58">
        <v>2</v>
      </c>
      <c r="U3956" t="str">
        <f t="shared" si="244"/>
        <v>Serena</v>
      </c>
      <c r="V3956">
        <f t="shared" si="245"/>
        <v>17.84</v>
      </c>
      <c r="W3956">
        <f t="shared" si="246"/>
        <v>39.284999999999997</v>
      </c>
      <c r="X3956" s="12">
        <f t="shared" si="247"/>
        <v>0.45411734758813799</v>
      </c>
    </row>
    <row r="3957" spans="1:24" x14ac:dyDescent="0.25">
      <c r="A3957" s="57">
        <v>141</v>
      </c>
      <c r="B3957" s="58" t="s">
        <v>614</v>
      </c>
      <c r="C3957" s="58" t="s">
        <v>1307</v>
      </c>
      <c r="D3957" s="62">
        <v>42481</v>
      </c>
      <c r="E3957" s="63">
        <v>0.53125</v>
      </c>
      <c r="F3957" s="63">
        <v>0.59375</v>
      </c>
      <c r="G3957" s="63" t="s">
        <v>1272</v>
      </c>
      <c r="H3957" s="60">
        <v>167</v>
      </c>
      <c r="I3957" s="68">
        <v>8</v>
      </c>
      <c r="J3957" s="58">
        <v>13</v>
      </c>
      <c r="K3957" s="58">
        <v>38</v>
      </c>
      <c r="L3957" s="73">
        <v>0.56805555555555554</v>
      </c>
      <c r="M3957" s="58" t="s">
        <v>397</v>
      </c>
      <c r="N3957" s="60" t="s">
        <v>397</v>
      </c>
      <c r="O3957" s="58" t="s">
        <v>1363</v>
      </c>
      <c r="P3957" s="58">
        <v>106</v>
      </c>
      <c r="Q3957" s="58">
        <v>1</v>
      </c>
      <c r="R3957" s="58" t="s">
        <v>373</v>
      </c>
      <c r="S3957" s="4" t="s">
        <v>372</v>
      </c>
      <c r="T3957" s="58">
        <v>2</v>
      </c>
      <c r="U3957" t="str">
        <f t="shared" si="244"/>
        <v>Serena</v>
      </c>
      <c r="V3957">
        <f t="shared" si="245"/>
        <v>17.84</v>
      </c>
      <c r="W3957">
        <f t="shared" si="246"/>
        <v>39.284999999999997</v>
      </c>
      <c r="X3957" s="12">
        <f t="shared" si="247"/>
        <v>0.45411734758813799</v>
      </c>
    </row>
    <row r="3958" spans="1:24" x14ac:dyDescent="0.25">
      <c r="A3958" s="57">
        <v>141</v>
      </c>
      <c r="B3958" s="58" t="s">
        <v>614</v>
      </c>
      <c r="C3958" s="58" t="s">
        <v>1307</v>
      </c>
      <c r="D3958" s="62">
        <v>42481</v>
      </c>
      <c r="E3958" s="63">
        <v>0.53125</v>
      </c>
      <c r="F3958" s="63">
        <v>0.59375</v>
      </c>
      <c r="G3958" s="63" t="s">
        <v>1272</v>
      </c>
      <c r="H3958" s="60">
        <v>167</v>
      </c>
      <c r="I3958" s="68">
        <v>9</v>
      </c>
      <c r="J3958" s="58">
        <v>13</v>
      </c>
      <c r="K3958" s="58">
        <v>40</v>
      </c>
      <c r="L3958" s="73">
        <v>0.56944444444444442</v>
      </c>
      <c r="M3958" s="58" t="s">
        <v>586</v>
      </c>
      <c r="N3958" s="60" t="s">
        <v>586</v>
      </c>
      <c r="O3958" s="58" t="s">
        <v>1363</v>
      </c>
      <c r="P3958" s="58">
        <v>102</v>
      </c>
      <c r="Q3958" s="58">
        <v>1</v>
      </c>
      <c r="R3958" s="58" t="s">
        <v>373</v>
      </c>
      <c r="S3958" s="4" t="s">
        <v>372</v>
      </c>
      <c r="T3958" s="58">
        <v>2</v>
      </c>
      <c r="U3958" t="str">
        <f t="shared" si="244"/>
        <v>Serena</v>
      </c>
      <c r="V3958">
        <f t="shared" si="245"/>
        <v>17.84</v>
      </c>
      <c r="W3958">
        <f t="shared" si="246"/>
        <v>39.284999999999997</v>
      </c>
      <c r="X3958" s="12">
        <f t="shared" si="247"/>
        <v>0.45411734758813799</v>
      </c>
    </row>
    <row r="3959" spans="1:24" x14ac:dyDescent="0.25">
      <c r="A3959" s="57">
        <v>141</v>
      </c>
      <c r="B3959" s="58" t="s">
        <v>614</v>
      </c>
      <c r="C3959" s="58" t="s">
        <v>1307</v>
      </c>
      <c r="D3959" s="62">
        <v>42481</v>
      </c>
      <c r="E3959" s="63">
        <v>0.53125</v>
      </c>
      <c r="F3959" s="63">
        <v>0.59375</v>
      </c>
      <c r="G3959" s="63" t="s">
        <v>1272</v>
      </c>
      <c r="H3959" s="60">
        <v>167</v>
      </c>
      <c r="I3959" s="68">
        <v>10</v>
      </c>
      <c r="J3959" s="58">
        <v>13</v>
      </c>
      <c r="K3959" s="58">
        <v>41</v>
      </c>
      <c r="L3959" s="73">
        <v>0.57013888888888886</v>
      </c>
      <c r="M3959" s="58" t="s">
        <v>485</v>
      </c>
      <c r="N3959" s="60" t="s">
        <v>587</v>
      </c>
      <c r="O3959" s="58" t="s">
        <v>1363</v>
      </c>
      <c r="P3959" s="58">
        <v>101</v>
      </c>
      <c r="Q3959" s="58">
        <v>1</v>
      </c>
      <c r="R3959" s="58" t="s">
        <v>373</v>
      </c>
      <c r="S3959" s="4" t="s">
        <v>372</v>
      </c>
      <c r="T3959" s="58">
        <v>2</v>
      </c>
      <c r="U3959" t="str">
        <f t="shared" si="244"/>
        <v>Serena</v>
      </c>
      <c r="V3959">
        <f t="shared" si="245"/>
        <v>17.84</v>
      </c>
      <c r="W3959">
        <f t="shared" si="246"/>
        <v>39.284999999999997</v>
      </c>
      <c r="X3959" s="12">
        <f t="shared" si="247"/>
        <v>0.45411734758813799</v>
      </c>
    </row>
    <row r="3960" spans="1:24" x14ac:dyDescent="0.25">
      <c r="A3960" s="57">
        <v>141</v>
      </c>
      <c r="B3960" s="58" t="s">
        <v>614</v>
      </c>
      <c r="C3960" s="58" t="s">
        <v>1307</v>
      </c>
      <c r="D3960" s="62">
        <v>42481</v>
      </c>
      <c r="E3960" s="63">
        <v>0.53125</v>
      </c>
      <c r="F3960" s="63">
        <v>0.59375</v>
      </c>
      <c r="G3960" s="63" t="s">
        <v>1272</v>
      </c>
      <c r="H3960" s="60">
        <v>167</v>
      </c>
      <c r="I3960" s="68">
        <v>11</v>
      </c>
      <c r="J3960" s="58">
        <v>13</v>
      </c>
      <c r="K3960" s="58">
        <v>43</v>
      </c>
      <c r="L3960" s="73">
        <v>0.57152777777777775</v>
      </c>
      <c r="M3960" s="58" t="s">
        <v>473</v>
      </c>
      <c r="N3960" s="60" t="s">
        <v>473</v>
      </c>
      <c r="O3960" s="58" t="s">
        <v>1363</v>
      </c>
      <c r="P3960" s="58">
        <v>104</v>
      </c>
      <c r="Q3960" s="58">
        <v>1</v>
      </c>
      <c r="R3960" s="58" t="s">
        <v>373</v>
      </c>
      <c r="S3960" s="4" t="s">
        <v>372</v>
      </c>
      <c r="T3960" s="58">
        <v>2</v>
      </c>
      <c r="U3960" t="str">
        <f t="shared" si="244"/>
        <v>Serena</v>
      </c>
      <c r="V3960">
        <f t="shared" si="245"/>
        <v>17.84</v>
      </c>
      <c r="W3960">
        <f t="shared" si="246"/>
        <v>39.284999999999997</v>
      </c>
      <c r="X3960" s="12">
        <f t="shared" si="247"/>
        <v>0.45411734758813799</v>
      </c>
    </row>
    <row r="3961" spans="1:24" x14ac:dyDescent="0.25">
      <c r="A3961" s="57">
        <v>141</v>
      </c>
      <c r="B3961" s="58" t="s">
        <v>614</v>
      </c>
      <c r="C3961" s="58" t="s">
        <v>1307</v>
      </c>
      <c r="D3961" s="62">
        <v>42481</v>
      </c>
      <c r="E3961" s="63">
        <v>0.53125</v>
      </c>
      <c r="F3961" s="63">
        <v>0.59375</v>
      </c>
      <c r="G3961" s="63" t="s">
        <v>1272</v>
      </c>
      <c r="H3961" s="60">
        <v>167</v>
      </c>
      <c r="I3961" s="68">
        <v>12</v>
      </c>
      <c r="J3961" s="58">
        <v>13</v>
      </c>
      <c r="K3961" s="58">
        <v>44</v>
      </c>
      <c r="L3961" s="73">
        <v>0.57222222222222219</v>
      </c>
      <c r="M3961" s="58" t="s">
        <v>488</v>
      </c>
      <c r="N3961" s="60" t="s">
        <v>488</v>
      </c>
      <c r="O3961" s="58" t="s">
        <v>1363</v>
      </c>
      <c r="P3961" s="58">
        <v>109</v>
      </c>
      <c r="Q3961" s="58">
        <v>1</v>
      </c>
      <c r="R3961" s="58" t="s">
        <v>373</v>
      </c>
      <c r="S3961" s="4" t="s">
        <v>372</v>
      </c>
      <c r="T3961" s="58">
        <v>2</v>
      </c>
      <c r="U3961" t="str">
        <f t="shared" si="244"/>
        <v>Serena</v>
      </c>
      <c r="V3961">
        <f t="shared" si="245"/>
        <v>17.84</v>
      </c>
      <c r="W3961">
        <f t="shared" si="246"/>
        <v>39.284999999999997</v>
      </c>
      <c r="X3961" s="12">
        <f t="shared" si="247"/>
        <v>0.45411734758813799</v>
      </c>
    </row>
    <row r="3962" spans="1:24" x14ac:dyDescent="0.25">
      <c r="A3962" s="57">
        <v>141</v>
      </c>
      <c r="B3962" s="58" t="s">
        <v>614</v>
      </c>
      <c r="C3962" s="58" t="s">
        <v>1307</v>
      </c>
      <c r="D3962" s="62">
        <v>42481</v>
      </c>
      <c r="E3962" s="63">
        <v>0.53125</v>
      </c>
      <c r="F3962" s="63">
        <v>0.59375</v>
      </c>
      <c r="G3962" s="63" t="s">
        <v>1272</v>
      </c>
      <c r="H3962" s="60">
        <v>167</v>
      </c>
      <c r="I3962" s="68">
        <v>13</v>
      </c>
      <c r="J3962" s="58">
        <v>13</v>
      </c>
      <c r="K3962" s="58">
        <v>46</v>
      </c>
      <c r="L3962" s="73">
        <v>0.57361111111111118</v>
      </c>
      <c r="M3962" s="58" t="s">
        <v>503</v>
      </c>
      <c r="N3962" s="60" t="s">
        <v>503</v>
      </c>
      <c r="O3962" s="58" t="s">
        <v>1363</v>
      </c>
      <c r="P3962" s="58">
        <v>109</v>
      </c>
      <c r="Q3962" s="58">
        <v>1</v>
      </c>
      <c r="R3962" s="58" t="s">
        <v>373</v>
      </c>
      <c r="S3962" s="4" t="s">
        <v>372</v>
      </c>
      <c r="T3962" s="58">
        <v>2</v>
      </c>
      <c r="U3962" t="str">
        <f t="shared" si="244"/>
        <v>Serena</v>
      </c>
      <c r="V3962">
        <f t="shared" si="245"/>
        <v>17.84</v>
      </c>
      <c r="W3962">
        <f t="shared" si="246"/>
        <v>39.284999999999997</v>
      </c>
      <c r="X3962" s="12">
        <f t="shared" si="247"/>
        <v>0.45411734758813799</v>
      </c>
    </row>
    <row r="3963" spans="1:24" x14ac:dyDescent="0.25">
      <c r="A3963" s="57">
        <v>141</v>
      </c>
      <c r="B3963" s="58" t="s">
        <v>614</v>
      </c>
      <c r="C3963" s="58" t="s">
        <v>1307</v>
      </c>
      <c r="D3963" s="62">
        <v>42481</v>
      </c>
      <c r="E3963" s="63">
        <v>0.53125</v>
      </c>
      <c r="F3963" s="63">
        <v>0.59375</v>
      </c>
      <c r="G3963" s="63" t="s">
        <v>1272</v>
      </c>
      <c r="H3963" s="60">
        <v>167</v>
      </c>
      <c r="I3963" s="68">
        <v>14</v>
      </c>
      <c r="J3963" s="58">
        <v>13</v>
      </c>
      <c r="K3963" s="58">
        <v>46</v>
      </c>
      <c r="L3963" s="73">
        <v>0.57361111111111118</v>
      </c>
      <c r="M3963" s="58" t="s">
        <v>1086</v>
      </c>
      <c r="N3963" s="60" t="s">
        <v>396</v>
      </c>
      <c r="O3963" s="58" t="s">
        <v>1363</v>
      </c>
      <c r="P3963" s="58">
        <v>106</v>
      </c>
      <c r="Q3963" s="58">
        <v>1</v>
      </c>
      <c r="R3963" s="58" t="s">
        <v>373</v>
      </c>
      <c r="S3963" s="4" t="s">
        <v>372</v>
      </c>
      <c r="T3963" s="58">
        <v>2</v>
      </c>
      <c r="U3963" t="str">
        <f t="shared" si="244"/>
        <v>Serena</v>
      </c>
      <c r="V3963">
        <f t="shared" si="245"/>
        <v>17.84</v>
      </c>
      <c r="W3963">
        <f t="shared" si="246"/>
        <v>39.284999999999997</v>
      </c>
      <c r="X3963" s="12">
        <f t="shared" si="247"/>
        <v>0.45411734758813799</v>
      </c>
    </row>
    <row r="3964" spans="1:24" x14ac:dyDescent="0.25">
      <c r="A3964" s="57">
        <v>141</v>
      </c>
      <c r="B3964" s="58" t="s">
        <v>614</v>
      </c>
      <c r="C3964" s="58" t="s">
        <v>1307</v>
      </c>
      <c r="D3964" s="62">
        <v>42481</v>
      </c>
      <c r="E3964" s="63">
        <v>0.53125</v>
      </c>
      <c r="F3964" s="63">
        <v>0.59375</v>
      </c>
      <c r="G3964" s="63" t="s">
        <v>1272</v>
      </c>
      <c r="H3964" s="60">
        <v>167</v>
      </c>
      <c r="I3964" s="68">
        <v>15</v>
      </c>
      <c r="J3964" s="58">
        <v>13</v>
      </c>
      <c r="K3964" s="58">
        <v>50</v>
      </c>
      <c r="L3964" s="73">
        <v>0.57638888888888895</v>
      </c>
      <c r="M3964" s="58" t="s">
        <v>590</v>
      </c>
      <c r="N3964" s="60" t="s">
        <v>590</v>
      </c>
      <c r="O3964" s="58" t="s">
        <v>1363</v>
      </c>
      <c r="P3964" s="58">
        <v>101</v>
      </c>
      <c r="Q3964" s="58">
        <v>1</v>
      </c>
      <c r="R3964" s="58" t="s">
        <v>373</v>
      </c>
      <c r="S3964" s="4" t="s">
        <v>372</v>
      </c>
      <c r="T3964" s="58">
        <v>2</v>
      </c>
      <c r="U3964" t="str">
        <f t="shared" si="244"/>
        <v>Serena</v>
      </c>
      <c r="V3964">
        <f t="shared" si="245"/>
        <v>17.84</v>
      </c>
      <c r="W3964">
        <f t="shared" si="246"/>
        <v>39.284999999999997</v>
      </c>
      <c r="X3964" s="12">
        <f t="shared" si="247"/>
        <v>0.45411734758813799</v>
      </c>
    </row>
    <row r="3965" spans="1:24" x14ac:dyDescent="0.25">
      <c r="A3965" s="57">
        <v>141</v>
      </c>
      <c r="B3965" s="58" t="s">
        <v>614</v>
      </c>
      <c r="C3965" s="58" t="s">
        <v>1307</v>
      </c>
      <c r="D3965" s="62">
        <v>42481</v>
      </c>
      <c r="E3965" s="63">
        <v>0.53125</v>
      </c>
      <c r="F3965" s="63">
        <v>0.59375</v>
      </c>
      <c r="G3965" s="63" t="s">
        <v>1272</v>
      </c>
      <c r="H3965" s="60">
        <v>167</v>
      </c>
      <c r="I3965" s="68">
        <v>16</v>
      </c>
      <c r="J3965" s="58">
        <v>13</v>
      </c>
      <c r="K3965" s="58">
        <v>52</v>
      </c>
      <c r="L3965" s="73">
        <v>0.57777777777777783</v>
      </c>
      <c r="M3965" s="58" t="s">
        <v>476</v>
      </c>
      <c r="N3965" s="60" t="s">
        <v>476</v>
      </c>
      <c r="O3965" s="58" t="s">
        <v>1363</v>
      </c>
      <c r="P3965" s="58">
        <v>102</v>
      </c>
      <c r="Q3965" s="58">
        <v>1</v>
      </c>
      <c r="R3965" s="58" t="s">
        <v>373</v>
      </c>
      <c r="S3965" s="4" t="s">
        <v>372</v>
      </c>
      <c r="T3965" s="58">
        <v>1</v>
      </c>
      <c r="U3965" t="str">
        <f t="shared" ref="U3965:U4028" si="248">+VLOOKUP(A3965,$Z$4:$AA$32,2,0)</f>
        <v>Serena</v>
      </c>
      <c r="V3965">
        <f t="shared" ref="V3965:V4028" si="249">+IF(S3965="BUS",VLOOKUP(T3965,$AC$4:$AE$9,3,0),VLOOKUP(T3965,$AC$4:$AE$9,2,0))</f>
        <v>7.97</v>
      </c>
      <c r="W3965">
        <f t="shared" ref="W3965:W4028" si="250">+IF(S3965="BUS",$AE$8,$AD$8)</f>
        <v>39.284999999999997</v>
      </c>
      <c r="X3965" s="12">
        <f t="shared" ref="X3965:X4028" si="251">+V3965/W3965</f>
        <v>0.20287641593483519</v>
      </c>
    </row>
    <row r="3966" spans="1:24" x14ac:dyDescent="0.25">
      <c r="A3966" s="57">
        <v>141</v>
      </c>
      <c r="B3966" s="58" t="s">
        <v>614</v>
      </c>
      <c r="C3966" s="58" t="s">
        <v>1307</v>
      </c>
      <c r="D3966" s="62">
        <v>42481</v>
      </c>
      <c r="E3966" s="63">
        <v>0.53125</v>
      </c>
      <c r="F3966" s="63">
        <v>0.59375</v>
      </c>
      <c r="G3966" s="63" t="s">
        <v>1272</v>
      </c>
      <c r="H3966" s="60">
        <v>167</v>
      </c>
      <c r="I3966" s="68">
        <v>17</v>
      </c>
      <c r="J3966" s="58">
        <v>13</v>
      </c>
      <c r="K3966" s="58">
        <v>54</v>
      </c>
      <c r="L3966" s="73">
        <v>0.57916666666666672</v>
      </c>
      <c r="M3966" s="58" t="s">
        <v>506</v>
      </c>
      <c r="N3966" s="60" t="s">
        <v>506</v>
      </c>
      <c r="O3966" s="58" t="s">
        <v>1363</v>
      </c>
      <c r="P3966" s="58">
        <v>106</v>
      </c>
      <c r="Q3966" s="58">
        <v>1</v>
      </c>
      <c r="R3966" s="58" t="s">
        <v>373</v>
      </c>
      <c r="S3966" s="4" t="s">
        <v>372</v>
      </c>
      <c r="T3966" s="58">
        <v>1</v>
      </c>
      <c r="U3966" t="str">
        <f t="shared" si="248"/>
        <v>Serena</v>
      </c>
      <c r="V3966">
        <f t="shared" si="249"/>
        <v>7.97</v>
      </c>
      <c r="W3966">
        <f t="shared" si="250"/>
        <v>39.284999999999997</v>
      </c>
      <c r="X3966" s="12">
        <f t="shared" si="251"/>
        <v>0.20287641593483519</v>
      </c>
    </row>
    <row r="3967" spans="1:24" x14ac:dyDescent="0.25">
      <c r="A3967" s="57">
        <v>141</v>
      </c>
      <c r="B3967" s="58" t="s">
        <v>614</v>
      </c>
      <c r="C3967" s="58" t="s">
        <v>1307</v>
      </c>
      <c r="D3967" s="62">
        <v>42481</v>
      </c>
      <c r="E3967" s="63">
        <v>0.53125</v>
      </c>
      <c r="F3967" s="63">
        <v>0.59375</v>
      </c>
      <c r="G3967" s="63" t="s">
        <v>1272</v>
      </c>
      <c r="H3967" s="60">
        <v>167</v>
      </c>
      <c r="I3967" s="68">
        <v>18</v>
      </c>
      <c r="J3967" s="58">
        <v>13</v>
      </c>
      <c r="K3967" s="58">
        <v>56</v>
      </c>
      <c r="L3967" s="73">
        <v>0.5805555555555556</v>
      </c>
      <c r="M3967" s="58" t="s">
        <v>499</v>
      </c>
      <c r="N3967" s="60" t="s">
        <v>499</v>
      </c>
      <c r="O3967" s="58" t="s">
        <v>1363</v>
      </c>
      <c r="P3967" s="58">
        <v>101</v>
      </c>
      <c r="Q3967" s="58">
        <v>1</v>
      </c>
      <c r="R3967" s="58" t="s">
        <v>373</v>
      </c>
      <c r="S3967" s="4" t="s">
        <v>372</v>
      </c>
      <c r="T3967" s="58">
        <v>2</v>
      </c>
      <c r="U3967" t="str">
        <f t="shared" si="248"/>
        <v>Serena</v>
      </c>
      <c r="V3967">
        <f t="shared" si="249"/>
        <v>17.84</v>
      </c>
      <c r="W3967">
        <f t="shared" si="250"/>
        <v>39.284999999999997</v>
      </c>
      <c r="X3967" s="12">
        <f t="shared" si="251"/>
        <v>0.45411734758813799</v>
      </c>
    </row>
    <row r="3968" spans="1:24" x14ac:dyDescent="0.25">
      <c r="A3968" s="57">
        <v>141</v>
      </c>
      <c r="B3968" s="58" t="s">
        <v>614</v>
      </c>
      <c r="C3968" s="58" t="s">
        <v>1307</v>
      </c>
      <c r="D3968" s="62">
        <v>42481</v>
      </c>
      <c r="E3968" s="63">
        <v>0.53125</v>
      </c>
      <c r="F3968" s="63">
        <v>0.59375</v>
      </c>
      <c r="G3968" s="63" t="s">
        <v>1272</v>
      </c>
      <c r="H3968" s="60">
        <v>167</v>
      </c>
      <c r="I3968" s="68">
        <v>19</v>
      </c>
      <c r="J3968" s="58">
        <v>13</v>
      </c>
      <c r="K3968" s="58">
        <v>57</v>
      </c>
      <c r="L3968" s="73">
        <v>0.58124999999999993</v>
      </c>
      <c r="M3968" s="58" t="s">
        <v>406</v>
      </c>
      <c r="N3968" s="60" t="s">
        <v>406</v>
      </c>
      <c r="O3968" s="58" t="s">
        <v>1363</v>
      </c>
      <c r="P3968" s="58">
        <v>106</v>
      </c>
      <c r="Q3968" s="58">
        <v>1</v>
      </c>
      <c r="R3968" s="58" t="s">
        <v>373</v>
      </c>
      <c r="S3968" s="4" t="s">
        <v>372</v>
      </c>
      <c r="T3968" s="58">
        <v>1</v>
      </c>
      <c r="U3968" t="str">
        <f t="shared" si="248"/>
        <v>Serena</v>
      </c>
      <c r="V3968">
        <f t="shared" si="249"/>
        <v>7.97</v>
      </c>
      <c r="W3968">
        <f t="shared" si="250"/>
        <v>39.284999999999997</v>
      </c>
      <c r="X3968" s="12">
        <f t="shared" si="251"/>
        <v>0.20287641593483519</v>
      </c>
    </row>
    <row r="3969" spans="1:24" x14ac:dyDescent="0.25">
      <c r="A3969" s="57">
        <v>141</v>
      </c>
      <c r="B3969" s="58" t="s">
        <v>614</v>
      </c>
      <c r="C3969" s="58" t="s">
        <v>1307</v>
      </c>
      <c r="D3969" s="62">
        <v>42481</v>
      </c>
      <c r="E3969" s="63">
        <v>0.53125</v>
      </c>
      <c r="F3969" s="63">
        <v>0.59375</v>
      </c>
      <c r="G3969" s="63" t="s">
        <v>1272</v>
      </c>
      <c r="H3969" s="60">
        <v>167</v>
      </c>
      <c r="I3969" s="68">
        <v>20</v>
      </c>
      <c r="J3969" s="58">
        <v>13</v>
      </c>
      <c r="K3969" s="58">
        <v>59</v>
      </c>
      <c r="L3969" s="73">
        <v>0.58263888888888882</v>
      </c>
      <c r="M3969" s="58" t="s">
        <v>507</v>
      </c>
      <c r="N3969" s="60" t="s">
        <v>507</v>
      </c>
      <c r="O3969" s="58" t="s">
        <v>1363</v>
      </c>
      <c r="P3969" s="58">
        <v>109</v>
      </c>
      <c r="Q3969" s="58">
        <v>1</v>
      </c>
      <c r="R3969" s="58" t="s">
        <v>373</v>
      </c>
      <c r="S3969" s="4" t="s">
        <v>372</v>
      </c>
      <c r="T3969" s="58">
        <v>2</v>
      </c>
      <c r="U3969" t="str">
        <f t="shared" si="248"/>
        <v>Serena</v>
      </c>
      <c r="V3969">
        <f t="shared" si="249"/>
        <v>17.84</v>
      </c>
      <c r="W3969">
        <f t="shared" si="250"/>
        <v>39.284999999999997</v>
      </c>
      <c r="X3969" s="12">
        <f t="shared" si="251"/>
        <v>0.45411734758813799</v>
      </c>
    </row>
    <row r="3970" spans="1:24" x14ac:dyDescent="0.25">
      <c r="A3970" s="57">
        <v>141</v>
      </c>
      <c r="B3970" s="58" t="s">
        <v>614</v>
      </c>
      <c r="C3970" s="58" t="s">
        <v>1307</v>
      </c>
      <c r="D3970" s="62">
        <v>42481</v>
      </c>
      <c r="E3970" s="63">
        <v>0.53125</v>
      </c>
      <c r="F3970" s="63">
        <v>0.59375</v>
      </c>
      <c r="G3970" s="63" t="s">
        <v>1272</v>
      </c>
      <c r="H3970" s="60">
        <v>167</v>
      </c>
      <c r="I3970" s="68">
        <v>21</v>
      </c>
      <c r="J3970" s="58">
        <v>14</v>
      </c>
      <c r="K3970" s="58">
        <v>1</v>
      </c>
      <c r="L3970" s="73">
        <v>0.58402777777777781</v>
      </c>
      <c r="M3970" s="58" t="s">
        <v>509</v>
      </c>
      <c r="N3970" s="60" t="s">
        <v>509</v>
      </c>
      <c r="O3970" s="58" t="s">
        <v>1363</v>
      </c>
      <c r="P3970" s="58">
        <v>109</v>
      </c>
      <c r="Q3970" s="58">
        <v>1</v>
      </c>
      <c r="R3970" s="58" t="s">
        <v>373</v>
      </c>
      <c r="S3970" s="4" t="s">
        <v>372</v>
      </c>
      <c r="T3970" s="58">
        <v>1</v>
      </c>
      <c r="U3970" t="str">
        <f t="shared" si="248"/>
        <v>Serena</v>
      </c>
      <c r="V3970">
        <f t="shared" si="249"/>
        <v>7.97</v>
      </c>
      <c r="W3970">
        <f t="shared" si="250"/>
        <v>39.284999999999997</v>
      </c>
      <c r="X3970" s="12">
        <f t="shared" si="251"/>
        <v>0.20287641593483519</v>
      </c>
    </row>
    <row r="3971" spans="1:24" x14ac:dyDescent="0.25">
      <c r="A3971" s="57">
        <v>141</v>
      </c>
      <c r="B3971" s="58" t="s">
        <v>614</v>
      </c>
      <c r="C3971" s="58" t="s">
        <v>1307</v>
      </c>
      <c r="D3971" s="62">
        <v>42481</v>
      </c>
      <c r="E3971" s="63">
        <v>0.53125</v>
      </c>
      <c r="F3971" s="63">
        <v>0.59375</v>
      </c>
      <c r="G3971" s="63" t="s">
        <v>1272</v>
      </c>
      <c r="H3971" s="60">
        <v>167</v>
      </c>
      <c r="I3971" s="68">
        <v>22</v>
      </c>
      <c r="J3971" s="58">
        <v>14</v>
      </c>
      <c r="K3971" s="58">
        <v>2</v>
      </c>
      <c r="L3971" s="73">
        <v>0.58472222222222225</v>
      </c>
      <c r="M3971" s="58" t="s">
        <v>511</v>
      </c>
      <c r="N3971" s="60" t="s">
        <v>511</v>
      </c>
      <c r="O3971" s="58" t="s">
        <v>1363</v>
      </c>
      <c r="P3971" s="58">
        <v>104</v>
      </c>
      <c r="Q3971" s="58">
        <v>1</v>
      </c>
      <c r="R3971" s="58" t="s">
        <v>373</v>
      </c>
      <c r="S3971" s="4" t="s">
        <v>372</v>
      </c>
      <c r="T3971" s="58">
        <v>1</v>
      </c>
      <c r="U3971" t="str">
        <f t="shared" si="248"/>
        <v>Serena</v>
      </c>
      <c r="V3971">
        <f t="shared" si="249"/>
        <v>7.97</v>
      </c>
      <c r="W3971">
        <f t="shared" si="250"/>
        <v>39.284999999999997</v>
      </c>
      <c r="X3971" s="12">
        <f t="shared" si="251"/>
        <v>0.20287641593483519</v>
      </c>
    </row>
    <row r="3972" spans="1:24" x14ac:dyDescent="0.25">
      <c r="A3972" s="57">
        <v>141</v>
      </c>
      <c r="B3972" s="58" t="s">
        <v>614</v>
      </c>
      <c r="C3972" s="58" t="s">
        <v>1307</v>
      </c>
      <c r="D3972" s="62">
        <v>42481</v>
      </c>
      <c r="E3972" s="63">
        <v>0.53125</v>
      </c>
      <c r="F3972" s="63">
        <v>0.59375</v>
      </c>
      <c r="G3972" s="63" t="s">
        <v>1272</v>
      </c>
      <c r="H3972" s="60">
        <v>167</v>
      </c>
      <c r="I3972" s="68">
        <v>23</v>
      </c>
      <c r="J3972" s="58">
        <v>14</v>
      </c>
      <c r="K3972" s="58">
        <v>2</v>
      </c>
      <c r="L3972" s="73">
        <v>0.58472222222222225</v>
      </c>
      <c r="M3972" s="58" t="s">
        <v>505</v>
      </c>
      <c r="N3972" s="60" t="s">
        <v>505</v>
      </c>
      <c r="O3972" s="58" t="s">
        <v>1363</v>
      </c>
      <c r="P3972" s="58">
        <v>104</v>
      </c>
      <c r="Q3972" s="58">
        <v>1</v>
      </c>
      <c r="R3972" s="58" t="s">
        <v>373</v>
      </c>
      <c r="S3972" s="4" t="s">
        <v>372</v>
      </c>
      <c r="T3972" s="58">
        <v>1</v>
      </c>
      <c r="U3972" t="str">
        <f t="shared" si="248"/>
        <v>Serena</v>
      </c>
      <c r="V3972">
        <f t="shared" si="249"/>
        <v>7.97</v>
      </c>
      <c r="W3972">
        <f t="shared" si="250"/>
        <v>39.284999999999997</v>
      </c>
      <c r="X3972" s="12">
        <f t="shared" si="251"/>
        <v>0.20287641593483519</v>
      </c>
    </row>
    <row r="3973" spans="1:24" x14ac:dyDescent="0.25">
      <c r="A3973" s="57">
        <v>141</v>
      </c>
      <c r="B3973" s="58" t="s">
        <v>614</v>
      </c>
      <c r="C3973" s="58" t="s">
        <v>1307</v>
      </c>
      <c r="D3973" s="62">
        <v>42481</v>
      </c>
      <c r="E3973" s="63">
        <v>0.53125</v>
      </c>
      <c r="F3973" s="63">
        <v>0.59375</v>
      </c>
      <c r="G3973" s="63" t="s">
        <v>1272</v>
      </c>
      <c r="H3973" s="60">
        <v>167</v>
      </c>
      <c r="I3973" s="68">
        <v>24</v>
      </c>
      <c r="J3973" s="58">
        <v>14</v>
      </c>
      <c r="K3973" s="58">
        <v>3</v>
      </c>
      <c r="L3973" s="73">
        <v>0.5854166666666667</v>
      </c>
      <c r="M3973" s="58" t="s">
        <v>518</v>
      </c>
      <c r="N3973" s="60" t="s">
        <v>518</v>
      </c>
      <c r="O3973" s="58" t="s">
        <v>1363</v>
      </c>
      <c r="P3973" s="58">
        <v>106</v>
      </c>
      <c r="Q3973" s="58">
        <v>1</v>
      </c>
      <c r="R3973" s="58" t="s">
        <v>373</v>
      </c>
      <c r="S3973" s="4" t="s">
        <v>372</v>
      </c>
      <c r="T3973" s="58">
        <v>1</v>
      </c>
      <c r="U3973" t="str">
        <f t="shared" si="248"/>
        <v>Serena</v>
      </c>
      <c r="V3973">
        <f t="shared" si="249"/>
        <v>7.97</v>
      </c>
      <c r="W3973">
        <f t="shared" si="250"/>
        <v>39.284999999999997</v>
      </c>
      <c r="X3973" s="12">
        <f t="shared" si="251"/>
        <v>0.20287641593483519</v>
      </c>
    </row>
    <row r="3974" spans="1:24" x14ac:dyDescent="0.25">
      <c r="A3974" s="57">
        <v>141</v>
      </c>
      <c r="B3974" s="58" t="s">
        <v>614</v>
      </c>
      <c r="C3974" s="58" t="s">
        <v>1307</v>
      </c>
      <c r="D3974" s="62">
        <v>42481</v>
      </c>
      <c r="E3974" s="63">
        <v>0.53125</v>
      </c>
      <c r="F3974" s="63">
        <v>0.59375</v>
      </c>
      <c r="G3974" s="63" t="s">
        <v>1272</v>
      </c>
      <c r="H3974" s="60">
        <v>167</v>
      </c>
      <c r="I3974" s="68">
        <v>25</v>
      </c>
      <c r="J3974" s="58">
        <v>14</v>
      </c>
      <c r="K3974" s="58">
        <v>4</v>
      </c>
      <c r="L3974" s="73">
        <v>0.58611111111111114</v>
      </c>
      <c r="M3974" s="58" t="s">
        <v>1087</v>
      </c>
      <c r="N3974" s="60" t="s">
        <v>591</v>
      </c>
      <c r="O3974" s="58" t="s">
        <v>1363</v>
      </c>
      <c r="P3974" s="58">
        <v>106</v>
      </c>
      <c r="Q3974" s="58">
        <v>1</v>
      </c>
      <c r="R3974" s="58" t="s">
        <v>373</v>
      </c>
      <c r="S3974" s="4" t="s">
        <v>372</v>
      </c>
      <c r="T3974" s="58">
        <v>2</v>
      </c>
      <c r="U3974" t="str">
        <f t="shared" si="248"/>
        <v>Serena</v>
      </c>
      <c r="V3974">
        <f t="shared" si="249"/>
        <v>17.84</v>
      </c>
      <c r="W3974">
        <f t="shared" si="250"/>
        <v>39.284999999999997</v>
      </c>
      <c r="X3974" s="12">
        <f t="shared" si="251"/>
        <v>0.45411734758813799</v>
      </c>
    </row>
    <row r="3975" spans="1:24" x14ac:dyDescent="0.25">
      <c r="A3975" s="57">
        <v>141</v>
      </c>
      <c r="B3975" s="58" t="s">
        <v>614</v>
      </c>
      <c r="C3975" s="58" t="s">
        <v>1307</v>
      </c>
      <c r="D3975" s="62">
        <v>42481</v>
      </c>
      <c r="E3975" s="63">
        <v>0.53125</v>
      </c>
      <c r="F3975" s="63">
        <v>0.59375</v>
      </c>
      <c r="G3975" s="63" t="s">
        <v>1272</v>
      </c>
      <c r="H3975" s="60">
        <v>167</v>
      </c>
      <c r="I3975" s="68">
        <v>26</v>
      </c>
      <c r="J3975" s="58">
        <v>14</v>
      </c>
      <c r="K3975" s="58">
        <v>6</v>
      </c>
      <c r="L3975" s="73">
        <v>0.58750000000000002</v>
      </c>
      <c r="M3975" s="58" t="s">
        <v>1079</v>
      </c>
      <c r="N3975" s="60" t="s">
        <v>1079</v>
      </c>
      <c r="O3975" s="58" t="s">
        <v>1363</v>
      </c>
      <c r="P3975" s="58">
        <v>109</v>
      </c>
      <c r="Q3975" s="58">
        <v>1</v>
      </c>
      <c r="R3975" s="58" t="s">
        <v>373</v>
      </c>
      <c r="S3975" s="4" t="s">
        <v>372</v>
      </c>
      <c r="T3975" s="58">
        <v>3</v>
      </c>
      <c r="U3975" t="str">
        <f t="shared" si="248"/>
        <v>Serena</v>
      </c>
      <c r="V3975">
        <f t="shared" si="249"/>
        <v>30.84</v>
      </c>
      <c r="W3975">
        <f t="shared" si="250"/>
        <v>39.284999999999997</v>
      </c>
      <c r="X3975" s="12">
        <f t="shared" si="251"/>
        <v>0.78503245513554798</v>
      </c>
    </row>
    <row r="3976" spans="1:24" x14ac:dyDescent="0.25">
      <c r="A3976" s="57">
        <v>141</v>
      </c>
      <c r="B3976" s="58" t="s">
        <v>614</v>
      </c>
      <c r="C3976" s="58" t="s">
        <v>1307</v>
      </c>
      <c r="D3976" s="62">
        <v>42481</v>
      </c>
      <c r="E3976" s="63">
        <v>0.53125</v>
      </c>
      <c r="F3976" s="63">
        <v>0.59375</v>
      </c>
      <c r="G3976" s="63" t="s">
        <v>1272</v>
      </c>
      <c r="H3976" s="60">
        <v>167</v>
      </c>
      <c r="I3976" s="68">
        <v>27</v>
      </c>
      <c r="J3976" s="58">
        <v>14</v>
      </c>
      <c r="K3976" s="58">
        <v>9</v>
      </c>
      <c r="L3976" s="73">
        <v>0.58958333333333335</v>
      </c>
      <c r="M3976" s="58" t="s">
        <v>992</v>
      </c>
      <c r="N3976" s="60" t="s">
        <v>992</v>
      </c>
      <c r="O3976" s="58" t="s">
        <v>1363</v>
      </c>
      <c r="P3976" s="58">
        <v>102</v>
      </c>
      <c r="Q3976" s="58">
        <v>1</v>
      </c>
      <c r="R3976" s="58" t="s">
        <v>373</v>
      </c>
      <c r="S3976" s="4" t="s">
        <v>372</v>
      </c>
      <c r="T3976" s="58">
        <v>2</v>
      </c>
      <c r="U3976" t="str">
        <f t="shared" si="248"/>
        <v>Serena</v>
      </c>
      <c r="V3976">
        <f t="shared" si="249"/>
        <v>17.84</v>
      </c>
      <c r="W3976">
        <f t="shared" si="250"/>
        <v>39.284999999999997</v>
      </c>
      <c r="X3976" s="12">
        <f t="shared" si="251"/>
        <v>0.45411734758813799</v>
      </c>
    </row>
    <row r="3977" spans="1:24" x14ac:dyDescent="0.25">
      <c r="A3977" s="57">
        <v>141</v>
      </c>
      <c r="B3977" s="58" t="s">
        <v>614</v>
      </c>
      <c r="C3977" s="58" t="s">
        <v>1307</v>
      </c>
      <c r="D3977" s="62">
        <v>42481</v>
      </c>
      <c r="E3977" s="63">
        <v>0.53125</v>
      </c>
      <c r="F3977" s="63">
        <v>0.59375</v>
      </c>
      <c r="G3977" s="63" t="s">
        <v>1272</v>
      </c>
      <c r="H3977" s="60">
        <v>167</v>
      </c>
      <c r="I3977" s="68">
        <v>28</v>
      </c>
      <c r="J3977" s="58">
        <v>14</v>
      </c>
      <c r="K3977" s="58">
        <v>13</v>
      </c>
      <c r="L3977" s="73">
        <v>0.59236111111111112</v>
      </c>
      <c r="M3977" s="58" t="s">
        <v>524</v>
      </c>
      <c r="N3977" s="60" t="s">
        <v>524</v>
      </c>
      <c r="O3977" s="58" t="s">
        <v>1363</v>
      </c>
      <c r="P3977" s="58">
        <v>106</v>
      </c>
      <c r="Q3977" s="58">
        <v>1</v>
      </c>
      <c r="R3977" s="58" t="s">
        <v>373</v>
      </c>
      <c r="S3977" s="4" t="s">
        <v>372</v>
      </c>
      <c r="T3977" s="58">
        <v>3</v>
      </c>
      <c r="U3977" t="str">
        <f t="shared" si="248"/>
        <v>Serena</v>
      </c>
      <c r="V3977">
        <f t="shared" si="249"/>
        <v>30.84</v>
      </c>
      <c r="W3977">
        <f t="shared" si="250"/>
        <v>39.284999999999997</v>
      </c>
      <c r="X3977" s="12">
        <f t="shared" si="251"/>
        <v>0.78503245513554798</v>
      </c>
    </row>
    <row r="3978" spans="1:24" x14ac:dyDescent="0.25">
      <c r="A3978" s="57">
        <v>141</v>
      </c>
      <c r="B3978" s="58" t="s">
        <v>614</v>
      </c>
      <c r="C3978" s="58" t="s">
        <v>1307</v>
      </c>
      <c r="D3978" s="62">
        <v>42481</v>
      </c>
      <c r="E3978" s="63">
        <v>0.53125</v>
      </c>
      <c r="F3978" s="63">
        <v>0.59375</v>
      </c>
      <c r="G3978" s="63" t="s">
        <v>1272</v>
      </c>
      <c r="H3978" s="60">
        <v>167</v>
      </c>
      <c r="I3978" s="68">
        <v>29</v>
      </c>
      <c r="J3978" s="58">
        <v>14</v>
      </c>
      <c r="K3978" s="58">
        <v>15</v>
      </c>
      <c r="L3978" s="73">
        <v>0.59375</v>
      </c>
      <c r="M3978" s="58" t="s">
        <v>551</v>
      </c>
      <c r="N3978" s="60" t="s">
        <v>551</v>
      </c>
      <c r="O3978" s="58" t="s">
        <v>1363</v>
      </c>
      <c r="P3978" s="58">
        <v>104</v>
      </c>
      <c r="Q3978" s="58">
        <v>1</v>
      </c>
      <c r="R3978" s="58" t="s">
        <v>373</v>
      </c>
      <c r="S3978" s="4" t="s">
        <v>372</v>
      </c>
      <c r="T3978" s="58">
        <v>2</v>
      </c>
      <c r="U3978" t="str">
        <f t="shared" si="248"/>
        <v>Serena</v>
      </c>
      <c r="V3978">
        <f t="shared" si="249"/>
        <v>17.84</v>
      </c>
      <c r="W3978">
        <f t="shared" si="250"/>
        <v>39.284999999999997</v>
      </c>
      <c r="X3978" s="12">
        <f t="shared" si="251"/>
        <v>0.45411734758813799</v>
      </c>
    </row>
    <row r="3979" spans="1:24" x14ac:dyDescent="0.25">
      <c r="A3979" s="57">
        <v>141</v>
      </c>
      <c r="B3979" s="58" t="s">
        <v>614</v>
      </c>
      <c r="C3979" s="58" t="s">
        <v>1307</v>
      </c>
      <c r="D3979" s="62">
        <v>42481</v>
      </c>
      <c r="E3979" s="63">
        <v>0.73958333333333337</v>
      </c>
      <c r="F3979" s="63">
        <v>0.80208333333333337</v>
      </c>
      <c r="G3979" s="63" t="s">
        <v>1273</v>
      </c>
      <c r="H3979" s="60">
        <v>168</v>
      </c>
      <c r="I3979" s="68">
        <v>1</v>
      </c>
      <c r="J3979" s="58">
        <v>17</v>
      </c>
      <c r="K3979" s="58">
        <v>46</v>
      </c>
      <c r="L3979" s="73">
        <v>0.7402777777777777</v>
      </c>
      <c r="M3979" s="58" t="s">
        <v>406</v>
      </c>
      <c r="N3979" s="60" t="s">
        <v>406</v>
      </c>
      <c r="O3979" s="58" t="s">
        <v>1363</v>
      </c>
      <c r="P3979" s="58">
        <v>106</v>
      </c>
      <c r="Q3979" s="58">
        <v>1</v>
      </c>
      <c r="R3979" s="58" t="s">
        <v>373</v>
      </c>
      <c r="S3979" s="4" t="s">
        <v>372</v>
      </c>
      <c r="T3979" s="58">
        <v>2</v>
      </c>
      <c r="U3979" t="str">
        <f t="shared" si="248"/>
        <v>Serena</v>
      </c>
      <c r="V3979">
        <f t="shared" si="249"/>
        <v>17.84</v>
      </c>
      <c r="W3979">
        <f t="shared" si="250"/>
        <v>39.284999999999997</v>
      </c>
      <c r="X3979" s="12">
        <f t="shared" si="251"/>
        <v>0.45411734758813799</v>
      </c>
    </row>
    <row r="3980" spans="1:24" x14ac:dyDescent="0.25">
      <c r="A3980" s="57">
        <v>141</v>
      </c>
      <c r="B3980" s="58" t="s">
        <v>614</v>
      </c>
      <c r="C3980" s="58" t="s">
        <v>1307</v>
      </c>
      <c r="D3980" s="62">
        <v>42481</v>
      </c>
      <c r="E3980" s="63">
        <v>0.73958333333333337</v>
      </c>
      <c r="F3980" s="63">
        <v>0.80208333333333337</v>
      </c>
      <c r="G3980" s="63" t="s">
        <v>1273</v>
      </c>
      <c r="H3980" s="60">
        <v>168</v>
      </c>
      <c r="I3980" s="68">
        <v>2</v>
      </c>
      <c r="J3980" s="58">
        <v>17</v>
      </c>
      <c r="K3980" s="58">
        <v>46</v>
      </c>
      <c r="L3980" s="73">
        <v>0.7402777777777777</v>
      </c>
      <c r="M3980" s="58" t="s">
        <v>518</v>
      </c>
      <c r="N3980" s="60" t="s">
        <v>518</v>
      </c>
      <c r="O3980" s="58" t="s">
        <v>1363</v>
      </c>
      <c r="P3980" s="58">
        <v>109</v>
      </c>
      <c r="Q3980" s="58">
        <v>1</v>
      </c>
      <c r="R3980" s="58" t="s">
        <v>373</v>
      </c>
      <c r="S3980" s="4" t="s">
        <v>372</v>
      </c>
      <c r="T3980" s="58">
        <v>1</v>
      </c>
      <c r="U3980" t="str">
        <f t="shared" si="248"/>
        <v>Serena</v>
      </c>
      <c r="V3980">
        <f t="shared" si="249"/>
        <v>7.97</v>
      </c>
      <c r="W3980">
        <f t="shared" si="250"/>
        <v>39.284999999999997</v>
      </c>
      <c r="X3980" s="12">
        <f t="shared" si="251"/>
        <v>0.20287641593483519</v>
      </c>
    </row>
    <row r="3981" spans="1:24" x14ac:dyDescent="0.25">
      <c r="A3981" s="57">
        <v>141</v>
      </c>
      <c r="B3981" s="58" t="s">
        <v>614</v>
      </c>
      <c r="C3981" s="58" t="s">
        <v>1307</v>
      </c>
      <c r="D3981" s="62">
        <v>42481</v>
      </c>
      <c r="E3981" s="63">
        <v>0.73958333333333337</v>
      </c>
      <c r="F3981" s="63">
        <v>0.80208333333333337</v>
      </c>
      <c r="G3981" s="63" t="s">
        <v>1273</v>
      </c>
      <c r="H3981" s="60">
        <v>168</v>
      </c>
      <c r="I3981" s="68">
        <v>3</v>
      </c>
      <c r="J3981" s="58">
        <v>17</v>
      </c>
      <c r="K3981" s="58">
        <v>51</v>
      </c>
      <c r="L3981" s="73">
        <v>0.74375000000000002</v>
      </c>
      <c r="M3981" s="58" t="s">
        <v>1088</v>
      </c>
      <c r="N3981" s="60" t="s">
        <v>443</v>
      </c>
      <c r="O3981" s="58" t="s">
        <v>1363</v>
      </c>
      <c r="P3981" s="58">
        <v>104</v>
      </c>
      <c r="Q3981" s="58">
        <v>1</v>
      </c>
      <c r="R3981" s="58" t="s">
        <v>373</v>
      </c>
      <c r="S3981" s="4" t="s">
        <v>372</v>
      </c>
      <c r="T3981" s="58">
        <v>1</v>
      </c>
      <c r="U3981" t="str">
        <f t="shared" si="248"/>
        <v>Serena</v>
      </c>
      <c r="V3981">
        <f t="shared" si="249"/>
        <v>7.97</v>
      </c>
      <c r="W3981">
        <f t="shared" si="250"/>
        <v>39.284999999999997</v>
      </c>
      <c r="X3981" s="12">
        <f t="shared" si="251"/>
        <v>0.20287641593483519</v>
      </c>
    </row>
    <row r="3982" spans="1:24" x14ac:dyDescent="0.25">
      <c r="A3982" s="57">
        <v>141</v>
      </c>
      <c r="B3982" s="58" t="s">
        <v>614</v>
      </c>
      <c r="C3982" s="58" t="s">
        <v>1307</v>
      </c>
      <c r="D3982" s="62">
        <v>42481</v>
      </c>
      <c r="E3982" s="63">
        <v>0.73958333333333337</v>
      </c>
      <c r="F3982" s="63">
        <v>0.80208333333333337</v>
      </c>
      <c r="G3982" s="63" t="s">
        <v>1273</v>
      </c>
      <c r="H3982" s="60">
        <v>168</v>
      </c>
      <c r="I3982" s="68">
        <v>4</v>
      </c>
      <c r="J3982" s="58">
        <v>17</v>
      </c>
      <c r="K3982" s="58">
        <v>55</v>
      </c>
      <c r="L3982" s="73">
        <v>0.74652777777777779</v>
      </c>
      <c r="M3982" s="58" t="s">
        <v>417</v>
      </c>
      <c r="N3982" s="60" t="s">
        <v>417</v>
      </c>
      <c r="O3982" s="58" t="s">
        <v>1363</v>
      </c>
      <c r="P3982" s="58">
        <v>106</v>
      </c>
      <c r="Q3982" s="58">
        <v>1</v>
      </c>
      <c r="R3982" s="58" t="s">
        <v>373</v>
      </c>
      <c r="S3982" s="4" t="s">
        <v>372</v>
      </c>
      <c r="T3982" s="58">
        <v>2</v>
      </c>
      <c r="U3982" t="str">
        <f t="shared" si="248"/>
        <v>Serena</v>
      </c>
      <c r="V3982">
        <f t="shared" si="249"/>
        <v>17.84</v>
      </c>
      <c r="W3982">
        <f t="shared" si="250"/>
        <v>39.284999999999997</v>
      </c>
      <c r="X3982" s="12">
        <f t="shared" si="251"/>
        <v>0.45411734758813799</v>
      </c>
    </row>
    <row r="3983" spans="1:24" x14ac:dyDescent="0.25">
      <c r="A3983" s="57">
        <v>141</v>
      </c>
      <c r="B3983" s="58" t="s">
        <v>614</v>
      </c>
      <c r="C3983" s="58" t="s">
        <v>1307</v>
      </c>
      <c r="D3983" s="62">
        <v>42481</v>
      </c>
      <c r="E3983" s="63">
        <v>0.73958333333333337</v>
      </c>
      <c r="F3983" s="63">
        <v>0.80208333333333337</v>
      </c>
      <c r="G3983" s="63" t="s">
        <v>1273</v>
      </c>
      <c r="H3983" s="60">
        <v>168</v>
      </c>
      <c r="I3983" s="68">
        <v>5</v>
      </c>
      <c r="J3983" s="58">
        <v>18</v>
      </c>
      <c r="K3983" s="58">
        <v>1</v>
      </c>
      <c r="L3983" s="73">
        <v>0.75069444444444444</v>
      </c>
      <c r="M3983" s="58" t="s">
        <v>601</v>
      </c>
      <c r="N3983" s="60" t="s">
        <v>601</v>
      </c>
      <c r="O3983" s="58" t="s">
        <v>1363</v>
      </c>
      <c r="P3983" s="58">
        <v>102</v>
      </c>
      <c r="Q3983" s="58">
        <v>1</v>
      </c>
      <c r="R3983" s="58" t="s">
        <v>373</v>
      </c>
      <c r="S3983" s="4" t="s">
        <v>372</v>
      </c>
      <c r="T3983" s="58">
        <v>1</v>
      </c>
      <c r="U3983" t="str">
        <f t="shared" si="248"/>
        <v>Serena</v>
      </c>
      <c r="V3983">
        <f t="shared" si="249"/>
        <v>7.97</v>
      </c>
      <c r="W3983">
        <f t="shared" si="250"/>
        <v>39.284999999999997</v>
      </c>
      <c r="X3983" s="12">
        <f t="shared" si="251"/>
        <v>0.20287641593483519</v>
      </c>
    </row>
    <row r="3984" spans="1:24" x14ac:dyDescent="0.25">
      <c r="A3984" s="57">
        <v>141</v>
      </c>
      <c r="B3984" s="58" t="s">
        <v>614</v>
      </c>
      <c r="C3984" s="58" t="s">
        <v>1307</v>
      </c>
      <c r="D3984" s="62">
        <v>42481</v>
      </c>
      <c r="E3984" s="63">
        <v>0.73958333333333337</v>
      </c>
      <c r="F3984" s="63">
        <v>0.80208333333333337</v>
      </c>
      <c r="G3984" s="63" t="s">
        <v>1273</v>
      </c>
      <c r="H3984" s="60">
        <v>168</v>
      </c>
      <c r="I3984" s="68">
        <v>6</v>
      </c>
      <c r="J3984" s="58">
        <v>18</v>
      </c>
      <c r="K3984" s="58">
        <v>3</v>
      </c>
      <c r="L3984" s="73">
        <v>0.75208333333333333</v>
      </c>
      <c r="M3984" s="58" t="s">
        <v>582</v>
      </c>
      <c r="N3984" s="60" t="s">
        <v>582</v>
      </c>
      <c r="O3984" s="58" t="s">
        <v>1363</v>
      </c>
      <c r="P3984" s="58">
        <v>101</v>
      </c>
      <c r="Q3984" s="58">
        <v>1</v>
      </c>
      <c r="R3984" s="58" t="s">
        <v>373</v>
      </c>
      <c r="S3984" s="4" t="s">
        <v>372</v>
      </c>
      <c r="T3984" s="58">
        <v>2</v>
      </c>
      <c r="U3984" t="str">
        <f t="shared" si="248"/>
        <v>Serena</v>
      </c>
      <c r="V3984">
        <f t="shared" si="249"/>
        <v>17.84</v>
      </c>
      <c r="W3984">
        <f t="shared" si="250"/>
        <v>39.284999999999997</v>
      </c>
      <c r="X3984" s="12">
        <f t="shared" si="251"/>
        <v>0.45411734758813799</v>
      </c>
    </row>
    <row r="3985" spans="1:24" x14ac:dyDescent="0.25">
      <c r="A3985" s="57">
        <v>141</v>
      </c>
      <c r="B3985" s="58" t="s">
        <v>614</v>
      </c>
      <c r="C3985" s="58" t="s">
        <v>1307</v>
      </c>
      <c r="D3985" s="62">
        <v>42481</v>
      </c>
      <c r="E3985" s="63">
        <v>0.73958333333333337</v>
      </c>
      <c r="F3985" s="63">
        <v>0.80208333333333337</v>
      </c>
      <c r="G3985" s="63" t="s">
        <v>1273</v>
      </c>
      <c r="H3985" s="60">
        <v>168</v>
      </c>
      <c r="I3985" s="68">
        <v>7</v>
      </c>
      <c r="J3985" s="58">
        <v>18</v>
      </c>
      <c r="K3985" s="58">
        <v>3</v>
      </c>
      <c r="L3985" s="73">
        <v>0.75208333333333333</v>
      </c>
      <c r="M3985" s="58" t="s">
        <v>591</v>
      </c>
      <c r="N3985" s="60" t="s">
        <v>591</v>
      </c>
      <c r="O3985" s="58" t="s">
        <v>1363</v>
      </c>
      <c r="P3985" s="58">
        <v>109</v>
      </c>
      <c r="Q3985" s="58">
        <v>1</v>
      </c>
      <c r="R3985" s="58" t="s">
        <v>373</v>
      </c>
      <c r="S3985" s="4" t="s">
        <v>372</v>
      </c>
      <c r="T3985" s="58">
        <v>2</v>
      </c>
      <c r="U3985" t="str">
        <f t="shared" si="248"/>
        <v>Serena</v>
      </c>
      <c r="V3985">
        <f t="shared" si="249"/>
        <v>17.84</v>
      </c>
      <c r="W3985">
        <f t="shared" si="250"/>
        <v>39.284999999999997</v>
      </c>
      <c r="X3985" s="12">
        <f t="shared" si="251"/>
        <v>0.45411734758813799</v>
      </c>
    </row>
    <row r="3986" spans="1:24" x14ac:dyDescent="0.25">
      <c r="A3986" s="57">
        <v>141</v>
      </c>
      <c r="B3986" s="58" t="s">
        <v>614</v>
      </c>
      <c r="C3986" s="58" t="s">
        <v>1307</v>
      </c>
      <c r="D3986" s="62">
        <v>42481</v>
      </c>
      <c r="E3986" s="63">
        <v>0.73958333333333337</v>
      </c>
      <c r="F3986" s="63">
        <v>0.80208333333333337</v>
      </c>
      <c r="G3986" s="63" t="s">
        <v>1273</v>
      </c>
      <c r="H3986" s="60">
        <v>168</v>
      </c>
      <c r="I3986" s="68">
        <v>8</v>
      </c>
      <c r="J3986" s="58">
        <v>18</v>
      </c>
      <c r="K3986" s="58">
        <v>5</v>
      </c>
      <c r="L3986" s="73">
        <v>0.75347222222222221</v>
      </c>
      <c r="M3986" s="58" t="s">
        <v>418</v>
      </c>
      <c r="N3986" s="60" t="s">
        <v>418</v>
      </c>
      <c r="O3986" s="58" t="s">
        <v>1363</v>
      </c>
      <c r="P3986" s="58">
        <v>106</v>
      </c>
      <c r="Q3986" s="58">
        <v>1</v>
      </c>
      <c r="R3986" s="58" t="s">
        <v>373</v>
      </c>
      <c r="S3986" s="4" t="s">
        <v>372</v>
      </c>
      <c r="T3986" s="58">
        <v>2</v>
      </c>
      <c r="U3986" t="str">
        <f t="shared" si="248"/>
        <v>Serena</v>
      </c>
      <c r="V3986">
        <f t="shared" si="249"/>
        <v>17.84</v>
      </c>
      <c r="W3986">
        <f t="shared" si="250"/>
        <v>39.284999999999997</v>
      </c>
      <c r="X3986" s="12">
        <f t="shared" si="251"/>
        <v>0.45411734758813799</v>
      </c>
    </row>
    <row r="3987" spans="1:24" x14ac:dyDescent="0.25">
      <c r="A3987" s="57">
        <v>141</v>
      </c>
      <c r="B3987" s="58" t="s">
        <v>614</v>
      </c>
      <c r="C3987" s="58" t="s">
        <v>1307</v>
      </c>
      <c r="D3987" s="62">
        <v>42481</v>
      </c>
      <c r="E3987" s="63">
        <v>0.73958333333333337</v>
      </c>
      <c r="F3987" s="63">
        <v>0.80208333333333337</v>
      </c>
      <c r="G3987" s="63" t="s">
        <v>1273</v>
      </c>
      <c r="H3987" s="60">
        <v>168</v>
      </c>
      <c r="I3987" s="68">
        <v>9</v>
      </c>
      <c r="J3987" s="58">
        <v>18</v>
      </c>
      <c r="K3987" s="58">
        <v>13</v>
      </c>
      <c r="L3987" s="73">
        <v>0.75902777777777775</v>
      </c>
      <c r="M3987" s="58" t="s">
        <v>925</v>
      </c>
      <c r="N3987" s="60" t="s">
        <v>925</v>
      </c>
      <c r="O3987" s="58" t="s">
        <v>1363</v>
      </c>
      <c r="P3987" s="58">
        <v>106</v>
      </c>
      <c r="Q3987" s="58">
        <v>1</v>
      </c>
      <c r="R3987" s="58" t="s">
        <v>373</v>
      </c>
      <c r="S3987" s="4" t="s">
        <v>372</v>
      </c>
      <c r="T3987" s="58">
        <v>2</v>
      </c>
      <c r="U3987" t="str">
        <f t="shared" si="248"/>
        <v>Serena</v>
      </c>
      <c r="V3987">
        <f t="shared" si="249"/>
        <v>17.84</v>
      </c>
      <c r="W3987">
        <f t="shared" si="250"/>
        <v>39.284999999999997</v>
      </c>
      <c r="X3987" s="12">
        <f t="shared" si="251"/>
        <v>0.45411734758813799</v>
      </c>
    </row>
    <row r="3988" spans="1:24" x14ac:dyDescent="0.25">
      <c r="A3988" s="57">
        <v>141</v>
      </c>
      <c r="B3988" s="58" t="s">
        <v>614</v>
      </c>
      <c r="C3988" s="58" t="s">
        <v>1307</v>
      </c>
      <c r="D3988" s="62">
        <v>42481</v>
      </c>
      <c r="E3988" s="63">
        <v>0.73958333333333337</v>
      </c>
      <c r="F3988" s="63">
        <v>0.80208333333333337</v>
      </c>
      <c r="G3988" s="63" t="s">
        <v>1273</v>
      </c>
      <c r="H3988" s="60">
        <v>168</v>
      </c>
      <c r="I3988" s="68">
        <v>10</v>
      </c>
      <c r="J3988" s="58">
        <v>18</v>
      </c>
      <c r="K3988" s="58">
        <v>15</v>
      </c>
      <c r="L3988" s="73">
        <v>0.76041666666666663</v>
      </c>
      <c r="M3988" s="58" t="s">
        <v>992</v>
      </c>
      <c r="N3988" s="60" t="s">
        <v>992</v>
      </c>
      <c r="O3988" s="58" t="s">
        <v>1363</v>
      </c>
      <c r="P3988" s="58">
        <v>101</v>
      </c>
      <c r="Q3988" s="58">
        <v>1</v>
      </c>
      <c r="R3988" s="58" t="s">
        <v>373</v>
      </c>
      <c r="S3988" s="4" t="s">
        <v>372</v>
      </c>
      <c r="T3988" s="58">
        <v>2</v>
      </c>
      <c r="U3988" t="str">
        <f t="shared" si="248"/>
        <v>Serena</v>
      </c>
      <c r="V3988">
        <f t="shared" si="249"/>
        <v>17.84</v>
      </c>
      <c r="W3988">
        <f t="shared" si="250"/>
        <v>39.284999999999997</v>
      </c>
      <c r="X3988" s="12">
        <f t="shared" si="251"/>
        <v>0.45411734758813799</v>
      </c>
    </row>
    <row r="3989" spans="1:24" x14ac:dyDescent="0.25">
      <c r="A3989" s="57">
        <v>141</v>
      </c>
      <c r="B3989" s="58" t="s">
        <v>614</v>
      </c>
      <c r="C3989" s="58" t="s">
        <v>1307</v>
      </c>
      <c r="D3989" s="62">
        <v>42481</v>
      </c>
      <c r="E3989" s="63">
        <v>0.73958333333333337</v>
      </c>
      <c r="F3989" s="63">
        <v>0.80208333333333337</v>
      </c>
      <c r="G3989" s="63" t="s">
        <v>1273</v>
      </c>
      <c r="H3989" s="60">
        <v>168</v>
      </c>
      <c r="I3989" s="68">
        <v>11</v>
      </c>
      <c r="J3989" s="58">
        <v>18</v>
      </c>
      <c r="K3989" s="58">
        <v>17</v>
      </c>
      <c r="L3989" s="73">
        <v>0.76180555555555562</v>
      </c>
      <c r="M3989" s="58" t="s">
        <v>425</v>
      </c>
      <c r="N3989" s="60" t="s">
        <v>425</v>
      </c>
      <c r="O3989" s="58" t="s">
        <v>1363</v>
      </c>
      <c r="P3989" s="58">
        <v>109</v>
      </c>
      <c r="Q3989" s="58">
        <v>1</v>
      </c>
      <c r="R3989" s="58" t="s">
        <v>373</v>
      </c>
      <c r="S3989" s="4" t="s">
        <v>372</v>
      </c>
      <c r="T3989" s="58">
        <v>2</v>
      </c>
      <c r="U3989" t="str">
        <f t="shared" si="248"/>
        <v>Serena</v>
      </c>
      <c r="V3989">
        <f t="shared" si="249"/>
        <v>17.84</v>
      </c>
      <c r="W3989">
        <f t="shared" si="250"/>
        <v>39.284999999999997</v>
      </c>
      <c r="X3989" s="12">
        <f t="shared" si="251"/>
        <v>0.45411734758813799</v>
      </c>
    </row>
    <row r="3990" spans="1:24" x14ac:dyDescent="0.25">
      <c r="A3990" s="57">
        <v>141</v>
      </c>
      <c r="B3990" s="58" t="s">
        <v>614</v>
      </c>
      <c r="C3990" s="58" t="s">
        <v>1307</v>
      </c>
      <c r="D3990" s="62">
        <v>42481</v>
      </c>
      <c r="E3990" s="63">
        <v>0.73958333333333337</v>
      </c>
      <c r="F3990" s="63">
        <v>0.80208333333333337</v>
      </c>
      <c r="G3990" s="63" t="s">
        <v>1273</v>
      </c>
      <c r="H3990" s="60">
        <v>168</v>
      </c>
      <c r="I3990" s="68">
        <v>12</v>
      </c>
      <c r="J3990" s="58">
        <v>18</v>
      </c>
      <c r="K3990" s="58">
        <v>19</v>
      </c>
      <c r="L3990" s="73">
        <v>0.7631944444444444</v>
      </c>
      <c r="M3990" s="58" t="s">
        <v>451</v>
      </c>
      <c r="N3990" s="60" t="s">
        <v>451</v>
      </c>
      <c r="O3990" s="58" t="s">
        <v>1363</v>
      </c>
      <c r="P3990" s="58">
        <v>104</v>
      </c>
      <c r="Q3990" s="58">
        <v>1</v>
      </c>
      <c r="R3990" s="58" t="s">
        <v>373</v>
      </c>
      <c r="S3990" s="4" t="s">
        <v>372</v>
      </c>
      <c r="T3990" s="58">
        <v>1</v>
      </c>
      <c r="U3990" t="str">
        <f t="shared" si="248"/>
        <v>Serena</v>
      </c>
      <c r="V3990">
        <f t="shared" si="249"/>
        <v>7.97</v>
      </c>
      <c r="W3990">
        <f t="shared" si="250"/>
        <v>39.284999999999997</v>
      </c>
      <c r="X3990" s="12">
        <f t="shared" si="251"/>
        <v>0.20287641593483519</v>
      </c>
    </row>
    <row r="3991" spans="1:24" x14ac:dyDescent="0.25">
      <c r="A3991" s="57">
        <v>141</v>
      </c>
      <c r="B3991" s="58" t="s">
        <v>614</v>
      </c>
      <c r="C3991" s="58" t="s">
        <v>1307</v>
      </c>
      <c r="D3991" s="62">
        <v>42481</v>
      </c>
      <c r="E3991" s="63">
        <v>0.73958333333333337</v>
      </c>
      <c r="F3991" s="63">
        <v>0.80208333333333337</v>
      </c>
      <c r="G3991" s="63" t="s">
        <v>1273</v>
      </c>
      <c r="H3991" s="60">
        <v>168</v>
      </c>
      <c r="I3991" s="68">
        <v>13</v>
      </c>
      <c r="J3991" s="58">
        <v>18</v>
      </c>
      <c r="K3991" s="58">
        <v>20</v>
      </c>
      <c r="L3991" s="73">
        <v>0.76388888888888884</v>
      </c>
      <c r="M3991" s="58" t="s">
        <v>429</v>
      </c>
      <c r="N3991" s="60" t="s">
        <v>429</v>
      </c>
      <c r="O3991" s="58" t="s">
        <v>1363</v>
      </c>
      <c r="P3991" s="58">
        <v>109</v>
      </c>
      <c r="Q3991" s="58">
        <v>1</v>
      </c>
      <c r="R3991" s="58" t="s">
        <v>373</v>
      </c>
      <c r="S3991" s="4" t="s">
        <v>372</v>
      </c>
      <c r="T3991" s="58">
        <v>1</v>
      </c>
      <c r="U3991" t="str">
        <f t="shared" si="248"/>
        <v>Serena</v>
      </c>
      <c r="V3991">
        <f t="shared" si="249"/>
        <v>7.97</v>
      </c>
      <c r="W3991">
        <f t="shared" si="250"/>
        <v>39.284999999999997</v>
      </c>
      <c r="X3991" s="12">
        <f t="shared" si="251"/>
        <v>0.20287641593483519</v>
      </c>
    </row>
    <row r="3992" spans="1:24" x14ac:dyDescent="0.25">
      <c r="A3992" s="57">
        <v>141</v>
      </c>
      <c r="B3992" s="58" t="s">
        <v>614</v>
      </c>
      <c r="C3992" s="58" t="s">
        <v>1307</v>
      </c>
      <c r="D3992" s="62">
        <v>42481</v>
      </c>
      <c r="E3992" s="63">
        <v>0.73958333333333337</v>
      </c>
      <c r="F3992" s="63">
        <v>0.80208333333333337</v>
      </c>
      <c r="G3992" s="63" t="s">
        <v>1273</v>
      </c>
      <c r="H3992" s="60">
        <v>168</v>
      </c>
      <c r="I3992" s="68">
        <v>14</v>
      </c>
      <c r="J3992" s="58">
        <v>18</v>
      </c>
      <c r="K3992" s="58">
        <v>21</v>
      </c>
      <c r="L3992" s="73">
        <v>0.76458333333333339</v>
      </c>
      <c r="M3992" s="58" t="s">
        <v>533</v>
      </c>
      <c r="N3992" s="60" t="s">
        <v>533</v>
      </c>
      <c r="O3992" s="58" t="s">
        <v>1363</v>
      </c>
      <c r="P3992" s="58">
        <v>102</v>
      </c>
      <c r="Q3992" s="58">
        <v>1</v>
      </c>
      <c r="R3992" s="58" t="s">
        <v>373</v>
      </c>
      <c r="S3992" s="4" t="s">
        <v>372</v>
      </c>
      <c r="T3992" s="58">
        <v>2</v>
      </c>
      <c r="U3992" t="str">
        <f t="shared" si="248"/>
        <v>Serena</v>
      </c>
      <c r="V3992">
        <f t="shared" si="249"/>
        <v>17.84</v>
      </c>
      <c r="W3992">
        <f t="shared" si="250"/>
        <v>39.284999999999997</v>
      </c>
      <c r="X3992" s="12">
        <f t="shared" si="251"/>
        <v>0.45411734758813799</v>
      </c>
    </row>
    <row r="3993" spans="1:24" x14ac:dyDescent="0.25">
      <c r="A3993" s="57">
        <v>141</v>
      </c>
      <c r="B3993" s="58" t="s">
        <v>614</v>
      </c>
      <c r="C3993" s="58" t="s">
        <v>1307</v>
      </c>
      <c r="D3993" s="62">
        <v>42481</v>
      </c>
      <c r="E3993" s="63">
        <v>0.73958333333333337</v>
      </c>
      <c r="F3993" s="63">
        <v>0.80208333333333337</v>
      </c>
      <c r="G3993" s="63" t="s">
        <v>1273</v>
      </c>
      <c r="H3993" s="60">
        <v>168</v>
      </c>
      <c r="I3993" s="68">
        <v>15</v>
      </c>
      <c r="J3993" s="58">
        <v>18</v>
      </c>
      <c r="K3993" s="58">
        <v>22</v>
      </c>
      <c r="L3993" s="73">
        <v>0.76527777777777783</v>
      </c>
      <c r="M3993" s="58" t="s">
        <v>993</v>
      </c>
      <c r="N3993" s="60" t="s">
        <v>500</v>
      </c>
      <c r="O3993" s="58" t="s">
        <v>1363</v>
      </c>
      <c r="P3993" s="58">
        <v>101</v>
      </c>
      <c r="Q3993" s="58">
        <v>1</v>
      </c>
      <c r="R3993" s="58" t="s">
        <v>373</v>
      </c>
      <c r="S3993" s="4" t="s">
        <v>372</v>
      </c>
      <c r="T3993" s="58">
        <v>2</v>
      </c>
      <c r="U3993" t="str">
        <f t="shared" si="248"/>
        <v>Serena</v>
      </c>
      <c r="V3993">
        <f t="shared" si="249"/>
        <v>17.84</v>
      </c>
      <c r="W3993">
        <f t="shared" si="250"/>
        <v>39.284999999999997</v>
      </c>
      <c r="X3993" s="12">
        <f t="shared" si="251"/>
        <v>0.45411734758813799</v>
      </c>
    </row>
    <row r="3994" spans="1:24" x14ac:dyDescent="0.25">
      <c r="A3994" s="57">
        <v>141</v>
      </c>
      <c r="B3994" s="58" t="s">
        <v>614</v>
      </c>
      <c r="C3994" s="58" t="s">
        <v>1307</v>
      </c>
      <c r="D3994" s="62">
        <v>42481</v>
      </c>
      <c r="E3994" s="63">
        <v>0.73958333333333337</v>
      </c>
      <c r="F3994" s="63">
        <v>0.80208333333333337</v>
      </c>
      <c r="G3994" s="63" t="s">
        <v>1273</v>
      </c>
      <c r="H3994" s="60">
        <v>168</v>
      </c>
      <c r="I3994" s="68">
        <v>16</v>
      </c>
      <c r="J3994" s="58">
        <v>18</v>
      </c>
      <c r="K3994" s="58">
        <v>30</v>
      </c>
      <c r="L3994" s="73">
        <v>0.77083333333333337</v>
      </c>
      <c r="M3994" s="58" t="s">
        <v>534</v>
      </c>
      <c r="N3994" s="60" t="s">
        <v>534</v>
      </c>
      <c r="O3994" s="58" t="s">
        <v>1363</v>
      </c>
      <c r="P3994" s="58">
        <v>102</v>
      </c>
      <c r="Q3994" s="58">
        <v>1</v>
      </c>
      <c r="R3994" s="58" t="s">
        <v>373</v>
      </c>
      <c r="S3994" s="4" t="s">
        <v>372</v>
      </c>
      <c r="T3994" s="58">
        <v>2</v>
      </c>
      <c r="U3994" t="str">
        <f t="shared" si="248"/>
        <v>Serena</v>
      </c>
      <c r="V3994">
        <f t="shared" si="249"/>
        <v>17.84</v>
      </c>
      <c r="W3994">
        <f t="shared" si="250"/>
        <v>39.284999999999997</v>
      </c>
      <c r="X3994" s="12">
        <f t="shared" si="251"/>
        <v>0.45411734758813799</v>
      </c>
    </row>
    <row r="3995" spans="1:24" x14ac:dyDescent="0.25">
      <c r="A3995" s="57">
        <v>141</v>
      </c>
      <c r="B3995" s="58" t="s">
        <v>614</v>
      </c>
      <c r="C3995" s="58" t="s">
        <v>1307</v>
      </c>
      <c r="D3995" s="62">
        <v>42481</v>
      </c>
      <c r="E3995" s="63">
        <v>0.73958333333333337</v>
      </c>
      <c r="F3995" s="63">
        <v>0.80208333333333337</v>
      </c>
      <c r="G3995" s="63" t="s">
        <v>1273</v>
      </c>
      <c r="H3995" s="60">
        <v>168</v>
      </c>
      <c r="I3995" s="68">
        <v>17</v>
      </c>
      <c r="J3995" s="58">
        <v>18</v>
      </c>
      <c r="K3995" s="58">
        <v>30</v>
      </c>
      <c r="L3995" s="73">
        <v>0.77083333333333337</v>
      </c>
      <c r="M3995" s="58" t="s">
        <v>1089</v>
      </c>
      <c r="N3995" s="60" t="s">
        <v>452</v>
      </c>
      <c r="O3995" s="58" t="s">
        <v>1363</v>
      </c>
      <c r="P3995" s="58">
        <v>106</v>
      </c>
      <c r="Q3995" s="58">
        <v>1</v>
      </c>
      <c r="R3995" s="58" t="s">
        <v>373</v>
      </c>
      <c r="S3995" s="4" t="s">
        <v>372</v>
      </c>
      <c r="T3995" s="58">
        <v>2</v>
      </c>
      <c r="U3995" t="str">
        <f t="shared" si="248"/>
        <v>Serena</v>
      </c>
      <c r="V3995">
        <f t="shared" si="249"/>
        <v>17.84</v>
      </c>
      <c r="W3995">
        <f t="shared" si="250"/>
        <v>39.284999999999997</v>
      </c>
      <c r="X3995" s="12">
        <f t="shared" si="251"/>
        <v>0.45411734758813799</v>
      </c>
    </row>
    <row r="3996" spans="1:24" x14ac:dyDescent="0.25">
      <c r="A3996" s="57">
        <v>141</v>
      </c>
      <c r="B3996" s="58" t="s">
        <v>614</v>
      </c>
      <c r="C3996" s="58" t="s">
        <v>1307</v>
      </c>
      <c r="D3996" s="62">
        <v>42481</v>
      </c>
      <c r="E3996" s="63">
        <v>0.73958333333333337</v>
      </c>
      <c r="F3996" s="63">
        <v>0.80208333333333337</v>
      </c>
      <c r="G3996" s="63" t="s">
        <v>1273</v>
      </c>
      <c r="H3996" s="60">
        <v>168</v>
      </c>
      <c r="I3996" s="68">
        <v>18</v>
      </c>
      <c r="J3996" s="58">
        <v>18</v>
      </c>
      <c r="K3996" s="58">
        <v>34</v>
      </c>
      <c r="L3996" s="73">
        <v>0.77361111111111114</v>
      </c>
      <c r="M3996" s="58" t="s">
        <v>440</v>
      </c>
      <c r="N3996" s="60" t="s">
        <v>440</v>
      </c>
      <c r="O3996" s="58" t="s">
        <v>1363</v>
      </c>
      <c r="P3996" s="58">
        <v>109</v>
      </c>
      <c r="Q3996" s="58">
        <v>1</v>
      </c>
      <c r="R3996" s="58" t="s">
        <v>373</v>
      </c>
      <c r="S3996" s="4" t="s">
        <v>372</v>
      </c>
      <c r="T3996" s="58">
        <v>1</v>
      </c>
      <c r="U3996" t="str">
        <f t="shared" si="248"/>
        <v>Serena</v>
      </c>
      <c r="V3996">
        <f t="shared" si="249"/>
        <v>7.97</v>
      </c>
      <c r="W3996">
        <f t="shared" si="250"/>
        <v>39.284999999999997</v>
      </c>
      <c r="X3996" s="12">
        <f t="shared" si="251"/>
        <v>0.20287641593483519</v>
      </c>
    </row>
    <row r="3997" spans="1:24" x14ac:dyDescent="0.25">
      <c r="A3997" s="57">
        <v>141</v>
      </c>
      <c r="B3997" s="58" t="s">
        <v>614</v>
      </c>
      <c r="C3997" s="58" t="s">
        <v>1307</v>
      </c>
      <c r="D3997" s="62">
        <v>42481</v>
      </c>
      <c r="E3997" s="63">
        <v>0.73958333333333337</v>
      </c>
      <c r="F3997" s="63">
        <v>0.80208333333333337</v>
      </c>
      <c r="G3997" s="63" t="s">
        <v>1273</v>
      </c>
      <c r="H3997" s="60">
        <v>168</v>
      </c>
      <c r="I3997" s="68">
        <v>19</v>
      </c>
      <c r="J3997" s="58">
        <v>18</v>
      </c>
      <c r="K3997" s="58">
        <v>35</v>
      </c>
      <c r="L3997" s="73">
        <v>0.77430555555555547</v>
      </c>
      <c r="M3997" s="58" t="s">
        <v>1019</v>
      </c>
      <c r="N3997" s="60" t="s">
        <v>1019</v>
      </c>
      <c r="O3997" s="58" t="s">
        <v>1363</v>
      </c>
      <c r="P3997" s="58">
        <v>109</v>
      </c>
      <c r="Q3997" s="58">
        <v>1</v>
      </c>
      <c r="R3997" s="58" t="s">
        <v>373</v>
      </c>
      <c r="S3997" s="4" t="s">
        <v>372</v>
      </c>
      <c r="T3997" s="58">
        <v>1</v>
      </c>
      <c r="U3997" t="str">
        <f t="shared" si="248"/>
        <v>Serena</v>
      </c>
      <c r="V3997">
        <f t="shared" si="249"/>
        <v>7.97</v>
      </c>
      <c r="W3997">
        <f t="shared" si="250"/>
        <v>39.284999999999997</v>
      </c>
      <c r="X3997" s="12">
        <f t="shared" si="251"/>
        <v>0.20287641593483519</v>
      </c>
    </row>
    <row r="3998" spans="1:24" x14ac:dyDescent="0.25">
      <c r="A3998" s="57">
        <v>141</v>
      </c>
      <c r="B3998" s="58" t="s">
        <v>614</v>
      </c>
      <c r="C3998" s="58" t="s">
        <v>1307</v>
      </c>
      <c r="D3998" s="62">
        <v>42481</v>
      </c>
      <c r="E3998" s="63">
        <v>0.73958333333333337</v>
      </c>
      <c r="F3998" s="63">
        <v>0.80208333333333337</v>
      </c>
      <c r="G3998" s="63" t="s">
        <v>1273</v>
      </c>
      <c r="H3998" s="60">
        <v>168</v>
      </c>
      <c r="I3998" s="68">
        <v>20</v>
      </c>
      <c r="J3998" s="58">
        <v>18</v>
      </c>
      <c r="K3998" s="58">
        <v>39</v>
      </c>
      <c r="L3998" s="73">
        <v>0.77708333333333324</v>
      </c>
      <c r="M3998" s="58" t="s">
        <v>526</v>
      </c>
      <c r="N3998" s="60" t="s">
        <v>526</v>
      </c>
      <c r="O3998" s="58" t="s">
        <v>1363</v>
      </c>
      <c r="P3998" s="58">
        <v>101</v>
      </c>
      <c r="Q3998" s="58">
        <v>1</v>
      </c>
      <c r="R3998" s="58" t="s">
        <v>373</v>
      </c>
      <c r="S3998" s="4" t="s">
        <v>372</v>
      </c>
      <c r="T3998" s="58">
        <v>3</v>
      </c>
      <c r="U3998" t="str">
        <f t="shared" si="248"/>
        <v>Serena</v>
      </c>
      <c r="V3998">
        <f t="shared" si="249"/>
        <v>30.84</v>
      </c>
      <c r="W3998">
        <f t="shared" si="250"/>
        <v>39.284999999999997</v>
      </c>
      <c r="X3998" s="12">
        <f t="shared" si="251"/>
        <v>0.78503245513554798</v>
      </c>
    </row>
    <row r="3999" spans="1:24" x14ac:dyDescent="0.25">
      <c r="A3999" s="57">
        <v>141</v>
      </c>
      <c r="B3999" s="58" t="s">
        <v>614</v>
      </c>
      <c r="C3999" s="58" t="s">
        <v>1307</v>
      </c>
      <c r="D3999" s="62">
        <v>42481</v>
      </c>
      <c r="E3999" s="63">
        <v>0.73958333333333337</v>
      </c>
      <c r="F3999" s="63">
        <v>0.80208333333333337</v>
      </c>
      <c r="G3999" s="63" t="s">
        <v>1273</v>
      </c>
      <c r="H3999" s="60">
        <v>168</v>
      </c>
      <c r="I3999" s="68">
        <v>21</v>
      </c>
      <c r="J3999" s="58">
        <v>18</v>
      </c>
      <c r="K3999" s="58">
        <v>40</v>
      </c>
      <c r="L3999" s="73">
        <v>0.77777777777777779</v>
      </c>
      <c r="M3999" s="58" t="s">
        <v>988</v>
      </c>
      <c r="N3999" s="60" t="s">
        <v>988</v>
      </c>
      <c r="O3999" s="58" t="s">
        <v>1363</v>
      </c>
      <c r="P3999" s="58">
        <v>102</v>
      </c>
      <c r="Q3999" s="58">
        <v>1</v>
      </c>
      <c r="R3999" s="58" t="s">
        <v>373</v>
      </c>
      <c r="S3999" s="4" t="s">
        <v>372</v>
      </c>
      <c r="T3999" s="58">
        <v>2</v>
      </c>
      <c r="U3999" t="str">
        <f t="shared" si="248"/>
        <v>Serena</v>
      </c>
      <c r="V3999">
        <f t="shared" si="249"/>
        <v>17.84</v>
      </c>
      <c r="W3999">
        <f t="shared" si="250"/>
        <v>39.284999999999997</v>
      </c>
      <c r="X3999" s="12">
        <f t="shared" si="251"/>
        <v>0.45411734758813799</v>
      </c>
    </row>
    <row r="4000" spans="1:24" x14ac:dyDescent="0.25">
      <c r="A4000" s="57">
        <v>141</v>
      </c>
      <c r="B4000" s="58" t="s">
        <v>614</v>
      </c>
      <c r="C4000" s="58" t="s">
        <v>1307</v>
      </c>
      <c r="D4000" s="62">
        <v>42481</v>
      </c>
      <c r="E4000" s="63">
        <v>0.73958333333333337</v>
      </c>
      <c r="F4000" s="63">
        <v>0.80208333333333337</v>
      </c>
      <c r="G4000" s="63" t="s">
        <v>1273</v>
      </c>
      <c r="H4000" s="60">
        <v>168</v>
      </c>
      <c r="I4000" s="68">
        <v>22</v>
      </c>
      <c r="J4000" s="58">
        <v>18</v>
      </c>
      <c r="K4000" s="58">
        <v>44</v>
      </c>
      <c r="L4000" s="73">
        <v>0.78055555555555556</v>
      </c>
      <c r="M4000" s="58" t="s">
        <v>942</v>
      </c>
      <c r="N4000" s="60" t="s">
        <v>942</v>
      </c>
      <c r="O4000" s="58" t="s">
        <v>1363</v>
      </c>
      <c r="P4000" s="58">
        <v>106</v>
      </c>
      <c r="Q4000" s="58">
        <v>1</v>
      </c>
      <c r="R4000" s="58" t="s">
        <v>373</v>
      </c>
      <c r="S4000" s="4" t="s">
        <v>372</v>
      </c>
      <c r="T4000" s="58">
        <v>2</v>
      </c>
      <c r="U4000" t="str">
        <f t="shared" si="248"/>
        <v>Serena</v>
      </c>
      <c r="V4000">
        <f t="shared" si="249"/>
        <v>17.84</v>
      </c>
      <c r="W4000">
        <f t="shared" si="250"/>
        <v>39.284999999999997</v>
      </c>
      <c r="X4000" s="12">
        <f t="shared" si="251"/>
        <v>0.45411734758813799</v>
      </c>
    </row>
    <row r="4001" spans="1:24" x14ac:dyDescent="0.25">
      <c r="A4001" s="57">
        <v>141</v>
      </c>
      <c r="B4001" s="58" t="s">
        <v>614</v>
      </c>
      <c r="C4001" s="58" t="s">
        <v>1307</v>
      </c>
      <c r="D4001" s="62">
        <v>42481</v>
      </c>
      <c r="E4001" s="63">
        <v>0.73958333333333337</v>
      </c>
      <c r="F4001" s="63">
        <v>0.80208333333333337</v>
      </c>
      <c r="G4001" s="63" t="s">
        <v>1273</v>
      </c>
      <c r="H4001" s="60">
        <v>168</v>
      </c>
      <c r="I4001" s="68">
        <v>23</v>
      </c>
      <c r="J4001" s="58">
        <v>18</v>
      </c>
      <c r="K4001" s="58">
        <v>49</v>
      </c>
      <c r="L4001" s="73">
        <v>0.78402777777777777</v>
      </c>
      <c r="M4001" s="58" t="s">
        <v>445</v>
      </c>
      <c r="N4001" s="60" t="s">
        <v>445</v>
      </c>
      <c r="O4001" s="58" t="s">
        <v>1363</v>
      </c>
      <c r="P4001" s="58">
        <v>109</v>
      </c>
      <c r="Q4001" s="58">
        <v>1</v>
      </c>
      <c r="R4001" s="58" t="s">
        <v>373</v>
      </c>
      <c r="S4001" s="4" t="s">
        <v>372</v>
      </c>
      <c r="T4001" s="58">
        <v>2</v>
      </c>
      <c r="U4001" t="str">
        <f t="shared" si="248"/>
        <v>Serena</v>
      </c>
      <c r="V4001">
        <f t="shared" si="249"/>
        <v>17.84</v>
      </c>
      <c r="W4001">
        <f t="shared" si="250"/>
        <v>39.284999999999997</v>
      </c>
      <c r="X4001" s="12">
        <f t="shared" si="251"/>
        <v>0.45411734758813799</v>
      </c>
    </row>
    <row r="4002" spans="1:24" x14ac:dyDescent="0.25">
      <c r="A4002" s="57">
        <v>141</v>
      </c>
      <c r="B4002" s="58" t="s">
        <v>614</v>
      </c>
      <c r="C4002" s="58" t="s">
        <v>1307</v>
      </c>
      <c r="D4002" s="62">
        <v>42481</v>
      </c>
      <c r="E4002" s="63">
        <v>0.73958333333333337</v>
      </c>
      <c r="F4002" s="63">
        <v>0.80208333333333337</v>
      </c>
      <c r="G4002" s="63" t="s">
        <v>1273</v>
      </c>
      <c r="H4002" s="60">
        <v>168</v>
      </c>
      <c r="I4002" s="68">
        <v>24</v>
      </c>
      <c r="J4002" s="58">
        <v>18</v>
      </c>
      <c r="K4002" s="58">
        <v>50</v>
      </c>
      <c r="L4002" s="73">
        <v>0.78472222222222221</v>
      </c>
      <c r="M4002" s="58" t="s">
        <v>435</v>
      </c>
      <c r="N4002" s="60" t="s">
        <v>435</v>
      </c>
      <c r="O4002" s="58" t="s">
        <v>1363</v>
      </c>
      <c r="P4002" s="58">
        <v>101</v>
      </c>
      <c r="Q4002" s="58">
        <v>1</v>
      </c>
      <c r="R4002" s="58" t="s">
        <v>373</v>
      </c>
      <c r="S4002" s="4" t="s">
        <v>372</v>
      </c>
      <c r="T4002" s="58">
        <v>2</v>
      </c>
      <c r="U4002" t="str">
        <f t="shared" si="248"/>
        <v>Serena</v>
      </c>
      <c r="V4002">
        <f t="shared" si="249"/>
        <v>17.84</v>
      </c>
      <c r="W4002">
        <f t="shared" si="250"/>
        <v>39.284999999999997</v>
      </c>
      <c r="X4002" s="12">
        <f t="shared" si="251"/>
        <v>0.45411734758813799</v>
      </c>
    </row>
    <row r="4003" spans="1:24" x14ac:dyDescent="0.25">
      <c r="A4003" s="57">
        <v>141</v>
      </c>
      <c r="B4003" s="58" t="s">
        <v>614</v>
      </c>
      <c r="C4003" s="58" t="s">
        <v>1307</v>
      </c>
      <c r="D4003" s="62">
        <v>42481</v>
      </c>
      <c r="E4003" s="63">
        <v>0.73958333333333337</v>
      </c>
      <c r="F4003" s="63">
        <v>0.80208333333333337</v>
      </c>
      <c r="G4003" s="63" t="s">
        <v>1273</v>
      </c>
      <c r="H4003" s="60">
        <v>168</v>
      </c>
      <c r="I4003" s="68">
        <v>25</v>
      </c>
      <c r="J4003" s="58">
        <v>18</v>
      </c>
      <c r="K4003" s="58">
        <v>51</v>
      </c>
      <c r="L4003" s="73">
        <v>0.78541666666666676</v>
      </c>
      <c r="M4003" s="58" t="s">
        <v>449</v>
      </c>
      <c r="N4003" s="60" t="s">
        <v>449</v>
      </c>
      <c r="O4003" s="58" t="s">
        <v>1363</v>
      </c>
      <c r="P4003" s="58">
        <v>101</v>
      </c>
      <c r="Q4003" s="58">
        <v>1</v>
      </c>
      <c r="R4003" s="58" t="s">
        <v>373</v>
      </c>
      <c r="S4003" s="4" t="s">
        <v>372</v>
      </c>
      <c r="T4003" s="58">
        <v>1</v>
      </c>
      <c r="U4003" t="str">
        <f t="shared" si="248"/>
        <v>Serena</v>
      </c>
      <c r="V4003">
        <f t="shared" si="249"/>
        <v>7.97</v>
      </c>
      <c r="W4003">
        <f t="shared" si="250"/>
        <v>39.284999999999997</v>
      </c>
      <c r="X4003" s="12">
        <f t="shared" si="251"/>
        <v>0.20287641593483519</v>
      </c>
    </row>
    <row r="4004" spans="1:24" x14ac:dyDescent="0.25">
      <c r="A4004" s="57">
        <v>141</v>
      </c>
      <c r="B4004" s="58" t="s">
        <v>614</v>
      </c>
      <c r="C4004" s="58" t="s">
        <v>1307</v>
      </c>
      <c r="D4004" s="62">
        <v>42481</v>
      </c>
      <c r="E4004" s="63">
        <v>0.73958333333333337</v>
      </c>
      <c r="F4004" s="63">
        <v>0.80208333333333337</v>
      </c>
      <c r="G4004" s="63" t="s">
        <v>1273</v>
      </c>
      <c r="H4004" s="60">
        <v>168</v>
      </c>
      <c r="I4004" s="68">
        <v>26</v>
      </c>
      <c r="J4004" s="58">
        <v>18</v>
      </c>
      <c r="K4004" s="58">
        <v>52</v>
      </c>
      <c r="L4004" s="73">
        <v>0.78611111111111109</v>
      </c>
      <c r="M4004" s="58" t="s">
        <v>956</v>
      </c>
      <c r="N4004" s="60" t="s">
        <v>956</v>
      </c>
      <c r="O4004" s="58" t="s">
        <v>1363</v>
      </c>
      <c r="P4004" s="58">
        <v>106</v>
      </c>
      <c r="Q4004" s="58">
        <v>1</v>
      </c>
      <c r="R4004" s="58" t="s">
        <v>373</v>
      </c>
      <c r="S4004" s="4" t="s">
        <v>372</v>
      </c>
      <c r="T4004" s="58">
        <v>1</v>
      </c>
      <c r="U4004" t="str">
        <f t="shared" si="248"/>
        <v>Serena</v>
      </c>
      <c r="V4004">
        <f t="shared" si="249"/>
        <v>7.97</v>
      </c>
      <c r="W4004">
        <f t="shared" si="250"/>
        <v>39.284999999999997</v>
      </c>
      <c r="X4004" s="12">
        <f t="shared" si="251"/>
        <v>0.20287641593483519</v>
      </c>
    </row>
    <row r="4005" spans="1:24" x14ac:dyDescent="0.25">
      <c r="A4005" s="57">
        <v>141</v>
      </c>
      <c r="B4005" s="58" t="s">
        <v>614</v>
      </c>
      <c r="C4005" s="58" t="s">
        <v>1307</v>
      </c>
      <c r="D4005" s="62">
        <v>42481</v>
      </c>
      <c r="E4005" s="63">
        <v>0.73958333333333337</v>
      </c>
      <c r="F4005" s="63">
        <v>0.80208333333333337</v>
      </c>
      <c r="G4005" s="63" t="s">
        <v>1273</v>
      </c>
      <c r="H4005" s="60">
        <v>168</v>
      </c>
      <c r="I4005" s="68">
        <v>27</v>
      </c>
      <c r="J4005" s="58">
        <v>18</v>
      </c>
      <c r="K4005" s="58">
        <v>57</v>
      </c>
      <c r="L4005" s="73">
        <v>0.7895833333333333</v>
      </c>
      <c r="M4005" s="58" t="s">
        <v>486</v>
      </c>
      <c r="N4005" s="60" t="s">
        <v>486</v>
      </c>
      <c r="O4005" s="58" t="s">
        <v>1363</v>
      </c>
      <c r="P4005" s="58">
        <v>101</v>
      </c>
      <c r="Q4005" s="58">
        <v>1</v>
      </c>
      <c r="R4005" s="58" t="s">
        <v>373</v>
      </c>
      <c r="S4005" s="4" t="s">
        <v>372</v>
      </c>
      <c r="T4005" s="58">
        <v>1</v>
      </c>
      <c r="U4005" t="str">
        <f t="shared" si="248"/>
        <v>Serena</v>
      </c>
      <c r="V4005">
        <f t="shared" si="249"/>
        <v>7.97</v>
      </c>
      <c r="W4005">
        <f t="shared" si="250"/>
        <v>39.284999999999997</v>
      </c>
      <c r="X4005" s="12">
        <f t="shared" si="251"/>
        <v>0.20287641593483519</v>
      </c>
    </row>
    <row r="4006" spans="1:24" x14ac:dyDescent="0.25">
      <c r="A4006" s="57">
        <v>141</v>
      </c>
      <c r="B4006" s="58" t="s">
        <v>614</v>
      </c>
      <c r="C4006" s="58" t="s">
        <v>1307</v>
      </c>
      <c r="D4006" s="62">
        <v>42481</v>
      </c>
      <c r="E4006" s="63">
        <v>0.73958333333333337</v>
      </c>
      <c r="F4006" s="63">
        <v>0.80208333333333337</v>
      </c>
      <c r="G4006" s="63" t="s">
        <v>1273</v>
      </c>
      <c r="H4006" s="60">
        <v>168</v>
      </c>
      <c r="I4006" s="68">
        <v>28</v>
      </c>
      <c r="J4006" s="58">
        <v>18</v>
      </c>
      <c r="K4006" s="58">
        <v>58</v>
      </c>
      <c r="L4006" s="73">
        <v>0.79027777777777775</v>
      </c>
      <c r="M4006" s="58" t="s">
        <v>461</v>
      </c>
      <c r="N4006" s="60" t="s">
        <v>461</v>
      </c>
      <c r="O4006" s="58" t="s">
        <v>1363</v>
      </c>
      <c r="P4006" s="58">
        <v>106</v>
      </c>
      <c r="Q4006" s="58">
        <v>1</v>
      </c>
      <c r="R4006" s="58" t="s">
        <v>373</v>
      </c>
      <c r="S4006" s="4" t="s">
        <v>372</v>
      </c>
      <c r="T4006" s="58">
        <v>1</v>
      </c>
      <c r="U4006" t="str">
        <f t="shared" si="248"/>
        <v>Serena</v>
      </c>
      <c r="V4006">
        <f t="shared" si="249"/>
        <v>7.97</v>
      </c>
      <c r="W4006">
        <f t="shared" si="250"/>
        <v>39.284999999999997</v>
      </c>
      <c r="X4006" s="12">
        <f t="shared" si="251"/>
        <v>0.20287641593483519</v>
      </c>
    </row>
    <row r="4007" spans="1:24" x14ac:dyDescent="0.25">
      <c r="A4007" s="57">
        <v>141</v>
      </c>
      <c r="B4007" s="58" t="s">
        <v>614</v>
      </c>
      <c r="C4007" s="58" t="s">
        <v>1307</v>
      </c>
      <c r="D4007" s="62">
        <v>42481</v>
      </c>
      <c r="E4007" s="63">
        <v>0.73958333333333337</v>
      </c>
      <c r="F4007" s="63">
        <v>0.80208333333333337</v>
      </c>
      <c r="G4007" s="63" t="s">
        <v>1273</v>
      </c>
      <c r="H4007" s="60">
        <v>168</v>
      </c>
      <c r="I4007" s="68">
        <v>29</v>
      </c>
      <c r="J4007" s="58">
        <v>19</v>
      </c>
      <c r="K4007" s="58">
        <v>7</v>
      </c>
      <c r="L4007" s="73">
        <v>0.79652777777777783</v>
      </c>
      <c r="M4007" s="58" t="s">
        <v>456</v>
      </c>
      <c r="N4007" s="60" t="s">
        <v>456</v>
      </c>
      <c r="O4007" s="58" t="s">
        <v>1363</v>
      </c>
      <c r="P4007" s="58">
        <v>109</v>
      </c>
      <c r="Q4007" s="58">
        <v>1</v>
      </c>
      <c r="R4007" s="58" t="s">
        <v>373</v>
      </c>
      <c r="S4007" s="4" t="s">
        <v>372</v>
      </c>
      <c r="T4007" s="58">
        <v>1</v>
      </c>
      <c r="U4007" t="str">
        <f t="shared" si="248"/>
        <v>Serena</v>
      </c>
      <c r="V4007">
        <f t="shared" si="249"/>
        <v>7.97</v>
      </c>
      <c r="W4007">
        <f t="shared" si="250"/>
        <v>39.284999999999997</v>
      </c>
      <c r="X4007" s="12">
        <f t="shared" si="251"/>
        <v>0.20287641593483519</v>
      </c>
    </row>
    <row r="4008" spans="1:24" x14ac:dyDescent="0.25">
      <c r="A4008" s="57">
        <v>141</v>
      </c>
      <c r="B4008" s="58" t="s">
        <v>614</v>
      </c>
      <c r="C4008" s="58" t="s">
        <v>1307</v>
      </c>
      <c r="D4008" s="62">
        <v>42481</v>
      </c>
      <c r="E4008" s="63">
        <v>0.73958333333333337</v>
      </c>
      <c r="F4008" s="63">
        <v>0.80208333333333337</v>
      </c>
      <c r="G4008" s="63" t="s">
        <v>1273</v>
      </c>
      <c r="H4008" s="60">
        <v>168</v>
      </c>
      <c r="I4008" s="68">
        <v>30</v>
      </c>
      <c r="J4008" s="58">
        <v>19</v>
      </c>
      <c r="K4008" s="58">
        <v>7</v>
      </c>
      <c r="L4008" s="73">
        <v>0.79652777777777783</v>
      </c>
      <c r="M4008" s="58" t="s">
        <v>990</v>
      </c>
      <c r="N4008" s="60" t="s">
        <v>990</v>
      </c>
      <c r="O4008" s="58" t="s">
        <v>1363</v>
      </c>
      <c r="P4008" s="58">
        <v>102</v>
      </c>
      <c r="Q4008" s="58">
        <v>1</v>
      </c>
      <c r="R4008" s="58" t="s">
        <v>373</v>
      </c>
      <c r="S4008" s="4" t="s">
        <v>372</v>
      </c>
      <c r="T4008" s="58">
        <v>1</v>
      </c>
      <c r="U4008" t="str">
        <f t="shared" si="248"/>
        <v>Serena</v>
      </c>
      <c r="V4008">
        <f t="shared" si="249"/>
        <v>7.97</v>
      </c>
      <c r="W4008">
        <f t="shared" si="250"/>
        <v>39.284999999999997</v>
      </c>
      <c r="X4008" s="12">
        <f t="shared" si="251"/>
        <v>0.20287641593483519</v>
      </c>
    </row>
    <row r="4009" spans="1:24" x14ac:dyDescent="0.25">
      <c r="A4009" s="57">
        <v>141</v>
      </c>
      <c r="B4009" s="58" t="s">
        <v>614</v>
      </c>
      <c r="C4009" s="58" t="s">
        <v>1307</v>
      </c>
      <c r="D4009" s="62">
        <v>42481</v>
      </c>
      <c r="E4009" s="63">
        <v>0.73958333333333337</v>
      </c>
      <c r="F4009" s="63">
        <v>0.80208333333333337</v>
      </c>
      <c r="G4009" s="63" t="s">
        <v>1273</v>
      </c>
      <c r="H4009" s="60">
        <v>169</v>
      </c>
      <c r="I4009" s="68">
        <v>1</v>
      </c>
      <c r="J4009" s="58">
        <v>19</v>
      </c>
      <c r="K4009" s="58">
        <v>8</v>
      </c>
      <c r="L4009" s="73">
        <v>0.79722222222222217</v>
      </c>
      <c r="M4009" s="58" t="s">
        <v>593</v>
      </c>
      <c r="N4009" s="60" t="s">
        <v>593</v>
      </c>
      <c r="O4009" s="58" t="s">
        <v>1363</v>
      </c>
      <c r="P4009" s="58">
        <v>104</v>
      </c>
      <c r="Q4009" s="58">
        <v>1</v>
      </c>
      <c r="R4009" s="58" t="s">
        <v>373</v>
      </c>
      <c r="S4009" s="4" t="s">
        <v>372</v>
      </c>
      <c r="T4009" s="58">
        <v>1</v>
      </c>
      <c r="U4009" t="str">
        <f t="shared" si="248"/>
        <v>Serena</v>
      </c>
      <c r="V4009">
        <f t="shared" si="249"/>
        <v>7.97</v>
      </c>
      <c r="W4009">
        <f t="shared" si="250"/>
        <v>39.284999999999997</v>
      </c>
      <c r="X4009" s="12">
        <f t="shared" si="251"/>
        <v>0.20287641593483519</v>
      </c>
    </row>
    <row r="4010" spans="1:24" x14ac:dyDescent="0.25">
      <c r="A4010" s="57">
        <v>141</v>
      </c>
      <c r="B4010" s="58" t="s">
        <v>614</v>
      </c>
      <c r="C4010" s="58" t="s">
        <v>1307</v>
      </c>
      <c r="D4010" s="62">
        <v>42481</v>
      </c>
      <c r="E4010" s="63">
        <v>0.73958333333333337</v>
      </c>
      <c r="F4010" s="63">
        <v>0.80208333333333337</v>
      </c>
      <c r="G4010" s="63" t="s">
        <v>1273</v>
      </c>
      <c r="H4010" s="60">
        <v>169</v>
      </c>
      <c r="I4010" s="68">
        <v>2</v>
      </c>
      <c r="J4010" s="58">
        <v>19</v>
      </c>
      <c r="K4010" s="58">
        <v>13</v>
      </c>
      <c r="L4010" s="73">
        <v>0.80069444444444438</v>
      </c>
      <c r="M4010" s="58" t="s">
        <v>547</v>
      </c>
      <c r="N4010" s="60" t="s">
        <v>547</v>
      </c>
      <c r="O4010" s="58" t="s">
        <v>1363</v>
      </c>
      <c r="P4010" s="58">
        <v>101</v>
      </c>
      <c r="Q4010" s="58">
        <v>1</v>
      </c>
      <c r="R4010" s="58" t="s">
        <v>373</v>
      </c>
      <c r="S4010" s="4" t="s">
        <v>372</v>
      </c>
      <c r="T4010" s="58">
        <v>1</v>
      </c>
      <c r="U4010" t="str">
        <f t="shared" si="248"/>
        <v>Serena</v>
      </c>
      <c r="V4010">
        <f t="shared" si="249"/>
        <v>7.97</v>
      </c>
      <c r="W4010">
        <f t="shared" si="250"/>
        <v>39.284999999999997</v>
      </c>
      <c r="X4010" s="12">
        <f t="shared" si="251"/>
        <v>0.20287641593483519</v>
      </c>
    </row>
    <row r="4011" spans="1:24" x14ac:dyDescent="0.25">
      <c r="A4011" s="57">
        <v>141</v>
      </c>
      <c r="B4011" s="58" t="s">
        <v>614</v>
      </c>
      <c r="C4011" s="58" t="s">
        <v>1307</v>
      </c>
      <c r="D4011" s="62">
        <v>42481</v>
      </c>
      <c r="E4011" s="63">
        <v>0.73958333333333337</v>
      </c>
      <c r="F4011" s="63">
        <v>0.80208333333333337</v>
      </c>
      <c r="G4011" s="63" t="s">
        <v>1273</v>
      </c>
      <c r="H4011" s="60">
        <v>169</v>
      </c>
      <c r="I4011" s="68">
        <v>3</v>
      </c>
      <c r="J4011" s="58">
        <v>19</v>
      </c>
      <c r="K4011" s="58">
        <v>14</v>
      </c>
      <c r="L4011" s="73">
        <v>0.80138888888888893</v>
      </c>
      <c r="M4011" s="58" t="s">
        <v>472</v>
      </c>
      <c r="N4011" s="60" t="s">
        <v>472</v>
      </c>
      <c r="O4011" s="58" t="s">
        <v>1363</v>
      </c>
      <c r="P4011" s="58">
        <v>109</v>
      </c>
      <c r="Q4011" s="58">
        <v>1</v>
      </c>
      <c r="R4011" s="58" t="s">
        <v>373</v>
      </c>
      <c r="S4011" s="4" t="s">
        <v>372</v>
      </c>
      <c r="T4011" s="58">
        <v>1</v>
      </c>
      <c r="U4011" t="str">
        <f t="shared" si="248"/>
        <v>Serena</v>
      </c>
      <c r="V4011">
        <f t="shared" si="249"/>
        <v>7.97</v>
      </c>
      <c r="W4011">
        <f t="shared" si="250"/>
        <v>39.284999999999997</v>
      </c>
      <c r="X4011" s="12">
        <f t="shared" si="251"/>
        <v>0.20287641593483519</v>
      </c>
    </row>
    <row r="4012" spans="1:24" x14ac:dyDescent="0.25">
      <c r="A4012" s="57">
        <v>160</v>
      </c>
      <c r="B4012" s="58" t="s">
        <v>614</v>
      </c>
      <c r="C4012" s="58" t="s">
        <v>1306</v>
      </c>
      <c r="D4012" s="62">
        <v>42479</v>
      </c>
      <c r="E4012" s="63">
        <v>0.30208333333333331</v>
      </c>
      <c r="F4012" s="63">
        <v>0.36458333333333331</v>
      </c>
      <c r="G4012" s="63" t="s">
        <v>1270</v>
      </c>
      <c r="H4012" s="60">
        <v>170</v>
      </c>
      <c r="I4012" s="68">
        <v>1</v>
      </c>
      <c r="J4012" s="58">
        <v>7</v>
      </c>
      <c r="K4012" s="58">
        <v>15</v>
      </c>
      <c r="L4012" s="73">
        <v>0.30208333333333331</v>
      </c>
      <c r="M4012" s="58" t="s">
        <v>21</v>
      </c>
      <c r="N4012" s="60" t="s">
        <v>21</v>
      </c>
      <c r="O4012" s="58" t="s">
        <v>1366</v>
      </c>
      <c r="P4012" s="58" t="s">
        <v>371</v>
      </c>
      <c r="Q4012" s="58">
        <v>1</v>
      </c>
      <c r="R4012" s="58" t="s">
        <v>369</v>
      </c>
      <c r="S4012" s="4" t="s">
        <v>372</v>
      </c>
      <c r="T4012" s="58">
        <v>1</v>
      </c>
      <c r="U4012" t="str">
        <f t="shared" si="248"/>
        <v>Coquimbo</v>
      </c>
      <c r="V4012">
        <f t="shared" si="249"/>
        <v>7.97</v>
      </c>
      <c r="W4012">
        <f t="shared" si="250"/>
        <v>39.284999999999997</v>
      </c>
      <c r="X4012" s="12">
        <f t="shared" si="251"/>
        <v>0.20287641593483519</v>
      </c>
    </row>
    <row r="4013" spans="1:24" x14ac:dyDescent="0.25">
      <c r="A4013" s="57">
        <v>160</v>
      </c>
      <c r="B4013" s="58" t="s">
        <v>614</v>
      </c>
      <c r="C4013" s="58" t="s">
        <v>1306</v>
      </c>
      <c r="D4013" s="62">
        <v>42479</v>
      </c>
      <c r="E4013" s="63">
        <v>0.30208333333333331</v>
      </c>
      <c r="F4013" s="63">
        <v>0.36458333333333331</v>
      </c>
      <c r="G4013" s="63" t="s">
        <v>1270</v>
      </c>
      <c r="H4013" s="60">
        <v>170</v>
      </c>
      <c r="I4013" s="68">
        <v>2</v>
      </c>
      <c r="J4013" s="58">
        <v>7</v>
      </c>
      <c r="K4013" s="58">
        <v>15</v>
      </c>
      <c r="L4013" s="73">
        <v>0.30208333333333331</v>
      </c>
      <c r="M4013" s="58" t="s">
        <v>1090</v>
      </c>
      <c r="N4013" s="60" t="s">
        <v>93</v>
      </c>
      <c r="O4013" s="58" t="s">
        <v>1366</v>
      </c>
      <c r="P4013" s="58">
        <v>202</v>
      </c>
      <c r="Q4013" s="58">
        <v>1</v>
      </c>
      <c r="R4013" s="58" t="s">
        <v>373</v>
      </c>
      <c r="S4013" s="4" t="s">
        <v>372</v>
      </c>
      <c r="T4013" s="58">
        <v>1</v>
      </c>
      <c r="U4013" t="str">
        <f t="shared" si="248"/>
        <v>Coquimbo</v>
      </c>
      <c r="V4013">
        <f t="shared" si="249"/>
        <v>7.97</v>
      </c>
      <c r="W4013">
        <f t="shared" si="250"/>
        <v>39.284999999999997</v>
      </c>
      <c r="X4013" s="12">
        <f t="shared" si="251"/>
        <v>0.20287641593483519</v>
      </c>
    </row>
    <row r="4014" spans="1:24" x14ac:dyDescent="0.25">
      <c r="A4014" s="57">
        <v>160</v>
      </c>
      <c r="B4014" s="58" t="s">
        <v>614</v>
      </c>
      <c r="C4014" s="58" t="s">
        <v>1306</v>
      </c>
      <c r="D4014" s="62">
        <v>42479</v>
      </c>
      <c r="E4014" s="63">
        <v>0.30208333333333331</v>
      </c>
      <c r="F4014" s="63">
        <v>0.36458333333333331</v>
      </c>
      <c r="G4014" s="63" t="s">
        <v>1270</v>
      </c>
      <c r="H4014" s="60">
        <v>170</v>
      </c>
      <c r="I4014" s="68">
        <v>3</v>
      </c>
      <c r="J4014" s="58">
        <v>7</v>
      </c>
      <c r="K4014" s="58">
        <v>22</v>
      </c>
      <c r="L4014" s="73">
        <v>0.30694444444444441</v>
      </c>
      <c r="M4014" s="58" t="s">
        <v>107</v>
      </c>
      <c r="N4014" s="60" t="s">
        <v>107</v>
      </c>
      <c r="O4014" s="58" t="s">
        <v>1366</v>
      </c>
      <c r="P4014" s="58">
        <v>202</v>
      </c>
      <c r="Q4014" s="58">
        <v>1</v>
      </c>
      <c r="R4014" s="58" t="s">
        <v>373</v>
      </c>
      <c r="S4014" s="4" t="s">
        <v>372</v>
      </c>
      <c r="T4014" s="58">
        <v>1</v>
      </c>
      <c r="U4014" t="str">
        <f t="shared" si="248"/>
        <v>Coquimbo</v>
      </c>
      <c r="V4014">
        <f t="shared" si="249"/>
        <v>7.97</v>
      </c>
      <c r="W4014">
        <f t="shared" si="250"/>
        <v>39.284999999999997</v>
      </c>
      <c r="X4014" s="12">
        <f t="shared" si="251"/>
        <v>0.20287641593483519</v>
      </c>
    </row>
    <row r="4015" spans="1:24" x14ac:dyDescent="0.25">
      <c r="A4015" s="57">
        <v>160</v>
      </c>
      <c r="B4015" s="58" t="s">
        <v>614</v>
      </c>
      <c r="C4015" s="58" t="s">
        <v>1306</v>
      </c>
      <c r="D4015" s="62">
        <v>42479</v>
      </c>
      <c r="E4015" s="63">
        <v>0.30208333333333331</v>
      </c>
      <c r="F4015" s="63">
        <v>0.36458333333333331</v>
      </c>
      <c r="G4015" s="63" t="s">
        <v>1270</v>
      </c>
      <c r="H4015" s="60">
        <v>170</v>
      </c>
      <c r="I4015" s="68">
        <v>4</v>
      </c>
      <c r="J4015" s="58">
        <v>7</v>
      </c>
      <c r="K4015" s="58">
        <v>25</v>
      </c>
      <c r="L4015" s="73">
        <v>0.30902777777777779</v>
      </c>
      <c r="M4015" s="58" t="s">
        <v>1091</v>
      </c>
      <c r="N4015" s="60" t="s">
        <v>174</v>
      </c>
      <c r="O4015" s="58" t="s">
        <v>1366</v>
      </c>
      <c r="P4015" s="58" t="s">
        <v>371</v>
      </c>
      <c r="Q4015" s="58">
        <v>1</v>
      </c>
      <c r="R4015" s="58" t="s">
        <v>369</v>
      </c>
      <c r="S4015" s="4" t="s">
        <v>372</v>
      </c>
      <c r="T4015" s="58">
        <v>2</v>
      </c>
      <c r="U4015" t="str">
        <f t="shared" si="248"/>
        <v>Coquimbo</v>
      </c>
      <c r="V4015">
        <f t="shared" si="249"/>
        <v>17.84</v>
      </c>
      <c r="W4015">
        <f t="shared" si="250"/>
        <v>39.284999999999997</v>
      </c>
      <c r="X4015" s="12">
        <f t="shared" si="251"/>
        <v>0.45411734758813799</v>
      </c>
    </row>
    <row r="4016" spans="1:24" x14ac:dyDescent="0.25">
      <c r="A4016" s="57">
        <v>160</v>
      </c>
      <c r="B4016" s="58" t="s">
        <v>614</v>
      </c>
      <c r="C4016" s="58" t="s">
        <v>1306</v>
      </c>
      <c r="D4016" s="62">
        <v>42479</v>
      </c>
      <c r="E4016" s="63">
        <v>0.30208333333333331</v>
      </c>
      <c r="F4016" s="63">
        <v>0.36458333333333331</v>
      </c>
      <c r="G4016" s="63" t="s">
        <v>1270</v>
      </c>
      <c r="H4016" s="60">
        <v>170</v>
      </c>
      <c r="I4016" s="68">
        <v>5</v>
      </c>
      <c r="J4016" s="58">
        <v>7</v>
      </c>
      <c r="K4016" s="58">
        <v>25</v>
      </c>
      <c r="L4016" s="73">
        <v>0.30902777777777779</v>
      </c>
      <c r="M4016" s="58" t="s">
        <v>30</v>
      </c>
      <c r="N4016" s="60" t="s">
        <v>30</v>
      </c>
      <c r="O4016" s="58" t="s">
        <v>1366</v>
      </c>
      <c r="P4016" s="58">
        <v>202</v>
      </c>
      <c r="Q4016" s="58">
        <v>1</v>
      </c>
      <c r="R4016" s="58" t="s">
        <v>373</v>
      </c>
      <c r="S4016" s="4" t="s">
        <v>372</v>
      </c>
      <c r="T4016" s="58">
        <v>1</v>
      </c>
      <c r="U4016" t="str">
        <f t="shared" si="248"/>
        <v>Coquimbo</v>
      </c>
      <c r="V4016">
        <f t="shared" si="249"/>
        <v>7.97</v>
      </c>
      <c r="W4016">
        <f t="shared" si="250"/>
        <v>39.284999999999997</v>
      </c>
      <c r="X4016" s="12">
        <f t="shared" si="251"/>
        <v>0.20287641593483519</v>
      </c>
    </row>
    <row r="4017" spans="1:24" x14ac:dyDescent="0.25">
      <c r="A4017" s="57">
        <v>160</v>
      </c>
      <c r="B4017" s="58" t="s">
        <v>614</v>
      </c>
      <c r="C4017" s="58" t="s">
        <v>1306</v>
      </c>
      <c r="D4017" s="62">
        <v>42479</v>
      </c>
      <c r="E4017" s="63">
        <v>0.30208333333333331</v>
      </c>
      <c r="F4017" s="63">
        <v>0.36458333333333331</v>
      </c>
      <c r="G4017" s="63" t="s">
        <v>1270</v>
      </c>
      <c r="H4017" s="60">
        <v>170</v>
      </c>
      <c r="I4017" s="68">
        <v>6</v>
      </c>
      <c r="J4017" s="58">
        <v>7</v>
      </c>
      <c r="K4017" s="58">
        <v>33</v>
      </c>
      <c r="L4017" s="73">
        <v>0.31458333333333333</v>
      </c>
      <c r="M4017" s="58" t="s">
        <v>159</v>
      </c>
      <c r="N4017" s="60" t="s">
        <v>159</v>
      </c>
      <c r="O4017" s="58" t="s">
        <v>1366</v>
      </c>
      <c r="P4017" s="58">
        <v>202</v>
      </c>
      <c r="Q4017" s="58">
        <v>1</v>
      </c>
      <c r="R4017" s="58" t="s">
        <v>373</v>
      </c>
      <c r="S4017" s="4" t="s">
        <v>372</v>
      </c>
      <c r="T4017" s="58">
        <v>1</v>
      </c>
      <c r="U4017" t="str">
        <f t="shared" si="248"/>
        <v>Coquimbo</v>
      </c>
      <c r="V4017">
        <f t="shared" si="249"/>
        <v>7.97</v>
      </c>
      <c r="W4017">
        <f t="shared" si="250"/>
        <v>39.284999999999997</v>
      </c>
      <c r="X4017" s="12">
        <f t="shared" si="251"/>
        <v>0.20287641593483519</v>
      </c>
    </row>
    <row r="4018" spans="1:24" x14ac:dyDescent="0.25">
      <c r="A4018" s="57">
        <v>160</v>
      </c>
      <c r="B4018" s="58" t="s">
        <v>614</v>
      </c>
      <c r="C4018" s="58" t="s">
        <v>1306</v>
      </c>
      <c r="D4018" s="62">
        <v>42479</v>
      </c>
      <c r="E4018" s="63">
        <v>0.30208333333333331</v>
      </c>
      <c r="F4018" s="63">
        <v>0.36458333333333331</v>
      </c>
      <c r="G4018" s="63" t="s">
        <v>1270</v>
      </c>
      <c r="H4018" s="60">
        <v>170</v>
      </c>
      <c r="I4018" s="68">
        <v>7</v>
      </c>
      <c r="J4018" s="58">
        <v>7</v>
      </c>
      <c r="K4018" s="58">
        <v>38</v>
      </c>
      <c r="L4018" s="73">
        <v>0.31805555555555554</v>
      </c>
      <c r="M4018" s="58" t="s">
        <v>232</v>
      </c>
      <c r="N4018" s="60" t="s">
        <v>232</v>
      </c>
      <c r="O4018" s="58" t="s">
        <v>1371</v>
      </c>
      <c r="P4018" s="58">
        <v>308</v>
      </c>
      <c r="Q4018" s="58">
        <v>1</v>
      </c>
      <c r="R4018" s="58" t="s">
        <v>369</v>
      </c>
      <c r="S4018" s="4" t="s">
        <v>372</v>
      </c>
      <c r="T4018" s="58">
        <v>4</v>
      </c>
      <c r="U4018" t="str">
        <f t="shared" si="248"/>
        <v>Coquimbo</v>
      </c>
      <c r="V4018">
        <f t="shared" si="249"/>
        <v>35.869999999999997</v>
      </c>
      <c r="W4018">
        <f t="shared" si="250"/>
        <v>39.284999999999997</v>
      </c>
      <c r="X4018" s="12">
        <f t="shared" si="251"/>
        <v>0.91307114674812273</v>
      </c>
    </row>
    <row r="4019" spans="1:24" x14ac:dyDescent="0.25">
      <c r="A4019" s="57">
        <v>160</v>
      </c>
      <c r="B4019" s="58" t="s">
        <v>614</v>
      </c>
      <c r="C4019" s="58" t="s">
        <v>1306</v>
      </c>
      <c r="D4019" s="62">
        <v>42479</v>
      </c>
      <c r="E4019" s="63">
        <v>0.30208333333333331</v>
      </c>
      <c r="F4019" s="63">
        <v>0.36458333333333331</v>
      </c>
      <c r="G4019" s="63" t="s">
        <v>1270</v>
      </c>
      <c r="H4019" s="60">
        <v>170</v>
      </c>
      <c r="I4019" s="68">
        <v>8</v>
      </c>
      <c r="J4019" s="58">
        <v>7</v>
      </c>
      <c r="K4019" s="58">
        <v>40</v>
      </c>
      <c r="L4019" s="73">
        <v>0.31944444444444448</v>
      </c>
      <c r="M4019" s="58" t="s">
        <v>125</v>
      </c>
      <c r="N4019" s="60" t="s">
        <v>125</v>
      </c>
      <c r="O4019" s="58" t="s">
        <v>1366</v>
      </c>
      <c r="P4019" s="58">
        <v>202</v>
      </c>
      <c r="Q4019" s="58">
        <v>1</v>
      </c>
      <c r="R4019" s="58" t="s">
        <v>373</v>
      </c>
      <c r="S4019" s="4" t="s">
        <v>372</v>
      </c>
      <c r="T4019" s="58">
        <v>1</v>
      </c>
      <c r="U4019" t="str">
        <f t="shared" si="248"/>
        <v>Coquimbo</v>
      </c>
      <c r="V4019">
        <f t="shared" si="249"/>
        <v>7.97</v>
      </c>
      <c r="W4019">
        <f t="shared" si="250"/>
        <v>39.284999999999997</v>
      </c>
      <c r="X4019" s="12">
        <f t="shared" si="251"/>
        <v>0.20287641593483519</v>
      </c>
    </row>
    <row r="4020" spans="1:24" x14ac:dyDescent="0.25">
      <c r="A4020" s="57">
        <v>160</v>
      </c>
      <c r="B4020" s="58" t="s">
        <v>614</v>
      </c>
      <c r="C4020" s="58" t="s">
        <v>1306</v>
      </c>
      <c r="D4020" s="62">
        <v>42479</v>
      </c>
      <c r="E4020" s="63">
        <v>0.30208333333333331</v>
      </c>
      <c r="F4020" s="63">
        <v>0.36458333333333331</v>
      </c>
      <c r="G4020" s="63" t="s">
        <v>1270</v>
      </c>
      <c r="H4020" s="60">
        <v>170</v>
      </c>
      <c r="I4020" s="68">
        <v>9</v>
      </c>
      <c r="J4020" s="58">
        <v>7</v>
      </c>
      <c r="K4020" s="58">
        <v>44</v>
      </c>
      <c r="L4020" s="73">
        <v>0.32222222222222224</v>
      </c>
      <c r="M4020" s="58" t="s">
        <v>39</v>
      </c>
      <c r="N4020" s="60" t="s">
        <v>39</v>
      </c>
      <c r="O4020" s="58" t="s">
        <v>1366</v>
      </c>
      <c r="P4020" s="58" t="s">
        <v>371</v>
      </c>
      <c r="Q4020" s="58">
        <v>1</v>
      </c>
      <c r="R4020" s="58" t="s">
        <v>369</v>
      </c>
      <c r="S4020" s="4" t="s">
        <v>372</v>
      </c>
      <c r="T4020" s="58">
        <v>1</v>
      </c>
      <c r="U4020" t="str">
        <f t="shared" si="248"/>
        <v>Coquimbo</v>
      </c>
      <c r="V4020">
        <f t="shared" si="249"/>
        <v>7.97</v>
      </c>
      <c r="W4020">
        <f t="shared" si="250"/>
        <v>39.284999999999997</v>
      </c>
      <c r="X4020" s="12">
        <f t="shared" si="251"/>
        <v>0.20287641593483519</v>
      </c>
    </row>
    <row r="4021" spans="1:24" x14ac:dyDescent="0.25">
      <c r="A4021" s="57">
        <v>160</v>
      </c>
      <c r="B4021" s="58" t="s">
        <v>614</v>
      </c>
      <c r="C4021" s="58" t="s">
        <v>1306</v>
      </c>
      <c r="D4021" s="62">
        <v>42479</v>
      </c>
      <c r="E4021" s="63">
        <v>0.30208333333333331</v>
      </c>
      <c r="F4021" s="63">
        <v>0.36458333333333331</v>
      </c>
      <c r="G4021" s="63" t="s">
        <v>1270</v>
      </c>
      <c r="H4021" s="60">
        <v>170</v>
      </c>
      <c r="I4021" s="68">
        <v>10</v>
      </c>
      <c r="J4021" s="58">
        <v>7</v>
      </c>
      <c r="K4021" s="58">
        <v>45</v>
      </c>
      <c r="L4021" s="73">
        <v>0.32291666666666669</v>
      </c>
      <c r="M4021" s="58" t="s">
        <v>254</v>
      </c>
      <c r="N4021" s="60" t="s">
        <v>254</v>
      </c>
      <c r="O4021" s="58" t="s">
        <v>1371</v>
      </c>
      <c r="P4021" s="58">
        <v>308</v>
      </c>
      <c r="Q4021" s="58">
        <v>1</v>
      </c>
      <c r="R4021" s="58" t="s">
        <v>369</v>
      </c>
      <c r="S4021" s="4" t="s">
        <v>372</v>
      </c>
      <c r="T4021" s="58">
        <v>1</v>
      </c>
      <c r="U4021" t="str">
        <f t="shared" si="248"/>
        <v>Coquimbo</v>
      </c>
      <c r="V4021">
        <f t="shared" si="249"/>
        <v>7.97</v>
      </c>
      <c r="W4021">
        <f t="shared" si="250"/>
        <v>39.284999999999997</v>
      </c>
      <c r="X4021" s="12">
        <f t="shared" si="251"/>
        <v>0.20287641593483519</v>
      </c>
    </row>
    <row r="4022" spans="1:24" x14ac:dyDescent="0.25">
      <c r="A4022" s="57">
        <v>160</v>
      </c>
      <c r="B4022" s="58" t="s">
        <v>614</v>
      </c>
      <c r="C4022" s="58" t="s">
        <v>1306</v>
      </c>
      <c r="D4022" s="62">
        <v>42479</v>
      </c>
      <c r="E4022" s="63">
        <v>0.30208333333333331</v>
      </c>
      <c r="F4022" s="63">
        <v>0.36458333333333331</v>
      </c>
      <c r="G4022" s="63" t="s">
        <v>1270</v>
      </c>
      <c r="H4022" s="60">
        <v>170</v>
      </c>
      <c r="I4022" s="68">
        <v>11</v>
      </c>
      <c r="J4022" s="58">
        <v>7</v>
      </c>
      <c r="K4022" s="58">
        <v>50</v>
      </c>
      <c r="L4022" s="73">
        <v>0.3263888888888889</v>
      </c>
      <c r="M4022" s="58" t="s">
        <v>1092</v>
      </c>
      <c r="N4022" s="60" t="s">
        <v>40</v>
      </c>
      <c r="O4022" s="58" t="s">
        <v>1366</v>
      </c>
      <c r="P4022" s="58">
        <v>202</v>
      </c>
      <c r="Q4022" s="58">
        <v>1</v>
      </c>
      <c r="R4022" s="58" t="s">
        <v>373</v>
      </c>
      <c r="S4022" s="4" t="s">
        <v>372</v>
      </c>
      <c r="T4022" s="58">
        <v>1</v>
      </c>
      <c r="U4022" t="str">
        <f t="shared" si="248"/>
        <v>Coquimbo</v>
      </c>
      <c r="V4022">
        <f t="shared" si="249"/>
        <v>7.97</v>
      </c>
      <c r="W4022">
        <f t="shared" si="250"/>
        <v>39.284999999999997</v>
      </c>
      <c r="X4022" s="12">
        <f t="shared" si="251"/>
        <v>0.20287641593483519</v>
      </c>
    </row>
    <row r="4023" spans="1:24" x14ac:dyDescent="0.25">
      <c r="A4023" s="57">
        <v>160</v>
      </c>
      <c r="B4023" s="58" t="s">
        <v>614</v>
      </c>
      <c r="C4023" s="58" t="s">
        <v>1306</v>
      </c>
      <c r="D4023" s="62">
        <v>42479</v>
      </c>
      <c r="E4023" s="63">
        <v>0.30208333333333331</v>
      </c>
      <c r="F4023" s="63">
        <v>0.36458333333333331</v>
      </c>
      <c r="G4023" s="63" t="s">
        <v>1270</v>
      </c>
      <c r="H4023" s="60">
        <v>170</v>
      </c>
      <c r="I4023" s="68">
        <v>12</v>
      </c>
      <c r="J4023" s="58">
        <v>7</v>
      </c>
      <c r="K4023" s="58">
        <v>50</v>
      </c>
      <c r="L4023" s="73">
        <v>0.3263888888888889</v>
      </c>
      <c r="M4023" s="58" t="s">
        <v>203</v>
      </c>
      <c r="N4023" s="60" t="s">
        <v>203</v>
      </c>
      <c r="O4023" s="58" t="s">
        <v>1371</v>
      </c>
      <c r="P4023" s="58">
        <v>308</v>
      </c>
      <c r="Q4023" s="58">
        <v>1</v>
      </c>
      <c r="R4023" s="58" t="s">
        <v>369</v>
      </c>
      <c r="S4023" s="4" t="s">
        <v>372</v>
      </c>
      <c r="T4023" s="58">
        <v>1</v>
      </c>
      <c r="U4023" t="str">
        <f t="shared" si="248"/>
        <v>Coquimbo</v>
      </c>
      <c r="V4023">
        <f t="shared" si="249"/>
        <v>7.97</v>
      </c>
      <c r="W4023">
        <f t="shared" si="250"/>
        <v>39.284999999999997</v>
      </c>
      <c r="X4023" s="12">
        <f t="shared" si="251"/>
        <v>0.20287641593483519</v>
      </c>
    </row>
    <row r="4024" spans="1:24" x14ac:dyDescent="0.25">
      <c r="A4024" s="57">
        <v>160</v>
      </c>
      <c r="B4024" s="58" t="s">
        <v>614</v>
      </c>
      <c r="C4024" s="58" t="s">
        <v>1306</v>
      </c>
      <c r="D4024" s="62">
        <v>42479</v>
      </c>
      <c r="E4024" s="63">
        <v>0.30208333333333331</v>
      </c>
      <c r="F4024" s="63">
        <v>0.36458333333333331</v>
      </c>
      <c r="G4024" s="63" t="s">
        <v>1270</v>
      </c>
      <c r="H4024" s="60">
        <v>170</v>
      </c>
      <c r="I4024" s="68">
        <v>13</v>
      </c>
      <c r="J4024" s="58">
        <v>7</v>
      </c>
      <c r="K4024" s="58">
        <v>52</v>
      </c>
      <c r="L4024" s="73">
        <v>0.32777777777777778</v>
      </c>
      <c r="M4024" s="58" t="s">
        <v>279</v>
      </c>
      <c r="N4024" s="60" t="s">
        <v>279</v>
      </c>
      <c r="O4024" s="58" t="s">
        <v>1371</v>
      </c>
      <c r="P4024" s="58">
        <v>308</v>
      </c>
      <c r="Q4024" s="58">
        <v>1</v>
      </c>
      <c r="R4024" s="58" t="s">
        <v>369</v>
      </c>
      <c r="S4024" s="4" t="s">
        <v>372</v>
      </c>
      <c r="T4024" s="58">
        <v>1</v>
      </c>
      <c r="U4024" t="str">
        <f t="shared" si="248"/>
        <v>Coquimbo</v>
      </c>
      <c r="V4024">
        <f t="shared" si="249"/>
        <v>7.97</v>
      </c>
      <c r="W4024">
        <f t="shared" si="250"/>
        <v>39.284999999999997</v>
      </c>
      <c r="X4024" s="12">
        <f t="shared" si="251"/>
        <v>0.20287641593483519</v>
      </c>
    </row>
    <row r="4025" spans="1:24" x14ac:dyDescent="0.25">
      <c r="A4025" s="57">
        <v>160</v>
      </c>
      <c r="B4025" s="58" t="s">
        <v>614</v>
      </c>
      <c r="C4025" s="58" t="s">
        <v>1306</v>
      </c>
      <c r="D4025" s="62">
        <v>42479</v>
      </c>
      <c r="E4025" s="63">
        <v>0.30208333333333331</v>
      </c>
      <c r="F4025" s="63">
        <v>0.36458333333333331</v>
      </c>
      <c r="G4025" s="63" t="s">
        <v>1270</v>
      </c>
      <c r="H4025" s="60">
        <v>170</v>
      </c>
      <c r="I4025" s="68">
        <v>14</v>
      </c>
      <c r="J4025" s="58">
        <v>7</v>
      </c>
      <c r="K4025" s="58">
        <v>55</v>
      </c>
      <c r="L4025" s="73">
        <v>0.3298611111111111</v>
      </c>
      <c r="M4025" s="58" t="s">
        <v>44</v>
      </c>
      <c r="N4025" s="60" t="s">
        <v>44</v>
      </c>
      <c r="O4025" s="58" t="s">
        <v>1366</v>
      </c>
      <c r="P4025" s="58">
        <v>202</v>
      </c>
      <c r="Q4025" s="58">
        <v>1</v>
      </c>
      <c r="R4025" s="58" t="s">
        <v>373</v>
      </c>
      <c r="S4025" s="4" t="s">
        <v>372</v>
      </c>
      <c r="T4025" s="58">
        <v>1</v>
      </c>
      <c r="U4025" t="str">
        <f t="shared" si="248"/>
        <v>Coquimbo</v>
      </c>
      <c r="V4025">
        <f t="shared" si="249"/>
        <v>7.97</v>
      </c>
      <c r="W4025">
        <f t="shared" si="250"/>
        <v>39.284999999999997</v>
      </c>
      <c r="X4025" s="12">
        <f t="shared" si="251"/>
        <v>0.20287641593483519</v>
      </c>
    </row>
    <row r="4026" spans="1:24" x14ac:dyDescent="0.25">
      <c r="A4026" s="57">
        <v>160</v>
      </c>
      <c r="B4026" s="58" t="s">
        <v>614</v>
      </c>
      <c r="C4026" s="58" t="s">
        <v>1306</v>
      </c>
      <c r="D4026" s="62">
        <v>42479</v>
      </c>
      <c r="E4026" s="63">
        <v>0.30208333333333331</v>
      </c>
      <c r="F4026" s="63">
        <v>0.36458333333333331</v>
      </c>
      <c r="G4026" s="63" t="s">
        <v>1270</v>
      </c>
      <c r="H4026" s="60">
        <v>170</v>
      </c>
      <c r="I4026" s="68">
        <v>15</v>
      </c>
      <c r="J4026" s="58">
        <v>7</v>
      </c>
      <c r="K4026" s="58">
        <v>56</v>
      </c>
      <c r="L4026" s="73">
        <v>0.33055555555555555</v>
      </c>
      <c r="M4026" s="58" t="s">
        <v>210</v>
      </c>
      <c r="N4026" s="60" t="s">
        <v>210</v>
      </c>
      <c r="O4026" s="58" t="s">
        <v>1366</v>
      </c>
      <c r="P4026" s="58" t="s">
        <v>371</v>
      </c>
      <c r="Q4026" s="58">
        <v>1</v>
      </c>
      <c r="R4026" s="58" t="s">
        <v>369</v>
      </c>
      <c r="S4026" s="4" t="s">
        <v>372</v>
      </c>
      <c r="T4026" s="58">
        <v>1</v>
      </c>
      <c r="U4026" t="str">
        <f t="shared" si="248"/>
        <v>Coquimbo</v>
      </c>
      <c r="V4026">
        <f t="shared" si="249"/>
        <v>7.97</v>
      </c>
      <c r="W4026">
        <f t="shared" si="250"/>
        <v>39.284999999999997</v>
      </c>
      <c r="X4026" s="12">
        <f t="shared" si="251"/>
        <v>0.20287641593483519</v>
      </c>
    </row>
    <row r="4027" spans="1:24" x14ac:dyDescent="0.25">
      <c r="A4027" s="57">
        <v>160</v>
      </c>
      <c r="B4027" s="58" t="s">
        <v>614</v>
      </c>
      <c r="C4027" s="58" t="s">
        <v>1306</v>
      </c>
      <c r="D4027" s="62">
        <v>42479</v>
      </c>
      <c r="E4027" s="63">
        <v>0.30208333333333331</v>
      </c>
      <c r="F4027" s="63">
        <v>0.36458333333333331</v>
      </c>
      <c r="G4027" s="63" t="s">
        <v>1270</v>
      </c>
      <c r="H4027" s="60">
        <v>170</v>
      </c>
      <c r="I4027" s="68">
        <v>16</v>
      </c>
      <c r="J4027" s="58">
        <v>7</v>
      </c>
      <c r="K4027" s="58">
        <v>58</v>
      </c>
      <c r="L4027" s="73">
        <v>0.33194444444444443</v>
      </c>
      <c r="M4027" s="58" t="s">
        <v>1093</v>
      </c>
      <c r="N4027" s="60" t="s">
        <v>1096</v>
      </c>
      <c r="O4027" s="58" t="s">
        <v>1371</v>
      </c>
      <c r="P4027" s="58">
        <v>307</v>
      </c>
      <c r="Q4027" s="58">
        <v>1</v>
      </c>
      <c r="R4027" s="58" t="s">
        <v>369</v>
      </c>
      <c r="S4027" s="4" t="s">
        <v>372</v>
      </c>
      <c r="T4027" s="58">
        <v>1</v>
      </c>
      <c r="U4027" t="str">
        <f t="shared" si="248"/>
        <v>Coquimbo</v>
      </c>
      <c r="V4027">
        <f t="shared" si="249"/>
        <v>7.97</v>
      </c>
      <c r="W4027">
        <f t="shared" si="250"/>
        <v>39.284999999999997</v>
      </c>
      <c r="X4027" s="12">
        <f t="shared" si="251"/>
        <v>0.20287641593483519</v>
      </c>
    </row>
    <row r="4028" spans="1:24" x14ac:dyDescent="0.25">
      <c r="A4028" s="57">
        <v>160</v>
      </c>
      <c r="B4028" s="58" t="s">
        <v>614</v>
      </c>
      <c r="C4028" s="58" t="s">
        <v>1306</v>
      </c>
      <c r="D4028" s="62">
        <v>42479</v>
      </c>
      <c r="E4028" s="63">
        <v>0.30208333333333331</v>
      </c>
      <c r="F4028" s="63">
        <v>0.36458333333333331</v>
      </c>
      <c r="G4028" s="63" t="s">
        <v>1270</v>
      </c>
      <c r="H4028" s="60">
        <v>170</v>
      </c>
      <c r="I4028" s="68">
        <v>17</v>
      </c>
      <c r="J4028" s="58">
        <v>7</v>
      </c>
      <c r="K4028" s="58">
        <v>59</v>
      </c>
      <c r="L4028" s="73">
        <v>0.33263888888888887</v>
      </c>
      <c r="M4028" s="58" t="s">
        <v>679</v>
      </c>
      <c r="N4028" s="60" t="s">
        <v>679</v>
      </c>
      <c r="O4028" s="58" t="s">
        <v>1371</v>
      </c>
      <c r="P4028" s="58">
        <v>308</v>
      </c>
      <c r="Q4028" s="58">
        <v>1</v>
      </c>
      <c r="R4028" s="58" t="s">
        <v>369</v>
      </c>
      <c r="S4028" s="4" t="s">
        <v>372</v>
      </c>
      <c r="T4028" s="58">
        <v>1</v>
      </c>
      <c r="U4028" t="str">
        <f t="shared" si="248"/>
        <v>Coquimbo</v>
      </c>
      <c r="V4028">
        <f t="shared" si="249"/>
        <v>7.97</v>
      </c>
      <c r="W4028">
        <f t="shared" si="250"/>
        <v>39.284999999999997</v>
      </c>
      <c r="X4028" s="12">
        <f t="shared" si="251"/>
        <v>0.20287641593483519</v>
      </c>
    </row>
    <row r="4029" spans="1:24" x14ac:dyDescent="0.25">
      <c r="A4029" s="57">
        <v>160</v>
      </c>
      <c r="B4029" s="58" t="s">
        <v>614</v>
      </c>
      <c r="C4029" s="58" t="s">
        <v>1306</v>
      </c>
      <c r="D4029" s="62">
        <v>42479</v>
      </c>
      <c r="E4029" s="63">
        <v>0.30208333333333331</v>
      </c>
      <c r="F4029" s="63">
        <v>0.36458333333333331</v>
      </c>
      <c r="G4029" s="63" t="s">
        <v>1270</v>
      </c>
      <c r="H4029" s="60">
        <v>170</v>
      </c>
      <c r="I4029" s="68">
        <v>18</v>
      </c>
      <c r="J4029" s="58">
        <v>8</v>
      </c>
      <c r="K4029" s="58">
        <v>0</v>
      </c>
      <c r="L4029" s="73">
        <v>0.33333333333333331</v>
      </c>
      <c r="M4029" s="58" t="s">
        <v>634</v>
      </c>
      <c r="N4029" s="60" t="s">
        <v>634</v>
      </c>
      <c r="O4029" s="58" t="s">
        <v>1366</v>
      </c>
      <c r="P4029" s="58">
        <v>202</v>
      </c>
      <c r="Q4029" s="58">
        <v>1</v>
      </c>
      <c r="R4029" s="58" t="s">
        <v>373</v>
      </c>
      <c r="S4029" s="4" t="s">
        <v>372</v>
      </c>
      <c r="T4029" s="58">
        <v>1</v>
      </c>
      <c r="U4029" t="str">
        <f t="shared" ref="U4029:U4092" si="252">+VLOOKUP(A4029,$Z$4:$AA$32,2,0)</f>
        <v>Coquimbo</v>
      </c>
      <c r="V4029">
        <f t="shared" ref="V4029:V4092" si="253">+IF(S4029="BUS",VLOOKUP(T4029,$AC$4:$AE$9,3,0),VLOOKUP(T4029,$AC$4:$AE$9,2,0))</f>
        <v>7.97</v>
      </c>
      <c r="W4029">
        <f t="shared" ref="W4029:W4092" si="254">+IF(S4029="BUS",$AE$8,$AD$8)</f>
        <v>39.284999999999997</v>
      </c>
      <c r="X4029" s="12">
        <f t="shared" ref="X4029:X4092" si="255">+V4029/W4029</f>
        <v>0.20287641593483519</v>
      </c>
    </row>
    <row r="4030" spans="1:24" x14ac:dyDescent="0.25">
      <c r="A4030" s="57">
        <v>160</v>
      </c>
      <c r="B4030" s="58" t="s">
        <v>614</v>
      </c>
      <c r="C4030" s="58" t="s">
        <v>1306</v>
      </c>
      <c r="D4030" s="62">
        <v>42479</v>
      </c>
      <c r="E4030" s="63">
        <v>0.30208333333333331</v>
      </c>
      <c r="F4030" s="63">
        <v>0.36458333333333331</v>
      </c>
      <c r="G4030" s="63" t="s">
        <v>1270</v>
      </c>
      <c r="H4030" s="60">
        <v>170</v>
      </c>
      <c r="I4030" s="68">
        <v>19</v>
      </c>
      <c r="J4030" s="58">
        <v>8</v>
      </c>
      <c r="K4030" s="58">
        <v>0</v>
      </c>
      <c r="L4030" s="73">
        <v>0.33333333333333331</v>
      </c>
      <c r="M4030" s="58" t="s">
        <v>227</v>
      </c>
      <c r="N4030" s="60" t="s">
        <v>339</v>
      </c>
      <c r="O4030" s="58" t="s">
        <v>1371</v>
      </c>
      <c r="P4030" s="58">
        <v>308</v>
      </c>
      <c r="Q4030" s="58">
        <v>1</v>
      </c>
      <c r="R4030" s="58" t="s">
        <v>369</v>
      </c>
      <c r="S4030" s="4" t="s">
        <v>372</v>
      </c>
      <c r="T4030" s="58">
        <v>1</v>
      </c>
      <c r="U4030" t="str">
        <f t="shared" si="252"/>
        <v>Coquimbo</v>
      </c>
      <c r="V4030">
        <f t="shared" si="253"/>
        <v>7.97</v>
      </c>
      <c r="W4030">
        <f t="shared" si="254"/>
        <v>39.284999999999997</v>
      </c>
      <c r="X4030" s="12">
        <f t="shared" si="255"/>
        <v>0.20287641593483519</v>
      </c>
    </row>
    <row r="4031" spans="1:24" x14ac:dyDescent="0.25">
      <c r="A4031" s="57">
        <v>160</v>
      </c>
      <c r="B4031" s="58" t="s">
        <v>614</v>
      </c>
      <c r="C4031" s="58" t="s">
        <v>1306</v>
      </c>
      <c r="D4031" s="62">
        <v>42479</v>
      </c>
      <c r="E4031" s="63">
        <v>0.30208333333333331</v>
      </c>
      <c r="F4031" s="63">
        <v>0.36458333333333331</v>
      </c>
      <c r="G4031" s="63" t="s">
        <v>1270</v>
      </c>
      <c r="H4031" s="60">
        <v>170</v>
      </c>
      <c r="I4031" s="68">
        <v>20</v>
      </c>
      <c r="J4031" s="58">
        <v>8</v>
      </c>
      <c r="K4031" s="58">
        <v>4</v>
      </c>
      <c r="L4031" s="73">
        <v>0.33611111111111108</v>
      </c>
      <c r="M4031" s="58" t="s">
        <v>63</v>
      </c>
      <c r="N4031" s="60" t="s">
        <v>63</v>
      </c>
      <c r="O4031" s="58" t="s">
        <v>1366</v>
      </c>
      <c r="P4031" s="58">
        <v>206</v>
      </c>
      <c r="Q4031" s="58">
        <v>1</v>
      </c>
      <c r="R4031" s="58" t="s">
        <v>373</v>
      </c>
      <c r="S4031" s="4" t="s">
        <v>372</v>
      </c>
      <c r="T4031" s="58">
        <v>1</v>
      </c>
      <c r="U4031" t="str">
        <f t="shared" si="252"/>
        <v>Coquimbo</v>
      </c>
      <c r="V4031">
        <f t="shared" si="253"/>
        <v>7.97</v>
      </c>
      <c r="W4031">
        <f t="shared" si="254"/>
        <v>39.284999999999997</v>
      </c>
      <c r="X4031" s="12">
        <f t="shared" si="255"/>
        <v>0.20287641593483519</v>
      </c>
    </row>
    <row r="4032" spans="1:24" x14ac:dyDescent="0.25">
      <c r="A4032" s="57">
        <v>160</v>
      </c>
      <c r="B4032" s="58" t="s">
        <v>614</v>
      </c>
      <c r="C4032" s="58" t="s">
        <v>1306</v>
      </c>
      <c r="D4032" s="62">
        <v>42479</v>
      </c>
      <c r="E4032" s="63">
        <v>0.30208333333333331</v>
      </c>
      <c r="F4032" s="63">
        <v>0.36458333333333331</v>
      </c>
      <c r="G4032" s="63" t="s">
        <v>1270</v>
      </c>
      <c r="H4032" s="60">
        <v>170</v>
      </c>
      <c r="I4032" s="68">
        <v>21</v>
      </c>
      <c r="J4032" s="58">
        <v>8</v>
      </c>
      <c r="K4032" s="58">
        <v>7</v>
      </c>
      <c r="L4032" s="73">
        <v>0.33819444444444446</v>
      </c>
      <c r="M4032" s="58" t="s">
        <v>51</v>
      </c>
      <c r="N4032" s="60" t="s">
        <v>51</v>
      </c>
      <c r="O4032" s="58" t="s">
        <v>1366</v>
      </c>
      <c r="P4032" s="58">
        <v>202</v>
      </c>
      <c r="Q4032" s="58">
        <v>1</v>
      </c>
      <c r="R4032" s="58" t="s">
        <v>373</v>
      </c>
      <c r="S4032" s="4" t="s">
        <v>372</v>
      </c>
      <c r="T4032" s="58">
        <v>1</v>
      </c>
      <c r="U4032" t="str">
        <f t="shared" si="252"/>
        <v>Coquimbo</v>
      </c>
      <c r="V4032">
        <f t="shared" si="253"/>
        <v>7.97</v>
      </c>
      <c r="W4032">
        <f t="shared" si="254"/>
        <v>39.284999999999997</v>
      </c>
      <c r="X4032" s="12">
        <f t="shared" si="255"/>
        <v>0.20287641593483519</v>
      </c>
    </row>
    <row r="4033" spans="1:24" x14ac:dyDescent="0.25">
      <c r="A4033" s="57">
        <v>160</v>
      </c>
      <c r="B4033" s="58" t="s">
        <v>614</v>
      </c>
      <c r="C4033" s="58" t="s">
        <v>1306</v>
      </c>
      <c r="D4033" s="62">
        <v>42479</v>
      </c>
      <c r="E4033" s="63">
        <v>0.30208333333333331</v>
      </c>
      <c r="F4033" s="63">
        <v>0.36458333333333331</v>
      </c>
      <c r="G4033" s="63" t="s">
        <v>1270</v>
      </c>
      <c r="H4033" s="60">
        <v>170</v>
      </c>
      <c r="I4033" s="68">
        <v>22</v>
      </c>
      <c r="J4033" s="58">
        <v>8</v>
      </c>
      <c r="K4033" s="58">
        <v>10</v>
      </c>
      <c r="L4033" s="73">
        <v>0.34027777777777773</v>
      </c>
      <c r="M4033" s="58" t="s">
        <v>663</v>
      </c>
      <c r="N4033" s="60" t="s">
        <v>663</v>
      </c>
      <c r="O4033" s="58" t="s">
        <v>1371</v>
      </c>
      <c r="P4033" s="58">
        <v>308</v>
      </c>
      <c r="Q4033" s="58">
        <v>1</v>
      </c>
      <c r="R4033" s="58" t="s">
        <v>369</v>
      </c>
      <c r="S4033" s="4" t="s">
        <v>372</v>
      </c>
      <c r="T4033" s="58">
        <v>1</v>
      </c>
      <c r="U4033" t="str">
        <f t="shared" si="252"/>
        <v>Coquimbo</v>
      </c>
      <c r="V4033">
        <f t="shared" si="253"/>
        <v>7.97</v>
      </c>
      <c r="W4033">
        <f t="shared" si="254"/>
        <v>39.284999999999997</v>
      </c>
      <c r="X4033" s="12">
        <f t="shared" si="255"/>
        <v>0.20287641593483519</v>
      </c>
    </row>
    <row r="4034" spans="1:24" x14ac:dyDescent="0.25">
      <c r="A4034" s="57">
        <v>160</v>
      </c>
      <c r="B4034" s="58" t="s">
        <v>614</v>
      </c>
      <c r="C4034" s="58" t="s">
        <v>1306</v>
      </c>
      <c r="D4034" s="62">
        <v>42479</v>
      </c>
      <c r="E4034" s="63">
        <v>0.30208333333333331</v>
      </c>
      <c r="F4034" s="63">
        <v>0.36458333333333331</v>
      </c>
      <c r="G4034" s="63" t="s">
        <v>1270</v>
      </c>
      <c r="H4034" s="60">
        <v>170</v>
      </c>
      <c r="I4034" s="68">
        <v>23</v>
      </c>
      <c r="J4034" s="58">
        <v>8</v>
      </c>
      <c r="K4034" s="58">
        <v>11</v>
      </c>
      <c r="L4034" s="73">
        <v>0.34097222222222223</v>
      </c>
      <c r="M4034" s="58" t="s">
        <v>55</v>
      </c>
      <c r="N4034" s="60" t="s">
        <v>55</v>
      </c>
      <c r="O4034" s="58" t="s">
        <v>1366</v>
      </c>
      <c r="P4034" s="58" t="s">
        <v>371</v>
      </c>
      <c r="Q4034" s="58">
        <v>1</v>
      </c>
      <c r="R4034" s="58" t="s">
        <v>369</v>
      </c>
      <c r="S4034" s="4" t="s">
        <v>372</v>
      </c>
      <c r="T4034" s="58">
        <v>2</v>
      </c>
      <c r="U4034" t="str">
        <f t="shared" si="252"/>
        <v>Coquimbo</v>
      </c>
      <c r="V4034">
        <f t="shared" si="253"/>
        <v>17.84</v>
      </c>
      <c r="W4034">
        <f t="shared" si="254"/>
        <v>39.284999999999997</v>
      </c>
      <c r="X4034" s="12">
        <f t="shared" si="255"/>
        <v>0.45411734758813799</v>
      </c>
    </row>
    <row r="4035" spans="1:24" x14ac:dyDescent="0.25">
      <c r="A4035" s="57">
        <v>160</v>
      </c>
      <c r="B4035" s="58" t="s">
        <v>614</v>
      </c>
      <c r="C4035" s="58" t="s">
        <v>1306</v>
      </c>
      <c r="D4035" s="62">
        <v>42479</v>
      </c>
      <c r="E4035" s="63">
        <v>0.30208333333333331</v>
      </c>
      <c r="F4035" s="63">
        <v>0.36458333333333331</v>
      </c>
      <c r="G4035" s="63" t="s">
        <v>1270</v>
      </c>
      <c r="H4035" s="60">
        <v>170</v>
      </c>
      <c r="I4035" s="68">
        <v>24</v>
      </c>
      <c r="J4035" s="58">
        <v>8</v>
      </c>
      <c r="K4035" s="58">
        <v>12</v>
      </c>
      <c r="L4035" s="73">
        <v>0.34166666666666662</v>
      </c>
      <c r="M4035" s="58" t="s">
        <v>56</v>
      </c>
      <c r="N4035" s="60" t="s">
        <v>56</v>
      </c>
      <c r="O4035" s="58" t="s">
        <v>1366</v>
      </c>
      <c r="P4035" s="58">
        <v>202</v>
      </c>
      <c r="Q4035" s="58">
        <v>1</v>
      </c>
      <c r="R4035" s="58" t="s">
        <v>373</v>
      </c>
      <c r="S4035" s="4" t="s">
        <v>372</v>
      </c>
      <c r="T4035" s="58">
        <v>1</v>
      </c>
      <c r="U4035" t="str">
        <f t="shared" si="252"/>
        <v>Coquimbo</v>
      </c>
      <c r="V4035">
        <f t="shared" si="253"/>
        <v>7.97</v>
      </c>
      <c r="W4035">
        <f t="shared" si="254"/>
        <v>39.284999999999997</v>
      </c>
      <c r="X4035" s="12">
        <f t="shared" si="255"/>
        <v>0.20287641593483519</v>
      </c>
    </row>
    <row r="4036" spans="1:24" x14ac:dyDescent="0.25">
      <c r="A4036" s="57">
        <v>160</v>
      </c>
      <c r="B4036" s="58" t="s">
        <v>614</v>
      </c>
      <c r="C4036" s="58" t="s">
        <v>1306</v>
      </c>
      <c r="D4036" s="62">
        <v>42479</v>
      </c>
      <c r="E4036" s="63">
        <v>0.30208333333333331</v>
      </c>
      <c r="F4036" s="63">
        <v>0.36458333333333331</v>
      </c>
      <c r="G4036" s="63" t="s">
        <v>1270</v>
      </c>
      <c r="H4036" s="60">
        <v>170</v>
      </c>
      <c r="I4036" s="68">
        <v>25</v>
      </c>
      <c r="J4036" s="58">
        <v>8</v>
      </c>
      <c r="K4036" s="58">
        <v>13</v>
      </c>
      <c r="L4036" s="73">
        <v>0.34236111111111112</v>
      </c>
      <c r="M4036" s="58" t="s">
        <v>657</v>
      </c>
      <c r="N4036" s="60" t="s">
        <v>657</v>
      </c>
      <c r="O4036" s="58" t="s">
        <v>1371</v>
      </c>
      <c r="P4036" s="58">
        <v>307</v>
      </c>
      <c r="Q4036" s="58">
        <v>1</v>
      </c>
      <c r="R4036" s="58" t="s">
        <v>369</v>
      </c>
      <c r="S4036" s="4" t="s">
        <v>372</v>
      </c>
      <c r="T4036" s="58">
        <v>4</v>
      </c>
      <c r="U4036" t="str">
        <f t="shared" si="252"/>
        <v>Coquimbo</v>
      </c>
      <c r="V4036">
        <f t="shared" si="253"/>
        <v>35.869999999999997</v>
      </c>
      <c r="W4036">
        <f t="shared" si="254"/>
        <v>39.284999999999997</v>
      </c>
      <c r="X4036" s="12">
        <f t="shared" si="255"/>
        <v>0.91307114674812273</v>
      </c>
    </row>
    <row r="4037" spans="1:24" x14ac:dyDescent="0.25">
      <c r="A4037" s="57">
        <v>160</v>
      </c>
      <c r="B4037" s="58" t="s">
        <v>614</v>
      </c>
      <c r="C4037" s="58" t="s">
        <v>1306</v>
      </c>
      <c r="D4037" s="62">
        <v>42479</v>
      </c>
      <c r="E4037" s="63">
        <v>0.30208333333333331</v>
      </c>
      <c r="F4037" s="63">
        <v>0.36458333333333331</v>
      </c>
      <c r="G4037" s="63" t="s">
        <v>1270</v>
      </c>
      <c r="H4037" s="60">
        <v>170</v>
      </c>
      <c r="I4037" s="68">
        <v>26</v>
      </c>
      <c r="J4037" s="58">
        <v>8</v>
      </c>
      <c r="K4037" s="58">
        <v>14</v>
      </c>
      <c r="L4037" s="73">
        <v>0.3430555555555555</v>
      </c>
      <c r="M4037" s="58" t="s">
        <v>224</v>
      </c>
      <c r="N4037" s="60" t="s">
        <v>224</v>
      </c>
      <c r="O4037" s="58" t="s">
        <v>1371</v>
      </c>
      <c r="P4037" s="58">
        <v>307</v>
      </c>
      <c r="Q4037" s="58">
        <v>1</v>
      </c>
      <c r="R4037" s="58" t="s">
        <v>369</v>
      </c>
      <c r="S4037" s="4" t="s">
        <v>372</v>
      </c>
      <c r="T4037" s="58">
        <v>1</v>
      </c>
      <c r="U4037" t="str">
        <f t="shared" si="252"/>
        <v>Coquimbo</v>
      </c>
      <c r="V4037">
        <f t="shared" si="253"/>
        <v>7.97</v>
      </c>
      <c r="W4037">
        <f t="shared" si="254"/>
        <v>39.284999999999997</v>
      </c>
      <c r="X4037" s="12">
        <f t="shared" si="255"/>
        <v>0.20287641593483519</v>
      </c>
    </row>
    <row r="4038" spans="1:24" x14ac:dyDescent="0.25">
      <c r="A4038" s="57">
        <v>160</v>
      </c>
      <c r="B4038" s="58" t="s">
        <v>614</v>
      </c>
      <c r="C4038" s="58" t="s">
        <v>1306</v>
      </c>
      <c r="D4038" s="62">
        <v>42479</v>
      </c>
      <c r="E4038" s="63">
        <v>0.30208333333333331</v>
      </c>
      <c r="F4038" s="63">
        <v>0.36458333333333331</v>
      </c>
      <c r="G4038" s="63" t="s">
        <v>1270</v>
      </c>
      <c r="H4038" s="60">
        <v>170</v>
      </c>
      <c r="I4038" s="68">
        <v>27</v>
      </c>
      <c r="J4038" s="58">
        <v>8</v>
      </c>
      <c r="K4038" s="58">
        <v>16</v>
      </c>
      <c r="L4038" s="73">
        <v>0.3444444444444445</v>
      </c>
      <c r="M4038" s="58" t="s">
        <v>748</v>
      </c>
      <c r="N4038" s="60" t="s">
        <v>748</v>
      </c>
      <c r="O4038" s="58" t="s">
        <v>1371</v>
      </c>
      <c r="P4038" s="58">
        <v>307</v>
      </c>
      <c r="Q4038" s="58">
        <v>1</v>
      </c>
      <c r="R4038" s="58" t="s">
        <v>369</v>
      </c>
      <c r="S4038" s="4" t="s">
        <v>372</v>
      </c>
      <c r="T4038" s="58">
        <v>1</v>
      </c>
      <c r="U4038" t="str">
        <f t="shared" si="252"/>
        <v>Coquimbo</v>
      </c>
      <c r="V4038">
        <f t="shared" si="253"/>
        <v>7.97</v>
      </c>
      <c r="W4038">
        <f t="shared" si="254"/>
        <v>39.284999999999997</v>
      </c>
      <c r="X4038" s="12">
        <f t="shared" si="255"/>
        <v>0.20287641593483519</v>
      </c>
    </row>
    <row r="4039" spans="1:24" x14ac:dyDescent="0.25">
      <c r="A4039" s="57">
        <v>160</v>
      </c>
      <c r="B4039" s="58" t="s">
        <v>614</v>
      </c>
      <c r="C4039" s="58" t="s">
        <v>1306</v>
      </c>
      <c r="D4039" s="62">
        <v>42479</v>
      </c>
      <c r="E4039" s="63">
        <v>0.30208333333333331</v>
      </c>
      <c r="F4039" s="63">
        <v>0.36458333333333331</v>
      </c>
      <c r="G4039" s="63" t="s">
        <v>1270</v>
      </c>
      <c r="H4039" s="60">
        <v>170</v>
      </c>
      <c r="I4039" s="68">
        <v>28</v>
      </c>
      <c r="J4039" s="58">
        <v>8</v>
      </c>
      <c r="K4039" s="58">
        <v>16</v>
      </c>
      <c r="L4039" s="73">
        <v>0.3444444444444445</v>
      </c>
      <c r="M4039" s="58" t="s">
        <v>58</v>
      </c>
      <c r="N4039" s="60" t="s">
        <v>58</v>
      </c>
      <c r="O4039" s="58" t="s">
        <v>1366</v>
      </c>
      <c r="P4039" s="58" t="s">
        <v>371</v>
      </c>
      <c r="Q4039" s="58">
        <v>1</v>
      </c>
      <c r="R4039" s="58" t="s">
        <v>369</v>
      </c>
      <c r="S4039" s="4" t="s">
        <v>372</v>
      </c>
      <c r="T4039" s="58">
        <v>1</v>
      </c>
      <c r="U4039" t="str">
        <f t="shared" si="252"/>
        <v>Coquimbo</v>
      </c>
      <c r="V4039">
        <f t="shared" si="253"/>
        <v>7.97</v>
      </c>
      <c r="W4039">
        <f t="shared" si="254"/>
        <v>39.284999999999997</v>
      </c>
      <c r="X4039" s="12">
        <f t="shared" si="255"/>
        <v>0.20287641593483519</v>
      </c>
    </row>
    <row r="4040" spans="1:24" x14ac:dyDescent="0.25">
      <c r="A4040" s="57">
        <v>160</v>
      </c>
      <c r="B4040" s="58" t="s">
        <v>614</v>
      </c>
      <c r="C4040" s="58" t="s">
        <v>1306</v>
      </c>
      <c r="D4040" s="62">
        <v>42479</v>
      </c>
      <c r="E4040" s="63">
        <v>0.30208333333333331</v>
      </c>
      <c r="F4040" s="63">
        <v>0.36458333333333331</v>
      </c>
      <c r="G4040" s="63" t="s">
        <v>1270</v>
      </c>
      <c r="H4040" s="60">
        <v>170</v>
      </c>
      <c r="I4040" s="68">
        <v>29</v>
      </c>
      <c r="J4040" s="58">
        <v>8</v>
      </c>
      <c r="K4040" s="58">
        <v>17</v>
      </c>
      <c r="L4040" s="73">
        <v>0.34513888888888888</v>
      </c>
      <c r="M4040" s="58" t="s">
        <v>59</v>
      </c>
      <c r="N4040" s="60" t="s">
        <v>59</v>
      </c>
      <c r="O4040" s="58" t="s">
        <v>1366</v>
      </c>
      <c r="P4040" s="58">
        <v>202</v>
      </c>
      <c r="Q4040" s="58">
        <v>1</v>
      </c>
      <c r="R4040" s="58" t="s">
        <v>373</v>
      </c>
      <c r="S4040" s="4" t="s">
        <v>372</v>
      </c>
      <c r="T4040" s="58">
        <v>1</v>
      </c>
      <c r="U4040" t="str">
        <f t="shared" si="252"/>
        <v>Coquimbo</v>
      </c>
      <c r="V4040">
        <f t="shared" si="253"/>
        <v>7.97</v>
      </c>
      <c r="W4040">
        <f t="shared" si="254"/>
        <v>39.284999999999997</v>
      </c>
      <c r="X4040" s="12">
        <f t="shared" si="255"/>
        <v>0.20287641593483519</v>
      </c>
    </row>
    <row r="4041" spans="1:24" x14ac:dyDescent="0.25">
      <c r="A4041" s="57">
        <v>160</v>
      </c>
      <c r="B4041" s="58" t="s">
        <v>614</v>
      </c>
      <c r="C4041" s="58" t="s">
        <v>1306</v>
      </c>
      <c r="D4041" s="62">
        <v>42479</v>
      </c>
      <c r="E4041" s="63">
        <v>0.30208333333333331</v>
      </c>
      <c r="F4041" s="63">
        <v>0.36458333333333331</v>
      </c>
      <c r="G4041" s="63" t="s">
        <v>1270</v>
      </c>
      <c r="H4041" s="60">
        <v>170</v>
      </c>
      <c r="I4041" s="68">
        <v>30</v>
      </c>
      <c r="J4041" s="58">
        <v>8</v>
      </c>
      <c r="K4041" s="58">
        <v>19</v>
      </c>
      <c r="L4041" s="73">
        <v>0.34652777777777777</v>
      </c>
      <c r="M4041" s="58" t="s">
        <v>255</v>
      </c>
      <c r="N4041" s="60" t="s">
        <v>255</v>
      </c>
      <c r="O4041" s="58" t="s">
        <v>1371</v>
      </c>
      <c r="P4041" s="58">
        <v>307</v>
      </c>
      <c r="Q4041" s="58">
        <v>1</v>
      </c>
      <c r="R4041" s="58" t="s">
        <v>369</v>
      </c>
      <c r="S4041" s="4" t="s">
        <v>372</v>
      </c>
      <c r="T4041" s="58">
        <v>1</v>
      </c>
      <c r="U4041" t="str">
        <f t="shared" si="252"/>
        <v>Coquimbo</v>
      </c>
      <c r="V4041">
        <f t="shared" si="253"/>
        <v>7.97</v>
      </c>
      <c r="W4041">
        <f t="shared" si="254"/>
        <v>39.284999999999997</v>
      </c>
      <c r="X4041" s="12">
        <f t="shared" si="255"/>
        <v>0.20287641593483519</v>
      </c>
    </row>
    <row r="4042" spans="1:24" x14ac:dyDescent="0.25">
      <c r="A4042" s="57">
        <v>160</v>
      </c>
      <c r="B4042" s="58" t="s">
        <v>614</v>
      </c>
      <c r="C4042" s="58" t="s">
        <v>1306</v>
      </c>
      <c r="D4042" s="62">
        <v>42479</v>
      </c>
      <c r="E4042" s="63">
        <v>0.30208333333333331</v>
      </c>
      <c r="F4042" s="63">
        <v>0.36458333333333331</v>
      </c>
      <c r="G4042" s="63" t="s">
        <v>1270</v>
      </c>
      <c r="H4042" s="60">
        <v>171</v>
      </c>
      <c r="I4042" s="68">
        <v>1</v>
      </c>
      <c r="J4042" s="58">
        <v>8</v>
      </c>
      <c r="K4042" s="58">
        <v>20</v>
      </c>
      <c r="L4042" s="73">
        <v>0.34722222222222227</v>
      </c>
      <c r="M4042" s="58" t="s">
        <v>757</v>
      </c>
      <c r="N4042" s="60" t="s">
        <v>757</v>
      </c>
      <c r="O4042" s="58" t="s">
        <v>1366</v>
      </c>
      <c r="P4042" s="58">
        <v>206</v>
      </c>
      <c r="Q4042" s="58">
        <v>1</v>
      </c>
      <c r="R4042" s="58" t="s">
        <v>373</v>
      </c>
      <c r="S4042" s="4" t="s">
        <v>372</v>
      </c>
      <c r="T4042" s="58">
        <v>1</v>
      </c>
      <c r="U4042" t="str">
        <f t="shared" si="252"/>
        <v>Coquimbo</v>
      </c>
      <c r="V4042">
        <f t="shared" si="253"/>
        <v>7.97</v>
      </c>
      <c r="W4042">
        <f t="shared" si="254"/>
        <v>39.284999999999997</v>
      </c>
      <c r="X4042" s="12">
        <f t="shared" si="255"/>
        <v>0.20287641593483519</v>
      </c>
    </row>
    <row r="4043" spans="1:24" x14ac:dyDescent="0.25">
      <c r="A4043" s="57">
        <v>160</v>
      </c>
      <c r="B4043" s="58" t="s">
        <v>614</v>
      </c>
      <c r="C4043" s="58" t="s">
        <v>1306</v>
      </c>
      <c r="D4043" s="62">
        <v>42479</v>
      </c>
      <c r="E4043" s="63">
        <v>0.30208333333333331</v>
      </c>
      <c r="F4043" s="63">
        <v>0.36458333333333331</v>
      </c>
      <c r="G4043" s="63" t="s">
        <v>1270</v>
      </c>
      <c r="H4043" s="60">
        <v>171</v>
      </c>
      <c r="I4043" s="68">
        <v>2</v>
      </c>
      <c r="J4043" s="58">
        <v>8</v>
      </c>
      <c r="K4043" s="58">
        <v>20</v>
      </c>
      <c r="L4043" s="73">
        <v>0.34722222222222227</v>
      </c>
      <c r="M4043" s="58" t="s">
        <v>1094</v>
      </c>
      <c r="N4043" s="60" t="s">
        <v>269</v>
      </c>
      <c r="O4043" s="58" t="s">
        <v>1371</v>
      </c>
      <c r="P4043" s="58">
        <v>308</v>
      </c>
      <c r="Q4043" s="58">
        <v>1</v>
      </c>
      <c r="R4043" s="58" t="s">
        <v>369</v>
      </c>
      <c r="S4043" s="4" t="s">
        <v>372</v>
      </c>
      <c r="T4043" s="58">
        <v>1</v>
      </c>
      <c r="U4043" t="str">
        <f t="shared" si="252"/>
        <v>Coquimbo</v>
      </c>
      <c r="V4043">
        <f t="shared" si="253"/>
        <v>7.97</v>
      </c>
      <c r="W4043">
        <f t="shared" si="254"/>
        <v>39.284999999999997</v>
      </c>
      <c r="X4043" s="12">
        <f t="shared" si="255"/>
        <v>0.20287641593483519</v>
      </c>
    </row>
    <row r="4044" spans="1:24" x14ac:dyDescent="0.25">
      <c r="A4044" s="57">
        <v>160</v>
      </c>
      <c r="B4044" s="58" t="s">
        <v>614</v>
      </c>
      <c r="C4044" s="58" t="s">
        <v>1306</v>
      </c>
      <c r="D4044" s="62">
        <v>42479</v>
      </c>
      <c r="E4044" s="63">
        <v>0.30208333333333331</v>
      </c>
      <c r="F4044" s="63">
        <v>0.36458333333333331</v>
      </c>
      <c r="G4044" s="63" t="s">
        <v>1270</v>
      </c>
      <c r="H4044" s="60">
        <v>171</v>
      </c>
      <c r="I4044" s="68">
        <v>3</v>
      </c>
      <c r="J4044" s="58">
        <v>8</v>
      </c>
      <c r="K4044" s="58">
        <v>21</v>
      </c>
      <c r="L4044" s="73">
        <v>0.34791666666666665</v>
      </c>
      <c r="M4044" s="58" t="s">
        <v>1095</v>
      </c>
      <c r="N4044" s="60" t="s">
        <v>686</v>
      </c>
      <c r="O4044" s="58" t="s">
        <v>1371</v>
      </c>
      <c r="P4044" s="58">
        <v>308</v>
      </c>
      <c r="Q4044" s="58">
        <v>1</v>
      </c>
      <c r="R4044" s="58" t="s">
        <v>369</v>
      </c>
      <c r="S4044" s="4" t="s">
        <v>372</v>
      </c>
      <c r="T4044" s="58">
        <v>1</v>
      </c>
      <c r="U4044" t="str">
        <f t="shared" si="252"/>
        <v>Coquimbo</v>
      </c>
      <c r="V4044">
        <f t="shared" si="253"/>
        <v>7.97</v>
      </c>
      <c r="W4044">
        <f t="shared" si="254"/>
        <v>39.284999999999997</v>
      </c>
      <c r="X4044" s="12">
        <f t="shared" si="255"/>
        <v>0.20287641593483519</v>
      </c>
    </row>
    <row r="4045" spans="1:24" x14ac:dyDescent="0.25">
      <c r="A4045" s="57">
        <v>160</v>
      </c>
      <c r="B4045" s="58" t="s">
        <v>614</v>
      </c>
      <c r="C4045" s="58" t="s">
        <v>1306</v>
      </c>
      <c r="D4045" s="62">
        <v>42479</v>
      </c>
      <c r="E4045" s="63">
        <v>0.30208333333333331</v>
      </c>
      <c r="F4045" s="63">
        <v>0.36458333333333331</v>
      </c>
      <c r="G4045" s="63" t="s">
        <v>1270</v>
      </c>
      <c r="H4045" s="60">
        <v>171</v>
      </c>
      <c r="I4045" s="68">
        <v>4</v>
      </c>
      <c r="J4045" s="58">
        <v>8</v>
      </c>
      <c r="K4045" s="58">
        <v>23</v>
      </c>
      <c r="L4045" s="73">
        <v>0.34930555555555554</v>
      </c>
      <c r="M4045" s="58" t="s">
        <v>302</v>
      </c>
      <c r="N4045" s="60" t="s">
        <v>302</v>
      </c>
      <c r="O4045" s="58" t="s">
        <v>1366</v>
      </c>
      <c r="P4045" s="58">
        <v>206</v>
      </c>
      <c r="Q4045" s="58">
        <v>1</v>
      </c>
      <c r="R4045" s="58" t="s">
        <v>373</v>
      </c>
      <c r="S4045" s="4" t="s">
        <v>372</v>
      </c>
      <c r="T4045" s="58">
        <v>1</v>
      </c>
      <c r="U4045" t="str">
        <f t="shared" si="252"/>
        <v>Coquimbo</v>
      </c>
      <c r="V4045">
        <f t="shared" si="253"/>
        <v>7.97</v>
      </c>
      <c r="W4045">
        <f t="shared" si="254"/>
        <v>39.284999999999997</v>
      </c>
      <c r="X4045" s="12">
        <f t="shared" si="255"/>
        <v>0.20287641593483519</v>
      </c>
    </row>
    <row r="4046" spans="1:24" x14ac:dyDescent="0.25">
      <c r="A4046" s="57">
        <v>160</v>
      </c>
      <c r="B4046" s="58" t="s">
        <v>614</v>
      </c>
      <c r="C4046" s="58" t="s">
        <v>1306</v>
      </c>
      <c r="D4046" s="62">
        <v>42479</v>
      </c>
      <c r="E4046" s="63">
        <v>0.30208333333333331</v>
      </c>
      <c r="F4046" s="63">
        <v>0.36458333333333331</v>
      </c>
      <c r="G4046" s="63" t="s">
        <v>1270</v>
      </c>
      <c r="H4046" s="60">
        <v>171</v>
      </c>
      <c r="I4046" s="68">
        <v>5</v>
      </c>
      <c r="J4046" s="58">
        <v>8</v>
      </c>
      <c r="K4046" s="58">
        <v>24</v>
      </c>
      <c r="L4046" s="73">
        <v>0.35000000000000003</v>
      </c>
      <c r="M4046" s="58" t="s">
        <v>365</v>
      </c>
      <c r="N4046" s="60" t="s">
        <v>365</v>
      </c>
      <c r="O4046" s="58" t="s">
        <v>1371</v>
      </c>
      <c r="P4046" s="58">
        <v>306</v>
      </c>
      <c r="Q4046" s="58">
        <v>1</v>
      </c>
      <c r="R4046" s="58" t="s">
        <v>373</v>
      </c>
      <c r="S4046" s="4" t="s">
        <v>372</v>
      </c>
      <c r="T4046" s="58">
        <v>1</v>
      </c>
      <c r="U4046" t="str">
        <f t="shared" si="252"/>
        <v>Coquimbo</v>
      </c>
      <c r="V4046">
        <f t="shared" si="253"/>
        <v>7.97</v>
      </c>
      <c r="W4046">
        <f t="shared" si="254"/>
        <v>39.284999999999997</v>
      </c>
      <c r="X4046" s="12">
        <f t="shared" si="255"/>
        <v>0.20287641593483519</v>
      </c>
    </row>
    <row r="4047" spans="1:24" x14ac:dyDescent="0.25">
      <c r="A4047" s="57">
        <v>160</v>
      </c>
      <c r="B4047" s="58" t="s">
        <v>614</v>
      </c>
      <c r="C4047" s="58" t="s">
        <v>1306</v>
      </c>
      <c r="D4047" s="62">
        <v>42479</v>
      </c>
      <c r="E4047" s="63">
        <v>0.30208333333333331</v>
      </c>
      <c r="F4047" s="63">
        <v>0.36458333333333331</v>
      </c>
      <c r="G4047" s="63" t="s">
        <v>1270</v>
      </c>
      <c r="H4047" s="60">
        <v>171</v>
      </c>
      <c r="I4047" s="68">
        <v>6</v>
      </c>
      <c r="J4047" s="58">
        <v>8</v>
      </c>
      <c r="K4047" s="58">
        <v>24</v>
      </c>
      <c r="L4047" s="73">
        <v>0.35000000000000003</v>
      </c>
      <c r="M4047" s="58" t="s">
        <v>306</v>
      </c>
      <c r="N4047" s="60" t="s">
        <v>306</v>
      </c>
      <c r="O4047" s="58" t="s">
        <v>1366</v>
      </c>
      <c r="P4047" s="58">
        <v>206</v>
      </c>
      <c r="Q4047" s="58">
        <v>1</v>
      </c>
      <c r="R4047" s="58" t="s">
        <v>369</v>
      </c>
      <c r="S4047" s="4" t="s">
        <v>372</v>
      </c>
      <c r="T4047" s="58">
        <v>1</v>
      </c>
      <c r="U4047" t="str">
        <f t="shared" si="252"/>
        <v>Coquimbo</v>
      </c>
      <c r="V4047">
        <f t="shared" si="253"/>
        <v>7.97</v>
      </c>
      <c r="W4047">
        <f t="shared" si="254"/>
        <v>39.284999999999997</v>
      </c>
      <c r="X4047" s="12">
        <f t="shared" si="255"/>
        <v>0.20287641593483519</v>
      </c>
    </row>
    <row r="4048" spans="1:24" x14ac:dyDescent="0.25">
      <c r="A4048" s="57">
        <v>160</v>
      </c>
      <c r="B4048" s="58" t="s">
        <v>614</v>
      </c>
      <c r="C4048" s="58" t="s">
        <v>1306</v>
      </c>
      <c r="D4048" s="62">
        <v>42479</v>
      </c>
      <c r="E4048" s="63">
        <v>0.30208333333333331</v>
      </c>
      <c r="F4048" s="63">
        <v>0.36458333333333331</v>
      </c>
      <c r="G4048" s="63" t="s">
        <v>1270</v>
      </c>
      <c r="H4048" s="60">
        <v>171</v>
      </c>
      <c r="I4048" s="68">
        <v>7</v>
      </c>
      <c r="J4048" s="58">
        <v>8</v>
      </c>
      <c r="K4048" s="58">
        <v>26</v>
      </c>
      <c r="L4048" s="73">
        <v>0.35138888888888892</v>
      </c>
      <c r="M4048" s="58" t="s">
        <v>65</v>
      </c>
      <c r="N4048" s="60" t="s">
        <v>65</v>
      </c>
      <c r="O4048" s="58" t="s">
        <v>1366</v>
      </c>
      <c r="P4048" s="58">
        <v>202</v>
      </c>
      <c r="Q4048" s="58">
        <v>1</v>
      </c>
      <c r="R4048" s="58" t="s">
        <v>373</v>
      </c>
      <c r="S4048" s="4" t="s">
        <v>372</v>
      </c>
      <c r="T4048" s="58">
        <v>1</v>
      </c>
      <c r="U4048" t="str">
        <f t="shared" si="252"/>
        <v>Coquimbo</v>
      </c>
      <c r="V4048">
        <f t="shared" si="253"/>
        <v>7.97</v>
      </c>
      <c r="W4048">
        <f t="shared" si="254"/>
        <v>39.284999999999997</v>
      </c>
      <c r="X4048" s="12">
        <f t="shared" si="255"/>
        <v>0.20287641593483519</v>
      </c>
    </row>
    <row r="4049" spans="1:24" x14ac:dyDescent="0.25">
      <c r="A4049" s="57">
        <v>160</v>
      </c>
      <c r="B4049" s="58" t="s">
        <v>614</v>
      </c>
      <c r="C4049" s="58" t="s">
        <v>1306</v>
      </c>
      <c r="D4049" s="62">
        <v>42479</v>
      </c>
      <c r="E4049" s="63">
        <v>0.30208333333333331</v>
      </c>
      <c r="F4049" s="63">
        <v>0.36458333333333331</v>
      </c>
      <c r="G4049" s="63" t="s">
        <v>1270</v>
      </c>
      <c r="H4049" s="60">
        <v>171</v>
      </c>
      <c r="I4049" s="68">
        <v>8</v>
      </c>
      <c r="J4049" s="58">
        <v>8</v>
      </c>
      <c r="K4049" s="58">
        <v>27</v>
      </c>
      <c r="L4049" s="73">
        <v>0.3520833333333333</v>
      </c>
      <c r="M4049" s="58" t="s">
        <v>1096</v>
      </c>
      <c r="N4049" s="60" t="s">
        <v>1096</v>
      </c>
      <c r="O4049" s="58" t="s">
        <v>1371</v>
      </c>
      <c r="P4049" s="58">
        <v>308</v>
      </c>
      <c r="Q4049" s="58">
        <v>1</v>
      </c>
      <c r="R4049" s="58" t="s">
        <v>369</v>
      </c>
      <c r="S4049" s="4" t="s">
        <v>372</v>
      </c>
      <c r="T4049" s="58">
        <v>1</v>
      </c>
      <c r="U4049" t="str">
        <f t="shared" si="252"/>
        <v>Coquimbo</v>
      </c>
      <c r="V4049">
        <f t="shared" si="253"/>
        <v>7.97</v>
      </c>
      <c r="W4049">
        <f t="shared" si="254"/>
        <v>39.284999999999997</v>
      </c>
      <c r="X4049" s="12">
        <f t="shared" si="255"/>
        <v>0.20287641593483519</v>
      </c>
    </row>
    <row r="4050" spans="1:24" x14ac:dyDescent="0.25">
      <c r="A4050" s="57">
        <v>160</v>
      </c>
      <c r="B4050" s="58" t="s">
        <v>614</v>
      </c>
      <c r="C4050" s="58" t="s">
        <v>1306</v>
      </c>
      <c r="D4050" s="62">
        <v>42479</v>
      </c>
      <c r="E4050" s="63">
        <v>0.30208333333333331</v>
      </c>
      <c r="F4050" s="63">
        <v>0.36458333333333331</v>
      </c>
      <c r="G4050" s="63" t="s">
        <v>1270</v>
      </c>
      <c r="H4050" s="60">
        <v>171</v>
      </c>
      <c r="I4050" s="68">
        <v>9</v>
      </c>
      <c r="J4050" s="58">
        <v>8</v>
      </c>
      <c r="K4050" s="58">
        <v>27</v>
      </c>
      <c r="L4050" s="73">
        <v>0.3520833333333333</v>
      </c>
      <c r="M4050" s="58" t="s">
        <v>66</v>
      </c>
      <c r="N4050" s="60" t="s">
        <v>66</v>
      </c>
      <c r="O4050" s="58" t="s">
        <v>1366</v>
      </c>
      <c r="P4050" s="58" t="s">
        <v>371</v>
      </c>
      <c r="Q4050" s="58">
        <v>1</v>
      </c>
      <c r="R4050" s="58" t="s">
        <v>369</v>
      </c>
      <c r="S4050" s="4" t="s">
        <v>372</v>
      </c>
      <c r="T4050" s="58">
        <v>1</v>
      </c>
      <c r="U4050" t="str">
        <f t="shared" si="252"/>
        <v>Coquimbo</v>
      </c>
      <c r="V4050">
        <f t="shared" si="253"/>
        <v>7.97</v>
      </c>
      <c r="W4050">
        <f t="shared" si="254"/>
        <v>39.284999999999997</v>
      </c>
      <c r="X4050" s="12">
        <f t="shared" si="255"/>
        <v>0.20287641593483519</v>
      </c>
    </row>
    <row r="4051" spans="1:24" x14ac:dyDescent="0.25">
      <c r="A4051" s="57">
        <v>160</v>
      </c>
      <c r="B4051" s="58" t="s">
        <v>614</v>
      </c>
      <c r="C4051" s="58" t="s">
        <v>1306</v>
      </c>
      <c r="D4051" s="62">
        <v>42479</v>
      </c>
      <c r="E4051" s="63">
        <v>0.30208333333333331</v>
      </c>
      <c r="F4051" s="63">
        <v>0.36458333333333331</v>
      </c>
      <c r="G4051" s="63" t="s">
        <v>1270</v>
      </c>
      <c r="H4051" s="60">
        <v>171</v>
      </c>
      <c r="I4051" s="68">
        <v>10</v>
      </c>
      <c r="J4051" s="58">
        <v>8</v>
      </c>
      <c r="K4051" s="58">
        <v>29</v>
      </c>
      <c r="L4051" s="73">
        <v>0.35347222222222219</v>
      </c>
      <c r="M4051" s="58" t="s">
        <v>281</v>
      </c>
      <c r="N4051" s="60" t="s">
        <v>281</v>
      </c>
      <c r="O4051" s="58" t="s">
        <v>1371</v>
      </c>
      <c r="P4051" s="58">
        <v>308</v>
      </c>
      <c r="Q4051" s="58">
        <v>1</v>
      </c>
      <c r="R4051" s="58" t="s">
        <v>369</v>
      </c>
      <c r="S4051" s="4" t="s">
        <v>372</v>
      </c>
      <c r="T4051" s="58">
        <v>2</v>
      </c>
      <c r="U4051" t="str">
        <f t="shared" si="252"/>
        <v>Coquimbo</v>
      </c>
      <c r="V4051">
        <f t="shared" si="253"/>
        <v>17.84</v>
      </c>
      <c r="W4051">
        <f t="shared" si="254"/>
        <v>39.284999999999997</v>
      </c>
      <c r="X4051" s="12">
        <f t="shared" si="255"/>
        <v>0.45411734758813799</v>
      </c>
    </row>
    <row r="4052" spans="1:24" x14ac:dyDescent="0.25">
      <c r="A4052" s="57">
        <v>160</v>
      </c>
      <c r="B4052" s="58" t="s">
        <v>614</v>
      </c>
      <c r="C4052" s="58" t="s">
        <v>1306</v>
      </c>
      <c r="D4052" s="62">
        <v>42479</v>
      </c>
      <c r="E4052" s="63">
        <v>0.30208333333333331</v>
      </c>
      <c r="F4052" s="63">
        <v>0.36458333333333331</v>
      </c>
      <c r="G4052" s="63" t="s">
        <v>1270</v>
      </c>
      <c r="H4052" s="60">
        <v>171</v>
      </c>
      <c r="I4052" s="68">
        <v>11</v>
      </c>
      <c r="J4052" s="58">
        <v>8</v>
      </c>
      <c r="K4052" s="58">
        <v>31</v>
      </c>
      <c r="L4052" s="73">
        <v>0.35486111111111113</v>
      </c>
      <c r="M4052" s="58" t="s">
        <v>274</v>
      </c>
      <c r="N4052" s="60" t="s">
        <v>274</v>
      </c>
      <c r="O4052" s="58" t="s">
        <v>1371</v>
      </c>
      <c r="P4052" s="58">
        <v>306</v>
      </c>
      <c r="Q4052" s="58">
        <v>1</v>
      </c>
      <c r="R4052" s="58" t="s">
        <v>369</v>
      </c>
      <c r="S4052" s="4" t="s">
        <v>372</v>
      </c>
      <c r="T4052" s="58">
        <v>1</v>
      </c>
      <c r="U4052" t="str">
        <f t="shared" si="252"/>
        <v>Coquimbo</v>
      </c>
      <c r="V4052">
        <f t="shared" si="253"/>
        <v>7.97</v>
      </c>
      <c r="W4052">
        <f t="shared" si="254"/>
        <v>39.284999999999997</v>
      </c>
      <c r="X4052" s="12">
        <f t="shared" si="255"/>
        <v>0.20287641593483519</v>
      </c>
    </row>
    <row r="4053" spans="1:24" x14ac:dyDescent="0.25">
      <c r="A4053" s="57">
        <v>160</v>
      </c>
      <c r="B4053" s="58" t="s">
        <v>614</v>
      </c>
      <c r="C4053" s="58" t="s">
        <v>1306</v>
      </c>
      <c r="D4053" s="62">
        <v>42479</v>
      </c>
      <c r="E4053" s="63">
        <v>0.30208333333333331</v>
      </c>
      <c r="F4053" s="63">
        <v>0.36458333333333331</v>
      </c>
      <c r="G4053" s="63" t="s">
        <v>1270</v>
      </c>
      <c r="H4053" s="60">
        <v>171</v>
      </c>
      <c r="I4053" s="68">
        <v>12</v>
      </c>
      <c r="J4053" s="58">
        <v>8</v>
      </c>
      <c r="K4053" s="58">
        <v>31</v>
      </c>
      <c r="L4053" s="73">
        <v>0.35486111111111113</v>
      </c>
      <c r="M4053" s="58" t="s">
        <v>248</v>
      </c>
      <c r="N4053" s="60" t="s">
        <v>248</v>
      </c>
      <c r="O4053" s="58" t="s">
        <v>1366</v>
      </c>
      <c r="P4053" s="58">
        <v>206</v>
      </c>
      <c r="Q4053" s="58">
        <v>1</v>
      </c>
      <c r="R4053" s="58" t="s">
        <v>373</v>
      </c>
      <c r="S4053" s="4" t="s">
        <v>372</v>
      </c>
      <c r="T4053" s="58">
        <v>2</v>
      </c>
      <c r="U4053" t="str">
        <f t="shared" si="252"/>
        <v>Coquimbo</v>
      </c>
      <c r="V4053">
        <f t="shared" si="253"/>
        <v>17.84</v>
      </c>
      <c r="W4053">
        <f t="shared" si="254"/>
        <v>39.284999999999997</v>
      </c>
      <c r="X4053" s="12">
        <f t="shared" si="255"/>
        <v>0.45411734758813799</v>
      </c>
    </row>
    <row r="4054" spans="1:24" x14ac:dyDescent="0.25">
      <c r="A4054" s="57">
        <v>160</v>
      </c>
      <c r="B4054" s="58" t="s">
        <v>614</v>
      </c>
      <c r="C4054" s="58" t="s">
        <v>1306</v>
      </c>
      <c r="D4054" s="62">
        <v>42479</v>
      </c>
      <c r="E4054" s="63">
        <v>0.30208333333333331</v>
      </c>
      <c r="F4054" s="63">
        <v>0.36458333333333331</v>
      </c>
      <c r="G4054" s="63" t="s">
        <v>1270</v>
      </c>
      <c r="H4054" s="60">
        <v>171</v>
      </c>
      <c r="I4054" s="68">
        <v>13</v>
      </c>
      <c r="J4054" s="58">
        <v>8</v>
      </c>
      <c r="K4054" s="58">
        <v>33</v>
      </c>
      <c r="L4054" s="73">
        <v>0.35625000000000001</v>
      </c>
      <c r="M4054" s="58" t="s">
        <v>71</v>
      </c>
      <c r="N4054" s="60" t="s">
        <v>71</v>
      </c>
      <c r="O4054" s="58" t="s">
        <v>1366</v>
      </c>
      <c r="P4054" s="58">
        <v>202</v>
      </c>
      <c r="Q4054" s="58">
        <v>1</v>
      </c>
      <c r="R4054" s="58" t="s">
        <v>373</v>
      </c>
      <c r="S4054" s="4" t="s">
        <v>372</v>
      </c>
      <c r="T4054" s="58">
        <v>1</v>
      </c>
      <c r="U4054" t="str">
        <f t="shared" si="252"/>
        <v>Coquimbo</v>
      </c>
      <c r="V4054">
        <f t="shared" si="253"/>
        <v>7.97</v>
      </c>
      <c r="W4054">
        <f t="shared" si="254"/>
        <v>39.284999999999997</v>
      </c>
      <c r="X4054" s="12">
        <f t="shared" si="255"/>
        <v>0.20287641593483519</v>
      </c>
    </row>
    <row r="4055" spans="1:24" x14ac:dyDescent="0.25">
      <c r="A4055" s="57">
        <v>160</v>
      </c>
      <c r="B4055" s="58" t="s">
        <v>614</v>
      </c>
      <c r="C4055" s="58" t="s">
        <v>1306</v>
      </c>
      <c r="D4055" s="62">
        <v>42479</v>
      </c>
      <c r="E4055" s="63">
        <v>0.30208333333333331</v>
      </c>
      <c r="F4055" s="63">
        <v>0.36458333333333331</v>
      </c>
      <c r="G4055" s="63" t="s">
        <v>1270</v>
      </c>
      <c r="H4055" s="60">
        <v>171</v>
      </c>
      <c r="I4055" s="68">
        <v>14</v>
      </c>
      <c r="J4055" s="58">
        <v>8</v>
      </c>
      <c r="K4055" s="58">
        <v>33</v>
      </c>
      <c r="L4055" s="73">
        <v>0.35625000000000001</v>
      </c>
      <c r="M4055" s="58" t="s">
        <v>1097</v>
      </c>
      <c r="N4055" s="60" t="s">
        <v>277</v>
      </c>
      <c r="O4055" s="58" t="s">
        <v>1371</v>
      </c>
      <c r="P4055" s="58">
        <v>308</v>
      </c>
      <c r="Q4055" s="58">
        <v>1</v>
      </c>
      <c r="R4055" s="58" t="s">
        <v>369</v>
      </c>
      <c r="S4055" s="4" t="s">
        <v>372</v>
      </c>
      <c r="T4055" s="58">
        <v>2</v>
      </c>
      <c r="U4055" t="str">
        <f t="shared" si="252"/>
        <v>Coquimbo</v>
      </c>
      <c r="V4055">
        <f t="shared" si="253"/>
        <v>17.84</v>
      </c>
      <c r="W4055">
        <f t="shared" si="254"/>
        <v>39.284999999999997</v>
      </c>
      <c r="X4055" s="12">
        <f t="shared" si="255"/>
        <v>0.45411734758813799</v>
      </c>
    </row>
    <row r="4056" spans="1:24" x14ac:dyDescent="0.25">
      <c r="A4056" s="57">
        <v>160</v>
      </c>
      <c r="B4056" s="58" t="s">
        <v>614</v>
      </c>
      <c r="C4056" s="58" t="s">
        <v>1306</v>
      </c>
      <c r="D4056" s="62">
        <v>42479</v>
      </c>
      <c r="E4056" s="63">
        <v>0.30208333333333331</v>
      </c>
      <c r="F4056" s="63">
        <v>0.36458333333333331</v>
      </c>
      <c r="G4056" s="63" t="s">
        <v>1270</v>
      </c>
      <c r="H4056" s="60">
        <v>171</v>
      </c>
      <c r="I4056" s="68">
        <v>15</v>
      </c>
      <c r="J4056" s="58">
        <v>8</v>
      </c>
      <c r="K4056" s="58">
        <v>35</v>
      </c>
      <c r="L4056" s="73">
        <v>0.3576388888888889</v>
      </c>
      <c r="M4056" s="58" t="s">
        <v>1098</v>
      </c>
      <c r="N4056" s="60" t="s">
        <v>284</v>
      </c>
      <c r="O4056" s="58" t="s">
        <v>1371</v>
      </c>
      <c r="P4056" s="58">
        <v>308</v>
      </c>
      <c r="Q4056" s="58">
        <v>1</v>
      </c>
      <c r="R4056" s="58" t="s">
        <v>369</v>
      </c>
      <c r="S4056" s="4" t="s">
        <v>372</v>
      </c>
      <c r="T4056" s="58">
        <v>1</v>
      </c>
      <c r="U4056" t="str">
        <f t="shared" si="252"/>
        <v>Coquimbo</v>
      </c>
      <c r="V4056">
        <f t="shared" si="253"/>
        <v>7.97</v>
      </c>
      <c r="W4056">
        <f t="shared" si="254"/>
        <v>39.284999999999997</v>
      </c>
      <c r="X4056" s="12">
        <f t="shared" si="255"/>
        <v>0.20287641593483519</v>
      </c>
    </row>
    <row r="4057" spans="1:24" x14ac:dyDescent="0.25">
      <c r="A4057" s="57">
        <v>160</v>
      </c>
      <c r="B4057" s="58" t="s">
        <v>614</v>
      </c>
      <c r="C4057" s="58" t="s">
        <v>1306</v>
      </c>
      <c r="D4057" s="62">
        <v>42479</v>
      </c>
      <c r="E4057" s="63">
        <v>0.30208333333333331</v>
      </c>
      <c r="F4057" s="63">
        <v>0.36458333333333331</v>
      </c>
      <c r="G4057" s="63" t="s">
        <v>1270</v>
      </c>
      <c r="H4057" s="60">
        <v>171</v>
      </c>
      <c r="I4057" s="68">
        <v>16</v>
      </c>
      <c r="J4057" s="58">
        <v>8</v>
      </c>
      <c r="K4057" s="58">
        <v>38</v>
      </c>
      <c r="L4057" s="73">
        <v>0.35972222222222222</v>
      </c>
      <c r="M4057" s="58" t="s">
        <v>1099</v>
      </c>
      <c r="N4057" s="60" t="s">
        <v>219</v>
      </c>
      <c r="O4057" s="58" t="s">
        <v>1366</v>
      </c>
      <c r="P4057" s="58">
        <v>206</v>
      </c>
      <c r="Q4057" s="58">
        <v>1</v>
      </c>
      <c r="R4057" s="58" t="s">
        <v>373</v>
      </c>
      <c r="S4057" s="4" t="s">
        <v>372</v>
      </c>
      <c r="T4057" s="58">
        <v>1</v>
      </c>
      <c r="U4057" t="str">
        <f t="shared" si="252"/>
        <v>Coquimbo</v>
      </c>
      <c r="V4057">
        <f t="shared" si="253"/>
        <v>7.97</v>
      </c>
      <c r="W4057">
        <f t="shared" si="254"/>
        <v>39.284999999999997</v>
      </c>
      <c r="X4057" s="12">
        <f t="shared" si="255"/>
        <v>0.20287641593483519</v>
      </c>
    </row>
    <row r="4058" spans="1:24" x14ac:dyDescent="0.25">
      <c r="A4058" s="57">
        <v>160</v>
      </c>
      <c r="B4058" s="58" t="s">
        <v>614</v>
      </c>
      <c r="C4058" s="58" t="s">
        <v>1306</v>
      </c>
      <c r="D4058" s="62">
        <v>42479</v>
      </c>
      <c r="E4058" s="63">
        <v>0.30208333333333331</v>
      </c>
      <c r="F4058" s="63">
        <v>0.36458333333333331</v>
      </c>
      <c r="G4058" s="63" t="s">
        <v>1270</v>
      </c>
      <c r="H4058" s="60">
        <v>171</v>
      </c>
      <c r="I4058" s="68">
        <v>17</v>
      </c>
      <c r="J4058" s="58">
        <v>8</v>
      </c>
      <c r="K4058" s="58">
        <v>39</v>
      </c>
      <c r="L4058" s="73">
        <v>0.36041666666666666</v>
      </c>
      <c r="M4058" s="58" t="s">
        <v>294</v>
      </c>
      <c r="N4058" s="60" t="s">
        <v>294</v>
      </c>
      <c r="O4058" s="58" t="s">
        <v>1366</v>
      </c>
      <c r="P4058" s="58">
        <v>206</v>
      </c>
      <c r="Q4058" s="58">
        <v>1</v>
      </c>
      <c r="R4058" s="58" t="s">
        <v>373</v>
      </c>
      <c r="S4058" s="4" t="s">
        <v>372</v>
      </c>
      <c r="T4058" s="58">
        <v>1</v>
      </c>
      <c r="U4058" t="str">
        <f t="shared" si="252"/>
        <v>Coquimbo</v>
      </c>
      <c r="V4058">
        <f t="shared" si="253"/>
        <v>7.97</v>
      </c>
      <c r="W4058">
        <f t="shared" si="254"/>
        <v>39.284999999999997</v>
      </c>
      <c r="X4058" s="12">
        <f t="shared" si="255"/>
        <v>0.20287641593483519</v>
      </c>
    </row>
    <row r="4059" spans="1:24" x14ac:dyDescent="0.25">
      <c r="A4059" s="57">
        <v>160</v>
      </c>
      <c r="B4059" s="58" t="s">
        <v>614</v>
      </c>
      <c r="C4059" s="58" t="s">
        <v>1306</v>
      </c>
      <c r="D4059" s="62">
        <v>42479</v>
      </c>
      <c r="E4059" s="63">
        <v>0.30208333333333331</v>
      </c>
      <c r="F4059" s="63">
        <v>0.36458333333333331</v>
      </c>
      <c r="G4059" s="63" t="s">
        <v>1270</v>
      </c>
      <c r="H4059" s="60">
        <v>171</v>
      </c>
      <c r="I4059" s="68">
        <v>18</v>
      </c>
      <c r="J4059" s="58">
        <v>8</v>
      </c>
      <c r="K4059" s="58">
        <v>39</v>
      </c>
      <c r="L4059" s="73">
        <v>0.36041666666666666</v>
      </c>
      <c r="M4059" s="58" t="s">
        <v>329</v>
      </c>
      <c r="N4059" s="60" t="s">
        <v>329</v>
      </c>
      <c r="O4059" s="58" t="s">
        <v>1371</v>
      </c>
      <c r="P4059" s="58">
        <v>306</v>
      </c>
      <c r="Q4059" s="58">
        <v>1</v>
      </c>
      <c r="R4059" s="58" t="s">
        <v>369</v>
      </c>
      <c r="S4059" s="4" t="s">
        <v>372</v>
      </c>
      <c r="T4059" s="58">
        <v>1</v>
      </c>
      <c r="U4059" t="str">
        <f t="shared" si="252"/>
        <v>Coquimbo</v>
      </c>
      <c r="V4059">
        <f t="shared" si="253"/>
        <v>7.97</v>
      </c>
      <c r="W4059">
        <f t="shared" si="254"/>
        <v>39.284999999999997</v>
      </c>
      <c r="X4059" s="12">
        <f t="shared" si="255"/>
        <v>0.20287641593483519</v>
      </c>
    </row>
    <row r="4060" spans="1:24" x14ac:dyDescent="0.25">
      <c r="A4060" s="57">
        <v>160</v>
      </c>
      <c r="B4060" s="58" t="s">
        <v>614</v>
      </c>
      <c r="C4060" s="58" t="s">
        <v>1306</v>
      </c>
      <c r="D4060" s="62">
        <v>42479</v>
      </c>
      <c r="E4060" s="63">
        <v>0.30208333333333331</v>
      </c>
      <c r="F4060" s="63">
        <v>0.36458333333333331</v>
      </c>
      <c r="G4060" s="63" t="s">
        <v>1270</v>
      </c>
      <c r="H4060" s="60">
        <v>171</v>
      </c>
      <c r="I4060" s="68">
        <v>19</v>
      </c>
      <c r="J4060" s="58">
        <v>8</v>
      </c>
      <c r="K4060" s="58">
        <v>40</v>
      </c>
      <c r="L4060" s="73">
        <v>0.3611111111111111</v>
      </c>
      <c r="M4060" s="58" t="s">
        <v>663</v>
      </c>
      <c r="N4060" s="60" t="s">
        <v>663</v>
      </c>
      <c r="O4060" s="58" t="s">
        <v>1371</v>
      </c>
      <c r="P4060" s="58">
        <v>308</v>
      </c>
      <c r="Q4060" s="58">
        <v>1</v>
      </c>
      <c r="R4060" s="58" t="s">
        <v>369</v>
      </c>
      <c r="S4060" s="4" t="s">
        <v>372</v>
      </c>
      <c r="T4060" s="58">
        <v>3</v>
      </c>
      <c r="U4060" t="str">
        <f t="shared" si="252"/>
        <v>Coquimbo</v>
      </c>
      <c r="V4060">
        <f t="shared" si="253"/>
        <v>30.84</v>
      </c>
      <c r="W4060">
        <f t="shared" si="254"/>
        <v>39.284999999999997</v>
      </c>
      <c r="X4060" s="12">
        <f t="shared" si="255"/>
        <v>0.78503245513554798</v>
      </c>
    </row>
    <row r="4061" spans="1:24" x14ac:dyDescent="0.25">
      <c r="A4061" s="57">
        <v>160</v>
      </c>
      <c r="B4061" s="58" t="s">
        <v>614</v>
      </c>
      <c r="C4061" s="58" t="s">
        <v>1306</v>
      </c>
      <c r="D4061" s="62">
        <v>42479</v>
      </c>
      <c r="E4061" s="63">
        <v>0.30208333333333331</v>
      </c>
      <c r="F4061" s="63">
        <v>0.36458333333333331</v>
      </c>
      <c r="G4061" s="63" t="s">
        <v>1270</v>
      </c>
      <c r="H4061" s="60">
        <v>171</v>
      </c>
      <c r="I4061" s="68">
        <v>20</v>
      </c>
      <c r="J4061" s="58">
        <v>8</v>
      </c>
      <c r="K4061" s="58">
        <v>43</v>
      </c>
      <c r="L4061" s="73">
        <v>0.36319444444444443</v>
      </c>
      <c r="M4061" s="58" t="s">
        <v>239</v>
      </c>
      <c r="N4061" s="60" t="s">
        <v>239</v>
      </c>
      <c r="O4061" s="58" t="s">
        <v>1366</v>
      </c>
      <c r="P4061" s="58">
        <v>202</v>
      </c>
      <c r="Q4061" s="58">
        <v>1</v>
      </c>
      <c r="R4061" s="58" t="s">
        <v>373</v>
      </c>
      <c r="S4061" s="4" t="s">
        <v>372</v>
      </c>
      <c r="T4061" s="58">
        <v>1</v>
      </c>
      <c r="U4061" t="str">
        <f t="shared" si="252"/>
        <v>Coquimbo</v>
      </c>
      <c r="V4061">
        <f t="shared" si="253"/>
        <v>7.97</v>
      </c>
      <c r="W4061">
        <f t="shared" si="254"/>
        <v>39.284999999999997</v>
      </c>
      <c r="X4061" s="12">
        <f t="shared" si="255"/>
        <v>0.20287641593483519</v>
      </c>
    </row>
    <row r="4062" spans="1:24" x14ac:dyDescent="0.25">
      <c r="A4062" s="57">
        <v>160</v>
      </c>
      <c r="B4062" s="58" t="s">
        <v>614</v>
      </c>
      <c r="C4062" s="58" t="s">
        <v>1306</v>
      </c>
      <c r="D4062" s="62">
        <v>42479</v>
      </c>
      <c r="E4062" s="63">
        <v>0.30208333333333331</v>
      </c>
      <c r="F4062" s="63">
        <v>0.36458333333333331</v>
      </c>
      <c r="G4062" s="63" t="s">
        <v>1270</v>
      </c>
      <c r="H4062" s="60">
        <v>171</v>
      </c>
      <c r="I4062" s="68">
        <v>21</v>
      </c>
      <c r="J4062" s="58">
        <v>8</v>
      </c>
      <c r="K4062" s="58">
        <v>44</v>
      </c>
      <c r="L4062" s="73">
        <v>0.36388888888888887</v>
      </c>
      <c r="M4062" s="58" t="s">
        <v>359</v>
      </c>
      <c r="N4062" s="60" t="s">
        <v>359</v>
      </c>
      <c r="O4062" s="58" t="s">
        <v>1371</v>
      </c>
      <c r="P4062" s="58">
        <v>306</v>
      </c>
      <c r="Q4062" s="58">
        <v>1</v>
      </c>
      <c r="R4062" s="58" t="s">
        <v>369</v>
      </c>
      <c r="S4062" s="4" t="s">
        <v>372</v>
      </c>
      <c r="T4062" s="58">
        <v>1</v>
      </c>
      <c r="U4062" t="str">
        <f t="shared" si="252"/>
        <v>Coquimbo</v>
      </c>
      <c r="V4062">
        <f t="shared" si="253"/>
        <v>7.97</v>
      </c>
      <c r="W4062">
        <f t="shared" si="254"/>
        <v>39.284999999999997</v>
      </c>
      <c r="X4062" s="12">
        <f t="shared" si="255"/>
        <v>0.20287641593483519</v>
      </c>
    </row>
    <row r="4063" spans="1:24" x14ac:dyDescent="0.25">
      <c r="A4063" s="57">
        <v>160</v>
      </c>
      <c r="B4063" s="58" t="s">
        <v>614</v>
      </c>
      <c r="C4063" s="58" t="s">
        <v>1306</v>
      </c>
      <c r="D4063" s="62">
        <v>42479</v>
      </c>
      <c r="E4063" s="63">
        <v>0.30208333333333331</v>
      </c>
      <c r="F4063" s="63">
        <v>0.36458333333333331</v>
      </c>
      <c r="G4063" s="63" t="s">
        <v>1270</v>
      </c>
      <c r="H4063" s="60">
        <v>171</v>
      </c>
      <c r="I4063" s="68">
        <v>22</v>
      </c>
      <c r="J4063" s="58">
        <v>8</v>
      </c>
      <c r="K4063" s="58">
        <v>45</v>
      </c>
      <c r="L4063" s="73">
        <v>0.36458333333333331</v>
      </c>
      <c r="M4063" s="58" t="s">
        <v>789</v>
      </c>
      <c r="N4063" s="60" t="s">
        <v>289</v>
      </c>
      <c r="O4063" s="58" t="s">
        <v>1371</v>
      </c>
      <c r="P4063" s="58">
        <v>308</v>
      </c>
      <c r="Q4063" s="58">
        <v>1</v>
      </c>
      <c r="R4063" s="58" t="s">
        <v>369</v>
      </c>
      <c r="S4063" s="4" t="s">
        <v>372</v>
      </c>
      <c r="T4063" s="58">
        <v>1</v>
      </c>
      <c r="U4063" t="str">
        <f t="shared" si="252"/>
        <v>Coquimbo</v>
      </c>
      <c r="V4063">
        <f t="shared" si="253"/>
        <v>7.97</v>
      </c>
      <c r="W4063">
        <f t="shared" si="254"/>
        <v>39.284999999999997</v>
      </c>
      <c r="X4063" s="12">
        <f t="shared" si="255"/>
        <v>0.20287641593483519</v>
      </c>
    </row>
    <row r="4064" spans="1:24" x14ac:dyDescent="0.25">
      <c r="A4064" s="57">
        <v>160</v>
      </c>
      <c r="B4064" s="58" t="s">
        <v>614</v>
      </c>
      <c r="C4064" s="58" t="s">
        <v>1306</v>
      </c>
      <c r="D4064" s="62">
        <v>42479</v>
      </c>
      <c r="E4064" s="63">
        <v>0.40625</v>
      </c>
      <c r="F4064" s="63">
        <v>0.46875</v>
      </c>
      <c r="G4064" s="63" t="s">
        <v>1271</v>
      </c>
      <c r="H4064" s="60">
        <v>172</v>
      </c>
      <c r="I4064" s="68">
        <v>1</v>
      </c>
      <c r="J4064" s="58">
        <v>9</v>
      </c>
      <c r="K4064" s="58">
        <v>45</v>
      </c>
      <c r="L4064" s="73">
        <v>0.40625</v>
      </c>
      <c r="M4064" s="58" t="s">
        <v>697</v>
      </c>
      <c r="N4064" s="60" t="s">
        <v>697</v>
      </c>
      <c r="O4064" s="58" t="s">
        <v>1371</v>
      </c>
      <c r="P4064" s="58">
        <v>308</v>
      </c>
      <c r="Q4064" s="58">
        <v>1</v>
      </c>
      <c r="R4064" s="58" t="s">
        <v>369</v>
      </c>
      <c r="S4064" s="4" t="s">
        <v>372</v>
      </c>
      <c r="T4064" s="58">
        <v>1</v>
      </c>
      <c r="U4064" t="str">
        <f t="shared" si="252"/>
        <v>Coquimbo</v>
      </c>
      <c r="V4064">
        <f t="shared" si="253"/>
        <v>7.97</v>
      </c>
      <c r="W4064">
        <f t="shared" si="254"/>
        <v>39.284999999999997</v>
      </c>
      <c r="X4064" s="12">
        <f t="shared" si="255"/>
        <v>0.20287641593483519</v>
      </c>
    </row>
    <row r="4065" spans="1:24" x14ac:dyDescent="0.25">
      <c r="A4065" s="57">
        <v>160</v>
      </c>
      <c r="B4065" s="58" t="s">
        <v>614</v>
      </c>
      <c r="C4065" s="58" t="s">
        <v>1306</v>
      </c>
      <c r="D4065" s="62">
        <v>42479</v>
      </c>
      <c r="E4065" s="63">
        <v>0.40625</v>
      </c>
      <c r="F4065" s="63">
        <v>0.46875</v>
      </c>
      <c r="G4065" s="63" t="s">
        <v>1271</v>
      </c>
      <c r="H4065" s="60">
        <v>172</v>
      </c>
      <c r="I4065" s="68">
        <v>2</v>
      </c>
      <c r="J4065" s="58">
        <v>9</v>
      </c>
      <c r="K4065" s="58">
        <v>48</v>
      </c>
      <c r="L4065" s="73">
        <v>0.40833333333333338</v>
      </c>
      <c r="M4065" s="58" t="s">
        <v>98</v>
      </c>
      <c r="N4065" s="60" t="s">
        <v>98</v>
      </c>
      <c r="O4065" s="58" t="s">
        <v>1366</v>
      </c>
      <c r="P4065" s="58">
        <v>206</v>
      </c>
      <c r="Q4065" s="58">
        <v>1</v>
      </c>
      <c r="R4065" s="58" t="s">
        <v>373</v>
      </c>
      <c r="S4065" s="4" t="s">
        <v>372</v>
      </c>
      <c r="T4065" s="58">
        <v>1</v>
      </c>
      <c r="U4065" t="str">
        <f t="shared" si="252"/>
        <v>Coquimbo</v>
      </c>
      <c r="V4065">
        <f t="shared" si="253"/>
        <v>7.97</v>
      </c>
      <c r="W4065">
        <f t="shared" si="254"/>
        <v>39.284999999999997</v>
      </c>
      <c r="X4065" s="12">
        <f t="shared" si="255"/>
        <v>0.20287641593483519</v>
      </c>
    </row>
    <row r="4066" spans="1:24" x14ac:dyDescent="0.25">
      <c r="A4066" s="57">
        <v>160</v>
      </c>
      <c r="B4066" s="58" t="s">
        <v>614</v>
      </c>
      <c r="C4066" s="58" t="s">
        <v>1306</v>
      </c>
      <c r="D4066" s="62">
        <v>42479</v>
      </c>
      <c r="E4066" s="63">
        <v>0.40625</v>
      </c>
      <c r="F4066" s="63">
        <v>0.46875</v>
      </c>
      <c r="G4066" s="63" t="s">
        <v>1271</v>
      </c>
      <c r="H4066" s="60">
        <v>172</v>
      </c>
      <c r="I4066" s="68">
        <v>3</v>
      </c>
      <c r="J4066" s="58">
        <v>9</v>
      </c>
      <c r="K4066" s="58">
        <v>49</v>
      </c>
      <c r="L4066" s="73">
        <v>0.40902777777777777</v>
      </c>
      <c r="M4066" s="58" t="s">
        <v>1100</v>
      </c>
      <c r="N4066" s="60" t="s">
        <v>81</v>
      </c>
      <c r="O4066" s="58" t="s">
        <v>1366</v>
      </c>
      <c r="P4066" s="58">
        <v>202</v>
      </c>
      <c r="Q4066" s="58">
        <v>1</v>
      </c>
      <c r="R4066" s="58" t="s">
        <v>369</v>
      </c>
      <c r="S4066" s="4" t="s">
        <v>372</v>
      </c>
      <c r="T4066" s="58">
        <v>1</v>
      </c>
      <c r="U4066" t="str">
        <f t="shared" si="252"/>
        <v>Coquimbo</v>
      </c>
      <c r="V4066">
        <f t="shared" si="253"/>
        <v>7.97</v>
      </c>
      <c r="W4066">
        <f t="shared" si="254"/>
        <v>39.284999999999997</v>
      </c>
      <c r="X4066" s="12">
        <f t="shared" si="255"/>
        <v>0.20287641593483519</v>
      </c>
    </row>
    <row r="4067" spans="1:24" x14ac:dyDescent="0.25">
      <c r="A4067" s="57">
        <v>160</v>
      </c>
      <c r="B4067" s="58" t="s">
        <v>614</v>
      </c>
      <c r="C4067" s="58" t="s">
        <v>1306</v>
      </c>
      <c r="D4067" s="62">
        <v>42479</v>
      </c>
      <c r="E4067" s="63">
        <v>0.40625</v>
      </c>
      <c r="F4067" s="63">
        <v>0.46875</v>
      </c>
      <c r="G4067" s="63" t="s">
        <v>1271</v>
      </c>
      <c r="H4067" s="60">
        <v>172</v>
      </c>
      <c r="I4067" s="68">
        <v>4</v>
      </c>
      <c r="J4067" s="58">
        <v>9</v>
      </c>
      <c r="K4067" s="58">
        <v>51</v>
      </c>
      <c r="L4067" s="73">
        <v>0.41041666666666665</v>
      </c>
      <c r="M4067" s="58" t="s">
        <v>1100</v>
      </c>
      <c r="N4067" s="60" t="s">
        <v>81</v>
      </c>
      <c r="O4067" s="58" t="s">
        <v>1366</v>
      </c>
      <c r="P4067" s="58">
        <v>202</v>
      </c>
      <c r="Q4067" s="58">
        <v>1</v>
      </c>
      <c r="R4067" s="58" t="s">
        <v>373</v>
      </c>
      <c r="S4067" s="4" t="s">
        <v>372</v>
      </c>
      <c r="T4067" s="58">
        <v>1</v>
      </c>
      <c r="U4067" t="str">
        <f t="shared" si="252"/>
        <v>Coquimbo</v>
      </c>
      <c r="V4067">
        <f t="shared" si="253"/>
        <v>7.97</v>
      </c>
      <c r="W4067">
        <f t="shared" si="254"/>
        <v>39.284999999999997</v>
      </c>
      <c r="X4067" s="12">
        <f t="shared" si="255"/>
        <v>0.20287641593483519</v>
      </c>
    </row>
    <row r="4068" spans="1:24" x14ac:dyDescent="0.25">
      <c r="A4068" s="57">
        <v>160</v>
      </c>
      <c r="B4068" s="58" t="s">
        <v>614</v>
      </c>
      <c r="C4068" s="58" t="s">
        <v>1306</v>
      </c>
      <c r="D4068" s="62">
        <v>42479</v>
      </c>
      <c r="E4068" s="63">
        <v>0.40625</v>
      </c>
      <c r="F4068" s="63">
        <v>0.46875</v>
      </c>
      <c r="G4068" s="63" t="s">
        <v>1271</v>
      </c>
      <c r="H4068" s="60">
        <v>172</v>
      </c>
      <c r="I4068" s="68">
        <v>5</v>
      </c>
      <c r="J4068" s="58">
        <v>9</v>
      </c>
      <c r="K4068" s="58">
        <v>52</v>
      </c>
      <c r="L4068" s="73">
        <v>0.41111111111111115</v>
      </c>
      <c r="M4068" s="58" t="s">
        <v>702</v>
      </c>
      <c r="N4068" s="60" t="s">
        <v>702</v>
      </c>
      <c r="O4068" s="58" t="s">
        <v>1371</v>
      </c>
      <c r="P4068" s="58">
        <v>308</v>
      </c>
      <c r="Q4068" s="58">
        <v>1</v>
      </c>
      <c r="R4068" s="58" t="s">
        <v>369</v>
      </c>
      <c r="S4068" s="4" t="s">
        <v>372</v>
      </c>
      <c r="T4068" s="58">
        <v>1</v>
      </c>
      <c r="U4068" t="str">
        <f t="shared" si="252"/>
        <v>Coquimbo</v>
      </c>
      <c r="V4068">
        <f t="shared" si="253"/>
        <v>7.97</v>
      </c>
      <c r="W4068">
        <f t="shared" si="254"/>
        <v>39.284999999999997</v>
      </c>
      <c r="X4068" s="12">
        <f t="shared" si="255"/>
        <v>0.20287641593483519</v>
      </c>
    </row>
    <row r="4069" spans="1:24" x14ac:dyDescent="0.25">
      <c r="A4069" s="57">
        <v>160</v>
      </c>
      <c r="B4069" s="58" t="s">
        <v>614</v>
      </c>
      <c r="C4069" s="58" t="s">
        <v>1306</v>
      </c>
      <c r="D4069" s="62">
        <v>42479</v>
      </c>
      <c r="E4069" s="63">
        <v>0.40625</v>
      </c>
      <c r="F4069" s="63">
        <v>0.46875</v>
      </c>
      <c r="G4069" s="63" t="s">
        <v>1271</v>
      </c>
      <c r="H4069" s="60">
        <v>172</v>
      </c>
      <c r="I4069" s="68">
        <v>6</v>
      </c>
      <c r="J4069" s="58">
        <v>9</v>
      </c>
      <c r="K4069" s="58">
        <v>52</v>
      </c>
      <c r="L4069" s="73">
        <v>0.41111111111111115</v>
      </c>
      <c r="M4069" s="58" t="s">
        <v>100</v>
      </c>
      <c r="N4069" s="60" t="s">
        <v>100</v>
      </c>
      <c r="O4069" s="58" t="s">
        <v>1366</v>
      </c>
      <c r="P4069" s="58">
        <v>206</v>
      </c>
      <c r="Q4069" s="58">
        <v>1</v>
      </c>
      <c r="R4069" s="58" t="s">
        <v>373</v>
      </c>
      <c r="S4069" s="4" t="s">
        <v>372</v>
      </c>
      <c r="T4069" s="58">
        <v>1</v>
      </c>
      <c r="U4069" t="str">
        <f t="shared" si="252"/>
        <v>Coquimbo</v>
      </c>
      <c r="V4069">
        <f t="shared" si="253"/>
        <v>7.97</v>
      </c>
      <c r="W4069">
        <f t="shared" si="254"/>
        <v>39.284999999999997</v>
      </c>
      <c r="X4069" s="12">
        <f t="shared" si="255"/>
        <v>0.20287641593483519</v>
      </c>
    </row>
    <row r="4070" spans="1:24" x14ac:dyDescent="0.25">
      <c r="A4070" s="57">
        <v>160</v>
      </c>
      <c r="B4070" s="58" t="s">
        <v>614</v>
      </c>
      <c r="C4070" s="58" t="s">
        <v>1306</v>
      </c>
      <c r="D4070" s="62">
        <v>42479</v>
      </c>
      <c r="E4070" s="63">
        <v>0.40625</v>
      </c>
      <c r="F4070" s="63">
        <v>0.46875</v>
      </c>
      <c r="G4070" s="63" t="s">
        <v>1271</v>
      </c>
      <c r="H4070" s="60">
        <v>172</v>
      </c>
      <c r="I4070" s="68">
        <v>7</v>
      </c>
      <c r="J4070" s="58">
        <v>9</v>
      </c>
      <c r="K4070" s="58">
        <v>56</v>
      </c>
      <c r="L4070" s="73">
        <v>0.41388888888888892</v>
      </c>
      <c r="M4070" s="58" t="s">
        <v>105</v>
      </c>
      <c r="N4070" s="60" t="s">
        <v>105</v>
      </c>
      <c r="O4070" s="58" t="s">
        <v>1371</v>
      </c>
      <c r="P4070" s="58">
        <v>306</v>
      </c>
      <c r="Q4070" s="58">
        <v>1</v>
      </c>
      <c r="R4070" s="58" t="s">
        <v>369</v>
      </c>
      <c r="S4070" s="4" t="s">
        <v>372</v>
      </c>
      <c r="T4070" s="58">
        <v>1</v>
      </c>
      <c r="U4070" t="str">
        <f t="shared" si="252"/>
        <v>Coquimbo</v>
      </c>
      <c r="V4070">
        <f t="shared" si="253"/>
        <v>7.97</v>
      </c>
      <c r="W4070">
        <f t="shared" si="254"/>
        <v>39.284999999999997</v>
      </c>
      <c r="X4070" s="12">
        <f t="shared" si="255"/>
        <v>0.20287641593483519</v>
      </c>
    </row>
    <row r="4071" spans="1:24" x14ac:dyDescent="0.25">
      <c r="A4071" s="57">
        <v>160</v>
      </c>
      <c r="B4071" s="58" t="s">
        <v>614</v>
      </c>
      <c r="C4071" s="58" t="s">
        <v>1306</v>
      </c>
      <c r="D4071" s="62">
        <v>42479</v>
      </c>
      <c r="E4071" s="63">
        <v>0.40625</v>
      </c>
      <c r="F4071" s="63">
        <v>0.46875</v>
      </c>
      <c r="G4071" s="63" t="s">
        <v>1271</v>
      </c>
      <c r="H4071" s="60">
        <v>172</v>
      </c>
      <c r="I4071" s="68">
        <v>8</v>
      </c>
      <c r="J4071" s="58">
        <v>9</v>
      </c>
      <c r="K4071" s="58">
        <v>56</v>
      </c>
      <c r="L4071" s="73">
        <v>0.41388888888888892</v>
      </c>
      <c r="M4071" s="58" t="s">
        <v>908</v>
      </c>
      <c r="N4071" s="60" t="s">
        <v>143</v>
      </c>
      <c r="O4071" s="58" t="s">
        <v>1366</v>
      </c>
      <c r="P4071" s="58">
        <v>202</v>
      </c>
      <c r="Q4071" s="58">
        <v>1</v>
      </c>
      <c r="R4071" s="58" t="s">
        <v>373</v>
      </c>
      <c r="S4071" s="4" t="s">
        <v>372</v>
      </c>
      <c r="T4071" s="58">
        <v>1</v>
      </c>
      <c r="U4071" t="str">
        <f t="shared" si="252"/>
        <v>Coquimbo</v>
      </c>
      <c r="V4071">
        <f t="shared" si="253"/>
        <v>7.97</v>
      </c>
      <c r="W4071">
        <f t="shared" si="254"/>
        <v>39.284999999999997</v>
      </c>
      <c r="X4071" s="12">
        <f t="shared" si="255"/>
        <v>0.20287641593483519</v>
      </c>
    </row>
    <row r="4072" spans="1:24" x14ac:dyDescent="0.25">
      <c r="A4072" s="57">
        <v>160</v>
      </c>
      <c r="B4072" s="58" t="s">
        <v>614</v>
      </c>
      <c r="C4072" s="58" t="s">
        <v>1306</v>
      </c>
      <c r="D4072" s="62">
        <v>42479</v>
      </c>
      <c r="E4072" s="63">
        <v>0.40625</v>
      </c>
      <c r="F4072" s="63">
        <v>0.46875</v>
      </c>
      <c r="G4072" s="63" t="s">
        <v>1271</v>
      </c>
      <c r="H4072" s="60">
        <v>172</v>
      </c>
      <c r="I4072" s="68">
        <v>9</v>
      </c>
      <c r="J4072" s="58">
        <v>9</v>
      </c>
      <c r="K4072" s="58">
        <v>57</v>
      </c>
      <c r="L4072" s="73">
        <v>0.4145833333333333</v>
      </c>
      <c r="M4072" s="58" t="s">
        <v>1101</v>
      </c>
      <c r="N4072" s="60" t="s">
        <v>655</v>
      </c>
      <c r="O4072" s="58" t="s">
        <v>1371</v>
      </c>
      <c r="P4072" s="58">
        <v>308</v>
      </c>
      <c r="Q4072" s="58">
        <v>1</v>
      </c>
      <c r="R4072" s="58" t="s">
        <v>369</v>
      </c>
      <c r="S4072" s="4" t="s">
        <v>372</v>
      </c>
      <c r="T4072" s="58">
        <v>1</v>
      </c>
      <c r="U4072" t="str">
        <f t="shared" si="252"/>
        <v>Coquimbo</v>
      </c>
      <c r="V4072">
        <f t="shared" si="253"/>
        <v>7.97</v>
      </c>
      <c r="W4072">
        <f t="shared" si="254"/>
        <v>39.284999999999997</v>
      </c>
      <c r="X4072" s="12">
        <f t="shared" si="255"/>
        <v>0.20287641593483519</v>
      </c>
    </row>
    <row r="4073" spans="1:24" x14ac:dyDescent="0.25">
      <c r="A4073" s="57">
        <v>160</v>
      </c>
      <c r="B4073" s="58" t="s">
        <v>614</v>
      </c>
      <c r="C4073" s="58" t="s">
        <v>1306</v>
      </c>
      <c r="D4073" s="62">
        <v>42479</v>
      </c>
      <c r="E4073" s="63">
        <v>0.40625</v>
      </c>
      <c r="F4073" s="63">
        <v>0.46875</v>
      </c>
      <c r="G4073" s="63" t="s">
        <v>1271</v>
      </c>
      <c r="H4073" s="60">
        <v>172</v>
      </c>
      <c r="I4073" s="68">
        <v>10</v>
      </c>
      <c r="J4073" s="58">
        <v>9</v>
      </c>
      <c r="K4073" s="58">
        <v>58</v>
      </c>
      <c r="L4073" s="73">
        <v>0.4152777777777778</v>
      </c>
      <c r="M4073" s="58" t="s">
        <v>703</v>
      </c>
      <c r="N4073" s="60" t="s">
        <v>703</v>
      </c>
      <c r="O4073" s="58" t="s">
        <v>1371</v>
      </c>
      <c r="P4073" s="58">
        <v>308</v>
      </c>
      <c r="Q4073" s="58">
        <v>1</v>
      </c>
      <c r="R4073" s="58" t="s">
        <v>369</v>
      </c>
      <c r="S4073" s="4" t="s">
        <v>372</v>
      </c>
      <c r="T4073" s="58">
        <v>1</v>
      </c>
      <c r="U4073" t="str">
        <f t="shared" si="252"/>
        <v>Coquimbo</v>
      </c>
      <c r="V4073">
        <f t="shared" si="253"/>
        <v>7.97</v>
      </c>
      <c r="W4073">
        <f t="shared" si="254"/>
        <v>39.284999999999997</v>
      </c>
      <c r="X4073" s="12">
        <f t="shared" si="255"/>
        <v>0.20287641593483519</v>
      </c>
    </row>
    <row r="4074" spans="1:24" x14ac:dyDescent="0.25">
      <c r="A4074" s="57">
        <v>160</v>
      </c>
      <c r="B4074" s="58" t="s">
        <v>614</v>
      </c>
      <c r="C4074" s="58" t="s">
        <v>1306</v>
      </c>
      <c r="D4074" s="62">
        <v>42479</v>
      </c>
      <c r="E4074" s="63">
        <v>0.40625</v>
      </c>
      <c r="F4074" s="63">
        <v>0.46875</v>
      </c>
      <c r="G4074" s="63" t="s">
        <v>1271</v>
      </c>
      <c r="H4074" s="60">
        <v>172</v>
      </c>
      <c r="I4074" s="68">
        <v>11</v>
      </c>
      <c r="J4074" s="58">
        <v>10</v>
      </c>
      <c r="K4074" s="58">
        <v>10</v>
      </c>
      <c r="L4074" s="73">
        <v>0.4236111111111111</v>
      </c>
      <c r="M4074" s="58" t="s">
        <v>260</v>
      </c>
      <c r="N4074" s="60" t="s">
        <v>260</v>
      </c>
      <c r="O4074" s="58" t="s">
        <v>1366</v>
      </c>
      <c r="P4074" s="58">
        <v>206</v>
      </c>
      <c r="Q4074" s="58">
        <v>1</v>
      </c>
      <c r="R4074" s="58" t="s">
        <v>373</v>
      </c>
      <c r="S4074" s="4" t="s">
        <v>372</v>
      </c>
      <c r="T4074" s="58">
        <v>1</v>
      </c>
      <c r="U4074" t="str">
        <f t="shared" si="252"/>
        <v>Coquimbo</v>
      </c>
      <c r="V4074">
        <f t="shared" si="253"/>
        <v>7.97</v>
      </c>
      <c r="W4074">
        <f t="shared" si="254"/>
        <v>39.284999999999997</v>
      </c>
      <c r="X4074" s="12">
        <f t="shared" si="255"/>
        <v>0.20287641593483519</v>
      </c>
    </row>
    <row r="4075" spans="1:24" x14ac:dyDescent="0.25">
      <c r="A4075" s="57">
        <v>160</v>
      </c>
      <c r="B4075" s="58" t="s">
        <v>614</v>
      </c>
      <c r="C4075" s="58" t="s">
        <v>1306</v>
      </c>
      <c r="D4075" s="62">
        <v>42479</v>
      </c>
      <c r="E4075" s="63">
        <v>0.40625</v>
      </c>
      <c r="F4075" s="63">
        <v>0.46875</v>
      </c>
      <c r="G4075" s="63" t="s">
        <v>1271</v>
      </c>
      <c r="H4075" s="60">
        <v>172</v>
      </c>
      <c r="I4075" s="68">
        <v>12</v>
      </c>
      <c r="J4075" s="58">
        <v>10</v>
      </c>
      <c r="K4075" s="58">
        <v>1</v>
      </c>
      <c r="L4075" s="73">
        <v>0.41736111111111113</v>
      </c>
      <c r="M4075" s="58" t="s">
        <v>87</v>
      </c>
      <c r="N4075" s="60" t="s">
        <v>87</v>
      </c>
      <c r="O4075" s="58" t="s">
        <v>1366</v>
      </c>
      <c r="P4075" s="58" t="s">
        <v>371</v>
      </c>
      <c r="Q4075" s="58">
        <v>1</v>
      </c>
      <c r="R4075" s="58" t="s">
        <v>369</v>
      </c>
      <c r="S4075" s="4" t="s">
        <v>372</v>
      </c>
      <c r="T4075" s="58">
        <v>1</v>
      </c>
      <c r="U4075" t="str">
        <f t="shared" si="252"/>
        <v>Coquimbo</v>
      </c>
      <c r="V4075">
        <f t="shared" si="253"/>
        <v>7.97</v>
      </c>
      <c r="W4075">
        <f t="shared" si="254"/>
        <v>39.284999999999997</v>
      </c>
      <c r="X4075" s="12">
        <f t="shared" si="255"/>
        <v>0.20287641593483519</v>
      </c>
    </row>
    <row r="4076" spans="1:24" x14ac:dyDescent="0.25">
      <c r="A4076" s="57">
        <v>160</v>
      </c>
      <c r="B4076" s="58" t="s">
        <v>614</v>
      </c>
      <c r="C4076" s="58" t="s">
        <v>1306</v>
      </c>
      <c r="D4076" s="62">
        <v>42479</v>
      </c>
      <c r="E4076" s="63">
        <v>0.40625</v>
      </c>
      <c r="F4076" s="63">
        <v>0.46875</v>
      </c>
      <c r="G4076" s="63" t="s">
        <v>1271</v>
      </c>
      <c r="H4076" s="60">
        <v>172</v>
      </c>
      <c r="I4076" s="68">
        <v>13</v>
      </c>
      <c r="J4076" s="58">
        <v>10</v>
      </c>
      <c r="K4076" s="58">
        <v>1</v>
      </c>
      <c r="L4076" s="73">
        <v>0.41736111111111113</v>
      </c>
      <c r="M4076" s="58" t="s">
        <v>15</v>
      </c>
      <c r="N4076" s="60" t="s">
        <v>15</v>
      </c>
      <c r="O4076" s="58" t="s">
        <v>1366</v>
      </c>
      <c r="P4076" s="58">
        <v>202</v>
      </c>
      <c r="Q4076" s="58">
        <v>1</v>
      </c>
      <c r="R4076" s="58" t="s">
        <v>373</v>
      </c>
      <c r="S4076" s="4" t="s">
        <v>372</v>
      </c>
      <c r="T4076" s="58">
        <v>1</v>
      </c>
      <c r="U4076" t="str">
        <f t="shared" si="252"/>
        <v>Coquimbo</v>
      </c>
      <c r="V4076">
        <f t="shared" si="253"/>
        <v>7.97</v>
      </c>
      <c r="W4076">
        <f t="shared" si="254"/>
        <v>39.284999999999997</v>
      </c>
      <c r="X4076" s="12">
        <f t="shared" si="255"/>
        <v>0.20287641593483519</v>
      </c>
    </row>
    <row r="4077" spans="1:24" x14ac:dyDescent="0.25">
      <c r="A4077" s="57">
        <v>160</v>
      </c>
      <c r="B4077" s="58" t="s">
        <v>614</v>
      </c>
      <c r="C4077" s="58" t="s">
        <v>1306</v>
      </c>
      <c r="D4077" s="62">
        <v>42479</v>
      </c>
      <c r="E4077" s="63">
        <v>0.40625</v>
      </c>
      <c r="F4077" s="63">
        <v>0.46875</v>
      </c>
      <c r="G4077" s="63" t="s">
        <v>1271</v>
      </c>
      <c r="H4077" s="60">
        <v>172</v>
      </c>
      <c r="I4077" s="68">
        <v>14</v>
      </c>
      <c r="J4077" s="58">
        <v>10</v>
      </c>
      <c r="K4077" s="58">
        <v>2</v>
      </c>
      <c r="L4077" s="73">
        <v>0.41805555555555557</v>
      </c>
      <c r="M4077" s="58" t="s">
        <v>259</v>
      </c>
      <c r="N4077" s="60" t="s">
        <v>259</v>
      </c>
      <c r="O4077" s="58" t="s">
        <v>1371</v>
      </c>
      <c r="P4077" s="58">
        <v>308</v>
      </c>
      <c r="Q4077" s="58">
        <v>1</v>
      </c>
      <c r="R4077" s="58" t="s">
        <v>369</v>
      </c>
      <c r="S4077" s="4" t="s">
        <v>372</v>
      </c>
      <c r="T4077" s="58">
        <v>1</v>
      </c>
      <c r="U4077" t="str">
        <f t="shared" si="252"/>
        <v>Coquimbo</v>
      </c>
      <c r="V4077">
        <f t="shared" si="253"/>
        <v>7.97</v>
      </c>
      <c r="W4077">
        <f t="shared" si="254"/>
        <v>39.284999999999997</v>
      </c>
      <c r="X4077" s="12">
        <f t="shared" si="255"/>
        <v>0.20287641593483519</v>
      </c>
    </row>
    <row r="4078" spans="1:24" x14ac:dyDescent="0.25">
      <c r="A4078" s="57">
        <v>160</v>
      </c>
      <c r="B4078" s="58" t="s">
        <v>614</v>
      </c>
      <c r="C4078" s="58" t="s">
        <v>1306</v>
      </c>
      <c r="D4078" s="62">
        <v>42479</v>
      </c>
      <c r="E4078" s="63">
        <v>0.40625</v>
      </c>
      <c r="F4078" s="63">
        <v>0.46875</v>
      </c>
      <c r="G4078" s="63" t="s">
        <v>1271</v>
      </c>
      <c r="H4078" s="60">
        <v>172</v>
      </c>
      <c r="I4078" s="68">
        <v>15</v>
      </c>
      <c r="J4078" s="58">
        <v>10</v>
      </c>
      <c r="K4078" s="58">
        <v>2</v>
      </c>
      <c r="L4078" s="73">
        <v>0.41805555555555557</v>
      </c>
      <c r="M4078" s="58" t="s">
        <v>106</v>
      </c>
      <c r="N4078" s="60" t="s">
        <v>106</v>
      </c>
      <c r="O4078" s="58" t="s">
        <v>1366</v>
      </c>
      <c r="P4078" s="58">
        <v>206</v>
      </c>
      <c r="Q4078" s="58">
        <v>1</v>
      </c>
      <c r="R4078" s="58" t="s">
        <v>373</v>
      </c>
      <c r="S4078" s="4" t="s">
        <v>372</v>
      </c>
      <c r="T4078" s="58">
        <v>1</v>
      </c>
      <c r="U4078" t="str">
        <f t="shared" si="252"/>
        <v>Coquimbo</v>
      </c>
      <c r="V4078">
        <f t="shared" si="253"/>
        <v>7.97</v>
      </c>
      <c r="W4078">
        <f t="shared" si="254"/>
        <v>39.284999999999997</v>
      </c>
      <c r="X4078" s="12">
        <f t="shared" si="255"/>
        <v>0.20287641593483519</v>
      </c>
    </row>
    <row r="4079" spans="1:24" x14ac:dyDescent="0.25">
      <c r="A4079" s="57">
        <v>160</v>
      </c>
      <c r="B4079" s="58" t="s">
        <v>614</v>
      </c>
      <c r="C4079" s="58" t="s">
        <v>1306</v>
      </c>
      <c r="D4079" s="62">
        <v>42479</v>
      </c>
      <c r="E4079" s="63">
        <v>0.40625</v>
      </c>
      <c r="F4079" s="63">
        <v>0.46875</v>
      </c>
      <c r="G4079" s="63" t="s">
        <v>1271</v>
      </c>
      <c r="H4079" s="60">
        <v>172</v>
      </c>
      <c r="I4079" s="68">
        <v>16</v>
      </c>
      <c r="J4079" s="58">
        <v>10</v>
      </c>
      <c r="K4079" s="58">
        <v>4</v>
      </c>
      <c r="L4079" s="73">
        <v>0.41944444444444445</v>
      </c>
      <c r="M4079" s="58" t="s">
        <v>111</v>
      </c>
      <c r="N4079" s="60" t="s">
        <v>111</v>
      </c>
      <c r="O4079" s="58" t="s">
        <v>1366</v>
      </c>
      <c r="P4079" s="58">
        <v>206</v>
      </c>
      <c r="Q4079" s="58">
        <v>1</v>
      </c>
      <c r="R4079" s="58" t="s">
        <v>373</v>
      </c>
      <c r="S4079" s="4" t="s">
        <v>372</v>
      </c>
      <c r="T4079" s="58">
        <v>1</v>
      </c>
      <c r="U4079" t="str">
        <f t="shared" si="252"/>
        <v>Coquimbo</v>
      </c>
      <c r="V4079">
        <f t="shared" si="253"/>
        <v>7.97</v>
      </c>
      <c r="W4079">
        <f t="shared" si="254"/>
        <v>39.284999999999997</v>
      </c>
      <c r="X4079" s="12">
        <f t="shared" si="255"/>
        <v>0.20287641593483519</v>
      </c>
    </row>
    <row r="4080" spans="1:24" x14ac:dyDescent="0.25">
      <c r="A4080" s="57">
        <v>160</v>
      </c>
      <c r="B4080" s="58" t="s">
        <v>614</v>
      </c>
      <c r="C4080" s="58" t="s">
        <v>1306</v>
      </c>
      <c r="D4080" s="62">
        <v>42479</v>
      </c>
      <c r="E4080" s="63">
        <v>0.40625</v>
      </c>
      <c r="F4080" s="63">
        <v>0.46875</v>
      </c>
      <c r="G4080" s="63" t="s">
        <v>1271</v>
      </c>
      <c r="H4080" s="60">
        <v>172</v>
      </c>
      <c r="I4080" s="68">
        <v>17</v>
      </c>
      <c r="J4080" s="58">
        <v>10</v>
      </c>
      <c r="K4080" s="58">
        <v>5</v>
      </c>
      <c r="L4080" s="73">
        <v>0.4201388888888889</v>
      </c>
      <c r="M4080" s="58" t="s">
        <v>202</v>
      </c>
      <c r="N4080" s="60" t="s">
        <v>202</v>
      </c>
      <c r="O4080" s="58" t="s">
        <v>1371</v>
      </c>
      <c r="P4080" s="58">
        <v>308</v>
      </c>
      <c r="Q4080" s="58">
        <v>1</v>
      </c>
      <c r="R4080" s="58" t="s">
        <v>369</v>
      </c>
      <c r="S4080" s="4" t="s">
        <v>372</v>
      </c>
      <c r="T4080" s="58">
        <v>1</v>
      </c>
      <c r="U4080" t="str">
        <f t="shared" si="252"/>
        <v>Coquimbo</v>
      </c>
      <c r="V4080">
        <f t="shared" si="253"/>
        <v>7.97</v>
      </c>
      <c r="W4080">
        <f t="shared" si="254"/>
        <v>39.284999999999997</v>
      </c>
      <c r="X4080" s="12">
        <f t="shared" si="255"/>
        <v>0.20287641593483519</v>
      </c>
    </row>
    <row r="4081" spans="1:24" x14ac:dyDescent="0.25">
      <c r="A4081" s="57">
        <v>160</v>
      </c>
      <c r="B4081" s="58" t="s">
        <v>614</v>
      </c>
      <c r="C4081" s="58" t="s">
        <v>1306</v>
      </c>
      <c r="D4081" s="62">
        <v>42479</v>
      </c>
      <c r="E4081" s="63">
        <v>0.40625</v>
      </c>
      <c r="F4081" s="63">
        <v>0.46875</v>
      </c>
      <c r="G4081" s="63" t="s">
        <v>1271</v>
      </c>
      <c r="H4081" s="60">
        <v>172</v>
      </c>
      <c r="I4081" s="68">
        <v>18</v>
      </c>
      <c r="J4081" s="58">
        <v>10</v>
      </c>
      <c r="K4081" s="58">
        <v>7</v>
      </c>
      <c r="L4081" s="73">
        <v>0.42152777777777778</v>
      </c>
      <c r="M4081" s="58" t="s">
        <v>93</v>
      </c>
      <c r="N4081" s="60" t="s">
        <v>93</v>
      </c>
      <c r="O4081" s="58" t="s">
        <v>1366</v>
      </c>
      <c r="P4081" s="58">
        <v>202</v>
      </c>
      <c r="Q4081" s="58">
        <v>1</v>
      </c>
      <c r="R4081" s="58" t="s">
        <v>373</v>
      </c>
      <c r="S4081" s="4" t="s">
        <v>372</v>
      </c>
      <c r="T4081" s="58">
        <v>1</v>
      </c>
      <c r="U4081" t="str">
        <f t="shared" si="252"/>
        <v>Coquimbo</v>
      </c>
      <c r="V4081">
        <f t="shared" si="253"/>
        <v>7.97</v>
      </c>
      <c r="W4081">
        <f t="shared" si="254"/>
        <v>39.284999999999997</v>
      </c>
      <c r="X4081" s="12">
        <f t="shared" si="255"/>
        <v>0.20287641593483519</v>
      </c>
    </row>
    <row r="4082" spans="1:24" x14ac:dyDescent="0.25">
      <c r="A4082" s="57">
        <v>160</v>
      </c>
      <c r="B4082" s="58" t="s">
        <v>614</v>
      </c>
      <c r="C4082" s="58" t="s">
        <v>1306</v>
      </c>
      <c r="D4082" s="62">
        <v>42479</v>
      </c>
      <c r="E4082" s="63">
        <v>0.40625</v>
      </c>
      <c r="F4082" s="63">
        <v>0.46875</v>
      </c>
      <c r="G4082" s="63" t="s">
        <v>1271</v>
      </c>
      <c r="H4082" s="60">
        <v>172</v>
      </c>
      <c r="I4082" s="68">
        <v>19</v>
      </c>
      <c r="J4082" s="58">
        <v>10</v>
      </c>
      <c r="K4082" s="58">
        <v>8</v>
      </c>
      <c r="L4082" s="73">
        <v>0.42222222222222222</v>
      </c>
      <c r="M4082" s="58" t="s">
        <v>659</v>
      </c>
      <c r="N4082" s="60" t="s">
        <v>659</v>
      </c>
      <c r="O4082" s="58" t="s">
        <v>1371</v>
      </c>
      <c r="P4082" s="58">
        <v>308</v>
      </c>
      <c r="Q4082" s="58">
        <v>1</v>
      </c>
      <c r="R4082" s="58" t="s">
        <v>369</v>
      </c>
      <c r="S4082" s="4" t="s">
        <v>372</v>
      </c>
      <c r="T4082" s="58">
        <v>1</v>
      </c>
      <c r="U4082" t="str">
        <f t="shared" si="252"/>
        <v>Coquimbo</v>
      </c>
      <c r="V4082">
        <f t="shared" si="253"/>
        <v>7.97</v>
      </c>
      <c r="W4082">
        <f t="shared" si="254"/>
        <v>39.284999999999997</v>
      </c>
      <c r="X4082" s="12">
        <f t="shared" si="255"/>
        <v>0.20287641593483519</v>
      </c>
    </row>
    <row r="4083" spans="1:24" x14ac:dyDescent="0.25">
      <c r="A4083" s="57">
        <v>160</v>
      </c>
      <c r="B4083" s="58" t="s">
        <v>614</v>
      </c>
      <c r="C4083" s="58" t="s">
        <v>1306</v>
      </c>
      <c r="D4083" s="62">
        <v>42479</v>
      </c>
      <c r="E4083" s="63">
        <v>0.40625</v>
      </c>
      <c r="F4083" s="63">
        <v>0.46875</v>
      </c>
      <c r="G4083" s="63" t="s">
        <v>1271</v>
      </c>
      <c r="H4083" s="60">
        <v>172</v>
      </c>
      <c r="I4083" s="68">
        <v>20</v>
      </c>
      <c r="J4083" s="58">
        <v>10</v>
      </c>
      <c r="K4083" s="58">
        <v>12</v>
      </c>
      <c r="L4083" s="73">
        <v>0.42499999999999999</v>
      </c>
      <c r="M4083" s="58" t="s">
        <v>113</v>
      </c>
      <c r="N4083" s="60" t="s">
        <v>113</v>
      </c>
      <c r="O4083" s="58" t="s">
        <v>1371</v>
      </c>
      <c r="P4083" s="58">
        <v>306</v>
      </c>
      <c r="Q4083" s="58">
        <v>1</v>
      </c>
      <c r="R4083" s="58" t="s">
        <v>369</v>
      </c>
      <c r="S4083" s="4" t="s">
        <v>372</v>
      </c>
      <c r="T4083" s="58">
        <v>1</v>
      </c>
      <c r="U4083" t="str">
        <f t="shared" si="252"/>
        <v>Coquimbo</v>
      </c>
      <c r="V4083">
        <f t="shared" si="253"/>
        <v>7.97</v>
      </c>
      <c r="W4083">
        <f t="shared" si="254"/>
        <v>39.284999999999997</v>
      </c>
      <c r="X4083" s="12">
        <f t="shared" si="255"/>
        <v>0.20287641593483519</v>
      </c>
    </row>
    <row r="4084" spans="1:24" x14ac:dyDescent="0.25">
      <c r="A4084" s="57">
        <v>160</v>
      </c>
      <c r="B4084" s="58" t="s">
        <v>614</v>
      </c>
      <c r="C4084" s="58" t="s">
        <v>1306</v>
      </c>
      <c r="D4084" s="62">
        <v>42479</v>
      </c>
      <c r="E4084" s="63">
        <v>0.40625</v>
      </c>
      <c r="F4084" s="63">
        <v>0.46875</v>
      </c>
      <c r="G4084" s="63" t="s">
        <v>1271</v>
      </c>
      <c r="H4084" s="60">
        <v>172</v>
      </c>
      <c r="I4084" s="68">
        <v>21</v>
      </c>
      <c r="J4084" s="58">
        <v>10</v>
      </c>
      <c r="K4084" s="58">
        <v>13</v>
      </c>
      <c r="L4084" s="73">
        <v>0.42569444444444443</v>
      </c>
      <c r="M4084" s="58" t="s">
        <v>364</v>
      </c>
      <c r="N4084" s="60" t="s">
        <v>364</v>
      </c>
      <c r="O4084" s="58" t="s">
        <v>1371</v>
      </c>
      <c r="P4084" s="58">
        <v>308</v>
      </c>
      <c r="Q4084" s="58">
        <v>1</v>
      </c>
      <c r="R4084" s="58" t="s">
        <v>369</v>
      </c>
      <c r="S4084" s="4" t="s">
        <v>372</v>
      </c>
      <c r="T4084" s="58">
        <v>1</v>
      </c>
      <c r="U4084" t="str">
        <f t="shared" si="252"/>
        <v>Coquimbo</v>
      </c>
      <c r="V4084">
        <f t="shared" si="253"/>
        <v>7.97</v>
      </c>
      <c r="W4084">
        <f t="shared" si="254"/>
        <v>39.284999999999997</v>
      </c>
      <c r="X4084" s="12">
        <f t="shared" si="255"/>
        <v>0.20287641593483519</v>
      </c>
    </row>
    <row r="4085" spans="1:24" x14ac:dyDescent="0.25">
      <c r="A4085" s="57">
        <v>160</v>
      </c>
      <c r="B4085" s="58" t="s">
        <v>614</v>
      </c>
      <c r="C4085" s="58" t="s">
        <v>1306</v>
      </c>
      <c r="D4085" s="62">
        <v>42479</v>
      </c>
      <c r="E4085" s="63">
        <v>0.40625</v>
      </c>
      <c r="F4085" s="63">
        <v>0.46875</v>
      </c>
      <c r="G4085" s="63" t="s">
        <v>1271</v>
      </c>
      <c r="H4085" s="60">
        <v>172</v>
      </c>
      <c r="I4085" s="68">
        <v>22</v>
      </c>
      <c r="J4085" s="58">
        <v>10</v>
      </c>
      <c r="K4085" s="58">
        <v>15</v>
      </c>
      <c r="L4085" s="73">
        <v>0.42708333333333331</v>
      </c>
      <c r="M4085" s="58" t="s">
        <v>1102</v>
      </c>
      <c r="N4085" s="60" t="s">
        <v>152</v>
      </c>
      <c r="O4085" s="58" t="s">
        <v>1366</v>
      </c>
      <c r="P4085" s="58">
        <v>206</v>
      </c>
      <c r="Q4085" s="58">
        <v>1</v>
      </c>
      <c r="R4085" s="58" t="s">
        <v>373</v>
      </c>
      <c r="S4085" s="4" t="s">
        <v>372</v>
      </c>
      <c r="T4085" s="58">
        <v>1</v>
      </c>
      <c r="U4085" t="str">
        <f t="shared" si="252"/>
        <v>Coquimbo</v>
      </c>
      <c r="V4085">
        <f t="shared" si="253"/>
        <v>7.97</v>
      </c>
      <c r="W4085">
        <f t="shared" si="254"/>
        <v>39.284999999999997</v>
      </c>
      <c r="X4085" s="12">
        <f t="shared" si="255"/>
        <v>0.20287641593483519</v>
      </c>
    </row>
    <row r="4086" spans="1:24" x14ac:dyDescent="0.25">
      <c r="A4086" s="57">
        <v>160</v>
      </c>
      <c r="B4086" s="58" t="s">
        <v>614</v>
      </c>
      <c r="C4086" s="58" t="s">
        <v>1306</v>
      </c>
      <c r="D4086" s="62">
        <v>42479</v>
      </c>
      <c r="E4086" s="63">
        <v>0.40625</v>
      </c>
      <c r="F4086" s="63">
        <v>0.46875</v>
      </c>
      <c r="G4086" s="63" t="s">
        <v>1271</v>
      </c>
      <c r="H4086" s="60">
        <v>172</v>
      </c>
      <c r="I4086" s="68">
        <v>23</v>
      </c>
      <c r="J4086" s="58">
        <v>10</v>
      </c>
      <c r="K4086" s="58">
        <v>16</v>
      </c>
      <c r="L4086" s="73">
        <v>0.42777777777777781</v>
      </c>
      <c r="M4086" s="58" t="s">
        <v>688</v>
      </c>
      <c r="N4086" s="60" t="s">
        <v>688</v>
      </c>
      <c r="O4086" s="58" t="s">
        <v>1371</v>
      </c>
      <c r="P4086" s="58">
        <v>308</v>
      </c>
      <c r="Q4086" s="58">
        <v>1</v>
      </c>
      <c r="R4086" s="58" t="s">
        <v>369</v>
      </c>
      <c r="S4086" s="4" t="s">
        <v>372</v>
      </c>
      <c r="T4086" s="58">
        <v>1</v>
      </c>
      <c r="U4086" t="str">
        <f t="shared" si="252"/>
        <v>Coquimbo</v>
      </c>
      <c r="V4086">
        <f t="shared" si="253"/>
        <v>7.97</v>
      </c>
      <c r="W4086">
        <f t="shared" si="254"/>
        <v>39.284999999999997</v>
      </c>
      <c r="X4086" s="12">
        <f t="shared" si="255"/>
        <v>0.20287641593483519</v>
      </c>
    </row>
    <row r="4087" spans="1:24" x14ac:dyDescent="0.25">
      <c r="A4087" s="57">
        <v>160</v>
      </c>
      <c r="B4087" s="58" t="s">
        <v>614</v>
      </c>
      <c r="C4087" s="58" t="s">
        <v>1306</v>
      </c>
      <c r="D4087" s="62">
        <v>42479</v>
      </c>
      <c r="E4087" s="63">
        <v>0.40625</v>
      </c>
      <c r="F4087" s="63">
        <v>0.46875</v>
      </c>
      <c r="G4087" s="63" t="s">
        <v>1271</v>
      </c>
      <c r="H4087" s="60">
        <v>172</v>
      </c>
      <c r="I4087" s="68">
        <v>24</v>
      </c>
      <c r="J4087" s="58">
        <v>10</v>
      </c>
      <c r="K4087" s="58">
        <v>17</v>
      </c>
      <c r="L4087" s="73">
        <v>0.4284722222222222</v>
      </c>
      <c r="M4087" s="58" t="s">
        <v>313</v>
      </c>
      <c r="N4087" s="60" t="s">
        <v>313</v>
      </c>
      <c r="O4087" s="58" t="s">
        <v>1366</v>
      </c>
      <c r="P4087" s="58" t="s">
        <v>371</v>
      </c>
      <c r="Q4087" s="58">
        <v>1</v>
      </c>
      <c r="R4087" s="58" t="s">
        <v>369</v>
      </c>
      <c r="S4087" s="4" t="s">
        <v>372</v>
      </c>
      <c r="T4087" s="58">
        <v>1</v>
      </c>
      <c r="U4087" t="str">
        <f t="shared" si="252"/>
        <v>Coquimbo</v>
      </c>
      <c r="V4087">
        <f t="shared" si="253"/>
        <v>7.97</v>
      </c>
      <c r="W4087">
        <f t="shared" si="254"/>
        <v>39.284999999999997</v>
      </c>
      <c r="X4087" s="12">
        <f t="shared" si="255"/>
        <v>0.20287641593483519</v>
      </c>
    </row>
    <row r="4088" spans="1:24" x14ac:dyDescent="0.25">
      <c r="A4088" s="57">
        <v>160</v>
      </c>
      <c r="B4088" s="58" t="s">
        <v>614</v>
      </c>
      <c r="C4088" s="58" t="s">
        <v>1306</v>
      </c>
      <c r="D4088" s="62">
        <v>42479</v>
      </c>
      <c r="E4088" s="63">
        <v>0.40625</v>
      </c>
      <c r="F4088" s="63">
        <v>0.46875</v>
      </c>
      <c r="G4088" s="63" t="s">
        <v>1271</v>
      </c>
      <c r="H4088" s="60">
        <v>172</v>
      </c>
      <c r="I4088" s="68">
        <v>25</v>
      </c>
      <c r="J4088" s="58">
        <v>10</v>
      </c>
      <c r="K4088" s="58">
        <v>18</v>
      </c>
      <c r="L4088" s="73">
        <v>0.4291666666666667</v>
      </c>
      <c r="M4088" s="58" t="s">
        <v>117</v>
      </c>
      <c r="N4088" s="60" t="s">
        <v>117</v>
      </c>
      <c r="O4088" s="58" t="s">
        <v>1366</v>
      </c>
      <c r="P4088" s="58">
        <v>206</v>
      </c>
      <c r="Q4088" s="58">
        <v>1</v>
      </c>
      <c r="R4088" s="58" t="s">
        <v>373</v>
      </c>
      <c r="S4088" s="4" t="s">
        <v>372</v>
      </c>
      <c r="T4088" s="58">
        <v>1</v>
      </c>
      <c r="U4088" t="str">
        <f t="shared" si="252"/>
        <v>Coquimbo</v>
      </c>
      <c r="V4088">
        <f t="shared" si="253"/>
        <v>7.97</v>
      </c>
      <c r="W4088">
        <f t="shared" si="254"/>
        <v>39.284999999999997</v>
      </c>
      <c r="X4088" s="12">
        <f t="shared" si="255"/>
        <v>0.20287641593483519</v>
      </c>
    </row>
    <row r="4089" spans="1:24" x14ac:dyDescent="0.25">
      <c r="A4089" s="57">
        <v>160</v>
      </c>
      <c r="B4089" s="58" t="s">
        <v>614</v>
      </c>
      <c r="C4089" s="58" t="s">
        <v>1306</v>
      </c>
      <c r="D4089" s="62">
        <v>42479</v>
      </c>
      <c r="E4089" s="63">
        <v>0.40625</v>
      </c>
      <c r="F4089" s="63">
        <v>0.46875</v>
      </c>
      <c r="G4089" s="63" t="s">
        <v>1271</v>
      </c>
      <c r="H4089" s="60">
        <v>172</v>
      </c>
      <c r="I4089" s="68">
        <v>26</v>
      </c>
      <c r="J4089" s="58">
        <v>10</v>
      </c>
      <c r="K4089" s="58">
        <v>18</v>
      </c>
      <c r="L4089" s="73">
        <v>0.4291666666666667</v>
      </c>
      <c r="M4089" s="58" t="s">
        <v>643</v>
      </c>
      <c r="N4089" s="60" t="s">
        <v>643</v>
      </c>
      <c r="O4089" s="58" t="s">
        <v>1371</v>
      </c>
      <c r="P4089" s="58">
        <v>308</v>
      </c>
      <c r="Q4089" s="58">
        <v>1</v>
      </c>
      <c r="R4089" s="58" t="s">
        <v>369</v>
      </c>
      <c r="S4089" s="4" t="s">
        <v>372</v>
      </c>
      <c r="T4089" s="58">
        <v>1</v>
      </c>
      <c r="U4089" t="str">
        <f t="shared" si="252"/>
        <v>Coquimbo</v>
      </c>
      <c r="V4089">
        <f t="shared" si="253"/>
        <v>7.97</v>
      </c>
      <c r="W4089">
        <f t="shared" si="254"/>
        <v>39.284999999999997</v>
      </c>
      <c r="X4089" s="12">
        <f t="shared" si="255"/>
        <v>0.20287641593483519</v>
      </c>
    </row>
    <row r="4090" spans="1:24" x14ac:dyDescent="0.25">
      <c r="A4090" s="57">
        <v>160</v>
      </c>
      <c r="B4090" s="58" t="s">
        <v>614</v>
      </c>
      <c r="C4090" s="58" t="s">
        <v>1306</v>
      </c>
      <c r="D4090" s="62">
        <v>42479</v>
      </c>
      <c r="E4090" s="63">
        <v>0.40625</v>
      </c>
      <c r="F4090" s="63">
        <v>0.46875</v>
      </c>
      <c r="G4090" s="63" t="s">
        <v>1271</v>
      </c>
      <c r="H4090" s="60">
        <v>172</v>
      </c>
      <c r="I4090" s="68">
        <v>27</v>
      </c>
      <c r="J4090" s="58">
        <v>10</v>
      </c>
      <c r="K4090" s="58">
        <v>20</v>
      </c>
      <c r="L4090" s="73">
        <v>0.43055555555555558</v>
      </c>
      <c r="M4090" s="58" t="s">
        <v>709</v>
      </c>
      <c r="N4090" s="60" t="s">
        <v>732</v>
      </c>
      <c r="O4090" s="58" t="s">
        <v>1371</v>
      </c>
      <c r="P4090" s="58">
        <v>308</v>
      </c>
      <c r="Q4090" s="58">
        <v>1</v>
      </c>
      <c r="R4090" s="58" t="s">
        <v>369</v>
      </c>
      <c r="S4090" s="4" t="s">
        <v>372</v>
      </c>
      <c r="T4090" s="58">
        <v>1</v>
      </c>
      <c r="U4090" t="str">
        <f t="shared" si="252"/>
        <v>Coquimbo</v>
      </c>
      <c r="V4090">
        <f t="shared" si="253"/>
        <v>7.97</v>
      </c>
      <c r="W4090">
        <f t="shared" si="254"/>
        <v>39.284999999999997</v>
      </c>
      <c r="X4090" s="12">
        <f t="shared" si="255"/>
        <v>0.20287641593483519</v>
      </c>
    </row>
    <row r="4091" spans="1:24" x14ac:dyDescent="0.25">
      <c r="A4091" s="57">
        <v>160</v>
      </c>
      <c r="B4091" s="58" t="s">
        <v>614</v>
      </c>
      <c r="C4091" s="58" t="s">
        <v>1306</v>
      </c>
      <c r="D4091" s="62">
        <v>42479</v>
      </c>
      <c r="E4091" s="63">
        <v>0.40625</v>
      </c>
      <c r="F4091" s="63">
        <v>0.46875</v>
      </c>
      <c r="G4091" s="63" t="s">
        <v>1271</v>
      </c>
      <c r="H4091" s="60">
        <v>172</v>
      </c>
      <c r="I4091" s="68">
        <v>28</v>
      </c>
      <c r="J4091" s="58">
        <v>10</v>
      </c>
      <c r="K4091" s="58">
        <v>21</v>
      </c>
      <c r="L4091" s="73">
        <v>0.43124999999999997</v>
      </c>
      <c r="M4091" s="58" t="s">
        <v>119</v>
      </c>
      <c r="N4091" s="60" t="s">
        <v>119</v>
      </c>
      <c r="O4091" s="58" t="s">
        <v>1366</v>
      </c>
      <c r="P4091" s="58">
        <v>206</v>
      </c>
      <c r="Q4091" s="58">
        <v>1</v>
      </c>
      <c r="R4091" s="58" t="s">
        <v>373</v>
      </c>
      <c r="S4091" s="4" t="s">
        <v>372</v>
      </c>
      <c r="T4091" s="58">
        <v>1</v>
      </c>
      <c r="U4091" t="str">
        <f t="shared" si="252"/>
        <v>Coquimbo</v>
      </c>
      <c r="V4091">
        <f t="shared" si="253"/>
        <v>7.97</v>
      </c>
      <c r="W4091">
        <f t="shared" si="254"/>
        <v>39.284999999999997</v>
      </c>
      <c r="X4091" s="12">
        <f t="shared" si="255"/>
        <v>0.20287641593483519</v>
      </c>
    </row>
    <row r="4092" spans="1:24" x14ac:dyDescent="0.25">
      <c r="A4092" s="57">
        <v>160</v>
      </c>
      <c r="B4092" s="58" t="s">
        <v>614</v>
      </c>
      <c r="C4092" s="58" t="s">
        <v>1306</v>
      </c>
      <c r="D4092" s="62">
        <v>42479</v>
      </c>
      <c r="E4092" s="63">
        <v>0.40625</v>
      </c>
      <c r="F4092" s="63">
        <v>0.46875</v>
      </c>
      <c r="G4092" s="63" t="s">
        <v>1271</v>
      </c>
      <c r="H4092" s="60">
        <v>172</v>
      </c>
      <c r="I4092" s="68">
        <v>29</v>
      </c>
      <c r="J4092" s="58">
        <v>10</v>
      </c>
      <c r="K4092" s="58">
        <v>25</v>
      </c>
      <c r="L4092" s="73">
        <v>0.43402777777777773</v>
      </c>
      <c r="M4092" s="58" t="s">
        <v>655</v>
      </c>
      <c r="N4092" s="60" t="s">
        <v>655</v>
      </c>
      <c r="O4092" s="58" t="s">
        <v>1371</v>
      </c>
      <c r="P4092" s="58">
        <v>307</v>
      </c>
      <c r="Q4092" s="58">
        <v>1</v>
      </c>
      <c r="R4092" s="58" t="s">
        <v>369</v>
      </c>
      <c r="S4092" s="4" t="s">
        <v>372</v>
      </c>
      <c r="T4092" s="58">
        <v>1</v>
      </c>
      <c r="U4092" t="str">
        <f t="shared" si="252"/>
        <v>Coquimbo</v>
      </c>
      <c r="V4092">
        <f t="shared" si="253"/>
        <v>7.97</v>
      </c>
      <c r="W4092">
        <f t="shared" si="254"/>
        <v>39.284999999999997</v>
      </c>
      <c r="X4092" s="12">
        <f t="shared" si="255"/>
        <v>0.20287641593483519</v>
      </c>
    </row>
    <row r="4093" spans="1:24" x14ac:dyDescent="0.25">
      <c r="A4093" s="57">
        <v>160</v>
      </c>
      <c r="B4093" s="58" t="s">
        <v>614</v>
      </c>
      <c r="C4093" s="58" t="s">
        <v>1306</v>
      </c>
      <c r="D4093" s="62">
        <v>42479</v>
      </c>
      <c r="E4093" s="63">
        <v>0.40625</v>
      </c>
      <c r="F4093" s="63">
        <v>0.46875</v>
      </c>
      <c r="G4093" s="63" t="s">
        <v>1271</v>
      </c>
      <c r="H4093" s="60">
        <v>172</v>
      </c>
      <c r="I4093" s="68">
        <v>30</v>
      </c>
      <c r="J4093" s="58">
        <v>10</v>
      </c>
      <c r="K4093" s="58">
        <v>20</v>
      </c>
      <c r="L4093" s="73">
        <v>0.43055555555555558</v>
      </c>
      <c r="M4093" s="58" t="s">
        <v>286</v>
      </c>
      <c r="N4093" s="60" t="s">
        <v>286</v>
      </c>
      <c r="O4093" s="58" t="s">
        <v>1371</v>
      </c>
      <c r="P4093" s="58">
        <v>308</v>
      </c>
      <c r="Q4093" s="58">
        <v>1</v>
      </c>
      <c r="R4093" s="58" t="s">
        <v>369</v>
      </c>
      <c r="S4093" s="4" t="s">
        <v>372</v>
      </c>
      <c r="T4093" s="58">
        <v>1</v>
      </c>
      <c r="U4093" t="str">
        <f t="shared" ref="U4093:U4156" si="256">+VLOOKUP(A4093,$Z$4:$AA$32,2,0)</f>
        <v>Coquimbo</v>
      </c>
      <c r="V4093">
        <f t="shared" ref="V4093:V4156" si="257">+IF(S4093="BUS",VLOOKUP(T4093,$AC$4:$AE$9,3,0),VLOOKUP(T4093,$AC$4:$AE$9,2,0))</f>
        <v>7.97</v>
      </c>
      <c r="W4093">
        <f t="shared" ref="W4093:W4156" si="258">+IF(S4093="BUS",$AE$8,$AD$8)</f>
        <v>39.284999999999997</v>
      </c>
      <c r="X4093" s="12">
        <f t="shared" ref="X4093:X4156" si="259">+V4093/W4093</f>
        <v>0.20287641593483519</v>
      </c>
    </row>
    <row r="4094" spans="1:24" x14ac:dyDescent="0.25">
      <c r="A4094" s="57">
        <v>160</v>
      </c>
      <c r="B4094" s="58" t="s">
        <v>614</v>
      </c>
      <c r="C4094" s="58" t="s">
        <v>1306</v>
      </c>
      <c r="D4094" s="62">
        <v>42479</v>
      </c>
      <c r="E4094" s="63">
        <v>0.40625</v>
      </c>
      <c r="F4094" s="63">
        <v>0.46875</v>
      </c>
      <c r="G4094" s="63" t="s">
        <v>1271</v>
      </c>
      <c r="H4094" s="60">
        <v>173</v>
      </c>
      <c r="I4094" s="68">
        <v>1</v>
      </c>
      <c r="J4094" s="58">
        <v>10</v>
      </c>
      <c r="K4094" s="58">
        <v>27</v>
      </c>
      <c r="L4094" s="73">
        <v>0.43541666666666662</v>
      </c>
      <c r="M4094" s="58" t="s">
        <v>122</v>
      </c>
      <c r="N4094" s="60" t="s">
        <v>122</v>
      </c>
      <c r="O4094" s="58" t="s">
        <v>1366</v>
      </c>
      <c r="P4094" s="58">
        <v>206</v>
      </c>
      <c r="Q4094" s="58">
        <v>1</v>
      </c>
      <c r="R4094" s="58" t="s">
        <v>373</v>
      </c>
      <c r="S4094" s="4" t="s">
        <v>372</v>
      </c>
      <c r="T4094" s="58">
        <v>1</v>
      </c>
      <c r="U4094" t="str">
        <f t="shared" si="256"/>
        <v>Coquimbo</v>
      </c>
      <c r="V4094">
        <f t="shared" si="257"/>
        <v>7.97</v>
      </c>
      <c r="W4094">
        <f t="shared" si="258"/>
        <v>39.284999999999997</v>
      </c>
      <c r="X4094" s="12">
        <f t="shared" si="259"/>
        <v>0.20287641593483519</v>
      </c>
    </row>
    <row r="4095" spans="1:24" x14ac:dyDescent="0.25">
      <c r="A4095" s="57">
        <v>160</v>
      </c>
      <c r="B4095" s="58" t="s">
        <v>614</v>
      </c>
      <c r="C4095" s="58" t="s">
        <v>1306</v>
      </c>
      <c r="D4095" s="62">
        <v>42479</v>
      </c>
      <c r="E4095" s="63">
        <v>0.40625</v>
      </c>
      <c r="F4095" s="63">
        <v>0.46875</v>
      </c>
      <c r="G4095" s="63" t="s">
        <v>1271</v>
      </c>
      <c r="H4095" s="60">
        <v>173</v>
      </c>
      <c r="I4095" s="68">
        <v>2</v>
      </c>
      <c r="J4095" s="58">
        <v>10</v>
      </c>
      <c r="K4095" s="58">
        <v>29</v>
      </c>
      <c r="L4095" s="73">
        <v>0.4368055555555555</v>
      </c>
      <c r="M4095" s="58" t="s">
        <v>107</v>
      </c>
      <c r="N4095" s="60" t="s">
        <v>107</v>
      </c>
      <c r="O4095" s="58" t="s">
        <v>1366</v>
      </c>
      <c r="P4095" s="58">
        <v>202</v>
      </c>
      <c r="Q4095" s="58">
        <v>1</v>
      </c>
      <c r="R4095" s="58" t="s">
        <v>373</v>
      </c>
      <c r="S4095" s="4" t="s">
        <v>372</v>
      </c>
      <c r="T4095" s="58">
        <v>1</v>
      </c>
      <c r="U4095" t="str">
        <f t="shared" si="256"/>
        <v>Coquimbo</v>
      </c>
      <c r="V4095">
        <f t="shared" si="257"/>
        <v>7.97</v>
      </c>
      <c r="W4095">
        <f t="shared" si="258"/>
        <v>39.284999999999997</v>
      </c>
      <c r="X4095" s="12">
        <f t="shared" si="259"/>
        <v>0.20287641593483519</v>
      </c>
    </row>
    <row r="4096" spans="1:24" x14ac:dyDescent="0.25">
      <c r="A4096" s="57">
        <v>160</v>
      </c>
      <c r="B4096" s="58" t="s">
        <v>614</v>
      </c>
      <c r="C4096" s="58" t="s">
        <v>1306</v>
      </c>
      <c r="D4096" s="62">
        <v>42479</v>
      </c>
      <c r="E4096" s="63">
        <v>0.40625</v>
      </c>
      <c r="F4096" s="63">
        <v>0.46875</v>
      </c>
      <c r="G4096" s="63" t="s">
        <v>1271</v>
      </c>
      <c r="H4096" s="60">
        <v>173</v>
      </c>
      <c r="I4096" s="68">
        <v>3</v>
      </c>
      <c r="J4096" s="58">
        <v>10</v>
      </c>
      <c r="K4096" s="58">
        <v>30</v>
      </c>
      <c r="L4096" s="73">
        <v>0.4375</v>
      </c>
      <c r="M4096" s="58" t="s">
        <v>1103</v>
      </c>
      <c r="N4096" s="60" t="s">
        <v>158</v>
      </c>
      <c r="O4096" s="58" t="s">
        <v>1366</v>
      </c>
      <c r="P4096" s="58">
        <v>206</v>
      </c>
      <c r="Q4096" s="58">
        <v>1</v>
      </c>
      <c r="R4096" s="58" t="s">
        <v>373</v>
      </c>
      <c r="S4096" s="4" t="s">
        <v>372</v>
      </c>
      <c r="T4096" s="58">
        <v>1</v>
      </c>
      <c r="U4096" t="str">
        <f t="shared" si="256"/>
        <v>Coquimbo</v>
      </c>
      <c r="V4096">
        <f t="shared" si="257"/>
        <v>7.97</v>
      </c>
      <c r="W4096">
        <f t="shared" si="258"/>
        <v>39.284999999999997</v>
      </c>
      <c r="X4096" s="12">
        <f t="shared" si="259"/>
        <v>0.20287641593483519</v>
      </c>
    </row>
    <row r="4097" spans="1:24" x14ac:dyDescent="0.25">
      <c r="A4097" s="57">
        <v>160</v>
      </c>
      <c r="B4097" s="58" t="s">
        <v>614</v>
      </c>
      <c r="C4097" s="58" t="s">
        <v>1306</v>
      </c>
      <c r="D4097" s="62">
        <v>42479</v>
      </c>
      <c r="E4097" s="63">
        <v>0.40625</v>
      </c>
      <c r="F4097" s="63">
        <v>0.46875</v>
      </c>
      <c r="G4097" s="63" t="s">
        <v>1271</v>
      </c>
      <c r="H4097" s="60">
        <v>173</v>
      </c>
      <c r="I4097" s="68">
        <v>4</v>
      </c>
      <c r="J4097" s="58">
        <v>10</v>
      </c>
      <c r="K4097" s="58">
        <v>31</v>
      </c>
      <c r="L4097" s="73">
        <v>0.4381944444444445</v>
      </c>
      <c r="M4097" s="58" t="s">
        <v>839</v>
      </c>
      <c r="N4097" s="60" t="s">
        <v>279</v>
      </c>
      <c r="O4097" s="58" t="s">
        <v>1371</v>
      </c>
      <c r="P4097" s="58">
        <v>308</v>
      </c>
      <c r="Q4097" s="58">
        <v>1</v>
      </c>
      <c r="R4097" s="58" t="s">
        <v>369</v>
      </c>
      <c r="S4097" s="4" t="s">
        <v>372</v>
      </c>
      <c r="T4097" s="58">
        <v>1</v>
      </c>
      <c r="U4097" t="str">
        <f t="shared" si="256"/>
        <v>Coquimbo</v>
      </c>
      <c r="V4097">
        <f t="shared" si="257"/>
        <v>7.97</v>
      </c>
      <c r="W4097">
        <f t="shared" si="258"/>
        <v>39.284999999999997</v>
      </c>
      <c r="X4097" s="12">
        <f t="shared" si="259"/>
        <v>0.20287641593483519</v>
      </c>
    </row>
    <row r="4098" spans="1:24" x14ac:dyDescent="0.25">
      <c r="A4098" s="57">
        <v>160</v>
      </c>
      <c r="B4098" s="58" t="s">
        <v>614</v>
      </c>
      <c r="C4098" s="58" t="s">
        <v>1306</v>
      </c>
      <c r="D4098" s="62">
        <v>42479</v>
      </c>
      <c r="E4098" s="63">
        <v>0.40625</v>
      </c>
      <c r="F4098" s="63">
        <v>0.46875</v>
      </c>
      <c r="G4098" s="63" t="s">
        <v>1271</v>
      </c>
      <c r="H4098" s="60">
        <v>173</v>
      </c>
      <c r="I4098" s="68">
        <v>5</v>
      </c>
      <c r="J4098" s="58">
        <v>10</v>
      </c>
      <c r="K4098" s="58">
        <v>32</v>
      </c>
      <c r="L4098" s="73">
        <v>0.43888888888888888</v>
      </c>
      <c r="M4098" s="58" t="s">
        <v>259</v>
      </c>
      <c r="N4098" s="60" t="s">
        <v>259</v>
      </c>
      <c r="O4098" s="58" t="s">
        <v>1371</v>
      </c>
      <c r="P4098" s="58">
        <v>308</v>
      </c>
      <c r="Q4098" s="58">
        <v>1</v>
      </c>
      <c r="R4098" s="58" t="s">
        <v>369</v>
      </c>
      <c r="S4098" s="4" t="s">
        <v>372</v>
      </c>
      <c r="T4098" s="58">
        <v>1</v>
      </c>
      <c r="U4098" t="str">
        <f t="shared" si="256"/>
        <v>Coquimbo</v>
      </c>
      <c r="V4098">
        <f t="shared" si="257"/>
        <v>7.97</v>
      </c>
      <c r="W4098">
        <f t="shared" si="258"/>
        <v>39.284999999999997</v>
      </c>
      <c r="X4098" s="12">
        <f t="shared" si="259"/>
        <v>0.20287641593483519</v>
      </c>
    </row>
    <row r="4099" spans="1:24" x14ac:dyDescent="0.25">
      <c r="A4099" s="57">
        <v>160</v>
      </c>
      <c r="B4099" s="58" t="s">
        <v>614</v>
      </c>
      <c r="C4099" s="58" t="s">
        <v>1306</v>
      </c>
      <c r="D4099" s="62">
        <v>42479</v>
      </c>
      <c r="E4099" s="63">
        <v>0.40625</v>
      </c>
      <c r="F4099" s="63">
        <v>0.46875</v>
      </c>
      <c r="G4099" s="63" t="s">
        <v>1271</v>
      </c>
      <c r="H4099" s="60">
        <v>173</v>
      </c>
      <c r="I4099" s="68">
        <v>6</v>
      </c>
      <c r="J4099" s="58">
        <v>10</v>
      </c>
      <c r="K4099" s="58">
        <v>35</v>
      </c>
      <c r="L4099" s="73">
        <v>0.44097222222222227</v>
      </c>
      <c r="M4099" s="58" t="s">
        <v>690</v>
      </c>
      <c r="N4099" s="60" t="s">
        <v>690</v>
      </c>
      <c r="O4099" s="58" t="s">
        <v>1371</v>
      </c>
      <c r="P4099" s="58">
        <v>306</v>
      </c>
      <c r="Q4099" s="58">
        <v>1</v>
      </c>
      <c r="R4099" s="58" t="s">
        <v>369</v>
      </c>
      <c r="S4099" s="4" t="s">
        <v>372</v>
      </c>
      <c r="T4099" s="58">
        <v>1</v>
      </c>
      <c r="U4099" t="str">
        <f t="shared" si="256"/>
        <v>Coquimbo</v>
      </c>
      <c r="V4099">
        <f t="shared" si="257"/>
        <v>7.97</v>
      </c>
      <c r="W4099">
        <f t="shared" si="258"/>
        <v>39.284999999999997</v>
      </c>
      <c r="X4099" s="12">
        <f t="shared" si="259"/>
        <v>0.20287641593483519</v>
      </c>
    </row>
    <row r="4100" spans="1:24" x14ac:dyDescent="0.25">
      <c r="A4100" s="57">
        <v>160</v>
      </c>
      <c r="B4100" s="58" t="s">
        <v>614</v>
      </c>
      <c r="C4100" s="58" t="s">
        <v>1306</v>
      </c>
      <c r="D4100" s="62">
        <v>42479</v>
      </c>
      <c r="E4100" s="63">
        <v>0.40625</v>
      </c>
      <c r="F4100" s="63">
        <v>0.46875</v>
      </c>
      <c r="G4100" s="63" t="s">
        <v>1271</v>
      </c>
      <c r="H4100" s="60">
        <v>173</v>
      </c>
      <c r="I4100" s="68">
        <v>7</v>
      </c>
      <c r="J4100" s="58">
        <v>10</v>
      </c>
      <c r="K4100" s="58">
        <v>35</v>
      </c>
      <c r="L4100" s="73">
        <v>0.44097222222222227</v>
      </c>
      <c r="M4100" s="58" t="s">
        <v>30</v>
      </c>
      <c r="N4100" s="60" t="s">
        <v>30</v>
      </c>
      <c r="O4100" s="58" t="s">
        <v>1366</v>
      </c>
      <c r="P4100" s="58">
        <v>202</v>
      </c>
      <c r="Q4100" s="58">
        <v>1</v>
      </c>
      <c r="R4100" s="58" t="s">
        <v>373</v>
      </c>
      <c r="S4100" s="4" t="s">
        <v>372</v>
      </c>
      <c r="T4100" s="58">
        <v>1</v>
      </c>
      <c r="U4100" t="str">
        <f t="shared" si="256"/>
        <v>Coquimbo</v>
      </c>
      <c r="V4100">
        <f t="shared" si="257"/>
        <v>7.97</v>
      </c>
      <c r="W4100">
        <f t="shared" si="258"/>
        <v>39.284999999999997</v>
      </c>
      <c r="X4100" s="12">
        <f t="shared" si="259"/>
        <v>0.20287641593483519</v>
      </c>
    </row>
    <row r="4101" spans="1:24" x14ac:dyDescent="0.25">
      <c r="A4101" s="57">
        <v>160</v>
      </c>
      <c r="B4101" s="58" t="s">
        <v>614</v>
      </c>
      <c r="C4101" s="58" t="s">
        <v>1306</v>
      </c>
      <c r="D4101" s="62">
        <v>42479</v>
      </c>
      <c r="E4101" s="63">
        <v>0.40625</v>
      </c>
      <c r="F4101" s="63">
        <v>0.46875</v>
      </c>
      <c r="G4101" s="63" t="s">
        <v>1271</v>
      </c>
      <c r="H4101" s="60">
        <v>173</v>
      </c>
      <c r="I4101" s="68">
        <v>8</v>
      </c>
      <c r="J4101" s="58">
        <v>10</v>
      </c>
      <c r="K4101" s="58">
        <v>36</v>
      </c>
      <c r="L4101" s="73">
        <v>0.44166666666666665</v>
      </c>
      <c r="M4101" s="58" t="s">
        <v>271</v>
      </c>
      <c r="N4101" s="60" t="s">
        <v>320</v>
      </c>
      <c r="O4101" s="58" t="s">
        <v>1366</v>
      </c>
      <c r="P4101" s="58">
        <v>206</v>
      </c>
      <c r="Q4101" s="58">
        <v>1</v>
      </c>
      <c r="R4101" s="58" t="s">
        <v>373</v>
      </c>
      <c r="S4101" s="4" t="s">
        <v>372</v>
      </c>
      <c r="T4101" s="58">
        <v>1</v>
      </c>
      <c r="U4101" t="str">
        <f t="shared" si="256"/>
        <v>Coquimbo</v>
      </c>
      <c r="V4101">
        <f t="shared" si="257"/>
        <v>7.97</v>
      </c>
      <c r="W4101">
        <f t="shared" si="258"/>
        <v>39.284999999999997</v>
      </c>
      <c r="X4101" s="12">
        <f t="shared" si="259"/>
        <v>0.20287641593483519</v>
      </c>
    </row>
    <row r="4102" spans="1:24" x14ac:dyDescent="0.25">
      <c r="A4102" s="57">
        <v>160</v>
      </c>
      <c r="B4102" s="58" t="s">
        <v>614</v>
      </c>
      <c r="C4102" s="58" t="s">
        <v>1306</v>
      </c>
      <c r="D4102" s="62">
        <v>42479</v>
      </c>
      <c r="E4102" s="63">
        <v>0.40625</v>
      </c>
      <c r="F4102" s="63">
        <v>0.46875</v>
      </c>
      <c r="G4102" s="63" t="s">
        <v>1271</v>
      </c>
      <c r="H4102" s="60">
        <v>173</v>
      </c>
      <c r="I4102" s="68">
        <v>9</v>
      </c>
      <c r="J4102" s="58">
        <v>10</v>
      </c>
      <c r="K4102" s="58">
        <v>37</v>
      </c>
      <c r="L4102" s="73">
        <v>0.44236111111111115</v>
      </c>
      <c r="M4102" s="58" t="s">
        <v>659</v>
      </c>
      <c r="N4102" s="60" t="s">
        <v>659</v>
      </c>
      <c r="O4102" s="58" t="s">
        <v>1371</v>
      </c>
      <c r="P4102" s="58">
        <v>307</v>
      </c>
      <c r="Q4102" s="58">
        <v>1</v>
      </c>
      <c r="R4102" s="58" t="s">
        <v>369</v>
      </c>
      <c r="S4102" s="4" t="s">
        <v>372</v>
      </c>
      <c r="T4102" s="58">
        <v>1</v>
      </c>
      <c r="U4102" t="str">
        <f t="shared" si="256"/>
        <v>Coquimbo</v>
      </c>
      <c r="V4102">
        <f t="shared" si="257"/>
        <v>7.97</v>
      </c>
      <c r="W4102">
        <f t="shared" si="258"/>
        <v>39.284999999999997</v>
      </c>
      <c r="X4102" s="12">
        <f t="shared" si="259"/>
        <v>0.20287641593483519</v>
      </c>
    </row>
    <row r="4103" spans="1:24" x14ac:dyDescent="0.25">
      <c r="A4103" s="57">
        <v>160</v>
      </c>
      <c r="B4103" s="58" t="s">
        <v>614</v>
      </c>
      <c r="C4103" s="58" t="s">
        <v>1306</v>
      </c>
      <c r="D4103" s="62">
        <v>42479</v>
      </c>
      <c r="E4103" s="63">
        <v>0.40625</v>
      </c>
      <c r="F4103" s="63">
        <v>0.46875</v>
      </c>
      <c r="G4103" s="63" t="s">
        <v>1271</v>
      </c>
      <c r="H4103" s="60">
        <v>173</v>
      </c>
      <c r="I4103" s="68">
        <v>10</v>
      </c>
      <c r="J4103" s="58">
        <v>10</v>
      </c>
      <c r="K4103" s="58">
        <v>38</v>
      </c>
      <c r="L4103" s="73">
        <v>0.44305555555555554</v>
      </c>
      <c r="M4103" s="58" t="s">
        <v>159</v>
      </c>
      <c r="N4103" s="60" t="s">
        <v>159</v>
      </c>
      <c r="O4103" s="58" t="s">
        <v>1366</v>
      </c>
      <c r="P4103" s="58">
        <v>202</v>
      </c>
      <c r="Q4103" s="58">
        <v>1</v>
      </c>
      <c r="R4103" s="58" t="s">
        <v>373</v>
      </c>
      <c r="S4103" s="4" t="s">
        <v>372</v>
      </c>
      <c r="T4103" s="58">
        <v>1</v>
      </c>
      <c r="U4103" t="str">
        <f t="shared" si="256"/>
        <v>Coquimbo</v>
      </c>
      <c r="V4103">
        <f t="shared" si="257"/>
        <v>7.97</v>
      </c>
      <c r="W4103">
        <f t="shared" si="258"/>
        <v>39.284999999999997</v>
      </c>
      <c r="X4103" s="12">
        <f t="shared" si="259"/>
        <v>0.20287641593483519</v>
      </c>
    </row>
    <row r="4104" spans="1:24" x14ac:dyDescent="0.25">
      <c r="A4104" s="57">
        <v>160</v>
      </c>
      <c r="B4104" s="58" t="s">
        <v>614</v>
      </c>
      <c r="C4104" s="58" t="s">
        <v>1306</v>
      </c>
      <c r="D4104" s="62">
        <v>42479</v>
      </c>
      <c r="E4104" s="63">
        <v>0.40625</v>
      </c>
      <c r="F4104" s="63">
        <v>0.46875</v>
      </c>
      <c r="G4104" s="63" t="s">
        <v>1271</v>
      </c>
      <c r="H4104" s="60">
        <v>173</v>
      </c>
      <c r="I4104" s="68">
        <v>11</v>
      </c>
      <c r="J4104" s="58">
        <v>10</v>
      </c>
      <c r="K4104" s="58">
        <v>39</v>
      </c>
      <c r="L4104" s="73">
        <v>0.44375000000000003</v>
      </c>
      <c r="M4104" s="58" t="s">
        <v>1104</v>
      </c>
      <c r="N4104" s="60" t="s">
        <v>278</v>
      </c>
      <c r="O4104" s="58" t="s">
        <v>1371</v>
      </c>
      <c r="P4104" s="58">
        <v>308</v>
      </c>
      <c r="Q4104" s="58">
        <v>1</v>
      </c>
      <c r="R4104" s="58" t="s">
        <v>369</v>
      </c>
      <c r="S4104" s="4" t="s">
        <v>372</v>
      </c>
      <c r="T4104" s="58">
        <v>1</v>
      </c>
      <c r="U4104" t="str">
        <f t="shared" si="256"/>
        <v>Coquimbo</v>
      </c>
      <c r="V4104">
        <f t="shared" si="257"/>
        <v>7.97</v>
      </c>
      <c r="W4104">
        <f t="shared" si="258"/>
        <v>39.284999999999997</v>
      </c>
      <c r="X4104" s="12">
        <f t="shared" si="259"/>
        <v>0.20287641593483519</v>
      </c>
    </row>
    <row r="4105" spans="1:24" x14ac:dyDescent="0.25">
      <c r="A4105" s="57">
        <v>160</v>
      </c>
      <c r="B4105" s="58" t="s">
        <v>614</v>
      </c>
      <c r="C4105" s="58" t="s">
        <v>1306</v>
      </c>
      <c r="D4105" s="62">
        <v>42479</v>
      </c>
      <c r="E4105" s="63">
        <v>0.40625</v>
      </c>
      <c r="F4105" s="63">
        <v>0.46875</v>
      </c>
      <c r="G4105" s="63" t="s">
        <v>1271</v>
      </c>
      <c r="H4105" s="60">
        <v>173</v>
      </c>
      <c r="I4105" s="68">
        <v>12</v>
      </c>
      <c r="J4105" s="58">
        <v>10</v>
      </c>
      <c r="K4105" s="58">
        <v>40</v>
      </c>
      <c r="L4105" s="73">
        <v>0.44444444444444442</v>
      </c>
      <c r="M4105" s="58" t="s">
        <v>287</v>
      </c>
      <c r="N4105" s="60" t="s">
        <v>112</v>
      </c>
      <c r="O4105" s="58" t="s">
        <v>1366</v>
      </c>
      <c r="P4105" s="58" t="s">
        <v>371</v>
      </c>
      <c r="Q4105" s="58">
        <v>1</v>
      </c>
      <c r="R4105" s="58" t="s">
        <v>369</v>
      </c>
      <c r="S4105" s="4" t="s">
        <v>372</v>
      </c>
      <c r="T4105" s="58">
        <v>1</v>
      </c>
      <c r="U4105" t="str">
        <f t="shared" si="256"/>
        <v>Coquimbo</v>
      </c>
      <c r="V4105">
        <f t="shared" si="257"/>
        <v>7.97</v>
      </c>
      <c r="W4105">
        <f t="shared" si="258"/>
        <v>39.284999999999997</v>
      </c>
      <c r="X4105" s="12">
        <f t="shared" si="259"/>
        <v>0.20287641593483519</v>
      </c>
    </row>
    <row r="4106" spans="1:24" x14ac:dyDescent="0.25">
      <c r="A4106" s="57">
        <v>160</v>
      </c>
      <c r="B4106" s="58" t="s">
        <v>614</v>
      </c>
      <c r="C4106" s="58" t="s">
        <v>1306</v>
      </c>
      <c r="D4106" s="62">
        <v>42479</v>
      </c>
      <c r="E4106" s="63">
        <v>0.40625</v>
      </c>
      <c r="F4106" s="63">
        <v>0.46875</v>
      </c>
      <c r="G4106" s="63" t="s">
        <v>1271</v>
      </c>
      <c r="H4106" s="60">
        <v>173</v>
      </c>
      <c r="I4106" s="68">
        <v>13</v>
      </c>
      <c r="J4106" s="58">
        <v>10</v>
      </c>
      <c r="K4106" s="58">
        <v>41</v>
      </c>
      <c r="L4106" s="73">
        <v>0.44513888888888892</v>
      </c>
      <c r="M4106" s="58" t="s">
        <v>688</v>
      </c>
      <c r="N4106" s="60" t="s">
        <v>688</v>
      </c>
      <c r="O4106" s="58" t="s">
        <v>1371</v>
      </c>
      <c r="P4106" s="58">
        <v>307</v>
      </c>
      <c r="Q4106" s="58">
        <v>1</v>
      </c>
      <c r="R4106" s="58" t="s">
        <v>369</v>
      </c>
      <c r="S4106" s="4" t="s">
        <v>372</v>
      </c>
      <c r="T4106" s="58">
        <v>1</v>
      </c>
      <c r="U4106" t="str">
        <f t="shared" si="256"/>
        <v>Coquimbo</v>
      </c>
      <c r="V4106">
        <f t="shared" si="257"/>
        <v>7.97</v>
      </c>
      <c r="W4106">
        <f t="shared" si="258"/>
        <v>39.284999999999997</v>
      </c>
      <c r="X4106" s="12">
        <f t="shared" si="259"/>
        <v>0.20287641593483519</v>
      </c>
    </row>
    <row r="4107" spans="1:24" x14ac:dyDescent="0.25">
      <c r="A4107" s="57">
        <v>160</v>
      </c>
      <c r="B4107" s="58" t="s">
        <v>614</v>
      </c>
      <c r="C4107" s="58" t="s">
        <v>1306</v>
      </c>
      <c r="D4107" s="62">
        <v>42479</v>
      </c>
      <c r="E4107" s="63">
        <v>0.40625</v>
      </c>
      <c r="F4107" s="63">
        <v>0.46875</v>
      </c>
      <c r="G4107" s="63" t="s">
        <v>1271</v>
      </c>
      <c r="H4107" s="60">
        <v>173</v>
      </c>
      <c r="I4107" s="68">
        <v>14</v>
      </c>
      <c r="J4107" s="58">
        <v>10</v>
      </c>
      <c r="K4107" s="58">
        <v>45</v>
      </c>
      <c r="L4107" s="73">
        <v>0.44791666666666669</v>
      </c>
      <c r="M4107" s="58" t="s">
        <v>662</v>
      </c>
      <c r="N4107" s="60" t="s">
        <v>662</v>
      </c>
      <c r="O4107" s="58" t="s">
        <v>1371</v>
      </c>
      <c r="P4107" s="58">
        <v>306</v>
      </c>
      <c r="Q4107" s="58">
        <v>1</v>
      </c>
      <c r="R4107" s="58" t="s">
        <v>369</v>
      </c>
      <c r="S4107" s="4" t="s">
        <v>372</v>
      </c>
      <c r="T4107" s="58">
        <v>1</v>
      </c>
      <c r="U4107" t="str">
        <f t="shared" si="256"/>
        <v>Coquimbo</v>
      </c>
      <c r="V4107">
        <f t="shared" si="257"/>
        <v>7.97</v>
      </c>
      <c r="W4107">
        <f t="shared" si="258"/>
        <v>39.284999999999997</v>
      </c>
      <c r="X4107" s="12">
        <f t="shared" si="259"/>
        <v>0.20287641593483519</v>
      </c>
    </row>
    <row r="4108" spans="1:24" x14ac:dyDescent="0.25">
      <c r="A4108" s="57">
        <v>160</v>
      </c>
      <c r="B4108" s="58" t="s">
        <v>614</v>
      </c>
      <c r="C4108" s="58" t="s">
        <v>1306</v>
      </c>
      <c r="D4108" s="62">
        <v>42479</v>
      </c>
      <c r="E4108" s="63">
        <v>0.40625</v>
      </c>
      <c r="F4108" s="63">
        <v>0.46875</v>
      </c>
      <c r="G4108" s="63" t="s">
        <v>1271</v>
      </c>
      <c r="H4108" s="60">
        <v>173</v>
      </c>
      <c r="I4108" s="68">
        <v>15</v>
      </c>
      <c r="J4108" s="58">
        <v>10</v>
      </c>
      <c r="K4108" s="58">
        <v>45</v>
      </c>
      <c r="L4108" s="73">
        <v>0.44791666666666669</v>
      </c>
      <c r="M4108" s="58" t="s">
        <v>186</v>
      </c>
      <c r="N4108" s="60" t="s">
        <v>186</v>
      </c>
      <c r="O4108" s="58" t="s">
        <v>1366</v>
      </c>
      <c r="P4108" s="58">
        <v>206</v>
      </c>
      <c r="Q4108" s="58">
        <v>1</v>
      </c>
      <c r="R4108" s="58" t="s">
        <v>373</v>
      </c>
      <c r="S4108" s="4" t="s">
        <v>372</v>
      </c>
      <c r="T4108" s="58">
        <v>1</v>
      </c>
      <c r="U4108" t="str">
        <f t="shared" si="256"/>
        <v>Coquimbo</v>
      </c>
      <c r="V4108">
        <f t="shared" si="257"/>
        <v>7.97</v>
      </c>
      <c r="W4108">
        <f t="shared" si="258"/>
        <v>39.284999999999997</v>
      </c>
      <c r="X4108" s="12">
        <f t="shared" si="259"/>
        <v>0.20287641593483519</v>
      </c>
    </row>
    <row r="4109" spans="1:24" x14ac:dyDescent="0.25">
      <c r="A4109" s="57">
        <v>160</v>
      </c>
      <c r="B4109" s="58" t="s">
        <v>614</v>
      </c>
      <c r="C4109" s="58" t="s">
        <v>1306</v>
      </c>
      <c r="D4109" s="62">
        <v>42479</v>
      </c>
      <c r="E4109" s="63">
        <v>0.40625</v>
      </c>
      <c r="F4109" s="63">
        <v>0.46875</v>
      </c>
      <c r="G4109" s="63" t="s">
        <v>1271</v>
      </c>
      <c r="H4109" s="60">
        <v>173</v>
      </c>
      <c r="I4109" s="68">
        <v>16</v>
      </c>
      <c r="J4109" s="58">
        <v>10</v>
      </c>
      <c r="K4109" s="58">
        <v>46</v>
      </c>
      <c r="L4109" s="73">
        <v>0.44861111111111113</v>
      </c>
      <c r="M4109" s="58" t="s">
        <v>62</v>
      </c>
      <c r="N4109" s="60" t="s">
        <v>62</v>
      </c>
      <c r="O4109" s="58" t="s">
        <v>1366</v>
      </c>
      <c r="P4109" s="58">
        <v>202</v>
      </c>
      <c r="Q4109" s="58">
        <v>1</v>
      </c>
      <c r="R4109" s="58" t="s">
        <v>373</v>
      </c>
      <c r="S4109" s="4" t="s">
        <v>372</v>
      </c>
      <c r="T4109" s="58">
        <v>1</v>
      </c>
      <c r="U4109" t="str">
        <f t="shared" si="256"/>
        <v>Coquimbo</v>
      </c>
      <c r="V4109">
        <f t="shared" si="257"/>
        <v>7.97</v>
      </c>
      <c r="W4109">
        <f t="shared" si="258"/>
        <v>39.284999999999997</v>
      </c>
      <c r="X4109" s="12">
        <f t="shared" si="259"/>
        <v>0.20287641593483519</v>
      </c>
    </row>
    <row r="4110" spans="1:24" x14ac:dyDescent="0.25">
      <c r="A4110" s="57">
        <v>160</v>
      </c>
      <c r="B4110" s="58" t="s">
        <v>614</v>
      </c>
      <c r="C4110" s="58" t="s">
        <v>1306</v>
      </c>
      <c r="D4110" s="62">
        <v>42479</v>
      </c>
      <c r="E4110" s="63">
        <v>0.40625</v>
      </c>
      <c r="F4110" s="63">
        <v>0.46875</v>
      </c>
      <c r="G4110" s="63" t="s">
        <v>1271</v>
      </c>
      <c r="H4110" s="60">
        <v>173</v>
      </c>
      <c r="I4110" s="68">
        <v>17</v>
      </c>
      <c r="J4110" s="58">
        <v>10</v>
      </c>
      <c r="K4110" s="58">
        <v>47</v>
      </c>
      <c r="L4110" s="73">
        <v>0.44930555555555557</v>
      </c>
      <c r="M4110" s="58" t="s">
        <v>291</v>
      </c>
      <c r="N4110" s="60" t="s">
        <v>291</v>
      </c>
      <c r="O4110" s="58" t="s">
        <v>1371</v>
      </c>
      <c r="P4110" s="58">
        <v>308</v>
      </c>
      <c r="Q4110" s="58">
        <v>1</v>
      </c>
      <c r="R4110" s="58" t="s">
        <v>369</v>
      </c>
      <c r="S4110" s="4" t="s">
        <v>372</v>
      </c>
      <c r="T4110" s="58">
        <v>1</v>
      </c>
      <c r="U4110" t="str">
        <f t="shared" si="256"/>
        <v>Coquimbo</v>
      </c>
      <c r="V4110">
        <f t="shared" si="257"/>
        <v>7.97</v>
      </c>
      <c r="W4110">
        <f t="shared" si="258"/>
        <v>39.284999999999997</v>
      </c>
      <c r="X4110" s="12">
        <f t="shared" si="259"/>
        <v>0.20287641593483519</v>
      </c>
    </row>
    <row r="4111" spans="1:24" x14ac:dyDescent="0.25">
      <c r="A4111" s="57">
        <v>160</v>
      </c>
      <c r="B4111" s="58" t="s">
        <v>614</v>
      </c>
      <c r="C4111" s="58" t="s">
        <v>1306</v>
      </c>
      <c r="D4111" s="62">
        <v>42479</v>
      </c>
      <c r="E4111" s="63">
        <v>0.40625</v>
      </c>
      <c r="F4111" s="63">
        <v>0.46875</v>
      </c>
      <c r="G4111" s="63" t="s">
        <v>1271</v>
      </c>
      <c r="H4111" s="60">
        <v>173</v>
      </c>
      <c r="I4111" s="68">
        <v>18</v>
      </c>
      <c r="J4111" s="58">
        <v>10</v>
      </c>
      <c r="K4111" s="58">
        <v>47</v>
      </c>
      <c r="L4111" s="73">
        <v>0.44930555555555557</v>
      </c>
      <c r="M4111" s="58" t="s">
        <v>1105</v>
      </c>
      <c r="N4111" s="60" t="s">
        <v>140</v>
      </c>
      <c r="O4111" s="58" t="s">
        <v>1366</v>
      </c>
      <c r="P4111" s="58" t="s">
        <v>371</v>
      </c>
      <c r="Q4111" s="58">
        <v>1</v>
      </c>
      <c r="R4111" s="58" t="s">
        <v>369</v>
      </c>
      <c r="S4111" s="4" t="s">
        <v>372</v>
      </c>
      <c r="T4111" s="58">
        <v>1</v>
      </c>
      <c r="U4111" t="str">
        <f t="shared" si="256"/>
        <v>Coquimbo</v>
      </c>
      <c r="V4111">
        <f t="shared" si="257"/>
        <v>7.97</v>
      </c>
      <c r="W4111">
        <f t="shared" si="258"/>
        <v>39.284999999999997</v>
      </c>
      <c r="X4111" s="12">
        <f t="shared" si="259"/>
        <v>0.20287641593483519</v>
      </c>
    </row>
    <row r="4112" spans="1:24" x14ac:dyDescent="0.25">
      <c r="A4112" s="57">
        <v>160</v>
      </c>
      <c r="B4112" s="58" t="s">
        <v>614</v>
      </c>
      <c r="C4112" s="58" t="s">
        <v>1306</v>
      </c>
      <c r="D4112" s="62">
        <v>42479</v>
      </c>
      <c r="E4112" s="63">
        <v>0.40625</v>
      </c>
      <c r="F4112" s="63">
        <v>0.46875</v>
      </c>
      <c r="G4112" s="63" t="s">
        <v>1271</v>
      </c>
      <c r="H4112" s="60">
        <v>173</v>
      </c>
      <c r="I4112" s="68">
        <v>19</v>
      </c>
      <c r="J4112" s="58">
        <v>10</v>
      </c>
      <c r="K4112" s="58">
        <v>50</v>
      </c>
      <c r="L4112" s="73">
        <v>0.4513888888888889</v>
      </c>
      <c r="M4112" s="58" t="s">
        <v>643</v>
      </c>
      <c r="N4112" s="60" t="s">
        <v>643</v>
      </c>
      <c r="O4112" s="58" t="s">
        <v>1371</v>
      </c>
      <c r="P4112" s="58">
        <v>307</v>
      </c>
      <c r="Q4112" s="58">
        <v>1</v>
      </c>
      <c r="R4112" s="58" t="s">
        <v>369</v>
      </c>
      <c r="S4112" s="4" t="s">
        <v>372</v>
      </c>
      <c r="T4112" s="58">
        <v>1</v>
      </c>
      <c r="U4112" t="str">
        <f t="shared" si="256"/>
        <v>Coquimbo</v>
      </c>
      <c r="V4112">
        <f t="shared" si="257"/>
        <v>7.97</v>
      </c>
      <c r="W4112">
        <f t="shared" si="258"/>
        <v>39.284999999999997</v>
      </c>
      <c r="X4112" s="12">
        <f t="shared" si="259"/>
        <v>0.20287641593483519</v>
      </c>
    </row>
    <row r="4113" spans="1:24" x14ac:dyDescent="0.25">
      <c r="A4113" s="57">
        <v>160</v>
      </c>
      <c r="B4113" s="58" t="s">
        <v>614</v>
      </c>
      <c r="C4113" s="58" t="s">
        <v>1306</v>
      </c>
      <c r="D4113" s="62">
        <v>42479</v>
      </c>
      <c r="E4113" s="63">
        <v>0.40625</v>
      </c>
      <c r="F4113" s="63">
        <v>0.46875</v>
      </c>
      <c r="G4113" s="63" t="s">
        <v>1271</v>
      </c>
      <c r="H4113" s="60">
        <v>173</v>
      </c>
      <c r="I4113" s="68">
        <v>20</v>
      </c>
      <c r="J4113" s="58">
        <v>10</v>
      </c>
      <c r="K4113" s="58">
        <v>53</v>
      </c>
      <c r="L4113" s="73">
        <v>0.45347222222222222</v>
      </c>
      <c r="M4113" s="58" t="s">
        <v>706</v>
      </c>
      <c r="N4113" s="60" t="s">
        <v>706</v>
      </c>
      <c r="O4113" s="58" t="s">
        <v>1371</v>
      </c>
      <c r="P4113" s="58">
        <v>308</v>
      </c>
      <c r="Q4113" s="58">
        <v>1</v>
      </c>
      <c r="R4113" s="58" t="s">
        <v>369</v>
      </c>
      <c r="S4113" s="4" t="s">
        <v>372</v>
      </c>
      <c r="T4113" s="58">
        <v>1</v>
      </c>
      <c r="U4113" t="str">
        <f t="shared" si="256"/>
        <v>Coquimbo</v>
      </c>
      <c r="V4113">
        <f t="shared" si="257"/>
        <v>7.97</v>
      </c>
      <c r="W4113">
        <f t="shared" si="258"/>
        <v>39.284999999999997</v>
      </c>
      <c r="X4113" s="12">
        <f t="shared" si="259"/>
        <v>0.20287641593483519</v>
      </c>
    </row>
    <row r="4114" spans="1:24" x14ac:dyDescent="0.25">
      <c r="A4114" s="57">
        <v>160</v>
      </c>
      <c r="B4114" s="58" t="s">
        <v>614</v>
      </c>
      <c r="C4114" s="58" t="s">
        <v>1306</v>
      </c>
      <c r="D4114" s="62">
        <v>42479</v>
      </c>
      <c r="E4114" s="63">
        <v>0.40625</v>
      </c>
      <c r="F4114" s="63">
        <v>0.46875</v>
      </c>
      <c r="G4114" s="63" t="s">
        <v>1271</v>
      </c>
      <c r="H4114" s="60">
        <v>173</v>
      </c>
      <c r="I4114" s="68">
        <v>21</v>
      </c>
      <c r="J4114" s="58">
        <v>10</v>
      </c>
      <c r="K4114" s="58">
        <v>54</v>
      </c>
      <c r="L4114" s="73">
        <v>0.45416666666666666</v>
      </c>
      <c r="M4114" s="58" t="s">
        <v>121</v>
      </c>
      <c r="N4114" s="60" t="s">
        <v>121</v>
      </c>
      <c r="O4114" s="58" t="s">
        <v>1366</v>
      </c>
      <c r="P4114" s="58" t="s">
        <v>371</v>
      </c>
      <c r="Q4114" s="58">
        <v>1</v>
      </c>
      <c r="R4114" s="58" t="s">
        <v>369</v>
      </c>
      <c r="S4114" s="4" t="s">
        <v>372</v>
      </c>
      <c r="T4114" s="58">
        <v>1</v>
      </c>
      <c r="U4114" t="str">
        <f t="shared" si="256"/>
        <v>Coquimbo</v>
      </c>
      <c r="V4114">
        <f t="shared" si="257"/>
        <v>7.97</v>
      </c>
      <c r="W4114">
        <f t="shared" si="258"/>
        <v>39.284999999999997</v>
      </c>
      <c r="X4114" s="12">
        <f t="shared" si="259"/>
        <v>0.20287641593483519</v>
      </c>
    </row>
    <row r="4115" spans="1:24" x14ac:dyDescent="0.25">
      <c r="A4115" s="57">
        <v>160</v>
      </c>
      <c r="B4115" s="58" t="s">
        <v>614</v>
      </c>
      <c r="C4115" s="58" t="s">
        <v>1306</v>
      </c>
      <c r="D4115" s="62">
        <v>42479</v>
      </c>
      <c r="E4115" s="63">
        <v>0.40625</v>
      </c>
      <c r="F4115" s="63">
        <v>0.46875</v>
      </c>
      <c r="G4115" s="63" t="s">
        <v>1271</v>
      </c>
      <c r="H4115" s="60">
        <v>173</v>
      </c>
      <c r="I4115" s="68">
        <v>22</v>
      </c>
      <c r="J4115" s="58">
        <v>10</v>
      </c>
      <c r="K4115" s="58">
        <v>55</v>
      </c>
      <c r="L4115" s="73">
        <v>0.4548611111111111</v>
      </c>
      <c r="M4115" s="58" t="s">
        <v>312</v>
      </c>
      <c r="N4115" s="60" t="s">
        <v>312</v>
      </c>
      <c r="O4115" s="58" t="s">
        <v>1371</v>
      </c>
      <c r="P4115" s="58">
        <v>308</v>
      </c>
      <c r="Q4115" s="58">
        <v>1</v>
      </c>
      <c r="R4115" s="58" t="s">
        <v>369</v>
      </c>
      <c r="S4115" s="4" t="s">
        <v>372</v>
      </c>
      <c r="T4115" s="58">
        <v>1</v>
      </c>
      <c r="U4115" t="str">
        <f t="shared" si="256"/>
        <v>Coquimbo</v>
      </c>
      <c r="V4115">
        <f t="shared" si="257"/>
        <v>7.97</v>
      </c>
      <c r="W4115">
        <f t="shared" si="258"/>
        <v>39.284999999999997</v>
      </c>
      <c r="X4115" s="12">
        <f t="shared" si="259"/>
        <v>0.20287641593483519</v>
      </c>
    </row>
    <row r="4116" spans="1:24" x14ac:dyDescent="0.25">
      <c r="A4116" s="57">
        <v>160</v>
      </c>
      <c r="B4116" s="58" t="s">
        <v>614</v>
      </c>
      <c r="C4116" s="58" t="s">
        <v>1306</v>
      </c>
      <c r="D4116" s="62">
        <v>42479</v>
      </c>
      <c r="E4116" s="63">
        <v>0.40625</v>
      </c>
      <c r="F4116" s="63">
        <v>0.46875</v>
      </c>
      <c r="G4116" s="63" t="s">
        <v>1271</v>
      </c>
      <c r="H4116" s="60">
        <v>173</v>
      </c>
      <c r="I4116" s="68">
        <v>23</v>
      </c>
      <c r="J4116" s="58">
        <v>10</v>
      </c>
      <c r="K4116" s="58">
        <v>56</v>
      </c>
      <c r="L4116" s="73">
        <v>0.45555555555555555</v>
      </c>
      <c r="M4116" s="58" t="s">
        <v>286</v>
      </c>
      <c r="N4116" s="60" t="s">
        <v>286</v>
      </c>
      <c r="O4116" s="58" t="s">
        <v>1371</v>
      </c>
      <c r="P4116" s="58">
        <v>307</v>
      </c>
      <c r="Q4116" s="58">
        <v>1</v>
      </c>
      <c r="R4116" s="58" t="s">
        <v>369</v>
      </c>
      <c r="S4116" s="4" t="s">
        <v>372</v>
      </c>
      <c r="T4116" s="58">
        <v>1</v>
      </c>
      <c r="U4116" t="str">
        <f t="shared" si="256"/>
        <v>Coquimbo</v>
      </c>
      <c r="V4116">
        <f t="shared" si="257"/>
        <v>7.97</v>
      </c>
      <c r="W4116">
        <f t="shared" si="258"/>
        <v>39.284999999999997</v>
      </c>
      <c r="X4116" s="12">
        <f t="shared" si="259"/>
        <v>0.20287641593483519</v>
      </c>
    </row>
    <row r="4117" spans="1:24" x14ac:dyDescent="0.25">
      <c r="A4117" s="57">
        <v>160</v>
      </c>
      <c r="B4117" s="58" t="s">
        <v>614</v>
      </c>
      <c r="C4117" s="58" t="s">
        <v>1306</v>
      </c>
      <c r="D4117" s="62">
        <v>42479</v>
      </c>
      <c r="E4117" s="63">
        <v>0.40625</v>
      </c>
      <c r="F4117" s="63">
        <v>0.46875</v>
      </c>
      <c r="G4117" s="63" t="s">
        <v>1271</v>
      </c>
      <c r="H4117" s="60">
        <v>173</v>
      </c>
      <c r="I4117" s="68">
        <v>24</v>
      </c>
      <c r="J4117" s="58">
        <v>10</v>
      </c>
      <c r="K4117" s="58">
        <v>57</v>
      </c>
      <c r="L4117" s="73">
        <v>0.45624999999999999</v>
      </c>
      <c r="M4117" s="58" t="s">
        <v>192</v>
      </c>
      <c r="N4117" s="60" t="s">
        <v>192</v>
      </c>
      <c r="O4117" s="58" t="s">
        <v>1366</v>
      </c>
      <c r="P4117" s="58">
        <v>206</v>
      </c>
      <c r="Q4117" s="58">
        <v>1</v>
      </c>
      <c r="R4117" s="58" t="s">
        <v>373</v>
      </c>
      <c r="S4117" s="4" t="s">
        <v>372</v>
      </c>
      <c r="T4117" s="58">
        <v>1</v>
      </c>
      <c r="U4117" t="str">
        <f t="shared" si="256"/>
        <v>Coquimbo</v>
      </c>
      <c r="V4117">
        <f t="shared" si="257"/>
        <v>7.97</v>
      </c>
      <c r="W4117">
        <f t="shared" si="258"/>
        <v>39.284999999999997</v>
      </c>
      <c r="X4117" s="12">
        <f t="shared" si="259"/>
        <v>0.20287641593483519</v>
      </c>
    </row>
    <row r="4118" spans="1:24" x14ac:dyDescent="0.25">
      <c r="A4118" s="57">
        <v>160</v>
      </c>
      <c r="B4118" s="58" t="s">
        <v>614</v>
      </c>
      <c r="C4118" s="58" t="s">
        <v>1306</v>
      </c>
      <c r="D4118" s="62">
        <v>42479</v>
      </c>
      <c r="E4118" s="63">
        <v>0.40625</v>
      </c>
      <c r="F4118" s="63">
        <v>0.46875</v>
      </c>
      <c r="G4118" s="63" t="s">
        <v>1271</v>
      </c>
      <c r="H4118" s="60">
        <v>173</v>
      </c>
      <c r="I4118" s="68">
        <v>25</v>
      </c>
      <c r="J4118" s="58">
        <v>10</v>
      </c>
      <c r="K4118" s="58">
        <v>59</v>
      </c>
      <c r="L4118" s="73">
        <v>0.45763888888888887</v>
      </c>
      <c r="M4118" s="58" t="s">
        <v>279</v>
      </c>
      <c r="N4118" s="60" t="s">
        <v>279</v>
      </c>
      <c r="O4118" s="58" t="s">
        <v>1371</v>
      </c>
      <c r="P4118" s="58">
        <v>307</v>
      </c>
      <c r="Q4118" s="58">
        <v>1</v>
      </c>
      <c r="R4118" s="58" t="s">
        <v>369</v>
      </c>
      <c r="S4118" s="4" t="s">
        <v>372</v>
      </c>
      <c r="T4118" s="58">
        <v>2</v>
      </c>
      <c r="U4118" t="str">
        <f t="shared" si="256"/>
        <v>Coquimbo</v>
      </c>
      <c r="V4118">
        <f t="shared" si="257"/>
        <v>17.84</v>
      </c>
      <c r="W4118">
        <f t="shared" si="258"/>
        <v>39.284999999999997</v>
      </c>
      <c r="X4118" s="12">
        <f t="shared" si="259"/>
        <v>0.45411734758813799</v>
      </c>
    </row>
    <row r="4119" spans="1:24" x14ac:dyDescent="0.25">
      <c r="A4119" s="57">
        <v>160</v>
      </c>
      <c r="B4119" s="58" t="s">
        <v>614</v>
      </c>
      <c r="C4119" s="58" t="s">
        <v>1306</v>
      </c>
      <c r="D4119" s="62">
        <v>42479</v>
      </c>
      <c r="E4119" s="63">
        <v>0.40625</v>
      </c>
      <c r="F4119" s="63">
        <v>0.46875</v>
      </c>
      <c r="G4119" s="63" t="s">
        <v>1271</v>
      </c>
      <c r="H4119" s="60">
        <v>173</v>
      </c>
      <c r="I4119" s="68">
        <v>26</v>
      </c>
      <c r="J4119" s="58">
        <v>11</v>
      </c>
      <c r="K4119" s="58">
        <v>0</v>
      </c>
      <c r="L4119" s="73">
        <v>0.45833333333333331</v>
      </c>
      <c r="M4119" s="58" t="s">
        <v>256</v>
      </c>
      <c r="N4119" s="60" t="s">
        <v>256</v>
      </c>
      <c r="O4119" s="58" t="s">
        <v>1371</v>
      </c>
      <c r="P4119" s="58">
        <v>308</v>
      </c>
      <c r="Q4119" s="58">
        <v>1</v>
      </c>
      <c r="R4119" s="58" t="s">
        <v>369</v>
      </c>
      <c r="S4119" s="4" t="s">
        <v>372</v>
      </c>
      <c r="T4119" s="58">
        <v>1</v>
      </c>
      <c r="U4119" t="str">
        <f t="shared" si="256"/>
        <v>Coquimbo</v>
      </c>
      <c r="V4119">
        <f t="shared" si="257"/>
        <v>7.97</v>
      </c>
      <c r="W4119">
        <f t="shared" si="258"/>
        <v>39.284999999999997</v>
      </c>
      <c r="X4119" s="12">
        <f t="shared" si="259"/>
        <v>0.20287641593483519</v>
      </c>
    </row>
    <row r="4120" spans="1:24" x14ac:dyDescent="0.25">
      <c r="A4120" s="57">
        <v>160</v>
      </c>
      <c r="B4120" s="58" t="s">
        <v>614</v>
      </c>
      <c r="C4120" s="58" t="s">
        <v>1306</v>
      </c>
      <c r="D4120" s="62">
        <v>42479</v>
      </c>
      <c r="E4120" s="63">
        <v>0.40625</v>
      </c>
      <c r="F4120" s="63">
        <v>0.46875</v>
      </c>
      <c r="G4120" s="63" t="s">
        <v>1271</v>
      </c>
      <c r="H4120" s="60">
        <v>173</v>
      </c>
      <c r="I4120" s="68">
        <v>27</v>
      </c>
      <c r="J4120" s="58">
        <v>11</v>
      </c>
      <c r="K4120" s="58">
        <v>3</v>
      </c>
      <c r="L4120" s="73">
        <v>0.4604166666666667</v>
      </c>
      <c r="M4120" s="58" t="s">
        <v>125</v>
      </c>
      <c r="N4120" s="60" t="s">
        <v>125</v>
      </c>
      <c r="O4120" s="58" t="s">
        <v>1366</v>
      </c>
      <c r="P4120" s="58">
        <v>202</v>
      </c>
      <c r="Q4120" s="58">
        <v>1</v>
      </c>
      <c r="R4120" s="58" t="s">
        <v>373</v>
      </c>
      <c r="S4120" s="4" t="s">
        <v>372</v>
      </c>
      <c r="T4120" s="58">
        <v>1</v>
      </c>
      <c r="U4120" t="str">
        <f t="shared" si="256"/>
        <v>Coquimbo</v>
      </c>
      <c r="V4120">
        <f t="shared" si="257"/>
        <v>7.97</v>
      </c>
      <c r="W4120">
        <f t="shared" si="258"/>
        <v>39.284999999999997</v>
      </c>
      <c r="X4120" s="12">
        <f t="shared" si="259"/>
        <v>0.20287641593483519</v>
      </c>
    </row>
    <row r="4121" spans="1:24" x14ac:dyDescent="0.25">
      <c r="A4121" s="57">
        <v>160</v>
      </c>
      <c r="B4121" s="58" t="s">
        <v>614</v>
      </c>
      <c r="C4121" s="58" t="s">
        <v>1306</v>
      </c>
      <c r="D4121" s="62">
        <v>42479</v>
      </c>
      <c r="E4121" s="63">
        <v>0.40625</v>
      </c>
      <c r="F4121" s="63">
        <v>0.46875</v>
      </c>
      <c r="G4121" s="63" t="s">
        <v>1271</v>
      </c>
      <c r="H4121" s="60">
        <v>173</v>
      </c>
      <c r="I4121" s="68">
        <v>28</v>
      </c>
      <c r="J4121" s="58">
        <v>11</v>
      </c>
      <c r="K4121" s="58">
        <v>4</v>
      </c>
      <c r="L4121" s="73">
        <v>0.46111111111111108</v>
      </c>
      <c r="M4121" s="58" t="s">
        <v>193</v>
      </c>
      <c r="N4121" s="60" t="s">
        <v>193</v>
      </c>
      <c r="O4121" s="58" t="s">
        <v>1366</v>
      </c>
      <c r="P4121" s="58">
        <v>206</v>
      </c>
      <c r="Q4121" s="58">
        <v>1</v>
      </c>
      <c r="R4121" s="58" t="s">
        <v>373</v>
      </c>
      <c r="S4121" s="4" t="s">
        <v>372</v>
      </c>
      <c r="T4121" s="58">
        <v>1</v>
      </c>
      <c r="U4121" t="str">
        <f t="shared" si="256"/>
        <v>Coquimbo</v>
      </c>
      <c r="V4121">
        <f t="shared" si="257"/>
        <v>7.97</v>
      </c>
      <c r="W4121">
        <f t="shared" si="258"/>
        <v>39.284999999999997</v>
      </c>
      <c r="X4121" s="12">
        <f t="shared" si="259"/>
        <v>0.20287641593483519</v>
      </c>
    </row>
    <row r="4122" spans="1:24" x14ac:dyDescent="0.25">
      <c r="A4122" s="57">
        <v>160</v>
      </c>
      <c r="B4122" s="58" t="s">
        <v>614</v>
      </c>
      <c r="C4122" s="58" t="s">
        <v>1306</v>
      </c>
      <c r="D4122" s="62">
        <v>42479</v>
      </c>
      <c r="E4122" s="63">
        <v>0.40625</v>
      </c>
      <c r="F4122" s="63">
        <v>0.46875</v>
      </c>
      <c r="G4122" s="63" t="s">
        <v>1271</v>
      </c>
      <c r="H4122" s="60">
        <v>173</v>
      </c>
      <c r="I4122" s="68">
        <v>29</v>
      </c>
      <c r="J4122" s="58">
        <v>11</v>
      </c>
      <c r="K4122" s="58">
        <v>5</v>
      </c>
      <c r="L4122" s="73">
        <v>0.46180555555555558</v>
      </c>
      <c r="M4122" s="58" t="s">
        <v>334</v>
      </c>
      <c r="N4122" s="60" t="s">
        <v>334</v>
      </c>
      <c r="O4122" s="58" t="s">
        <v>1371</v>
      </c>
      <c r="P4122" s="58">
        <v>306</v>
      </c>
      <c r="Q4122" s="58">
        <v>1</v>
      </c>
      <c r="R4122" s="58" t="s">
        <v>369</v>
      </c>
      <c r="S4122" s="4" t="s">
        <v>372</v>
      </c>
      <c r="T4122" s="58">
        <v>1</v>
      </c>
      <c r="U4122" t="str">
        <f t="shared" si="256"/>
        <v>Coquimbo</v>
      </c>
      <c r="V4122">
        <f t="shared" si="257"/>
        <v>7.97</v>
      </c>
      <c r="W4122">
        <f t="shared" si="258"/>
        <v>39.284999999999997</v>
      </c>
      <c r="X4122" s="12">
        <f t="shared" si="259"/>
        <v>0.20287641593483519</v>
      </c>
    </row>
    <row r="4123" spans="1:24" x14ac:dyDescent="0.25">
      <c r="A4123" s="57">
        <v>160</v>
      </c>
      <c r="B4123" s="58" t="s">
        <v>614</v>
      </c>
      <c r="C4123" s="58" t="s">
        <v>1306</v>
      </c>
      <c r="D4123" s="62">
        <v>42479</v>
      </c>
      <c r="E4123" s="63">
        <v>0.40625</v>
      </c>
      <c r="F4123" s="63">
        <v>0.46875</v>
      </c>
      <c r="G4123" s="63" t="s">
        <v>1271</v>
      </c>
      <c r="H4123" s="60">
        <v>173</v>
      </c>
      <c r="I4123" s="68">
        <v>30</v>
      </c>
      <c r="J4123" s="58">
        <v>11</v>
      </c>
      <c r="K4123" s="58">
        <v>6</v>
      </c>
      <c r="L4123" s="73">
        <v>0.46249999999999997</v>
      </c>
      <c r="M4123" s="58" t="s">
        <v>278</v>
      </c>
      <c r="N4123" s="60" t="s">
        <v>278</v>
      </c>
      <c r="O4123" s="58" t="s">
        <v>1371</v>
      </c>
      <c r="P4123" s="58">
        <v>308</v>
      </c>
      <c r="Q4123" s="58">
        <v>1</v>
      </c>
      <c r="R4123" s="58" t="s">
        <v>369</v>
      </c>
      <c r="S4123" s="4" t="s">
        <v>372</v>
      </c>
      <c r="T4123" s="58">
        <v>1</v>
      </c>
      <c r="U4123" t="str">
        <f t="shared" si="256"/>
        <v>Coquimbo</v>
      </c>
      <c r="V4123">
        <f t="shared" si="257"/>
        <v>7.97</v>
      </c>
      <c r="W4123">
        <f t="shared" si="258"/>
        <v>39.284999999999997</v>
      </c>
      <c r="X4123" s="12">
        <f t="shared" si="259"/>
        <v>0.20287641593483519</v>
      </c>
    </row>
    <row r="4124" spans="1:24" x14ac:dyDescent="0.25">
      <c r="A4124" s="57">
        <v>160</v>
      </c>
      <c r="B4124" s="58" t="s">
        <v>614</v>
      </c>
      <c r="C4124" s="58" t="s">
        <v>1306</v>
      </c>
      <c r="D4124" s="62">
        <v>42479</v>
      </c>
      <c r="E4124" s="63">
        <v>0.40625</v>
      </c>
      <c r="F4124" s="63">
        <v>0.46875</v>
      </c>
      <c r="G4124" s="63" t="s">
        <v>1271</v>
      </c>
      <c r="H4124" s="60">
        <v>174</v>
      </c>
      <c r="I4124" s="68">
        <v>1</v>
      </c>
      <c r="J4124" s="58">
        <v>11</v>
      </c>
      <c r="K4124" s="58">
        <v>6</v>
      </c>
      <c r="L4124" s="73">
        <v>0.46249999999999997</v>
      </c>
      <c r="M4124" s="58" t="s">
        <v>715</v>
      </c>
      <c r="N4124" s="60" t="s">
        <v>715</v>
      </c>
      <c r="O4124" s="58" t="s">
        <v>1371</v>
      </c>
      <c r="P4124" s="58">
        <v>308</v>
      </c>
      <c r="Q4124" s="58">
        <v>1</v>
      </c>
      <c r="R4124" s="58" t="s">
        <v>369</v>
      </c>
      <c r="S4124" s="4" t="s">
        <v>372</v>
      </c>
      <c r="T4124" s="58">
        <v>1</v>
      </c>
      <c r="U4124" t="str">
        <f t="shared" si="256"/>
        <v>Coquimbo</v>
      </c>
      <c r="V4124">
        <f t="shared" si="257"/>
        <v>7.97</v>
      </c>
      <c r="W4124">
        <f t="shared" si="258"/>
        <v>39.284999999999997</v>
      </c>
      <c r="X4124" s="12">
        <f t="shared" si="259"/>
        <v>0.20287641593483519</v>
      </c>
    </row>
    <row r="4125" spans="1:24" x14ac:dyDescent="0.25">
      <c r="A4125" s="57">
        <v>160</v>
      </c>
      <c r="B4125" s="58" t="s">
        <v>614</v>
      </c>
      <c r="C4125" s="58" t="s">
        <v>1306</v>
      </c>
      <c r="D4125" s="62">
        <v>42479</v>
      </c>
      <c r="E4125" s="63">
        <v>0.40625</v>
      </c>
      <c r="F4125" s="63">
        <v>0.46875</v>
      </c>
      <c r="G4125" s="63" t="s">
        <v>1271</v>
      </c>
      <c r="H4125" s="60">
        <v>174</v>
      </c>
      <c r="I4125" s="68">
        <v>2</v>
      </c>
      <c r="J4125" s="58">
        <v>11</v>
      </c>
      <c r="K4125" s="58">
        <v>7</v>
      </c>
      <c r="L4125" s="73">
        <v>0.46319444444444446</v>
      </c>
      <c r="M4125" s="58" t="s">
        <v>617</v>
      </c>
      <c r="N4125" s="60" t="s">
        <v>194</v>
      </c>
      <c r="O4125" s="58" t="s">
        <v>1366</v>
      </c>
      <c r="P4125" s="58">
        <v>206</v>
      </c>
      <c r="Q4125" s="58">
        <v>1</v>
      </c>
      <c r="R4125" s="58" t="s">
        <v>373</v>
      </c>
      <c r="S4125" s="4" t="s">
        <v>372</v>
      </c>
      <c r="T4125" s="58">
        <v>1</v>
      </c>
      <c r="U4125" t="str">
        <f t="shared" si="256"/>
        <v>Coquimbo</v>
      </c>
      <c r="V4125">
        <f t="shared" si="257"/>
        <v>7.97</v>
      </c>
      <c r="W4125">
        <f t="shared" si="258"/>
        <v>39.284999999999997</v>
      </c>
      <c r="X4125" s="12">
        <f t="shared" si="259"/>
        <v>0.20287641593483519</v>
      </c>
    </row>
    <row r="4126" spans="1:24" x14ac:dyDescent="0.25">
      <c r="A4126" s="57">
        <v>160</v>
      </c>
      <c r="B4126" s="58" t="s">
        <v>614</v>
      </c>
      <c r="C4126" s="58" t="s">
        <v>1306</v>
      </c>
      <c r="D4126" s="62">
        <v>42479</v>
      </c>
      <c r="E4126" s="63">
        <v>0.40625</v>
      </c>
      <c r="F4126" s="63">
        <v>0.46875</v>
      </c>
      <c r="G4126" s="63" t="s">
        <v>1271</v>
      </c>
      <c r="H4126" s="60">
        <v>174</v>
      </c>
      <c r="I4126" s="68">
        <v>3</v>
      </c>
      <c r="J4126" s="58">
        <v>11</v>
      </c>
      <c r="K4126" s="58">
        <v>8</v>
      </c>
      <c r="L4126" s="73">
        <v>0.46388888888888885</v>
      </c>
      <c r="M4126" s="58" t="s">
        <v>1106</v>
      </c>
      <c r="N4126" s="60" t="s">
        <v>40</v>
      </c>
      <c r="O4126" s="58" t="s">
        <v>1366</v>
      </c>
      <c r="P4126" s="58">
        <v>202</v>
      </c>
      <c r="Q4126" s="58">
        <v>1</v>
      </c>
      <c r="R4126" s="58" t="s">
        <v>373</v>
      </c>
      <c r="S4126" s="4" t="s">
        <v>372</v>
      </c>
      <c r="T4126" s="58">
        <v>1</v>
      </c>
      <c r="U4126" t="str">
        <f t="shared" si="256"/>
        <v>Coquimbo</v>
      </c>
      <c r="V4126">
        <f t="shared" si="257"/>
        <v>7.97</v>
      </c>
      <c r="W4126">
        <f t="shared" si="258"/>
        <v>39.284999999999997</v>
      </c>
      <c r="X4126" s="12">
        <f t="shared" si="259"/>
        <v>0.20287641593483519</v>
      </c>
    </row>
    <row r="4127" spans="1:24" x14ac:dyDescent="0.25">
      <c r="A4127" s="57">
        <v>160</v>
      </c>
      <c r="B4127" s="58" t="s">
        <v>614</v>
      </c>
      <c r="C4127" s="58" t="s">
        <v>1306</v>
      </c>
      <c r="D4127" s="62">
        <v>42479</v>
      </c>
      <c r="E4127" s="63">
        <v>0.40625</v>
      </c>
      <c r="F4127" s="63">
        <v>0.46875</v>
      </c>
      <c r="G4127" s="63" t="s">
        <v>1271</v>
      </c>
      <c r="H4127" s="60">
        <v>174</v>
      </c>
      <c r="I4127" s="68">
        <v>4</v>
      </c>
      <c r="J4127" s="58">
        <v>11</v>
      </c>
      <c r="K4127" s="58">
        <v>8</v>
      </c>
      <c r="L4127" s="73">
        <v>0.46388888888888885</v>
      </c>
      <c r="M4127" s="58" t="s">
        <v>710</v>
      </c>
      <c r="N4127" s="60" t="s">
        <v>710</v>
      </c>
      <c r="O4127" s="58" t="s">
        <v>1371</v>
      </c>
      <c r="P4127" s="58">
        <v>308</v>
      </c>
      <c r="Q4127" s="58">
        <v>1</v>
      </c>
      <c r="R4127" s="58" t="s">
        <v>369</v>
      </c>
      <c r="S4127" s="4" t="s">
        <v>372</v>
      </c>
      <c r="T4127" s="58">
        <v>1</v>
      </c>
      <c r="U4127" t="str">
        <f t="shared" si="256"/>
        <v>Coquimbo</v>
      </c>
      <c r="V4127">
        <f t="shared" si="257"/>
        <v>7.97</v>
      </c>
      <c r="W4127">
        <f t="shared" si="258"/>
        <v>39.284999999999997</v>
      </c>
      <c r="X4127" s="12">
        <f t="shared" si="259"/>
        <v>0.20287641593483519</v>
      </c>
    </row>
    <row r="4128" spans="1:24" x14ac:dyDescent="0.25">
      <c r="A4128" s="57">
        <v>160</v>
      </c>
      <c r="B4128" s="58" t="s">
        <v>614</v>
      </c>
      <c r="C4128" s="58" t="s">
        <v>1306</v>
      </c>
      <c r="D4128" s="62">
        <v>42479</v>
      </c>
      <c r="E4128" s="63">
        <v>0.40625</v>
      </c>
      <c r="F4128" s="63">
        <v>0.46875</v>
      </c>
      <c r="G4128" s="63" t="s">
        <v>1271</v>
      </c>
      <c r="H4128" s="60">
        <v>174</v>
      </c>
      <c r="I4128" s="68">
        <v>5</v>
      </c>
      <c r="J4128" s="58">
        <v>11</v>
      </c>
      <c r="K4128" s="58">
        <v>11</v>
      </c>
      <c r="L4128" s="73">
        <v>0.46597222222222223</v>
      </c>
      <c r="M4128" s="58" t="s">
        <v>196</v>
      </c>
      <c r="N4128" s="60" t="s">
        <v>196</v>
      </c>
      <c r="O4128" s="58" t="s">
        <v>1366</v>
      </c>
      <c r="P4128" s="58">
        <v>206</v>
      </c>
      <c r="Q4128" s="58">
        <v>1</v>
      </c>
      <c r="R4128" s="58" t="s">
        <v>373</v>
      </c>
      <c r="S4128" s="4" t="s">
        <v>372</v>
      </c>
      <c r="T4128" s="58">
        <v>1</v>
      </c>
      <c r="U4128" t="str">
        <f t="shared" si="256"/>
        <v>Coquimbo</v>
      </c>
      <c r="V4128">
        <f t="shared" si="257"/>
        <v>7.97</v>
      </c>
      <c r="W4128">
        <f t="shared" si="258"/>
        <v>39.284999999999997</v>
      </c>
      <c r="X4128" s="12">
        <f t="shared" si="259"/>
        <v>0.20287641593483519</v>
      </c>
    </row>
    <row r="4129" spans="1:24" x14ac:dyDescent="0.25">
      <c r="A4129" s="57">
        <v>160</v>
      </c>
      <c r="B4129" s="58" t="s">
        <v>614</v>
      </c>
      <c r="C4129" s="58" t="s">
        <v>1306</v>
      </c>
      <c r="D4129" s="62">
        <v>42479</v>
      </c>
      <c r="E4129" s="63">
        <v>0.40625</v>
      </c>
      <c r="F4129" s="63">
        <v>0.46875</v>
      </c>
      <c r="G4129" s="63" t="s">
        <v>1271</v>
      </c>
      <c r="H4129" s="60">
        <v>174</v>
      </c>
      <c r="I4129" s="68">
        <v>6</v>
      </c>
      <c r="J4129" s="58">
        <v>11</v>
      </c>
      <c r="K4129" s="58">
        <v>12</v>
      </c>
      <c r="L4129" s="73">
        <v>0.46666666666666662</v>
      </c>
      <c r="M4129" s="58" t="s">
        <v>1107</v>
      </c>
      <c r="N4129" s="60" t="s">
        <v>44</v>
      </c>
      <c r="O4129" s="58" t="s">
        <v>1366</v>
      </c>
      <c r="P4129" s="58">
        <v>202</v>
      </c>
      <c r="Q4129" s="58">
        <v>1</v>
      </c>
      <c r="R4129" s="58" t="s">
        <v>373</v>
      </c>
      <c r="S4129" s="4" t="s">
        <v>372</v>
      </c>
      <c r="T4129" s="58">
        <v>1</v>
      </c>
      <c r="U4129" t="str">
        <f t="shared" si="256"/>
        <v>Coquimbo</v>
      </c>
      <c r="V4129">
        <f t="shared" si="257"/>
        <v>7.97</v>
      </c>
      <c r="W4129">
        <f t="shared" si="258"/>
        <v>39.284999999999997</v>
      </c>
      <c r="X4129" s="12">
        <f t="shared" si="259"/>
        <v>0.20287641593483519</v>
      </c>
    </row>
    <row r="4130" spans="1:24" x14ac:dyDescent="0.25">
      <c r="A4130" s="57">
        <v>160</v>
      </c>
      <c r="B4130" s="58" t="s">
        <v>614</v>
      </c>
      <c r="C4130" s="58" t="s">
        <v>1306</v>
      </c>
      <c r="D4130" s="62">
        <v>42479</v>
      </c>
      <c r="E4130" s="63">
        <v>0.40625</v>
      </c>
      <c r="F4130" s="63">
        <v>0.46875</v>
      </c>
      <c r="G4130" s="63" t="s">
        <v>1271</v>
      </c>
      <c r="H4130" s="60">
        <v>174</v>
      </c>
      <c r="I4130" s="68">
        <v>7</v>
      </c>
      <c r="J4130" s="58">
        <v>11</v>
      </c>
      <c r="K4130" s="58">
        <v>14</v>
      </c>
      <c r="L4130" s="73">
        <v>0.4680555555555555</v>
      </c>
      <c r="M4130" s="58" t="s">
        <v>291</v>
      </c>
      <c r="N4130" s="60" t="s">
        <v>291</v>
      </c>
      <c r="O4130" s="58" t="s">
        <v>1371</v>
      </c>
      <c r="P4130" s="58">
        <v>307</v>
      </c>
      <c r="Q4130" s="58">
        <v>1</v>
      </c>
      <c r="R4130" s="58" t="s">
        <v>369</v>
      </c>
      <c r="S4130" s="4" t="s">
        <v>372</v>
      </c>
      <c r="T4130" s="58">
        <v>2</v>
      </c>
      <c r="U4130" t="str">
        <f t="shared" si="256"/>
        <v>Coquimbo</v>
      </c>
      <c r="V4130">
        <f t="shared" si="257"/>
        <v>17.84</v>
      </c>
      <c r="W4130">
        <f t="shared" si="258"/>
        <v>39.284999999999997</v>
      </c>
      <c r="X4130" s="12">
        <f t="shared" si="259"/>
        <v>0.45411734758813799</v>
      </c>
    </row>
    <row r="4131" spans="1:24" x14ac:dyDescent="0.25">
      <c r="A4131" s="57">
        <v>160</v>
      </c>
      <c r="B4131" s="58" t="s">
        <v>614</v>
      </c>
      <c r="C4131" s="58" t="s">
        <v>1306</v>
      </c>
      <c r="D4131" s="62">
        <v>42479</v>
      </c>
      <c r="E4131" s="63">
        <v>0.40625</v>
      </c>
      <c r="F4131" s="63">
        <v>0.46875</v>
      </c>
      <c r="G4131" s="63" t="s">
        <v>1271</v>
      </c>
      <c r="H4131" s="60">
        <v>174</v>
      </c>
      <c r="I4131" s="68">
        <v>8</v>
      </c>
      <c r="J4131" s="58">
        <v>11</v>
      </c>
      <c r="K4131" s="58">
        <v>15</v>
      </c>
      <c r="L4131" s="73">
        <v>0.46875</v>
      </c>
      <c r="M4131" s="58" t="s">
        <v>150</v>
      </c>
      <c r="N4131" s="60" t="s">
        <v>150</v>
      </c>
      <c r="O4131" s="58" t="s">
        <v>1366</v>
      </c>
      <c r="P4131" s="58" t="s">
        <v>371</v>
      </c>
      <c r="Q4131" s="58">
        <v>1</v>
      </c>
      <c r="R4131" s="58" t="s">
        <v>369</v>
      </c>
      <c r="S4131" s="4" t="s">
        <v>372</v>
      </c>
      <c r="T4131" s="58">
        <v>1</v>
      </c>
      <c r="U4131" t="str">
        <f t="shared" si="256"/>
        <v>Coquimbo</v>
      </c>
      <c r="V4131">
        <f t="shared" si="257"/>
        <v>7.97</v>
      </c>
      <c r="W4131">
        <f t="shared" si="258"/>
        <v>39.284999999999997</v>
      </c>
      <c r="X4131" s="12">
        <f t="shared" si="259"/>
        <v>0.20287641593483519</v>
      </c>
    </row>
    <row r="4132" spans="1:24" x14ac:dyDescent="0.25">
      <c r="A4132" s="57">
        <v>160</v>
      </c>
      <c r="B4132" s="58" t="s">
        <v>614</v>
      </c>
      <c r="C4132" s="58" t="s">
        <v>1306</v>
      </c>
      <c r="D4132" s="62">
        <v>42479</v>
      </c>
      <c r="E4132" s="63">
        <v>0.53125</v>
      </c>
      <c r="F4132" s="63">
        <v>0.59375</v>
      </c>
      <c r="G4132" s="63" t="s">
        <v>1272</v>
      </c>
      <c r="H4132" s="60">
        <v>174</v>
      </c>
      <c r="I4132" s="68">
        <v>16</v>
      </c>
      <c r="J4132" s="58">
        <v>12</v>
      </c>
      <c r="K4132" s="58">
        <v>45</v>
      </c>
      <c r="L4132" s="73">
        <v>0.53125</v>
      </c>
      <c r="M4132" s="58" t="s">
        <v>681</v>
      </c>
      <c r="N4132" s="60" t="s">
        <v>681</v>
      </c>
      <c r="O4132" s="58" t="s">
        <v>1371</v>
      </c>
      <c r="P4132" s="58">
        <v>308</v>
      </c>
      <c r="Q4132" s="58">
        <v>1</v>
      </c>
      <c r="R4132" s="58" t="s">
        <v>369</v>
      </c>
      <c r="S4132" s="4" t="s">
        <v>372</v>
      </c>
      <c r="T4132" s="58">
        <v>2</v>
      </c>
      <c r="U4132" t="str">
        <f t="shared" si="256"/>
        <v>Coquimbo</v>
      </c>
      <c r="V4132">
        <f t="shared" si="257"/>
        <v>17.84</v>
      </c>
      <c r="W4132">
        <f t="shared" si="258"/>
        <v>39.284999999999997</v>
      </c>
      <c r="X4132" s="12">
        <f t="shared" si="259"/>
        <v>0.45411734758813799</v>
      </c>
    </row>
    <row r="4133" spans="1:24" x14ac:dyDescent="0.25">
      <c r="A4133" s="57">
        <v>160</v>
      </c>
      <c r="B4133" s="58" t="s">
        <v>614</v>
      </c>
      <c r="C4133" s="58" t="s">
        <v>1306</v>
      </c>
      <c r="D4133" s="62">
        <v>42479</v>
      </c>
      <c r="E4133" s="63">
        <v>0.53125</v>
      </c>
      <c r="F4133" s="63">
        <v>0.59375</v>
      </c>
      <c r="G4133" s="63" t="s">
        <v>1272</v>
      </c>
      <c r="H4133" s="60">
        <v>174</v>
      </c>
      <c r="I4133" s="68">
        <v>17</v>
      </c>
      <c r="J4133" s="58">
        <v>12</v>
      </c>
      <c r="K4133" s="58">
        <v>46</v>
      </c>
      <c r="L4133" s="73">
        <v>0.53194444444444444</v>
      </c>
      <c r="M4133" s="58" t="s">
        <v>76</v>
      </c>
      <c r="N4133" s="60" t="s">
        <v>76</v>
      </c>
      <c r="O4133" s="58" t="s">
        <v>1366</v>
      </c>
      <c r="P4133" s="58">
        <v>202</v>
      </c>
      <c r="Q4133" s="58">
        <v>1</v>
      </c>
      <c r="R4133" s="58" t="s">
        <v>373</v>
      </c>
      <c r="S4133" s="4" t="s">
        <v>372</v>
      </c>
      <c r="T4133" s="58">
        <v>1</v>
      </c>
      <c r="U4133" t="str">
        <f t="shared" si="256"/>
        <v>Coquimbo</v>
      </c>
      <c r="V4133">
        <f t="shared" si="257"/>
        <v>7.97</v>
      </c>
      <c r="W4133">
        <f t="shared" si="258"/>
        <v>39.284999999999997</v>
      </c>
      <c r="X4133" s="12">
        <f t="shared" si="259"/>
        <v>0.20287641593483519</v>
      </c>
    </row>
    <row r="4134" spans="1:24" x14ac:dyDescent="0.25">
      <c r="A4134" s="57">
        <v>160</v>
      </c>
      <c r="B4134" s="58" t="s">
        <v>614</v>
      </c>
      <c r="C4134" s="58" t="s">
        <v>1306</v>
      </c>
      <c r="D4134" s="62">
        <v>42479</v>
      </c>
      <c r="E4134" s="63">
        <v>0.53125</v>
      </c>
      <c r="F4134" s="63">
        <v>0.59375</v>
      </c>
      <c r="G4134" s="63" t="s">
        <v>1272</v>
      </c>
      <c r="H4134" s="60">
        <v>174</v>
      </c>
      <c r="I4134" s="68">
        <v>18</v>
      </c>
      <c r="J4134" s="58">
        <v>12</v>
      </c>
      <c r="K4134" s="58">
        <v>49</v>
      </c>
      <c r="L4134" s="73">
        <v>0.53402777777777777</v>
      </c>
      <c r="M4134" s="58" t="s">
        <v>622</v>
      </c>
      <c r="N4134" s="60" t="s">
        <v>622</v>
      </c>
      <c r="O4134" s="58" t="s">
        <v>1371</v>
      </c>
      <c r="P4134" s="58">
        <v>307</v>
      </c>
      <c r="Q4134" s="58">
        <v>1</v>
      </c>
      <c r="R4134" s="58" t="s">
        <v>369</v>
      </c>
      <c r="S4134" s="4" t="s">
        <v>372</v>
      </c>
      <c r="T4134" s="58">
        <v>1</v>
      </c>
      <c r="U4134" t="str">
        <f t="shared" si="256"/>
        <v>Coquimbo</v>
      </c>
      <c r="V4134">
        <f t="shared" si="257"/>
        <v>7.97</v>
      </c>
      <c r="W4134">
        <f t="shared" si="258"/>
        <v>39.284999999999997</v>
      </c>
      <c r="X4134" s="12">
        <f t="shared" si="259"/>
        <v>0.20287641593483519</v>
      </c>
    </row>
    <row r="4135" spans="1:24" x14ac:dyDescent="0.25">
      <c r="A4135" s="57">
        <v>160</v>
      </c>
      <c r="B4135" s="58" t="s">
        <v>614</v>
      </c>
      <c r="C4135" s="58" t="s">
        <v>1306</v>
      </c>
      <c r="D4135" s="62">
        <v>42479</v>
      </c>
      <c r="E4135" s="63">
        <v>0.53125</v>
      </c>
      <c r="F4135" s="63">
        <v>0.59375</v>
      </c>
      <c r="G4135" s="63" t="s">
        <v>1272</v>
      </c>
      <c r="H4135" s="60">
        <v>174</v>
      </c>
      <c r="I4135" s="68">
        <v>19</v>
      </c>
      <c r="J4135" s="58">
        <v>12</v>
      </c>
      <c r="K4135" s="58">
        <v>50</v>
      </c>
      <c r="L4135" s="73">
        <v>0.53472222222222221</v>
      </c>
      <c r="M4135" s="58" t="s">
        <v>243</v>
      </c>
      <c r="N4135" s="60" t="s">
        <v>243</v>
      </c>
      <c r="O4135" s="58" t="s">
        <v>1371</v>
      </c>
      <c r="P4135" s="58">
        <v>308</v>
      </c>
      <c r="Q4135" s="58">
        <v>1</v>
      </c>
      <c r="R4135" s="58" t="s">
        <v>369</v>
      </c>
      <c r="S4135" s="4" t="s">
        <v>372</v>
      </c>
      <c r="T4135" s="58">
        <v>1</v>
      </c>
      <c r="U4135" t="str">
        <f t="shared" si="256"/>
        <v>Coquimbo</v>
      </c>
      <c r="V4135">
        <f t="shared" si="257"/>
        <v>7.97</v>
      </c>
      <c r="W4135">
        <f t="shared" si="258"/>
        <v>39.284999999999997</v>
      </c>
      <c r="X4135" s="12">
        <f t="shared" si="259"/>
        <v>0.20287641593483519</v>
      </c>
    </row>
    <row r="4136" spans="1:24" x14ac:dyDescent="0.25">
      <c r="A4136" s="57">
        <v>160</v>
      </c>
      <c r="B4136" s="58" t="s">
        <v>614</v>
      </c>
      <c r="C4136" s="58" t="s">
        <v>1306</v>
      </c>
      <c r="D4136" s="62">
        <v>42479</v>
      </c>
      <c r="E4136" s="63">
        <v>0.53125</v>
      </c>
      <c r="F4136" s="63">
        <v>0.59375</v>
      </c>
      <c r="G4136" s="63" t="s">
        <v>1272</v>
      </c>
      <c r="H4136" s="60">
        <v>174</v>
      </c>
      <c r="I4136" s="68">
        <v>20</v>
      </c>
      <c r="J4136" s="58">
        <v>12</v>
      </c>
      <c r="K4136" s="58">
        <v>51</v>
      </c>
      <c r="L4136" s="73">
        <v>0.53541666666666665</v>
      </c>
      <c r="M4136" s="58" t="s">
        <v>635</v>
      </c>
      <c r="N4136" s="60" t="s">
        <v>635</v>
      </c>
      <c r="O4136" s="58" t="s">
        <v>1366</v>
      </c>
      <c r="P4136" s="58" t="s">
        <v>371</v>
      </c>
      <c r="Q4136" s="58">
        <v>1</v>
      </c>
      <c r="R4136" s="58" t="s">
        <v>369</v>
      </c>
      <c r="S4136" s="4" t="s">
        <v>372</v>
      </c>
      <c r="T4136" s="58">
        <v>1</v>
      </c>
      <c r="U4136" t="str">
        <f t="shared" si="256"/>
        <v>Coquimbo</v>
      </c>
      <c r="V4136">
        <f t="shared" si="257"/>
        <v>7.97</v>
      </c>
      <c r="W4136">
        <f t="shared" si="258"/>
        <v>39.284999999999997</v>
      </c>
      <c r="X4136" s="12">
        <f t="shared" si="259"/>
        <v>0.20287641593483519</v>
      </c>
    </row>
    <row r="4137" spans="1:24" x14ac:dyDescent="0.25">
      <c r="A4137" s="57">
        <v>160</v>
      </c>
      <c r="B4137" s="58" t="s">
        <v>614</v>
      </c>
      <c r="C4137" s="58" t="s">
        <v>1306</v>
      </c>
      <c r="D4137" s="62">
        <v>42479</v>
      </c>
      <c r="E4137" s="63">
        <v>0.53125</v>
      </c>
      <c r="F4137" s="63">
        <v>0.59375</v>
      </c>
      <c r="G4137" s="63" t="s">
        <v>1272</v>
      </c>
      <c r="H4137" s="60">
        <v>174</v>
      </c>
      <c r="I4137" s="68">
        <v>21</v>
      </c>
      <c r="J4137" s="58">
        <v>12</v>
      </c>
      <c r="K4137" s="58">
        <v>53</v>
      </c>
      <c r="L4137" s="73">
        <v>0.53680555555555554</v>
      </c>
      <c r="M4137" s="58" t="s">
        <v>151</v>
      </c>
      <c r="N4137" s="60" t="s">
        <v>151</v>
      </c>
      <c r="O4137" s="58" t="s">
        <v>1366</v>
      </c>
      <c r="P4137" s="58">
        <v>206</v>
      </c>
      <c r="Q4137" s="58">
        <v>1</v>
      </c>
      <c r="R4137" s="58" t="s">
        <v>373</v>
      </c>
      <c r="S4137" s="4" t="s">
        <v>372</v>
      </c>
      <c r="T4137" s="58">
        <v>1</v>
      </c>
      <c r="U4137" t="str">
        <f t="shared" si="256"/>
        <v>Coquimbo</v>
      </c>
      <c r="V4137">
        <f t="shared" si="257"/>
        <v>7.97</v>
      </c>
      <c r="W4137">
        <f t="shared" si="258"/>
        <v>39.284999999999997</v>
      </c>
      <c r="X4137" s="12">
        <f t="shared" si="259"/>
        <v>0.20287641593483519</v>
      </c>
    </row>
    <row r="4138" spans="1:24" x14ac:dyDescent="0.25">
      <c r="A4138" s="57">
        <v>160</v>
      </c>
      <c r="B4138" s="58" t="s">
        <v>614</v>
      </c>
      <c r="C4138" s="58" t="s">
        <v>1306</v>
      </c>
      <c r="D4138" s="62">
        <v>42479</v>
      </c>
      <c r="E4138" s="63">
        <v>0.53125</v>
      </c>
      <c r="F4138" s="63">
        <v>0.59375</v>
      </c>
      <c r="G4138" s="63" t="s">
        <v>1272</v>
      </c>
      <c r="H4138" s="60">
        <v>174</v>
      </c>
      <c r="I4138" s="68">
        <v>22</v>
      </c>
      <c r="J4138" s="58">
        <v>12</v>
      </c>
      <c r="K4138" s="58">
        <v>53</v>
      </c>
      <c r="L4138" s="73">
        <v>0.53680555555555554</v>
      </c>
      <c r="M4138" s="58" t="s">
        <v>872</v>
      </c>
      <c r="N4138" s="60" t="s">
        <v>251</v>
      </c>
      <c r="O4138" s="58" t="s">
        <v>1371</v>
      </c>
      <c r="P4138" s="58">
        <v>307</v>
      </c>
      <c r="Q4138" s="58">
        <v>1</v>
      </c>
      <c r="R4138" s="58" t="s">
        <v>369</v>
      </c>
      <c r="S4138" s="4" t="s">
        <v>372</v>
      </c>
      <c r="T4138" s="58">
        <v>1</v>
      </c>
      <c r="U4138" t="str">
        <f t="shared" si="256"/>
        <v>Coquimbo</v>
      </c>
      <c r="V4138">
        <f t="shared" si="257"/>
        <v>7.97</v>
      </c>
      <c r="W4138">
        <f t="shared" si="258"/>
        <v>39.284999999999997</v>
      </c>
      <c r="X4138" s="12">
        <f t="shared" si="259"/>
        <v>0.20287641593483519</v>
      </c>
    </row>
    <row r="4139" spans="1:24" x14ac:dyDescent="0.25">
      <c r="A4139" s="57">
        <v>160</v>
      </c>
      <c r="B4139" s="58" t="s">
        <v>614</v>
      </c>
      <c r="C4139" s="58" t="s">
        <v>1306</v>
      </c>
      <c r="D4139" s="62">
        <v>42479</v>
      </c>
      <c r="E4139" s="63">
        <v>0.53125</v>
      </c>
      <c r="F4139" s="63">
        <v>0.59375</v>
      </c>
      <c r="G4139" s="63" t="s">
        <v>1272</v>
      </c>
      <c r="H4139" s="60">
        <v>174</v>
      </c>
      <c r="I4139" s="68">
        <v>23</v>
      </c>
      <c r="J4139" s="58">
        <v>12</v>
      </c>
      <c r="K4139" s="58">
        <v>55</v>
      </c>
      <c r="L4139" s="73">
        <v>0.53819444444444442</v>
      </c>
      <c r="M4139" s="58" t="s">
        <v>140</v>
      </c>
      <c r="N4139" s="60" t="s">
        <v>140</v>
      </c>
      <c r="O4139" s="58" t="s">
        <v>1366</v>
      </c>
      <c r="P4139" s="58" t="s">
        <v>371</v>
      </c>
      <c r="Q4139" s="58">
        <v>1</v>
      </c>
      <c r="R4139" s="58" t="s">
        <v>369</v>
      </c>
      <c r="S4139" s="4" t="s">
        <v>372</v>
      </c>
      <c r="T4139" s="58">
        <v>1</v>
      </c>
      <c r="U4139" t="str">
        <f t="shared" si="256"/>
        <v>Coquimbo</v>
      </c>
      <c r="V4139">
        <f t="shared" si="257"/>
        <v>7.97</v>
      </c>
      <c r="W4139">
        <f t="shared" si="258"/>
        <v>39.284999999999997</v>
      </c>
      <c r="X4139" s="12">
        <f t="shared" si="259"/>
        <v>0.20287641593483519</v>
      </c>
    </row>
    <row r="4140" spans="1:24" x14ac:dyDescent="0.25">
      <c r="A4140" s="57">
        <v>160</v>
      </c>
      <c r="B4140" s="58" t="s">
        <v>614</v>
      </c>
      <c r="C4140" s="58" t="s">
        <v>1306</v>
      </c>
      <c r="D4140" s="62">
        <v>42479</v>
      </c>
      <c r="E4140" s="63">
        <v>0.53125</v>
      </c>
      <c r="F4140" s="63">
        <v>0.59375</v>
      </c>
      <c r="G4140" s="63" t="s">
        <v>1272</v>
      </c>
      <c r="H4140" s="60">
        <v>174</v>
      </c>
      <c r="I4140" s="68">
        <v>24</v>
      </c>
      <c r="J4140" s="58">
        <v>12</v>
      </c>
      <c r="K4140" s="58">
        <v>57</v>
      </c>
      <c r="L4140" s="73">
        <v>0.5395833333333333</v>
      </c>
      <c r="M4140" s="58" t="s">
        <v>153</v>
      </c>
      <c r="N4140" s="60" t="s">
        <v>153</v>
      </c>
      <c r="O4140" s="58" t="s">
        <v>1371</v>
      </c>
      <c r="P4140" s="58">
        <v>307</v>
      </c>
      <c r="Q4140" s="58">
        <v>1</v>
      </c>
      <c r="R4140" s="58" t="s">
        <v>369</v>
      </c>
      <c r="S4140" s="4" t="s">
        <v>372</v>
      </c>
      <c r="T4140" s="58">
        <v>1</v>
      </c>
      <c r="U4140" t="str">
        <f t="shared" si="256"/>
        <v>Coquimbo</v>
      </c>
      <c r="V4140">
        <f t="shared" si="257"/>
        <v>7.97</v>
      </c>
      <c r="W4140">
        <f t="shared" si="258"/>
        <v>39.284999999999997</v>
      </c>
      <c r="X4140" s="12">
        <f t="shared" si="259"/>
        <v>0.20287641593483519</v>
      </c>
    </row>
    <row r="4141" spans="1:24" x14ac:dyDescent="0.25">
      <c r="A4141" s="57">
        <v>160</v>
      </c>
      <c r="B4141" s="58" t="s">
        <v>614</v>
      </c>
      <c r="C4141" s="58" t="s">
        <v>1306</v>
      </c>
      <c r="D4141" s="62">
        <v>42479</v>
      </c>
      <c r="E4141" s="63">
        <v>0.53125</v>
      </c>
      <c r="F4141" s="63">
        <v>0.59375</v>
      </c>
      <c r="G4141" s="63" t="s">
        <v>1272</v>
      </c>
      <c r="H4141" s="60">
        <v>174</v>
      </c>
      <c r="I4141" s="68">
        <v>25</v>
      </c>
      <c r="J4141" s="58">
        <v>12</v>
      </c>
      <c r="K4141" s="58">
        <v>58</v>
      </c>
      <c r="L4141" s="73">
        <v>0.54027777777777775</v>
      </c>
      <c r="M4141" s="58" t="s">
        <v>714</v>
      </c>
      <c r="N4141" s="60" t="s">
        <v>714</v>
      </c>
      <c r="O4141" s="58" t="s">
        <v>1371</v>
      </c>
      <c r="P4141" s="58">
        <v>308</v>
      </c>
      <c r="Q4141" s="58">
        <v>1</v>
      </c>
      <c r="R4141" s="58" t="s">
        <v>369</v>
      </c>
      <c r="S4141" s="4" t="s">
        <v>372</v>
      </c>
      <c r="T4141" s="58">
        <v>2</v>
      </c>
      <c r="U4141" t="str">
        <f t="shared" si="256"/>
        <v>Coquimbo</v>
      </c>
      <c r="V4141">
        <f t="shared" si="257"/>
        <v>17.84</v>
      </c>
      <c r="W4141">
        <f t="shared" si="258"/>
        <v>39.284999999999997</v>
      </c>
      <c r="X4141" s="12">
        <f t="shared" si="259"/>
        <v>0.45411734758813799</v>
      </c>
    </row>
    <row r="4142" spans="1:24" x14ac:dyDescent="0.25">
      <c r="A4142" s="57">
        <v>160</v>
      </c>
      <c r="B4142" s="58" t="s">
        <v>614</v>
      </c>
      <c r="C4142" s="58" t="s">
        <v>1306</v>
      </c>
      <c r="D4142" s="62">
        <v>42479</v>
      </c>
      <c r="E4142" s="63">
        <v>0.53125</v>
      </c>
      <c r="F4142" s="63">
        <v>0.59375</v>
      </c>
      <c r="G4142" s="63" t="s">
        <v>1272</v>
      </c>
      <c r="H4142" s="60">
        <v>174</v>
      </c>
      <c r="I4142" s="68">
        <v>26</v>
      </c>
      <c r="J4142" s="58">
        <v>12</v>
      </c>
      <c r="K4142" s="58">
        <v>59</v>
      </c>
      <c r="L4142" s="73">
        <v>0.54097222222222219</v>
      </c>
      <c r="M4142" s="58" t="s">
        <v>908</v>
      </c>
      <c r="N4142" s="60" t="s">
        <v>143</v>
      </c>
      <c r="O4142" s="58" t="s">
        <v>1366</v>
      </c>
      <c r="P4142" s="58">
        <v>202</v>
      </c>
      <c r="Q4142" s="58">
        <v>1</v>
      </c>
      <c r="R4142" s="58" t="s">
        <v>373</v>
      </c>
      <c r="S4142" s="4" t="s">
        <v>372</v>
      </c>
      <c r="T4142" s="58">
        <v>1</v>
      </c>
      <c r="U4142" t="str">
        <f t="shared" si="256"/>
        <v>Coquimbo</v>
      </c>
      <c r="V4142">
        <f t="shared" si="257"/>
        <v>7.97</v>
      </c>
      <c r="W4142">
        <f t="shared" si="258"/>
        <v>39.284999999999997</v>
      </c>
      <c r="X4142" s="12">
        <f t="shared" si="259"/>
        <v>0.20287641593483519</v>
      </c>
    </row>
    <row r="4143" spans="1:24" x14ac:dyDescent="0.25">
      <c r="A4143" s="57">
        <v>160</v>
      </c>
      <c r="B4143" s="58" t="s">
        <v>614</v>
      </c>
      <c r="C4143" s="58" t="s">
        <v>1306</v>
      </c>
      <c r="D4143" s="62">
        <v>42479</v>
      </c>
      <c r="E4143" s="63">
        <v>0.53125</v>
      </c>
      <c r="F4143" s="63">
        <v>0.59375</v>
      </c>
      <c r="G4143" s="63" t="s">
        <v>1272</v>
      </c>
      <c r="H4143" s="60">
        <v>174</v>
      </c>
      <c r="I4143" s="68">
        <v>27</v>
      </c>
      <c r="J4143" s="58">
        <v>13</v>
      </c>
      <c r="K4143" s="58">
        <v>0</v>
      </c>
      <c r="L4143" s="73">
        <v>0.54166666666666663</v>
      </c>
      <c r="M4143" s="58" t="s">
        <v>57</v>
      </c>
      <c r="N4143" s="60" t="s">
        <v>57</v>
      </c>
      <c r="O4143" s="58" t="s">
        <v>1366</v>
      </c>
      <c r="P4143" s="58">
        <v>206</v>
      </c>
      <c r="Q4143" s="58">
        <v>1</v>
      </c>
      <c r="R4143" s="58" t="s">
        <v>373</v>
      </c>
      <c r="S4143" s="4" t="s">
        <v>372</v>
      </c>
      <c r="T4143" s="58">
        <v>1</v>
      </c>
      <c r="U4143" t="str">
        <f t="shared" si="256"/>
        <v>Coquimbo</v>
      </c>
      <c r="V4143">
        <f t="shared" si="257"/>
        <v>7.97</v>
      </c>
      <c r="W4143">
        <f t="shared" si="258"/>
        <v>39.284999999999997</v>
      </c>
      <c r="X4143" s="12">
        <f t="shared" si="259"/>
        <v>0.20287641593483519</v>
      </c>
    </row>
    <row r="4144" spans="1:24" x14ac:dyDescent="0.25">
      <c r="A4144" s="57">
        <v>160</v>
      </c>
      <c r="B4144" s="58" t="s">
        <v>614</v>
      </c>
      <c r="C4144" s="58" t="s">
        <v>1306</v>
      </c>
      <c r="D4144" s="62">
        <v>42479</v>
      </c>
      <c r="E4144" s="63">
        <v>0.53125</v>
      </c>
      <c r="F4144" s="63">
        <v>0.59375</v>
      </c>
      <c r="G4144" s="63" t="s">
        <v>1272</v>
      </c>
      <c r="H4144" s="60">
        <v>174</v>
      </c>
      <c r="I4144" s="68">
        <v>28</v>
      </c>
      <c r="J4144" s="58">
        <v>13</v>
      </c>
      <c r="K4144" s="58">
        <v>0</v>
      </c>
      <c r="L4144" s="73">
        <v>0.54166666666666663</v>
      </c>
      <c r="M4144" s="58" t="s">
        <v>245</v>
      </c>
      <c r="N4144" s="60" t="s">
        <v>245</v>
      </c>
      <c r="O4144" s="58" t="s">
        <v>1371</v>
      </c>
      <c r="P4144" s="58">
        <v>307</v>
      </c>
      <c r="Q4144" s="58">
        <v>1</v>
      </c>
      <c r="R4144" s="58" t="s">
        <v>369</v>
      </c>
      <c r="S4144" s="4" t="s">
        <v>372</v>
      </c>
      <c r="T4144" s="58">
        <v>1</v>
      </c>
      <c r="U4144" t="str">
        <f t="shared" si="256"/>
        <v>Coquimbo</v>
      </c>
      <c r="V4144">
        <f t="shared" si="257"/>
        <v>7.97</v>
      </c>
      <c r="W4144">
        <f t="shared" si="258"/>
        <v>39.284999999999997</v>
      </c>
      <c r="X4144" s="12">
        <f t="shared" si="259"/>
        <v>0.20287641593483519</v>
      </c>
    </row>
    <row r="4145" spans="1:24" x14ac:dyDescent="0.25">
      <c r="A4145" s="57">
        <v>160</v>
      </c>
      <c r="B4145" s="58" t="s">
        <v>614</v>
      </c>
      <c r="C4145" s="58" t="s">
        <v>1306</v>
      </c>
      <c r="D4145" s="62">
        <v>42479</v>
      </c>
      <c r="E4145" s="63">
        <v>0.53125</v>
      </c>
      <c r="F4145" s="63">
        <v>0.59375</v>
      </c>
      <c r="G4145" s="63" t="s">
        <v>1272</v>
      </c>
      <c r="H4145" s="60">
        <v>174</v>
      </c>
      <c r="I4145" s="68">
        <v>29</v>
      </c>
      <c r="J4145" s="58">
        <v>13</v>
      </c>
      <c r="K4145" s="58">
        <v>3</v>
      </c>
      <c r="L4145" s="73">
        <v>0.54375000000000007</v>
      </c>
      <c r="M4145" s="58" t="s">
        <v>718</v>
      </c>
      <c r="N4145" s="60" t="s">
        <v>718</v>
      </c>
      <c r="O4145" s="58" t="s">
        <v>1371</v>
      </c>
      <c r="P4145" s="58">
        <v>308</v>
      </c>
      <c r="Q4145" s="58">
        <v>1</v>
      </c>
      <c r="R4145" s="58" t="s">
        <v>369</v>
      </c>
      <c r="S4145" s="4" t="s">
        <v>372</v>
      </c>
      <c r="T4145" s="58">
        <v>1</v>
      </c>
      <c r="U4145" t="str">
        <f t="shared" si="256"/>
        <v>Coquimbo</v>
      </c>
      <c r="V4145">
        <f t="shared" si="257"/>
        <v>7.97</v>
      </c>
      <c r="W4145">
        <f t="shared" si="258"/>
        <v>39.284999999999997</v>
      </c>
      <c r="X4145" s="12">
        <f t="shared" si="259"/>
        <v>0.20287641593483519</v>
      </c>
    </row>
    <row r="4146" spans="1:24" x14ac:dyDescent="0.25">
      <c r="A4146" s="57">
        <v>160</v>
      </c>
      <c r="B4146" s="58" t="s">
        <v>614</v>
      </c>
      <c r="C4146" s="58" t="s">
        <v>1306</v>
      </c>
      <c r="D4146" s="62">
        <v>42479</v>
      </c>
      <c r="E4146" s="63">
        <v>0.53125</v>
      </c>
      <c r="F4146" s="63">
        <v>0.59375</v>
      </c>
      <c r="G4146" s="63" t="s">
        <v>1272</v>
      </c>
      <c r="H4146" s="60">
        <v>174</v>
      </c>
      <c r="I4146" s="68">
        <v>30</v>
      </c>
      <c r="J4146" s="58">
        <v>13</v>
      </c>
      <c r="K4146" s="58">
        <v>4</v>
      </c>
      <c r="L4146" s="73">
        <v>0.5444444444444444</v>
      </c>
      <c r="M4146" s="58" t="s">
        <v>174</v>
      </c>
      <c r="N4146" s="60" t="s">
        <v>174</v>
      </c>
      <c r="O4146" s="58" t="s">
        <v>1366</v>
      </c>
      <c r="P4146" s="58" t="s">
        <v>371</v>
      </c>
      <c r="Q4146" s="58">
        <v>1</v>
      </c>
      <c r="R4146" s="58" t="s">
        <v>369</v>
      </c>
      <c r="S4146" s="4" t="s">
        <v>372</v>
      </c>
      <c r="T4146" s="58">
        <v>1</v>
      </c>
      <c r="U4146" t="str">
        <f t="shared" si="256"/>
        <v>Coquimbo</v>
      </c>
      <c r="V4146">
        <f t="shared" si="257"/>
        <v>7.97</v>
      </c>
      <c r="W4146">
        <f t="shared" si="258"/>
        <v>39.284999999999997</v>
      </c>
      <c r="X4146" s="12">
        <f t="shared" si="259"/>
        <v>0.20287641593483519</v>
      </c>
    </row>
    <row r="4147" spans="1:24" x14ac:dyDescent="0.25">
      <c r="A4147" s="57">
        <v>160</v>
      </c>
      <c r="B4147" s="58" t="s">
        <v>614</v>
      </c>
      <c r="C4147" s="58" t="s">
        <v>1306</v>
      </c>
      <c r="D4147" s="62">
        <v>42479</v>
      </c>
      <c r="E4147" s="63">
        <v>0.53125</v>
      </c>
      <c r="F4147" s="63">
        <v>0.59375</v>
      </c>
      <c r="G4147" s="63" t="s">
        <v>1272</v>
      </c>
      <c r="H4147" s="60">
        <v>175</v>
      </c>
      <c r="I4147" s="68">
        <v>1</v>
      </c>
      <c r="J4147" s="58">
        <v>13</v>
      </c>
      <c r="K4147" s="58">
        <v>4</v>
      </c>
      <c r="L4147" s="73">
        <v>0.5444444444444444</v>
      </c>
      <c r="M4147" s="58" t="s">
        <v>155</v>
      </c>
      <c r="N4147" s="60" t="s">
        <v>155</v>
      </c>
      <c r="O4147" s="58" t="s">
        <v>1366</v>
      </c>
      <c r="P4147" s="58">
        <v>206</v>
      </c>
      <c r="Q4147" s="58">
        <v>1</v>
      </c>
      <c r="R4147" s="58" t="s">
        <v>373</v>
      </c>
      <c r="S4147" s="4" t="s">
        <v>372</v>
      </c>
      <c r="T4147" s="58">
        <v>1</v>
      </c>
      <c r="U4147" t="str">
        <f t="shared" si="256"/>
        <v>Coquimbo</v>
      </c>
      <c r="V4147">
        <f t="shared" si="257"/>
        <v>7.97</v>
      </c>
      <c r="W4147">
        <f t="shared" si="258"/>
        <v>39.284999999999997</v>
      </c>
      <c r="X4147" s="12">
        <f t="shared" si="259"/>
        <v>0.20287641593483519</v>
      </c>
    </row>
    <row r="4148" spans="1:24" x14ac:dyDescent="0.25">
      <c r="A4148" s="57">
        <v>160</v>
      </c>
      <c r="B4148" s="58" t="s">
        <v>614</v>
      </c>
      <c r="C4148" s="58" t="s">
        <v>1306</v>
      </c>
      <c r="D4148" s="62">
        <v>42479</v>
      </c>
      <c r="E4148" s="63">
        <v>0.53125</v>
      </c>
      <c r="F4148" s="63">
        <v>0.59375</v>
      </c>
      <c r="G4148" s="63" t="s">
        <v>1272</v>
      </c>
      <c r="H4148" s="60">
        <v>175</v>
      </c>
      <c r="I4148" s="68">
        <v>2</v>
      </c>
      <c r="J4148" s="58">
        <v>13</v>
      </c>
      <c r="K4148" s="58">
        <v>6</v>
      </c>
      <c r="L4148" s="73">
        <v>0.54583333333333328</v>
      </c>
      <c r="M4148" s="58" t="s">
        <v>15</v>
      </c>
      <c r="N4148" s="60" t="s">
        <v>15</v>
      </c>
      <c r="O4148" s="58" t="s">
        <v>1366</v>
      </c>
      <c r="P4148" s="58">
        <v>202</v>
      </c>
      <c r="Q4148" s="58">
        <v>1</v>
      </c>
      <c r="R4148" s="58" t="s">
        <v>373</v>
      </c>
      <c r="S4148" s="4" t="s">
        <v>372</v>
      </c>
      <c r="T4148" s="58">
        <v>1</v>
      </c>
      <c r="U4148" t="str">
        <f t="shared" si="256"/>
        <v>Coquimbo</v>
      </c>
      <c r="V4148">
        <f t="shared" si="257"/>
        <v>7.97</v>
      </c>
      <c r="W4148">
        <f t="shared" si="258"/>
        <v>39.284999999999997</v>
      </c>
      <c r="X4148" s="12">
        <f t="shared" si="259"/>
        <v>0.20287641593483519</v>
      </c>
    </row>
    <row r="4149" spans="1:24" x14ac:dyDescent="0.25">
      <c r="A4149" s="57">
        <v>160</v>
      </c>
      <c r="B4149" s="58" t="s">
        <v>614</v>
      </c>
      <c r="C4149" s="58" t="s">
        <v>1306</v>
      </c>
      <c r="D4149" s="62">
        <v>42479</v>
      </c>
      <c r="E4149" s="63">
        <v>0.53125</v>
      </c>
      <c r="F4149" s="63">
        <v>0.59375</v>
      </c>
      <c r="G4149" s="63" t="s">
        <v>1272</v>
      </c>
      <c r="H4149" s="60">
        <v>175</v>
      </c>
      <c r="I4149" s="68">
        <v>3</v>
      </c>
      <c r="J4149" s="58">
        <v>13</v>
      </c>
      <c r="K4149" s="58">
        <v>7</v>
      </c>
      <c r="L4149" s="73">
        <v>0.54652777777777783</v>
      </c>
      <c r="M4149" s="58" t="s">
        <v>234</v>
      </c>
      <c r="N4149" s="60" t="s">
        <v>234</v>
      </c>
      <c r="O4149" s="58" t="s">
        <v>1371</v>
      </c>
      <c r="P4149" s="58">
        <v>307</v>
      </c>
      <c r="Q4149" s="58">
        <v>1</v>
      </c>
      <c r="R4149" s="58" t="s">
        <v>369</v>
      </c>
      <c r="S4149" s="4" t="s">
        <v>372</v>
      </c>
      <c r="T4149" s="58">
        <v>2</v>
      </c>
      <c r="U4149" t="str">
        <f t="shared" si="256"/>
        <v>Coquimbo</v>
      </c>
      <c r="V4149">
        <f t="shared" si="257"/>
        <v>17.84</v>
      </c>
      <c r="W4149">
        <f t="shared" si="258"/>
        <v>39.284999999999997</v>
      </c>
      <c r="X4149" s="12">
        <f t="shared" si="259"/>
        <v>0.45411734758813799</v>
      </c>
    </row>
    <row r="4150" spans="1:24" x14ac:dyDescent="0.25">
      <c r="A4150" s="57">
        <v>160</v>
      </c>
      <c r="B4150" s="58" t="s">
        <v>614</v>
      </c>
      <c r="C4150" s="58" t="s">
        <v>1306</v>
      </c>
      <c r="D4150" s="62">
        <v>42479</v>
      </c>
      <c r="E4150" s="63">
        <v>0.53125</v>
      </c>
      <c r="F4150" s="63">
        <v>0.59375</v>
      </c>
      <c r="G4150" s="63" t="s">
        <v>1272</v>
      </c>
      <c r="H4150" s="60">
        <v>175</v>
      </c>
      <c r="I4150" s="68">
        <v>4</v>
      </c>
      <c r="J4150" s="58">
        <v>13</v>
      </c>
      <c r="K4150" s="58">
        <v>9</v>
      </c>
      <c r="L4150" s="73">
        <v>0.54791666666666672</v>
      </c>
      <c r="M4150" s="58" t="s">
        <v>158</v>
      </c>
      <c r="N4150" s="60" t="s">
        <v>158</v>
      </c>
      <c r="O4150" s="58" t="s">
        <v>1366</v>
      </c>
      <c r="P4150" s="58">
        <v>206</v>
      </c>
      <c r="Q4150" s="58">
        <v>1</v>
      </c>
      <c r="R4150" s="58" t="s">
        <v>373</v>
      </c>
      <c r="S4150" s="4" t="s">
        <v>372</v>
      </c>
      <c r="T4150" s="58">
        <v>1</v>
      </c>
      <c r="U4150" t="str">
        <f t="shared" si="256"/>
        <v>Coquimbo</v>
      </c>
      <c r="V4150">
        <f t="shared" si="257"/>
        <v>7.97</v>
      </c>
      <c r="W4150">
        <f t="shared" si="258"/>
        <v>39.284999999999997</v>
      </c>
      <c r="X4150" s="12">
        <f t="shared" si="259"/>
        <v>0.20287641593483519</v>
      </c>
    </row>
    <row r="4151" spans="1:24" x14ac:dyDescent="0.25">
      <c r="A4151" s="57">
        <v>160</v>
      </c>
      <c r="B4151" s="58" t="s">
        <v>614</v>
      </c>
      <c r="C4151" s="58" t="s">
        <v>1306</v>
      </c>
      <c r="D4151" s="62">
        <v>42479</v>
      </c>
      <c r="E4151" s="63">
        <v>0.53125</v>
      </c>
      <c r="F4151" s="63">
        <v>0.59375</v>
      </c>
      <c r="G4151" s="63" t="s">
        <v>1272</v>
      </c>
      <c r="H4151" s="60">
        <v>175</v>
      </c>
      <c r="I4151" s="68">
        <v>5</v>
      </c>
      <c r="J4151" s="58">
        <v>13</v>
      </c>
      <c r="K4151" s="58">
        <v>10</v>
      </c>
      <c r="L4151" s="73">
        <v>0.54861111111111105</v>
      </c>
      <c r="M4151" s="58" t="s">
        <v>93</v>
      </c>
      <c r="N4151" s="60" t="s">
        <v>93</v>
      </c>
      <c r="O4151" s="58" t="s">
        <v>1366</v>
      </c>
      <c r="P4151" s="58">
        <v>202</v>
      </c>
      <c r="Q4151" s="58">
        <v>1</v>
      </c>
      <c r="R4151" s="58" t="s">
        <v>373</v>
      </c>
      <c r="S4151" s="4" t="s">
        <v>372</v>
      </c>
      <c r="T4151" s="58">
        <v>1</v>
      </c>
      <c r="U4151" t="str">
        <f t="shared" si="256"/>
        <v>Coquimbo</v>
      </c>
      <c r="V4151">
        <f t="shared" si="257"/>
        <v>7.97</v>
      </c>
      <c r="W4151">
        <f t="shared" si="258"/>
        <v>39.284999999999997</v>
      </c>
      <c r="X4151" s="12">
        <f t="shared" si="259"/>
        <v>0.20287641593483519</v>
      </c>
    </row>
    <row r="4152" spans="1:24" x14ac:dyDescent="0.25">
      <c r="A4152" s="57">
        <v>160</v>
      </c>
      <c r="B4152" s="58" t="s">
        <v>614</v>
      </c>
      <c r="C4152" s="58" t="s">
        <v>1306</v>
      </c>
      <c r="D4152" s="62">
        <v>42479</v>
      </c>
      <c r="E4152" s="63">
        <v>0.53125</v>
      </c>
      <c r="F4152" s="63">
        <v>0.59375</v>
      </c>
      <c r="G4152" s="63" t="s">
        <v>1272</v>
      </c>
      <c r="H4152" s="60">
        <v>175</v>
      </c>
      <c r="I4152" s="68">
        <v>6</v>
      </c>
      <c r="J4152" s="58">
        <v>13</v>
      </c>
      <c r="K4152" s="58">
        <v>11</v>
      </c>
      <c r="L4152" s="73">
        <v>0.5493055555555556</v>
      </c>
      <c r="M4152" s="58" t="s">
        <v>311</v>
      </c>
      <c r="N4152" s="60" t="s">
        <v>311</v>
      </c>
      <c r="O4152" s="58" t="s">
        <v>1371</v>
      </c>
      <c r="P4152" s="58">
        <v>308</v>
      </c>
      <c r="Q4152" s="58">
        <v>1</v>
      </c>
      <c r="R4152" s="58" t="s">
        <v>369</v>
      </c>
      <c r="S4152" s="4" t="s">
        <v>372</v>
      </c>
      <c r="T4152" s="58">
        <v>1</v>
      </c>
      <c r="U4152" t="str">
        <f t="shared" si="256"/>
        <v>Coquimbo</v>
      </c>
      <c r="V4152">
        <f t="shared" si="257"/>
        <v>7.97</v>
      </c>
      <c r="W4152">
        <f t="shared" si="258"/>
        <v>39.284999999999997</v>
      </c>
      <c r="X4152" s="12">
        <f t="shared" si="259"/>
        <v>0.20287641593483519</v>
      </c>
    </row>
    <row r="4153" spans="1:24" x14ac:dyDescent="0.25">
      <c r="A4153" s="57">
        <v>160</v>
      </c>
      <c r="B4153" s="58" t="s">
        <v>614</v>
      </c>
      <c r="C4153" s="58" t="s">
        <v>1306</v>
      </c>
      <c r="D4153" s="62">
        <v>42479</v>
      </c>
      <c r="E4153" s="63">
        <v>0.53125</v>
      </c>
      <c r="F4153" s="63">
        <v>0.59375</v>
      </c>
      <c r="G4153" s="63" t="s">
        <v>1272</v>
      </c>
      <c r="H4153" s="60">
        <v>175</v>
      </c>
      <c r="I4153" s="68">
        <v>7</v>
      </c>
      <c r="J4153" s="58">
        <v>13</v>
      </c>
      <c r="K4153" s="58">
        <v>14</v>
      </c>
      <c r="L4153" s="73">
        <v>0.55138888888888882</v>
      </c>
      <c r="M4153" s="58" t="s">
        <v>150</v>
      </c>
      <c r="N4153" s="60" t="s">
        <v>150</v>
      </c>
      <c r="O4153" s="58" t="s">
        <v>1366</v>
      </c>
      <c r="P4153" s="58" t="s">
        <v>371</v>
      </c>
      <c r="Q4153" s="58">
        <v>1</v>
      </c>
      <c r="R4153" s="58" t="s">
        <v>369</v>
      </c>
      <c r="S4153" s="4" t="s">
        <v>372</v>
      </c>
      <c r="T4153" s="58">
        <v>1</v>
      </c>
      <c r="U4153" t="str">
        <f t="shared" si="256"/>
        <v>Coquimbo</v>
      </c>
      <c r="V4153">
        <f t="shared" si="257"/>
        <v>7.97</v>
      </c>
      <c r="W4153">
        <f t="shared" si="258"/>
        <v>39.284999999999997</v>
      </c>
      <c r="X4153" s="12">
        <f t="shared" si="259"/>
        <v>0.20287641593483519</v>
      </c>
    </row>
    <row r="4154" spans="1:24" x14ac:dyDescent="0.25">
      <c r="A4154" s="57">
        <v>160</v>
      </c>
      <c r="B4154" s="58" t="s">
        <v>614</v>
      </c>
      <c r="C4154" s="58" t="s">
        <v>1306</v>
      </c>
      <c r="D4154" s="62">
        <v>42479</v>
      </c>
      <c r="E4154" s="63">
        <v>0.53125</v>
      </c>
      <c r="F4154" s="63">
        <v>0.59375</v>
      </c>
      <c r="G4154" s="63" t="s">
        <v>1272</v>
      </c>
      <c r="H4154" s="60">
        <v>175</v>
      </c>
      <c r="I4154" s="68">
        <v>8</v>
      </c>
      <c r="J4154" s="58">
        <v>13</v>
      </c>
      <c r="K4154" s="58">
        <v>14</v>
      </c>
      <c r="L4154" s="73">
        <v>0.55138888888888882</v>
      </c>
      <c r="M4154" s="58" t="s">
        <v>690</v>
      </c>
      <c r="N4154" s="60" t="s">
        <v>690</v>
      </c>
      <c r="O4154" s="58" t="s">
        <v>1371</v>
      </c>
      <c r="P4154" s="58">
        <v>306</v>
      </c>
      <c r="Q4154" s="58">
        <v>1</v>
      </c>
      <c r="R4154" s="58" t="s">
        <v>369</v>
      </c>
      <c r="S4154" s="4" t="s">
        <v>372</v>
      </c>
      <c r="T4154" s="58">
        <v>2</v>
      </c>
      <c r="U4154" t="str">
        <f t="shared" si="256"/>
        <v>Coquimbo</v>
      </c>
      <c r="V4154">
        <f t="shared" si="257"/>
        <v>17.84</v>
      </c>
      <c r="W4154">
        <f t="shared" si="258"/>
        <v>39.284999999999997</v>
      </c>
      <c r="X4154" s="12">
        <f t="shared" si="259"/>
        <v>0.45411734758813799</v>
      </c>
    </row>
    <row r="4155" spans="1:24" x14ac:dyDescent="0.25">
      <c r="A4155" s="57">
        <v>160</v>
      </c>
      <c r="B4155" s="58" t="s">
        <v>614</v>
      </c>
      <c r="C4155" s="58" t="s">
        <v>1306</v>
      </c>
      <c r="D4155" s="62">
        <v>42479</v>
      </c>
      <c r="E4155" s="63">
        <v>0.53125</v>
      </c>
      <c r="F4155" s="63">
        <v>0.59375</v>
      </c>
      <c r="G4155" s="63" t="s">
        <v>1272</v>
      </c>
      <c r="H4155" s="60">
        <v>175</v>
      </c>
      <c r="I4155" s="68">
        <v>9</v>
      </c>
      <c r="J4155" s="58">
        <v>13</v>
      </c>
      <c r="K4155" s="58">
        <v>16</v>
      </c>
      <c r="L4155" s="73">
        <v>0.55277777777777781</v>
      </c>
      <c r="M4155" s="58" t="s">
        <v>681</v>
      </c>
      <c r="N4155" s="60" t="s">
        <v>681</v>
      </c>
      <c r="O4155" s="58" t="s">
        <v>1371</v>
      </c>
      <c r="P4155" s="58">
        <v>307</v>
      </c>
      <c r="Q4155" s="58">
        <v>1</v>
      </c>
      <c r="R4155" s="58" t="s">
        <v>369</v>
      </c>
      <c r="S4155" s="4" t="s">
        <v>372</v>
      </c>
      <c r="T4155" s="58">
        <v>2</v>
      </c>
      <c r="U4155" t="str">
        <f t="shared" si="256"/>
        <v>Coquimbo</v>
      </c>
      <c r="V4155">
        <f t="shared" si="257"/>
        <v>17.84</v>
      </c>
      <c r="W4155">
        <f t="shared" si="258"/>
        <v>39.284999999999997</v>
      </c>
      <c r="X4155" s="12">
        <f t="shared" si="259"/>
        <v>0.45411734758813799</v>
      </c>
    </row>
    <row r="4156" spans="1:24" x14ac:dyDescent="0.25">
      <c r="A4156" s="57">
        <v>160</v>
      </c>
      <c r="B4156" s="58" t="s">
        <v>614</v>
      </c>
      <c r="C4156" s="58" t="s">
        <v>1306</v>
      </c>
      <c r="D4156" s="62">
        <v>42479</v>
      </c>
      <c r="E4156" s="63">
        <v>0.53125</v>
      </c>
      <c r="F4156" s="63">
        <v>0.59375</v>
      </c>
      <c r="G4156" s="63" t="s">
        <v>1272</v>
      </c>
      <c r="H4156" s="60">
        <v>175</v>
      </c>
      <c r="I4156" s="68">
        <v>10</v>
      </c>
      <c r="J4156" s="58">
        <v>13</v>
      </c>
      <c r="K4156" s="58">
        <v>19</v>
      </c>
      <c r="L4156" s="73">
        <v>0.55486111111111114</v>
      </c>
      <c r="M4156" s="58" t="s">
        <v>152</v>
      </c>
      <c r="N4156" s="60" t="s">
        <v>152</v>
      </c>
      <c r="O4156" s="58" t="s">
        <v>1366</v>
      </c>
      <c r="P4156" s="58">
        <v>202</v>
      </c>
      <c r="Q4156" s="58">
        <v>1</v>
      </c>
      <c r="R4156" s="58" t="s">
        <v>373</v>
      </c>
      <c r="S4156" s="4" t="s">
        <v>372</v>
      </c>
      <c r="T4156" s="58">
        <v>2</v>
      </c>
      <c r="U4156" t="str">
        <f t="shared" si="256"/>
        <v>Coquimbo</v>
      </c>
      <c r="V4156">
        <f t="shared" si="257"/>
        <v>17.84</v>
      </c>
      <c r="W4156">
        <f t="shared" si="258"/>
        <v>39.284999999999997</v>
      </c>
      <c r="X4156" s="12">
        <f t="shared" si="259"/>
        <v>0.45411734758813799</v>
      </c>
    </row>
    <row r="4157" spans="1:24" x14ac:dyDescent="0.25">
      <c r="A4157" s="57">
        <v>160</v>
      </c>
      <c r="B4157" s="58" t="s">
        <v>614</v>
      </c>
      <c r="C4157" s="58" t="s">
        <v>1306</v>
      </c>
      <c r="D4157" s="62">
        <v>42479</v>
      </c>
      <c r="E4157" s="63">
        <v>0.53125</v>
      </c>
      <c r="F4157" s="63">
        <v>0.59375</v>
      </c>
      <c r="G4157" s="63" t="s">
        <v>1272</v>
      </c>
      <c r="H4157" s="60">
        <v>175</v>
      </c>
      <c r="I4157" s="68">
        <v>11</v>
      </c>
      <c r="J4157" s="58">
        <v>13</v>
      </c>
      <c r="K4157" s="58">
        <v>20</v>
      </c>
      <c r="L4157" s="73">
        <v>0.55555555555555558</v>
      </c>
      <c r="M4157" s="58" t="s">
        <v>163</v>
      </c>
      <c r="N4157" s="60" t="s">
        <v>163</v>
      </c>
      <c r="O4157" s="58" t="s">
        <v>1366</v>
      </c>
      <c r="P4157" s="58">
        <v>206</v>
      </c>
      <c r="Q4157" s="58">
        <v>1</v>
      </c>
      <c r="R4157" s="58" t="s">
        <v>373</v>
      </c>
      <c r="S4157" s="4" t="s">
        <v>372</v>
      </c>
      <c r="T4157" s="58">
        <v>1</v>
      </c>
      <c r="U4157" t="str">
        <f t="shared" ref="U4157:U4220" si="260">+VLOOKUP(A4157,$Z$4:$AA$32,2,0)</f>
        <v>Coquimbo</v>
      </c>
      <c r="V4157">
        <f t="shared" ref="V4157:V4220" si="261">+IF(S4157="BUS",VLOOKUP(T4157,$AC$4:$AE$9,3,0),VLOOKUP(T4157,$AC$4:$AE$9,2,0))</f>
        <v>7.97</v>
      </c>
      <c r="W4157">
        <f t="shared" ref="W4157:W4220" si="262">+IF(S4157="BUS",$AE$8,$AD$8)</f>
        <v>39.284999999999997</v>
      </c>
      <c r="X4157" s="12">
        <f t="shared" ref="X4157:X4220" si="263">+V4157/W4157</f>
        <v>0.20287641593483519</v>
      </c>
    </row>
    <row r="4158" spans="1:24" x14ac:dyDescent="0.25">
      <c r="A4158" s="57">
        <v>160</v>
      </c>
      <c r="B4158" s="58" t="s">
        <v>614</v>
      </c>
      <c r="C4158" s="58" t="s">
        <v>1306</v>
      </c>
      <c r="D4158" s="62">
        <v>42479</v>
      </c>
      <c r="E4158" s="63">
        <v>0.53125</v>
      </c>
      <c r="F4158" s="63">
        <v>0.59375</v>
      </c>
      <c r="G4158" s="63" t="s">
        <v>1272</v>
      </c>
      <c r="H4158" s="60">
        <v>175</v>
      </c>
      <c r="I4158" s="68">
        <v>12</v>
      </c>
      <c r="J4158" s="58">
        <v>13</v>
      </c>
      <c r="K4158" s="58">
        <v>21</v>
      </c>
      <c r="L4158" s="73">
        <v>0.55625000000000002</v>
      </c>
      <c r="M4158" s="58" t="s">
        <v>314</v>
      </c>
      <c r="N4158" s="60" t="s">
        <v>314</v>
      </c>
      <c r="O4158" s="58" t="s">
        <v>1371</v>
      </c>
      <c r="P4158" s="58">
        <v>308</v>
      </c>
      <c r="Q4158" s="58">
        <v>1</v>
      </c>
      <c r="R4158" s="58" t="s">
        <v>369</v>
      </c>
      <c r="S4158" s="4" t="s">
        <v>372</v>
      </c>
      <c r="T4158" s="58">
        <v>1</v>
      </c>
      <c r="U4158" t="str">
        <f t="shared" si="260"/>
        <v>Coquimbo</v>
      </c>
      <c r="V4158">
        <f t="shared" si="261"/>
        <v>7.97</v>
      </c>
      <c r="W4158">
        <f t="shared" si="262"/>
        <v>39.284999999999997</v>
      </c>
      <c r="X4158" s="12">
        <f t="shared" si="263"/>
        <v>0.20287641593483519</v>
      </c>
    </row>
    <row r="4159" spans="1:24" x14ac:dyDescent="0.25">
      <c r="A4159" s="57">
        <v>160</v>
      </c>
      <c r="B4159" s="58" t="s">
        <v>614</v>
      </c>
      <c r="C4159" s="58" t="s">
        <v>1306</v>
      </c>
      <c r="D4159" s="62">
        <v>42479</v>
      </c>
      <c r="E4159" s="63">
        <v>0.53125</v>
      </c>
      <c r="F4159" s="63">
        <v>0.59375</v>
      </c>
      <c r="G4159" s="63" t="s">
        <v>1272</v>
      </c>
      <c r="H4159" s="60">
        <v>175</v>
      </c>
      <c r="I4159" s="68">
        <v>13</v>
      </c>
      <c r="J4159" s="58">
        <v>13</v>
      </c>
      <c r="K4159" s="58">
        <v>21</v>
      </c>
      <c r="L4159" s="73">
        <v>0.55625000000000002</v>
      </c>
      <c r="M4159" s="58" t="s">
        <v>243</v>
      </c>
      <c r="N4159" s="60" t="s">
        <v>243</v>
      </c>
      <c r="O4159" s="58" t="s">
        <v>1371</v>
      </c>
      <c r="P4159" s="58">
        <v>307</v>
      </c>
      <c r="Q4159" s="58">
        <v>1</v>
      </c>
      <c r="R4159" s="58" t="s">
        <v>369</v>
      </c>
      <c r="S4159" s="4" t="s">
        <v>372</v>
      </c>
      <c r="T4159" s="58">
        <v>2</v>
      </c>
      <c r="U4159" t="str">
        <f t="shared" si="260"/>
        <v>Coquimbo</v>
      </c>
      <c r="V4159">
        <f t="shared" si="261"/>
        <v>17.84</v>
      </c>
      <c r="W4159">
        <f t="shared" si="262"/>
        <v>39.284999999999997</v>
      </c>
      <c r="X4159" s="12">
        <f t="shared" si="263"/>
        <v>0.45411734758813799</v>
      </c>
    </row>
    <row r="4160" spans="1:24" x14ac:dyDescent="0.25">
      <c r="A4160" s="57">
        <v>160</v>
      </c>
      <c r="B4160" s="58" t="s">
        <v>614</v>
      </c>
      <c r="C4160" s="58" t="s">
        <v>1306</v>
      </c>
      <c r="D4160" s="62">
        <v>42479</v>
      </c>
      <c r="E4160" s="63">
        <v>0.53125</v>
      </c>
      <c r="F4160" s="63">
        <v>0.59375</v>
      </c>
      <c r="G4160" s="63" t="s">
        <v>1272</v>
      </c>
      <c r="H4160" s="60">
        <v>175</v>
      </c>
      <c r="I4160" s="68">
        <v>14</v>
      </c>
      <c r="J4160" s="58">
        <v>13</v>
      </c>
      <c r="K4160" s="58">
        <v>23</v>
      </c>
      <c r="L4160" s="73">
        <v>0.55763888888888891</v>
      </c>
      <c r="M4160" s="58" t="s">
        <v>276</v>
      </c>
      <c r="N4160" s="60" t="s">
        <v>276</v>
      </c>
      <c r="O4160" s="58" t="s">
        <v>1366</v>
      </c>
      <c r="P4160" s="58">
        <v>206</v>
      </c>
      <c r="Q4160" s="58">
        <v>1</v>
      </c>
      <c r="R4160" s="58" t="s">
        <v>373</v>
      </c>
      <c r="S4160" s="4" t="s">
        <v>372</v>
      </c>
      <c r="T4160" s="58">
        <v>1</v>
      </c>
      <c r="U4160" t="str">
        <f t="shared" si="260"/>
        <v>Coquimbo</v>
      </c>
      <c r="V4160">
        <f t="shared" si="261"/>
        <v>7.97</v>
      </c>
      <c r="W4160">
        <f t="shared" si="262"/>
        <v>39.284999999999997</v>
      </c>
      <c r="X4160" s="12">
        <f t="shared" si="263"/>
        <v>0.20287641593483519</v>
      </c>
    </row>
    <row r="4161" spans="1:24" x14ac:dyDescent="0.25">
      <c r="A4161" s="57">
        <v>160</v>
      </c>
      <c r="B4161" s="58" t="s">
        <v>614</v>
      </c>
      <c r="C4161" s="58" t="s">
        <v>1306</v>
      </c>
      <c r="D4161" s="62">
        <v>42479</v>
      </c>
      <c r="E4161" s="63">
        <v>0.53125</v>
      </c>
      <c r="F4161" s="63">
        <v>0.59375</v>
      </c>
      <c r="G4161" s="63" t="s">
        <v>1272</v>
      </c>
      <c r="H4161" s="60">
        <v>175</v>
      </c>
      <c r="I4161" s="68">
        <v>15</v>
      </c>
      <c r="J4161" s="58">
        <v>13</v>
      </c>
      <c r="K4161" s="58">
        <v>24</v>
      </c>
      <c r="L4161" s="73">
        <v>0.55833333333333335</v>
      </c>
      <c r="M4161" s="58" t="s">
        <v>107</v>
      </c>
      <c r="N4161" s="60" t="s">
        <v>107</v>
      </c>
      <c r="O4161" s="58" t="s">
        <v>1366</v>
      </c>
      <c r="P4161" s="58">
        <v>202</v>
      </c>
      <c r="Q4161" s="58">
        <v>1</v>
      </c>
      <c r="R4161" s="58" t="s">
        <v>373</v>
      </c>
      <c r="S4161" s="4" t="s">
        <v>372</v>
      </c>
      <c r="T4161" s="58">
        <v>1</v>
      </c>
      <c r="U4161" t="str">
        <f t="shared" si="260"/>
        <v>Coquimbo</v>
      </c>
      <c r="V4161">
        <f t="shared" si="261"/>
        <v>7.97</v>
      </c>
      <c r="W4161">
        <f t="shared" si="262"/>
        <v>39.284999999999997</v>
      </c>
      <c r="X4161" s="12">
        <f t="shared" si="263"/>
        <v>0.20287641593483519</v>
      </c>
    </row>
    <row r="4162" spans="1:24" x14ac:dyDescent="0.25">
      <c r="A4162" s="57">
        <v>160</v>
      </c>
      <c r="B4162" s="58" t="s">
        <v>614</v>
      </c>
      <c r="C4162" s="58" t="s">
        <v>1306</v>
      </c>
      <c r="D4162" s="62">
        <v>42479</v>
      </c>
      <c r="E4162" s="63">
        <v>0.53125</v>
      </c>
      <c r="F4162" s="63">
        <v>0.59375</v>
      </c>
      <c r="G4162" s="63" t="s">
        <v>1272</v>
      </c>
      <c r="H4162" s="60">
        <v>175</v>
      </c>
      <c r="I4162" s="68">
        <v>16</v>
      </c>
      <c r="J4162" s="58">
        <v>13</v>
      </c>
      <c r="K4162" s="58">
        <v>26</v>
      </c>
      <c r="L4162" s="73">
        <v>0.55972222222222223</v>
      </c>
      <c r="M4162" s="58" t="s">
        <v>696</v>
      </c>
      <c r="N4162" s="60" t="s">
        <v>696</v>
      </c>
      <c r="O4162" s="58" t="s">
        <v>1371</v>
      </c>
      <c r="P4162" s="58">
        <v>306</v>
      </c>
      <c r="Q4162" s="58">
        <v>1</v>
      </c>
      <c r="R4162" s="58" t="s">
        <v>369</v>
      </c>
      <c r="S4162" s="4" t="s">
        <v>372</v>
      </c>
      <c r="T4162" s="58">
        <v>1</v>
      </c>
      <c r="U4162" t="str">
        <f t="shared" si="260"/>
        <v>Coquimbo</v>
      </c>
      <c r="V4162">
        <f t="shared" si="261"/>
        <v>7.97</v>
      </c>
      <c r="W4162">
        <f t="shared" si="262"/>
        <v>39.284999999999997</v>
      </c>
      <c r="X4162" s="12">
        <f t="shared" si="263"/>
        <v>0.20287641593483519</v>
      </c>
    </row>
    <row r="4163" spans="1:24" x14ac:dyDescent="0.25">
      <c r="A4163" s="57">
        <v>160</v>
      </c>
      <c r="B4163" s="58" t="s">
        <v>614</v>
      </c>
      <c r="C4163" s="58" t="s">
        <v>1306</v>
      </c>
      <c r="D4163" s="62">
        <v>42479</v>
      </c>
      <c r="E4163" s="63">
        <v>0.53125</v>
      </c>
      <c r="F4163" s="63">
        <v>0.59375</v>
      </c>
      <c r="G4163" s="63" t="s">
        <v>1272</v>
      </c>
      <c r="H4163" s="60">
        <v>175</v>
      </c>
      <c r="I4163" s="68">
        <v>17</v>
      </c>
      <c r="J4163" s="58">
        <v>13</v>
      </c>
      <c r="K4163" s="58">
        <v>28</v>
      </c>
      <c r="L4163" s="73">
        <v>0.56111111111111112</v>
      </c>
      <c r="M4163" s="58" t="s">
        <v>714</v>
      </c>
      <c r="N4163" s="60" t="s">
        <v>714</v>
      </c>
      <c r="O4163" s="58" t="s">
        <v>1371</v>
      </c>
      <c r="P4163" s="58">
        <v>307</v>
      </c>
      <c r="Q4163" s="58">
        <v>1</v>
      </c>
      <c r="R4163" s="58" t="s">
        <v>369</v>
      </c>
      <c r="S4163" s="4" t="s">
        <v>372</v>
      </c>
      <c r="T4163" s="58">
        <v>1</v>
      </c>
      <c r="U4163" t="str">
        <f t="shared" si="260"/>
        <v>Coquimbo</v>
      </c>
      <c r="V4163">
        <f t="shared" si="261"/>
        <v>7.97</v>
      </c>
      <c r="W4163">
        <f t="shared" si="262"/>
        <v>39.284999999999997</v>
      </c>
      <c r="X4163" s="12">
        <f t="shared" si="263"/>
        <v>0.20287641593483519</v>
      </c>
    </row>
    <row r="4164" spans="1:24" x14ac:dyDescent="0.25">
      <c r="A4164" s="57">
        <v>160</v>
      </c>
      <c r="B4164" s="58" t="s">
        <v>614</v>
      </c>
      <c r="C4164" s="58" t="s">
        <v>1306</v>
      </c>
      <c r="D4164" s="62">
        <v>42479</v>
      </c>
      <c r="E4164" s="63">
        <v>0.53125</v>
      </c>
      <c r="F4164" s="63">
        <v>0.59375</v>
      </c>
      <c r="G4164" s="63" t="s">
        <v>1272</v>
      </c>
      <c r="H4164" s="60">
        <v>175</v>
      </c>
      <c r="I4164" s="68">
        <v>18</v>
      </c>
      <c r="J4164" s="58">
        <v>13</v>
      </c>
      <c r="K4164" s="58">
        <v>28</v>
      </c>
      <c r="L4164" s="73">
        <v>0.56111111111111112</v>
      </c>
      <c r="M4164" s="58" t="s">
        <v>199</v>
      </c>
      <c r="N4164" s="60" t="s">
        <v>199</v>
      </c>
      <c r="O4164" s="58" t="s">
        <v>1371</v>
      </c>
      <c r="P4164" s="58">
        <v>308</v>
      </c>
      <c r="Q4164" s="58">
        <v>1</v>
      </c>
      <c r="R4164" s="58" t="s">
        <v>369</v>
      </c>
      <c r="S4164" s="4" t="s">
        <v>372</v>
      </c>
      <c r="T4164" s="58">
        <v>2</v>
      </c>
      <c r="U4164" t="str">
        <f t="shared" si="260"/>
        <v>Coquimbo</v>
      </c>
      <c r="V4164">
        <f t="shared" si="261"/>
        <v>17.84</v>
      </c>
      <c r="W4164">
        <f t="shared" si="262"/>
        <v>39.284999999999997</v>
      </c>
      <c r="X4164" s="12">
        <f t="shared" si="263"/>
        <v>0.45411734758813799</v>
      </c>
    </row>
    <row r="4165" spans="1:24" x14ac:dyDescent="0.25">
      <c r="A4165" s="57">
        <v>160</v>
      </c>
      <c r="B4165" s="58" t="s">
        <v>614</v>
      </c>
      <c r="C4165" s="58" t="s">
        <v>1306</v>
      </c>
      <c r="D4165" s="62">
        <v>42479</v>
      </c>
      <c r="E4165" s="63">
        <v>0.53125</v>
      </c>
      <c r="F4165" s="63">
        <v>0.59375</v>
      </c>
      <c r="G4165" s="63" t="s">
        <v>1272</v>
      </c>
      <c r="H4165" s="60">
        <v>175</v>
      </c>
      <c r="I4165" s="68">
        <v>19</v>
      </c>
      <c r="J4165" s="58">
        <v>13</v>
      </c>
      <c r="K4165" s="58">
        <v>30</v>
      </c>
      <c r="L4165" s="73">
        <v>0.5625</v>
      </c>
      <c r="M4165" s="58" t="s">
        <v>30</v>
      </c>
      <c r="N4165" s="60" t="s">
        <v>30</v>
      </c>
      <c r="O4165" s="58" t="s">
        <v>1366</v>
      </c>
      <c r="P4165" s="58">
        <v>202</v>
      </c>
      <c r="Q4165" s="58">
        <v>1</v>
      </c>
      <c r="R4165" s="58" t="s">
        <v>373</v>
      </c>
      <c r="S4165" s="4" t="s">
        <v>372</v>
      </c>
      <c r="T4165" s="58">
        <v>1</v>
      </c>
      <c r="U4165" t="str">
        <f t="shared" si="260"/>
        <v>Coquimbo</v>
      </c>
      <c r="V4165">
        <f t="shared" si="261"/>
        <v>7.97</v>
      </c>
      <c r="W4165">
        <f t="shared" si="262"/>
        <v>39.284999999999997</v>
      </c>
      <c r="X4165" s="12">
        <f t="shared" si="263"/>
        <v>0.20287641593483519</v>
      </c>
    </row>
    <row r="4166" spans="1:24" x14ac:dyDescent="0.25">
      <c r="A4166" s="57">
        <v>160</v>
      </c>
      <c r="B4166" s="58" t="s">
        <v>614</v>
      </c>
      <c r="C4166" s="58" t="s">
        <v>1306</v>
      </c>
      <c r="D4166" s="62">
        <v>42479</v>
      </c>
      <c r="E4166" s="63">
        <v>0.53125</v>
      </c>
      <c r="F4166" s="63">
        <v>0.59375</v>
      </c>
      <c r="G4166" s="63" t="s">
        <v>1272</v>
      </c>
      <c r="H4166" s="60">
        <v>175</v>
      </c>
      <c r="I4166" s="68">
        <v>20</v>
      </c>
      <c r="J4166" s="58">
        <v>13</v>
      </c>
      <c r="K4166" s="58">
        <v>30</v>
      </c>
      <c r="L4166" s="73">
        <v>0.5625</v>
      </c>
      <c r="M4166" s="58" t="s">
        <v>167</v>
      </c>
      <c r="N4166" s="60" t="s">
        <v>167</v>
      </c>
      <c r="O4166" s="58" t="s">
        <v>1366</v>
      </c>
      <c r="P4166" s="58">
        <v>206</v>
      </c>
      <c r="Q4166" s="58">
        <v>1</v>
      </c>
      <c r="R4166" s="58" t="s">
        <v>373</v>
      </c>
      <c r="S4166" s="4" t="s">
        <v>372</v>
      </c>
      <c r="T4166" s="58">
        <v>1</v>
      </c>
      <c r="U4166" t="str">
        <f t="shared" si="260"/>
        <v>Coquimbo</v>
      </c>
      <c r="V4166">
        <f t="shared" si="261"/>
        <v>7.97</v>
      </c>
      <c r="W4166">
        <f t="shared" si="262"/>
        <v>39.284999999999997</v>
      </c>
      <c r="X4166" s="12">
        <f t="shared" si="263"/>
        <v>0.20287641593483519</v>
      </c>
    </row>
    <row r="4167" spans="1:24" x14ac:dyDescent="0.25">
      <c r="A4167" s="57">
        <v>160</v>
      </c>
      <c r="B4167" s="58" t="s">
        <v>614</v>
      </c>
      <c r="C4167" s="58" t="s">
        <v>1306</v>
      </c>
      <c r="D4167" s="62">
        <v>42479</v>
      </c>
      <c r="E4167" s="63">
        <v>0.53125</v>
      </c>
      <c r="F4167" s="63">
        <v>0.59375</v>
      </c>
      <c r="G4167" s="63" t="s">
        <v>1272</v>
      </c>
      <c r="H4167" s="60">
        <v>175</v>
      </c>
      <c r="I4167" s="68">
        <v>21</v>
      </c>
      <c r="J4167" s="58">
        <v>13</v>
      </c>
      <c r="K4167" s="58">
        <v>32</v>
      </c>
      <c r="L4167" s="73">
        <v>0.56388888888888888</v>
      </c>
      <c r="M4167" s="58" t="s">
        <v>718</v>
      </c>
      <c r="N4167" s="60" t="s">
        <v>718</v>
      </c>
      <c r="O4167" s="58" t="s">
        <v>1371</v>
      </c>
      <c r="P4167" s="58">
        <v>307</v>
      </c>
      <c r="Q4167" s="58">
        <v>1</v>
      </c>
      <c r="R4167" s="58" t="s">
        <v>369</v>
      </c>
      <c r="S4167" s="4" t="s">
        <v>372</v>
      </c>
      <c r="T4167" s="58">
        <v>1</v>
      </c>
      <c r="U4167" t="str">
        <f t="shared" si="260"/>
        <v>Coquimbo</v>
      </c>
      <c r="V4167">
        <f t="shared" si="261"/>
        <v>7.97</v>
      </c>
      <c r="W4167">
        <f t="shared" si="262"/>
        <v>39.284999999999997</v>
      </c>
      <c r="X4167" s="12">
        <f t="shared" si="263"/>
        <v>0.20287641593483519</v>
      </c>
    </row>
    <row r="4168" spans="1:24" x14ac:dyDescent="0.25">
      <c r="A4168" s="57">
        <v>160</v>
      </c>
      <c r="B4168" s="58" t="s">
        <v>614</v>
      </c>
      <c r="C4168" s="58" t="s">
        <v>1306</v>
      </c>
      <c r="D4168" s="62">
        <v>42479</v>
      </c>
      <c r="E4168" s="63">
        <v>0.53125</v>
      </c>
      <c r="F4168" s="63">
        <v>0.59375</v>
      </c>
      <c r="G4168" s="63" t="s">
        <v>1272</v>
      </c>
      <c r="H4168" s="60">
        <v>175</v>
      </c>
      <c r="I4168" s="68">
        <v>22</v>
      </c>
      <c r="J4168" s="58">
        <v>13</v>
      </c>
      <c r="K4168" s="58">
        <v>34</v>
      </c>
      <c r="L4168" s="73">
        <v>0.56527777777777777</v>
      </c>
      <c r="M4168" s="58" t="s">
        <v>87</v>
      </c>
      <c r="N4168" s="60" t="s">
        <v>87</v>
      </c>
      <c r="O4168" s="58" t="s">
        <v>1366</v>
      </c>
      <c r="P4168" s="58" t="s">
        <v>371</v>
      </c>
      <c r="Q4168" s="58">
        <v>1</v>
      </c>
      <c r="R4168" s="58" t="s">
        <v>369</v>
      </c>
      <c r="S4168" s="4" t="s">
        <v>372</v>
      </c>
      <c r="T4168" s="58">
        <v>1</v>
      </c>
      <c r="U4168" t="str">
        <f t="shared" si="260"/>
        <v>Coquimbo</v>
      </c>
      <c r="V4168">
        <f t="shared" si="261"/>
        <v>7.97</v>
      </c>
      <c r="W4168">
        <f t="shared" si="262"/>
        <v>39.284999999999997</v>
      </c>
      <c r="X4168" s="12">
        <f t="shared" si="263"/>
        <v>0.20287641593483519</v>
      </c>
    </row>
    <row r="4169" spans="1:24" x14ac:dyDescent="0.25">
      <c r="A4169" s="57">
        <v>160</v>
      </c>
      <c r="B4169" s="58" t="s">
        <v>614</v>
      </c>
      <c r="C4169" s="58" t="s">
        <v>1306</v>
      </c>
      <c r="D4169" s="62">
        <v>42479</v>
      </c>
      <c r="E4169" s="63">
        <v>0.53125</v>
      </c>
      <c r="F4169" s="63">
        <v>0.59375</v>
      </c>
      <c r="G4169" s="63" t="s">
        <v>1272</v>
      </c>
      <c r="H4169" s="60">
        <v>175</v>
      </c>
      <c r="I4169" s="68">
        <v>23</v>
      </c>
      <c r="J4169" s="58">
        <v>13</v>
      </c>
      <c r="K4169" s="58">
        <v>36</v>
      </c>
      <c r="L4169" s="73">
        <v>0.56666666666666665</v>
      </c>
      <c r="M4169" s="58" t="s">
        <v>763</v>
      </c>
      <c r="N4169" s="60" t="s">
        <v>763</v>
      </c>
      <c r="O4169" s="58" t="s">
        <v>1371</v>
      </c>
      <c r="P4169" s="58">
        <v>308</v>
      </c>
      <c r="Q4169" s="58">
        <v>1</v>
      </c>
      <c r="R4169" s="58" t="s">
        <v>369</v>
      </c>
      <c r="S4169" s="4" t="s">
        <v>372</v>
      </c>
      <c r="T4169" s="58">
        <v>1</v>
      </c>
      <c r="U4169" t="str">
        <f t="shared" si="260"/>
        <v>Coquimbo</v>
      </c>
      <c r="V4169">
        <f t="shared" si="261"/>
        <v>7.97</v>
      </c>
      <c r="W4169">
        <f t="shared" si="262"/>
        <v>39.284999999999997</v>
      </c>
      <c r="X4169" s="12">
        <f t="shared" si="263"/>
        <v>0.20287641593483519</v>
      </c>
    </row>
    <row r="4170" spans="1:24" x14ac:dyDescent="0.25">
      <c r="A4170" s="57">
        <v>160</v>
      </c>
      <c r="B4170" s="58" t="s">
        <v>614</v>
      </c>
      <c r="C4170" s="58" t="s">
        <v>1306</v>
      </c>
      <c r="D4170" s="62">
        <v>42479</v>
      </c>
      <c r="E4170" s="63">
        <v>0.53125</v>
      </c>
      <c r="F4170" s="63">
        <v>0.59375</v>
      </c>
      <c r="G4170" s="63" t="s">
        <v>1272</v>
      </c>
      <c r="H4170" s="60">
        <v>175</v>
      </c>
      <c r="I4170" s="68">
        <v>24</v>
      </c>
      <c r="J4170" s="58">
        <v>13</v>
      </c>
      <c r="K4170" s="58">
        <v>37</v>
      </c>
      <c r="L4170" s="73">
        <v>0.56736111111111109</v>
      </c>
      <c r="M4170" s="58" t="s">
        <v>159</v>
      </c>
      <c r="N4170" s="60" t="s">
        <v>159</v>
      </c>
      <c r="O4170" s="58" t="s">
        <v>1366</v>
      </c>
      <c r="P4170" s="58">
        <v>202</v>
      </c>
      <c r="Q4170" s="58">
        <v>1</v>
      </c>
      <c r="R4170" s="58" t="s">
        <v>373</v>
      </c>
      <c r="S4170" s="4" t="s">
        <v>372</v>
      </c>
      <c r="T4170" s="58">
        <v>1</v>
      </c>
      <c r="U4170" t="str">
        <f t="shared" si="260"/>
        <v>Coquimbo</v>
      </c>
      <c r="V4170">
        <f t="shared" si="261"/>
        <v>7.97</v>
      </c>
      <c r="W4170">
        <f t="shared" si="262"/>
        <v>39.284999999999997</v>
      </c>
      <c r="X4170" s="12">
        <f t="shared" si="263"/>
        <v>0.20287641593483519</v>
      </c>
    </row>
    <row r="4171" spans="1:24" x14ac:dyDescent="0.25">
      <c r="A4171" s="57">
        <v>160</v>
      </c>
      <c r="B4171" s="58" t="s">
        <v>614</v>
      </c>
      <c r="C4171" s="58" t="s">
        <v>1306</v>
      </c>
      <c r="D4171" s="62">
        <v>42479</v>
      </c>
      <c r="E4171" s="63">
        <v>0.53125</v>
      </c>
      <c r="F4171" s="63">
        <v>0.59375</v>
      </c>
      <c r="G4171" s="63" t="s">
        <v>1272</v>
      </c>
      <c r="H4171" s="60">
        <v>175</v>
      </c>
      <c r="I4171" s="68">
        <v>25</v>
      </c>
      <c r="J4171" s="58">
        <v>13</v>
      </c>
      <c r="K4171" s="58">
        <v>37</v>
      </c>
      <c r="L4171" s="73">
        <v>0.56736111111111109</v>
      </c>
      <c r="M4171" s="58" t="s">
        <v>210</v>
      </c>
      <c r="N4171" s="60" t="s">
        <v>210</v>
      </c>
      <c r="O4171" s="58" t="s">
        <v>1366</v>
      </c>
      <c r="P4171" s="58" t="s">
        <v>371</v>
      </c>
      <c r="Q4171" s="58">
        <v>1</v>
      </c>
      <c r="R4171" s="58" t="s">
        <v>369</v>
      </c>
      <c r="S4171" s="4" t="s">
        <v>372</v>
      </c>
      <c r="T4171" s="58">
        <v>1</v>
      </c>
      <c r="U4171" t="str">
        <f t="shared" si="260"/>
        <v>Coquimbo</v>
      </c>
      <c r="V4171">
        <f t="shared" si="261"/>
        <v>7.97</v>
      </c>
      <c r="W4171">
        <f t="shared" si="262"/>
        <v>39.284999999999997</v>
      </c>
      <c r="X4171" s="12">
        <f t="shared" si="263"/>
        <v>0.20287641593483519</v>
      </c>
    </row>
    <row r="4172" spans="1:24" x14ac:dyDescent="0.25">
      <c r="A4172" s="57">
        <v>160</v>
      </c>
      <c r="B4172" s="58" t="s">
        <v>614</v>
      </c>
      <c r="C4172" s="58" t="s">
        <v>1306</v>
      </c>
      <c r="D4172" s="62">
        <v>42479</v>
      </c>
      <c r="E4172" s="63">
        <v>0.53125</v>
      </c>
      <c r="F4172" s="63">
        <v>0.59375</v>
      </c>
      <c r="G4172" s="63" t="s">
        <v>1272</v>
      </c>
      <c r="H4172" s="60">
        <v>175</v>
      </c>
      <c r="I4172" s="68">
        <v>26</v>
      </c>
      <c r="J4172" s="58">
        <v>13</v>
      </c>
      <c r="K4172" s="58">
        <v>37</v>
      </c>
      <c r="L4172" s="73">
        <v>0.56736111111111109</v>
      </c>
      <c r="M4172" s="58" t="s">
        <v>221</v>
      </c>
      <c r="N4172" s="60" t="s">
        <v>221</v>
      </c>
      <c r="O4172" s="58" t="s">
        <v>1371</v>
      </c>
      <c r="P4172" s="58">
        <v>306</v>
      </c>
      <c r="Q4172" s="58">
        <v>1</v>
      </c>
      <c r="R4172" s="58" t="s">
        <v>369</v>
      </c>
      <c r="S4172" s="4" t="s">
        <v>372</v>
      </c>
      <c r="T4172" s="58">
        <v>2</v>
      </c>
      <c r="U4172" t="str">
        <f t="shared" si="260"/>
        <v>Coquimbo</v>
      </c>
      <c r="V4172">
        <f t="shared" si="261"/>
        <v>17.84</v>
      </c>
      <c r="W4172">
        <f t="shared" si="262"/>
        <v>39.284999999999997</v>
      </c>
      <c r="X4172" s="12">
        <f t="shared" si="263"/>
        <v>0.45411734758813799</v>
      </c>
    </row>
    <row r="4173" spans="1:24" x14ac:dyDescent="0.25">
      <c r="A4173" s="57">
        <v>160</v>
      </c>
      <c r="B4173" s="58" t="s">
        <v>614</v>
      </c>
      <c r="C4173" s="58" t="s">
        <v>1306</v>
      </c>
      <c r="D4173" s="62">
        <v>42479</v>
      </c>
      <c r="E4173" s="63">
        <v>0.53125</v>
      </c>
      <c r="F4173" s="63">
        <v>0.59375</v>
      </c>
      <c r="G4173" s="63" t="s">
        <v>1272</v>
      </c>
      <c r="H4173" s="60">
        <v>175</v>
      </c>
      <c r="I4173" s="68">
        <v>27</v>
      </c>
      <c r="J4173" s="58">
        <v>13</v>
      </c>
      <c r="K4173" s="58">
        <v>39</v>
      </c>
      <c r="L4173" s="73">
        <v>0.56874999999999998</v>
      </c>
      <c r="M4173" s="58" t="s">
        <v>311</v>
      </c>
      <c r="N4173" s="60" t="s">
        <v>311</v>
      </c>
      <c r="O4173" s="58" t="s">
        <v>1371</v>
      </c>
      <c r="P4173" s="58">
        <v>307</v>
      </c>
      <c r="Q4173" s="58">
        <v>1</v>
      </c>
      <c r="R4173" s="58" t="s">
        <v>369</v>
      </c>
      <c r="S4173" s="4" t="s">
        <v>372</v>
      </c>
      <c r="T4173" s="58">
        <v>2</v>
      </c>
      <c r="U4173" t="str">
        <f t="shared" si="260"/>
        <v>Coquimbo</v>
      </c>
      <c r="V4173">
        <f t="shared" si="261"/>
        <v>17.84</v>
      </c>
      <c r="W4173">
        <f t="shared" si="262"/>
        <v>39.284999999999997</v>
      </c>
      <c r="X4173" s="12">
        <f t="shared" si="263"/>
        <v>0.45411734758813799</v>
      </c>
    </row>
    <row r="4174" spans="1:24" x14ac:dyDescent="0.25">
      <c r="A4174" s="57">
        <v>160</v>
      </c>
      <c r="B4174" s="58" t="s">
        <v>614</v>
      </c>
      <c r="C4174" s="58" t="s">
        <v>1306</v>
      </c>
      <c r="D4174" s="62">
        <v>42479</v>
      </c>
      <c r="E4174" s="63">
        <v>0.53125</v>
      </c>
      <c r="F4174" s="63">
        <v>0.59375</v>
      </c>
      <c r="G4174" s="63" t="s">
        <v>1272</v>
      </c>
      <c r="H4174" s="60">
        <v>175</v>
      </c>
      <c r="I4174" s="68">
        <v>28</v>
      </c>
      <c r="J4174" s="58">
        <v>13</v>
      </c>
      <c r="K4174" s="58">
        <v>40</v>
      </c>
      <c r="L4174" s="73">
        <v>0.56944444444444442</v>
      </c>
      <c r="M4174" s="58" t="s">
        <v>62</v>
      </c>
      <c r="N4174" s="60" t="s">
        <v>62</v>
      </c>
      <c r="O4174" s="58" t="s">
        <v>1366</v>
      </c>
      <c r="P4174" s="58">
        <v>202</v>
      </c>
      <c r="Q4174" s="58">
        <v>1</v>
      </c>
      <c r="R4174" s="58" t="s">
        <v>373</v>
      </c>
      <c r="S4174" s="4" t="s">
        <v>372</v>
      </c>
      <c r="T4174" s="58">
        <v>1</v>
      </c>
      <c r="U4174" t="str">
        <f t="shared" si="260"/>
        <v>Coquimbo</v>
      </c>
      <c r="V4174">
        <f t="shared" si="261"/>
        <v>7.97</v>
      </c>
      <c r="W4174">
        <f t="shared" si="262"/>
        <v>39.284999999999997</v>
      </c>
      <c r="X4174" s="12">
        <f t="shared" si="263"/>
        <v>0.20287641593483519</v>
      </c>
    </row>
    <row r="4175" spans="1:24" x14ac:dyDescent="0.25">
      <c r="A4175" s="57">
        <v>160</v>
      </c>
      <c r="B4175" s="58" t="s">
        <v>614</v>
      </c>
      <c r="C4175" s="58" t="s">
        <v>1306</v>
      </c>
      <c r="D4175" s="62">
        <v>42479</v>
      </c>
      <c r="E4175" s="63">
        <v>0.53125</v>
      </c>
      <c r="F4175" s="63">
        <v>0.59375</v>
      </c>
      <c r="G4175" s="63" t="s">
        <v>1272</v>
      </c>
      <c r="H4175" s="60">
        <v>175</v>
      </c>
      <c r="I4175" s="68">
        <v>29</v>
      </c>
      <c r="J4175" s="58">
        <v>13</v>
      </c>
      <c r="K4175" s="58">
        <v>41</v>
      </c>
      <c r="L4175" s="73">
        <v>0.57013888888888886</v>
      </c>
      <c r="M4175" s="58" t="s">
        <v>170</v>
      </c>
      <c r="N4175" s="60" t="s">
        <v>170</v>
      </c>
      <c r="O4175" s="58" t="s">
        <v>1366</v>
      </c>
      <c r="P4175" s="58">
        <v>206</v>
      </c>
      <c r="Q4175" s="58">
        <v>1</v>
      </c>
      <c r="R4175" s="58" t="s">
        <v>373</v>
      </c>
      <c r="S4175" s="4" t="s">
        <v>372</v>
      </c>
      <c r="T4175" s="58">
        <v>1</v>
      </c>
      <c r="U4175" t="str">
        <f t="shared" si="260"/>
        <v>Coquimbo</v>
      </c>
      <c r="V4175">
        <f t="shared" si="261"/>
        <v>7.97</v>
      </c>
      <c r="W4175">
        <f t="shared" si="262"/>
        <v>39.284999999999997</v>
      </c>
      <c r="X4175" s="12">
        <f t="shared" si="263"/>
        <v>0.20287641593483519</v>
      </c>
    </row>
    <row r="4176" spans="1:24" x14ac:dyDescent="0.25">
      <c r="A4176" s="57">
        <v>160</v>
      </c>
      <c r="B4176" s="58" t="s">
        <v>614</v>
      </c>
      <c r="C4176" s="58" t="s">
        <v>1306</v>
      </c>
      <c r="D4176" s="62">
        <v>42479</v>
      </c>
      <c r="E4176" s="63">
        <v>0.53125</v>
      </c>
      <c r="F4176" s="63">
        <v>0.59375</v>
      </c>
      <c r="G4176" s="63" t="s">
        <v>1272</v>
      </c>
      <c r="H4176" s="60">
        <v>175</v>
      </c>
      <c r="I4176" s="68">
        <v>30</v>
      </c>
      <c r="J4176" s="58">
        <v>13</v>
      </c>
      <c r="K4176" s="58">
        <v>43</v>
      </c>
      <c r="L4176" s="73">
        <v>0.57152777777777775</v>
      </c>
      <c r="M4176" s="58" t="s">
        <v>687</v>
      </c>
      <c r="N4176" s="60" t="s">
        <v>687</v>
      </c>
      <c r="O4176" s="58" t="s">
        <v>1371</v>
      </c>
      <c r="P4176" s="58">
        <v>308</v>
      </c>
      <c r="Q4176" s="58">
        <v>1</v>
      </c>
      <c r="R4176" s="58" t="s">
        <v>369</v>
      </c>
      <c r="S4176" s="4" t="s">
        <v>372</v>
      </c>
      <c r="T4176" s="58">
        <v>2</v>
      </c>
      <c r="U4176" t="str">
        <f t="shared" si="260"/>
        <v>Coquimbo</v>
      </c>
      <c r="V4176">
        <f t="shared" si="261"/>
        <v>17.84</v>
      </c>
      <c r="W4176">
        <f t="shared" si="262"/>
        <v>39.284999999999997</v>
      </c>
      <c r="X4176" s="12">
        <f t="shared" si="263"/>
        <v>0.45411734758813799</v>
      </c>
    </row>
    <row r="4177" spans="1:24" x14ac:dyDescent="0.25">
      <c r="A4177" s="57">
        <v>160</v>
      </c>
      <c r="B4177" s="58" t="s">
        <v>614</v>
      </c>
      <c r="C4177" s="58" t="s">
        <v>1306</v>
      </c>
      <c r="D4177" s="62">
        <v>42479</v>
      </c>
      <c r="E4177" s="63">
        <v>0.53125</v>
      </c>
      <c r="F4177" s="63">
        <v>0.59375</v>
      </c>
      <c r="G4177" s="63" t="s">
        <v>1272</v>
      </c>
      <c r="H4177" s="60">
        <v>176</v>
      </c>
      <c r="I4177" s="68">
        <v>1</v>
      </c>
      <c r="J4177" s="58">
        <v>13</v>
      </c>
      <c r="K4177" s="58">
        <v>44</v>
      </c>
      <c r="L4177" s="73">
        <v>0.57222222222222219</v>
      </c>
      <c r="M4177" s="58" t="s">
        <v>244</v>
      </c>
      <c r="N4177" s="60" t="s">
        <v>244</v>
      </c>
      <c r="O4177" s="58" t="s">
        <v>1371</v>
      </c>
      <c r="P4177" s="58">
        <v>306</v>
      </c>
      <c r="Q4177" s="58">
        <v>1</v>
      </c>
      <c r="R4177" s="58" t="s">
        <v>369</v>
      </c>
      <c r="S4177" s="4" t="s">
        <v>372</v>
      </c>
      <c r="T4177" s="58">
        <v>1</v>
      </c>
      <c r="U4177" t="str">
        <f t="shared" si="260"/>
        <v>Coquimbo</v>
      </c>
      <c r="V4177">
        <f t="shared" si="261"/>
        <v>7.97</v>
      </c>
      <c r="W4177">
        <f t="shared" si="262"/>
        <v>39.284999999999997</v>
      </c>
      <c r="X4177" s="12">
        <f t="shared" si="263"/>
        <v>0.20287641593483519</v>
      </c>
    </row>
    <row r="4178" spans="1:24" x14ac:dyDescent="0.25">
      <c r="A4178" s="57">
        <v>160</v>
      </c>
      <c r="B4178" s="58" t="s">
        <v>614</v>
      </c>
      <c r="C4178" s="58" t="s">
        <v>1306</v>
      </c>
      <c r="D4178" s="62">
        <v>42479</v>
      </c>
      <c r="E4178" s="63">
        <v>0.53125</v>
      </c>
      <c r="F4178" s="63">
        <v>0.59375</v>
      </c>
      <c r="G4178" s="63" t="s">
        <v>1272</v>
      </c>
      <c r="H4178" s="60">
        <v>176</v>
      </c>
      <c r="I4178" s="68">
        <v>2</v>
      </c>
      <c r="J4178" s="58">
        <v>13</v>
      </c>
      <c r="K4178" s="58">
        <v>47</v>
      </c>
      <c r="L4178" s="73">
        <v>0.57430555555555551</v>
      </c>
      <c r="M4178" s="58" t="s">
        <v>294</v>
      </c>
      <c r="N4178" s="60" t="s">
        <v>294</v>
      </c>
      <c r="O4178" s="58" t="s">
        <v>1366</v>
      </c>
      <c r="P4178" s="58">
        <v>206</v>
      </c>
      <c r="Q4178" s="58">
        <v>1</v>
      </c>
      <c r="R4178" s="58" t="s">
        <v>373</v>
      </c>
      <c r="S4178" s="4" t="s">
        <v>372</v>
      </c>
      <c r="T4178" s="58">
        <v>2</v>
      </c>
      <c r="U4178" t="str">
        <f t="shared" si="260"/>
        <v>Coquimbo</v>
      </c>
      <c r="V4178">
        <f t="shared" si="261"/>
        <v>17.84</v>
      </c>
      <c r="W4178">
        <f t="shared" si="262"/>
        <v>39.284999999999997</v>
      </c>
      <c r="X4178" s="12">
        <f t="shared" si="263"/>
        <v>0.45411734758813799</v>
      </c>
    </row>
    <row r="4179" spans="1:24" x14ac:dyDescent="0.25">
      <c r="A4179" s="57">
        <v>160</v>
      </c>
      <c r="B4179" s="58" t="s">
        <v>614</v>
      </c>
      <c r="C4179" s="58" t="s">
        <v>1306</v>
      </c>
      <c r="D4179" s="62">
        <v>42479</v>
      </c>
      <c r="E4179" s="63">
        <v>0.53125</v>
      </c>
      <c r="F4179" s="63">
        <v>0.59375</v>
      </c>
      <c r="G4179" s="63" t="s">
        <v>1272</v>
      </c>
      <c r="H4179" s="60">
        <v>176</v>
      </c>
      <c r="I4179" s="68">
        <v>3</v>
      </c>
      <c r="J4179" s="58">
        <v>13</v>
      </c>
      <c r="K4179" s="58">
        <v>48</v>
      </c>
      <c r="L4179" s="73">
        <v>0.57500000000000007</v>
      </c>
      <c r="M4179" s="58" t="s">
        <v>314</v>
      </c>
      <c r="N4179" s="60" t="s">
        <v>314</v>
      </c>
      <c r="O4179" s="58" t="s">
        <v>1371</v>
      </c>
      <c r="P4179" s="58">
        <v>307</v>
      </c>
      <c r="Q4179" s="58">
        <v>1</v>
      </c>
      <c r="R4179" s="58" t="s">
        <v>369</v>
      </c>
      <c r="S4179" s="4" t="s">
        <v>372</v>
      </c>
      <c r="T4179" s="58">
        <v>1</v>
      </c>
      <c r="U4179" t="str">
        <f t="shared" si="260"/>
        <v>Coquimbo</v>
      </c>
      <c r="V4179">
        <f t="shared" si="261"/>
        <v>7.97</v>
      </c>
      <c r="W4179">
        <f t="shared" si="262"/>
        <v>39.284999999999997</v>
      </c>
      <c r="X4179" s="12">
        <f t="shared" si="263"/>
        <v>0.20287641593483519</v>
      </c>
    </row>
    <row r="4180" spans="1:24" x14ac:dyDescent="0.25">
      <c r="A4180" s="57">
        <v>160</v>
      </c>
      <c r="B4180" s="58" t="s">
        <v>614</v>
      </c>
      <c r="C4180" s="58" t="s">
        <v>1306</v>
      </c>
      <c r="D4180" s="62">
        <v>42479</v>
      </c>
      <c r="E4180" s="63">
        <v>0.53125</v>
      </c>
      <c r="F4180" s="63">
        <v>0.59375</v>
      </c>
      <c r="G4180" s="63" t="s">
        <v>1272</v>
      </c>
      <c r="H4180" s="60">
        <v>176</v>
      </c>
      <c r="I4180" s="68">
        <v>4</v>
      </c>
      <c r="J4180" s="58">
        <v>13</v>
      </c>
      <c r="K4180" s="58">
        <v>49</v>
      </c>
      <c r="L4180" s="73">
        <v>0.5756944444444444</v>
      </c>
      <c r="M4180" s="58" t="s">
        <v>125</v>
      </c>
      <c r="N4180" s="60" t="s">
        <v>125</v>
      </c>
      <c r="O4180" s="58" t="s">
        <v>1366</v>
      </c>
      <c r="P4180" s="58">
        <v>202</v>
      </c>
      <c r="Q4180" s="58">
        <v>1</v>
      </c>
      <c r="R4180" s="58" t="s">
        <v>373</v>
      </c>
      <c r="S4180" s="4" t="s">
        <v>372</v>
      </c>
      <c r="T4180" s="58">
        <v>1</v>
      </c>
      <c r="U4180" t="str">
        <f t="shared" si="260"/>
        <v>Coquimbo</v>
      </c>
      <c r="V4180">
        <f t="shared" si="261"/>
        <v>7.97</v>
      </c>
      <c r="W4180">
        <f t="shared" si="262"/>
        <v>39.284999999999997</v>
      </c>
      <c r="X4180" s="12">
        <f t="shared" si="263"/>
        <v>0.20287641593483519</v>
      </c>
    </row>
    <row r="4181" spans="1:24" x14ac:dyDescent="0.25">
      <c r="A4181" s="57">
        <v>160</v>
      </c>
      <c r="B4181" s="58" t="s">
        <v>614</v>
      </c>
      <c r="C4181" s="58" t="s">
        <v>1306</v>
      </c>
      <c r="D4181" s="62">
        <v>42479</v>
      </c>
      <c r="E4181" s="63">
        <v>0.53125</v>
      </c>
      <c r="F4181" s="63">
        <v>0.59375</v>
      </c>
      <c r="G4181" s="63" t="s">
        <v>1272</v>
      </c>
      <c r="H4181" s="60">
        <v>176</v>
      </c>
      <c r="I4181" s="68">
        <v>5</v>
      </c>
      <c r="J4181" s="58">
        <v>13</v>
      </c>
      <c r="K4181" s="58">
        <v>49</v>
      </c>
      <c r="L4181" s="73">
        <v>0.5756944444444444</v>
      </c>
      <c r="M4181" s="58" t="s">
        <v>341</v>
      </c>
      <c r="N4181" s="60" t="s">
        <v>636</v>
      </c>
      <c r="O4181" s="58" t="s">
        <v>1371</v>
      </c>
      <c r="P4181" s="58">
        <v>308</v>
      </c>
      <c r="Q4181" s="58">
        <v>1</v>
      </c>
      <c r="R4181" s="58" t="s">
        <v>369</v>
      </c>
      <c r="S4181" s="4" t="s">
        <v>372</v>
      </c>
      <c r="T4181" s="58">
        <v>1</v>
      </c>
      <c r="U4181" t="str">
        <f t="shared" si="260"/>
        <v>Coquimbo</v>
      </c>
      <c r="V4181">
        <f t="shared" si="261"/>
        <v>7.97</v>
      </c>
      <c r="W4181">
        <f t="shared" si="262"/>
        <v>39.284999999999997</v>
      </c>
      <c r="X4181" s="12">
        <f t="shared" si="263"/>
        <v>0.20287641593483519</v>
      </c>
    </row>
    <row r="4182" spans="1:24" x14ac:dyDescent="0.25">
      <c r="A4182" s="57">
        <v>160</v>
      </c>
      <c r="B4182" s="58" t="s">
        <v>614</v>
      </c>
      <c r="C4182" s="58" t="s">
        <v>1306</v>
      </c>
      <c r="D4182" s="62">
        <v>42479</v>
      </c>
      <c r="E4182" s="63">
        <v>0.53125</v>
      </c>
      <c r="F4182" s="63">
        <v>0.59375</v>
      </c>
      <c r="G4182" s="63" t="s">
        <v>1272</v>
      </c>
      <c r="H4182" s="60">
        <v>176</v>
      </c>
      <c r="I4182" s="68">
        <v>6</v>
      </c>
      <c r="J4182" s="58">
        <v>13</v>
      </c>
      <c r="K4182" s="58">
        <v>52</v>
      </c>
      <c r="L4182" s="73">
        <v>0.57777777777777783</v>
      </c>
      <c r="M4182" s="58" t="s">
        <v>213</v>
      </c>
      <c r="N4182" s="60" t="s">
        <v>213</v>
      </c>
      <c r="O4182" s="58" t="s">
        <v>1366</v>
      </c>
      <c r="P4182" s="58">
        <v>206</v>
      </c>
      <c r="Q4182" s="58">
        <v>1</v>
      </c>
      <c r="R4182" s="58" t="s">
        <v>373</v>
      </c>
      <c r="S4182" s="4" t="s">
        <v>372</v>
      </c>
      <c r="T4182" s="58">
        <v>1</v>
      </c>
      <c r="U4182" t="str">
        <f t="shared" si="260"/>
        <v>Coquimbo</v>
      </c>
      <c r="V4182">
        <f t="shared" si="261"/>
        <v>7.97</v>
      </c>
      <c r="W4182">
        <f t="shared" si="262"/>
        <v>39.284999999999997</v>
      </c>
      <c r="X4182" s="12">
        <f t="shared" si="263"/>
        <v>0.20287641593483519</v>
      </c>
    </row>
    <row r="4183" spans="1:24" x14ac:dyDescent="0.25">
      <c r="A4183" s="57">
        <v>160</v>
      </c>
      <c r="B4183" s="58" t="s">
        <v>614</v>
      </c>
      <c r="C4183" s="58" t="s">
        <v>1306</v>
      </c>
      <c r="D4183" s="62">
        <v>42479</v>
      </c>
      <c r="E4183" s="63">
        <v>0.53125</v>
      </c>
      <c r="F4183" s="63">
        <v>0.59375</v>
      </c>
      <c r="G4183" s="63" t="s">
        <v>1272</v>
      </c>
      <c r="H4183" s="60">
        <v>176</v>
      </c>
      <c r="I4183" s="68">
        <v>7</v>
      </c>
      <c r="J4183" s="58">
        <v>13</v>
      </c>
      <c r="K4183" s="58">
        <v>54</v>
      </c>
      <c r="L4183" s="73">
        <v>0.57916666666666672</v>
      </c>
      <c r="M4183" s="58" t="s">
        <v>219</v>
      </c>
      <c r="N4183" s="60" t="s">
        <v>219</v>
      </c>
      <c r="O4183" s="58" t="s">
        <v>1366</v>
      </c>
      <c r="P4183" s="58">
        <v>202</v>
      </c>
      <c r="Q4183" s="58">
        <v>1</v>
      </c>
      <c r="R4183" s="58" t="s">
        <v>373</v>
      </c>
      <c r="S4183" s="4" t="s">
        <v>372</v>
      </c>
      <c r="T4183" s="58">
        <v>1</v>
      </c>
      <c r="U4183" t="str">
        <f t="shared" si="260"/>
        <v>Coquimbo</v>
      </c>
      <c r="V4183">
        <f t="shared" si="261"/>
        <v>7.97</v>
      </c>
      <c r="W4183">
        <f t="shared" si="262"/>
        <v>39.284999999999997</v>
      </c>
      <c r="X4183" s="12">
        <f t="shared" si="263"/>
        <v>0.20287641593483519</v>
      </c>
    </row>
    <row r="4184" spans="1:24" x14ac:dyDescent="0.25">
      <c r="A4184" s="57">
        <v>160</v>
      </c>
      <c r="B4184" s="58" t="s">
        <v>614</v>
      </c>
      <c r="C4184" s="58" t="s">
        <v>1306</v>
      </c>
      <c r="D4184" s="62">
        <v>42479</v>
      </c>
      <c r="E4184" s="63">
        <v>0.53125</v>
      </c>
      <c r="F4184" s="63">
        <v>0.59375</v>
      </c>
      <c r="G4184" s="63" t="s">
        <v>1272</v>
      </c>
      <c r="H4184" s="60">
        <v>176</v>
      </c>
      <c r="I4184" s="68">
        <v>8</v>
      </c>
      <c r="J4184" s="58">
        <v>13</v>
      </c>
      <c r="K4184" s="58">
        <v>56</v>
      </c>
      <c r="L4184" s="73">
        <v>0.5805555555555556</v>
      </c>
      <c r="M4184" s="58" t="s">
        <v>40</v>
      </c>
      <c r="N4184" s="60" t="s">
        <v>40</v>
      </c>
      <c r="O4184" s="58" t="s">
        <v>1366</v>
      </c>
      <c r="P4184" s="58">
        <v>202</v>
      </c>
      <c r="Q4184" s="58">
        <v>1</v>
      </c>
      <c r="R4184" s="58" t="s">
        <v>373</v>
      </c>
      <c r="S4184" s="4" t="s">
        <v>372</v>
      </c>
      <c r="T4184" s="58">
        <v>1</v>
      </c>
      <c r="U4184" t="str">
        <f t="shared" si="260"/>
        <v>Coquimbo</v>
      </c>
      <c r="V4184">
        <f t="shared" si="261"/>
        <v>7.97</v>
      </c>
      <c r="W4184">
        <f t="shared" si="262"/>
        <v>39.284999999999997</v>
      </c>
      <c r="X4184" s="12">
        <f t="shared" si="263"/>
        <v>0.20287641593483519</v>
      </c>
    </row>
    <row r="4185" spans="1:24" x14ac:dyDescent="0.25">
      <c r="A4185" s="57">
        <v>160</v>
      </c>
      <c r="B4185" s="58" t="s">
        <v>614</v>
      </c>
      <c r="C4185" s="58" t="s">
        <v>1306</v>
      </c>
      <c r="D4185" s="62">
        <v>42479</v>
      </c>
      <c r="E4185" s="63">
        <v>0.53125</v>
      </c>
      <c r="F4185" s="63">
        <v>0.59375</v>
      </c>
      <c r="G4185" s="63" t="s">
        <v>1272</v>
      </c>
      <c r="H4185" s="60">
        <v>176</v>
      </c>
      <c r="I4185" s="68">
        <v>9</v>
      </c>
      <c r="J4185" s="58">
        <v>13</v>
      </c>
      <c r="K4185" s="58">
        <v>57</v>
      </c>
      <c r="L4185" s="73">
        <v>0.58124999999999993</v>
      </c>
      <c r="M4185" s="58" t="s">
        <v>199</v>
      </c>
      <c r="N4185" s="60" t="s">
        <v>199</v>
      </c>
      <c r="O4185" s="58" t="s">
        <v>1371</v>
      </c>
      <c r="P4185" s="58">
        <v>307</v>
      </c>
      <c r="Q4185" s="58">
        <v>1</v>
      </c>
      <c r="R4185" s="58" t="s">
        <v>369</v>
      </c>
      <c r="S4185" s="4" t="s">
        <v>372</v>
      </c>
      <c r="T4185" s="58">
        <v>2</v>
      </c>
      <c r="U4185" t="str">
        <f t="shared" si="260"/>
        <v>Coquimbo</v>
      </c>
      <c r="V4185">
        <f t="shared" si="261"/>
        <v>17.84</v>
      </c>
      <c r="W4185">
        <f t="shared" si="262"/>
        <v>39.284999999999997</v>
      </c>
      <c r="X4185" s="12">
        <f t="shared" si="263"/>
        <v>0.45411734758813799</v>
      </c>
    </row>
    <row r="4186" spans="1:24" x14ac:dyDescent="0.25">
      <c r="A4186" s="57">
        <v>160</v>
      </c>
      <c r="B4186" s="58" t="s">
        <v>614</v>
      </c>
      <c r="C4186" s="58" t="s">
        <v>1306</v>
      </c>
      <c r="D4186" s="62">
        <v>42479</v>
      </c>
      <c r="E4186" s="63">
        <v>0.53125</v>
      </c>
      <c r="F4186" s="63">
        <v>0.59375</v>
      </c>
      <c r="G4186" s="63" t="s">
        <v>1272</v>
      </c>
      <c r="H4186" s="60">
        <v>176</v>
      </c>
      <c r="I4186" s="68">
        <v>10</v>
      </c>
      <c r="J4186" s="58">
        <v>13</v>
      </c>
      <c r="K4186" s="58">
        <v>57</v>
      </c>
      <c r="L4186" s="73">
        <v>0.58124999999999993</v>
      </c>
      <c r="M4186" s="58" t="s">
        <v>66</v>
      </c>
      <c r="N4186" s="60" t="s">
        <v>66</v>
      </c>
      <c r="O4186" s="58" t="s">
        <v>1366</v>
      </c>
      <c r="P4186" s="58" t="s">
        <v>371</v>
      </c>
      <c r="Q4186" s="58">
        <v>1</v>
      </c>
      <c r="R4186" s="58" t="s">
        <v>369</v>
      </c>
      <c r="S4186" s="4" t="s">
        <v>372</v>
      </c>
      <c r="T4186" s="58">
        <v>2</v>
      </c>
      <c r="U4186" t="str">
        <f t="shared" si="260"/>
        <v>Coquimbo</v>
      </c>
      <c r="V4186">
        <f t="shared" si="261"/>
        <v>17.84</v>
      </c>
      <c r="W4186">
        <f t="shared" si="262"/>
        <v>39.284999999999997</v>
      </c>
      <c r="X4186" s="12">
        <f t="shared" si="263"/>
        <v>0.45411734758813799</v>
      </c>
    </row>
    <row r="4187" spans="1:24" x14ac:dyDescent="0.25">
      <c r="A4187" s="57">
        <v>160</v>
      </c>
      <c r="B4187" s="58" t="s">
        <v>614</v>
      </c>
      <c r="C4187" s="58" t="s">
        <v>1306</v>
      </c>
      <c r="D4187" s="62">
        <v>42479</v>
      </c>
      <c r="E4187" s="63">
        <v>0.53125</v>
      </c>
      <c r="F4187" s="63">
        <v>0.59375</v>
      </c>
      <c r="G4187" s="63" t="s">
        <v>1272</v>
      </c>
      <c r="H4187" s="60">
        <v>176</v>
      </c>
      <c r="I4187" s="68">
        <v>11</v>
      </c>
      <c r="J4187" s="58">
        <v>13</v>
      </c>
      <c r="K4187" s="58">
        <v>58</v>
      </c>
      <c r="L4187" s="73">
        <v>0.58194444444444449</v>
      </c>
      <c r="M4187" s="58" t="s">
        <v>16</v>
      </c>
      <c r="N4187" s="60" t="s">
        <v>16</v>
      </c>
      <c r="O4187" s="58" t="s">
        <v>1371</v>
      </c>
      <c r="P4187" s="58">
        <v>306</v>
      </c>
      <c r="Q4187" s="58">
        <v>1</v>
      </c>
      <c r="R4187" s="58" t="s">
        <v>373</v>
      </c>
      <c r="S4187" s="4" t="s">
        <v>372</v>
      </c>
      <c r="T4187" s="58">
        <v>1</v>
      </c>
      <c r="U4187" t="str">
        <f t="shared" si="260"/>
        <v>Coquimbo</v>
      </c>
      <c r="V4187">
        <f t="shared" si="261"/>
        <v>7.97</v>
      </c>
      <c r="W4187">
        <f t="shared" si="262"/>
        <v>39.284999999999997</v>
      </c>
      <c r="X4187" s="12">
        <f t="shared" si="263"/>
        <v>0.20287641593483519</v>
      </c>
    </row>
    <row r="4188" spans="1:24" x14ac:dyDescent="0.25">
      <c r="A4188" s="57">
        <v>160</v>
      </c>
      <c r="B4188" s="58" t="s">
        <v>614</v>
      </c>
      <c r="C4188" s="58" t="s">
        <v>1306</v>
      </c>
      <c r="D4188" s="62">
        <v>42479</v>
      </c>
      <c r="E4188" s="63">
        <v>0.53125</v>
      </c>
      <c r="F4188" s="63">
        <v>0.59375</v>
      </c>
      <c r="G4188" s="63" t="s">
        <v>1272</v>
      </c>
      <c r="H4188" s="60">
        <v>176</v>
      </c>
      <c r="I4188" s="68">
        <v>12</v>
      </c>
      <c r="J4188" s="58">
        <v>13</v>
      </c>
      <c r="K4188" s="58">
        <v>59</v>
      </c>
      <c r="L4188" s="73">
        <v>0.58263888888888882</v>
      </c>
      <c r="M4188" s="58" t="s">
        <v>216</v>
      </c>
      <c r="N4188" s="60" t="s">
        <v>216</v>
      </c>
      <c r="O4188" s="58" t="s">
        <v>1366</v>
      </c>
      <c r="P4188" s="58">
        <v>206</v>
      </c>
      <c r="Q4188" s="58">
        <v>1</v>
      </c>
      <c r="R4188" s="58" t="s">
        <v>373</v>
      </c>
      <c r="S4188" s="4" t="s">
        <v>372</v>
      </c>
      <c r="T4188" s="58">
        <v>1</v>
      </c>
      <c r="U4188" t="str">
        <f t="shared" si="260"/>
        <v>Coquimbo</v>
      </c>
      <c r="V4188">
        <f t="shared" si="261"/>
        <v>7.97</v>
      </c>
      <c r="W4188">
        <f t="shared" si="262"/>
        <v>39.284999999999997</v>
      </c>
      <c r="X4188" s="12">
        <f t="shared" si="263"/>
        <v>0.20287641593483519</v>
      </c>
    </row>
    <row r="4189" spans="1:24" x14ac:dyDescent="0.25">
      <c r="A4189" s="57">
        <v>160</v>
      </c>
      <c r="B4189" s="58" t="s">
        <v>614</v>
      </c>
      <c r="C4189" s="58" t="s">
        <v>1306</v>
      </c>
      <c r="D4189" s="62">
        <v>42479</v>
      </c>
      <c r="E4189" s="63">
        <v>0.53125</v>
      </c>
      <c r="F4189" s="63">
        <v>0.59375</v>
      </c>
      <c r="G4189" s="63" t="s">
        <v>1272</v>
      </c>
      <c r="H4189" s="60">
        <v>176</v>
      </c>
      <c r="I4189" s="68">
        <v>13</v>
      </c>
      <c r="J4189" s="58">
        <v>14</v>
      </c>
      <c r="K4189" s="58">
        <v>0</v>
      </c>
      <c r="L4189" s="73">
        <v>0.58333333333333337</v>
      </c>
      <c r="M4189" s="58" t="s">
        <v>283</v>
      </c>
      <c r="N4189" s="60" t="s">
        <v>283</v>
      </c>
      <c r="O4189" s="58" t="s">
        <v>1371</v>
      </c>
      <c r="P4189" s="58">
        <v>308</v>
      </c>
      <c r="Q4189" s="58">
        <v>1</v>
      </c>
      <c r="R4189" s="58" t="s">
        <v>369</v>
      </c>
      <c r="S4189" s="4" t="s">
        <v>372</v>
      </c>
      <c r="T4189" s="58">
        <v>1</v>
      </c>
      <c r="U4189" t="str">
        <f t="shared" si="260"/>
        <v>Coquimbo</v>
      </c>
      <c r="V4189">
        <f t="shared" si="261"/>
        <v>7.97</v>
      </c>
      <c r="W4189">
        <f t="shared" si="262"/>
        <v>39.284999999999997</v>
      </c>
      <c r="X4189" s="12">
        <f t="shared" si="263"/>
        <v>0.20287641593483519</v>
      </c>
    </row>
    <row r="4190" spans="1:24" x14ac:dyDescent="0.25">
      <c r="A4190" s="57">
        <v>160</v>
      </c>
      <c r="B4190" s="58" t="s">
        <v>614</v>
      </c>
      <c r="C4190" s="58" t="s">
        <v>1306</v>
      </c>
      <c r="D4190" s="62">
        <v>42479</v>
      </c>
      <c r="E4190" s="63">
        <v>0.53125</v>
      </c>
      <c r="F4190" s="63">
        <v>0.59375</v>
      </c>
      <c r="G4190" s="63" t="s">
        <v>1272</v>
      </c>
      <c r="H4190" s="60">
        <v>176</v>
      </c>
      <c r="I4190" s="68">
        <v>14</v>
      </c>
      <c r="J4190" s="58">
        <v>14</v>
      </c>
      <c r="K4190" s="58">
        <v>1</v>
      </c>
      <c r="L4190" s="73">
        <v>0.58402777777777781</v>
      </c>
      <c r="M4190" s="58" t="s">
        <v>329</v>
      </c>
      <c r="N4190" s="60" t="s">
        <v>329</v>
      </c>
      <c r="O4190" s="58" t="s">
        <v>1371</v>
      </c>
      <c r="P4190" s="58">
        <v>306</v>
      </c>
      <c r="Q4190" s="58">
        <v>1</v>
      </c>
      <c r="R4190" s="58" t="s">
        <v>369</v>
      </c>
      <c r="S4190" s="4" t="s">
        <v>372</v>
      </c>
      <c r="T4190" s="58">
        <v>1</v>
      </c>
      <c r="U4190" t="str">
        <f t="shared" si="260"/>
        <v>Coquimbo</v>
      </c>
      <c r="V4190">
        <f t="shared" si="261"/>
        <v>7.97</v>
      </c>
      <c r="W4190">
        <f t="shared" si="262"/>
        <v>39.284999999999997</v>
      </c>
      <c r="X4190" s="12">
        <f t="shared" si="263"/>
        <v>0.20287641593483519</v>
      </c>
    </row>
    <row r="4191" spans="1:24" x14ac:dyDescent="0.25">
      <c r="A4191" s="57">
        <v>160</v>
      </c>
      <c r="B4191" s="58" t="s">
        <v>614</v>
      </c>
      <c r="C4191" s="58" t="s">
        <v>1306</v>
      </c>
      <c r="D4191" s="62">
        <v>42479</v>
      </c>
      <c r="E4191" s="63">
        <v>0.53125</v>
      </c>
      <c r="F4191" s="63">
        <v>0.59375</v>
      </c>
      <c r="G4191" s="63" t="s">
        <v>1272</v>
      </c>
      <c r="H4191" s="60">
        <v>176</v>
      </c>
      <c r="I4191" s="68">
        <v>15</v>
      </c>
      <c r="J4191" s="58">
        <v>14</v>
      </c>
      <c r="K4191" s="58">
        <v>2</v>
      </c>
      <c r="L4191" s="73">
        <v>0.58472222222222225</v>
      </c>
      <c r="M4191" s="58" t="s">
        <v>44</v>
      </c>
      <c r="N4191" s="60" t="s">
        <v>44</v>
      </c>
      <c r="O4191" s="58" t="s">
        <v>1366</v>
      </c>
      <c r="P4191" s="58">
        <v>202</v>
      </c>
      <c r="Q4191" s="58">
        <v>1</v>
      </c>
      <c r="R4191" s="58" t="s">
        <v>373</v>
      </c>
      <c r="S4191" s="4" t="s">
        <v>372</v>
      </c>
      <c r="T4191" s="58">
        <v>1</v>
      </c>
      <c r="U4191" t="str">
        <f t="shared" si="260"/>
        <v>Coquimbo</v>
      </c>
      <c r="V4191">
        <f t="shared" si="261"/>
        <v>7.97</v>
      </c>
      <c r="W4191">
        <f t="shared" si="262"/>
        <v>39.284999999999997</v>
      </c>
      <c r="X4191" s="12">
        <f t="shared" si="263"/>
        <v>0.20287641593483519</v>
      </c>
    </row>
    <row r="4192" spans="1:24" x14ac:dyDescent="0.25">
      <c r="A4192" s="57">
        <v>160</v>
      </c>
      <c r="B4192" s="58" t="s">
        <v>614</v>
      </c>
      <c r="C4192" s="58" t="s">
        <v>1306</v>
      </c>
      <c r="D4192" s="62">
        <v>42479</v>
      </c>
      <c r="E4192" s="63">
        <v>0.53125</v>
      </c>
      <c r="F4192" s="63">
        <v>0.59375</v>
      </c>
      <c r="G4192" s="63" t="s">
        <v>1272</v>
      </c>
      <c r="H4192" s="60">
        <v>176</v>
      </c>
      <c r="I4192" s="68">
        <v>16</v>
      </c>
      <c r="J4192" s="58">
        <v>14</v>
      </c>
      <c r="K4192" s="58">
        <v>5</v>
      </c>
      <c r="L4192" s="73">
        <v>0.58680555555555558</v>
      </c>
      <c r="M4192" s="58" t="s">
        <v>724</v>
      </c>
      <c r="N4192" s="60" t="s">
        <v>763</v>
      </c>
      <c r="O4192" s="58" t="s">
        <v>1371</v>
      </c>
      <c r="P4192" s="58">
        <v>307</v>
      </c>
      <c r="Q4192" s="58">
        <v>1</v>
      </c>
      <c r="R4192" s="58" t="s">
        <v>369</v>
      </c>
      <c r="S4192" s="4" t="s">
        <v>372</v>
      </c>
      <c r="T4192" s="58">
        <v>1</v>
      </c>
      <c r="U4192" t="str">
        <f t="shared" si="260"/>
        <v>Coquimbo</v>
      </c>
      <c r="V4192">
        <f t="shared" si="261"/>
        <v>7.97</v>
      </c>
      <c r="W4192">
        <f t="shared" si="262"/>
        <v>39.284999999999997</v>
      </c>
      <c r="X4192" s="12">
        <f t="shared" si="263"/>
        <v>0.20287641593483519</v>
      </c>
    </row>
    <row r="4193" spans="1:24" x14ac:dyDescent="0.25">
      <c r="A4193" s="57">
        <v>160</v>
      </c>
      <c r="B4193" s="58" t="s">
        <v>614</v>
      </c>
      <c r="C4193" s="58" t="s">
        <v>1306</v>
      </c>
      <c r="D4193" s="62">
        <v>42479</v>
      </c>
      <c r="E4193" s="63">
        <v>0.53125</v>
      </c>
      <c r="F4193" s="63">
        <v>0.59375</v>
      </c>
      <c r="G4193" s="63" t="s">
        <v>1272</v>
      </c>
      <c r="H4193" s="60">
        <v>176</v>
      </c>
      <c r="I4193" s="68">
        <v>17</v>
      </c>
      <c r="J4193" s="58">
        <v>14</v>
      </c>
      <c r="K4193" s="58">
        <v>5</v>
      </c>
      <c r="L4193" s="73">
        <v>0.58680555555555558</v>
      </c>
      <c r="M4193" s="58" t="s">
        <v>20</v>
      </c>
      <c r="N4193" s="60" t="s">
        <v>20</v>
      </c>
      <c r="O4193" s="58" t="s">
        <v>1366</v>
      </c>
      <c r="P4193" s="58">
        <v>206</v>
      </c>
      <c r="Q4193" s="58">
        <v>1</v>
      </c>
      <c r="R4193" s="58" t="s">
        <v>373</v>
      </c>
      <c r="S4193" s="4" t="s">
        <v>372</v>
      </c>
      <c r="T4193" s="58">
        <v>1</v>
      </c>
      <c r="U4193" t="str">
        <f t="shared" si="260"/>
        <v>Coquimbo</v>
      </c>
      <c r="V4193">
        <f t="shared" si="261"/>
        <v>7.97</v>
      </c>
      <c r="W4193">
        <f t="shared" si="262"/>
        <v>39.284999999999997</v>
      </c>
      <c r="X4193" s="12">
        <f t="shared" si="263"/>
        <v>0.20287641593483519</v>
      </c>
    </row>
    <row r="4194" spans="1:24" x14ac:dyDescent="0.25">
      <c r="A4194" s="57">
        <v>160</v>
      </c>
      <c r="B4194" s="58" t="s">
        <v>614</v>
      </c>
      <c r="C4194" s="58" t="s">
        <v>1306</v>
      </c>
      <c r="D4194" s="62">
        <v>42479</v>
      </c>
      <c r="E4194" s="63">
        <v>0.53125</v>
      </c>
      <c r="F4194" s="63">
        <v>0.59375</v>
      </c>
      <c r="G4194" s="63" t="s">
        <v>1272</v>
      </c>
      <c r="H4194" s="60">
        <v>176</v>
      </c>
      <c r="I4194" s="68">
        <v>18</v>
      </c>
      <c r="J4194" s="58">
        <v>14</v>
      </c>
      <c r="K4194" s="58">
        <v>6</v>
      </c>
      <c r="L4194" s="73">
        <v>0.58750000000000002</v>
      </c>
      <c r="M4194" s="58" t="s">
        <v>674</v>
      </c>
      <c r="N4194" s="60" t="s">
        <v>674</v>
      </c>
      <c r="O4194" s="58" t="s">
        <v>1371</v>
      </c>
      <c r="P4194" s="58">
        <v>308</v>
      </c>
      <c r="Q4194" s="58">
        <v>1</v>
      </c>
      <c r="R4194" s="58" t="s">
        <v>369</v>
      </c>
      <c r="S4194" s="4" t="s">
        <v>372</v>
      </c>
      <c r="T4194" s="58">
        <v>1</v>
      </c>
      <c r="U4194" t="str">
        <f t="shared" si="260"/>
        <v>Coquimbo</v>
      </c>
      <c r="V4194">
        <f t="shared" si="261"/>
        <v>7.97</v>
      </c>
      <c r="W4194">
        <f t="shared" si="262"/>
        <v>39.284999999999997</v>
      </c>
      <c r="X4194" s="12">
        <f t="shared" si="263"/>
        <v>0.20287641593483519</v>
      </c>
    </row>
    <row r="4195" spans="1:24" x14ac:dyDescent="0.25">
      <c r="A4195" s="57">
        <v>160</v>
      </c>
      <c r="B4195" s="58" t="s">
        <v>614</v>
      </c>
      <c r="C4195" s="58" t="s">
        <v>1306</v>
      </c>
      <c r="D4195" s="62">
        <v>42479</v>
      </c>
      <c r="E4195" s="63">
        <v>0.53125</v>
      </c>
      <c r="F4195" s="63">
        <v>0.59375</v>
      </c>
      <c r="G4195" s="63" t="s">
        <v>1272</v>
      </c>
      <c r="H4195" s="60">
        <v>176</v>
      </c>
      <c r="I4195" s="68">
        <v>19</v>
      </c>
      <c r="J4195" s="58">
        <v>14</v>
      </c>
      <c r="K4195" s="58">
        <v>7</v>
      </c>
      <c r="L4195" s="73">
        <v>0.58819444444444446</v>
      </c>
      <c r="M4195" s="58" t="s">
        <v>22</v>
      </c>
      <c r="N4195" s="60" t="s">
        <v>22</v>
      </c>
      <c r="O4195" s="58" t="s">
        <v>1371</v>
      </c>
      <c r="P4195" s="58">
        <v>306</v>
      </c>
      <c r="Q4195" s="58">
        <v>1</v>
      </c>
      <c r="R4195" s="58" t="s">
        <v>369</v>
      </c>
      <c r="S4195" s="4" t="s">
        <v>372</v>
      </c>
      <c r="T4195" s="58">
        <v>1</v>
      </c>
      <c r="U4195" t="str">
        <f t="shared" si="260"/>
        <v>Coquimbo</v>
      </c>
      <c r="V4195">
        <f t="shared" si="261"/>
        <v>7.97</v>
      </c>
      <c r="W4195">
        <f t="shared" si="262"/>
        <v>39.284999999999997</v>
      </c>
      <c r="X4195" s="12">
        <f t="shared" si="263"/>
        <v>0.20287641593483519</v>
      </c>
    </row>
    <row r="4196" spans="1:24" x14ac:dyDescent="0.25">
      <c r="A4196" s="57">
        <v>160</v>
      </c>
      <c r="B4196" s="58" t="s">
        <v>614</v>
      </c>
      <c r="C4196" s="58" t="s">
        <v>1306</v>
      </c>
      <c r="D4196" s="62">
        <v>42479</v>
      </c>
      <c r="E4196" s="63">
        <v>0.53125</v>
      </c>
      <c r="F4196" s="63">
        <v>0.59375</v>
      </c>
      <c r="G4196" s="63" t="s">
        <v>1272</v>
      </c>
      <c r="H4196" s="60">
        <v>176</v>
      </c>
      <c r="I4196" s="68">
        <v>20</v>
      </c>
      <c r="J4196" s="58">
        <v>14</v>
      </c>
      <c r="K4196" s="58">
        <v>10</v>
      </c>
      <c r="L4196" s="73">
        <v>0.59027777777777779</v>
      </c>
      <c r="M4196" s="58" t="s">
        <v>164</v>
      </c>
      <c r="N4196" s="60" t="s">
        <v>164</v>
      </c>
      <c r="O4196" s="58" t="s">
        <v>1366</v>
      </c>
      <c r="P4196" s="58" t="s">
        <v>371</v>
      </c>
      <c r="Q4196" s="58">
        <v>1</v>
      </c>
      <c r="R4196" s="58" t="s">
        <v>369</v>
      </c>
      <c r="S4196" s="4" t="s">
        <v>372</v>
      </c>
      <c r="T4196" s="58">
        <v>1</v>
      </c>
      <c r="U4196" t="str">
        <f t="shared" si="260"/>
        <v>Coquimbo</v>
      </c>
      <c r="V4196">
        <f t="shared" si="261"/>
        <v>7.97</v>
      </c>
      <c r="W4196">
        <f t="shared" si="262"/>
        <v>39.284999999999997</v>
      </c>
      <c r="X4196" s="12">
        <f t="shared" si="263"/>
        <v>0.20287641593483519</v>
      </c>
    </row>
    <row r="4197" spans="1:24" x14ac:dyDescent="0.25">
      <c r="A4197" s="57">
        <v>160</v>
      </c>
      <c r="B4197" s="58" t="s">
        <v>614</v>
      </c>
      <c r="C4197" s="58" t="s">
        <v>1306</v>
      </c>
      <c r="D4197" s="62">
        <v>42479</v>
      </c>
      <c r="E4197" s="63">
        <v>0.53125</v>
      </c>
      <c r="F4197" s="63">
        <v>0.59375</v>
      </c>
      <c r="G4197" s="63" t="s">
        <v>1272</v>
      </c>
      <c r="H4197" s="60">
        <v>176</v>
      </c>
      <c r="I4197" s="68">
        <v>21</v>
      </c>
      <c r="J4197" s="58">
        <v>14</v>
      </c>
      <c r="K4197" s="58">
        <v>11</v>
      </c>
      <c r="L4197" s="73">
        <v>0.59097222222222223</v>
      </c>
      <c r="M4197" s="58" t="s">
        <v>47</v>
      </c>
      <c r="N4197" s="60" t="s">
        <v>106</v>
      </c>
      <c r="O4197" s="58" t="s">
        <v>1366</v>
      </c>
      <c r="P4197" s="58">
        <v>202</v>
      </c>
      <c r="Q4197" s="58">
        <v>1</v>
      </c>
      <c r="R4197" s="58" t="s">
        <v>373</v>
      </c>
      <c r="S4197" s="4" t="s">
        <v>372</v>
      </c>
      <c r="T4197" s="58">
        <v>2</v>
      </c>
      <c r="U4197" t="str">
        <f t="shared" si="260"/>
        <v>Coquimbo</v>
      </c>
      <c r="V4197">
        <f t="shared" si="261"/>
        <v>17.84</v>
      </c>
      <c r="W4197">
        <f t="shared" si="262"/>
        <v>39.284999999999997</v>
      </c>
      <c r="X4197" s="12">
        <f t="shared" si="263"/>
        <v>0.45411734758813799</v>
      </c>
    </row>
    <row r="4198" spans="1:24" x14ac:dyDescent="0.25">
      <c r="A4198" s="57">
        <v>160</v>
      </c>
      <c r="B4198" s="58" t="s">
        <v>614</v>
      </c>
      <c r="C4198" s="58" t="s">
        <v>1306</v>
      </c>
      <c r="D4198" s="62">
        <v>42479</v>
      </c>
      <c r="E4198" s="63">
        <v>0.53125</v>
      </c>
      <c r="F4198" s="63">
        <v>0.59375</v>
      </c>
      <c r="G4198" s="63" t="s">
        <v>1272</v>
      </c>
      <c r="H4198" s="60">
        <v>176</v>
      </c>
      <c r="I4198" s="68">
        <v>22</v>
      </c>
      <c r="J4198" s="58">
        <v>14</v>
      </c>
      <c r="K4198" s="58">
        <v>12</v>
      </c>
      <c r="L4198" s="73">
        <v>0.59166666666666667</v>
      </c>
      <c r="M4198" s="58" t="s">
        <v>228</v>
      </c>
      <c r="N4198" s="60" t="s">
        <v>228</v>
      </c>
      <c r="O4198" s="58" t="s">
        <v>1366</v>
      </c>
      <c r="P4198" s="58">
        <v>206</v>
      </c>
      <c r="Q4198" s="58">
        <v>1</v>
      </c>
      <c r="R4198" s="58" t="s">
        <v>373</v>
      </c>
      <c r="S4198" s="4" t="s">
        <v>372</v>
      </c>
      <c r="T4198" s="58">
        <v>1</v>
      </c>
      <c r="U4198" t="str">
        <f t="shared" si="260"/>
        <v>Coquimbo</v>
      </c>
      <c r="V4198">
        <f t="shared" si="261"/>
        <v>7.97</v>
      </c>
      <c r="W4198">
        <f t="shared" si="262"/>
        <v>39.284999999999997</v>
      </c>
      <c r="X4198" s="12">
        <f t="shared" si="263"/>
        <v>0.20287641593483519</v>
      </c>
    </row>
    <row r="4199" spans="1:24" x14ac:dyDescent="0.25">
      <c r="A4199" s="57">
        <v>160</v>
      </c>
      <c r="B4199" s="58" t="s">
        <v>614</v>
      </c>
      <c r="C4199" s="58" t="s">
        <v>1306</v>
      </c>
      <c r="D4199" s="62">
        <v>42479</v>
      </c>
      <c r="E4199" s="63">
        <v>0.53125</v>
      </c>
      <c r="F4199" s="63">
        <v>0.59375</v>
      </c>
      <c r="G4199" s="63" t="s">
        <v>1272</v>
      </c>
      <c r="H4199" s="60">
        <v>176</v>
      </c>
      <c r="I4199" s="68">
        <v>23</v>
      </c>
      <c r="J4199" s="58">
        <v>14</v>
      </c>
      <c r="K4199" s="58">
        <v>12</v>
      </c>
      <c r="L4199" s="73">
        <v>0.59166666666666667</v>
      </c>
      <c r="M4199" s="58" t="s">
        <v>666</v>
      </c>
      <c r="N4199" s="60" t="s">
        <v>666</v>
      </c>
      <c r="O4199" s="58" t="s">
        <v>1371</v>
      </c>
      <c r="P4199" s="58">
        <v>308</v>
      </c>
      <c r="Q4199" s="58">
        <v>1</v>
      </c>
      <c r="R4199" s="58" t="s">
        <v>369</v>
      </c>
      <c r="S4199" s="4" t="s">
        <v>372</v>
      </c>
      <c r="T4199" s="58">
        <v>1</v>
      </c>
      <c r="U4199" t="str">
        <f t="shared" si="260"/>
        <v>Coquimbo</v>
      </c>
      <c r="V4199">
        <f t="shared" si="261"/>
        <v>7.97</v>
      </c>
      <c r="W4199">
        <f t="shared" si="262"/>
        <v>39.284999999999997</v>
      </c>
      <c r="X4199" s="12">
        <f t="shared" si="263"/>
        <v>0.20287641593483519</v>
      </c>
    </row>
    <row r="4200" spans="1:24" x14ac:dyDescent="0.25">
      <c r="A4200" s="57">
        <v>160</v>
      </c>
      <c r="B4200" s="58" t="s">
        <v>614</v>
      </c>
      <c r="C4200" s="58" t="s">
        <v>1306</v>
      </c>
      <c r="D4200" s="62">
        <v>42479</v>
      </c>
      <c r="E4200" s="63">
        <v>0.53125</v>
      </c>
      <c r="F4200" s="63">
        <v>0.59375</v>
      </c>
      <c r="G4200" s="63" t="s">
        <v>1272</v>
      </c>
      <c r="H4200" s="60">
        <v>176</v>
      </c>
      <c r="I4200" s="68">
        <v>24</v>
      </c>
      <c r="J4200" s="58">
        <v>14</v>
      </c>
      <c r="K4200" s="58">
        <v>14</v>
      </c>
      <c r="L4200" s="73">
        <v>0.59305555555555556</v>
      </c>
      <c r="M4200" s="58" t="s">
        <v>687</v>
      </c>
      <c r="N4200" s="60" t="s">
        <v>687</v>
      </c>
      <c r="O4200" s="58" t="s">
        <v>1371</v>
      </c>
      <c r="P4200" s="58">
        <v>307</v>
      </c>
      <c r="Q4200" s="58">
        <v>1</v>
      </c>
      <c r="R4200" s="58" t="s">
        <v>369</v>
      </c>
      <c r="S4200" s="4" t="s">
        <v>372</v>
      </c>
      <c r="T4200" s="58">
        <v>1</v>
      </c>
      <c r="U4200" t="str">
        <f t="shared" si="260"/>
        <v>Coquimbo</v>
      </c>
      <c r="V4200">
        <f t="shared" si="261"/>
        <v>7.97</v>
      </c>
      <c r="W4200">
        <f t="shared" si="262"/>
        <v>39.284999999999997</v>
      </c>
      <c r="X4200" s="12">
        <f t="shared" si="263"/>
        <v>0.20287641593483519</v>
      </c>
    </row>
    <row r="4201" spans="1:24" x14ac:dyDescent="0.25">
      <c r="A4201" s="57">
        <v>160</v>
      </c>
      <c r="B4201" s="58" t="s">
        <v>614</v>
      </c>
      <c r="C4201" s="58" t="s">
        <v>1306</v>
      </c>
      <c r="D4201" s="62">
        <v>42479</v>
      </c>
      <c r="E4201" s="63">
        <v>0.53125</v>
      </c>
      <c r="F4201" s="63">
        <v>0.59375</v>
      </c>
      <c r="G4201" s="63" t="s">
        <v>1272</v>
      </c>
      <c r="H4201" s="60">
        <v>176</v>
      </c>
      <c r="I4201" s="68">
        <v>25</v>
      </c>
      <c r="J4201" s="58">
        <v>14</v>
      </c>
      <c r="K4201" s="58">
        <v>15</v>
      </c>
      <c r="L4201" s="73">
        <v>0.59375</v>
      </c>
      <c r="M4201" s="58" t="s">
        <v>51</v>
      </c>
      <c r="N4201" s="60" t="s">
        <v>51</v>
      </c>
      <c r="O4201" s="58" t="s">
        <v>1366</v>
      </c>
      <c r="P4201" s="58">
        <v>202</v>
      </c>
      <c r="Q4201" s="58">
        <v>1</v>
      </c>
      <c r="R4201" s="58" t="s">
        <v>373</v>
      </c>
      <c r="S4201" s="4" t="s">
        <v>372</v>
      </c>
      <c r="T4201" s="58">
        <v>1</v>
      </c>
      <c r="U4201" t="str">
        <f t="shared" si="260"/>
        <v>Coquimbo</v>
      </c>
      <c r="V4201">
        <f t="shared" si="261"/>
        <v>7.97</v>
      </c>
      <c r="W4201">
        <f t="shared" si="262"/>
        <v>39.284999999999997</v>
      </c>
      <c r="X4201" s="12">
        <f t="shared" si="263"/>
        <v>0.20287641593483519</v>
      </c>
    </row>
    <row r="4202" spans="1:24" x14ac:dyDescent="0.25">
      <c r="A4202" s="57">
        <v>160</v>
      </c>
      <c r="B4202" s="58" t="s">
        <v>614</v>
      </c>
      <c r="C4202" s="58" t="s">
        <v>1306</v>
      </c>
      <c r="D4202" s="62">
        <v>42479</v>
      </c>
      <c r="E4202" s="63">
        <v>0.73958333333333337</v>
      </c>
      <c r="F4202" s="63">
        <v>0.80208333333333337</v>
      </c>
      <c r="G4202" s="63" t="s">
        <v>1273</v>
      </c>
      <c r="H4202" s="60">
        <v>177</v>
      </c>
      <c r="I4202" s="68">
        <v>1</v>
      </c>
      <c r="J4202" s="58">
        <v>17</v>
      </c>
      <c r="K4202" s="58">
        <v>45</v>
      </c>
      <c r="L4202" s="73">
        <v>0.73958333333333337</v>
      </c>
      <c r="M4202" s="58" t="s">
        <v>122</v>
      </c>
      <c r="N4202" s="60" t="s">
        <v>122</v>
      </c>
      <c r="O4202" s="58" t="s">
        <v>1366</v>
      </c>
      <c r="P4202" s="58">
        <v>206</v>
      </c>
      <c r="Q4202" s="58">
        <v>1</v>
      </c>
      <c r="R4202" s="58" t="s">
        <v>373</v>
      </c>
      <c r="S4202" s="4" t="s">
        <v>372</v>
      </c>
      <c r="T4202" s="58">
        <v>2</v>
      </c>
      <c r="U4202" t="str">
        <f t="shared" si="260"/>
        <v>Coquimbo</v>
      </c>
      <c r="V4202">
        <f t="shared" si="261"/>
        <v>17.84</v>
      </c>
      <c r="W4202">
        <f t="shared" si="262"/>
        <v>39.284999999999997</v>
      </c>
      <c r="X4202" s="12">
        <f t="shared" si="263"/>
        <v>0.45411734758813799</v>
      </c>
    </row>
    <row r="4203" spans="1:24" x14ac:dyDescent="0.25">
      <c r="A4203" s="57">
        <v>160</v>
      </c>
      <c r="B4203" s="58" t="s">
        <v>614</v>
      </c>
      <c r="C4203" s="58" t="s">
        <v>1306</v>
      </c>
      <c r="D4203" s="62">
        <v>42479</v>
      </c>
      <c r="E4203" s="63">
        <v>0.73958333333333337</v>
      </c>
      <c r="F4203" s="63">
        <v>0.80208333333333337</v>
      </c>
      <c r="G4203" s="63" t="s">
        <v>1273</v>
      </c>
      <c r="H4203" s="60">
        <v>177</v>
      </c>
      <c r="I4203" s="68">
        <v>2</v>
      </c>
      <c r="J4203" s="58">
        <v>17</v>
      </c>
      <c r="K4203" s="58">
        <v>47</v>
      </c>
      <c r="L4203" s="73">
        <v>0.74097222222222225</v>
      </c>
      <c r="M4203" s="58" t="s">
        <v>155</v>
      </c>
      <c r="N4203" s="60" t="s">
        <v>155</v>
      </c>
      <c r="O4203" s="58" t="s">
        <v>1366</v>
      </c>
      <c r="P4203" s="58">
        <v>206</v>
      </c>
      <c r="Q4203" s="58">
        <v>1</v>
      </c>
      <c r="R4203" s="58" t="s">
        <v>373</v>
      </c>
      <c r="S4203" s="4" t="s">
        <v>372</v>
      </c>
      <c r="T4203" s="58">
        <v>1</v>
      </c>
      <c r="U4203" t="str">
        <f t="shared" si="260"/>
        <v>Coquimbo</v>
      </c>
      <c r="V4203">
        <f t="shared" si="261"/>
        <v>7.97</v>
      </c>
      <c r="W4203">
        <f t="shared" si="262"/>
        <v>39.284999999999997</v>
      </c>
      <c r="X4203" s="12">
        <f t="shared" si="263"/>
        <v>0.20287641593483519</v>
      </c>
    </row>
    <row r="4204" spans="1:24" x14ac:dyDescent="0.25">
      <c r="A4204" s="57">
        <v>160</v>
      </c>
      <c r="B4204" s="58" t="s">
        <v>614</v>
      </c>
      <c r="C4204" s="58" t="s">
        <v>1306</v>
      </c>
      <c r="D4204" s="62">
        <v>42479</v>
      </c>
      <c r="E4204" s="63">
        <v>0.73958333333333337</v>
      </c>
      <c r="F4204" s="63">
        <v>0.80208333333333337</v>
      </c>
      <c r="G4204" s="63" t="s">
        <v>1273</v>
      </c>
      <c r="H4204" s="60">
        <v>177</v>
      </c>
      <c r="I4204" s="68">
        <v>3</v>
      </c>
      <c r="J4204" s="58">
        <v>17</v>
      </c>
      <c r="K4204" s="58">
        <v>48</v>
      </c>
      <c r="L4204" s="73">
        <v>0.7416666666666667</v>
      </c>
      <c r="M4204" s="58" t="s">
        <v>1108</v>
      </c>
      <c r="N4204" s="60" t="s">
        <v>320</v>
      </c>
      <c r="O4204" s="58" t="s">
        <v>1366</v>
      </c>
      <c r="P4204" s="58">
        <v>206</v>
      </c>
      <c r="Q4204" s="58">
        <v>1</v>
      </c>
      <c r="R4204" s="58" t="s">
        <v>373</v>
      </c>
      <c r="S4204" s="4" t="s">
        <v>372</v>
      </c>
      <c r="T4204" s="58">
        <v>1</v>
      </c>
      <c r="U4204" t="str">
        <f t="shared" si="260"/>
        <v>Coquimbo</v>
      </c>
      <c r="V4204">
        <f t="shared" si="261"/>
        <v>7.97</v>
      </c>
      <c r="W4204">
        <f t="shared" si="262"/>
        <v>39.284999999999997</v>
      </c>
      <c r="X4204" s="12">
        <f t="shared" si="263"/>
        <v>0.20287641593483519</v>
      </c>
    </row>
    <row r="4205" spans="1:24" x14ac:dyDescent="0.25">
      <c r="A4205" s="57">
        <v>160</v>
      </c>
      <c r="B4205" s="58" t="s">
        <v>614</v>
      </c>
      <c r="C4205" s="58" t="s">
        <v>1306</v>
      </c>
      <c r="D4205" s="62">
        <v>42479</v>
      </c>
      <c r="E4205" s="63">
        <v>0.73958333333333337</v>
      </c>
      <c r="F4205" s="63">
        <v>0.80208333333333337</v>
      </c>
      <c r="G4205" s="63" t="s">
        <v>1273</v>
      </c>
      <c r="H4205" s="60">
        <v>177</v>
      </c>
      <c r="I4205" s="68">
        <v>4</v>
      </c>
      <c r="J4205" s="58">
        <v>17</v>
      </c>
      <c r="K4205" s="58">
        <v>51</v>
      </c>
      <c r="L4205" s="73">
        <v>0.74375000000000002</v>
      </c>
      <c r="M4205" s="58" t="s">
        <v>286</v>
      </c>
      <c r="N4205" s="60" t="s">
        <v>286</v>
      </c>
      <c r="O4205" s="58" t="s">
        <v>1371</v>
      </c>
      <c r="P4205" s="58">
        <v>308</v>
      </c>
      <c r="Q4205" s="58">
        <v>1</v>
      </c>
      <c r="R4205" s="58" t="s">
        <v>369</v>
      </c>
      <c r="S4205" s="4" t="s">
        <v>372</v>
      </c>
      <c r="T4205" s="58">
        <v>2</v>
      </c>
      <c r="U4205" t="str">
        <f t="shared" si="260"/>
        <v>Coquimbo</v>
      </c>
      <c r="V4205">
        <f t="shared" si="261"/>
        <v>17.84</v>
      </c>
      <c r="W4205">
        <f t="shared" si="262"/>
        <v>39.284999999999997</v>
      </c>
      <c r="X4205" s="12">
        <f t="shared" si="263"/>
        <v>0.45411734758813799</v>
      </c>
    </row>
    <row r="4206" spans="1:24" x14ac:dyDescent="0.25">
      <c r="A4206" s="57">
        <v>160</v>
      </c>
      <c r="B4206" s="58" t="s">
        <v>614</v>
      </c>
      <c r="C4206" s="58" t="s">
        <v>1306</v>
      </c>
      <c r="D4206" s="62">
        <v>42479</v>
      </c>
      <c r="E4206" s="63">
        <v>0.73958333333333337</v>
      </c>
      <c r="F4206" s="63">
        <v>0.80208333333333337</v>
      </c>
      <c r="G4206" s="63" t="s">
        <v>1273</v>
      </c>
      <c r="H4206" s="60">
        <v>177</v>
      </c>
      <c r="I4206" s="68">
        <v>5</v>
      </c>
      <c r="J4206" s="58">
        <v>17</v>
      </c>
      <c r="K4206" s="58">
        <v>52</v>
      </c>
      <c r="L4206" s="73">
        <v>0.74444444444444446</v>
      </c>
      <c r="M4206" s="58" t="s">
        <v>158</v>
      </c>
      <c r="N4206" s="60" t="s">
        <v>158</v>
      </c>
      <c r="O4206" s="58" t="s">
        <v>1366</v>
      </c>
      <c r="P4206" s="58">
        <v>206</v>
      </c>
      <c r="Q4206" s="58">
        <v>1</v>
      </c>
      <c r="R4206" s="58" t="s">
        <v>373</v>
      </c>
      <c r="S4206" s="4" t="s">
        <v>372</v>
      </c>
      <c r="T4206" s="58">
        <v>1</v>
      </c>
      <c r="U4206" t="str">
        <f t="shared" si="260"/>
        <v>Coquimbo</v>
      </c>
      <c r="V4206">
        <f t="shared" si="261"/>
        <v>7.97</v>
      </c>
      <c r="W4206">
        <f t="shared" si="262"/>
        <v>39.284999999999997</v>
      </c>
      <c r="X4206" s="12">
        <f t="shared" si="263"/>
        <v>0.20287641593483519</v>
      </c>
    </row>
    <row r="4207" spans="1:24" x14ac:dyDescent="0.25">
      <c r="A4207" s="57">
        <v>160</v>
      </c>
      <c r="B4207" s="58" t="s">
        <v>614</v>
      </c>
      <c r="C4207" s="58" t="s">
        <v>1306</v>
      </c>
      <c r="D4207" s="62">
        <v>42479</v>
      </c>
      <c r="E4207" s="63">
        <v>0.73958333333333337</v>
      </c>
      <c r="F4207" s="63">
        <v>0.80208333333333337</v>
      </c>
      <c r="G4207" s="63" t="s">
        <v>1273</v>
      </c>
      <c r="H4207" s="60">
        <v>177</v>
      </c>
      <c r="I4207" s="68">
        <v>6</v>
      </c>
      <c r="J4207" s="58">
        <v>17</v>
      </c>
      <c r="K4207" s="58">
        <v>53</v>
      </c>
      <c r="L4207" s="73">
        <v>0.74513888888888891</v>
      </c>
      <c r="M4207" s="58" t="s">
        <v>65</v>
      </c>
      <c r="N4207" s="60" t="s">
        <v>65</v>
      </c>
      <c r="O4207" s="58" t="s">
        <v>1366</v>
      </c>
      <c r="P4207" s="58">
        <v>202</v>
      </c>
      <c r="Q4207" s="58">
        <v>1</v>
      </c>
      <c r="R4207" s="58" t="s">
        <v>373</v>
      </c>
      <c r="S4207" s="4" t="s">
        <v>372</v>
      </c>
      <c r="T4207" s="58">
        <v>1</v>
      </c>
      <c r="U4207" t="str">
        <f t="shared" si="260"/>
        <v>Coquimbo</v>
      </c>
      <c r="V4207">
        <f t="shared" si="261"/>
        <v>7.97</v>
      </c>
      <c r="W4207">
        <f t="shared" si="262"/>
        <v>39.284999999999997</v>
      </c>
      <c r="X4207" s="12">
        <f t="shared" si="263"/>
        <v>0.20287641593483519</v>
      </c>
    </row>
    <row r="4208" spans="1:24" x14ac:dyDescent="0.25">
      <c r="A4208" s="57">
        <v>160</v>
      </c>
      <c r="B4208" s="58" t="s">
        <v>614</v>
      </c>
      <c r="C4208" s="58" t="s">
        <v>1306</v>
      </c>
      <c r="D4208" s="62">
        <v>42479</v>
      </c>
      <c r="E4208" s="63">
        <v>0.73958333333333337</v>
      </c>
      <c r="F4208" s="63">
        <v>0.80208333333333337</v>
      </c>
      <c r="G4208" s="63" t="s">
        <v>1273</v>
      </c>
      <c r="H4208" s="60">
        <v>177</v>
      </c>
      <c r="I4208" s="68">
        <v>7</v>
      </c>
      <c r="J4208" s="58">
        <v>17</v>
      </c>
      <c r="K4208" s="58">
        <v>55</v>
      </c>
      <c r="L4208" s="73">
        <v>0.74652777777777779</v>
      </c>
      <c r="M4208" s="58" t="s">
        <v>71</v>
      </c>
      <c r="N4208" s="60" t="s">
        <v>71</v>
      </c>
      <c r="O4208" s="58" t="s">
        <v>1366</v>
      </c>
      <c r="P4208" s="58">
        <v>202</v>
      </c>
      <c r="Q4208" s="58">
        <v>1</v>
      </c>
      <c r="R4208" s="58" t="s">
        <v>373</v>
      </c>
      <c r="S4208" s="4" t="s">
        <v>372</v>
      </c>
      <c r="T4208" s="58">
        <v>1</v>
      </c>
      <c r="U4208" t="str">
        <f t="shared" si="260"/>
        <v>Coquimbo</v>
      </c>
      <c r="V4208">
        <f t="shared" si="261"/>
        <v>7.97</v>
      </c>
      <c r="W4208">
        <f t="shared" si="262"/>
        <v>39.284999999999997</v>
      </c>
      <c r="X4208" s="12">
        <f t="shared" si="263"/>
        <v>0.20287641593483519</v>
      </c>
    </row>
    <row r="4209" spans="1:24" x14ac:dyDescent="0.25">
      <c r="A4209" s="57">
        <v>160</v>
      </c>
      <c r="B4209" s="58" t="s">
        <v>614</v>
      </c>
      <c r="C4209" s="58" t="s">
        <v>1306</v>
      </c>
      <c r="D4209" s="62">
        <v>42479</v>
      </c>
      <c r="E4209" s="63">
        <v>0.73958333333333337</v>
      </c>
      <c r="F4209" s="63">
        <v>0.80208333333333337</v>
      </c>
      <c r="G4209" s="63" t="s">
        <v>1273</v>
      </c>
      <c r="H4209" s="60">
        <v>177</v>
      </c>
      <c r="I4209" s="68">
        <v>8</v>
      </c>
      <c r="J4209" s="58">
        <v>17</v>
      </c>
      <c r="K4209" s="58">
        <v>55</v>
      </c>
      <c r="L4209" s="73">
        <v>0.74652777777777779</v>
      </c>
      <c r="M4209" s="58" t="s">
        <v>1109</v>
      </c>
      <c r="N4209" s="60" t="s">
        <v>662</v>
      </c>
      <c r="O4209" s="58" t="s">
        <v>1371</v>
      </c>
      <c r="P4209" s="58">
        <v>306</v>
      </c>
      <c r="Q4209" s="58">
        <v>1</v>
      </c>
      <c r="R4209" s="58" t="s">
        <v>369</v>
      </c>
      <c r="S4209" s="4" t="s">
        <v>372</v>
      </c>
      <c r="T4209" s="58">
        <v>1</v>
      </c>
      <c r="U4209" t="str">
        <f t="shared" si="260"/>
        <v>Coquimbo</v>
      </c>
      <c r="V4209">
        <f t="shared" si="261"/>
        <v>7.97</v>
      </c>
      <c r="W4209">
        <f t="shared" si="262"/>
        <v>39.284999999999997</v>
      </c>
      <c r="X4209" s="12">
        <f t="shared" si="263"/>
        <v>0.20287641593483519</v>
      </c>
    </row>
    <row r="4210" spans="1:24" x14ac:dyDescent="0.25">
      <c r="A4210" s="57">
        <v>160</v>
      </c>
      <c r="B4210" s="58" t="s">
        <v>614</v>
      </c>
      <c r="C4210" s="58" t="s">
        <v>1306</v>
      </c>
      <c r="D4210" s="62">
        <v>42479</v>
      </c>
      <c r="E4210" s="63">
        <v>0.73958333333333337</v>
      </c>
      <c r="F4210" s="63">
        <v>0.80208333333333337</v>
      </c>
      <c r="G4210" s="63" t="s">
        <v>1273</v>
      </c>
      <c r="H4210" s="60">
        <v>177</v>
      </c>
      <c r="I4210" s="68">
        <v>9</v>
      </c>
      <c r="J4210" s="58">
        <v>17</v>
      </c>
      <c r="K4210" s="58">
        <v>55</v>
      </c>
      <c r="L4210" s="73">
        <v>0.74652777777777779</v>
      </c>
      <c r="M4210" s="58" t="s">
        <v>279</v>
      </c>
      <c r="N4210" s="60" t="s">
        <v>279</v>
      </c>
      <c r="O4210" s="58" t="s">
        <v>1371</v>
      </c>
      <c r="P4210" s="58">
        <v>308</v>
      </c>
      <c r="Q4210" s="58">
        <v>1</v>
      </c>
      <c r="R4210" s="58" t="s">
        <v>369</v>
      </c>
      <c r="S4210" s="4" t="s">
        <v>372</v>
      </c>
      <c r="T4210" s="58">
        <v>1</v>
      </c>
      <c r="U4210" t="str">
        <f t="shared" si="260"/>
        <v>Coquimbo</v>
      </c>
      <c r="V4210">
        <f t="shared" si="261"/>
        <v>7.97</v>
      </c>
      <c r="W4210">
        <f t="shared" si="262"/>
        <v>39.284999999999997</v>
      </c>
      <c r="X4210" s="12">
        <f t="shared" si="263"/>
        <v>0.20287641593483519</v>
      </c>
    </row>
    <row r="4211" spans="1:24" x14ac:dyDescent="0.25">
      <c r="A4211" s="57">
        <v>160</v>
      </c>
      <c r="B4211" s="58" t="s">
        <v>614</v>
      </c>
      <c r="C4211" s="58" t="s">
        <v>1306</v>
      </c>
      <c r="D4211" s="62">
        <v>42479</v>
      </c>
      <c r="E4211" s="63">
        <v>0.73958333333333337</v>
      </c>
      <c r="F4211" s="63">
        <v>0.80208333333333337</v>
      </c>
      <c r="G4211" s="63" t="s">
        <v>1273</v>
      </c>
      <c r="H4211" s="60">
        <v>177</v>
      </c>
      <c r="I4211" s="68">
        <v>10</v>
      </c>
      <c r="J4211" s="58">
        <v>17</v>
      </c>
      <c r="K4211" s="58">
        <v>59</v>
      </c>
      <c r="L4211" s="73">
        <v>0.74930555555555556</v>
      </c>
      <c r="M4211" s="58" t="s">
        <v>186</v>
      </c>
      <c r="N4211" s="60" t="s">
        <v>186</v>
      </c>
      <c r="O4211" s="58" t="s">
        <v>1366</v>
      </c>
      <c r="P4211" s="58">
        <v>206</v>
      </c>
      <c r="Q4211" s="58">
        <v>1</v>
      </c>
      <c r="R4211" s="58" t="s">
        <v>373</v>
      </c>
      <c r="S4211" s="4" t="s">
        <v>372</v>
      </c>
      <c r="T4211" s="58">
        <v>2</v>
      </c>
      <c r="U4211" t="str">
        <f t="shared" si="260"/>
        <v>Coquimbo</v>
      </c>
      <c r="V4211">
        <f t="shared" si="261"/>
        <v>17.84</v>
      </c>
      <c r="W4211">
        <f t="shared" si="262"/>
        <v>39.284999999999997</v>
      </c>
      <c r="X4211" s="12">
        <f t="shared" si="263"/>
        <v>0.45411734758813799</v>
      </c>
    </row>
    <row r="4212" spans="1:24" x14ac:dyDescent="0.25">
      <c r="A4212" s="57">
        <v>160</v>
      </c>
      <c r="B4212" s="58" t="s">
        <v>614</v>
      </c>
      <c r="C4212" s="58" t="s">
        <v>1306</v>
      </c>
      <c r="D4212" s="62">
        <v>42479</v>
      </c>
      <c r="E4212" s="63">
        <v>0.73958333333333337</v>
      </c>
      <c r="F4212" s="63">
        <v>0.80208333333333337</v>
      </c>
      <c r="G4212" s="63" t="s">
        <v>1273</v>
      </c>
      <c r="H4212" s="60">
        <v>177</v>
      </c>
      <c r="I4212" s="68">
        <v>11</v>
      </c>
      <c r="J4212" s="58">
        <v>18</v>
      </c>
      <c r="K4212" s="58">
        <v>0</v>
      </c>
      <c r="L4212" s="73">
        <v>0.75</v>
      </c>
      <c r="M4212" s="58" t="s">
        <v>241</v>
      </c>
      <c r="N4212" s="60" t="s">
        <v>241</v>
      </c>
      <c r="O4212" s="58" t="s">
        <v>1371</v>
      </c>
      <c r="P4212" s="58">
        <v>307</v>
      </c>
      <c r="Q4212" s="58">
        <v>1</v>
      </c>
      <c r="R4212" s="58" t="s">
        <v>369</v>
      </c>
      <c r="S4212" s="4" t="s">
        <v>372</v>
      </c>
      <c r="T4212" s="58">
        <v>2</v>
      </c>
      <c r="U4212" t="str">
        <f t="shared" si="260"/>
        <v>Coquimbo</v>
      </c>
      <c r="V4212">
        <f t="shared" si="261"/>
        <v>17.84</v>
      </c>
      <c r="W4212">
        <f t="shared" si="262"/>
        <v>39.284999999999997</v>
      </c>
      <c r="X4212" s="12">
        <f t="shared" si="263"/>
        <v>0.45411734758813799</v>
      </c>
    </row>
    <row r="4213" spans="1:24" x14ac:dyDescent="0.25">
      <c r="A4213" s="57">
        <v>160</v>
      </c>
      <c r="B4213" s="58" t="s">
        <v>614</v>
      </c>
      <c r="C4213" s="58" t="s">
        <v>1306</v>
      </c>
      <c r="D4213" s="62">
        <v>42479</v>
      </c>
      <c r="E4213" s="63">
        <v>0.73958333333333337</v>
      </c>
      <c r="F4213" s="63">
        <v>0.80208333333333337</v>
      </c>
      <c r="G4213" s="63" t="s">
        <v>1273</v>
      </c>
      <c r="H4213" s="60">
        <v>177</v>
      </c>
      <c r="I4213" s="68">
        <v>12</v>
      </c>
      <c r="J4213" s="58">
        <v>18</v>
      </c>
      <c r="K4213" s="58">
        <v>2</v>
      </c>
      <c r="L4213" s="73">
        <v>0.75138888888888899</v>
      </c>
      <c r="M4213" s="58" t="s">
        <v>1110</v>
      </c>
      <c r="N4213" s="60" t="s">
        <v>239</v>
      </c>
      <c r="O4213" s="58" t="s">
        <v>1366</v>
      </c>
      <c r="P4213" s="58">
        <v>202</v>
      </c>
      <c r="Q4213" s="58">
        <v>1</v>
      </c>
      <c r="R4213" s="58" t="s">
        <v>373</v>
      </c>
      <c r="S4213" s="4" t="s">
        <v>372</v>
      </c>
      <c r="T4213" s="58">
        <v>1</v>
      </c>
      <c r="U4213" t="str">
        <f t="shared" si="260"/>
        <v>Coquimbo</v>
      </c>
      <c r="V4213">
        <f t="shared" si="261"/>
        <v>7.97</v>
      </c>
      <c r="W4213">
        <f t="shared" si="262"/>
        <v>39.284999999999997</v>
      </c>
      <c r="X4213" s="12">
        <f t="shared" si="263"/>
        <v>0.20287641593483519</v>
      </c>
    </row>
    <row r="4214" spans="1:24" x14ac:dyDescent="0.25">
      <c r="A4214" s="57">
        <v>160</v>
      </c>
      <c r="B4214" s="58" t="s">
        <v>614</v>
      </c>
      <c r="C4214" s="58" t="s">
        <v>1306</v>
      </c>
      <c r="D4214" s="62">
        <v>42479</v>
      </c>
      <c r="E4214" s="63">
        <v>0.73958333333333337</v>
      </c>
      <c r="F4214" s="63">
        <v>0.80208333333333337</v>
      </c>
      <c r="G4214" s="63" t="s">
        <v>1273</v>
      </c>
      <c r="H4214" s="60">
        <v>177</v>
      </c>
      <c r="I4214" s="68">
        <v>13</v>
      </c>
      <c r="J4214" s="58">
        <v>18</v>
      </c>
      <c r="K4214" s="58">
        <v>2</v>
      </c>
      <c r="L4214" s="73">
        <v>0.75138888888888899</v>
      </c>
      <c r="M4214" s="58" t="s">
        <v>690</v>
      </c>
      <c r="N4214" s="60" t="s">
        <v>690</v>
      </c>
      <c r="O4214" s="58" t="s">
        <v>1371</v>
      </c>
      <c r="P4214" s="58">
        <v>306</v>
      </c>
      <c r="Q4214" s="58">
        <v>1</v>
      </c>
      <c r="R4214" s="58" t="s">
        <v>369</v>
      </c>
      <c r="S4214" s="4" t="s">
        <v>372</v>
      </c>
      <c r="T4214" s="58">
        <v>1</v>
      </c>
      <c r="U4214" t="str">
        <f t="shared" si="260"/>
        <v>Coquimbo</v>
      </c>
      <c r="V4214">
        <f t="shared" si="261"/>
        <v>7.97</v>
      </c>
      <c r="W4214">
        <f t="shared" si="262"/>
        <v>39.284999999999997</v>
      </c>
      <c r="X4214" s="12">
        <f t="shared" si="263"/>
        <v>0.20287641593483519</v>
      </c>
    </row>
    <row r="4215" spans="1:24" x14ac:dyDescent="0.25">
      <c r="A4215" s="57">
        <v>160</v>
      </c>
      <c r="B4215" s="58" t="s">
        <v>614</v>
      </c>
      <c r="C4215" s="58" t="s">
        <v>1306</v>
      </c>
      <c r="D4215" s="62">
        <v>42479</v>
      </c>
      <c r="E4215" s="63">
        <v>0.73958333333333337</v>
      </c>
      <c r="F4215" s="63">
        <v>0.80208333333333337</v>
      </c>
      <c r="G4215" s="63" t="s">
        <v>1273</v>
      </c>
      <c r="H4215" s="60">
        <v>177</v>
      </c>
      <c r="I4215" s="68">
        <v>14</v>
      </c>
      <c r="J4215" s="58">
        <v>18</v>
      </c>
      <c r="K4215" s="58">
        <v>3</v>
      </c>
      <c r="L4215" s="73">
        <v>0.75208333333333333</v>
      </c>
      <c r="M4215" s="58" t="s">
        <v>204</v>
      </c>
      <c r="N4215" s="60" t="s">
        <v>204</v>
      </c>
      <c r="O4215" s="58" t="s">
        <v>1366</v>
      </c>
      <c r="P4215" s="58">
        <v>206</v>
      </c>
      <c r="Q4215" s="58">
        <v>1</v>
      </c>
      <c r="R4215" s="58" t="s">
        <v>373</v>
      </c>
      <c r="S4215" s="4" t="s">
        <v>372</v>
      </c>
      <c r="T4215" s="58">
        <v>1</v>
      </c>
      <c r="U4215" t="str">
        <f t="shared" si="260"/>
        <v>Coquimbo</v>
      </c>
      <c r="V4215">
        <f t="shared" si="261"/>
        <v>7.97</v>
      </c>
      <c r="W4215">
        <f t="shared" si="262"/>
        <v>39.284999999999997</v>
      </c>
      <c r="X4215" s="12">
        <f t="shared" si="263"/>
        <v>0.20287641593483519</v>
      </c>
    </row>
    <row r="4216" spans="1:24" x14ac:dyDescent="0.25">
      <c r="A4216" s="57">
        <v>160</v>
      </c>
      <c r="B4216" s="58" t="s">
        <v>614</v>
      </c>
      <c r="C4216" s="58" t="s">
        <v>1306</v>
      </c>
      <c r="D4216" s="62">
        <v>42479</v>
      </c>
      <c r="E4216" s="63">
        <v>0.73958333333333337</v>
      </c>
      <c r="F4216" s="63">
        <v>0.80208333333333337</v>
      </c>
      <c r="G4216" s="63" t="s">
        <v>1273</v>
      </c>
      <c r="H4216" s="60">
        <v>177</v>
      </c>
      <c r="I4216" s="68">
        <v>15</v>
      </c>
      <c r="J4216" s="58">
        <v>18</v>
      </c>
      <c r="K4216" s="58">
        <v>4</v>
      </c>
      <c r="L4216" s="73">
        <v>0.75277777777777777</v>
      </c>
      <c r="M4216" s="58" t="s">
        <v>278</v>
      </c>
      <c r="N4216" s="60" t="s">
        <v>278</v>
      </c>
      <c r="O4216" s="58" t="s">
        <v>1371</v>
      </c>
      <c r="P4216" s="58">
        <v>308</v>
      </c>
      <c r="Q4216" s="58">
        <v>1</v>
      </c>
      <c r="R4216" s="58" t="s">
        <v>369</v>
      </c>
      <c r="S4216" s="4" t="s">
        <v>372</v>
      </c>
      <c r="T4216" s="58">
        <v>2</v>
      </c>
      <c r="U4216" t="str">
        <f t="shared" si="260"/>
        <v>Coquimbo</v>
      </c>
      <c r="V4216">
        <f t="shared" si="261"/>
        <v>17.84</v>
      </c>
      <c r="W4216">
        <f t="shared" si="262"/>
        <v>39.284999999999997</v>
      </c>
      <c r="X4216" s="12">
        <f t="shared" si="263"/>
        <v>0.45411734758813799</v>
      </c>
    </row>
    <row r="4217" spans="1:24" x14ac:dyDescent="0.25">
      <c r="A4217" s="57">
        <v>160</v>
      </c>
      <c r="B4217" s="58" t="s">
        <v>614</v>
      </c>
      <c r="C4217" s="58" t="s">
        <v>1306</v>
      </c>
      <c r="D4217" s="62">
        <v>42479</v>
      </c>
      <c r="E4217" s="63">
        <v>0.73958333333333337</v>
      </c>
      <c r="F4217" s="63">
        <v>0.80208333333333337</v>
      </c>
      <c r="G4217" s="63" t="s">
        <v>1273</v>
      </c>
      <c r="H4217" s="60">
        <v>177</v>
      </c>
      <c r="I4217" s="68">
        <v>16</v>
      </c>
      <c r="J4217" s="58">
        <v>18</v>
      </c>
      <c r="K4217" s="58">
        <v>5</v>
      </c>
      <c r="L4217" s="73">
        <v>0.75347222222222221</v>
      </c>
      <c r="M4217" s="58" t="s">
        <v>659</v>
      </c>
      <c r="N4217" s="60" t="s">
        <v>659</v>
      </c>
      <c r="O4217" s="58" t="s">
        <v>1371</v>
      </c>
      <c r="P4217" s="58">
        <v>307</v>
      </c>
      <c r="Q4217" s="58">
        <v>1</v>
      </c>
      <c r="R4217" s="58" t="s">
        <v>369</v>
      </c>
      <c r="S4217" s="4" t="s">
        <v>372</v>
      </c>
      <c r="T4217" s="58">
        <v>1</v>
      </c>
      <c r="U4217" t="str">
        <f t="shared" si="260"/>
        <v>Coquimbo</v>
      </c>
      <c r="V4217">
        <f t="shared" si="261"/>
        <v>7.97</v>
      </c>
      <c r="W4217">
        <f t="shared" si="262"/>
        <v>39.284999999999997</v>
      </c>
      <c r="X4217" s="12">
        <f t="shared" si="263"/>
        <v>0.20287641593483519</v>
      </c>
    </row>
    <row r="4218" spans="1:24" x14ac:dyDescent="0.25">
      <c r="A4218" s="57">
        <v>160</v>
      </c>
      <c r="B4218" s="58" t="s">
        <v>614</v>
      </c>
      <c r="C4218" s="58" t="s">
        <v>1306</v>
      </c>
      <c r="D4218" s="62">
        <v>42479</v>
      </c>
      <c r="E4218" s="63">
        <v>0.73958333333333337</v>
      </c>
      <c r="F4218" s="63">
        <v>0.80208333333333337</v>
      </c>
      <c r="G4218" s="63" t="s">
        <v>1273</v>
      </c>
      <c r="H4218" s="60">
        <v>177</v>
      </c>
      <c r="I4218" s="68">
        <v>17</v>
      </c>
      <c r="J4218" s="58">
        <v>18</v>
      </c>
      <c r="K4218" s="58">
        <v>6</v>
      </c>
      <c r="L4218" s="73">
        <v>0.75416666666666676</v>
      </c>
      <c r="M4218" s="58" t="s">
        <v>312</v>
      </c>
      <c r="N4218" s="60" t="s">
        <v>312</v>
      </c>
      <c r="O4218" s="58" t="s">
        <v>1371</v>
      </c>
      <c r="P4218" s="58">
        <v>308</v>
      </c>
      <c r="Q4218" s="58">
        <v>1</v>
      </c>
      <c r="R4218" s="58" t="s">
        <v>369</v>
      </c>
      <c r="S4218" s="4" t="s">
        <v>372</v>
      </c>
      <c r="T4218" s="58">
        <v>1</v>
      </c>
      <c r="U4218" t="str">
        <f t="shared" si="260"/>
        <v>Coquimbo</v>
      </c>
      <c r="V4218">
        <f t="shared" si="261"/>
        <v>7.97</v>
      </c>
      <c r="W4218">
        <f t="shared" si="262"/>
        <v>39.284999999999997</v>
      </c>
      <c r="X4218" s="12">
        <f t="shared" si="263"/>
        <v>0.20287641593483519</v>
      </c>
    </row>
    <row r="4219" spans="1:24" x14ac:dyDescent="0.25">
      <c r="A4219" s="57">
        <v>160</v>
      </c>
      <c r="B4219" s="58" t="s">
        <v>614</v>
      </c>
      <c r="C4219" s="58" t="s">
        <v>1306</v>
      </c>
      <c r="D4219" s="62">
        <v>42479</v>
      </c>
      <c r="E4219" s="63">
        <v>0.73958333333333337</v>
      </c>
      <c r="F4219" s="63">
        <v>0.80208333333333337</v>
      </c>
      <c r="G4219" s="63" t="s">
        <v>1273</v>
      </c>
      <c r="H4219" s="60">
        <v>177</v>
      </c>
      <c r="I4219" s="68">
        <v>18</v>
      </c>
      <c r="J4219" s="58">
        <v>18</v>
      </c>
      <c r="K4219" s="58">
        <v>10</v>
      </c>
      <c r="L4219" s="73">
        <v>0.75694444444444453</v>
      </c>
      <c r="M4219" s="58" t="s">
        <v>291</v>
      </c>
      <c r="N4219" s="60" t="s">
        <v>291</v>
      </c>
      <c r="O4219" s="58" t="s">
        <v>1371</v>
      </c>
      <c r="P4219" s="58">
        <v>308</v>
      </c>
      <c r="Q4219" s="58">
        <v>1</v>
      </c>
      <c r="R4219" s="58" t="s">
        <v>369</v>
      </c>
      <c r="S4219" s="4" t="s">
        <v>372</v>
      </c>
      <c r="T4219" s="58">
        <v>1</v>
      </c>
      <c r="U4219" t="str">
        <f t="shared" si="260"/>
        <v>Coquimbo</v>
      </c>
      <c r="V4219">
        <f t="shared" si="261"/>
        <v>7.97</v>
      </c>
      <c r="W4219">
        <f t="shared" si="262"/>
        <v>39.284999999999997</v>
      </c>
      <c r="X4219" s="12">
        <f t="shared" si="263"/>
        <v>0.20287641593483519</v>
      </c>
    </row>
    <row r="4220" spans="1:24" x14ac:dyDescent="0.25">
      <c r="A4220" s="57">
        <v>160</v>
      </c>
      <c r="B4220" s="58" t="s">
        <v>614</v>
      </c>
      <c r="C4220" s="58" t="s">
        <v>1306</v>
      </c>
      <c r="D4220" s="62">
        <v>42479</v>
      </c>
      <c r="E4220" s="63">
        <v>0.73958333333333337</v>
      </c>
      <c r="F4220" s="63">
        <v>0.80208333333333337</v>
      </c>
      <c r="G4220" s="63" t="s">
        <v>1273</v>
      </c>
      <c r="H4220" s="60">
        <v>177</v>
      </c>
      <c r="I4220" s="68">
        <v>19</v>
      </c>
      <c r="J4220" s="58">
        <v>18</v>
      </c>
      <c r="K4220" s="58">
        <v>11</v>
      </c>
      <c r="L4220" s="73">
        <v>0.75763888888888886</v>
      </c>
      <c r="M4220" s="58" t="s">
        <v>276</v>
      </c>
      <c r="N4220" s="60" t="s">
        <v>276</v>
      </c>
      <c r="O4220" s="58" t="s">
        <v>1366</v>
      </c>
      <c r="P4220" s="58">
        <v>206</v>
      </c>
      <c r="Q4220" s="58">
        <v>1</v>
      </c>
      <c r="R4220" s="58" t="s">
        <v>373</v>
      </c>
      <c r="S4220" s="4" t="s">
        <v>372</v>
      </c>
      <c r="T4220" s="58">
        <v>1</v>
      </c>
      <c r="U4220" t="str">
        <f t="shared" si="260"/>
        <v>Coquimbo</v>
      </c>
      <c r="V4220">
        <f t="shared" si="261"/>
        <v>7.97</v>
      </c>
      <c r="W4220">
        <f t="shared" si="262"/>
        <v>39.284999999999997</v>
      </c>
      <c r="X4220" s="12">
        <f t="shared" si="263"/>
        <v>0.20287641593483519</v>
      </c>
    </row>
    <row r="4221" spans="1:24" x14ac:dyDescent="0.25">
      <c r="A4221" s="57">
        <v>160</v>
      </c>
      <c r="B4221" s="58" t="s">
        <v>614</v>
      </c>
      <c r="C4221" s="58" t="s">
        <v>1306</v>
      </c>
      <c r="D4221" s="62">
        <v>42479</v>
      </c>
      <c r="E4221" s="63">
        <v>0.73958333333333337</v>
      </c>
      <c r="F4221" s="63">
        <v>0.80208333333333337</v>
      </c>
      <c r="G4221" s="63" t="s">
        <v>1273</v>
      </c>
      <c r="H4221" s="60">
        <v>177</v>
      </c>
      <c r="I4221" s="68">
        <v>20</v>
      </c>
      <c r="J4221" s="58">
        <v>18</v>
      </c>
      <c r="K4221" s="58">
        <v>11</v>
      </c>
      <c r="L4221" s="73">
        <v>0.75763888888888886</v>
      </c>
      <c r="M4221" s="58" t="s">
        <v>192</v>
      </c>
      <c r="N4221" s="60" t="s">
        <v>192</v>
      </c>
      <c r="O4221" s="58" t="s">
        <v>1366</v>
      </c>
      <c r="P4221" s="58">
        <v>206</v>
      </c>
      <c r="Q4221" s="58">
        <v>1</v>
      </c>
      <c r="R4221" s="58" t="s">
        <v>373</v>
      </c>
      <c r="S4221" s="4" t="s">
        <v>372</v>
      </c>
      <c r="T4221" s="58">
        <v>2</v>
      </c>
      <c r="U4221" t="str">
        <f t="shared" ref="U4221:U4283" si="264">+VLOOKUP(A4221,$Z$4:$AA$32,2,0)</f>
        <v>Coquimbo</v>
      </c>
      <c r="V4221">
        <f t="shared" ref="V4221:V4283" si="265">+IF(S4221="BUS",VLOOKUP(T4221,$AC$4:$AE$9,3,0),VLOOKUP(T4221,$AC$4:$AE$9,2,0))</f>
        <v>17.84</v>
      </c>
      <c r="W4221">
        <f t="shared" ref="W4221:W4283" si="266">+IF(S4221="BUS",$AE$8,$AD$8)</f>
        <v>39.284999999999997</v>
      </c>
      <c r="X4221" s="12">
        <f t="shared" ref="X4221:X4283" si="267">+V4221/W4221</f>
        <v>0.45411734758813799</v>
      </c>
    </row>
    <row r="4222" spans="1:24" x14ac:dyDescent="0.25">
      <c r="A4222" s="57">
        <v>160</v>
      </c>
      <c r="B4222" s="58" t="s">
        <v>614</v>
      </c>
      <c r="C4222" s="58" t="s">
        <v>1306</v>
      </c>
      <c r="D4222" s="62">
        <v>42479</v>
      </c>
      <c r="E4222" s="63">
        <v>0.73958333333333337</v>
      </c>
      <c r="F4222" s="63">
        <v>0.80208333333333337</v>
      </c>
      <c r="G4222" s="63" t="s">
        <v>1273</v>
      </c>
      <c r="H4222" s="60">
        <v>177</v>
      </c>
      <c r="I4222" s="68">
        <v>21</v>
      </c>
      <c r="J4222" s="58">
        <v>18</v>
      </c>
      <c r="K4222" s="58">
        <v>12</v>
      </c>
      <c r="L4222" s="73">
        <v>0.7583333333333333</v>
      </c>
      <c r="M4222" s="58" t="s">
        <v>1111</v>
      </c>
      <c r="N4222" s="60" t="s">
        <v>688</v>
      </c>
      <c r="O4222" s="58" t="s">
        <v>1371</v>
      </c>
      <c r="P4222" s="58">
        <v>307</v>
      </c>
      <c r="Q4222" s="58">
        <v>1</v>
      </c>
      <c r="R4222" s="58" t="s">
        <v>369</v>
      </c>
      <c r="S4222" s="4" t="s">
        <v>372</v>
      </c>
      <c r="T4222" s="58">
        <v>1</v>
      </c>
      <c r="U4222" t="str">
        <f t="shared" si="264"/>
        <v>Coquimbo</v>
      </c>
      <c r="V4222">
        <f t="shared" si="265"/>
        <v>7.97</v>
      </c>
      <c r="W4222">
        <f t="shared" si="266"/>
        <v>39.284999999999997</v>
      </c>
      <c r="X4222" s="12">
        <f t="shared" si="267"/>
        <v>0.20287641593483519</v>
      </c>
    </row>
    <row r="4223" spans="1:24" x14ac:dyDescent="0.25">
      <c r="A4223" s="57">
        <v>160</v>
      </c>
      <c r="B4223" s="58" t="s">
        <v>614</v>
      </c>
      <c r="C4223" s="58" t="s">
        <v>1306</v>
      </c>
      <c r="D4223" s="62">
        <v>42479</v>
      </c>
      <c r="E4223" s="63">
        <v>0.73958333333333337</v>
      </c>
      <c r="F4223" s="63">
        <v>0.80208333333333337</v>
      </c>
      <c r="G4223" s="63" t="s">
        <v>1273</v>
      </c>
      <c r="H4223" s="60">
        <v>177</v>
      </c>
      <c r="I4223" s="68">
        <v>22</v>
      </c>
      <c r="J4223" s="58">
        <v>18</v>
      </c>
      <c r="K4223" s="58">
        <v>16</v>
      </c>
      <c r="L4223" s="73">
        <v>0.76111111111111107</v>
      </c>
      <c r="M4223" s="58" t="s">
        <v>182</v>
      </c>
      <c r="N4223" s="60" t="s">
        <v>182</v>
      </c>
      <c r="O4223" s="58" t="s">
        <v>1366</v>
      </c>
      <c r="P4223" s="58">
        <v>202</v>
      </c>
      <c r="Q4223" s="58">
        <v>1</v>
      </c>
      <c r="R4223" s="58" t="s">
        <v>373</v>
      </c>
      <c r="S4223" s="4" t="s">
        <v>372</v>
      </c>
      <c r="T4223" s="58">
        <v>1</v>
      </c>
      <c r="U4223" t="str">
        <f t="shared" si="264"/>
        <v>Coquimbo</v>
      </c>
      <c r="V4223">
        <f t="shared" si="265"/>
        <v>7.97</v>
      </c>
      <c r="W4223">
        <f t="shared" si="266"/>
        <v>39.284999999999997</v>
      </c>
      <c r="X4223" s="12">
        <f t="shared" si="267"/>
        <v>0.20287641593483519</v>
      </c>
    </row>
    <row r="4224" spans="1:24" x14ac:dyDescent="0.25">
      <c r="A4224" s="57">
        <v>160</v>
      </c>
      <c r="B4224" s="58" t="s">
        <v>614</v>
      </c>
      <c r="C4224" s="58" t="s">
        <v>1306</v>
      </c>
      <c r="D4224" s="62">
        <v>42479</v>
      </c>
      <c r="E4224" s="63">
        <v>0.73958333333333337</v>
      </c>
      <c r="F4224" s="63">
        <v>0.80208333333333337</v>
      </c>
      <c r="G4224" s="63" t="s">
        <v>1273</v>
      </c>
      <c r="H4224" s="60">
        <v>177</v>
      </c>
      <c r="I4224" s="68">
        <v>23</v>
      </c>
      <c r="J4224" s="58">
        <v>18</v>
      </c>
      <c r="K4224" s="58">
        <v>17</v>
      </c>
      <c r="L4224" s="73">
        <v>0.76180555555555562</v>
      </c>
      <c r="M4224" s="58" t="s">
        <v>193</v>
      </c>
      <c r="N4224" s="60" t="s">
        <v>193</v>
      </c>
      <c r="O4224" s="58" t="s">
        <v>1366</v>
      </c>
      <c r="P4224" s="58">
        <v>206</v>
      </c>
      <c r="Q4224" s="58">
        <v>1</v>
      </c>
      <c r="R4224" s="58" t="s">
        <v>373</v>
      </c>
      <c r="S4224" s="4" t="s">
        <v>372</v>
      </c>
      <c r="T4224" s="58">
        <v>2</v>
      </c>
      <c r="U4224" t="str">
        <f t="shared" si="264"/>
        <v>Coquimbo</v>
      </c>
      <c r="V4224">
        <f t="shared" si="265"/>
        <v>17.84</v>
      </c>
      <c r="W4224">
        <f t="shared" si="266"/>
        <v>39.284999999999997</v>
      </c>
      <c r="X4224" s="12">
        <f t="shared" si="267"/>
        <v>0.45411734758813799</v>
      </c>
    </row>
    <row r="4225" spans="1:24" x14ac:dyDescent="0.25">
      <c r="A4225" s="57">
        <v>160</v>
      </c>
      <c r="B4225" s="58" t="s">
        <v>614</v>
      </c>
      <c r="C4225" s="58" t="s">
        <v>1306</v>
      </c>
      <c r="D4225" s="62">
        <v>42479</v>
      </c>
      <c r="E4225" s="63">
        <v>0.73958333333333337</v>
      </c>
      <c r="F4225" s="63">
        <v>0.80208333333333337</v>
      </c>
      <c r="G4225" s="63" t="s">
        <v>1273</v>
      </c>
      <c r="H4225" s="60">
        <v>177</v>
      </c>
      <c r="I4225" s="68">
        <v>24</v>
      </c>
      <c r="J4225" s="58">
        <v>18</v>
      </c>
      <c r="K4225" s="58">
        <v>19</v>
      </c>
      <c r="L4225" s="73">
        <v>0.7631944444444444</v>
      </c>
      <c r="M4225" s="58" t="s">
        <v>736</v>
      </c>
      <c r="N4225" s="60" t="s">
        <v>736</v>
      </c>
      <c r="O4225" s="58" t="s">
        <v>1371</v>
      </c>
      <c r="P4225" s="58">
        <v>308</v>
      </c>
      <c r="Q4225" s="58">
        <v>1</v>
      </c>
      <c r="R4225" s="58" t="s">
        <v>369</v>
      </c>
      <c r="S4225" s="4" t="s">
        <v>372</v>
      </c>
      <c r="T4225" s="58">
        <v>2</v>
      </c>
      <c r="U4225" t="str">
        <f t="shared" si="264"/>
        <v>Coquimbo</v>
      </c>
      <c r="V4225">
        <f t="shared" si="265"/>
        <v>17.84</v>
      </c>
      <c r="W4225">
        <f t="shared" si="266"/>
        <v>39.284999999999997</v>
      </c>
      <c r="X4225" s="12">
        <f t="shared" si="267"/>
        <v>0.45411734758813799</v>
      </c>
    </row>
    <row r="4226" spans="1:24" x14ac:dyDescent="0.25">
      <c r="A4226" s="57">
        <v>160</v>
      </c>
      <c r="B4226" s="58" t="s">
        <v>614</v>
      </c>
      <c r="C4226" s="58" t="s">
        <v>1306</v>
      </c>
      <c r="D4226" s="62">
        <v>42479</v>
      </c>
      <c r="E4226" s="63">
        <v>0.73958333333333337</v>
      </c>
      <c r="F4226" s="63">
        <v>0.80208333333333337</v>
      </c>
      <c r="G4226" s="63" t="s">
        <v>1273</v>
      </c>
      <c r="H4226" s="60">
        <v>177</v>
      </c>
      <c r="I4226" s="68">
        <v>25</v>
      </c>
      <c r="J4226" s="58">
        <v>18</v>
      </c>
      <c r="K4226" s="58">
        <v>21</v>
      </c>
      <c r="L4226" s="73">
        <v>0.76458333333333339</v>
      </c>
      <c r="M4226" s="58" t="s">
        <v>286</v>
      </c>
      <c r="N4226" s="60" t="s">
        <v>286</v>
      </c>
      <c r="O4226" s="58" t="s">
        <v>1371</v>
      </c>
      <c r="P4226" s="58">
        <v>307</v>
      </c>
      <c r="Q4226" s="58">
        <v>1</v>
      </c>
      <c r="R4226" s="58" t="s">
        <v>369</v>
      </c>
      <c r="S4226" s="4" t="s">
        <v>372</v>
      </c>
      <c r="T4226" s="58">
        <v>2</v>
      </c>
      <c r="U4226" t="str">
        <f t="shared" si="264"/>
        <v>Coquimbo</v>
      </c>
      <c r="V4226">
        <f t="shared" si="265"/>
        <v>17.84</v>
      </c>
      <c r="W4226">
        <f t="shared" si="266"/>
        <v>39.284999999999997</v>
      </c>
      <c r="X4226" s="12">
        <f t="shared" si="267"/>
        <v>0.45411734758813799</v>
      </c>
    </row>
    <row r="4227" spans="1:24" x14ac:dyDescent="0.25">
      <c r="A4227" s="57">
        <v>160</v>
      </c>
      <c r="B4227" s="58" t="s">
        <v>614</v>
      </c>
      <c r="C4227" s="58" t="s">
        <v>1306</v>
      </c>
      <c r="D4227" s="62">
        <v>42479</v>
      </c>
      <c r="E4227" s="63">
        <v>0.73958333333333337</v>
      </c>
      <c r="F4227" s="63">
        <v>0.80208333333333337</v>
      </c>
      <c r="G4227" s="63" t="s">
        <v>1273</v>
      </c>
      <c r="H4227" s="60">
        <v>177</v>
      </c>
      <c r="I4227" s="68">
        <v>26</v>
      </c>
      <c r="J4227" s="58">
        <v>18</v>
      </c>
      <c r="K4227" s="58">
        <v>21</v>
      </c>
      <c r="L4227" s="73">
        <v>0.76458333333333339</v>
      </c>
      <c r="M4227" s="58" t="s">
        <v>194</v>
      </c>
      <c r="N4227" s="60" t="s">
        <v>194</v>
      </c>
      <c r="O4227" s="58" t="s">
        <v>1366</v>
      </c>
      <c r="P4227" s="58">
        <v>206</v>
      </c>
      <c r="Q4227" s="58">
        <v>1</v>
      </c>
      <c r="R4227" s="58" t="s">
        <v>373</v>
      </c>
      <c r="S4227" s="4" t="s">
        <v>372</v>
      </c>
      <c r="T4227" s="58">
        <v>1</v>
      </c>
      <c r="U4227" t="str">
        <f t="shared" si="264"/>
        <v>Coquimbo</v>
      </c>
      <c r="V4227">
        <f t="shared" si="265"/>
        <v>7.97</v>
      </c>
      <c r="W4227">
        <f t="shared" si="266"/>
        <v>39.284999999999997</v>
      </c>
      <c r="X4227" s="12">
        <f t="shared" si="267"/>
        <v>0.20287641593483519</v>
      </c>
    </row>
    <row r="4228" spans="1:24" x14ac:dyDescent="0.25">
      <c r="A4228" s="57">
        <v>160</v>
      </c>
      <c r="B4228" s="58" t="s">
        <v>614</v>
      </c>
      <c r="C4228" s="58" t="s">
        <v>1306</v>
      </c>
      <c r="D4228" s="62">
        <v>42479</v>
      </c>
      <c r="E4228" s="63">
        <v>0.73958333333333337</v>
      </c>
      <c r="F4228" s="63">
        <v>0.80208333333333337</v>
      </c>
      <c r="G4228" s="63" t="s">
        <v>1273</v>
      </c>
      <c r="H4228" s="60">
        <v>177</v>
      </c>
      <c r="I4228" s="68">
        <v>27</v>
      </c>
      <c r="J4228" s="58">
        <v>18</v>
      </c>
      <c r="K4228" s="58">
        <v>22</v>
      </c>
      <c r="L4228" s="73">
        <v>0.76527777777777783</v>
      </c>
      <c r="M4228" s="58" t="s">
        <v>706</v>
      </c>
      <c r="N4228" s="60" t="s">
        <v>706</v>
      </c>
      <c r="O4228" s="58" t="s">
        <v>1371</v>
      </c>
      <c r="P4228" s="58">
        <v>308</v>
      </c>
      <c r="Q4228" s="58">
        <v>1</v>
      </c>
      <c r="R4228" s="58" t="s">
        <v>369</v>
      </c>
      <c r="S4228" s="4" t="s">
        <v>372</v>
      </c>
      <c r="T4228" s="58">
        <v>1</v>
      </c>
      <c r="U4228" t="str">
        <f t="shared" si="264"/>
        <v>Coquimbo</v>
      </c>
      <c r="V4228">
        <f t="shared" si="265"/>
        <v>7.97</v>
      </c>
      <c r="W4228">
        <f t="shared" si="266"/>
        <v>39.284999999999997</v>
      </c>
      <c r="X4228" s="12">
        <f t="shared" si="267"/>
        <v>0.20287641593483519</v>
      </c>
    </row>
    <row r="4229" spans="1:24" x14ac:dyDescent="0.25">
      <c r="A4229" s="57">
        <v>160</v>
      </c>
      <c r="B4229" s="58" t="s">
        <v>614</v>
      </c>
      <c r="C4229" s="58" t="s">
        <v>1306</v>
      </c>
      <c r="D4229" s="62">
        <v>42479</v>
      </c>
      <c r="E4229" s="63">
        <v>0.73958333333333337</v>
      </c>
      <c r="F4229" s="63">
        <v>0.80208333333333337</v>
      </c>
      <c r="G4229" s="63" t="s">
        <v>1273</v>
      </c>
      <c r="H4229" s="60">
        <v>177</v>
      </c>
      <c r="I4229" s="68">
        <v>28</v>
      </c>
      <c r="J4229" s="58">
        <v>18</v>
      </c>
      <c r="K4229" s="58">
        <v>22</v>
      </c>
      <c r="L4229" s="73">
        <v>0.76527777777777783</v>
      </c>
      <c r="M4229" s="58" t="s">
        <v>187</v>
      </c>
      <c r="N4229" s="60" t="s">
        <v>187</v>
      </c>
      <c r="O4229" s="58" t="s">
        <v>1366</v>
      </c>
      <c r="P4229" s="58">
        <v>202</v>
      </c>
      <c r="Q4229" s="58">
        <v>1</v>
      </c>
      <c r="R4229" s="58" t="s">
        <v>373</v>
      </c>
      <c r="S4229" s="4" t="s">
        <v>372</v>
      </c>
      <c r="T4229" s="58">
        <v>1</v>
      </c>
      <c r="U4229" t="str">
        <f t="shared" si="264"/>
        <v>Coquimbo</v>
      </c>
      <c r="V4229">
        <f t="shared" si="265"/>
        <v>7.97</v>
      </c>
      <c r="W4229">
        <f t="shared" si="266"/>
        <v>39.284999999999997</v>
      </c>
      <c r="X4229" s="12">
        <f t="shared" si="267"/>
        <v>0.20287641593483519</v>
      </c>
    </row>
    <row r="4230" spans="1:24" x14ac:dyDescent="0.25">
      <c r="A4230" s="57">
        <v>160</v>
      </c>
      <c r="B4230" s="58" t="s">
        <v>614</v>
      </c>
      <c r="C4230" s="58" t="s">
        <v>1306</v>
      </c>
      <c r="D4230" s="62">
        <v>42479</v>
      </c>
      <c r="E4230" s="63">
        <v>0.73958333333333337</v>
      </c>
      <c r="F4230" s="63">
        <v>0.80208333333333337</v>
      </c>
      <c r="G4230" s="63" t="s">
        <v>1273</v>
      </c>
      <c r="H4230" s="60">
        <v>177</v>
      </c>
      <c r="I4230" s="68">
        <v>29</v>
      </c>
      <c r="J4230" s="58">
        <v>18</v>
      </c>
      <c r="K4230" s="58">
        <v>24</v>
      </c>
      <c r="L4230" s="73">
        <v>0.76666666666666661</v>
      </c>
      <c r="M4230" s="58" t="s">
        <v>279</v>
      </c>
      <c r="N4230" s="60" t="s">
        <v>279</v>
      </c>
      <c r="O4230" s="58" t="s">
        <v>1371</v>
      </c>
      <c r="P4230" s="58">
        <v>307</v>
      </c>
      <c r="Q4230" s="58">
        <v>1</v>
      </c>
      <c r="R4230" s="58" t="s">
        <v>369</v>
      </c>
      <c r="S4230" s="4" t="s">
        <v>372</v>
      </c>
      <c r="T4230" s="58">
        <v>2</v>
      </c>
      <c r="U4230" t="str">
        <f t="shared" si="264"/>
        <v>Coquimbo</v>
      </c>
      <c r="V4230">
        <f t="shared" si="265"/>
        <v>17.84</v>
      </c>
      <c r="W4230">
        <f t="shared" si="266"/>
        <v>39.284999999999997</v>
      </c>
      <c r="X4230" s="12">
        <f t="shared" si="267"/>
        <v>0.45411734758813799</v>
      </c>
    </row>
    <row r="4231" spans="1:24" x14ac:dyDescent="0.25">
      <c r="A4231" s="57">
        <v>160</v>
      </c>
      <c r="B4231" s="58" t="s">
        <v>614</v>
      </c>
      <c r="C4231" s="58" t="s">
        <v>1306</v>
      </c>
      <c r="D4231" s="62">
        <v>42479</v>
      </c>
      <c r="E4231" s="63">
        <v>0.73958333333333337</v>
      </c>
      <c r="F4231" s="63">
        <v>0.80208333333333337</v>
      </c>
      <c r="G4231" s="63" t="s">
        <v>1273</v>
      </c>
      <c r="H4231" s="60">
        <v>177</v>
      </c>
      <c r="I4231" s="68">
        <v>30</v>
      </c>
      <c r="J4231" s="58">
        <v>18</v>
      </c>
      <c r="K4231" s="58">
        <v>26</v>
      </c>
      <c r="L4231" s="73">
        <v>0.7680555555555556</v>
      </c>
      <c r="M4231" s="58" t="s">
        <v>196</v>
      </c>
      <c r="N4231" s="60" t="s">
        <v>196</v>
      </c>
      <c r="O4231" s="58" t="s">
        <v>1366</v>
      </c>
      <c r="P4231" s="58">
        <v>206</v>
      </c>
      <c r="Q4231" s="58">
        <v>1</v>
      </c>
      <c r="R4231" s="58" t="s">
        <v>373</v>
      </c>
      <c r="S4231" s="4" t="s">
        <v>372</v>
      </c>
      <c r="T4231" s="58">
        <v>1</v>
      </c>
      <c r="U4231" t="str">
        <f t="shared" si="264"/>
        <v>Coquimbo</v>
      </c>
      <c r="V4231">
        <f t="shared" si="265"/>
        <v>7.97</v>
      </c>
      <c r="W4231">
        <f t="shared" si="266"/>
        <v>39.284999999999997</v>
      </c>
      <c r="X4231" s="12">
        <f t="shared" si="267"/>
        <v>0.20287641593483519</v>
      </c>
    </row>
    <row r="4232" spans="1:24" x14ac:dyDescent="0.25">
      <c r="A4232" s="57">
        <v>160</v>
      </c>
      <c r="B4232" s="58" t="s">
        <v>614</v>
      </c>
      <c r="C4232" s="58" t="s">
        <v>1306</v>
      </c>
      <c r="D4232" s="62">
        <v>42479</v>
      </c>
      <c r="E4232" s="63">
        <v>0.73958333333333337</v>
      </c>
      <c r="F4232" s="63">
        <v>0.80208333333333337</v>
      </c>
      <c r="G4232" s="63" t="s">
        <v>1273</v>
      </c>
      <c r="H4232" s="60">
        <v>178</v>
      </c>
      <c r="I4232" s="68">
        <v>1</v>
      </c>
      <c r="J4232" s="58">
        <v>18</v>
      </c>
      <c r="K4232" s="58">
        <v>27</v>
      </c>
      <c r="L4232" s="73">
        <v>0.76874999999999993</v>
      </c>
      <c r="M4232" s="58" t="s">
        <v>140</v>
      </c>
      <c r="N4232" s="60" t="s">
        <v>140</v>
      </c>
      <c r="O4232" s="58" t="s">
        <v>1366</v>
      </c>
      <c r="P4232" s="58" t="s">
        <v>371</v>
      </c>
      <c r="Q4232" s="58">
        <v>1</v>
      </c>
      <c r="R4232" s="58" t="s">
        <v>369</v>
      </c>
      <c r="S4232" s="4" t="s">
        <v>372</v>
      </c>
      <c r="T4232" s="58">
        <v>1</v>
      </c>
      <c r="U4232" t="str">
        <f t="shared" si="264"/>
        <v>Coquimbo</v>
      </c>
      <c r="V4232">
        <f t="shared" si="265"/>
        <v>7.97</v>
      </c>
      <c r="W4232">
        <f t="shared" si="266"/>
        <v>39.284999999999997</v>
      </c>
      <c r="X4232" s="12">
        <f t="shared" si="267"/>
        <v>0.20287641593483519</v>
      </c>
    </row>
    <row r="4233" spans="1:24" x14ac:dyDescent="0.25">
      <c r="A4233" s="57">
        <v>160</v>
      </c>
      <c r="B4233" s="58" t="s">
        <v>614</v>
      </c>
      <c r="C4233" s="58" t="s">
        <v>1306</v>
      </c>
      <c r="D4233" s="62">
        <v>42479</v>
      </c>
      <c r="E4233" s="63">
        <v>0.73958333333333337</v>
      </c>
      <c r="F4233" s="63">
        <v>0.80208333333333337</v>
      </c>
      <c r="G4233" s="63" t="s">
        <v>1273</v>
      </c>
      <c r="H4233" s="60">
        <v>178</v>
      </c>
      <c r="I4233" s="68">
        <v>2</v>
      </c>
      <c r="J4233" s="58">
        <v>18</v>
      </c>
      <c r="K4233" s="58">
        <v>28</v>
      </c>
      <c r="L4233" s="73">
        <v>0.76944444444444438</v>
      </c>
      <c r="M4233" s="58" t="s">
        <v>188</v>
      </c>
      <c r="N4233" s="60" t="s">
        <v>188</v>
      </c>
      <c r="O4233" s="58" t="s">
        <v>1366</v>
      </c>
      <c r="P4233" s="58" t="s">
        <v>371</v>
      </c>
      <c r="Q4233" s="58">
        <v>1</v>
      </c>
      <c r="R4233" s="58" t="s">
        <v>369</v>
      </c>
      <c r="S4233" s="4" t="s">
        <v>372</v>
      </c>
      <c r="T4233" s="58">
        <v>1</v>
      </c>
      <c r="U4233" t="str">
        <f t="shared" si="264"/>
        <v>Coquimbo</v>
      </c>
      <c r="V4233">
        <f t="shared" si="265"/>
        <v>7.97</v>
      </c>
      <c r="W4233">
        <f t="shared" si="266"/>
        <v>39.284999999999997</v>
      </c>
      <c r="X4233" s="12">
        <f t="shared" si="267"/>
        <v>0.20287641593483519</v>
      </c>
    </row>
    <row r="4234" spans="1:24" x14ac:dyDescent="0.25">
      <c r="A4234" s="57">
        <v>160</v>
      </c>
      <c r="B4234" s="58" t="s">
        <v>614</v>
      </c>
      <c r="C4234" s="58" t="s">
        <v>1306</v>
      </c>
      <c r="D4234" s="62">
        <v>42479</v>
      </c>
      <c r="E4234" s="63">
        <v>0.73958333333333337</v>
      </c>
      <c r="F4234" s="63">
        <v>0.80208333333333337</v>
      </c>
      <c r="G4234" s="63" t="s">
        <v>1273</v>
      </c>
      <c r="H4234" s="60">
        <v>178</v>
      </c>
      <c r="I4234" s="68">
        <v>3</v>
      </c>
      <c r="J4234" s="58">
        <v>18</v>
      </c>
      <c r="K4234" s="58">
        <v>28</v>
      </c>
      <c r="L4234" s="73">
        <v>0.76944444444444438</v>
      </c>
      <c r="M4234" s="58" t="s">
        <v>304</v>
      </c>
      <c r="N4234" s="60" t="s">
        <v>304</v>
      </c>
      <c r="O4234" s="58" t="s">
        <v>1366</v>
      </c>
      <c r="P4234" s="58">
        <v>202</v>
      </c>
      <c r="Q4234" s="58">
        <v>1</v>
      </c>
      <c r="R4234" s="58" t="s">
        <v>373</v>
      </c>
      <c r="S4234" s="4" t="s">
        <v>372</v>
      </c>
      <c r="T4234" s="58">
        <v>1</v>
      </c>
      <c r="U4234" t="str">
        <f t="shared" si="264"/>
        <v>Coquimbo</v>
      </c>
      <c r="V4234">
        <f t="shared" si="265"/>
        <v>7.97</v>
      </c>
      <c r="W4234">
        <f t="shared" si="266"/>
        <v>39.284999999999997</v>
      </c>
      <c r="X4234" s="12">
        <f t="shared" si="267"/>
        <v>0.20287641593483519</v>
      </c>
    </row>
    <row r="4235" spans="1:24" x14ac:dyDescent="0.25">
      <c r="A4235" s="57">
        <v>160</v>
      </c>
      <c r="B4235" s="58" t="s">
        <v>614</v>
      </c>
      <c r="C4235" s="58" t="s">
        <v>1306</v>
      </c>
      <c r="D4235" s="62">
        <v>42479</v>
      </c>
      <c r="E4235" s="63">
        <v>0.73958333333333337</v>
      </c>
      <c r="F4235" s="63">
        <v>0.80208333333333337</v>
      </c>
      <c r="G4235" s="63" t="s">
        <v>1273</v>
      </c>
      <c r="H4235" s="60">
        <v>178</v>
      </c>
      <c r="I4235" s="68">
        <v>4</v>
      </c>
      <c r="J4235" s="58">
        <v>18</v>
      </c>
      <c r="K4235" s="58">
        <v>33</v>
      </c>
      <c r="L4235" s="73">
        <v>0.7729166666666667</v>
      </c>
      <c r="M4235" s="58" t="s">
        <v>278</v>
      </c>
      <c r="N4235" s="60" t="s">
        <v>278</v>
      </c>
      <c r="O4235" s="58" t="s">
        <v>1371</v>
      </c>
      <c r="P4235" s="58">
        <v>307</v>
      </c>
      <c r="Q4235" s="58">
        <v>1</v>
      </c>
      <c r="R4235" s="58" t="s">
        <v>369</v>
      </c>
      <c r="S4235" s="4" t="s">
        <v>372</v>
      </c>
      <c r="T4235" s="58">
        <v>1</v>
      </c>
      <c r="U4235" t="str">
        <f t="shared" si="264"/>
        <v>Coquimbo</v>
      </c>
      <c r="V4235">
        <f t="shared" si="265"/>
        <v>7.97</v>
      </c>
      <c r="W4235">
        <f t="shared" si="266"/>
        <v>39.284999999999997</v>
      </c>
      <c r="X4235" s="12">
        <f t="shared" si="267"/>
        <v>0.20287641593483519</v>
      </c>
    </row>
    <row r="4236" spans="1:24" x14ac:dyDescent="0.25">
      <c r="A4236" s="57">
        <v>160</v>
      </c>
      <c r="B4236" s="58" t="s">
        <v>614</v>
      </c>
      <c r="C4236" s="58" t="s">
        <v>1306</v>
      </c>
      <c r="D4236" s="62">
        <v>42479</v>
      </c>
      <c r="E4236" s="63">
        <v>0.73958333333333337</v>
      </c>
      <c r="F4236" s="63">
        <v>0.80208333333333337</v>
      </c>
      <c r="G4236" s="63" t="s">
        <v>1273</v>
      </c>
      <c r="H4236" s="60">
        <v>178</v>
      </c>
      <c r="I4236" s="68">
        <v>5</v>
      </c>
      <c r="J4236" s="58">
        <v>18</v>
      </c>
      <c r="K4236" s="58">
        <v>35</v>
      </c>
      <c r="L4236" s="73">
        <v>0.77430555555555547</v>
      </c>
      <c r="M4236" s="58" t="s">
        <v>198</v>
      </c>
      <c r="N4236" s="60" t="s">
        <v>198</v>
      </c>
      <c r="O4236" s="58" t="s">
        <v>1366</v>
      </c>
      <c r="P4236" s="58">
        <v>206</v>
      </c>
      <c r="Q4236" s="58">
        <v>1</v>
      </c>
      <c r="R4236" s="58" t="s">
        <v>373</v>
      </c>
      <c r="S4236" s="4" t="s">
        <v>372</v>
      </c>
      <c r="T4236" s="58">
        <v>1</v>
      </c>
      <c r="U4236" t="str">
        <f t="shared" si="264"/>
        <v>Coquimbo</v>
      </c>
      <c r="V4236">
        <f t="shared" si="265"/>
        <v>7.97</v>
      </c>
      <c r="W4236">
        <f t="shared" si="266"/>
        <v>39.284999999999997</v>
      </c>
      <c r="X4236" s="12">
        <f t="shared" si="267"/>
        <v>0.20287641593483519</v>
      </c>
    </row>
    <row r="4237" spans="1:24" x14ac:dyDescent="0.25">
      <c r="A4237" s="57">
        <v>160</v>
      </c>
      <c r="B4237" s="58" t="s">
        <v>614</v>
      </c>
      <c r="C4237" s="58" t="s">
        <v>1306</v>
      </c>
      <c r="D4237" s="62">
        <v>42479</v>
      </c>
      <c r="E4237" s="63">
        <v>0.73958333333333337</v>
      </c>
      <c r="F4237" s="63">
        <v>0.80208333333333337</v>
      </c>
      <c r="G4237" s="63" t="s">
        <v>1273</v>
      </c>
      <c r="H4237" s="60">
        <v>178</v>
      </c>
      <c r="I4237" s="68">
        <v>6</v>
      </c>
      <c r="J4237" s="58">
        <v>18</v>
      </c>
      <c r="K4237" s="58">
        <v>35</v>
      </c>
      <c r="L4237" s="73">
        <v>0.77430555555555547</v>
      </c>
      <c r="M4237" s="58" t="s">
        <v>710</v>
      </c>
      <c r="N4237" s="60" t="s">
        <v>710</v>
      </c>
      <c r="O4237" s="58" t="s">
        <v>1371</v>
      </c>
      <c r="P4237" s="58">
        <v>308</v>
      </c>
      <c r="Q4237" s="58">
        <v>1</v>
      </c>
      <c r="R4237" s="58" t="s">
        <v>369</v>
      </c>
      <c r="S4237" s="4" t="s">
        <v>372</v>
      </c>
      <c r="T4237" s="58">
        <v>1</v>
      </c>
      <c r="U4237" t="str">
        <f t="shared" si="264"/>
        <v>Coquimbo</v>
      </c>
      <c r="V4237">
        <f t="shared" si="265"/>
        <v>7.97</v>
      </c>
      <c r="W4237">
        <f t="shared" si="266"/>
        <v>39.284999999999997</v>
      </c>
      <c r="X4237" s="12">
        <f t="shared" si="267"/>
        <v>0.20287641593483519</v>
      </c>
    </row>
    <row r="4238" spans="1:24" x14ac:dyDescent="0.25">
      <c r="A4238" s="57">
        <v>160</v>
      </c>
      <c r="B4238" s="58" t="s">
        <v>614</v>
      </c>
      <c r="C4238" s="58" t="s">
        <v>1306</v>
      </c>
      <c r="D4238" s="62">
        <v>42479</v>
      </c>
      <c r="E4238" s="63">
        <v>0.73958333333333337</v>
      </c>
      <c r="F4238" s="63">
        <v>0.80208333333333337</v>
      </c>
      <c r="G4238" s="63" t="s">
        <v>1273</v>
      </c>
      <c r="H4238" s="60">
        <v>178</v>
      </c>
      <c r="I4238" s="68">
        <v>7</v>
      </c>
      <c r="J4238" s="58">
        <v>18</v>
      </c>
      <c r="K4238" s="58">
        <v>38</v>
      </c>
      <c r="L4238" s="73">
        <v>0.77638888888888891</v>
      </c>
      <c r="M4238" s="58" t="s">
        <v>712</v>
      </c>
      <c r="N4238" s="60" t="s">
        <v>712</v>
      </c>
      <c r="O4238" s="58" t="s">
        <v>1371</v>
      </c>
      <c r="P4238" s="58">
        <v>308</v>
      </c>
      <c r="Q4238" s="58">
        <v>1</v>
      </c>
      <c r="R4238" s="58" t="s">
        <v>369</v>
      </c>
      <c r="S4238" s="4" t="s">
        <v>372</v>
      </c>
      <c r="T4238" s="58">
        <v>1</v>
      </c>
      <c r="U4238" t="str">
        <f t="shared" si="264"/>
        <v>Coquimbo</v>
      </c>
      <c r="V4238">
        <f t="shared" si="265"/>
        <v>7.97</v>
      </c>
      <c r="W4238">
        <f t="shared" si="266"/>
        <v>39.284999999999997</v>
      </c>
      <c r="X4238" s="12">
        <f t="shared" si="267"/>
        <v>0.20287641593483519</v>
      </c>
    </row>
    <row r="4239" spans="1:24" x14ac:dyDescent="0.25">
      <c r="A4239" s="57">
        <v>160</v>
      </c>
      <c r="B4239" s="58" t="s">
        <v>614</v>
      </c>
      <c r="C4239" s="58" t="s">
        <v>1306</v>
      </c>
      <c r="D4239" s="62">
        <v>42479</v>
      </c>
      <c r="E4239" s="63">
        <v>0.73958333333333337</v>
      </c>
      <c r="F4239" s="63">
        <v>0.80208333333333337</v>
      </c>
      <c r="G4239" s="63" t="s">
        <v>1273</v>
      </c>
      <c r="H4239" s="60">
        <v>178</v>
      </c>
      <c r="I4239" s="68">
        <v>8</v>
      </c>
      <c r="J4239" s="58">
        <v>18</v>
      </c>
      <c r="K4239" s="58">
        <v>39</v>
      </c>
      <c r="L4239" s="73">
        <v>0.77708333333333324</v>
      </c>
      <c r="M4239" s="58" t="s">
        <v>291</v>
      </c>
      <c r="N4239" s="60" t="s">
        <v>291</v>
      </c>
      <c r="O4239" s="58" t="s">
        <v>1371</v>
      </c>
      <c r="P4239" s="58">
        <v>307</v>
      </c>
      <c r="Q4239" s="58">
        <v>1</v>
      </c>
      <c r="R4239" s="58" t="s">
        <v>369</v>
      </c>
      <c r="S4239" s="4" t="s">
        <v>372</v>
      </c>
      <c r="T4239" s="58">
        <v>1</v>
      </c>
      <c r="U4239" t="str">
        <f t="shared" si="264"/>
        <v>Coquimbo</v>
      </c>
      <c r="V4239">
        <f t="shared" si="265"/>
        <v>7.97</v>
      </c>
      <c r="W4239">
        <f t="shared" si="266"/>
        <v>39.284999999999997</v>
      </c>
      <c r="X4239" s="12">
        <f t="shared" si="267"/>
        <v>0.20287641593483519</v>
      </c>
    </row>
    <row r="4240" spans="1:24" x14ac:dyDescent="0.25">
      <c r="A4240" s="57">
        <v>160</v>
      </c>
      <c r="B4240" s="58" t="s">
        <v>614</v>
      </c>
      <c r="C4240" s="58" t="s">
        <v>1306</v>
      </c>
      <c r="D4240" s="62">
        <v>42479</v>
      </c>
      <c r="E4240" s="63">
        <v>0.73958333333333337</v>
      </c>
      <c r="F4240" s="63">
        <v>0.80208333333333337</v>
      </c>
      <c r="G4240" s="63" t="s">
        <v>1273</v>
      </c>
      <c r="H4240" s="60">
        <v>178</v>
      </c>
      <c r="I4240" s="68">
        <v>9</v>
      </c>
      <c r="J4240" s="58">
        <v>18</v>
      </c>
      <c r="K4240" s="58">
        <v>39</v>
      </c>
      <c r="L4240" s="73">
        <v>0.77708333333333324</v>
      </c>
      <c r="M4240" s="58" t="s">
        <v>310</v>
      </c>
      <c r="N4240" s="60" t="s">
        <v>310</v>
      </c>
      <c r="O4240" s="58" t="s">
        <v>1366</v>
      </c>
      <c r="P4240" s="58">
        <v>206</v>
      </c>
      <c r="Q4240" s="58">
        <v>1</v>
      </c>
      <c r="R4240" s="58" t="s">
        <v>373</v>
      </c>
      <c r="S4240" s="4" t="s">
        <v>372</v>
      </c>
      <c r="T4240" s="58">
        <v>1</v>
      </c>
      <c r="U4240" t="str">
        <f t="shared" si="264"/>
        <v>Coquimbo</v>
      </c>
      <c r="V4240">
        <f t="shared" si="265"/>
        <v>7.97</v>
      </c>
      <c r="W4240">
        <f t="shared" si="266"/>
        <v>39.284999999999997</v>
      </c>
      <c r="X4240" s="12">
        <f t="shared" si="267"/>
        <v>0.20287641593483519</v>
      </c>
    </row>
    <row r="4241" spans="1:24" x14ac:dyDescent="0.25">
      <c r="A4241" s="57">
        <v>160</v>
      </c>
      <c r="B4241" s="58" t="s">
        <v>614</v>
      </c>
      <c r="C4241" s="58" t="s">
        <v>1306</v>
      </c>
      <c r="D4241" s="62">
        <v>42479</v>
      </c>
      <c r="E4241" s="63">
        <v>0.73958333333333337</v>
      </c>
      <c r="F4241" s="63">
        <v>0.80208333333333337</v>
      </c>
      <c r="G4241" s="63" t="s">
        <v>1273</v>
      </c>
      <c r="H4241" s="60">
        <v>178</v>
      </c>
      <c r="I4241" s="68">
        <v>10</v>
      </c>
      <c r="J4241" s="58">
        <v>18</v>
      </c>
      <c r="K4241" s="58">
        <v>40</v>
      </c>
      <c r="L4241" s="73">
        <v>0.77777777777777779</v>
      </c>
      <c r="M4241" s="58" t="s">
        <v>1112</v>
      </c>
      <c r="N4241" s="60" t="s">
        <v>343</v>
      </c>
      <c r="O4241" s="58" t="s">
        <v>1366</v>
      </c>
      <c r="P4241" s="58">
        <v>206</v>
      </c>
      <c r="Q4241" s="58">
        <v>1</v>
      </c>
      <c r="R4241" s="58" t="s">
        <v>373</v>
      </c>
      <c r="S4241" s="4" t="s">
        <v>372</v>
      </c>
      <c r="T4241" s="58">
        <v>1</v>
      </c>
      <c r="U4241" t="str">
        <f t="shared" si="264"/>
        <v>Coquimbo</v>
      </c>
      <c r="V4241">
        <f t="shared" si="265"/>
        <v>7.97</v>
      </c>
      <c r="W4241">
        <f t="shared" si="266"/>
        <v>39.284999999999997</v>
      </c>
      <c r="X4241" s="12">
        <f t="shared" si="267"/>
        <v>0.20287641593483519</v>
      </c>
    </row>
    <row r="4242" spans="1:24" x14ac:dyDescent="0.25">
      <c r="A4242" s="57">
        <v>160</v>
      </c>
      <c r="B4242" s="58" t="s">
        <v>614</v>
      </c>
      <c r="C4242" s="58" t="s">
        <v>1306</v>
      </c>
      <c r="D4242" s="62">
        <v>42479</v>
      </c>
      <c r="E4242" s="63">
        <v>0.73958333333333337</v>
      </c>
      <c r="F4242" s="63">
        <v>0.80208333333333337</v>
      </c>
      <c r="G4242" s="63" t="s">
        <v>1273</v>
      </c>
      <c r="H4242" s="60">
        <v>178</v>
      </c>
      <c r="I4242" s="68">
        <v>11</v>
      </c>
      <c r="J4242" s="58">
        <v>18</v>
      </c>
      <c r="K4242" s="58">
        <v>43</v>
      </c>
      <c r="L4242" s="73">
        <v>0.77986111111111101</v>
      </c>
      <c r="M4242" s="58" t="s">
        <v>322</v>
      </c>
      <c r="N4242" s="60" t="s">
        <v>322</v>
      </c>
      <c r="O4242" s="58" t="s">
        <v>1371</v>
      </c>
      <c r="P4242" s="58">
        <v>306</v>
      </c>
      <c r="Q4242" s="58">
        <v>1</v>
      </c>
      <c r="R4242" s="58" t="s">
        <v>369</v>
      </c>
      <c r="S4242" s="4" t="s">
        <v>372</v>
      </c>
      <c r="T4242" s="58">
        <v>2</v>
      </c>
      <c r="U4242" t="str">
        <f t="shared" si="264"/>
        <v>Coquimbo</v>
      </c>
      <c r="V4242">
        <f t="shared" si="265"/>
        <v>17.84</v>
      </c>
      <c r="W4242">
        <f t="shared" si="266"/>
        <v>39.284999999999997</v>
      </c>
      <c r="X4242" s="12">
        <f t="shared" si="267"/>
        <v>0.45411734758813799</v>
      </c>
    </row>
    <row r="4243" spans="1:24" x14ac:dyDescent="0.25">
      <c r="A4243" s="57">
        <v>160</v>
      </c>
      <c r="B4243" s="58" t="s">
        <v>614</v>
      </c>
      <c r="C4243" s="58" t="s">
        <v>1306</v>
      </c>
      <c r="D4243" s="62">
        <v>42479</v>
      </c>
      <c r="E4243" s="63">
        <v>0.73958333333333337</v>
      </c>
      <c r="F4243" s="63">
        <v>0.80208333333333337</v>
      </c>
      <c r="G4243" s="63" t="s">
        <v>1273</v>
      </c>
      <c r="H4243" s="60">
        <v>178</v>
      </c>
      <c r="I4243" s="68">
        <v>12</v>
      </c>
      <c r="J4243" s="58">
        <v>18</v>
      </c>
      <c r="K4243" s="58">
        <v>45</v>
      </c>
      <c r="L4243" s="73">
        <v>0.78125</v>
      </c>
      <c r="M4243" s="58" t="s">
        <v>231</v>
      </c>
      <c r="N4243" s="60" t="s">
        <v>231</v>
      </c>
      <c r="O4243" s="58" t="s">
        <v>1371</v>
      </c>
      <c r="P4243" s="58">
        <v>308</v>
      </c>
      <c r="Q4243" s="58">
        <v>1</v>
      </c>
      <c r="R4243" s="58" t="s">
        <v>369</v>
      </c>
      <c r="S4243" s="4" t="s">
        <v>372</v>
      </c>
      <c r="T4243" s="58">
        <v>2</v>
      </c>
      <c r="U4243" t="str">
        <f t="shared" si="264"/>
        <v>Coquimbo</v>
      </c>
      <c r="V4243">
        <f t="shared" si="265"/>
        <v>17.84</v>
      </c>
      <c r="W4243">
        <f t="shared" si="266"/>
        <v>39.284999999999997</v>
      </c>
      <c r="X4243" s="12">
        <f t="shared" si="267"/>
        <v>0.45411734758813799</v>
      </c>
    </row>
    <row r="4244" spans="1:24" x14ac:dyDescent="0.25">
      <c r="A4244" s="57">
        <v>160</v>
      </c>
      <c r="B4244" s="58" t="s">
        <v>614</v>
      </c>
      <c r="C4244" s="58" t="s">
        <v>1306</v>
      </c>
      <c r="D4244" s="62">
        <v>42479</v>
      </c>
      <c r="E4244" s="63">
        <v>0.73958333333333337</v>
      </c>
      <c r="F4244" s="63">
        <v>0.80208333333333337</v>
      </c>
      <c r="G4244" s="63" t="s">
        <v>1273</v>
      </c>
      <c r="H4244" s="60">
        <v>178</v>
      </c>
      <c r="I4244" s="68">
        <v>13</v>
      </c>
      <c r="J4244" s="58">
        <v>18</v>
      </c>
      <c r="K4244" s="58">
        <v>47</v>
      </c>
      <c r="L4244" s="73">
        <v>0.78263888888888899</v>
      </c>
      <c r="M4244" s="58" t="s">
        <v>736</v>
      </c>
      <c r="N4244" s="60" t="s">
        <v>736</v>
      </c>
      <c r="O4244" s="58" t="s">
        <v>1371</v>
      </c>
      <c r="P4244" s="58">
        <v>307</v>
      </c>
      <c r="Q4244" s="58">
        <v>1</v>
      </c>
      <c r="R4244" s="58" t="s">
        <v>369</v>
      </c>
      <c r="S4244" s="4" t="s">
        <v>372</v>
      </c>
      <c r="T4244" s="58">
        <v>1</v>
      </c>
      <c r="U4244" t="str">
        <f t="shared" si="264"/>
        <v>Coquimbo</v>
      </c>
      <c r="V4244">
        <f t="shared" si="265"/>
        <v>7.97</v>
      </c>
      <c r="W4244">
        <f t="shared" si="266"/>
        <v>39.284999999999997</v>
      </c>
      <c r="X4244" s="12">
        <f t="shared" si="267"/>
        <v>0.20287641593483519</v>
      </c>
    </row>
    <row r="4245" spans="1:24" x14ac:dyDescent="0.25">
      <c r="A4245" s="57">
        <v>160</v>
      </c>
      <c r="B4245" s="58" t="s">
        <v>614</v>
      </c>
      <c r="C4245" s="58" t="s">
        <v>1306</v>
      </c>
      <c r="D4245" s="62">
        <v>42479</v>
      </c>
      <c r="E4245" s="63">
        <v>0.73958333333333337</v>
      </c>
      <c r="F4245" s="63">
        <v>0.80208333333333337</v>
      </c>
      <c r="G4245" s="63" t="s">
        <v>1273</v>
      </c>
      <c r="H4245" s="60">
        <v>178</v>
      </c>
      <c r="I4245" s="68">
        <v>14</v>
      </c>
      <c r="J4245" s="58">
        <v>18</v>
      </c>
      <c r="K4245" s="58">
        <v>49</v>
      </c>
      <c r="L4245" s="73">
        <v>0.78402777777777777</v>
      </c>
      <c r="M4245" s="58" t="s">
        <v>384</v>
      </c>
      <c r="N4245" s="60" t="s">
        <v>384</v>
      </c>
      <c r="O4245" s="58" t="s">
        <v>1366</v>
      </c>
      <c r="P4245" s="58">
        <v>202</v>
      </c>
      <c r="Q4245" s="58">
        <v>1</v>
      </c>
      <c r="R4245" s="58" t="s">
        <v>373</v>
      </c>
      <c r="S4245" s="4" t="s">
        <v>372</v>
      </c>
      <c r="T4245" s="58">
        <v>1</v>
      </c>
      <c r="U4245" t="str">
        <f t="shared" si="264"/>
        <v>Coquimbo</v>
      </c>
      <c r="V4245">
        <f t="shared" si="265"/>
        <v>7.97</v>
      </c>
      <c r="W4245">
        <f t="shared" si="266"/>
        <v>39.284999999999997</v>
      </c>
      <c r="X4245" s="12">
        <f t="shared" si="267"/>
        <v>0.20287641593483519</v>
      </c>
    </row>
    <row r="4246" spans="1:24" x14ac:dyDescent="0.25">
      <c r="A4246" s="57">
        <v>160</v>
      </c>
      <c r="B4246" s="58" t="s">
        <v>614</v>
      </c>
      <c r="C4246" s="58" t="s">
        <v>1306</v>
      </c>
      <c r="D4246" s="62">
        <v>42479</v>
      </c>
      <c r="E4246" s="63">
        <v>0.73958333333333337</v>
      </c>
      <c r="F4246" s="63">
        <v>0.80208333333333337</v>
      </c>
      <c r="G4246" s="63" t="s">
        <v>1273</v>
      </c>
      <c r="H4246" s="60">
        <v>178</v>
      </c>
      <c r="I4246" s="68">
        <v>15</v>
      </c>
      <c r="J4246" s="58">
        <v>18</v>
      </c>
      <c r="K4246" s="58">
        <v>50</v>
      </c>
      <c r="L4246" s="73">
        <v>0.78472222222222221</v>
      </c>
      <c r="M4246" s="58" t="s">
        <v>267</v>
      </c>
      <c r="N4246" s="60" t="s">
        <v>267</v>
      </c>
      <c r="O4246" s="58" t="s">
        <v>1366</v>
      </c>
      <c r="P4246" s="58">
        <v>206</v>
      </c>
      <c r="Q4246" s="58">
        <v>1</v>
      </c>
      <c r="R4246" s="58" t="s">
        <v>373</v>
      </c>
      <c r="S4246" s="4" t="s">
        <v>372</v>
      </c>
      <c r="T4246" s="58">
        <v>1</v>
      </c>
      <c r="U4246" t="str">
        <f t="shared" si="264"/>
        <v>Coquimbo</v>
      </c>
      <c r="V4246">
        <f t="shared" si="265"/>
        <v>7.97</v>
      </c>
      <c r="W4246">
        <f t="shared" si="266"/>
        <v>39.284999999999997</v>
      </c>
      <c r="X4246" s="12">
        <f t="shared" si="267"/>
        <v>0.20287641593483519</v>
      </c>
    </row>
    <row r="4247" spans="1:24" x14ac:dyDescent="0.25">
      <c r="A4247" s="57">
        <v>160</v>
      </c>
      <c r="B4247" s="58" t="s">
        <v>614</v>
      </c>
      <c r="C4247" s="58" t="s">
        <v>1306</v>
      </c>
      <c r="D4247" s="62">
        <v>42479</v>
      </c>
      <c r="E4247" s="63">
        <v>0.73958333333333337</v>
      </c>
      <c r="F4247" s="63">
        <v>0.80208333333333337</v>
      </c>
      <c r="G4247" s="63" t="s">
        <v>1273</v>
      </c>
      <c r="H4247" s="60">
        <v>178</v>
      </c>
      <c r="I4247" s="68">
        <v>16</v>
      </c>
      <c r="J4247" s="58">
        <v>18</v>
      </c>
      <c r="K4247" s="58">
        <v>52</v>
      </c>
      <c r="L4247" s="73">
        <v>0.78611111111111109</v>
      </c>
      <c r="M4247" s="58" t="s">
        <v>658</v>
      </c>
      <c r="N4247" s="60" t="s">
        <v>658</v>
      </c>
      <c r="O4247" s="58" t="s">
        <v>1371</v>
      </c>
      <c r="P4247" s="58">
        <v>308</v>
      </c>
      <c r="Q4247" s="58">
        <v>1</v>
      </c>
      <c r="R4247" s="58" t="s">
        <v>369</v>
      </c>
      <c r="S4247" s="4" t="s">
        <v>372</v>
      </c>
      <c r="T4247" s="58">
        <v>2</v>
      </c>
      <c r="U4247" t="str">
        <f t="shared" si="264"/>
        <v>Coquimbo</v>
      </c>
      <c r="V4247">
        <f t="shared" si="265"/>
        <v>17.84</v>
      </c>
      <c r="W4247">
        <f t="shared" si="266"/>
        <v>39.284999999999997</v>
      </c>
      <c r="X4247" s="12">
        <f t="shared" si="267"/>
        <v>0.45411734758813799</v>
      </c>
    </row>
    <row r="4248" spans="1:24" x14ac:dyDescent="0.25">
      <c r="A4248" s="57">
        <v>160</v>
      </c>
      <c r="B4248" s="58" t="s">
        <v>614</v>
      </c>
      <c r="C4248" s="58" t="s">
        <v>1306</v>
      </c>
      <c r="D4248" s="62">
        <v>42479</v>
      </c>
      <c r="E4248" s="63">
        <v>0.73958333333333337</v>
      </c>
      <c r="F4248" s="63">
        <v>0.80208333333333337</v>
      </c>
      <c r="G4248" s="63" t="s">
        <v>1273</v>
      </c>
      <c r="H4248" s="60">
        <v>178</v>
      </c>
      <c r="I4248" s="68">
        <v>17</v>
      </c>
      <c r="J4248" s="58">
        <v>18</v>
      </c>
      <c r="K4248" s="58">
        <v>53</v>
      </c>
      <c r="L4248" s="73">
        <v>0.78680555555555554</v>
      </c>
      <c r="M4248" s="58" t="s">
        <v>303</v>
      </c>
      <c r="N4248" s="60" t="s">
        <v>303</v>
      </c>
      <c r="O4248" s="58" t="s">
        <v>1371</v>
      </c>
      <c r="P4248" s="58">
        <v>306</v>
      </c>
      <c r="Q4248" s="58">
        <v>1</v>
      </c>
      <c r="R4248" s="58" t="s">
        <v>369</v>
      </c>
      <c r="S4248" s="4" t="s">
        <v>372</v>
      </c>
      <c r="T4248" s="58">
        <v>1</v>
      </c>
      <c r="U4248" t="str">
        <f t="shared" si="264"/>
        <v>Coquimbo</v>
      </c>
      <c r="V4248">
        <f t="shared" si="265"/>
        <v>7.97</v>
      </c>
      <c r="W4248">
        <f t="shared" si="266"/>
        <v>39.284999999999997</v>
      </c>
      <c r="X4248" s="12">
        <f t="shared" si="267"/>
        <v>0.20287641593483519</v>
      </c>
    </row>
    <row r="4249" spans="1:24" x14ac:dyDescent="0.25">
      <c r="A4249" s="57">
        <v>160</v>
      </c>
      <c r="B4249" s="58" t="s">
        <v>614</v>
      </c>
      <c r="C4249" s="58" t="s">
        <v>1306</v>
      </c>
      <c r="D4249" s="62">
        <v>42479</v>
      </c>
      <c r="E4249" s="63">
        <v>0.73958333333333337</v>
      </c>
      <c r="F4249" s="63">
        <v>0.80208333333333337</v>
      </c>
      <c r="G4249" s="63" t="s">
        <v>1273</v>
      </c>
      <c r="H4249" s="60">
        <v>178</v>
      </c>
      <c r="I4249" s="68">
        <v>18</v>
      </c>
      <c r="J4249" s="58">
        <v>18</v>
      </c>
      <c r="K4249" s="58">
        <v>54</v>
      </c>
      <c r="L4249" s="73">
        <v>0.78749999999999998</v>
      </c>
      <c r="M4249" s="58" t="s">
        <v>706</v>
      </c>
      <c r="N4249" s="60" t="s">
        <v>706</v>
      </c>
      <c r="O4249" s="58" t="s">
        <v>1371</v>
      </c>
      <c r="P4249" s="58">
        <v>307</v>
      </c>
      <c r="Q4249" s="58">
        <v>1</v>
      </c>
      <c r="R4249" s="58" t="s">
        <v>369</v>
      </c>
      <c r="S4249" s="4" t="s">
        <v>372</v>
      </c>
      <c r="T4249" s="58">
        <v>1</v>
      </c>
      <c r="U4249" t="str">
        <f t="shared" si="264"/>
        <v>Coquimbo</v>
      </c>
      <c r="V4249">
        <f t="shared" si="265"/>
        <v>7.97</v>
      </c>
      <c r="W4249">
        <f t="shared" si="266"/>
        <v>39.284999999999997</v>
      </c>
      <c r="X4249" s="12">
        <f t="shared" si="267"/>
        <v>0.20287641593483519</v>
      </c>
    </row>
    <row r="4250" spans="1:24" x14ac:dyDescent="0.25">
      <c r="A4250" s="57">
        <v>160</v>
      </c>
      <c r="B4250" s="58" t="s">
        <v>614</v>
      </c>
      <c r="C4250" s="58" t="s">
        <v>1306</v>
      </c>
      <c r="D4250" s="62">
        <v>42479</v>
      </c>
      <c r="E4250" s="63">
        <v>0.73958333333333337</v>
      </c>
      <c r="F4250" s="63">
        <v>0.80208333333333337</v>
      </c>
      <c r="G4250" s="63" t="s">
        <v>1273</v>
      </c>
      <c r="H4250" s="60">
        <v>178</v>
      </c>
      <c r="I4250" s="68">
        <v>19</v>
      </c>
      <c r="J4250" s="58">
        <v>18</v>
      </c>
      <c r="K4250" s="58">
        <v>55</v>
      </c>
      <c r="L4250" s="73">
        <v>0.78819444444444453</v>
      </c>
      <c r="M4250" s="58" t="s">
        <v>375</v>
      </c>
      <c r="N4250" s="60" t="s">
        <v>375</v>
      </c>
      <c r="O4250" s="58" t="s">
        <v>1366</v>
      </c>
      <c r="P4250" s="58">
        <v>206</v>
      </c>
      <c r="Q4250" s="58">
        <v>1</v>
      </c>
      <c r="R4250" s="58" t="s">
        <v>373</v>
      </c>
      <c r="S4250" s="4" t="s">
        <v>372</v>
      </c>
      <c r="T4250" s="58">
        <v>1</v>
      </c>
      <c r="U4250" t="str">
        <f t="shared" si="264"/>
        <v>Coquimbo</v>
      </c>
      <c r="V4250">
        <f t="shared" si="265"/>
        <v>7.97</v>
      </c>
      <c r="W4250">
        <f t="shared" si="266"/>
        <v>39.284999999999997</v>
      </c>
      <c r="X4250" s="12">
        <f t="shared" si="267"/>
        <v>0.20287641593483519</v>
      </c>
    </row>
    <row r="4251" spans="1:24" x14ac:dyDescent="0.25">
      <c r="A4251" s="57">
        <v>160</v>
      </c>
      <c r="B4251" s="58" t="s">
        <v>614</v>
      </c>
      <c r="C4251" s="58" t="s">
        <v>1306</v>
      </c>
      <c r="D4251" s="62">
        <v>42479</v>
      </c>
      <c r="E4251" s="63">
        <v>0.73958333333333337</v>
      </c>
      <c r="F4251" s="63">
        <v>0.80208333333333337</v>
      </c>
      <c r="G4251" s="63" t="s">
        <v>1273</v>
      </c>
      <c r="H4251" s="60">
        <v>178</v>
      </c>
      <c r="I4251" s="68">
        <v>20</v>
      </c>
      <c r="J4251" s="58">
        <v>19</v>
      </c>
      <c r="K4251" s="58">
        <v>2</v>
      </c>
      <c r="L4251" s="73">
        <v>0.79305555555555562</v>
      </c>
      <c r="M4251" s="58" t="s">
        <v>339</v>
      </c>
      <c r="N4251" s="60" t="s">
        <v>339</v>
      </c>
      <c r="O4251" s="58" t="s">
        <v>1371</v>
      </c>
      <c r="P4251" s="58">
        <v>308</v>
      </c>
      <c r="Q4251" s="58">
        <v>1</v>
      </c>
      <c r="R4251" s="58" t="s">
        <v>369</v>
      </c>
      <c r="S4251" s="4" t="s">
        <v>372</v>
      </c>
      <c r="T4251" s="58">
        <v>3</v>
      </c>
      <c r="U4251" t="str">
        <f t="shared" si="264"/>
        <v>Coquimbo</v>
      </c>
      <c r="V4251">
        <f t="shared" si="265"/>
        <v>30.84</v>
      </c>
      <c r="W4251">
        <f t="shared" si="266"/>
        <v>39.284999999999997</v>
      </c>
      <c r="X4251" s="12">
        <f t="shared" si="267"/>
        <v>0.78503245513554798</v>
      </c>
    </row>
    <row r="4252" spans="1:24" x14ac:dyDescent="0.25">
      <c r="A4252" s="57">
        <v>160</v>
      </c>
      <c r="B4252" s="58" t="s">
        <v>614</v>
      </c>
      <c r="C4252" s="58" t="s">
        <v>1306</v>
      </c>
      <c r="D4252" s="62">
        <v>42479</v>
      </c>
      <c r="E4252" s="63">
        <v>0.73958333333333337</v>
      </c>
      <c r="F4252" s="63">
        <v>0.80208333333333337</v>
      </c>
      <c r="G4252" s="63" t="s">
        <v>1273</v>
      </c>
      <c r="H4252" s="60">
        <v>178</v>
      </c>
      <c r="I4252" s="68">
        <v>21</v>
      </c>
      <c r="J4252" s="58">
        <v>19</v>
      </c>
      <c r="K4252" s="58">
        <v>4</v>
      </c>
      <c r="L4252" s="73">
        <v>0.7944444444444444</v>
      </c>
      <c r="M4252" s="58" t="s">
        <v>710</v>
      </c>
      <c r="N4252" s="60" t="s">
        <v>710</v>
      </c>
      <c r="O4252" s="58" t="s">
        <v>1371</v>
      </c>
      <c r="P4252" s="58">
        <v>307</v>
      </c>
      <c r="Q4252" s="58">
        <v>1</v>
      </c>
      <c r="R4252" s="58" t="s">
        <v>369</v>
      </c>
      <c r="S4252" s="4" t="s">
        <v>372</v>
      </c>
      <c r="T4252" s="58">
        <v>1</v>
      </c>
      <c r="U4252" t="str">
        <f t="shared" si="264"/>
        <v>Coquimbo</v>
      </c>
      <c r="V4252">
        <f t="shared" si="265"/>
        <v>7.97</v>
      </c>
      <c r="W4252">
        <f t="shared" si="266"/>
        <v>39.284999999999997</v>
      </c>
      <c r="X4252" s="12">
        <f t="shared" si="267"/>
        <v>0.20287641593483519</v>
      </c>
    </row>
    <row r="4253" spans="1:24" x14ac:dyDescent="0.25">
      <c r="A4253" s="57">
        <v>160</v>
      </c>
      <c r="B4253" s="58" t="s">
        <v>614</v>
      </c>
      <c r="C4253" s="58" t="s">
        <v>1306</v>
      </c>
      <c r="D4253" s="62">
        <v>42479</v>
      </c>
      <c r="E4253" s="63">
        <v>0.73958333333333337</v>
      </c>
      <c r="F4253" s="63">
        <v>0.80208333333333337</v>
      </c>
      <c r="G4253" s="63" t="s">
        <v>1273</v>
      </c>
      <c r="H4253" s="60">
        <v>178</v>
      </c>
      <c r="I4253" s="68">
        <v>22</v>
      </c>
      <c r="J4253" s="58">
        <v>19</v>
      </c>
      <c r="K4253" s="58">
        <v>6</v>
      </c>
      <c r="L4253" s="73">
        <v>0.79583333333333339</v>
      </c>
      <c r="M4253" s="58" t="s">
        <v>883</v>
      </c>
      <c r="N4253" s="60" t="s">
        <v>883</v>
      </c>
      <c r="O4253" s="58" t="s">
        <v>1371</v>
      </c>
      <c r="P4253" s="58">
        <v>306</v>
      </c>
      <c r="Q4253" s="58">
        <v>1</v>
      </c>
      <c r="R4253" s="58" t="s">
        <v>369</v>
      </c>
      <c r="S4253" s="4" t="s">
        <v>372</v>
      </c>
      <c r="T4253" s="58">
        <v>1</v>
      </c>
      <c r="U4253" t="str">
        <f t="shared" si="264"/>
        <v>Coquimbo</v>
      </c>
      <c r="V4253">
        <f t="shared" si="265"/>
        <v>7.97</v>
      </c>
      <c r="W4253">
        <f t="shared" si="266"/>
        <v>39.284999999999997</v>
      </c>
      <c r="X4253" s="12">
        <f t="shared" si="267"/>
        <v>0.20287641593483519</v>
      </c>
    </row>
    <row r="4254" spans="1:24" x14ac:dyDescent="0.25">
      <c r="A4254" s="57">
        <v>160</v>
      </c>
      <c r="B4254" s="58" t="s">
        <v>614</v>
      </c>
      <c r="C4254" s="58" t="s">
        <v>1306</v>
      </c>
      <c r="D4254" s="62">
        <v>42479</v>
      </c>
      <c r="E4254" s="63">
        <v>0.73958333333333337</v>
      </c>
      <c r="F4254" s="63">
        <v>0.80208333333333337</v>
      </c>
      <c r="G4254" s="63" t="s">
        <v>1273</v>
      </c>
      <c r="H4254" s="60">
        <v>178</v>
      </c>
      <c r="I4254" s="68">
        <v>23</v>
      </c>
      <c r="J4254" s="58">
        <v>19</v>
      </c>
      <c r="K4254" s="58">
        <v>10</v>
      </c>
      <c r="L4254" s="73">
        <v>0.79861111111111116</v>
      </c>
      <c r="M4254" s="58" t="s">
        <v>717</v>
      </c>
      <c r="N4254" s="60" t="s">
        <v>717</v>
      </c>
      <c r="O4254" s="58" t="s">
        <v>1371</v>
      </c>
      <c r="P4254" s="58">
        <v>308</v>
      </c>
      <c r="Q4254" s="58">
        <v>1</v>
      </c>
      <c r="R4254" s="58" t="s">
        <v>369</v>
      </c>
      <c r="S4254" s="4" t="s">
        <v>372</v>
      </c>
      <c r="T4254" s="58">
        <v>2</v>
      </c>
      <c r="U4254" t="str">
        <f t="shared" si="264"/>
        <v>Coquimbo</v>
      </c>
      <c r="V4254">
        <f t="shared" si="265"/>
        <v>17.84</v>
      </c>
      <c r="W4254">
        <f t="shared" si="266"/>
        <v>39.284999999999997</v>
      </c>
      <c r="X4254" s="12">
        <f t="shared" si="267"/>
        <v>0.45411734758813799</v>
      </c>
    </row>
    <row r="4255" spans="1:24" x14ac:dyDescent="0.25">
      <c r="A4255" s="57">
        <v>160</v>
      </c>
      <c r="B4255" s="58" t="s">
        <v>614</v>
      </c>
      <c r="C4255" s="58" t="s">
        <v>1306</v>
      </c>
      <c r="D4255" s="62">
        <v>42479</v>
      </c>
      <c r="E4255" s="63">
        <v>0.73958333333333337</v>
      </c>
      <c r="F4255" s="63">
        <v>0.80208333333333337</v>
      </c>
      <c r="G4255" s="63" t="s">
        <v>1273</v>
      </c>
      <c r="H4255" s="60">
        <v>178</v>
      </c>
      <c r="I4255" s="68">
        <v>24</v>
      </c>
      <c r="J4255" s="58">
        <v>19</v>
      </c>
      <c r="K4255" s="58">
        <v>11</v>
      </c>
      <c r="L4255" s="73">
        <v>0.7993055555555556</v>
      </c>
      <c r="M4255" s="58" t="s">
        <v>712</v>
      </c>
      <c r="N4255" s="60" t="s">
        <v>712</v>
      </c>
      <c r="O4255" s="58" t="s">
        <v>1371</v>
      </c>
      <c r="P4255" s="58">
        <v>307</v>
      </c>
      <c r="Q4255" s="58">
        <v>1</v>
      </c>
      <c r="R4255" s="58" t="s">
        <v>369</v>
      </c>
      <c r="S4255" s="4" t="s">
        <v>372</v>
      </c>
      <c r="T4255" s="58">
        <v>1</v>
      </c>
      <c r="U4255" t="str">
        <f t="shared" si="264"/>
        <v>Coquimbo</v>
      </c>
      <c r="V4255">
        <f t="shared" si="265"/>
        <v>7.97</v>
      </c>
      <c r="W4255">
        <f t="shared" si="266"/>
        <v>39.284999999999997</v>
      </c>
      <c r="X4255" s="12">
        <f t="shared" si="267"/>
        <v>0.20287641593483519</v>
      </c>
    </row>
    <row r="4256" spans="1:24" x14ac:dyDescent="0.25">
      <c r="A4256" s="57">
        <v>160</v>
      </c>
      <c r="B4256" s="58" t="s">
        <v>614</v>
      </c>
      <c r="C4256" s="58" t="s">
        <v>1306</v>
      </c>
      <c r="D4256" s="62">
        <v>42479</v>
      </c>
      <c r="E4256" s="63">
        <v>0.73958333333333337</v>
      </c>
      <c r="F4256" s="63">
        <v>0.80208333333333337</v>
      </c>
      <c r="G4256" s="63" t="s">
        <v>1273</v>
      </c>
      <c r="H4256" s="60">
        <v>178</v>
      </c>
      <c r="I4256" s="68">
        <v>25</v>
      </c>
      <c r="J4256" s="58">
        <v>19</v>
      </c>
      <c r="K4256" s="58">
        <v>13</v>
      </c>
      <c r="L4256" s="73">
        <v>0.80069444444444438</v>
      </c>
      <c r="M4256" s="58" t="s">
        <v>635</v>
      </c>
      <c r="N4256" s="60" t="s">
        <v>635</v>
      </c>
      <c r="O4256" s="58" t="s">
        <v>1366</v>
      </c>
      <c r="P4256" s="58" t="s">
        <v>371</v>
      </c>
      <c r="Q4256" s="58">
        <v>1</v>
      </c>
      <c r="R4256" s="58" t="s">
        <v>369</v>
      </c>
      <c r="S4256" s="4" t="s">
        <v>372</v>
      </c>
      <c r="T4256" s="58">
        <v>1</v>
      </c>
      <c r="U4256" t="str">
        <f t="shared" si="264"/>
        <v>Coquimbo</v>
      </c>
      <c r="V4256">
        <f t="shared" si="265"/>
        <v>7.97</v>
      </c>
      <c r="W4256">
        <f t="shared" si="266"/>
        <v>39.284999999999997</v>
      </c>
      <c r="X4256" s="12">
        <f t="shared" si="267"/>
        <v>0.20287641593483519</v>
      </c>
    </row>
    <row r="4257" spans="1:24" x14ac:dyDescent="0.25">
      <c r="A4257" s="57">
        <v>160</v>
      </c>
      <c r="B4257" s="58" t="s">
        <v>614</v>
      </c>
      <c r="C4257" s="58" t="s">
        <v>1306</v>
      </c>
      <c r="D4257" s="62">
        <v>42479</v>
      </c>
      <c r="E4257" s="63">
        <v>0.73958333333333337</v>
      </c>
      <c r="F4257" s="63">
        <v>0.80208333333333337</v>
      </c>
      <c r="G4257" s="63" t="s">
        <v>1273</v>
      </c>
      <c r="H4257" s="60">
        <v>178</v>
      </c>
      <c r="I4257" s="68">
        <v>26</v>
      </c>
      <c r="J4257" s="58">
        <v>19</v>
      </c>
      <c r="K4257" s="58">
        <v>15</v>
      </c>
      <c r="L4257" s="73">
        <v>0.80208333333333337</v>
      </c>
      <c r="M4257" s="58" t="s">
        <v>231</v>
      </c>
      <c r="N4257" s="60" t="s">
        <v>231</v>
      </c>
      <c r="O4257" s="58" t="s">
        <v>1371</v>
      </c>
      <c r="P4257" s="58">
        <v>307</v>
      </c>
      <c r="Q4257" s="58">
        <v>1</v>
      </c>
      <c r="R4257" s="58" t="s">
        <v>369</v>
      </c>
      <c r="S4257" s="4" t="s">
        <v>372</v>
      </c>
      <c r="T4257" s="58">
        <v>2</v>
      </c>
      <c r="U4257" t="str">
        <f t="shared" si="264"/>
        <v>Coquimbo</v>
      </c>
      <c r="V4257">
        <f t="shared" si="265"/>
        <v>17.84</v>
      </c>
      <c r="W4257">
        <f t="shared" si="266"/>
        <v>39.284999999999997</v>
      </c>
      <c r="X4257" s="12">
        <f t="shared" si="267"/>
        <v>0.45411734758813799</v>
      </c>
    </row>
    <row r="4258" spans="1:24" x14ac:dyDescent="0.25">
      <c r="A4258" s="57">
        <v>168</v>
      </c>
      <c r="B4258" s="58" t="s">
        <v>798</v>
      </c>
      <c r="C4258" s="58" t="s">
        <v>1306</v>
      </c>
      <c r="D4258" s="62">
        <v>42479</v>
      </c>
      <c r="E4258" s="63">
        <v>0.30208333333333331</v>
      </c>
      <c r="F4258" s="63">
        <v>0.36458333333333331</v>
      </c>
      <c r="G4258" s="63" t="s">
        <v>1270</v>
      </c>
      <c r="H4258" s="60">
        <v>179</v>
      </c>
      <c r="I4258" s="68">
        <v>1</v>
      </c>
      <c r="J4258" s="58">
        <v>7</v>
      </c>
      <c r="K4258" s="58">
        <v>17</v>
      </c>
      <c r="L4258" s="73">
        <v>0.3034722222222222</v>
      </c>
      <c r="M4258" s="58" t="s">
        <v>886</v>
      </c>
      <c r="N4258" s="60" t="s">
        <v>310</v>
      </c>
      <c r="O4258" s="58" t="s">
        <v>1366</v>
      </c>
      <c r="P4258" s="58">
        <v>201</v>
      </c>
      <c r="Q4258" s="58">
        <v>1</v>
      </c>
      <c r="R4258" s="58" t="s">
        <v>369</v>
      </c>
      <c r="S4258" s="4" t="s">
        <v>372</v>
      </c>
      <c r="T4258" s="58">
        <v>2</v>
      </c>
      <c r="U4258" t="str">
        <f t="shared" si="264"/>
        <v>Coquimbo</v>
      </c>
      <c r="V4258">
        <f t="shared" si="265"/>
        <v>17.84</v>
      </c>
      <c r="W4258">
        <f t="shared" si="266"/>
        <v>39.284999999999997</v>
      </c>
      <c r="X4258" s="12">
        <f t="shared" si="267"/>
        <v>0.45411734758813799</v>
      </c>
    </row>
    <row r="4259" spans="1:24" x14ac:dyDescent="0.25">
      <c r="A4259" s="57">
        <v>168</v>
      </c>
      <c r="B4259" s="58" t="s">
        <v>798</v>
      </c>
      <c r="C4259" s="58" t="s">
        <v>1306</v>
      </c>
      <c r="D4259" s="62">
        <v>42479</v>
      </c>
      <c r="E4259" s="63">
        <v>0.30208333333333331</v>
      </c>
      <c r="F4259" s="63">
        <v>0.36458333333333331</v>
      </c>
      <c r="G4259" s="63" t="s">
        <v>1270</v>
      </c>
      <c r="H4259" s="60">
        <v>179</v>
      </c>
      <c r="I4259" s="68">
        <v>2</v>
      </c>
      <c r="J4259" s="58">
        <v>7</v>
      </c>
      <c r="K4259" s="58">
        <v>18</v>
      </c>
      <c r="L4259" s="73">
        <v>0.30416666666666664</v>
      </c>
      <c r="M4259" s="58" t="s">
        <v>106</v>
      </c>
      <c r="N4259" s="60" t="s">
        <v>106</v>
      </c>
      <c r="O4259" s="58" t="s">
        <v>1366</v>
      </c>
      <c r="P4259" s="58">
        <v>207</v>
      </c>
      <c r="Q4259" s="58">
        <v>1</v>
      </c>
      <c r="R4259" s="58" t="s">
        <v>369</v>
      </c>
      <c r="S4259" s="4" t="s">
        <v>372</v>
      </c>
      <c r="T4259" s="58">
        <v>2</v>
      </c>
      <c r="U4259" t="str">
        <f t="shared" si="264"/>
        <v>Coquimbo</v>
      </c>
      <c r="V4259">
        <f t="shared" si="265"/>
        <v>17.84</v>
      </c>
      <c r="W4259">
        <f t="shared" si="266"/>
        <v>39.284999999999997</v>
      </c>
      <c r="X4259" s="12">
        <f t="shared" si="267"/>
        <v>0.45411734758813799</v>
      </c>
    </row>
    <row r="4260" spans="1:24" x14ac:dyDescent="0.25">
      <c r="A4260" s="57">
        <v>168</v>
      </c>
      <c r="B4260" s="58" t="s">
        <v>798</v>
      </c>
      <c r="C4260" s="58" t="s">
        <v>1306</v>
      </c>
      <c r="D4260" s="62">
        <v>42479</v>
      </c>
      <c r="E4260" s="63">
        <v>0.30208333333333331</v>
      </c>
      <c r="F4260" s="63">
        <v>0.36458333333333331</v>
      </c>
      <c r="G4260" s="63" t="s">
        <v>1270</v>
      </c>
      <c r="H4260" s="60">
        <v>179</v>
      </c>
      <c r="I4260" s="68">
        <v>3</v>
      </c>
      <c r="J4260" s="58">
        <v>7</v>
      </c>
      <c r="K4260" s="58">
        <v>19</v>
      </c>
      <c r="L4260" s="73">
        <v>0.30486111111111108</v>
      </c>
      <c r="M4260" s="58" t="s">
        <v>1113</v>
      </c>
      <c r="N4260" s="60" t="s">
        <v>75</v>
      </c>
      <c r="O4260" s="58" t="s">
        <v>1366</v>
      </c>
      <c r="P4260" s="58">
        <v>201</v>
      </c>
      <c r="Q4260" s="58">
        <v>1</v>
      </c>
      <c r="R4260" s="58" t="s">
        <v>369</v>
      </c>
      <c r="S4260" s="4" t="s">
        <v>372</v>
      </c>
      <c r="T4260" s="58">
        <v>2</v>
      </c>
      <c r="U4260" t="str">
        <f t="shared" si="264"/>
        <v>Coquimbo</v>
      </c>
      <c r="V4260">
        <f t="shared" si="265"/>
        <v>17.84</v>
      </c>
      <c r="W4260">
        <f t="shared" si="266"/>
        <v>39.284999999999997</v>
      </c>
      <c r="X4260" s="12">
        <f t="shared" si="267"/>
        <v>0.45411734758813799</v>
      </c>
    </row>
    <row r="4261" spans="1:24" x14ac:dyDescent="0.25">
      <c r="A4261" s="57">
        <v>168</v>
      </c>
      <c r="B4261" s="58" t="s">
        <v>798</v>
      </c>
      <c r="C4261" s="58" t="s">
        <v>1306</v>
      </c>
      <c r="D4261" s="62">
        <v>42479</v>
      </c>
      <c r="E4261" s="63">
        <v>0.30208333333333331</v>
      </c>
      <c r="F4261" s="63">
        <v>0.36458333333333331</v>
      </c>
      <c r="G4261" s="63" t="s">
        <v>1270</v>
      </c>
      <c r="H4261" s="60">
        <v>179</v>
      </c>
      <c r="I4261" s="68">
        <v>4</v>
      </c>
      <c r="J4261" s="58">
        <v>7</v>
      </c>
      <c r="K4261" s="58">
        <v>24</v>
      </c>
      <c r="L4261" s="73">
        <v>0.30833333333333335</v>
      </c>
      <c r="M4261" s="58" t="s">
        <v>113</v>
      </c>
      <c r="N4261" s="60" t="s">
        <v>113</v>
      </c>
      <c r="O4261" s="58" t="s">
        <v>1371</v>
      </c>
      <c r="P4261" s="58">
        <v>301</v>
      </c>
      <c r="Q4261" s="58">
        <v>1</v>
      </c>
      <c r="R4261" s="58" t="s">
        <v>369</v>
      </c>
      <c r="S4261" s="4" t="s">
        <v>372</v>
      </c>
      <c r="T4261" s="58">
        <v>1</v>
      </c>
      <c r="U4261" t="str">
        <f t="shared" si="264"/>
        <v>Coquimbo</v>
      </c>
      <c r="V4261">
        <f t="shared" si="265"/>
        <v>7.97</v>
      </c>
      <c r="W4261">
        <f t="shared" si="266"/>
        <v>39.284999999999997</v>
      </c>
      <c r="X4261" s="12">
        <f t="shared" si="267"/>
        <v>0.20287641593483519</v>
      </c>
    </row>
    <row r="4262" spans="1:24" x14ac:dyDescent="0.25">
      <c r="A4262" s="57">
        <v>168</v>
      </c>
      <c r="B4262" s="58" t="s">
        <v>798</v>
      </c>
      <c r="C4262" s="58" t="s">
        <v>1306</v>
      </c>
      <c r="D4262" s="62">
        <v>42479</v>
      </c>
      <c r="E4262" s="63">
        <v>0.30208333333333331</v>
      </c>
      <c r="F4262" s="63">
        <v>0.36458333333333331</v>
      </c>
      <c r="G4262" s="63" t="s">
        <v>1270</v>
      </c>
      <c r="H4262" s="60">
        <v>179</v>
      </c>
      <c r="I4262" s="68">
        <v>5</v>
      </c>
      <c r="J4262" s="58">
        <v>7</v>
      </c>
      <c r="K4262" s="58">
        <v>26</v>
      </c>
      <c r="L4262" s="73">
        <v>0.30972222222222223</v>
      </c>
      <c r="M4262" s="58" t="s">
        <v>267</v>
      </c>
      <c r="N4262" s="60" t="s">
        <v>267</v>
      </c>
      <c r="O4262" s="58" t="s">
        <v>1366</v>
      </c>
      <c r="P4262" s="58">
        <v>201</v>
      </c>
      <c r="Q4262" s="58">
        <v>1</v>
      </c>
      <c r="R4262" s="58" t="s">
        <v>369</v>
      </c>
      <c r="S4262" s="4" t="s">
        <v>372</v>
      </c>
      <c r="T4262" s="58">
        <v>2</v>
      </c>
      <c r="U4262" t="str">
        <f t="shared" si="264"/>
        <v>Coquimbo</v>
      </c>
      <c r="V4262">
        <f t="shared" si="265"/>
        <v>17.84</v>
      </c>
      <c r="W4262">
        <f t="shared" si="266"/>
        <v>39.284999999999997</v>
      </c>
      <c r="X4262" s="12">
        <f t="shared" si="267"/>
        <v>0.45411734758813799</v>
      </c>
    </row>
    <row r="4263" spans="1:24" x14ac:dyDescent="0.25">
      <c r="A4263" s="57">
        <v>168</v>
      </c>
      <c r="B4263" s="58" t="s">
        <v>798</v>
      </c>
      <c r="C4263" s="58" t="s">
        <v>1306</v>
      </c>
      <c r="D4263" s="62">
        <v>42479</v>
      </c>
      <c r="E4263" s="63">
        <v>0.30208333333333331</v>
      </c>
      <c r="F4263" s="63">
        <v>0.36458333333333331</v>
      </c>
      <c r="G4263" s="63" t="s">
        <v>1270</v>
      </c>
      <c r="H4263" s="60">
        <v>179</v>
      </c>
      <c r="I4263" s="68">
        <v>6</v>
      </c>
      <c r="J4263" s="58">
        <v>7</v>
      </c>
      <c r="K4263" s="58">
        <v>26</v>
      </c>
      <c r="L4263" s="73">
        <v>0.30972222222222223</v>
      </c>
      <c r="M4263" s="58" t="s">
        <v>111</v>
      </c>
      <c r="N4263" s="60" t="s">
        <v>111</v>
      </c>
      <c r="O4263" s="58" t="s">
        <v>1366</v>
      </c>
      <c r="P4263" s="58">
        <v>207</v>
      </c>
      <c r="Q4263" s="58">
        <v>1</v>
      </c>
      <c r="R4263" s="58" t="s">
        <v>369</v>
      </c>
      <c r="S4263" s="4" t="s">
        <v>372</v>
      </c>
      <c r="T4263" s="58">
        <v>4</v>
      </c>
      <c r="U4263" t="str">
        <f t="shared" si="264"/>
        <v>Coquimbo</v>
      </c>
      <c r="V4263">
        <f t="shared" si="265"/>
        <v>35.869999999999997</v>
      </c>
      <c r="W4263">
        <f t="shared" si="266"/>
        <v>39.284999999999997</v>
      </c>
      <c r="X4263" s="12">
        <f t="shared" si="267"/>
        <v>0.91307114674812273</v>
      </c>
    </row>
    <row r="4264" spans="1:24" x14ac:dyDescent="0.25">
      <c r="A4264" s="57">
        <v>168</v>
      </c>
      <c r="B4264" s="58" t="s">
        <v>798</v>
      </c>
      <c r="C4264" s="58" t="s">
        <v>1306</v>
      </c>
      <c r="D4264" s="62">
        <v>42479</v>
      </c>
      <c r="E4264" s="63">
        <v>0.30208333333333331</v>
      </c>
      <c r="F4264" s="63">
        <v>0.36458333333333331</v>
      </c>
      <c r="G4264" s="63" t="s">
        <v>1270</v>
      </c>
      <c r="H4264" s="60">
        <v>179</v>
      </c>
      <c r="I4264" s="68">
        <v>7</v>
      </c>
      <c r="J4264" s="58">
        <v>7</v>
      </c>
      <c r="K4264" s="58">
        <v>27</v>
      </c>
      <c r="L4264" s="73">
        <v>0.31041666666666667</v>
      </c>
      <c r="M4264" s="58" t="s">
        <v>1114</v>
      </c>
      <c r="N4264" s="60" t="s">
        <v>1389</v>
      </c>
      <c r="O4264" s="58" t="s">
        <v>1366</v>
      </c>
      <c r="P4264" s="58">
        <v>201</v>
      </c>
      <c r="Q4264" s="58">
        <v>1</v>
      </c>
      <c r="R4264" s="58" t="s">
        <v>369</v>
      </c>
      <c r="S4264" s="4" t="s">
        <v>372</v>
      </c>
      <c r="T4264" s="58">
        <v>2</v>
      </c>
      <c r="U4264" t="str">
        <f t="shared" si="264"/>
        <v>Coquimbo</v>
      </c>
      <c r="V4264">
        <f t="shared" si="265"/>
        <v>17.84</v>
      </c>
      <c r="W4264">
        <f t="shared" si="266"/>
        <v>39.284999999999997</v>
      </c>
      <c r="X4264" s="12">
        <f t="shared" si="267"/>
        <v>0.45411734758813799</v>
      </c>
    </row>
    <row r="4265" spans="1:24" x14ac:dyDescent="0.25">
      <c r="A4265" s="57">
        <v>168</v>
      </c>
      <c r="B4265" s="58" t="s">
        <v>798</v>
      </c>
      <c r="C4265" s="58" t="s">
        <v>1306</v>
      </c>
      <c r="D4265" s="62">
        <v>42479</v>
      </c>
      <c r="E4265" s="63">
        <v>0.30208333333333331</v>
      </c>
      <c r="F4265" s="63">
        <v>0.36458333333333331</v>
      </c>
      <c r="G4265" s="63" t="s">
        <v>1270</v>
      </c>
      <c r="H4265" s="60">
        <v>179</v>
      </c>
      <c r="I4265" s="68">
        <v>8</v>
      </c>
      <c r="J4265" s="58">
        <v>7</v>
      </c>
      <c r="K4265" s="58">
        <v>28</v>
      </c>
      <c r="L4265" s="73">
        <v>0.31111111111111112</v>
      </c>
      <c r="M4265" s="58" t="s">
        <v>381</v>
      </c>
      <c r="N4265" s="60" t="s">
        <v>381</v>
      </c>
      <c r="O4265" s="58" t="s">
        <v>1366</v>
      </c>
      <c r="P4265" s="58">
        <v>201</v>
      </c>
      <c r="Q4265" s="58">
        <v>1</v>
      </c>
      <c r="R4265" s="58" t="s">
        <v>369</v>
      </c>
      <c r="S4265" s="4" t="s">
        <v>372</v>
      </c>
      <c r="T4265" s="58">
        <v>2</v>
      </c>
      <c r="U4265" t="str">
        <f t="shared" si="264"/>
        <v>Coquimbo</v>
      </c>
      <c r="V4265">
        <f t="shared" si="265"/>
        <v>17.84</v>
      </c>
      <c r="W4265">
        <f t="shared" si="266"/>
        <v>39.284999999999997</v>
      </c>
      <c r="X4265" s="12">
        <f t="shared" si="267"/>
        <v>0.45411734758813799</v>
      </c>
    </row>
    <row r="4266" spans="1:24" x14ac:dyDescent="0.25">
      <c r="A4266" s="57">
        <v>168</v>
      </c>
      <c r="B4266" s="58" t="s">
        <v>798</v>
      </c>
      <c r="C4266" s="58" t="s">
        <v>1306</v>
      </c>
      <c r="D4266" s="62">
        <v>42479</v>
      </c>
      <c r="E4266" s="63">
        <v>0.30208333333333331</v>
      </c>
      <c r="F4266" s="63">
        <v>0.36458333333333331</v>
      </c>
      <c r="G4266" s="63" t="s">
        <v>1270</v>
      </c>
      <c r="H4266" s="60">
        <v>179</v>
      </c>
      <c r="I4266" s="68">
        <v>9</v>
      </c>
      <c r="J4266" s="58">
        <v>7</v>
      </c>
      <c r="K4266" s="58">
        <v>30</v>
      </c>
      <c r="L4266" s="73">
        <v>0.3125</v>
      </c>
      <c r="M4266" s="58" t="s">
        <v>1115</v>
      </c>
      <c r="N4266" s="60" t="s">
        <v>702</v>
      </c>
      <c r="O4266" s="58" t="s">
        <v>1371</v>
      </c>
      <c r="P4266" s="58">
        <v>307</v>
      </c>
      <c r="Q4266" s="58">
        <v>1</v>
      </c>
      <c r="R4266" s="58" t="s">
        <v>369</v>
      </c>
      <c r="S4266" s="4" t="s">
        <v>372</v>
      </c>
      <c r="T4266" s="58">
        <v>5</v>
      </c>
      <c r="U4266" t="str">
        <f t="shared" si="264"/>
        <v>Coquimbo</v>
      </c>
      <c r="V4266">
        <f t="shared" si="265"/>
        <v>39.284999999999997</v>
      </c>
      <c r="W4266">
        <f t="shared" si="266"/>
        <v>39.284999999999997</v>
      </c>
      <c r="X4266" s="12">
        <f t="shared" si="267"/>
        <v>1</v>
      </c>
    </row>
    <row r="4267" spans="1:24" x14ac:dyDescent="0.25">
      <c r="A4267" s="57">
        <v>168</v>
      </c>
      <c r="B4267" s="58" t="s">
        <v>798</v>
      </c>
      <c r="C4267" s="58" t="s">
        <v>1306</v>
      </c>
      <c r="D4267" s="62">
        <v>42479</v>
      </c>
      <c r="E4267" s="63">
        <v>0.30208333333333331</v>
      </c>
      <c r="F4267" s="63">
        <v>0.36458333333333331</v>
      </c>
      <c r="G4267" s="63" t="s">
        <v>1270</v>
      </c>
      <c r="H4267" s="60">
        <v>179</v>
      </c>
      <c r="I4267" s="68">
        <v>10</v>
      </c>
      <c r="J4267" s="58">
        <v>7</v>
      </c>
      <c r="K4267" s="58">
        <v>30</v>
      </c>
      <c r="L4267" s="73">
        <v>0.3125</v>
      </c>
      <c r="M4267" s="58" t="s">
        <v>1116</v>
      </c>
      <c r="N4267" s="60" t="s">
        <v>658</v>
      </c>
      <c r="O4267" s="58" t="s">
        <v>1371</v>
      </c>
      <c r="P4267" s="58">
        <v>306</v>
      </c>
      <c r="Q4267" s="58">
        <v>1</v>
      </c>
      <c r="R4267" s="58" t="s">
        <v>369</v>
      </c>
      <c r="S4267" s="4" t="s">
        <v>372</v>
      </c>
      <c r="T4267" s="58">
        <v>4</v>
      </c>
      <c r="U4267" t="str">
        <f t="shared" si="264"/>
        <v>Coquimbo</v>
      </c>
      <c r="V4267">
        <f t="shared" si="265"/>
        <v>35.869999999999997</v>
      </c>
      <c r="W4267">
        <f t="shared" si="266"/>
        <v>39.284999999999997</v>
      </c>
      <c r="X4267" s="12">
        <f t="shared" si="267"/>
        <v>0.91307114674812273</v>
      </c>
    </row>
    <row r="4268" spans="1:24" x14ac:dyDescent="0.25">
      <c r="A4268" s="57">
        <v>168</v>
      </c>
      <c r="B4268" s="58" t="s">
        <v>798</v>
      </c>
      <c r="C4268" s="58" t="s">
        <v>1306</v>
      </c>
      <c r="D4268" s="62">
        <v>42479</v>
      </c>
      <c r="E4268" s="63">
        <v>0.30208333333333331</v>
      </c>
      <c r="F4268" s="63">
        <v>0.36458333333333331</v>
      </c>
      <c r="G4268" s="63" t="s">
        <v>1270</v>
      </c>
      <c r="H4268" s="60">
        <v>179</v>
      </c>
      <c r="I4268" s="68">
        <v>11</v>
      </c>
      <c r="J4268" s="58">
        <v>7</v>
      </c>
      <c r="K4268" s="58">
        <v>31</v>
      </c>
      <c r="L4268" s="73">
        <v>0.31319444444444444</v>
      </c>
      <c r="M4268" s="58"/>
      <c r="N4268" s="60" t="s">
        <v>1386</v>
      </c>
      <c r="O4268" s="58" t="s">
        <v>1366</v>
      </c>
      <c r="P4268" s="58">
        <v>206</v>
      </c>
      <c r="Q4268" s="58">
        <v>1</v>
      </c>
      <c r="R4268" s="58" t="s">
        <v>369</v>
      </c>
      <c r="S4268" s="4" t="s">
        <v>372</v>
      </c>
      <c r="T4268" s="58">
        <v>5</v>
      </c>
      <c r="U4268" t="str">
        <f t="shared" si="264"/>
        <v>Coquimbo</v>
      </c>
      <c r="V4268">
        <f t="shared" si="265"/>
        <v>39.284999999999997</v>
      </c>
      <c r="W4268">
        <f t="shared" si="266"/>
        <v>39.284999999999997</v>
      </c>
      <c r="X4268" s="12">
        <f t="shared" si="267"/>
        <v>1</v>
      </c>
    </row>
    <row r="4269" spans="1:24" x14ac:dyDescent="0.25">
      <c r="A4269" s="57">
        <v>168</v>
      </c>
      <c r="B4269" s="58" t="s">
        <v>798</v>
      </c>
      <c r="C4269" s="58" t="s">
        <v>1306</v>
      </c>
      <c r="D4269" s="62">
        <v>42479</v>
      </c>
      <c r="E4269" s="63">
        <v>0.30208333333333331</v>
      </c>
      <c r="F4269" s="63">
        <v>0.36458333333333331</v>
      </c>
      <c r="G4269" s="63" t="s">
        <v>1270</v>
      </c>
      <c r="H4269" s="60">
        <v>179</v>
      </c>
      <c r="I4269" s="68">
        <v>12</v>
      </c>
      <c r="J4269" s="58">
        <v>7</v>
      </c>
      <c r="K4269" s="58">
        <v>32</v>
      </c>
      <c r="L4269" s="73">
        <v>0.31388888888888888</v>
      </c>
      <c r="M4269" s="58" t="s">
        <v>1117</v>
      </c>
      <c r="N4269" s="60" t="s">
        <v>117</v>
      </c>
      <c r="O4269" s="58" t="s">
        <v>1366</v>
      </c>
      <c r="P4269" s="58">
        <v>207</v>
      </c>
      <c r="Q4269" s="58">
        <v>1</v>
      </c>
      <c r="R4269" s="58" t="s">
        <v>369</v>
      </c>
      <c r="S4269" s="4" t="s">
        <v>372</v>
      </c>
      <c r="T4269" s="58">
        <v>4</v>
      </c>
      <c r="U4269" t="str">
        <f t="shared" si="264"/>
        <v>Coquimbo</v>
      </c>
      <c r="V4269">
        <f t="shared" si="265"/>
        <v>35.869999999999997</v>
      </c>
      <c r="W4269">
        <f t="shared" si="266"/>
        <v>39.284999999999997</v>
      </c>
      <c r="X4269" s="12">
        <f t="shared" si="267"/>
        <v>0.91307114674812273</v>
      </c>
    </row>
    <row r="4270" spans="1:24" x14ac:dyDescent="0.25">
      <c r="A4270" s="57">
        <v>168</v>
      </c>
      <c r="B4270" s="58" t="s">
        <v>798</v>
      </c>
      <c r="C4270" s="58" t="s">
        <v>1306</v>
      </c>
      <c r="D4270" s="62">
        <v>42479</v>
      </c>
      <c r="E4270" s="63">
        <v>0.30208333333333331</v>
      </c>
      <c r="F4270" s="63">
        <v>0.36458333333333331</v>
      </c>
      <c r="G4270" s="63" t="s">
        <v>1270</v>
      </c>
      <c r="H4270" s="60">
        <v>179</v>
      </c>
      <c r="I4270" s="68">
        <v>13</v>
      </c>
      <c r="J4270" s="58">
        <v>7</v>
      </c>
      <c r="K4270" s="58">
        <v>32</v>
      </c>
      <c r="L4270" s="73">
        <v>0.31388888888888888</v>
      </c>
      <c r="M4270" s="58" t="s">
        <v>1118</v>
      </c>
      <c r="N4270" s="60" t="s">
        <v>256</v>
      </c>
      <c r="O4270" s="58" t="s">
        <v>1371</v>
      </c>
      <c r="P4270" s="58">
        <v>301</v>
      </c>
      <c r="Q4270" s="58">
        <v>1</v>
      </c>
      <c r="R4270" s="58" t="s">
        <v>369</v>
      </c>
      <c r="S4270" s="4" t="s">
        <v>372</v>
      </c>
      <c r="T4270" s="58">
        <v>4</v>
      </c>
      <c r="U4270" t="str">
        <f t="shared" si="264"/>
        <v>Coquimbo</v>
      </c>
      <c r="V4270">
        <f t="shared" si="265"/>
        <v>35.869999999999997</v>
      </c>
      <c r="W4270">
        <f t="shared" si="266"/>
        <v>39.284999999999997</v>
      </c>
      <c r="X4270" s="12">
        <f t="shared" si="267"/>
        <v>0.91307114674812273</v>
      </c>
    </row>
    <row r="4271" spans="1:24" x14ac:dyDescent="0.25">
      <c r="A4271" s="57">
        <v>168</v>
      </c>
      <c r="B4271" s="58" t="s">
        <v>798</v>
      </c>
      <c r="C4271" s="58" t="s">
        <v>1306</v>
      </c>
      <c r="D4271" s="62">
        <v>42479</v>
      </c>
      <c r="E4271" s="63">
        <v>0.30208333333333331</v>
      </c>
      <c r="F4271" s="63">
        <v>0.36458333333333331</v>
      </c>
      <c r="G4271" s="63" t="s">
        <v>1270</v>
      </c>
      <c r="H4271" s="60">
        <v>179</v>
      </c>
      <c r="I4271" s="68">
        <v>16</v>
      </c>
      <c r="J4271" s="58">
        <v>7</v>
      </c>
      <c r="K4271" s="58">
        <v>35</v>
      </c>
      <c r="L4271" s="73">
        <v>0.31597222222222221</v>
      </c>
      <c r="M4271" s="58" t="s">
        <v>674</v>
      </c>
      <c r="N4271" s="60" t="s">
        <v>674</v>
      </c>
      <c r="O4271" s="58" t="s">
        <v>1371</v>
      </c>
      <c r="P4271" s="58">
        <v>306</v>
      </c>
      <c r="Q4271" s="58">
        <v>1</v>
      </c>
      <c r="R4271" s="58" t="s">
        <v>369</v>
      </c>
      <c r="S4271" s="4" t="s">
        <v>372</v>
      </c>
      <c r="T4271" s="58">
        <v>1</v>
      </c>
      <c r="U4271" t="str">
        <f t="shared" si="264"/>
        <v>Coquimbo</v>
      </c>
      <c r="V4271">
        <f t="shared" si="265"/>
        <v>7.97</v>
      </c>
      <c r="W4271">
        <f t="shared" si="266"/>
        <v>39.284999999999997</v>
      </c>
      <c r="X4271" s="12">
        <f t="shared" si="267"/>
        <v>0.20287641593483519</v>
      </c>
    </row>
    <row r="4272" spans="1:24" x14ac:dyDescent="0.25">
      <c r="A4272" s="57">
        <v>168</v>
      </c>
      <c r="B4272" s="58" t="s">
        <v>798</v>
      </c>
      <c r="C4272" s="58" t="s">
        <v>1306</v>
      </c>
      <c r="D4272" s="62">
        <v>42479</v>
      </c>
      <c r="E4272" s="63">
        <v>0.30208333333333331</v>
      </c>
      <c r="F4272" s="63">
        <v>0.36458333333333331</v>
      </c>
      <c r="G4272" s="63" t="s">
        <v>1270</v>
      </c>
      <c r="H4272" s="60">
        <v>179</v>
      </c>
      <c r="I4272" s="68">
        <v>17</v>
      </c>
      <c r="J4272" s="58">
        <v>7</v>
      </c>
      <c r="K4272" s="58">
        <v>36</v>
      </c>
      <c r="L4272" s="73">
        <v>0.31666666666666665</v>
      </c>
      <c r="M4272" s="58" t="s">
        <v>1119</v>
      </c>
      <c r="N4272" s="60" t="s">
        <v>717</v>
      </c>
      <c r="O4272" s="58" t="s">
        <v>1371</v>
      </c>
      <c r="P4272" s="58">
        <v>307</v>
      </c>
      <c r="Q4272" s="58">
        <v>1</v>
      </c>
      <c r="R4272" s="58" t="s">
        <v>369</v>
      </c>
      <c r="S4272" s="4" t="s">
        <v>372</v>
      </c>
      <c r="T4272" s="58">
        <v>4</v>
      </c>
      <c r="U4272" t="str">
        <f t="shared" si="264"/>
        <v>Coquimbo</v>
      </c>
      <c r="V4272">
        <f t="shared" si="265"/>
        <v>35.869999999999997</v>
      </c>
      <c r="W4272">
        <f t="shared" si="266"/>
        <v>39.284999999999997</v>
      </c>
      <c r="X4272" s="12">
        <f t="shared" si="267"/>
        <v>0.91307114674812273</v>
      </c>
    </row>
    <row r="4273" spans="1:24" x14ac:dyDescent="0.25">
      <c r="A4273" s="57">
        <v>168</v>
      </c>
      <c r="B4273" s="58" t="s">
        <v>798</v>
      </c>
      <c r="C4273" s="58" t="s">
        <v>1306</v>
      </c>
      <c r="D4273" s="62">
        <v>42479</v>
      </c>
      <c r="E4273" s="63">
        <v>0.30208333333333331</v>
      </c>
      <c r="F4273" s="63">
        <v>0.36458333333333331</v>
      </c>
      <c r="G4273" s="63" t="s">
        <v>1270</v>
      </c>
      <c r="H4273" s="60">
        <v>179</v>
      </c>
      <c r="I4273" s="68">
        <v>18</v>
      </c>
      <c r="J4273" s="58">
        <v>7</v>
      </c>
      <c r="K4273" s="58">
        <v>36</v>
      </c>
      <c r="L4273" s="73">
        <v>0.31666666666666665</v>
      </c>
      <c r="M4273" s="58" t="s">
        <v>1120</v>
      </c>
      <c r="N4273" s="60" t="s">
        <v>289</v>
      </c>
      <c r="O4273" s="58" t="s">
        <v>1371</v>
      </c>
      <c r="P4273" s="58">
        <v>308</v>
      </c>
      <c r="Q4273" s="58">
        <v>1</v>
      </c>
      <c r="R4273" s="58" t="s">
        <v>369</v>
      </c>
      <c r="S4273" s="4" t="s">
        <v>372</v>
      </c>
      <c r="T4273" s="58">
        <v>5</v>
      </c>
      <c r="U4273" t="str">
        <f t="shared" si="264"/>
        <v>Coquimbo</v>
      </c>
      <c r="V4273">
        <f t="shared" si="265"/>
        <v>39.284999999999997</v>
      </c>
      <c r="W4273">
        <f t="shared" si="266"/>
        <v>39.284999999999997</v>
      </c>
      <c r="X4273" s="12">
        <f t="shared" si="267"/>
        <v>1</v>
      </c>
    </row>
    <row r="4274" spans="1:24" x14ac:dyDescent="0.25">
      <c r="A4274" s="57">
        <v>168</v>
      </c>
      <c r="B4274" s="58" t="s">
        <v>798</v>
      </c>
      <c r="C4274" s="58" t="s">
        <v>1306</v>
      </c>
      <c r="D4274" s="62">
        <v>42479</v>
      </c>
      <c r="E4274" s="63">
        <v>0.30208333333333331</v>
      </c>
      <c r="F4274" s="63">
        <v>0.36458333333333331</v>
      </c>
      <c r="G4274" s="63" t="s">
        <v>1270</v>
      </c>
      <c r="H4274" s="60">
        <v>179</v>
      </c>
      <c r="I4274" s="68">
        <v>19</v>
      </c>
      <c r="J4274" s="58">
        <v>7</v>
      </c>
      <c r="K4274" s="58">
        <v>38</v>
      </c>
      <c r="L4274" s="73">
        <v>0.31805555555555554</v>
      </c>
      <c r="M4274" s="58" t="s">
        <v>119</v>
      </c>
      <c r="N4274" s="60" t="s">
        <v>119</v>
      </c>
      <c r="O4274" s="58" t="s">
        <v>1366</v>
      </c>
      <c r="P4274" s="58">
        <v>201</v>
      </c>
      <c r="Q4274" s="58">
        <v>1</v>
      </c>
      <c r="R4274" s="58" t="s">
        <v>369</v>
      </c>
      <c r="S4274" s="4" t="s">
        <v>372</v>
      </c>
      <c r="T4274" s="58">
        <v>4</v>
      </c>
      <c r="U4274" t="str">
        <f t="shared" si="264"/>
        <v>Coquimbo</v>
      </c>
      <c r="V4274">
        <f t="shared" si="265"/>
        <v>35.869999999999997</v>
      </c>
      <c r="W4274">
        <f t="shared" si="266"/>
        <v>39.284999999999997</v>
      </c>
      <c r="X4274" s="12">
        <f t="shared" si="267"/>
        <v>0.91307114674812273</v>
      </c>
    </row>
    <row r="4275" spans="1:24" x14ac:dyDescent="0.25">
      <c r="A4275" s="57">
        <v>168</v>
      </c>
      <c r="B4275" s="58" t="s">
        <v>798</v>
      </c>
      <c r="C4275" s="58" t="s">
        <v>1306</v>
      </c>
      <c r="D4275" s="62">
        <v>42479</v>
      </c>
      <c r="E4275" s="63">
        <v>0.30208333333333331</v>
      </c>
      <c r="F4275" s="63">
        <v>0.36458333333333331</v>
      </c>
      <c r="G4275" s="63" t="s">
        <v>1270</v>
      </c>
      <c r="H4275" s="60">
        <v>179</v>
      </c>
      <c r="I4275" s="68">
        <v>20</v>
      </c>
      <c r="J4275" s="58">
        <v>7</v>
      </c>
      <c r="K4275" s="58">
        <v>38</v>
      </c>
      <c r="L4275" s="73">
        <v>0.31805555555555554</v>
      </c>
      <c r="M4275" s="58" t="s">
        <v>633</v>
      </c>
      <c r="N4275" s="60" t="s">
        <v>633</v>
      </c>
      <c r="O4275" s="58" t="s">
        <v>1366</v>
      </c>
      <c r="P4275" s="58">
        <v>201</v>
      </c>
      <c r="Q4275" s="58">
        <v>1</v>
      </c>
      <c r="R4275" s="58" t="s">
        <v>369</v>
      </c>
      <c r="S4275" s="4" t="s">
        <v>372</v>
      </c>
      <c r="T4275" s="58">
        <v>3</v>
      </c>
      <c r="U4275" t="str">
        <f t="shared" si="264"/>
        <v>Coquimbo</v>
      </c>
      <c r="V4275">
        <f t="shared" si="265"/>
        <v>30.84</v>
      </c>
      <c r="W4275">
        <f t="shared" si="266"/>
        <v>39.284999999999997</v>
      </c>
      <c r="X4275" s="12">
        <f t="shared" si="267"/>
        <v>0.78503245513554798</v>
      </c>
    </row>
    <row r="4276" spans="1:24" x14ac:dyDescent="0.25">
      <c r="A4276" s="57">
        <v>168</v>
      </c>
      <c r="B4276" s="58" t="s">
        <v>798</v>
      </c>
      <c r="C4276" s="58" t="s">
        <v>1306</v>
      </c>
      <c r="D4276" s="62">
        <v>42479</v>
      </c>
      <c r="E4276" s="63">
        <v>0.30208333333333331</v>
      </c>
      <c r="F4276" s="63">
        <v>0.36458333333333331</v>
      </c>
      <c r="G4276" s="63" t="s">
        <v>1270</v>
      </c>
      <c r="H4276" s="60">
        <v>179</v>
      </c>
      <c r="I4276" s="68">
        <v>21</v>
      </c>
      <c r="J4276" s="58">
        <v>7</v>
      </c>
      <c r="K4276" s="58">
        <v>42</v>
      </c>
      <c r="L4276" s="73">
        <v>0.32083333333333336</v>
      </c>
      <c r="M4276" s="58" t="s">
        <v>1121</v>
      </c>
      <c r="N4276" s="60" t="s">
        <v>757</v>
      </c>
      <c r="O4276" s="58" t="s">
        <v>1366</v>
      </c>
      <c r="P4276" s="58">
        <v>206</v>
      </c>
      <c r="Q4276" s="58">
        <v>1</v>
      </c>
      <c r="R4276" s="58" t="s">
        <v>369</v>
      </c>
      <c r="S4276" s="4" t="s">
        <v>372</v>
      </c>
      <c r="T4276" s="58">
        <v>3</v>
      </c>
      <c r="U4276" t="str">
        <f t="shared" si="264"/>
        <v>Coquimbo</v>
      </c>
      <c r="V4276">
        <f t="shared" si="265"/>
        <v>30.84</v>
      </c>
      <c r="W4276">
        <f t="shared" si="266"/>
        <v>39.284999999999997</v>
      </c>
      <c r="X4276" s="12">
        <f t="shared" si="267"/>
        <v>0.78503245513554798</v>
      </c>
    </row>
    <row r="4277" spans="1:24" x14ac:dyDescent="0.25">
      <c r="A4277" s="57">
        <v>168</v>
      </c>
      <c r="B4277" s="58" t="s">
        <v>798</v>
      </c>
      <c r="C4277" s="58" t="s">
        <v>1306</v>
      </c>
      <c r="D4277" s="62">
        <v>42479</v>
      </c>
      <c r="E4277" s="63">
        <v>0.30208333333333331</v>
      </c>
      <c r="F4277" s="63">
        <v>0.36458333333333331</v>
      </c>
      <c r="G4277" s="63" t="s">
        <v>1270</v>
      </c>
      <c r="H4277" s="60">
        <v>179</v>
      </c>
      <c r="I4277" s="68">
        <v>22</v>
      </c>
      <c r="J4277" s="58">
        <v>7</v>
      </c>
      <c r="K4277" s="58">
        <v>42</v>
      </c>
      <c r="L4277" s="73">
        <v>0.32083333333333336</v>
      </c>
      <c r="M4277" s="58" t="s">
        <v>712</v>
      </c>
      <c r="N4277" s="60" t="s">
        <v>712</v>
      </c>
      <c r="O4277" s="58" t="s">
        <v>1371</v>
      </c>
      <c r="P4277" s="58">
        <v>307</v>
      </c>
      <c r="Q4277" s="58">
        <v>1</v>
      </c>
      <c r="R4277" s="58" t="s">
        <v>369</v>
      </c>
      <c r="S4277" s="4" t="s">
        <v>372</v>
      </c>
      <c r="T4277" s="58">
        <v>4</v>
      </c>
      <c r="U4277" t="str">
        <f t="shared" si="264"/>
        <v>Coquimbo</v>
      </c>
      <c r="V4277">
        <f t="shared" si="265"/>
        <v>35.869999999999997</v>
      </c>
      <c r="W4277">
        <f t="shared" si="266"/>
        <v>39.284999999999997</v>
      </c>
      <c r="X4277" s="12">
        <f t="shared" si="267"/>
        <v>0.91307114674812273</v>
      </c>
    </row>
    <row r="4278" spans="1:24" x14ac:dyDescent="0.25">
      <c r="A4278" s="57">
        <v>168</v>
      </c>
      <c r="B4278" s="58" t="s">
        <v>798</v>
      </c>
      <c r="C4278" s="58" t="s">
        <v>1306</v>
      </c>
      <c r="D4278" s="62">
        <v>42479</v>
      </c>
      <c r="E4278" s="63">
        <v>0.30208333333333331</v>
      </c>
      <c r="F4278" s="63">
        <v>0.36458333333333331</v>
      </c>
      <c r="G4278" s="63" t="s">
        <v>1270</v>
      </c>
      <c r="H4278" s="60">
        <v>179</v>
      </c>
      <c r="I4278" s="68">
        <v>23</v>
      </c>
      <c r="J4278" s="58">
        <v>7</v>
      </c>
      <c r="K4278" s="58">
        <v>43</v>
      </c>
      <c r="L4278" s="73">
        <v>0.3215277777777778</v>
      </c>
      <c r="M4278" s="58" t="s">
        <v>1122</v>
      </c>
      <c r="N4278" s="60" t="s">
        <v>208</v>
      </c>
      <c r="O4278" s="58" t="s">
        <v>1371</v>
      </c>
      <c r="P4278" s="58">
        <v>301</v>
      </c>
      <c r="Q4278" s="58">
        <v>1</v>
      </c>
      <c r="R4278" s="58" t="s">
        <v>369</v>
      </c>
      <c r="S4278" s="4" t="s">
        <v>372</v>
      </c>
      <c r="T4278" s="58">
        <v>4</v>
      </c>
      <c r="U4278" t="str">
        <f t="shared" si="264"/>
        <v>Coquimbo</v>
      </c>
      <c r="V4278">
        <f t="shared" si="265"/>
        <v>35.869999999999997</v>
      </c>
      <c r="W4278">
        <f t="shared" si="266"/>
        <v>39.284999999999997</v>
      </c>
      <c r="X4278" s="12">
        <f t="shared" si="267"/>
        <v>0.91307114674812273</v>
      </c>
    </row>
    <row r="4279" spans="1:24" x14ac:dyDescent="0.25">
      <c r="A4279" s="57">
        <v>168</v>
      </c>
      <c r="B4279" s="58" t="s">
        <v>798</v>
      </c>
      <c r="C4279" s="58" t="s">
        <v>1306</v>
      </c>
      <c r="D4279" s="62">
        <v>42479</v>
      </c>
      <c r="E4279" s="63">
        <v>0.30208333333333331</v>
      </c>
      <c r="F4279" s="63">
        <v>0.36458333333333331</v>
      </c>
      <c r="G4279" s="63" t="s">
        <v>1270</v>
      </c>
      <c r="H4279" s="60">
        <v>180</v>
      </c>
      <c r="I4279" s="68">
        <v>1</v>
      </c>
      <c r="J4279" s="58">
        <v>7</v>
      </c>
      <c r="K4279" s="58">
        <v>47</v>
      </c>
      <c r="L4279" s="73">
        <v>0.32430555555555557</v>
      </c>
      <c r="M4279" s="58" t="s">
        <v>1123</v>
      </c>
      <c r="N4279" s="60" t="s">
        <v>640</v>
      </c>
      <c r="O4279" s="58" t="s">
        <v>1366</v>
      </c>
      <c r="P4279" s="58">
        <v>206</v>
      </c>
      <c r="Q4279" s="58">
        <v>1</v>
      </c>
      <c r="R4279" s="58" t="s">
        <v>369</v>
      </c>
      <c r="S4279" s="4" t="s">
        <v>372</v>
      </c>
      <c r="T4279" s="58">
        <v>5</v>
      </c>
      <c r="U4279" t="str">
        <f t="shared" si="264"/>
        <v>Coquimbo</v>
      </c>
      <c r="V4279">
        <f t="shared" si="265"/>
        <v>39.284999999999997</v>
      </c>
      <c r="W4279">
        <f t="shared" si="266"/>
        <v>39.284999999999997</v>
      </c>
      <c r="X4279" s="12">
        <f t="shared" si="267"/>
        <v>1</v>
      </c>
    </row>
    <row r="4280" spans="1:24" x14ac:dyDescent="0.25">
      <c r="A4280" s="57">
        <v>168</v>
      </c>
      <c r="B4280" s="58" t="s">
        <v>798</v>
      </c>
      <c r="C4280" s="58" t="s">
        <v>1306</v>
      </c>
      <c r="D4280" s="62">
        <v>42479</v>
      </c>
      <c r="E4280" s="63">
        <v>0.30208333333333331</v>
      </c>
      <c r="F4280" s="63">
        <v>0.36458333333333331</v>
      </c>
      <c r="G4280" s="63" t="s">
        <v>1270</v>
      </c>
      <c r="H4280" s="60">
        <v>180</v>
      </c>
      <c r="I4280" s="68">
        <v>2</v>
      </c>
      <c r="J4280" s="58">
        <v>7</v>
      </c>
      <c r="K4280" s="58">
        <v>47</v>
      </c>
      <c r="L4280" s="73">
        <v>0.32430555555555557</v>
      </c>
      <c r="M4280" s="58" t="s">
        <v>1124</v>
      </c>
      <c r="N4280" s="60" t="s">
        <v>122</v>
      </c>
      <c r="O4280" s="58" t="s">
        <v>1366</v>
      </c>
      <c r="P4280" s="58">
        <v>207</v>
      </c>
      <c r="Q4280" s="58">
        <v>1</v>
      </c>
      <c r="R4280" s="58" t="s">
        <v>369</v>
      </c>
      <c r="S4280" s="4" t="s">
        <v>372</v>
      </c>
      <c r="T4280" s="58">
        <v>4</v>
      </c>
      <c r="U4280" t="str">
        <f t="shared" si="264"/>
        <v>Coquimbo</v>
      </c>
      <c r="V4280">
        <f t="shared" si="265"/>
        <v>35.869999999999997</v>
      </c>
      <c r="W4280">
        <f t="shared" si="266"/>
        <v>39.284999999999997</v>
      </c>
      <c r="X4280" s="12">
        <f t="shared" si="267"/>
        <v>0.91307114674812273</v>
      </c>
    </row>
    <row r="4281" spans="1:24" x14ac:dyDescent="0.25">
      <c r="A4281" s="57">
        <v>168</v>
      </c>
      <c r="B4281" s="58" t="s">
        <v>798</v>
      </c>
      <c r="C4281" s="58" t="s">
        <v>1306</v>
      </c>
      <c r="D4281" s="62">
        <v>42479</v>
      </c>
      <c r="E4281" s="63">
        <v>0.30208333333333331</v>
      </c>
      <c r="F4281" s="63">
        <v>0.36458333333333331</v>
      </c>
      <c r="G4281" s="63" t="s">
        <v>1270</v>
      </c>
      <c r="H4281" s="60">
        <v>180</v>
      </c>
      <c r="I4281" s="68">
        <v>3</v>
      </c>
      <c r="J4281" s="58">
        <v>7</v>
      </c>
      <c r="K4281" s="58">
        <v>50</v>
      </c>
      <c r="L4281" s="73">
        <v>0.3263888888888889</v>
      </c>
      <c r="M4281" s="58" t="s">
        <v>1125</v>
      </c>
      <c r="N4281" s="60" t="s">
        <v>349</v>
      </c>
      <c r="O4281" s="58" t="s">
        <v>1366</v>
      </c>
      <c r="P4281" s="58">
        <v>201</v>
      </c>
      <c r="Q4281" s="58">
        <v>1</v>
      </c>
      <c r="R4281" s="58" t="s">
        <v>369</v>
      </c>
      <c r="S4281" s="4" t="s">
        <v>372</v>
      </c>
      <c r="T4281" s="58">
        <v>3</v>
      </c>
      <c r="U4281" t="str">
        <f t="shared" si="264"/>
        <v>Coquimbo</v>
      </c>
      <c r="V4281">
        <f t="shared" si="265"/>
        <v>30.84</v>
      </c>
      <c r="W4281">
        <f t="shared" si="266"/>
        <v>39.284999999999997</v>
      </c>
      <c r="X4281" s="12">
        <f t="shared" si="267"/>
        <v>0.78503245513554798</v>
      </c>
    </row>
    <row r="4282" spans="1:24" x14ac:dyDescent="0.25">
      <c r="A4282" s="57">
        <v>168</v>
      </c>
      <c r="B4282" s="58" t="s">
        <v>798</v>
      </c>
      <c r="C4282" s="58" t="s">
        <v>1306</v>
      </c>
      <c r="D4282" s="62">
        <v>42479</v>
      </c>
      <c r="E4282" s="63">
        <v>0.30208333333333331</v>
      </c>
      <c r="F4282" s="63">
        <v>0.36458333333333331</v>
      </c>
      <c r="G4282" s="63" t="s">
        <v>1270</v>
      </c>
      <c r="H4282" s="60">
        <v>180</v>
      </c>
      <c r="I4282" s="68">
        <v>4</v>
      </c>
      <c r="J4282" s="58">
        <v>7</v>
      </c>
      <c r="K4282" s="58">
        <v>51</v>
      </c>
      <c r="L4282" s="73">
        <v>0.32708333333333334</v>
      </c>
      <c r="M4282" s="58" t="s">
        <v>220</v>
      </c>
      <c r="N4282" s="60" t="s">
        <v>220</v>
      </c>
      <c r="O4282" s="58" t="s">
        <v>1371</v>
      </c>
      <c r="P4282" s="58">
        <v>307</v>
      </c>
      <c r="Q4282" s="58">
        <v>1</v>
      </c>
      <c r="R4282" s="58" t="s">
        <v>369</v>
      </c>
      <c r="S4282" s="4" t="s">
        <v>372</v>
      </c>
      <c r="T4282" s="58">
        <v>5</v>
      </c>
      <c r="U4282" t="str">
        <f t="shared" si="264"/>
        <v>Coquimbo</v>
      </c>
      <c r="V4282">
        <f t="shared" si="265"/>
        <v>39.284999999999997</v>
      </c>
      <c r="W4282">
        <f t="shared" si="266"/>
        <v>39.284999999999997</v>
      </c>
      <c r="X4282" s="12">
        <f t="shared" si="267"/>
        <v>1</v>
      </c>
    </row>
    <row r="4283" spans="1:24" x14ac:dyDescent="0.25">
      <c r="A4283" s="57">
        <v>168</v>
      </c>
      <c r="B4283" s="58" t="s">
        <v>798</v>
      </c>
      <c r="C4283" s="58" t="s">
        <v>1306</v>
      </c>
      <c r="D4283" s="62">
        <v>42479</v>
      </c>
      <c r="E4283" s="63">
        <v>0.30208333333333331</v>
      </c>
      <c r="F4283" s="63">
        <v>0.36458333333333331</v>
      </c>
      <c r="G4283" s="63" t="s">
        <v>1270</v>
      </c>
      <c r="H4283" s="60">
        <v>180</v>
      </c>
      <c r="I4283" s="68">
        <v>5</v>
      </c>
      <c r="J4283" s="58">
        <v>7</v>
      </c>
      <c r="K4283" s="58">
        <v>54</v>
      </c>
      <c r="L4283" s="73">
        <v>0.32916666666666666</v>
      </c>
      <c r="M4283" s="58" t="s">
        <v>1126</v>
      </c>
      <c r="N4283" s="60" t="s">
        <v>114</v>
      </c>
      <c r="O4283" s="58" t="s">
        <v>1366</v>
      </c>
      <c r="P4283" s="58">
        <v>201</v>
      </c>
      <c r="Q4283" s="58">
        <v>1</v>
      </c>
      <c r="R4283" s="58" t="s">
        <v>369</v>
      </c>
      <c r="S4283" s="4" t="s">
        <v>372</v>
      </c>
      <c r="T4283" s="58">
        <v>4</v>
      </c>
      <c r="U4283" t="str">
        <f t="shared" si="264"/>
        <v>Coquimbo</v>
      </c>
      <c r="V4283">
        <f t="shared" si="265"/>
        <v>35.869999999999997</v>
      </c>
      <c r="W4283">
        <f t="shared" si="266"/>
        <v>39.284999999999997</v>
      </c>
      <c r="X4283" s="12">
        <f t="shared" si="267"/>
        <v>0.91307114674812273</v>
      </c>
    </row>
    <row r="4284" spans="1:24" x14ac:dyDescent="0.25">
      <c r="A4284" s="57">
        <v>168</v>
      </c>
      <c r="B4284" s="58" t="s">
        <v>798</v>
      </c>
      <c r="C4284" s="58" t="s">
        <v>1306</v>
      </c>
      <c r="D4284" s="62">
        <v>42479</v>
      </c>
      <c r="E4284" s="63">
        <v>0.30208333333333331</v>
      </c>
      <c r="F4284" s="63">
        <v>0.36458333333333331</v>
      </c>
      <c r="G4284" s="63" t="s">
        <v>1270</v>
      </c>
      <c r="H4284" s="60">
        <v>180</v>
      </c>
      <c r="I4284" s="68">
        <v>17</v>
      </c>
      <c r="J4284" s="58">
        <v>8</v>
      </c>
      <c r="K4284" s="58">
        <v>4</v>
      </c>
      <c r="L4284" s="73">
        <v>0.33611111111111108</v>
      </c>
      <c r="M4284" s="58" t="s">
        <v>248</v>
      </c>
      <c r="N4284" s="60" t="s">
        <v>248</v>
      </c>
      <c r="O4284" s="58" t="s">
        <v>1366</v>
      </c>
      <c r="P4284" s="58">
        <v>206</v>
      </c>
      <c r="Q4284" s="58">
        <v>1</v>
      </c>
      <c r="R4284" s="58" t="s">
        <v>369</v>
      </c>
      <c r="S4284" s="4" t="s">
        <v>372</v>
      </c>
      <c r="T4284" s="58">
        <v>4</v>
      </c>
      <c r="U4284" t="str">
        <f t="shared" ref="U4284:U4346" si="268">+VLOOKUP(A4284,$Z$4:$AA$32,2,0)</f>
        <v>Coquimbo</v>
      </c>
      <c r="V4284">
        <f t="shared" ref="V4284:V4346" si="269">+IF(S4284="BUS",VLOOKUP(T4284,$AC$4:$AE$9,3,0),VLOOKUP(T4284,$AC$4:$AE$9,2,0))</f>
        <v>35.869999999999997</v>
      </c>
      <c r="W4284">
        <f t="shared" ref="W4284:W4346" si="270">+IF(S4284="BUS",$AE$8,$AD$8)</f>
        <v>39.284999999999997</v>
      </c>
      <c r="X4284" s="12">
        <f t="shared" ref="X4284:X4346" si="271">+V4284/W4284</f>
        <v>0.91307114674812273</v>
      </c>
    </row>
    <row r="4285" spans="1:24" x14ac:dyDescent="0.25">
      <c r="A4285" s="57">
        <v>168</v>
      </c>
      <c r="B4285" s="58" t="s">
        <v>798</v>
      </c>
      <c r="C4285" s="58" t="s">
        <v>1306</v>
      </c>
      <c r="D4285" s="62">
        <v>42479</v>
      </c>
      <c r="E4285" s="63">
        <v>0.30208333333333331</v>
      </c>
      <c r="F4285" s="63">
        <v>0.36458333333333331</v>
      </c>
      <c r="G4285" s="63" t="s">
        <v>1270</v>
      </c>
      <c r="H4285" s="60">
        <v>180</v>
      </c>
      <c r="I4285" s="68">
        <v>18</v>
      </c>
      <c r="J4285" s="58">
        <v>8</v>
      </c>
      <c r="K4285" s="58">
        <v>7</v>
      </c>
      <c r="L4285" s="73">
        <v>0.33819444444444446</v>
      </c>
      <c r="M4285" s="58"/>
      <c r="N4285" s="60" t="s">
        <v>1386</v>
      </c>
      <c r="O4285" s="58" t="s">
        <v>1371</v>
      </c>
      <c r="P4285" s="58">
        <v>306</v>
      </c>
      <c r="Q4285" s="58">
        <v>1</v>
      </c>
      <c r="R4285" s="58" t="s">
        <v>369</v>
      </c>
      <c r="S4285" s="4" t="s">
        <v>372</v>
      </c>
      <c r="T4285" s="58">
        <v>5</v>
      </c>
      <c r="U4285" t="str">
        <f t="shared" si="268"/>
        <v>Coquimbo</v>
      </c>
      <c r="V4285">
        <f t="shared" si="269"/>
        <v>39.284999999999997</v>
      </c>
      <c r="W4285">
        <f t="shared" si="270"/>
        <v>39.284999999999997</v>
      </c>
      <c r="X4285" s="12">
        <f t="shared" si="271"/>
        <v>1</v>
      </c>
    </row>
    <row r="4286" spans="1:24" x14ac:dyDescent="0.25">
      <c r="A4286" s="57">
        <v>168</v>
      </c>
      <c r="B4286" s="58" t="s">
        <v>798</v>
      </c>
      <c r="C4286" s="58" t="s">
        <v>1306</v>
      </c>
      <c r="D4286" s="62">
        <v>42479</v>
      </c>
      <c r="E4286" s="63">
        <v>0.30208333333333331</v>
      </c>
      <c r="F4286" s="63">
        <v>0.36458333333333331</v>
      </c>
      <c r="G4286" s="63" t="s">
        <v>1270</v>
      </c>
      <c r="H4286" s="60">
        <v>180</v>
      </c>
      <c r="I4286" s="68">
        <v>19</v>
      </c>
      <c r="J4286" s="58">
        <v>8</v>
      </c>
      <c r="K4286" s="58">
        <v>7</v>
      </c>
      <c r="L4286" s="73">
        <v>0.33819444444444446</v>
      </c>
      <c r="M4286" s="58"/>
      <c r="N4286" s="60" t="s">
        <v>1386</v>
      </c>
      <c r="O4286" s="58" t="s">
        <v>1366</v>
      </c>
      <c r="P4286" s="58">
        <v>201</v>
      </c>
      <c r="Q4286" s="58">
        <v>1</v>
      </c>
      <c r="R4286" s="58" t="s">
        <v>369</v>
      </c>
      <c r="S4286" s="4" t="s">
        <v>372</v>
      </c>
      <c r="T4286" s="58">
        <v>5</v>
      </c>
      <c r="U4286" t="str">
        <f t="shared" si="268"/>
        <v>Coquimbo</v>
      </c>
      <c r="V4286">
        <f t="shared" si="269"/>
        <v>39.284999999999997</v>
      </c>
      <c r="W4286">
        <f t="shared" si="270"/>
        <v>39.284999999999997</v>
      </c>
      <c r="X4286" s="12">
        <f t="shared" si="271"/>
        <v>1</v>
      </c>
    </row>
    <row r="4287" spans="1:24" x14ac:dyDescent="0.25">
      <c r="A4287" s="57">
        <v>168</v>
      </c>
      <c r="B4287" s="58" t="s">
        <v>798</v>
      </c>
      <c r="C4287" s="58" t="s">
        <v>1306</v>
      </c>
      <c r="D4287" s="62">
        <v>42479</v>
      </c>
      <c r="E4287" s="63">
        <v>0.30208333333333331</v>
      </c>
      <c r="F4287" s="63">
        <v>0.36458333333333331</v>
      </c>
      <c r="G4287" s="63" t="s">
        <v>1270</v>
      </c>
      <c r="H4287" s="60">
        <v>180</v>
      </c>
      <c r="I4287" s="68">
        <v>20</v>
      </c>
      <c r="J4287" s="58">
        <v>8</v>
      </c>
      <c r="K4287" s="58">
        <v>13</v>
      </c>
      <c r="L4287" s="73">
        <v>0.34236111111111112</v>
      </c>
      <c r="M4287" s="58" t="s">
        <v>245</v>
      </c>
      <c r="N4287" s="60" t="s">
        <v>245</v>
      </c>
      <c r="O4287" s="58" t="s">
        <v>1371</v>
      </c>
      <c r="P4287" s="58">
        <v>307</v>
      </c>
      <c r="Q4287" s="58">
        <v>1</v>
      </c>
      <c r="R4287" s="58" t="s">
        <v>369</v>
      </c>
      <c r="S4287" s="4" t="s">
        <v>372</v>
      </c>
      <c r="T4287" s="58">
        <v>1</v>
      </c>
      <c r="U4287" t="str">
        <f t="shared" si="268"/>
        <v>Coquimbo</v>
      </c>
      <c r="V4287">
        <f t="shared" si="269"/>
        <v>7.97</v>
      </c>
      <c r="W4287">
        <f t="shared" si="270"/>
        <v>39.284999999999997</v>
      </c>
      <c r="X4287" s="12">
        <f t="shared" si="271"/>
        <v>0.20287641593483519</v>
      </c>
    </row>
    <row r="4288" spans="1:24" x14ac:dyDescent="0.25">
      <c r="A4288" s="57">
        <v>168</v>
      </c>
      <c r="B4288" s="58" t="s">
        <v>798</v>
      </c>
      <c r="C4288" s="58" t="s">
        <v>1306</v>
      </c>
      <c r="D4288" s="62">
        <v>42479</v>
      </c>
      <c r="E4288" s="63">
        <v>0.30208333333333331</v>
      </c>
      <c r="F4288" s="63">
        <v>0.36458333333333331</v>
      </c>
      <c r="G4288" s="63" t="s">
        <v>1270</v>
      </c>
      <c r="H4288" s="60">
        <v>180</v>
      </c>
      <c r="I4288" s="68">
        <v>21</v>
      </c>
      <c r="J4288" s="58">
        <v>8</v>
      </c>
      <c r="K4288" s="58">
        <v>13</v>
      </c>
      <c r="L4288" s="73">
        <v>0.34236111111111112</v>
      </c>
      <c r="M4288" s="58" t="s">
        <v>294</v>
      </c>
      <c r="N4288" s="60" t="s">
        <v>294</v>
      </c>
      <c r="O4288" s="58" t="s">
        <v>1366</v>
      </c>
      <c r="P4288" s="58">
        <v>201</v>
      </c>
      <c r="Q4288" s="58">
        <v>1</v>
      </c>
      <c r="R4288" s="58" t="s">
        <v>369</v>
      </c>
      <c r="S4288" s="4" t="s">
        <v>372</v>
      </c>
      <c r="T4288" s="58">
        <v>4</v>
      </c>
      <c r="U4288" t="str">
        <f t="shared" si="268"/>
        <v>Coquimbo</v>
      </c>
      <c r="V4288">
        <f t="shared" si="269"/>
        <v>35.869999999999997</v>
      </c>
      <c r="W4288">
        <f t="shared" si="270"/>
        <v>39.284999999999997</v>
      </c>
      <c r="X4288" s="12">
        <f t="shared" si="271"/>
        <v>0.91307114674812273</v>
      </c>
    </row>
    <row r="4289" spans="1:24" x14ac:dyDescent="0.25">
      <c r="A4289" s="57">
        <v>168</v>
      </c>
      <c r="B4289" s="58" t="s">
        <v>798</v>
      </c>
      <c r="C4289" s="58" t="s">
        <v>1306</v>
      </c>
      <c r="D4289" s="62">
        <v>42479</v>
      </c>
      <c r="E4289" s="63">
        <v>0.30208333333333331</v>
      </c>
      <c r="F4289" s="63">
        <v>0.36458333333333331</v>
      </c>
      <c r="G4289" s="63" t="s">
        <v>1270</v>
      </c>
      <c r="H4289" s="60">
        <v>180</v>
      </c>
      <c r="I4289" s="68">
        <v>22</v>
      </c>
      <c r="J4289" s="58">
        <v>8</v>
      </c>
      <c r="K4289" s="58">
        <v>13</v>
      </c>
      <c r="L4289" s="73">
        <v>0.34236111111111112</v>
      </c>
      <c r="M4289" s="58" t="s">
        <v>1127</v>
      </c>
      <c r="N4289" s="60" t="s">
        <v>138</v>
      </c>
      <c r="O4289" s="58" t="s">
        <v>1371</v>
      </c>
      <c r="P4289" s="58">
        <v>301</v>
      </c>
      <c r="Q4289" s="58">
        <v>1</v>
      </c>
      <c r="R4289" s="58" t="s">
        <v>369</v>
      </c>
      <c r="S4289" s="4" t="s">
        <v>372</v>
      </c>
      <c r="T4289" s="58">
        <v>3</v>
      </c>
      <c r="U4289" t="str">
        <f t="shared" si="268"/>
        <v>Coquimbo</v>
      </c>
      <c r="V4289">
        <f t="shared" si="269"/>
        <v>30.84</v>
      </c>
      <c r="W4289">
        <f t="shared" si="270"/>
        <v>39.284999999999997</v>
      </c>
      <c r="X4289" s="12">
        <f t="shared" si="271"/>
        <v>0.78503245513554798</v>
      </c>
    </row>
    <row r="4290" spans="1:24" x14ac:dyDescent="0.25">
      <c r="A4290" s="57">
        <v>168</v>
      </c>
      <c r="B4290" s="58" t="s">
        <v>798</v>
      </c>
      <c r="C4290" s="58" t="s">
        <v>1306</v>
      </c>
      <c r="D4290" s="62">
        <v>42479</v>
      </c>
      <c r="E4290" s="63">
        <v>0.30208333333333331</v>
      </c>
      <c r="F4290" s="63">
        <v>0.36458333333333331</v>
      </c>
      <c r="G4290" s="63" t="s">
        <v>1270</v>
      </c>
      <c r="H4290" s="60">
        <v>180</v>
      </c>
      <c r="I4290" s="68">
        <v>23</v>
      </c>
      <c r="J4290" s="58">
        <v>8</v>
      </c>
      <c r="K4290" s="58">
        <v>16</v>
      </c>
      <c r="L4290" s="73">
        <v>0.3444444444444445</v>
      </c>
      <c r="M4290" s="58" t="s">
        <v>219</v>
      </c>
      <c r="N4290" s="60" t="s">
        <v>219</v>
      </c>
      <c r="O4290" s="58" t="s">
        <v>1366</v>
      </c>
      <c r="P4290" s="58">
        <v>206</v>
      </c>
      <c r="Q4290" s="58">
        <v>1</v>
      </c>
      <c r="R4290" s="58" t="s">
        <v>369</v>
      </c>
      <c r="S4290" s="4" t="s">
        <v>372</v>
      </c>
      <c r="T4290" s="58">
        <v>2</v>
      </c>
      <c r="U4290" t="str">
        <f t="shared" si="268"/>
        <v>Coquimbo</v>
      </c>
      <c r="V4290">
        <f t="shared" si="269"/>
        <v>17.84</v>
      </c>
      <c r="W4290">
        <f t="shared" si="270"/>
        <v>39.284999999999997</v>
      </c>
      <c r="X4290" s="12">
        <f t="shared" si="271"/>
        <v>0.45411734758813799</v>
      </c>
    </row>
    <row r="4291" spans="1:24" x14ac:dyDescent="0.25">
      <c r="A4291" s="57">
        <v>168</v>
      </c>
      <c r="B4291" s="58" t="s">
        <v>798</v>
      </c>
      <c r="C4291" s="58" t="s">
        <v>1306</v>
      </c>
      <c r="D4291" s="62">
        <v>42479</v>
      </c>
      <c r="E4291" s="63">
        <v>0.30208333333333331</v>
      </c>
      <c r="F4291" s="63">
        <v>0.36458333333333331</v>
      </c>
      <c r="G4291" s="63" t="s">
        <v>1270</v>
      </c>
      <c r="H4291" s="60">
        <v>181</v>
      </c>
      <c r="I4291" s="68">
        <v>1</v>
      </c>
      <c r="J4291" s="58">
        <v>8</v>
      </c>
      <c r="K4291" s="58">
        <v>18</v>
      </c>
      <c r="L4291" s="73">
        <v>0.34583333333333338</v>
      </c>
      <c r="M4291" s="58" t="s">
        <v>234</v>
      </c>
      <c r="N4291" s="60" t="s">
        <v>234</v>
      </c>
      <c r="O4291" s="58" t="s">
        <v>1371</v>
      </c>
      <c r="P4291" s="58">
        <v>307</v>
      </c>
      <c r="Q4291" s="58">
        <v>1</v>
      </c>
      <c r="R4291" s="58" t="s">
        <v>369</v>
      </c>
      <c r="S4291" s="4" t="s">
        <v>372</v>
      </c>
      <c r="T4291" s="58">
        <v>4</v>
      </c>
      <c r="U4291" t="str">
        <f t="shared" si="268"/>
        <v>Coquimbo</v>
      </c>
      <c r="V4291">
        <f t="shared" si="269"/>
        <v>35.869999999999997</v>
      </c>
      <c r="W4291">
        <f t="shared" si="270"/>
        <v>39.284999999999997</v>
      </c>
      <c r="X4291" s="12">
        <f t="shared" si="271"/>
        <v>0.91307114674812273</v>
      </c>
    </row>
    <row r="4292" spans="1:24" x14ac:dyDescent="0.25">
      <c r="A4292" s="57">
        <v>168</v>
      </c>
      <c r="B4292" s="58" t="s">
        <v>798</v>
      </c>
      <c r="C4292" s="58" t="s">
        <v>1306</v>
      </c>
      <c r="D4292" s="62">
        <v>42479</v>
      </c>
      <c r="E4292" s="63">
        <v>0.30208333333333331</v>
      </c>
      <c r="F4292" s="63">
        <v>0.36458333333333331</v>
      </c>
      <c r="G4292" s="63" t="s">
        <v>1270</v>
      </c>
      <c r="H4292" s="60">
        <v>181</v>
      </c>
      <c r="I4292" s="68">
        <v>2</v>
      </c>
      <c r="J4292" s="58">
        <v>8</v>
      </c>
      <c r="K4292" s="58">
        <v>18</v>
      </c>
      <c r="L4292" s="73">
        <v>0.34583333333333338</v>
      </c>
      <c r="M4292" s="58" t="s">
        <v>329</v>
      </c>
      <c r="N4292" s="60" t="s">
        <v>329</v>
      </c>
      <c r="O4292" s="58" t="s">
        <v>1371</v>
      </c>
      <c r="P4292" s="58">
        <v>306</v>
      </c>
      <c r="Q4292" s="58">
        <v>1</v>
      </c>
      <c r="R4292" s="58" t="s">
        <v>369</v>
      </c>
      <c r="S4292" s="4" t="s">
        <v>372</v>
      </c>
      <c r="T4292" s="58">
        <v>2</v>
      </c>
      <c r="U4292" t="str">
        <f t="shared" si="268"/>
        <v>Coquimbo</v>
      </c>
      <c r="V4292">
        <f t="shared" si="269"/>
        <v>17.84</v>
      </c>
      <c r="W4292">
        <f t="shared" si="270"/>
        <v>39.284999999999997</v>
      </c>
      <c r="X4292" s="12">
        <f t="shared" si="271"/>
        <v>0.45411734758813799</v>
      </c>
    </row>
    <row r="4293" spans="1:24" x14ac:dyDescent="0.25">
      <c r="A4293" s="57">
        <v>168</v>
      </c>
      <c r="B4293" s="58" t="s">
        <v>798</v>
      </c>
      <c r="C4293" s="58" t="s">
        <v>1306</v>
      </c>
      <c r="D4293" s="62">
        <v>42479</v>
      </c>
      <c r="E4293" s="63">
        <v>0.30208333333333331</v>
      </c>
      <c r="F4293" s="63">
        <v>0.36458333333333331</v>
      </c>
      <c r="G4293" s="63" t="s">
        <v>1270</v>
      </c>
      <c r="H4293" s="60">
        <v>181</v>
      </c>
      <c r="I4293" s="68">
        <v>3</v>
      </c>
      <c r="J4293" s="58">
        <v>8</v>
      </c>
      <c r="K4293" s="58">
        <v>18</v>
      </c>
      <c r="L4293" s="73">
        <v>0.34583333333333338</v>
      </c>
      <c r="M4293" s="58" t="s">
        <v>142</v>
      </c>
      <c r="N4293" s="60" t="s">
        <v>142</v>
      </c>
      <c r="O4293" s="58" t="s">
        <v>1366</v>
      </c>
      <c r="P4293" s="58">
        <v>201</v>
      </c>
      <c r="Q4293" s="58">
        <v>1</v>
      </c>
      <c r="R4293" s="58" t="s">
        <v>369</v>
      </c>
      <c r="S4293" s="4" t="s">
        <v>372</v>
      </c>
      <c r="T4293" s="58">
        <v>1</v>
      </c>
      <c r="U4293" t="str">
        <f t="shared" si="268"/>
        <v>Coquimbo</v>
      </c>
      <c r="V4293">
        <f t="shared" si="269"/>
        <v>7.97</v>
      </c>
      <c r="W4293">
        <f t="shared" si="270"/>
        <v>39.284999999999997</v>
      </c>
      <c r="X4293" s="12">
        <f t="shared" si="271"/>
        <v>0.20287641593483519</v>
      </c>
    </row>
    <row r="4294" spans="1:24" x14ac:dyDescent="0.25">
      <c r="A4294" s="57">
        <v>168</v>
      </c>
      <c r="B4294" s="58" t="s">
        <v>798</v>
      </c>
      <c r="C4294" s="58" t="s">
        <v>1306</v>
      </c>
      <c r="D4294" s="62">
        <v>42479</v>
      </c>
      <c r="E4294" s="63">
        <v>0.30208333333333331</v>
      </c>
      <c r="F4294" s="63">
        <v>0.36458333333333331</v>
      </c>
      <c r="G4294" s="63" t="s">
        <v>1270</v>
      </c>
      <c r="H4294" s="60">
        <v>181</v>
      </c>
      <c r="I4294" s="68">
        <v>4</v>
      </c>
      <c r="J4294" s="58">
        <v>8</v>
      </c>
      <c r="K4294" s="58">
        <v>19</v>
      </c>
      <c r="L4294" s="73">
        <v>0.34652777777777777</v>
      </c>
      <c r="M4294" s="58" t="s">
        <v>704</v>
      </c>
      <c r="N4294" s="60" t="s">
        <v>704</v>
      </c>
      <c r="O4294" s="58" t="s">
        <v>1371</v>
      </c>
      <c r="P4294" s="58">
        <v>308</v>
      </c>
      <c r="Q4294" s="58">
        <v>1</v>
      </c>
      <c r="R4294" s="58" t="s">
        <v>369</v>
      </c>
      <c r="S4294" s="4" t="s">
        <v>372</v>
      </c>
      <c r="T4294" s="58">
        <v>3</v>
      </c>
      <c r="U4294" t="str">
        <f t="shared" si="268"/>
        <v>Coquimbo</v>
      </c>
      <c r="V4294">
        <f t="shared" si="269"/>
        <v>30.84</v>
      </c>
      <c r="W4294">
        <f t="shared" si="270"/>
        <v>39.284999999999997</v>
      </c>
      <c r="X4294" s="12">
        <f t="shared" si="271"/>
        <v>0.78503245513554798</v>
      </c>
    </row>
    <row r="4295" spans="1:24" x14ac:dyDescent="0.25">
      <c r="A4295" s="57">
        <v>168</v>
      </c>
      <c r="B4295" s="58" t="s">
        <v>798</v>
      </c>
      <c r="C4295" s="58" t="s">
        <v>1306</v>
      </c>
      <c r="D4295" s="62">
        <v>42479</v>
      </c>
      <c r="E4295" s="63">
        <v>0.30208333333333331</v>
      </c>
      <c r="F4295" s="63">
        <v>0.36458333333333331</v>
      </c>
      <c r="G4295" s="63" t="s">
        <v>1270</v>
      </c>
      <c r="H4295" s="60">
        <v>181</v>
      </c>
      <c r="I4295" s="68">
        <v>5</v>
      </c>
      <c r="J4295" s="58">
        <v>8</v>
      </c>
      <c r="K4295" s="58">
        <v>20</v>
      </c>
      <c r="L4295" s="73">
        <v>0.34722222222222227</v>
      </c>
      <c r="M4295" s="58" t="s">
        <v>1128</v>
      </c>
      <c r="N4295" s="60" t="s">
        <v>1128</v>
      </c>
      <c r="O4295" s="58" t="s">
        <v>1366</v>
      </c>
      <c r="P4295" s="58">
        <v>201</v>
      </c>
      <c r="Q4295" s="58">
        <v>1</v>
      </c>
      <c r="R4295" s="58" t="s">
        <v>369</v>
      </c>
      <c r="S4295" s="4" t="s">
        <v>372</v>
      </c>
      <c r="T4295" s="58">
        <v>2</v>
      </c>
      <c r="U4295" t="str">
        <f t="shared" si="268"/>
        <v>Coquimbo</v>
      </c>
      <c r="V4295">
        <f t="shared" si="269"/>
        <v>17.84</v>
      </c>
      <c r="W4295">
        <f t="shared" si="270"/>
        <v>39.284999999999997</v>
      </c>
      <c r="X4295" s="12">
        <f t="shared" si="271"/>
        <v>0.45411734758813799</v>
      </c>
    </row>
    <row r="4296" spans="1:24" x14ac:dyDescent="0.25">
      <c r="A4296" s="57">
        <v>168</v>
      </c>
      <c r="B4296" s="58" t="s">
        <v>798</v>
      </c>
      <c r="C4296" s="58" t="s">
        <v>1306</v>
      </c>
      <c r="D4296" s="62">
        <v>42479</v>
      </c>
      <c r="E4296" s="63">
        <v>0.30208333333333331</v>
      </c>
      <c r="F4296" s="63">
        <v>0.36458333333333331</v>
      </c>
      <c r="G4296" s="63" t="s">
        <v>1270</v>
      </c>
      <c r="H4296" s="60">
        <v>181</v>
      </c>
      <c r="I4296" s="68">
        <v>6</v>
      </c>
      <c r="J4296" s="58">
        <v>8</v>
      </c>
      <c r="K4296" s="58">
        <v>23</v>
      </c>
      <c r="L4296" s="73">
        <v>0.34930555555555554</v>
      </c>
      <c r="M4296" s="58" t="s">
        <v>766</v>
      </c>
      <c r="N4296" s="60" t="s">
        <v>766</v>
      </c>
      <c r="O4296" s="58" t="s">
        <v>1371</v>
      </c>
      <c r="P4296" s="58">
        <v>301</v>
      </c>
      <c r="Q4296" s="58">
        <v>1</v>
      </c>
      <c r="R4296" s="58" t="s">
        <v>369</v>
      </c>
      <c r="S4296" s="4" t="s">
        <v>372</v>
      </c>
      <c r="T4296" s="58">
        <v>2</v>
      </c>
      <c r="U4296" t="str">
        <f t="shared" si="268"/>
        <v>Coquimbo</v>
      </c>
      <c r="V4296">
        <f t="shared" si="269"/>
        <v>17.84</v>
      </c>
      <c r="W4296">
        <f t="shared" si="270"/>
        <v>39.284999999999997</v>
      </c>
      <c r="X4296" s="12">
        <f t="shared" si="271"/>
        <v>0.45411734758813799</v>
      </c>
    </row>
    <row r="4297" spans="1:24" x14ac:dyDescent="0.25">
      <c r="A4297" s="57">
        <v>168</v>
      </c>
      <c r="B4297" s="58" t="s">
        <v>798</v>
      </c>
      <c r="C4297" s="58" t="s">
        <v>1306</v>
      </c>
      <c r="D4297" s="62">
        <v>42479</v>
      </c>
      <c r="E4297" s="63">
        <v>0.30208333333333331</v>
      </c>
      <c r="F4297" s="63">
        <v>0.36458333333333331</v>
      </c>
      <c r="G4297" s="63" t="s">
        <v>1270</v>
      </c>
      <c r="H4297" s="60">
        <v>181</v>
      </c>
      <c r="I4297" s="68">
        <v>7</v>
      </c>
      <c r="J4297" s="58">
        <v>8</v>
      </c>
      <c r="K4297" s="58">
        <v>24</v>
      </c>
      <c r="L4297" s="73">
        <v>0.35000000000000003</v>
      </c>
      <c r="M4297" s="58" t="s">
        <v>705</v>
      </c>
      <c r="N4297" s="60" t="s">
        <v>705</v>
      </c>
      <c r="O4297" s="58" t="s">
        <v>1371</v>
      </c>
      <c r="P4297" s="58">
        <v>308</v>
      </c>
      <c r="Q4297" s="58">
        <v>1</v>
      </c>
      <c r="R4297" s="58" t="s">
        <v>369</v>
      </c>
      <c r="S4297" s="4" t="s">
        <v>372</v>
      </c>
      <c r="T4297" s="58">
        <v>2</v>
      </c>
      <c r="U4297" t="str">
        <f t="shared" si="268"/>
        <v>Coquimbo</v>
      </c>
      <c r="V4297">
        <f t="shared" si="269"/>
        <v>17.84</v>
      </c>
      <c r="W4297">
        <f t="shared" si="270"/>
        <v>39.284999999999997</v>
      </c>
      <c r="X4297" s="12">
        <f t="shared" si="271"/>
        <v>0.45411734758813799</v>
      </c>
    </row>
    <row r="4298" spans="1:24" x14ac:dyDescent="0.25">
      <c r="A4298" s="57">
        <v>168</v>
      </c>
      <c r="B4298" s="58" t="s">
        <v>798</v>
      </c>
      <c r="C4298" s="58" t="s">
        <v>1306</v>
      </c>
      <c r="D4298" s="62">
        <v>42479</v>
      </c>
      <c r="E4298" s="63">
        <v>0.30208333333333331</v>
      </c>
      <c r="F4298" s="63">
        <v>0.36458333333333331</v>
      </c>
      <c r="G4298" s="63" t="s">
        <v>1270</v>
      </c>
      <c r="H4298" s="60">
        <v>181</v>
      </c>
      <c r="I4298" s="68">
        <v>8</v>
      </c>
      <c r="J4298" s="58">
        <v>8</v>
      </c>
      <c r="K4298" s="58">
        <v>25</v>
      </c>
      <c r="L4298" s="73">
        <v>0.35069444444444442</v>
      </c>
      <c r="M4298" s="58" t="s">
        <v>260</v>
      </c>
      <c r="N4298" s="60" t="s">
        <v>260</v>
      </c>
      <c r="O4298" s="58" t="s">
        <v>1366</v>
      </c>
      <c r="P4298" s="58">
        <v>201</v>
      </c>
      <c r="Q4298" s="58">
        <v>1</v>
      </c>
      <c r="R4298" s="58" t="s">
        <v>369</v>
      </c>
      <c r="S4298" s="4" t="s">
        <v>372</v>
      </c>
      <c r="T4298" s="58">
        <v>2</v>
      </c>
      <c r="U4298" t="str">
        <f t="shared" si="268"/>
        <v>Coquimbo</v>
      </c>
      <c r="V4298">
        <f t="shared" si="269"/>
        <v>17.84</v>
      </c>
      <c r="W4298">
        <f t="shared" si="270"/>
        <v>39.284999999999997</v>
      </c>
      <c r="X4298" s="12">
        <f t="shared" si="271"/>
        <v>0.45411734758813799</v>
      </c>
    </row>
    <row r="4299" spans="1:24" x14ac:dyDescent="0.25">
      <c r="A4299" s="57">
        <v>168</v>
      </c>
      <c r="B4299" s="58" t="s">
        <v>798</v>
      </c>
      <c r="C4299" s="58" t="s">
        <v>1306</v>
      </c>
      <c r="D4299" s="62">
        <v>42479</v>
      </c>
      <c r="E4299" s="63">
        <v>0.30208333333333331</v>
      </c>
      <c r="F4299" s="63">
        <v>0.36458333333333331</v>
      </c>
      <c r="G4299" s="63" t="s">
        <v>1270</v>
      </c>
      <c r="H4299" s="60">
        <v>181</v>
      </c>
      <c r="I4299" s="68">
        <v>9</v>
      </c>
      <c r="J4299" s="58">
        <v>8</v>
      </c>
      <c r="K4299" s="58">
        <v>26</v>
      </c>
      <c r="L4299" s="73">
        <v>0.35138888888888892</v>
      </c>
      <c r="M4299" s="58" t="s">
        <v>681</v>
      </c>
      <c r="N4299" s="60" t="s">
        <v>681</v>
      </c>
      <c r="O4299" s="58" t="s">
        <v>1371</v>
      </c>
      <c r="P4299" s="58">
        <v>307</v>
      </c>
      <c r="Q4299" s="58">
        <v>1</v>
      </c>
      <c r="R4299" s="58" t="s">
        <v>369</v>
      </c>
      <c r="S4299" s="4" t="s">
        <v>372</v>
      </c>
      <c r="T4299" s="58">
        <v>2</v>
      </c>
      <c r="U4299" t="str">
        <f t="shared" si="268"/>
        <v>Coquimbo</v>
      </c>
      <c r="V4299">
        <f t="shared" si="269"/>
        <v>17.84</v>
      </c>
      <c r="W4299">
        <f t="shared" si="270"/>
        <v>39.284999999999997</v>
      </c>
      <c r="X4299" s="12">
        <f t="shared" si="271"/>
        <v>0.45411734758813799</v>
      </c>
    </row>
    <row r="4300" spans="1:24" x14ac:dyDescent="0.25">
      <c r="A4300" s="57">
        <v>168</v>
      </c>
      <c r="B4300" s="58" t="s">
        <v>798</v>
      </c>
      <c r="C4300" s="58" t="s">
        <v>1306</v>
      </c>
      <c r="D4300" s="62">
        <v>42479</v>
      </c>
      <c r="E4300" s="63">
        <v>0.30208333333333331</v>
      </c>
      <c r="F4300" s="63">
        <v>0.36458333333333331</v>
      </c>
      <c r="G4300" s="63" t="s">
        <v>1270</v>
      </c>
      <c r="H4300" s="60">
        <v>181</v>
      </c>
      <c r="I4300" s="68">
        <v>10</v>
      </c>
      <c r="J4300" s="58">
        <v>8</v>
      </c>
      <c r="K4300" s="58">
        <v>31</v>
      </c>
      <c r="L4300" s="73">
        <v>0.35486111111111113</v>
      </c>
      <c r="M4300" s="58" t="s">
        <v>151</v>
      </c>
      <c r="N4300" s="60" t="s">
        <v>151</v>
      </c>
      <c r="O4300" s="58" t="s">
        <v>1366</v>
      </c>
      <c r="P4300" s="58">
        <v>201</v>
      </c>
      <c r="Q4300" s="58">
        <v>1</v>
      </c>
      <c r="R4300" s="58" t="s">
        <v>369</v>
      </c>
      <c r="S4300" s="4" t="s">
        <v>372</v>
      </c>
      <c r="T4300" s="58">
        <v>1</v>
      </c>
      <c r="U4300" t="str">
        <f t="shared" si="268"/>
        <v>Coquimbo</v>
      </c>
      <c r="V4300">
        <f t="shared" si="269"/>
        <v>7.97</v>
      </c>
      <c r="W4300">
        <f t="shared" si="270"/>
        <v>39.284999999999997</v>
      </c>
      <c r="X4300" s="12">
        <f t="shared" si="271"/>
        <v>0.20287641593483519</v>
      </c>
    </row>
    <row r="4301" spans="1:24" x14ac:dyDescent="0.25">
      <c r="A4301" s="57">
        <v>168</v>
      </c>
      <c r="B4301" s="58" t="s">
        <v>798</v>
      </c>
      <c r="C4301" s="58" t="s">
        <v>1306</v>
      </c>
      <c r="D4301" s="62">
        <v>42479</v>
      </c>
      <c r="E4301" s="63">
        <v>0.30208333333333331</v>
      </c>
      <c r="F4301" s="63">
        <v>0.36458333333333331</v>
      </c>
      <c r="G4301" s="63" t="s">
        <v>1270</v>
      </c>
      <c r="H4301" s="60">
        <v>181</v>
      </c>
      <c r="I4301" s="68">
        <v>16</v>
      </c>
      <c r="J4301" s="58">
        <v>8</v>
      </c>
      <c r="K4301" s="58">
        <v>33</v>
      </c>
      <c r="L4301" s="73">
        <v>0.35625000000000001</v>
      </c>
      <c r="M4301" s="58" t="s">
        <v>331</v>
      </c>
      <c r="N4301" s="60" t="s">
        <v>331</v>
      </c>
      <c r="O4301" s="58" t="s">
        <v>1366</v>
      </c>
      <c r="P4301" s="58">
        <v>206</v>
      </c>
      <c r="Q4301" s="58">
        <v>1</v>
      </c>
      <c r="R4301" s="58" t="s">
        <v>369</v>
      </c>
      <c r="S4301" s="4" t="s">
        <v>372</v>
      </c>
      <c r="T4301" s="58">
        <v>2</v>
      </c>
      <c r="U4301" t="str">
        <f t="shared" si="268"/>
        <v>Coquimbo</v>
      </c>
      <c r="V4301">
        <f t="shared" si="269"/>
        <v>17.84</v>
      </c>
      <c r="W4301">
        <f t="shared" si="270"/>
        <v>39.284999999999997</v>
      </c>
      <c r="X4301" s="12">
        <f t="shared" si="271"/>
        <v>0.45411734758813799</v>
      </c>
    </row>
    <row r="4302" spans="1:24" x14ac:dyDescent="0.25">
      <c r="A4302" s="57">
        <v>168</v>
      </c>
      <c r="B4302" s="58" t="s">
        <v>798</v>
      </c>
      <c r="C4302" s="58" t="s">
        <v>1306</v>
      </c>
      <c r="D4302" s="62">
        <v>42479</v>
      </c>
      <c r="E4302" s="63">
        <v>0.30208333333333331</v>
      </c>
      <c r="F4302" s="63">
        <v>0.36458333333333331</v>
      </c>
      <c r="G4302" s="63" t="s">
        <v>1270</v>
      </c>
      <c r="H4302" s="60">
        <v>181</v>
      </c>
      <c r="I4302" s="68">
        <v>17</v>
      </c>
      <c r="J4302" s="58">
        <v>8</v>
      </c>
      <c r="K4302" s="58">
        <v>34</v>
      </c>
      <c r="L4302" s="73">
        <v>0.35694444444444445</v>
      </c>
      <c r="M4302" s="58" t="s">
        <v>153</v>
      </c>
      <c r="N4302" s="60" t="s">
        <v>153</v>
      </c>
      <c r="O4302" s="58" t="s">
        <v>1371</v>
      </c>
      <c r="P4302" s="58">
        <v>301</v>
      </c>
      <c r="Q4302" s="58">
        <v>1</v>
      </c>
      <c r="R4302" s="58" t="s">
        <v>369</v>
      </c>
      <c r="S4302" s="4" t="s">
        <v>372</v>
      </c>
      <c r="T4302" s="58">
        <v>2</v>
      </c>
      <c r="U4302" t="str">
        <f t="shared" si="268"/>
        <v>Coquimbo</v>
      </c>
      <c r="V4302">
        <f t="shared" si="269"/>
        <v>17.84</v>
      </c>
      <c r="W4302">
        <f t="shared" si="270"/>
        <v>39.284999999999997</v>
      </c>
      <c r="X4302" s="12">
        <f t="shared" si="271"/>
        <v>0.45411734758813799</v>
      </c>
    </row>
    <row r="4303" spans="1:24" x14ac:dyDescent="0.25">
      <c r="A4303" s="57">
        <v>168</v>
      </c>
      <c r="B4303" s="58" t="s">
        <v>798</v>
      </c>
      <c r="C4303" s="58" t="s">
        <v>1306</v>
      </c>
      <c r="D4303" s="62">
        <v>42479</v>
      </c>
      <c r="E4303" s="63">
        <v>0.30208333333333331</v>
      </c>
      <c r="F4303" s="63">
        <v>0.36458333333333331</v>
      </c>
      <c r="G4303" s="63" t="s">
        <v>1270</v>
      </c>
      <c r="H4303" s="60">
        <v>181</v>
      </c>
      <c r="I4303" s="68">
        <v>18</v>
      </c>
      <c r="J4303" s="58">
        <v>8</v>
      </c>
      <c r="K4303" s="58">
        <v>35</v>
      </c>
      <c r="L4303" s="73">
        <v>0.3576388888888889</v>
      </c>
      <c r="M4303" s="58" t="s">
        <v>693</v>
      </c>
      <c r="N4303" s="60" t="s">
        <v>693</v>
      </c>
      <c r="O4303" s="58" t="s">
        <v>1371</v>
      </c>
      <c r="P4303" s="58">
        <v>308</v>
      </c>
      <c r="Q4303" s="58">
        <v>1</v>
      </c>
      <c r="R4303" s="58" t="s">
        <v>369</v>
      </c>
      <c r="S4303" s="4" t="s">
        <v>372</v>
      </c>
      <c r="T4303" s="58">
        <v>1</v>
      </c>
      <c r="U4303" t="str">
        <f t="shared" si="268"/>
        <v>Coquimbo</v>
      </c>
      <c r="V4303">
        <f t="shared" si="269"/>
        <v>7.97</v>
      </c>
      <c r="W4303">
        <f t="shared" si="270"/>
        <v>39.284999999999997</v>
      </c>
      <c r="X4303" s="12">
        <f t="shared" si="271"/>
        <v>0.20287641593483519</v>
      </c>
    </row>
    <row r="4304" spans="1:24" x14ac:dyDescent="0.25">
      <c r="A4304" s="57">
        <v>168</v>
      </c>
      <c r="B4304" s="58" t="s">
        <v>798</v>
      </c>
      <c r="C4304" s="58" t="s">
        <v>1306</v>
      </c>
      <c r="D4304" s="62">
        <v>42479</v>
      </c>
      <c r="E4304" s="63">
        <v>0.30208333333333331</v>
      </c>
      <c r="F4304" s="63">
        <v>0.36458333333333331</v>
      </c>
      <c r="G4304" s="63" t="s">
        <v>1270</v>
      </c>
      <c r="H4304" s="60">
        <v>181</v>
      </c>
      <c r="I4304" s="68">
        <v>19</v>
      </c>
      <c r="J4304" s="58">
        <v>8</v>
      </c>
      <c r="K4304" s="58">
        <v>37</v>
      </c>
      <c r="L4304" s="73">
        <v>0.35902777777777778</v>
      </c>
      <c r="M4304" s="58" t="s">
        <v>243</v>
      </c>
      <c r="N4304" s="60" t="s">
        <v>243</v>
      </c>
      <c r="O4304" s="58" t="s">
        <v>1371</v>
      </c>
      <c r="P4304" s="58">
        <v>307</v>
      </c>
      <c r="Q4304" s="58">
        <v>1</v>
      </c>
      <c r="R4304" s="58" t="s">
        <v>369</v>
      </c>
      <c r="S4304" s="4" t="s">
        <v>372</v>
      </c>
      <c r="T4304" s="58">
        <v>1</v>
      </c>
      <c r="U4304" t="str">
        <f t="shared" si="268"/>
        <v>Coquimbo</v>
      </c>
      <c r="V4304">
        <f t="shared" si="269"/>
        <v>7.97</v>
      </c>
      <c r="W4304">
        <f t="shared" si="270"/>
        <v>39.284999999999997</v>
      </c>
      <c r="X4304" s="12">
        <f t="shared" si="271"/>
        <v>0.20287641593483519</v>
      </c>
    </row>
    <row r="4305" spans="1:24" x14ac:dyDescent="0.25">
      <c r="A4305" s="57">
        <v>168</v>
      </c>
      <c r="B4305" s="58" t="s">
        <v>798</v>
      </c>
      <c r="C4305" s="58" t="s">
        <v>1306</v>
      </c>
      <c r="D4305" s="62">
        <v>42479</v>
      </c>
      <c r="E4305" s="63">
        <v>0.30208333333333331</v>
      </c>
      <c r="F4305" s="63">
        <v>0.36458333333333331</v>
      </c>
      <c r="G4305" s="63" t="s">
        <v>1270</v>
      </c>
      <c r="H4305" s="60">
        <v>181</v>
      </c>
      <c r="I4305" s="68">
        <v>21</v>
      </c>
      <c r="J4305" s="58">
        <v>8</v>
      </c>
      <c r="K4305" s="58">
        <v>40</v>
      </c>
      <c r="L4305" s="73">
        <v>0.3611111111111111</v>
      </c>
      <c r="M4305" s="58" t="s">
        <v>155</v>
      </c>
      <c r="N4305" s="60" t="s">
        <v>155</v>
      </c>
      <c r="O4305" s="58" t="s">
        <v>1366</v>
      </c>
      <c r="P4305" s="58">
        <v>201</v>
      </c>
      <c r="Q4305" s="58">
        <v>1</v>
      </c>
      <c r="R4305" s="58" t="s">
        <v>369</v>
      </c>
      <c r="S4305" s="4" t="s">
        <v>372</v>
      </c>
      <c r="T4305" s="58">
        <v>2</v>
      </c>
      <c r="U4305" t="str">
        <f t="shared" si="268"/>
        <v>Coquimbo</v>
      </c>
      <c r="V4305">
        <f t="shared" si="269"/>
        <v>17.84</v>
      </c>
      <c r="W4305">
        <f t="shared" si="270"/>
        <v>39.284999999999997</v>
      </c>
      <c r="X4305" s="12">
        <f t="shared" si="271"/>
        <v>0.45411734758813799</v>
      </c>
    </row>
    <row r="4306" spans="1:24" x14ac:dyDescent="0.25">
      <c r="A4306" s="57">
        <v>168</v>
      </c>
      <c r="B4306" s="58" t="s">
        <v>798</v>
      </c>
      <c r="C4306" s="58" t="s">
        <v>1306</v>
      </c>
      <c r="D4306" s="62">
        <v>42479</v>
      </c>
      <c r="E4306" s="63">
        <v>0.30208333333333331</v>
      </c>
      <c r="F4306" s="63">
        <v>0.36458333333333331</v>
      </c>
      <c r="G4306" s="63" t="s">
        <v>1270</v>
      </c>
      <c r="H4306" s="60">
        <v>181</v>
      </c>
      <c r="I4306" s="68">
        <v>22</v>
      </c>
      <c r="J4306" s="58">
        <v>8</v>
      </c>
      <c r="K4306" s="58">
        <v>41</v>
      </c>
      <c r="L4306" s="73">
        <v>0.36180555555555555</v>
      </c>
      <c r="M4306" s="58" t="s">
        <v>695</v>
      </c>
      <c r="N4306" s="60" t="s">
        <v>695</v>
      </c>
      <c r="O4306" s="58" t="s">
        <v>1371</v>
      </c>
      <c r="P4306" s="58">
        <v>308</v>
      </c>
      <c r="Q4306" s="58">
        <v>1</v>
      </c>
      <c r="R4306" s="58" t="s">
        <v>369</v>
      </c>
      <c r="S4306" s="4" t="s">
        <v>372</v>
      </c>
      <c r="T4306" s="58">
        <v>1</v>
      </c>
      <c r="U4306" t="str">
        <f t="shared" si="268"/>
        <v>Coquimbo</v>
      </c>
      <c r="V4306">
        <f t="shared" si="269"/>
        <v>7.97</v>
      </c>
      <c r="W4306">
        <f t="shared" si="270"/>
        <v>39.284999999999997</v>
      </c>
      <c r="X4306" s="12">
        <f t="shared" si="271"/>
        <v>0.20287641593483519</v>
      </c>
    </row>
    <row r="4307" spans="1:24" x14ac:dyDescent="0.25">
      <c r="A4307" s="57">
        <v>168</v>
      </c>
      <c r="B4307" s="58" t="s">
        <v>798</v>
      </c>
      <c r="C4307" s="58" t="s">
        <v>1306</v>
      </c>
      <c r="D4307" s="62">
        <v>42479</v>
      </c>
      <c r="E4307" s="63">
        <v>0.30208333333333331</v>
      </c>
      <c r="F4307" s="63">
        <v>0.36458333333333331</v>
      </c>
      <c r="G4307" s="63" t="s">
        <v>1270</v>
      </c>
      <c r="H4307" s="60">
        <v>181</v>
      </c>
      <c r="I4307" s="68">
        <v>23</v>
      </c>
      <c r="J4307" s="58">
        <v>8</v>
      </c>
      <c r="K4307" s="58">
        <v>43</v>
      </c>
      <c r="L4307" s="73">
        <v>0.36319444444444443</v>
      </c>
      <c r="M4307" s="58" t="s">
        <v>72</v>
      </c>
      <c r="N4307" s="60" t="s">
        <v>72</v>
      </c>
      <c r="O4307" s="58" t="s">
        <v>1366</v>
      </c>
      <c r="P4307" s="58">
        <v>206</v>
      </c>
      <c r="Q4307" s="58">
        <v>1</v>
      </c>
      <c r="R4307" s="58" t="s">
        <v>369</v>
      </c>
      <c r="S4307" s="4" t="s">
        <v>372</v>
      </c>
      <c r="T4307" s="58">
        <v>2</v>
      </c>
      <c r="U4307" t="str">
        <f t="shared" si="268"/>
        <v>Coquimbo</v>
      </c>
      <c r="V4307">
        <f t="shared" si="269"/>
        <v>17.84</v>
      </c>
      <c r="W4307">
        <f t="shared" si="270"/>
        <v>39.284999999999997</v>
      </c>
      <c r="X4307" s="12">
        <f t="shared" si="271"/>
        <v>0.45411734758813799</v>
      </c>
    </row>
    <row r="4308" spans="1:24" x14ac:dyDescent="0.25">
      <c r="A4308" s="57">
        <v>168</v>
      </c>
      <c r="B4308" s="58" t="s">
        <v>798</v>
      </c>
      <c r="C4308" s="58" t="s">
        <v>1306</v>
      </c>
      <c r="D4308" s="62">
        <v>42479</v>
      </c>
      <c r="E4308" s="63">
        <v>0.30208333333333331</v>
      </c>
      <c r="F4308" s="63">
        <v>0.36458333333333331</v>
      </c>
      <c r="G4308" s="63" t="s">
        <v>1270</v>
      </c>
      <c r="H4308" s="60">
        <v>181</v>
      </c>
      <c r="I4308" s="68">
        <v>24</v>
      </c>
      <c r="J4308" s="58">
        <v>8</v>
      </c>
      <c r="K4308" s="58">
        <v>44</v>
      </c>
      <c r="L4308" s="73">
        <v>0.36388888888888887</v>
      </c>
      <c r="M4308" s="58" t="s">
        <v>714</v>
      </c>
      <c r="N4308" s="60" t="s">
        <v>714</v>
      </c>
      <c r="O4308" s="58" t="s">
        <v>1371</v>
      </c>
      <c r="P4308" s="58">
        <v>307</v>
      </c>
      <c r="Q4308" s="58">
        <v>1</v>
      </c>
      <c r="R4308" s="58" t="s">
        <v>369</v>
      </c>
      <c r="S4308" s="4" t="s">
        <v>372</v>
      </c>
      <c r="T4308" s="58">
        <v>1</v>
      </c>
      <c r="U4308" t="str">
        <f t="shared" si="268"/>
        <v>Coquimbo</v>
      </c>
      <c r="V4308">
        <f t="shared" si="269"/>
        <v>7.97</v>
      </c>
      <c r="W4308">
        <f t="shared" si="270"/>
        <v>39.284999999999997</v>
      </c>
      <c r="X4308" s="12">
        <f t="shared" si="271"/>
        <v>0.20287641593483519</v>
      </c>
    </row>
    <row r="4309" spans="1:24" x14ac:dyDescent="0.25">
      <c r="A4309" s="57">
        <v>168</v>
      </c>
      <c r="B4309" s="58" t="s">
        <v>798</v>
      </c>
      <c r="C4309" s="58" t="s">
        <v>1306</v>
      </c>
      <c r="D4309" s="62">
        <v>42479</v>
      </c>
      <c r="E4309" s="63">
        <v>0.40625</v>
      </c>
      <c r="F4309" s="63">
        <v>0.46875</v>
      </c>
      <c r="G4309" s="63" t="s">
        <v>1271</v>
      </c>
      <c r="H4309" s="60">
        <v>182</v>
      </c>
      <c r="I4309" s="68">
        <v>1</v>
      </c>
      <c r="J4309" s="58">
        <v>9</v>
      </c>
      <c r="K4309" s="58">
        <v>46</v>
      </c>
      <c r="L4309" s="73">
        <v>0.4069444444444445</v>
      </c>
      <c r="M4309" s="58" t="s">
        <v>687</v>
      </c>
      <c r="N4309" s="60" t="s">
        <v>687</v>
      </c>
      <c r="O4309" s="58" t="s">
        <v>1371</v>
      </c>
      <c r="P4309" s="58">
        <v>307</v>
      </c>
      <c r="Q4309" s="58">
        <v>1</v>
      </c>
      <c r="R4309" s="58" t="s">
        <v>369</v>
      </c>
      <c r="S4309" s="4" t="s">
        <v>372</v>
      </c>
      <c r="T4309" s="58">
        <v>1</v>
      </c>
      <c r="U4309" t="str">
        <f t="shared" si="268"/>
        <v>Coquimbo</v>
      </c>
      <c r="V4309">
        <f t="shared" si="269"/>
        <v>7.97</v>
      </c>
      <c r="W4309">
        <f t="shared" si="270"/>
        <v>39.284999999999997</v>
      </c>
      <c r="X4309" s="12">
        <f t="shared" si="271"/>
        <v>0.20287641593483519</v>
      </c>
    </row>
    <row r="4310" spans="1:24" x14ac:dyDescent="0.25">
      <c r="A4310" s="57">
        <v>168</v>
      </c>
      <c r="B4310" s="58" t="s">
        <v>798</v>
      </c>
      <c r="C4310" s="58" t="s">
        <v>1306</v>
      </c>
      <c r="D4310" s="62">
        <v>42479</v>
      </c>
      <c r="E4310" s="63">
        <v>0.40625</v>
      </c>
      <c r="F4310" s="63">
        <v>0.46875</v>
      </c>
      <c r="G4310" s="63" t="s">
        <v>1271</v>
      </c>
      <c r="H4310" s="60">
        <v>182</v>
      </c>
      <c r="I4310" s="68">
        <v>2</v>
      </c>
      <c r="J4310" s="58">
        <v>9</v>
      </c>
      <c r="K4310" s="58">
        <v>47</v>
      </c>
      <c r="L4310" s="73">
        <v>0.40763888888888888</v>
      </c>
      <c r="M4310" s="58" t="s">
        <v>113</v>
      </c>
      <c r="N4310" s="60" t="s">
        <v>113</v>
      </c>
      <c r="O4310" s="58" t="s">
        <v>1371</v>
      </c>
      <c r="P4310" s="58">
        <v>306</v>
      </c>
      <c r="Q4310" s="58">
        <v>1</v>
      </c>
      <c r="R4310" s="58" t="s">
        <v>369</v>
      </c>
      <c r="S4310" s="4" t="s">
        <v>372</v>
      </c>
      <c r="T4310" s="58">
        <v>1</v>
      </c>
      <c r="U4310" t="str">
        <f t="shared" si="268"/>
        <v>Coquimbo</v>
      </c>
      <c r="V4310">
        <f t="shared" si="269"/>
        <v>7.97</v>
      </c>
      <c r="W4310">
        <f t="shared" si="270"/>
        <v>39.284999999999997</v>
      </c>
      <c r="X4310" s="12">
        <f t="shared" si="271"/>
        <v>0.20287641593483519</v>
      </c>
    </row>
    <row r="4311" spans="1:24" x14ac:dyDescent="0.25">
      <c r="A4311" s="57">
        <v>168</v>
      </c>
      <c r="B4311" s="58" t="s">
        <v>798</v>
      </c>
      <c r="C4311" s="58" t="s">
        <v>1306</v>
      </c>
      <c r="D4311" s="62">
        <v>42479</v>
      </c>
      <c r="E4311" s="63">
        <v>0.40625</v>
      </c>
      <c r="F4311" s="63">
        <v>0.46875</v>
      </c>
      <c r="G4311" s="63" t="s">
        <v>1271</v>
      </c>
      <c r="H4311" s="60">
        <v>182</v>
      </c>
      <c r="I4311" s="68">
        <v>3</v>
      </c>
      <c r="J4311" s="58">
        <v>9</v>
      </c>
      <c r="K4311" s="58">
        <v>48</v>
      </c>
      <c r="L4311" s="73">
        <v>0.40833333333333338</v>
      </c>
      <c r="M4311" s="58" t="s">
        <v>643</v>
      </c>
      <c r="N4311" s="60" t="s">
        <v>643</v>
      </c>
      <c r="O4311" s="58" t="s">
        <v>1371</v>
      </c>
      <c r="P4311" s="58">
        <v>308</v>
      </c>
      <c r="Q4311" s="58">
        <v>1</v>
      </c>
      <c r="R4311" s="58" t="s">
        <v>369</v>
      </c>
      <c r="S4311" s="4" t="s">
        <v>372</v>
      </c>
      <c r="T4311" s="58">
        <v>1</v>
      </c>
      <c r="U4311" t="str">
        <f t="shared" si="268"/>
        <v>Coquimbo</v>
      </c>
      <c r="V4311">
        <f t="shared" si="269"/>
        <v>7.97</v>
      </c>
      <c r="W4311">
        <f t="shared" si="270"/>
        <v>39.284999999999997</v>
      </c>
      <c r="X4311" s="12">
        <f t="shared" si="271"/>
        <v>0.20287641593483519</v>
      </c>
    </row>
    <row r="4312" spans="1:24" x14ac:dyDescent="0.25">
      <c r="A4312" s="57">
        <v>168</v>
      </c>
      <c r="B4312" s="58" t="s">
        <v>798</v>
      </c>
      <c r="C4312" s="58" t="s">
        <v>1306</v>
      </c>
      <c r="D4312" s="62">
        <v>42479</v>
      </c>
      <c r="E4312" s="63">
        <v>0.40625</v>
      </c>
      <c r="F4312" s="63">
        <v>0.46875</v>
      </c>
      <c r="G4312" s="63" t="s">
        <v>1271</v>
      </c>
      <c r="H4312" s="60">
        <v>182</v>
      </c>
      <c r="I4312" s="68">
        <v>4</v>
      </c>
      <c r="J4312" s="58">
        <v>9</v>
      </c>
      <c r="K4312" s="58">
        <v>48</v>
      </c>
      <c r="L4312" s="73">
        <v>0.40833333333333338</v>
      </c>
      <c r="M4312" s="58" t="s">
        <v>216</v>
      </c>
      <c r="N4312" s="60" t="s">
        <v>216</v>
      </c>
      <c r="O4312" s="58" t="s">
        <v>1366</v>
      </c>
      <c r="P4312" s="58">
        <v>201</v>
      </c>
      <c r="Q4312" s="58">
        <v>1</v>
      </c>
      <c r="R4312" s="58" t="s">
        <v>369</v>
      </c>
      <c r="S4312" s="4" t="s">
        <v>372</v>
      </c>
      <c r="T4312" s="58">
        <v>1</v>
      </c>
      <c r="U4312" t="str">
        <f t="shared" si="268"/>
        <v>Coquimbo</v>
      </c>
      <c r="V4312">
        <f t="shared" si="269"/>
        <v>7.97</v>
      </c>
      <c r="W4312">
        <f t="shared" si="270"/>
        <v>39.284999999999997</v>
      </c>
      <c r="X4312" s="12">
        <f t="shared" si="271"/>
        <v>0.20287641593483519</v>
      </c>
    </row>
    <row r="4313" spans="1:24" x14ac:dyDescent="0.25">
      <c r="A4313" s="57">
        <v>168</v>
      </c>
      <c r="B4313" s="58" t="s">
        <v>798</v>
      </c>
      <c r="C4313" s="58" t="s">
        <v>1306</v>
      </c>
      <c r="D4313" s="62">
        <v>42479</v>
      </c>
      <c r="E4313" s="63">
        <v>0.40625</v>
      </c>
      <c r="F4313" s="63">
        <v>0.46875</v>
      </c>
      <c r="G4313" s="63" t="s">
        <v>1271</v>
      </c>
      <c r="H4313" s="60">
        <v>182</v>
      </c>
      <c r="I4313" s="68">
        <v>5</v>
      </c>
      <c r="J4313" s="58">
        <v>9</v>
      </c>
      <c r="K4313" s="58">
        <v>49</v>
      </c>
      <c r="L4313" s="73">
        <v>0.40902777777777777</v>
      </c>
      <c r="M4313" s="58" t="s">
        <v>77</v>
      </c>
      <c r="N4313" s="60" t="s">
        <v>77</v>
      </c>
      <c r="O4313" s="58" t="s">
        <v>1366</v>
      </c>
      <c r="P4313" s="58">
        <v>207</v>
      </c>
      <c r="Q4313" s="58">
        <v>1</v>
      </c>
      <c r="R4313" s="58" t="s">
        <v>369</v>
      </c>
      <c r="S4313" s="4" t="s">
        <v>372</v>
      </c>
      <c r="T4313" s="58">
        <v>1</v>
      </c>
      <c r="U4313" t="str">
        <f t="shared" si="268"/>
        <v>Coquimbo</v>
      </c>
      <c r="V4313">
        <f t="shared" si="269"/>
        <v>7.97</v>
      </c>
      <c r="W4313">
        <f t="shared" si="270"/>
        <v>39.284999999999997</v>
      </c>
      <c r="X4313" s="12">
        <f t="shared" si="271"/>
        <v>0.20287641593483519</v>
      </c>
    </row>
    <row r="4314" spans="1:24" x14ac:dyDescent="0.25">
      <c r="A4314" s="57">
        <v>168</v>
      </c>
      <c r="B4314" s="58" t="s">
        <v>798</v>
      </c>
      <c r="C4314" s="58" t="s">
        <v>1306</v>
      </c>
      <c r="D4314" s="62">
        <v>42479</v>
      </c>
      <c r="E4314" s="63">
        <v>0.40625</v>
      </c>
      <c r="F4314" s="63">
        <v>0.46875</v>
      </c>
      <c r="G4314" s="63" t="s">
        <v>1271</v>
      </c>
      <c r="H4314" s="60">
        <v>182</v>
      </c>
      <c r="I4314" s="68">
        <v>6</v>
      </c>
      <c r="J4314" s="58">
        <v>9</v>
      </c>
      <c r="K4314" s="58">
        <v>52</v>
      </c>
      <c r="L4314" s="73">
        <v>0.41111111111111115</v>
      </c>
      <c r="M4314" s="58" t="s">
        <v>117</v>
      </c>
      <c r="N4314" s="60" t="s">
        <v>117</v>
      </c>
      <c r="O4314" s="58" t="s">
        <v>1366</v>
      </c>
      <c r="P4314" s="58">
        <v>206</v>
      </c>
      <c r="Q4314" s="58">
        <v>1</v>
      </c>
      <c r="R4314" s="58" t="s">
        <v>369</v>
      </c>
      <c r="S4314" s="4" t="s">
        <v>372</v>
      </c>
      <c r="T4314" s="58">
        <v>1</v>
      </c>
      <c r="U4314" t="str">
        <f t="shared" si="268"/>
        <v>Coquimbo</v>
      </c>
      <c r="V4314">
        <f t="shared" si="269"/>
        <v>7.97</v>
      </c>
      <c r="W4314">
        <f t="shared" si="270"/>
        <v>39.284999999999997</v>
      </c>
      <c r="X4314" s="12">
        <f t="shared" si="271"/>
        <v>0.20287641593483519</v>
      </c>
    </row>
    <row r="4315" spans="1:24" x14ac:dyDescent="0.25">
      <c r="A4315" s="57">
        <v>168</v>
      </c>
      <c r="B4315" s="58" t="s">
        <v>798</v>
      </c>
      <c r="C4315" s="58" t="s">
        <v>1306</v>
      </c>
      <c r="D4315" s="62">
        <v>42479</v>
      </c>
      <c r="E4315" s="63">
        <v>0.40625</v>
      </c>
      <c r="F4315" s="63">
        <v>0.46875</v>
      </c>
      <c r="G4315" s="63" t="s">
        <v>1271</v>
      </c>
      <c r="H4315" s="60">
        <v>182</v>
      </c>
      <c r="I4315" s="68">
        <v>7</v>
      </c>
      <c r="J4315" s="58">
        <v>9</v>
      </c>
      <c r="K4315" s="58">
        <v>54</v>
      </c>
      <c r="L4315" s="73">
        <v>0.41250000000000003</v>
      </c>
      <c r="M4315" s="58" t="s">
        <v>1129</v>
      </c>
      <c r="N4315" s="60" t="s">
        <v>20</v>
      </c>
      <c r="O4315" s="58" t="s">
        <v>1366</v>
      </c>
      <c r="P4315" s="58">
        <v>201</v>
      </c>
      <c r="Q4315" s="58">
        <v>1</v>
      </c>
      <c r="R4315" s="58" t="s">
        <v>369</v>
      </c>
      <c r="S4315" s="4" t="s">
        <v>372</v>
      </c>
      <c r="T4315" s="58">
        <v>1</v>
      </c>
      <c r="U4315" t="str">
        <f t="shared" si="268"/>
        <v>Coquimbo</v>
      </c>
      <c r="V4315">
        <f t="shared" si="269"/>
        <v>7.97</v>
      </c>
      <c r="W4315">
        <f t="shared" si="270"/>
        <v>39.284999999999997</v>
      </c>
      <c r="X4315" s="12">
        <f t="shared" si="271"/>
        <v>0.20287641593483519</v>
      </c>
    </row>
    <row r="4316" spans="1:24" x14ac:dyDescent="0.25">
      <c r="A4316" s="57">
        <v>168</v>
      </c>
      <c r="B4316" s="58" t="s">
        <v>798</v>
      </c>
      <c r="C4316" s="58" t="s">
        <v>1306</v>
      </c>
      <c r="D4316" s="62">
        <v>42479</v>
      </c>
      <c r="E4316" s="63">
        <v>0.40625</v>
      </c>
      <c r="F4316" s="63">
        <v>0.46875</v>
      </c>
      <c r="G4316" s="63" t="s">
        <v>1271</v>
      </c>
      <c r="H4316" s="60">
        <v>182</v>
      </c>
      <c r="I4316" s="68">
        <v>8</v>
      </c>
      <c r="J4316" s="58">
        <v>9</v>
      </c>
      <c r="K4316" s="58">
        <v>55</v>
      </c>
      <c r="L4316" s="73">
        <v>0.41319444444444442</v>
      </c>
      <c r="M4316" s="58" t="s">
        <v>286</v>
      </c>
      <c r="N4316" s="60" t="s">
        <v>286</v>
      </c>
      <c r="O4316" s="58" t="s">
        <v>1371</v>
      </c>
      <c r="P4316" s="58">
        <v>308</v>
      </c>
      <c r="Q4316" s="58">
        <v>1</v>
      </c>
      <c r="R4316" s="58" t="s">
        <v>369</v>
      </c>
      <c r="S4316" s="4" t="s">
        <v>372</v>
      </c>
      <c r="T4316" s="58">
        <v>1</v>
      </c>
      <c r="U4316" t="str">
        <f t="shared" si="268"/>
        <v>Coquimbo</v>
      </c>
      <c r="V4316">
        <f t="shared" si="269"/>
        <v>7.97</v>
      </c>
      <c r="W4316">
        <f t="shared" si="270"/>
        <v>39.284999999999997</v>
      </c>
      <c r="X4316" s="12">
        <f t="shared" si="271"/>
        <v>0.20287641593483519</v>
      </c>
    </row>
    <row r="4317" spans="1:24" x14ac:dyDescent="0.25">
      <c r="A4317" s="57">
        <v>168</v>
      </c>
      <c r="B4317" s="58" t="s">
        <v>798</v>
      </c>
      <c r="C4317" s="58" t="s">
        <v>1306</v>
      </c>
      <c r="D4317" s="62">
        <v>42479</v>
      </c>
      <c r="E4317" s="63">
        <v>0.40625</v>
      </c>
      <c r="F4317" s="63">
        <v>0.46875</v>
      </c>
      <c r="G4317" s="63" t="s">
        <v>1271</v>
      </c>
      <c r="H4317" s="60">
        <v>182</v>
      </c>
      <c r="I4317" s="68">
        <v>9</v>
      </c>
      <c r="J4317" s="58">
        <v>9</v>
      </c>
      <c r="K4317" s="58">
        <v>56</v>
      </c>
      <c r="L4317" s="73">
        <v>0.41388888888888892</v>
      </c>
      <c r="M4317" s="58" t="s">
        <v>119</v>
      </c>
      <c r="N4317" s="60" t="s">
        <v>119</v>
      </c>
      <c r="O4317" s="58" t="s">
        <v>1366</v>
      </c>
      <c r="P4317" s="58">
        <v>206</v>
      </c>
      <c r="Q4317" s="58">
        <v>1</v>
      </c>
      <c r="R4317" s="58" t="s">
        <v>369</v>
      </c>
      <c r="S4317" s="4" t="s">
        <v>372</v>
      </c>
      <c r="T4317" s="58">
        <v>1</v>
      </c>
      <c r="U4317" t="str">
        <f t="shared" si="268"/>
        <v>Coquimbo</v>
      </c>
      <c r="V4317">
        <f t="shared" si="269"/>
        <v>7.97</v>
      </c>
      <c r="W4317">
        <f t="shared" si="270"/>
        <v>39.284999999999997</v>
      </c>
      <c r="X4317" s="12">
        <f t="shared" si="271"/>
        <v>0.20287641593483519</v>
      </c>
    </row>
    <row r="4318" spans="1:24" x14ac:dyDescent="0.25">
      <c r="A4318" s="57">
        <v>168</v>
      </c>
      <c r="B4318" s="58" t="s">
        <v>798</v>
      </c>
      <c r="C4318" s="58" t="s">
        <v>1306</v>
      </c>
      <c r="D4318" s="62">
        <v>42479</v>
      </c>
      <c r="E4318" s="63">
        <v>0.40625</v>
      </c>
      <c r="F4318" s="63">
        <v>0.46875</v>
      </c>
      <c r="G4318" s="63" t="s">
        <v>1271</v>
      </c>
      <c r="H4318" s="60">
        <v>182</v>
      </c>
      <c r="I4318" s="68">
        <v>10</v>
      </c>
      <c r="J4318" s="58">
        <v>9</v>
      </c>
      <c r="K4318" s="58">
        <v>58</v>
      </c>
      <c r="L4318" s="73">
        <v>0.4152777777777778</v>
      </c>
      <c r="M4318" s="58" t="s">
        <v>341</v>
      </c>
      <c r="N4318" s="60" t="s">
        <v>636</v>
      </c>
      <c r="O4318" s="58" t="s">
        <v>1371</v>
      </c>
      <c r="P4318" s="58">
        <v>307</v>
      </c>
      <c r="Q4318" s="58">
        <v>1</v>
      </c>
      <c r="R4318" s="58" t="s">
        <v>369</v>
      </c>
      <c r="S4318" s="4" t="s">
        <v>372</v>
      </c>
      <c r="T4318" s="58">
        <v>1</v>
      </c>
      <c r="U4318" t="str">
        <f t="shared" si="268"/>
        <v>Coquimbo</v>
      </c>
      <c r="V4318">
        <f t="shared" si="269"/>
        <v>7.97</v>
      </c>
      <c r="W4318">
        <f t="shared" si="270"/>
        <v>39.284999999999997</v>
      </c>
      <c r="X4318" s="12">
        <f t="shared" si="271"/>
        <v>0.20287641593483519</v>
      </c>
    </row>
    <row r="4319" spans="1:24" x14ac:dyDescent="0.25">
      <c r="A4319" s="57">
        <v>168</v>
      </c>
      <c r="B4319" s="58" t="s">
        <v>798</v>
      </c>
      <c r="C4319" s="58" t="s">
        <v>1306</v>
      </c>
      <c r="D4319" s="62">
        <v>42479</v>
      </c>
      <c r="E4319" s="63">
        <v>0.40625</v>
      </c>
      <c r="F4319" s="63">
        <v>0.46875</v>
      </c>
      <c r="G4319" s="63" t="s">
        <v>1271</v>
      </c>
      <c r="H4319" s="60">
        <v>182</v>
      </c>
      <c r="I4319" s="68">
        <v>11</v>
      </c>
      <c r="J4319" s="58">
        <v>9</v>
      </c>
      <c r="K4319" s="58">
        <v>58</v>
      </c>
      <c r="L4319" s="73">
        <v>0.4152777777777778</v>
      </c>
      <c r="M4319" s="58" t="s">
        <v>22</v>
      </c>
      <c r="N4319" s="60" t="s">
        <v>22</v>
      </c>
      <c r="O4319" s="58" t="s">
        <v>1371</v>
      </c>
      <c r="P4319" s="58">
        <v>301</v>
      </c>
      <c r="Q4319" s="58">
        <v>1</v>
      </c>
      <c r="R4319" s="58" t="s">
        <v>369</v>
      </c>
      <c r="S4319" s="4" t="s">
        <v>372</v>
      </c>
      <c r="T4319" s="58">
        <v>1</v>
      </c>
      <c r="U4319" t="str">
        <f t="shared" si="268"/>
        <v>Coquimbo</v>
      </c>
      <c r="V4319">
        <f t="shared" si="269"/>
        <v>7.97</v>
      </c>
      <c r="W4319">
        <f t="shared" si="270"/>
        <v>39.284999999999997</v>
      </c>
      <c r="X4319" s="12">
        <f t="shared" si="271"/>
        <v>0.20287641593483519</v>
      </c>
    </row>
    <row r="4320" spans="1:24" x14ac:dyDescent="0.25">
      <c r="A4320" s="57">
        <v>168</v>
      </c>
      <c r="B4320" s="58" t="s">
        <v>798</v>
      </c>
      <c r="C4320" s="58" t="s">
        <v>1306</v>
      </c>
      <c r="D4320" s="62">
        <v>42479</v>
      </c>
      <c r="E4320" s="63">
        <v>0.40625</v>
      </c>
      <c r="F4320" s="63">
        <v>0.46875</v>
      </c>
      <c r="G4320" s="63" t="s">
        <v>1271</v>
      </c>
      <c r="H4320" s="60">
        <v>182</v>
      </c>
      <c r="I4320" s="68">
        <v>12</v>
      </c>
      <c r="J4320" s="58">
        <v>10</v>
      </c>
      <c r="K4320" s="58">
        <v>0</v>
      </c>
      <c r="L4320" s="73">
        <v>0.41666666666666669</v>
      </c>
      <c r="M4320" s="58" t="s">
        <v>839</v>
      </c>
      <c r="N4320" s="60" t="s">
        <v>279</v>
      </c>
      <c r="O4320" s="58" t="s">
        <v>1371</v>
      </c>
      <c r="P4320" s="58">
        <v>308</v>
      </c>
      <c r="Q4320" s="58">
        <v>1</v>
      </c>
      <c r="R4320" s="58" t="s">
        <v>369</v>
      </c>
      <c r="S4320" s="4" t="s">
        <v>372</v>
      </c>
      <c r="T4320" s="58">
        <v>1</v>
      </c>
      <c r="U4320" t="str">
        <f t="shared" si="268"/>
        <v>Coquimbo</v>
      </c>
      <c r="V4320">
        <f t="shared" si="269"/>
        <v>7.97</v>
      </c>
      <c r="W4320">
        <f t="shared" si="270"/>
        <v>39.284999999999997</v>
      </c>
      <c r="X4320" s="12">
        <f t="shared" si="271"/>
        <v>0.20287641593483519</v>
      </c>
    </row>
    <row r="4321" spans="1:24" x14ac:dyDescent="0.25">
      <c r="A4321" s="57">
        <v>168</v>
      </c>
      <c r="B4321" s="58" t="s">
        <v>798</v>
      </c>
      <c r="C4321" s="58" t="s">
        <v>1306</v>
      </c>
      <c r="D4321" s="62">
        <v>42479</v>
      </c>
      <c r="E4321" s="63">
        <v>0.40625</v>
      </c>
      <c r="F4321" s="63">
        <v>0.46875</v>
      </c>
      <c r="G4321" s="63" t="s">
        <v>1271</v>
      </c>
      <c r="H4321" s="60">
        <v>182</v>
      </c>
      <c r="I4321" s="68">
        <v>13</v>
      </c>
      <c r="J4321" s="58">
        <v>10</v>
      </c>
      <c r="K4321" s="58">
        <v>2</v>
      </c>
      <c r="L4321" s="73">
        <v>0.41805555555555557</v>
      </c>
      <c r="M4321" s="58" t="s">
        <v>23</v>
      </c>
      <c r="N4321" s="60" t="s">
        <v>228</v>
      </c>
      <c r="O4321" s="58" t="s">
        <v>1366</v>
      </c>
      <c r="P4321" s="58">
        <v>201</v>
      </c>
      <c r="Q4321" s="58">
        <v>1</v>
      </c>
      <c r="R4321" s="58" t="s">
        <v>369</v>
      </c>
      <c r="S4321" s="4" t="s">
        <v>372</v>
      </c>
      <c r="T4321" s="58">
        <v>2</v>
      </c>
      <c r="U4321" t="str">
        <f t="shared" si="268"/>
        <v>Coquimbo</v>
      </c>
      <c r="V4321">
        <f t="shared" si="269"/>
        <v>17.84</v>
      </c>
      <c r="W4321">
        <f t="shared" si="270"/>
        <v>39.284999999999997</v>
      </c>
      <c r="X4321" s="12">
        <f t="shared" si="271"/>
        <v>0.45411734758813799</v>
      </c>
    </row>
    <row r="4322" spans="1:24" x14ac:dyDescent="0.25">
      <c r="A4322" s="57">
        <v>168</v>
      </c>
      <c r="B4322" s="58" t="s">
        <v>798</v>
      </c>
      <c r="C4322" s="58" t="s">
        <v>1306</v>
      </c>
      <c r="D4322" s="62">
        <v>42479</v>
      </c>
      <c r="E4322" s="63">
        <v>0.40625</v>
      </c>
      <c r="F4322" s="63">
        <v>0.46875</v>
      </c>
      <c r="G4322" s="63" t="s">
        <v>1271</v>
      </c>
      <c r="H4322" s="60">
        <v>182</v>
      </c>
      <c r="I4322" s="68">
        <v>14</v>
      </c>
      <c r="J4322" s="58">
        <v>10</v>
      </c>
      <c r="K4322" s="58">
        <v>2</v>
      </c>
      <c r="L4322" s="73">
        <v>0.41805555555555557</v>
      </c>
      <c r="M4322" s="58" t="s">
        <v>122</v>
      </c>
      <c r="N4322" s="60" t="s">
        <v>122</v>
      </c>
      <c r="O4322" s="58" t="s">
        <v>1366</v>
      </c>
      <c r="P4322" s="58">
        <v>206</v>
      </c>
      <c r="Q4322" s="58">
        <v>1</v>
      </c>
      <c r="R4322" s="58" t="s">
        <v>369</v>
      </c>
      <c r="S4322" s="4" t="s">
        <v>372</v>
      </c>
      <c r="T4322" s="58">
        <v>1</v>
      </c>
      <c r="U4322" t="str">
        <f t="shared" si="268"/>
        <v>Coquimbo</v>
      </c>
      <c r="V4322">
        <f t="shared" si="269"/>
        <v>7.97</v>
      </c>
      <c r="W4322">
        <f t="shared" si="270"/>
        <v>39.284999999999997</v>
      </c>
      <c r="X4322" s="12">
        <f t="shared" si="271"/>
        <v>0.20287641593483519</v>
      </c>
    </row>
    <row r="4323" spans="1:24" x14ac:dyDescent="0.25">
      <c r="A4323" s="57">
        <v>168</v>
      </c>
      <c r="B4323" s="58" t="s">
        <v>798</v>
      </c>
      <c r="C4323" s="58" t="s">
        <v>1306</v>
      </c>
      <c r="D4323" s="62">
        <v>42479</v>
      </c>
      <c r="E4323" s="63">
        <v>0.40625</v>
      </c>
      <c r="F4323" s="63">
        <v>0.46875</v>
      </c>
      <c r="G4323" s="63" t="s">
        <v>1271</v>
      </c>
      <c r="H4323" s="60">
        <v>182</v>
      </c>
      <c r="I4323" s="68">
        <v>15</v>
      </c>
      <c r="J4323" s="58">
        <v>10</v>
      </c>
      <c r="K4323" s="58">
        <v>6</v>
      </c>
      <c r="L4323" s="73">
        <v>0.42083333333333334</v>
      </c>
      <c r="M4323" s="58" t="s">
        <v>1104</v>
      </c>
      <c r="N4323" s="60" t="s">
        <v>278</v>
      </c>
      <c r="O4323" s="58" t="s">
        <v>1371</v>
      </c>
      <c r="P4323" s="58">
        <v>308</v>
      </c>
      <c r="Q4323" s="58">
        <v>1</v>
      </c>
      <c r="R4323" s="58" t="s">
        <v>369</v>
      </c>
      <c r="S4323" s="4" t="s">
        <v>372</v>
      </c>
      <c r="T4323" s="58">
        <v>1</v>
      </c>
      <c r="U4323" t="str">
        <f t="shared" si="268"/>
        <v>Coquimbo</v>
      </c>
      <c r="V4323">
        <f t="shared" si="269"/>
        <v>7.97</v>
      </c>
      <c r="W4323">
        <f t="shared" si="270"/>
        <v>39.284999999999997</v>
      </c>
      <c r="X4323" s="12">
        <f t="shared" si="271"/>
        <v>0.20287641593483519</v>
      </c>
    </row>
    <row r="4324" spans="1:24" x14ac:dyDescent="0.25">
      <c r="A4324" s="57">
        <v>168</v>
      </c>
      <c r="B4324" s="58" t="s">
        <v>798</v>
      </c>
      <c r="C4324" s="58" t="s">
        <v>1306</v>
      </c>
      <c r="D4324" s="62">
        <v>42479</v>
      </c>
      <c r="E4324" s="63">
        <v>0.40625</v>
      </c>
      <c r="F4324" s="63">
        <v>0.46875</v>
      </c>
      <c r="G4324" s="63" t="s">
        <v>1271</v>
      </c>
      <c r="H4324" s="60">
        <v>182</v>
      </c>
      <c r="I4324" s="68">
        <v>16</v>
      </c>
      <c r="J4324" s="58">
        <v>10</v>
      </c>
      <c r="K4324" s="58">
        <v>6</v>
      </c>
      <c r="L4324" s="73">
        <v>0.42083333333333334</v>
      </c>
      <c r="M4324" s="58" t="s">
        <v>103</v>
      </c>
      <c r="N4324" s="60" t="s">
        <v>103</v>
      </c>
      <c r="O4324" s="58" t="s">
        <v>1366</v>
      </c>
      <c r="P4324" s="58">
        <v>207</v>
      </c>
      <c r="Q4324" s="58">
        <v>1</v>
      </c>
      <c r="R4324" s="58" t="s">
        <v>369</v>
      </c>
      <c r="S4324" s="4" t="s">
        <v>372</v>
      </c>
      <c r="T4324" s="58">
        <v>1</v>
      </c>
      <c r="U4324" t="str">
        <f t="shared" si="268"/>
        <v>Coquimbo</v>
      </c>
      <c r="V4324">
        <f t="shared" si="269"/>
        <v>7.97</v>
      </c>
      <c r="W4324">
        <f t="shared" si="270"/>
        <v>39.284999999999997</v>
      </c>
      <c r="X4324" s="12">
        <f t="shared" si="271"/>
        <v>0.20287641593483519</v>
      </c>
    </row>
    <row r="4325" spans="1:24" x14ac:dyDescent="0.25">
      <c r="A4325" s="57">
        <v>168</v>
      </c>
      <c r="B4325" s="58" t="s">
        <v>798</v>
      </c>
      <c r="C4325" s="58" t="s">
        <v>1306</v>
      </c>
      <c r="D4325" s="62">
        <v>42479</v>
      </c>
      <c r="E4325" s="63">
        <v>0.40625</v>
      </c>
      <c r="F4325" s="63">
        <v>0.46875</v>
      </c>
      <c r="G4325" s="63" t="s">
        <v>1271</v>
      </c>
      <c r="H4325" s="60">
        <v>182</v>
      </c>
      <c r="I4325" s="68">
        <v>17</v>
      </c>
      <c r="J4325" s="58">
        <v>10</v>
      </c>
      <c r="K4325" s="58">
        <v>8</v>
      </c>
      <c r="L4325" s="73">
        <v>0.42222222222222222</v>
      </c>
      <c r="M4325" s="58" t="s">
        <v>26</v>
      </c>
      <c r="N4325" s="60" t="s">
        <v>26</v>
      </c>
      <c r="O4325" s="58" t="s">
        <v>1366</v>
      </c>
      <c r="P4325" s="58">
        <v>201</v>
      </c>
      <c r="Q4325" s="58">
        <v>1</v>
      </c>
      <c r="R4325" s="58" t="s">
        <v>369</v>
      </c>
      <c r="S4325" s="4" t="s">
        <v>372</v>
      </c>
      <c r="T4325" s="58">
        <v>1</v>
      </c>
      <c r="U4325" t="str">
        <f t="shared" si="268"/>
        <v>Coquimbo</v>
      </c>
      <c r="V4325">
        <f t="shared" si="269"/>
        <v>7.97</v>
      </c>
      <c r="W4325">
        <f t="shared" si="270"/>
        <v>39.284999999999997</v>
      </c>
      <c r="X4325" s="12">
        <f t="shared" si="271"/>
        <v>0.20287641593483519</v>
      </c>
    </row>
    <row r="4326" spans="1:24" x14ac:dyDescent="0.25">
      <c r="A4326" s="57">
        <v>168</v>
      </c>
      <c r="B4326" s="58" t="s">
        <v>798</v>
      </c>
      <c r="C4326" s="58" t="s">
        <v>1306</v>
      </c>
      <c r="D4326" s="62">
        <v>42479</v>
      </c>
      <c r="E4326" s="63">
        <v>0.40625</v>
      </c>
      <c r="F4326" s="63">
        <v>0.46875</v>
      </c>
      <c r="G4326" s="63" t="s">
        <v>1271</v>
      </c>
      <c r="H4326" s="60">
        <v>182</v>
      </c>
      <c r="I4326" s="68">
        <v>18</v>
      </c>
      <c r="J4326" s="58">
        <v>10</v>
      </c>
      <c r="K4326" s="58">
        <v>9</v>
      </c>
      <c r="L4326" s="73">
        <v>0.42291666666666666</v>
      </c>
      <c r="M4326" s="58" t="s">
        <v>283</v>
      </c>
      <c r="N4326" s="60" t="s">
        <v>283</v>
      </c>
      <c r="O4326" s="58" t="s">
        <v>1371</v>
      </c>
      <c r="P4326" s="58">
        <v>308</v>
      </c>
      <c r="Q4326" s="58">
        <v>1</v>
      </c>
      <c r="R4326" s="58" t="s">
        <v>369</v>
      </c>
      <c r="S4326" s="4" t="s">
        <v>372</v>
      </c>
      <c r="T4326" s="58">
        <v>1</v>
      </c>
      <c r="U4326" t="str">
        <f t="shared" si="268"/>
        <v>Coquimbo</v>
      </c>
      <c r="V4326">
        <f t="shared" si="269"/>
        <v>7.97</v>
      </c>
      <c r="W4326">
        <f t="shared" si="270"/>
        <v>39.284999999999997</v>
      </c>
      <c r="X4326" s="12">
        <f t="shared" si="271"/>
        <v>0.20287641593483519</v>
      </c>
    </row>
    <row r="4327" spans="1:24" x14ac:dyDescent="0.25">
      <c r="A4327" s="57">
        <v>168</v>
      </c>
      <c r="B4327" s="58" t="s">
        <v>798</v>
      </c>
      <c r="C4327" s="58" t="s">
        <v>1306</v>
      </c>
      <c r="D4327" s="62">
        <v>42479</v>
      </c>
      <c r="E4327" s="63">
        <v>0.40625</v>
      </c>
      <c r="F4327" s="63">
        <v>0.46875</v>
      </c>
      <c r="G4327" s="63" t="s">
        <v>1271</v>
      </c>
      <c r="H4327" s="60">
        <v>182</v>
      </c>
      <c r="I4327" s="68">
        <v>19</v>
      </c>
      <c r="J4327" s="58">
        <v>10</v>
      </c>
      <c r="K4327" s="58">
        <v>12</v>
      </c>
      <c r="L4327" s="73">
        <v>0.42499999999999999</v>
      </c>
      <c r="M4327" s="58" t="s">
        <v>271</v>
      </c>
      <c r="N4327" s="60" t="s">
        <v>320</v>
      </c>
      <c r="O4327" s="58" t="s">
        <v>1366</v>
      </c>
      <c r="P4327" s="58">
        <v>206</v>
      </c>
      <c r="Q4327" s="58">
        <v>1</v>
      </c>
      <c r="R4327" s="58" t="s">
        <v>369</v>
      </c>
      <c r="S4327" s="4" t="s">
        <v>372</v>
      </c>
      <c r="T4327" s="58">
        <v>1</v>
      </c>
      <c r="U4327" t="str">
        <f t="shared" si="268"/>
        <v>Coquimbo</v>
      </c>
      <c r="V4327">
        <f t="shared" si="269"/>
        <v>7.97</v>
      </c>
      <c r="W4327">
        <f t="shared" si="270"/>
        <v>39.284999999999997</v>
      </c>
      <c r="X4327" s="12">
        <f t="shared" si="271"/>
        <v>0.20287641593483519</v>
      </c>
    </row>
    <row r="4328" spans="1:24" x14ac:dyDescent="0.25">
      <c r="A4328" s="57">
        <v>168</v>
      </c>
      <c r="B4328" s="58" t="s">
        <v>798</v>
      </c>
      <c r="C4328" s="58" t="s">
        <v>1306</v>
      </c>
      <c r="D4328" s="62">
        <v>42479</v>
      </c>
      <c r="E4328" s="63">
        <v>0.40625</v>
      </c>
      <c r="F4328" s="63">
        <v>0.46875</v>
      </c>
      <c r="G4328" s="63" t="s">
        <v>1271</v>
      </c>
      <c r="H4328" s="60">
        <v>182</v>
      </c>
      <c r="I4328" s="68">
        <v>20</v>
      </c>
      <c r="J4328" s="58">
        <v>10</v>
      </c>
      <c r="K4328" s="58">
        <v>13</v>
      </c>
      <c r="L4328" s="73">
        <v>0.42569444444444443</v>
      </c>
      <c r="M4328" s="58" t="s">
        <v>742</v>
      </c>
      <c r="N4328" s="60" t="s">
        <v>29</v>
      </c>
      <c r="O4328" s="58" t="s">
        <v>1371</v>
      </c>
      <c r="P4328" s="58">
        <v>301</v>
      </c>
      <c r="Q4328" s="58">
        <v>1</v>
      </c>
      <c r="R4328" s="58" t="s">
        <v>369</v>
      </c>
      <c r="S4328" s="4" t="s">
        <v>372</v>
      </c>
      <c r="T4328" s="58">
        <v>1</v>
      </c>
      <c r="U4328" t="str">
        <f t="shared" si="268"/>
        <v>Coquimbo</v>
      </c>
      <c r="V4328">
        <f t="shared" si="269"/>
        <v>7.97</v>
      </c>
      <c r="W4328">
        <f t="shared" si="270"/>
        <v>39.284999999999997</v>
      </c>
      <c r="X4328" s="12">
        <f t="shared" si="271"/>
        <v>0.20287641593483519</v>
      </c>
    </row>
    <row r="4329" spans="1:24" x14ac:dyDescent="0.25">
      <c r="A4329" s="57">
        <v>168</v>
      </c>
      <c r="B4329" s="58" t="s">
        <v>798</v>
      </c>
      <c r="C4329" s="58" t="s">
        <v>1306</v>
      </c>
      <c r="D4329" s="62">
        <v>42479</v>
      </c>
      <c r="E4329" s="63">
        <v>0.40625</v>
      </c>
      <c r="F4329" s="63">
        <v>0.46875</v>
      </c>
      <c r="G4329" s="63" t="s">
        <v>1271</v>
      </c>
      <c r="H4329" s="60">
        <v>182</v>
      </c>
      <c r="I4329" s="68">
        <v>21</v>
      </c>
      <c r="J4329" s="58">
        <v>10</v>
      </c>
      <c r="K4329" s="58">
        <v>14</v>
      </c>
      <c r="L4329" s="73">
        <v>0.42638888888888887</v>
      </c>
      <c r="M4329" s="58" t="s">
        <v>291</v>
      </c>
      <c r="N4329" s="60" t="s">
        <v>291</v>
      </c>
      <c r="O4329" s="58" t="s">
        <v>1371</v>
      </c>
      <c r="P4329" s="58">
        <v>308</v>
      </c>
      <c r="Q4329" s="58">
        <v>1</v>
      </c>
      <c r="R4329" s="58" t="s">
        <v>369</v>
      </c>
      <c r="S4329" s="4" t="s">
        <v>372</v>
      </c>
      <c r="T4329" s="58">
        <v>1</v>
      </c>
      <c r="U4329" t="str">
        <f t="shared" si="268"/>
        <v>Coquimbo</v>
      </c>
      <c r="V4329">
        <f t="shared" si="269"/>
        <v>7.97</v>
      </c>
      <c r="W4329">
        <f t="shared" si="270"/>
        <v>39.284999999999997</v>
      </c>
      <c r="X4329" s="12">
        <f t="shared" si="271"/>
        <v>0.20287641593483519</v>
      </c>
    </row>
    <row r="4330" spans="1:24" x14ac:dyDescent="0.25">
      <c r="A4330" s="57">
        <v>168</v>
      </c>
      <c r="B4330" s="58" t="s">
        <v>798</v>
      </c>
      <c r="C4330" s="58" t="s">
        <v>1306</v>
      </c>
      <c r="D4330" s="62">
        <v>42479</v>
      </c>
      <c r="E4330" s="63">
        <v>0.40625</v>
      </c>
      <c r="F4330" s="63">
        <v>0.46875</v>
      </c>
      <c r="G4330" s="63" t="s">
        <v>1271</v>
      </c>
      <c r="H4330" s="60">
        <v>182</v>
      </c>
      <c r="I4330" s="68">
        <v>22</v>
      </c>
      <c r="J4330" s="58">
        <v>10</v>
      </c>
      <c r="K4330" s="58">
        <v>16</v>
      </c>
      <c r="L4330" s="73">
        <v>0.42777777777777781</v>
      </c>
      <c r="M4330" s="58" t="s">
        <v>662</v>
      </c>
      <c r="N4330" s="60" t="s">
        <v>662</v>
      </c>
      <c r="O4330" s="58" t="s">
        <v>1371</v>
      </c>
      <c r="P4330" s="58">
        <v>306</v>
      </c>
      <c r="Q4330" s="58">
        <v>1</v>
      </c>
      <c r="R4330" s="58" t="s">
        <v>369</v>
      </c>
      <c r="S4330" s="4" t="s">
        <v>372</v>
      </c>
      <c r="T4330" s="58">
        <v>1</v>
      </c>
      <c r="U4330" t="str">
        <f t="shared" si="268"/>
        <v>Coquimbo</v>
      </c>
      <c r="V4330">
        <f t="shared" si="269"/>
        <v>7.97</v>
      </c>
      <c r="W4330">
        <f t="shared" si="270"/>
        <v>39.284999999999997</v>
      </c>
      <c r="X4330" s="12">
        <f t="shared" si="271"/>
        <v>0.20287641593483519</v>
      </c>
    </row>
    <row r="4331" spans="1:24" x14ac:dyDescent="0.25">
      <c r="A4331" s="57">
        <v>168</v>
      </c>
      <c r="B4331" s="58" t="s">
        <v>798</v>
      </c>
      <c r="C4331" s="58" t="s">
        <v>1306</v>
      </c>
      <c r="D4331" s="62">
        <v>42479</v>
      </c>
      <c r="E4331" s="63">
        <v>0.40625</v>
      </c>
      <c r="F4331" s="63">
        <v>0.46875</v>
      </c>
      <c r="G4331" s="63" t="s">
        <v>1271</v>
      </c>
      <c r="H4331" s="60">
        <v>182</v>
      </c>
      <c r="I4331" s="68">
        <v>23</v>
      </c>
      <c r="J4331" s="58">
        <v>10</v>
      </c>
      <c r="K4331" s="58">
        <v>17</v>
      </c>
      <c r="L4331" s="73">
        <v>0.4284722222222222</v>
      </c>
      <c r="M4331" s="58" t="s">
        <v>110</v>
      </c>
      <c r="N4331" s="60" t="s">
        <v>110</v>
      </c>
      <c r="O4331" s="58" t="s">
        <v>1366</v>
      </c>
      <c r="P4331" s="58">
        <v>207</v>
      </c>
      <c r="Q4331" s="58">
        <v>1</v>
      </c>
      <c r="R4331" s="58" t="s">
        <v>369</v>
      </c>
      <c r="S4331" s="4" t="s">
        <v>372</v>
      </c>
      <c r="T4331" s="58">
        <v>2</v>
      </c>
      <c r="U4331" t="str">
        <f t="shared" si="268"/>
        <v>Coquimbo</v>
      </c>
      <c r="V4331">
        <f t="shared" si="269"/>
        <v>17.84</v>
      </c>
      <c r="W4331">
        <f t="shared" si="270"/>
        <v>39.284999999999997</v>
      </c>
      <c r="X4331" s="12">
        <f t="shared" si="271"/>
        <v>0.45411734758813799</v>
      </c>
    </row>
    <row r="4332" spans="1:24" x14ac:dyDescent="0.25">
      <c r="A4332" s="57">
        <v>168</v>
      </c>
      <c r="B4332" s="58" t="s">
        <v>798</v>
      </c>
      <c r="C4332" s="58" t="s">
        <v>1306</v>
      </c>
      <c r="D4332" s="62">
        <v>42479</v>
      </c>
      <c r="E4332" s="63">
        <v>0.40625</v>
      </c>
      <c r="F4332" s="63">
        <v>0.46875</v>
      </c>
      <c r="G4332" s="63" t="s">
        <v>1271</v>
      </c>
      <c r="H4332" s="60">
        <v>182</v>
      </c>
      <c r="I4332" s="68">
        <v>24</v>
      </c>
      <c r="J4332" s="58">
        <v>10</v>
      </c>
      <c r="K4332" s="58">
        <v>18</v>
      </c>
      <c r="L4332" s="73">
        <v>0.4291666666666667</v>
      </c>
      <c r="M4332" s="58" t="s">
        <v>31</v>
      </c>
      <c r="N4332" s="60" t="s">
        <v>31</v>
      </c>
      <c r="O4332" s="58" t="s">
        <v>1366</v>
      </c>
      <c r="P4332" s="58">
        <v>201</v>
      </c>
      <c r="Q4332" s="58">
        <v>1</v>
      </c>
      <c r="R4332" s="58" t="s">
        <v>369</v>
      </c>
      <c r="S4332" s="4" t="s">
        <v>372</v>
      </c>
      <c r="T4332" s="58">
        <v>1</v>
      </c>
      <c r="U4332" t="str">
        <f t="shared" si="268"/>
        <v>Coquimbo</v>
      </c>
      <c r="V4332">
        <f t="shared" si="269"/>
        <v>7.97</v>
      </c>
      <c r="W4332">
        <f t="shared" si="270"/>
        <v>39.284999999999997</v>
      </c>
      <c r="X4332" s="12">
        <f t="shared" si="271"/>
        <v>0.20287641593483519</v>
      </c>
    </row>
    <row r="4333" spans="1:24" x14ac:dyDescent="0.25">
      <c r="A4333" s="57">
        <v>168</v>
      </c>
      <c r="B4333" s="58" t="s">
        <v>798</v>
      </c>
      <c r="C4333" s="58" t="s">
        <v>1306</v>
      </c>
      <c r="D4333" s="62">
        <v>42479</v>
      </c>
      <c r="E4333" s="63">
        <v>0.40625</v>
      </c>
      <c r="F4333" s="63">
        <v>0.46875</v>
      </c>
      <c r="G4333" s="63" t="s">
        <v>1271</v>
      </c>
      <c r="H4333" s="60">
        <v>182</v>
      </c>
      <c r="I4333" s="68">
        <v>25</v>
      </c>
      <c r="J4333" s="58">
        <v>10</v>
      </c>
      <c r="K4333" s="58">
        <v>20</v>
      </c>
      <c r="L4333" s="73">
        <v>0.43055555555555558</v>
      </c>
      <c r="M4333" s="58" t="s">
        <v>706</v>
      </c>
      <c r="N4333" s="60" t="s">
        <v>706</v>
      </c>
      <c r="O4333" s="58" t="s">
        <v>1371</v>
      </c>
      <c r="P4333" s="58">
        <v>308</v>
      </c>
      <c r="Q4333" s="58">
        <v>1</v>
      </c>
      <c r="R4333" s="58" t="s">
        <v>369</v>
      </c>
      <c r="S4333" s="4" t="s">
        <v>372</v>
      </c>
      <c r="T4333" s="58">
        <v>1</v>
      </c>
      <c r="U4333" t="str">
        <f t="shared" si="268"/>
        <v>Coquimbo</v>
      </c>
      <c r="V4333">
        <f t="shared" si="269"/>
        <v>7.97</v>
      </c>
      <c r="W4333">
        <f t="shared" si="270"/>
        <v>39.284999999999997</v>
      </c>
      <c r="X4333" s="12">
        <f t="shared" si="271"/>
        <v>0.20287641593483519</v>
      </c>
    </row>
    <row r="4334" spans="1:24" x14ac:dyDescent="0.25">
      <c r="A4334" s="57">
        <v>168</v>
      </c>
      <c r="B4334" s="58" t="s">
        <v>798</v>
      </c>
      <c r="C4334" s="58" t="s">
        <v>1306</v>
      </c>
      <c r="D4334" s="62">
        <v>42479</v>
      </c>
      <c r="E4334" s="63">
        <v>0.40625</v>
      </c>
      <c r="F4334" s="63">
        <v>0.46875</v>
      </c>
      <c r="G4334" s="63" t="s">
        <v>1271</v>
      </c>
      <c r="H4334" s="60">
        <v>182</v>
      </c>
      <c r="I4334" s="68">
        <v>26</v>
      </c>
      <c r="J4334" s="58">
        <v>10</v>
      </c>
      <c r="K4334" s="58">
        <v>22</v>
      </c>
      <c r="L4334" s="73">
        <v>0.43194444444444446</v>
      </c>
      <c r="M4334" s="58" t="s">
        <v>186</v>
      </c>
      <c r="N4334" s="60" t="s">
        <v>186</v>
      </c>
      <c r="O4334" s="58" t="s">
        <v>1366</v>
      </c>
      <c r="P4334" s="58">
        <v>206</v>
      </c>
      <c r="Q4334" s="58">
        <v>1</v>
      </c>
      <c r="R4334" s="58" t="s">
        <v>369</v>
      </c>
      <c r="S4334" s="4" t="s">
        <v>372</v>
      </c>
      <c r="T4334" s="58">
        <v>1</v>
      </c>
      <c r="U4334" t="str">
        <f t="shared" si="268"/>
        <v>Coquimbo</v>
      </c>
      <c r="V4334">
        <f t="shared" si="269"/>
        <v>7.97</v>
      </c>
      <c r="W4334">
        <f t="shared" si="270"/>
        <v>39.284999999999997</v>
      </c>
      <c r="X4334" s="12">
        <f t="shared" si="271"/>
        <v>0.20287641593483519</v>
      </c>
    </row>
    <row r="4335" spans="1:24" x14ac:dyDescent="0.25">
      <c r="A4335" s="57">
        <v>168</v>
      </c>
      <c r="B4335" s="58" t="s">
        <v>798</v>
      </c>
      <c r="C4335" s="58" t="s">
        <v>1306</v>
      </c>
      <c r="D4335" s="62">
        <v>42479</v>
      </c>
      <c r="E4335" s="63">
        <v>0.40625</v>
      </c>
      <c r="F4335" s="63">
        <v>0.46875</v>
      </c>
      <c r="G4335" s="63" t="s">
        <v>1271</v>
      </c>
      <c r="H4335" s="60">
        <v>182</v>
      </c>
      <c r="I4335" s="68">
        <v>27</v>
      </c>
      <c r="J4335" s="58">
        <v>10</v>
      </c>
      <c r="K4335" s="58">
        <v>23</v>
      </c>
      <c r="L4335" s="73">
        <v>0.43263888888888885</v>
      </c>
      <c r="M4335" s="58" t="s">
        <v>332</v>
      </c>
      <c r="N4335" s="60" t="s">
        <v>332</v>
      </c>
      <c r="O4335" s="58" t="s">
        <v>1366</v>
      </c>
      <c r="P4335" s="58">
        <v>201</v>
      </c>
      <c r="Q4335" s="58">
        <v>1</v>
      </c>
      <c r="R4335" s="58" t="s">
        <v>369</v>
      </c>
      <c r="S4335" s="4" t="s">
        <v>372</v>
      </c>
      <c r="T4335" s="58">
        <v>1</v>
      </c>
      <c r="U4335" t="str">
        <f t="shared" si="268"/>
        <v>Coquimbo</v>
      </c>
      <c r="V4335">
        <f t="shared" si="269"/>
        <v>7.97</v>
      </c>
      <c r="W4335">
        <f t="shared" si="270"/>
        <v>39.284999999999997</v>
      </c>
      <c r="X4335" s="12">
        <f t="shared" si="271"/>
        <v>0.20287641593483519</v>
      </c>
    </row>
    <row r="4336" spans="1:24" x14ac:dyDescent="0.25">
      <c r="A4336" s="57">
        <v>168</v>
      </c>
      <c r="B4336" s="58" t="s">
        <v>798</v>
      </c>
      <c r="C4336" s="58" t="s">
        <v>1306</v>
      </c>
      <c r="D4336" s="62">
        <v>42479</v>
      </c>
      <c r="E4336" s="63">
        <v>0.40625</v>
      </c>
      <c r="F4336" s="63">
        <v>0.46875</v>
      </c>
      <c r="G4336" s="63" t="s">
        <v>1271</v>
      </c>
      <c r="H4336" s="60">
        <v>182</v>
      </c>
      <c r="I4336" s="68">
        <v>28</v>
      </c>
      <c r="J4336" s="58">
        <v>10</v>
      </c>
      <c r="K4336" s="58">
        <v>24</v>
      </c>
      <c r="L4336" s="73">
        <v>0.43333333333333335</v>
      </c>
      <c r="M4336" s="58" t="s">
        <v>1130</v>
      </c>
      <c r="N4336" s="60" t="s">
        <v>674</v>
      </c>
      <c r="O4336" s="58" t="s">
        <v>1371</v>
      </c>
      <c r="P4336" s="58">
        <v>307</v>
      </c>
      <c r="Q4336" s="58">
        <v>1</v>
      </c>
      <c r="R4336" s="58" t="s">
        <v>369</v>
      </c>
      <c r="S4336" s="4" t="s">
        <v>372</v>
      </c>
      <c r="T4336" s="58">
        <v>1</v>
      </c>
      <c r="U4336" t="str">
        <f t="shared" si="268"/>
        <v>Coquimbo</v>
      </c>
      <c r="V4336">
        <f t="shared" si="269"/>
        <v>7.97</v>
      </c>
      <c r="W4336">
        <f t="shared" si="270"/>
        <v>39.284999999999997</v>
      </c>
      <c r="X4336" s="12">
        <f t="shared" si="271"/>
        <v>0.20287641593483519</v>
      </c>
    </row>
    <row r="4337" spans="1:24" x14ac:dyDescent="0.25">
      <c r="A4337" s="57">
        <v>168</v>
      </c>
      <c r="B4337" s="58" t="s">
        <v>798</v>
      </c>
      <c r="C4337" s="58" t="s">
        <v>1306</v>
      </c>
      <c r="D4337" s="62">
        <v>42479</v>
      </c>
      <c r="E4337" s="63">
        <v>0.40625</v>
      </c>
      <c r="F4337" s="63">
        <v>0.46875</v>
      </c>
      <c r="G4337" s="63" t="s">
        <v>1271</v>
      </c>
      <c r="H4337" s="60">
        <v>182</v>
      </c>
      <c r="I4337" s="68">
        <v>29</v>
      </c>
      <c r="J4337" s="58">
        <v>10</v>
      </c>
      <c r="K4337" s="58">
        <v>26</v>
      </c>
      <c r="L4337" s="73">
        <v>0.43472222222222223</v>
      </c>
      <c r="M4337" s="58" t="s">
        <v>256</v>
      </c>
      <c r="N4337" s="60" t="s">
        <v>256</v>
      </c>
      <c r="O4337" s="58" t="s">
        <v>1371</v>
      </c>
      <c r="P4337" s="58">
        <v>308</v>
      </c>
      <c r="Q4337" s="58">
        <v>1</v>
      </c>
      <c r="R4337" s="58" t="s">
        <v>369</v>
      </c>
      <c r="S4337" s="4" t="s">
        <v>372</v>
      </c>
      <c r="T4337" s="58">
        <v>1</v>
      </c>
      <c r="U4337" t="str">
        <f t="shared" si="268"/>
        <v>Coquimbo</v>
      </c>
      <c r="V4337">
        <f t="shared" si="269"/>
        <v>7.97</v>
      </c>
      <c r="W4337">
        <f t="shared" si="270"/>
        <v>39.284999999999997</v>
      </c>
      <c r="X4337" s="12">
        <f t="shared" si="271"/>
        <v>0.20287641593483519</v>
      </c>
    </row>
    <row r="4338" spans="1:24" x14ac:dyDescent="0.25">
      <c r="A4338" s="57">
        <v>168</v>
      </c>
      <c r="B4338" s="58" t="s">
        <v>798</v>
      </c>
      <c r="C4338" s="58" t="s">
        <v>1306</v>
      </c>
      <c r="D4338" s="62">
        <v>42479</v>
      </c>
      <c r="E4338" s="63">
        <v>0.40625</v>
      </c>
      <c r="F4338" s="63">
        <v>0.46875</v>
      </c>
      <c r="G4338" s="63" t="s">
        <v>1271</v>
      </c>
      <c r="H4338" s="60">
        <v>182</v>
      </c>
      <c r="I4338" s="68">
        <v>30</v>
      </c>
      <c r="J4338" s="58">
        <v>10</v>
      </c>
      <c r="K4338" s="58">
        <v>27</v>
      </c>
      <c r="L4338" s="73">
        <v>0.43541666666666662</v>
      </c>
      <c r="M4338" s="58" t="s">
        <v>120</v>
      </c>
      <c r="N4338" s="60" t="s">
        <v>120</v>
      </c>
      <c r="O4338" s="58" t="s">
        <v>1366</v>
      </c>
      <c r="P4338" s="58">
        <v>207</v>
      </c>
      <c r="Q4338" s="58">
        <v>1</v>
      </c>
      <c r="R4338" s="58" t="s">
        <v>369</v>
      </c>
      <c r="S4338" s="4" t="s">
        <v>372</v>
      </c>
      <c r="T4338" s="58">
        <v>1</v>
      </c>
      <c r="U4338" t="str">
        <f t="shared" si="268"/>
        <v>Coquimbo</v>
      </c>
      <c r="V4338">
        <f t="shared" si="269"/>
        <v>7.97</v>
      </c>
      <c r="W4338">
        <f t="shared" si="270"/>
        <v>39.284999999999997</v>
      </c>
      <c r="X4338" s="12">
        <f t="shared" si="271"/>
        <v>0.20287641593483519</v>
      </c>
    </row>
    <row r="4339" spans="1:24" x14ac:dyDescent="0.25">
      <c r="A4339" s="57">
        <v>168</v>
      </c>
      <c r="B4339" s="58" t="s">
        <v>798</v>
      </c>
      <c r="C4339" s="58" t="s">
        <v>1306</v>
      </c>
      <c r="D4339" s="62">
        <v>42479</v>
      </c>
      <c r="E4339" s="63">
        <v>0.40625</v>
      </c>
      <c r="F4339" s="63">
        <v>0.46875</v>
      </c>
      <c r="G4339" s="63" t="s">
        <v>1271</v>
      </c>
      <c r="H4339" s="60">
        <v>183</v>
      </c>
      <c r="I4339" s="68">
        <v>1</v>
      </c>
      <c r="J4339" s="58">
        <v>10</v>
      </c>
      <c r="K4339" s="58">
        <v>27</v>
      </c>
      <c r="L4339" s="73">
        <v>0.43541666666666662</v>
      </c>
      <c r="M4339" s="58" t="s">
        <v>35</v>
      </c>
      <c r="N4339" s="60" t="s">
        <v>59</v>
      </c>
      <c r="O4339" s="58" t="s">
        <v>1366</v>
      </c>
      <c r="P4339" s="58">
        <v>201</v>
      </c>
      <c r="Q4339" s="58">
        <v>1</v>
      </c>
      <c r="R4339" s="58" t="s">
        <v>369</v>
      </c>
      <c r="S4339" s="4" t="s">
        <v>372</v>
      </c>
      <c r="T4339" s="58">
        <v>1</v>
      </c>
      <c r="U4339" t="str">
        <f t="shared" si="268"/>
        <v>Coquimbo</v>
      </c>
      <c r="V4339">
        <f t="shared" si="269"/>
        <v>7.97</v>
      </c>
      <c r="W4339">
        <f t="shared" si="270"/>
        <v>39.284999999999997</v>
      </c>
      <c r="X4339" s="12">
        <f t="shared" si="271"/>
        <v>0.20287641593483519</v>
      </c>
    </row>
    <row r="4340" spans="1:24" x14ac:dyDescent="0.25">
      <c r="A4340" s="57">
        <v>168</v>
      </c>
      <c r="B4340" s="58" t="s">
        <v>798</v>
      </c>
      <c r="C4340" s="58" t="s">
        <v>1306</v>
      </c>
      <c r="D4340" s="62">
        <v>42479</v>
      </c>
      <c r="E4340" s="63">
        <v>0.40625</v>
      </c>
      <c r="F4340" s="63">
        <v>0.46875</v>
      </c>
      <c r="G4340" s="63" t="s">
        <v>1271</v>
      </c>
      <c r="H4340" s="60">
        <v>183</v>
      </c>
      <c r="I4340" s="68">
        <v>2</v>
      </c>
      <c r="J4340" s="58">
        <v>10</v>
      </c>
      <c r="K4340" s="58">
        <v>29</v>
      </c>
      <c r="L4340" s="73">
        <v>0.4368055555555555</v>
      </c>
      <c r="M4340" s="58" t="s">
        <v>312</v>
      </c>
      <c r="N4340" s="60" t="s">
        <v>312</v>
      </c>
      <c r="O4340" s="58" t="s">
        <v>1371</v>
      </c>
      <c r="P4340" s="58">
        <v>306</v>
      </c>
      <c r="Q4340" s="58">
        <v>1</v>
      </c>
      <c r="R4340" s="58" t="s">
        <v>369</v>
      </c>
      <c r="S4340" s="4" t="s">
        <v>372</v>
      </c>
      <c r="T4340" s="58">
        <v>2</v>
      </c>
      <c r="U4340" t="str">
        <f t="shared" si="268"/>
        <v>Coquimbo</v>
      </c>
      <c r="V4340">
        <f t="shared" si="269"/>
        <v>17.84</v>
      </c>
      <c r="W4340">
        <f t="shared" si="270"/>
        <v>39.284999999999997</v>
      </c>
      <c r="X4340" s="12">
        <f t="shared" si="271"/>
        <v>0.45411734758813799</v>
      </c>
    </row>
    <row r="4341" spans="1:24" x14ac:dyDescent="0.25">
      <c r="A4341" s="57">
        <v>168</v>
      </c>
      <c r="B4341" s="58" t="s">
        <v>798</v>
      </c>
      <c r="C4341" s="58" t="s">
        <v>1306</v>
      </c>
      <c r="D4341" s="62">
        <v>42479</v>
      </c>
      <c r="E4341" s="63">
        <v>0.40625</v>
      </c>
      <c r="F4341" s="63">
        <v>0.46875</v>
      </c>
      <c r="G4341" s="63" t="s">
        <v>1271</v>
      </c>
      <c r="H4341" s="60">
        <v>183</v>
      </c>
      <c r="I4341" s="68">
        <v>3</v>
      </c>
      <c r="J4341" s="58">
        <v>10</v>
      </c>
      <c r="K4341" s="58">
        <v>32</v>
      </c>
      <c r="L4341" s="73">
        <v>0.43888888888888888</v>
      </c>
      <c r="M4341" s="58" t="s">
        <v>1131</v>
      </c>
      <c r="N4341" s="60" t="s">
        <v>192</v>
      </c>
      <c r="O4341" s="58" t="s">
        <v>1366</v>
      </c>
      <c r="P4341" s="58">
        <v>206</v>
      </c>
      <c r="Q4341" s="58">
        <v>1</v>
      </c>
      <c r="R4341" s="58" t="s">
        <v>369</v>
      </c>
      <c r="S4341" s="4" t="s">
        <v>372</v>
      </c>
      <c r="T4341" s="58">
        <v>1</v>
      </c>
      <c r="U4341" t="str">
        <f t="shared" si="268"/>
        <v>Coquimbo</v>
      </c>
      <c r="V4341">
        <f t="shared" si="269"/>
        <v>7.97</v>
      </c>
      <c r="W4341">
        <f t="shared" si="270"/>
        <v>39.284999999999997</v>
      </c>
      <c r="X4341" s="12">
        <f t="shared" si="271"/>
        <v>0.20287641593483519</v>
      </c>
    </row>
    <row r="4342" spans="1:24" x14ac:dyDescent="0.25">
      <c r="A4342" s="57">
        <v>168</v>
      </c>
      <c r="B4342" s="58" t="s">
        <v>798</v>
      </c>
      <c r="C4342" s="58" t="s">
        <v>1306</v>
      </c>
      <c r="D4342" s="62">
        <v>42479</v>
      </c>
      <c r="E4342" s="63">
        <v>0.40625</v>
      </c>
      <c r="F4342" s="63">
        <v>0.46875</v>
      </c>
      <c r="G4342" s="63" t="s">
        <v>1271</v>
      </c>
      <c r="H4342" s="60">
        <v>183</v>
      </c>
      <c r="I4342" s="68">
        <v>4</v>
      </c>
      <c r="J4342" s="58">
        <v>10</v>
      </c>
      <c r="K4342" s="58">
        <v>33</v>
      </c>
      <c r="L4342" s="73">
        <v>0.43958333333333338</v>
      </c>
      <c r="M4342" s="58" t="s">
        <v>715</v>
      </c>
      <c r="N4342" s="60" t="s">
        <v>715</v>
      </c>
      <c r="O4342" s="58" t="s">
        <v>1371</v>
      </c>
      <c r="P4342" s="58">
        <v>301</v>
      </c>
      <c r="Q4342" s="58">
        <v>1</v>
      </c>
      <c r="R4342" s="58" t="s">
        <v>369</v>
      </c>
      <c r="S4342" s="4" t="s">
        <v>372</v>
      </c>
      <c r="T4342" s="58">
        <v>1</v>
      </c>
      <c r="U4342" t="str">
        <f t="shared" si="268"/>
        <v>Coquimbo</v>
      </c>
      <c r="V4342">
        <f t="shared" si="269"/>
        <v>7.97</v>
      </c>
      <c r="W4342">
        <f t="shared" si="270"/>
        <v>39.284999999999997</v>
      </c>
      <c r="X4342" s="12">
        <f t="shared" si="271"/>
        <v>0.20287641593483519</v>
      </c>
    </row>
    <row r="4343" spans="1:24" x14ac:dyDescent="0.25">
      <c r="A4343" s="57">
        <v>168</v>
      </c>
      <c r="B4343" s="58" t="s">
        <v>798</v>
      </c>
      <c r="C4343" s="58" t="s">
        <v>1306</v>
      </c>
      <c r="D4343" s="62">
        <v>42479</v>
      </c>
      <c r="E4343" s="63">
        <v>0.40625</v>
      </c>
      <c r="F4343" s="63">
        <v>0.46875</v>
      </c>
      <c r="G4343" s="63" t="s">
        <v>1271</v>
      </c>
      <c r="H4343" s="60">
        <v>183</v>
      </c>
      <c r="I4343" s="68">
        <v>5</v>
      </c>
      <c r="J4343" s="58">
        <v>10</v>
      </c>
      <c r="K4343" s="58">
        <v>33</v>
      </c>
      <c r="L4343" s="73">
        <v>0.43958333333333338</v>
      </c>
      <c r="M4343" s="58" t="s">
        <v>666</v>
      </c>
      <c r="N4343" s="60" t="s">
        <v>666</v>
      </c>
      <c r="O4343" s="58" t="s">
        <v>1371</v>
      </c>
      <c r="P4343" s="58">
        <v>307</v>
      </c>
      <c r="Q4343" s="58">
        <v>1</v>
      </c>
      <c r="R4343" s="58" t="s">
        <v>369</v>
      </c>
      <c r="S4343" s="4" t="s">
        <v>372</v>
      </c>
      <c r="T4343" s="58">
        <v>1</v>
      </c>
      <c r="U4343" t="str">
        <f t="shared" si="268"/>
        <v>Coquimbo</v>
      </c>
      <c r="V4343">
        <f t="shared" si="269"/>
        <v>7.97</v>
      </c>
      <c r="W4343">
        <f t="shared" si="270"/>
        <v>39.284999999999997</v>
      </c>
      <c r="X4343" s="12">
        <f t="shared" si="271"/>
        <v>0.20287641593483519</v>
      </c>
    </row>
    <row r="4344" spans="1:24" x14ac:dyDescent="0.25">
      <c r="A4344" s="57">
        <v>168</v>
      </c>
      <c r="B4344" s="58" t="s">
        <v>798</v>
      </c>
      <c r="C4344" s="58" t="s">
        <v>1306</v>
      </c>
      <c r="D4344" s="62">
        <v>42479</v>
      </c>
      <c r="E4344" s="63">
        <v>0.40625</v>
      </c>
      <c r="F4344" s="63">
        <v>0.46875</v>
      </c>
      <c r="G4344" s="63" t="s">
        <v>1271</v>
      </c>
      <c r="H4344" s="60">
        <v>183</v>
      </c>
      <c r="I4344" s="68">
        <v>6</v>
      </c>
      <c r="J4344" s="58">
        <v>10</v>
      </c>
      <c r="K4344" s="58">
        <v>33</v>
      </c>
      <c r="L4344" s="73">
        <v>0.43958333333333338</v>
      </c>
      <c r="M4344" s="58" t="s">
        <v>641</v>
      </c>
      <c r="N4344" s="60" t="s">
        <v>641</v>
      </c>
      <c r="O4344" s="58" t="s">
        <v>1366</v>
      </c>
      <c r="P4344" s="58">
        <v>201</v>
      </c>
      <c r="Q4344" s="58">
        <v>1</v>
      </c>
      <c r="R4344" s="58" t="s">
        <v>369</v>
      </c>
      <c r="S4344" s="4" t="s">
        <v>372</v>
      </c>
      <c r="T4344" s="58">
        <v>1</v>
      </c>
      <c r="U4344" t="str">
        <f t="shared" si="268"/>
        <v>Coquimbo</v>
      </c>
      <c r="V4344">
        <f t="shared" si="269"/>
        <v>7.97</v>
      </c>
      <c r="W4344">
        <f t="shared" si="270"/>
        <v>39.284999999999997</v>
      </c>
      <c r="X4344" s="12">
        <f t="shared" si="271"/>
        <v>0.20287641593483519</v>
      </c>
    </row>
    <row r="4345" spans="1:24" x14ac:dyDescent="0.25">
      <c r="A4345" s="57">
        <v>168</v>
      </c>
      <c r="B4345" s="58" t="s">
        <v>798</v>
      </c>
      <c r="C4345" s="58" t="s">
        <v>1306</v>
      </c>
      <c r="D4345" s="62">
        <v>42479</v>
      </c>
      <c r="E4345" s="63">
        <v>0.40625</v>
      </c>
      <c r="F4345" s="63">
        <v>0.46875</v>
      </c>
      <c r="G4345" s="63" t="s">
        <v>1271</v>
      </c>
      <c r="H4345" s="60">
        <v>183</v>
      </c>
      <c r="I4345" s="68">
        <v>7</v>
      </c>
      <c r="J4345" s="58">
        <v>10</v>
      </c>
      <c r="K4345" s="58">
        <v>38</v>
      </c>
      <c r="L4345" s="73">
        <v>0.44305555555555554</v>
      </c>
      <c r="M4345" s="58" t="s">
        <v>193</v>
      </c>
      <c r="N4345" s="60" t="s">
        <v>193</v>
      </c>
      <c r="O4345" s="58" t="s">
        <v>1366</v>
      </c>
      <c r="P4345" s="58">
        <v>206</v>
      </c>
      <c r="Q4345" s="58">
        <v>1</v>
      </c>
      <c r="R4345" s="58" t="s">
        <v>369</v>
      </c>
      <c r="S4345" s="4" t="s">
        <v>372</v>
      </c>
      <c r="T4345" s="58">
        <v>1</v>
      </c>
      <c r="U4345" t="str">
        <f t="shared" si="268"/>
        <v>Coquimbo</v>
      </c>
      <c r="V4345">
        <f t="shared" si="269"/>
        <v>7.97</v>
      </c>
      <c r="W4345">
        <f t="shared" si="270"/>
        <v>39.284999999999997</v>
      </c>
      <c r="X4345" s="12">
        <f t="shared" si="271"/>
        <v>0.20287641593483519</v>
      </c>
    </row>
    <row r="4346" spans="1:24" x14ac:dyDescent="0.25">
      <c r="A4346" s="57">
        <v>168</v>
      </c>
      <c r="B4346" s="58" t="s">
        <v>798</v>
      </c>
      <c r="C4346" s="58" t="s">
        <v>1306</v>
      </c>
      <c r="D4346" s="62">
        <v>42479</v>
      </c>
      <c r="E4346" s="63">
        <v>0.40625</v>
      </c>
      <c r="F4346" s="63">
        <v>0.46875</v>
      </c>
      <c r="G4346" s="63" t="s">
        <v>1271</v>
      </c>
      <c r="H4346" s="60">
        <v>183</v>
      </c>
      <c r="I4346" s="68">
        <v>8</v>
      </c>
      <c r="J4346" s="58">
        <v>10</v>
      </c>
      <c r="K4346" s="58">
        <v>38</v>
      </c>
      <c r="L4346" s="73">
        <v>0.44305555555555554</v>
      </c>
      <c r="M4346" s="58" t="s">
        <v>41</v>
      </c>
      <c r="N4346" s="60" t="s">
        <v>41</v>
      </c>
      <c r="O4346" s="58" t="s">
        <v>1366</v>
      </c>
      <c r="P4346" s="58">
        <v>201</v>
      </c>
      <c r="Q4346" s="58">
        <v>1</v>
      </c>
      <c r="R4346" s="58" t="s">
        <v>369</v>
      </c>
      <c r="S4346" s="4" t="s">
        <v>372</v>
      </c>
      <c r="T4346" s="58">
        <v>1</v>
      </c>
      <c r="U4346" t="str">
        <f t="shared" si="268"/>
        <v>Coquimbo</v>
      </c>
      <c r="V4346">
        <f t="shared" si="269"/>
        <v>7.97</v>
      </c>
      <c r="W4346">
        <f t="shared" si="270"/>
        <v>39.284999999999997</v>
      </c>
      <c r="X4346" s="12">
        <f t="shared" si="271"/>
        <v>0.20287641593483519</v>
      </c>
    </row>
    <row r="4347" spans="1:24" x14ac:dyDescent="0.25">
      <c r="A4347" s="57">
        <v>168</v>
      </c>
      <c r="B4347" s="58" t="s">
        <v>798</v>
      </c>
      <c r="C4347" s="58" t="s">
        <v>1306</v>
      </c>
      <c r="D4347" s="62">
        <v>42479</v>
      </c>
      <c r="E4347" s="63">
        <v>0.40625</v>
      </c>
      <c r="F4347" s="63">
        <v>0.46875</v>
      </c>
      <c r="G4347" s="63" t="s">
        <v>1271</v>
      </c>
      <c r="H4347" s="60">
        <v>183</v>
      </c>
      <c r="I4347" s="68">
        <v>9</v>
      </c>
      <c r="J4347" s="58">
        <v>10</v>
      </c>
      <c r="K4347" s="58">
        <v>38</v>
      </c>
      <c r="L4347" s="73">
        <v>0.44305555555555554</v>
      </c>
      <c r="M4347" s="58" t="s">
        <v>710</v>
      </c>
      <c r="N4347" s="60" t="s">
        <v>710</v>
      </c>
      <c r="O4347" s="58" t="s">
        <v>1371</v>
      </c>
      <c r="P4347" s="58">
        <v>308</v>
      </c>
      <c r="Q4347" s="58">
        <v>1</v>
      </c>
      <c r="R4347" s="58" t="s">
        <v>369</v>
      </c>
      <c r="S4347" s="4" t="s">
        <v>372</v>
      </c>
      <c r="T4347" s="58">
        <v>2</v>
      </c>
      <c r="U4347" t="str">
        <f t="shared" ref="U4347:U4409" si="272">+VLOOKUP(A4347,$Z$4:$AA$32,2,0)</f>
        <v>Coquimbo</v>
      </c>
      <c r="V4347">
        <f t="shared" ref="V4347:V4409" si="273">+IF(S4347="BUS",VLOOKUP(T4347,$AC$4:$AE$9,3,0),VLOOKUP(T4347,$AC$4:$AE$9,2,0))</f>
        <v>17.84</v>
      </c>
      <c r="W4347">
        <f t="shared" ref="W4347:W4409" si="274">+IF(S4347="BUS",$AE$8,$AD$8)</f>
        <v>39.284999999999997</v>
      </c>
      <c r="X4347" s="12">
        <f t="shared" ref="X4347:X4409" si="275">+V4347/W4347</f>
        <v>0.45411734758813799</v>
      </c>
    </row>
    <row r="4348" spans="1:24" x14ac:dyDescent="0.25">
      <c r="A4348" s="57">
        <v>168</v>
      </c>
      <c r="B4348" s="58" t="s">
        <v>798</v>
      </c>
      <c r="C4348" s="58" t="s">
        <v>1306</v>
      </c>
      <c r="D4348" s="62">
        <v>42479</v>
      </c>
      <c r="E4348" s="63">
        <v>0.40625</v>
      </c>
      <c r="F4348" s="63">
        <v>0.46875</v>
      </c>
      <c r="G4348" s="63" t="s">
        <v>1271</v>
      </c>
      <c r="H4348" s="60">
        <v>183</v>
      </c>
      <c r="I4348" s="68">
        <v>10</v>
      </c>
      <c r="J4348" s="58">
        <v>10</v>
      </c>
      <c r="K4348" s="58">
        <v>40</v>
      </c>
      <c r="L4348" s="73">
        <v>0.44444444444444442</v>
      </c>
      <c r="M4348" s="58" t="s">
        <v>334</v>
      </c>
      <c r="N4348" s="60" t="s">
        <v>334</v>
      </c>
      <c r="O4348" s="58" t="s">
        <v>1371</v>
      </c>
      <c r="P4348" s="58">
        <v>306</v>
      </c>
      <c r="Q4348" s="58">
        <v>1</v>
      </c>
      <c r="R4348" s="58" t="s">
        <v>369</v>
      </c>
      <c r="S4348" s="4" t="s">
        <v>372</v>
      </c>
      <c r="T4348" s="58">
        <v>1</v>
      </c>
      <c r="U4348" t="str">
        <f t="shared" si="272"/>
        <v>Coquimbo</v>
      </c>
      <c r="V4348">
        <f t="shared" si="273"/>
        <v>7.97</v>
      </c>
      <c r="W4348">
        <f t="shared" si="274"/>
        <v>39.284999999999997</v>
      </c>
      <c r="X4348" s="12">
        <f t="shared" si="275"/>
        <v>0.20287641593483519</v>
      </c>
    </row>
    <row r="4349" spans="1:24" x14ac:dyDescent="0.25">
      <c r="A4349" s="57">
        <v>168</v>
      </c>
      <c r="B4349" s="58" t="s">
        <v>798</v>
      </c>
      <c r="C4349" s="58" t="s">
        <v>1306</v>
      </c>
      <c r="D4349" s="62">
        <v>42479</v>
      </c>
      <c r="E4349" s="63">
        <v>0.40625</v>
      </c>
      <c r="F4349" s="63">
        <v>0.46875</v>
      </c>
      <c r="G4349" s="63" t="s">
        <v>1271</v>
      </c>
      <c r="H4349" s="60">
        <v>183</v>
      </c>
      <c r="I4349" s="68">
        <v>11</v>
      </c>
      <c r="J4349" s="58">
        <v>10</v>
      </c>
      <c r="K4349" s="58">
        <v>41</v>
      </c>
      <c r="L4349" s="73">
        <v>0.44513888888888892</v>
      </c>
      <c r="M4349" s="58" t="s">
        <v>671</v>
      </c>
      <c r="N4349" s="60" t="s">
        <v>671</v>
      </c>
      <c r="O4349" s="58" t="s">
        <v>1371</v>
      </c>
      <c r="P4349" s="58">
        <v>307</v>
      </c>
      <c r="Q4349" s="58">
        <v>1</v>
      </c>
      <c r="R4349" s="58" t="s">
        <v>369</v>
      </c>
      <c r="S4349" s="4" t="s">
        <v>372</v>
      </c>
      <c r="T4349" s="58">
        <v>1</v>
      </c>
      <c r="U4349" t="str">
        <f t="shared" si="272"/>
        <v>Coquimbo</v>
      </c>
      <c r="V4349">
        <f t="shared" si="273"/>
        <v>7.97</v>
      </c>
      <c r="W4349">
        <f t="shared" si="274"/>
        <v>39.284999999999997</v>
      </c>
      <c r="X4349" s="12">
        <f t="shared" si="275"/>
        <v>0.20287641593483519</v>
      </c>
    </row>
    <row r="4350" spans="1:24" x14ac:dyDescent="0.25">
      <c r="A4350" s="57">
        <v>168</v>
      </c>
      <c r="B4350" s="58" t="s">
        <v>798</v>
      </c>
      <c r="C4350" s="58" t="s">
        <v>1306</v>
      </c>
      <c r="D4350" s="62">
        <v>42479</v>
      </c>
      <c r="E4350" s="63">
        <v>0.40625</v>
      </c>
      <c r="F4350" s="63">
        <v>0.46875</v>
      </c>
      <c r="G4350" s="63" t="s">
        <v>1271</v>
      </c>
      <c r="H4350" s="60">
        <v>183</v>
      </c>
      <c r="I4350" s="68">
        <v>12</v>
      </c>
      <c r="J4350" s="58">
        <v>10</v>
      </c>
      <c r="K4350" s="58">
        <v>44</v>
      </c>
      <c r="L4350" s="73">
        <v>0.44722222222222219</v>
      </c>
      <c r="M4350" s="58" t="s">
        <v>273</v>
      </c>
      <c r="N4350" s="60" t="s">
        <v>273</v>
      </c>
      <c r="O4350" s="58" t="s">
        <v>1371</v>
      </c>
      <c r="P4350" s="58">
        <v>301</v>
      </c>
      <c r="Q4350" s="58">
        <v>1</v>
      </c>
      <c r="R4350" s="58" t="s">
        <v>369</v>
      </c>
      <c r="S4350" s="4" t="s">
        <v>372</v>
      </c>
      <c r="T4350" s="58">
        <v>1</v>
      </c>
      <c r="U4350" t="str">
        <f t="shared" si="272"/>
        <v>Coquimbo</v>
      </c>
      <c r="V4350">
        <f t="shared" si="273"/>
        <v>7.97</v>
      </c>
      <c r="W4350">
        <f t="shared" si="274"/>
        <v>39.284999999999997</v>
      </c>
      <c r="X4350" s="12">
        <f t="shared" si="275"/>
        <v>0.20287641593483519</v>
      </c>
    </row>
    <row r="4351" spans="1:24" x14ac:dyDescent="0.25">
      <c r="A4351" s="57">
        <v>168</v>
      </c>
      <c r="B4351" s="58" t="s">
        <v>798</v>
      </c>
      <c r="C4351" s="58" t="s">
        <v>1306</v>
      </c>
      <c r="D4351" s="62">
        <v>42479</v>
      </c>
      <c r="E4351" s="63">
        <v>0.40625</v>
      </c>
      <c r="F4351" s="63">
        <v>0.46875</v>
      </c>
      <c r="G4351" s="63" t="s">
        <v>1271</v>
      </c>
      <c r="H4351" s="60">
        <v>183</v>
      </c>
      <c r="I4351" s="68">
        <v>13</v>
      </c>
      <c r="J4351" s="58">
        <v>10</v>
      </c>
      <c r="K4351" s="58">
        <v>45</v>
      </c>
      <c r="L4351" s="73">
        <v>0.44791666666666669</v>
      </c>
      <c r="M4351" s="58" t="s">
        <v>194</v>
      </c>
      <c r="N4351" s="60" t="s">
        <v>194</v>
      </c>
      <c r="O4351" s="58" t="s">
        <v>1366</v>
      </c>
      <c r="P4351" s="58">
        <v>206</v>
      </c>
      <c r="Q4351" s="58">
        <v>1</v>
      </c>
      <c r="R4351" s="58" t="s">
        <v>369</v>
      </c>
      <c r="S4351" s="4" t="s">
        <v>372</v>
      </c>
      <c r="T4351" s="58">
        <v>1</v>
      </c>
      <c r="U4351" t="str">
        <f t="shared" si="272"/>
        <v>Coquimbo</v>
      </c>
      <c r="V4351">
        <f t="shared" si="273"/>
        <v>7.97</v>
      </c>
      <c r="W4351">
        <f t="shared" si="274"/>
        <v>39.284999999999997</v>
      </c>
      <c r="X4351" s="12">
        <f t="shared" si="275"/>
        <v>0.20287641593483519</v>
      </c>
    </row>
    <row r="4352" spans="1:24" x14ac:dyDescent="0.25">
      <c r="A4352" s="57">
        <v>168</v>
      </c>
      <c r="B4352" s="58" t="s">
        <v>798</v>
      </c>
      <c r="C4352" s="58" t="s">
        <v>1306</v>
      </c>
      <c r="D4352" s="62">
        <v>42479</v>
      </c>
      <c r="E4352" s="63">
        <v>0.40625</v>
      </c>
      <c r="F4352" s="63">
        <v>0.46875</v>
      </c>
      <c r="G4352" s="63" t="s">
        <v>1271</v>
      </c>
      <c r="H4352" s="60">
        <v>183</v>
      </c>
      <c r="I4352" s="68">
        <v>14</v>
      </c>
      <c r="J4352" s="58">
        <v>10</v>
      </c>
      <c r="K4352" s="58">
        <v>46</v>
      </c>
      <c r="L4352" s="73">
        <v>0.44861111111111113</v>
      </c>
      <c r="M4352" s="58" t="s">
        <v>712</v>
      </c>
      <c r="N4352" s="60" t="s">
        <v>712</v>
      </c>
      <c r="O4352" s="58" t="s">
        <v>1371</v>
      </c>
      <c r="P4352" s="58">
        <v>308</v>
      </c>
      <c r="Q4352" s="58">
        <v>1</v>
      </c>
      <c r="R4352" s="58" t="s">
        <v>369</v>
      </c>
      <c r="S4352" s="4" t="s">
        <v>372</v>
      </c>
      <c r="T4352" s="58">
        <v>1</v>
      </c>
      <c r="U4352" t="str">
        <f t="shared" si="272"/>
        <v>Coquimbo</v>
      </c>
      <c r="V4352">
        <f t="shared" si="273"/>
        <v>7.97</v>
      </c>
      <c r="W4352">
        <f t="shared" si="274"/>
        <v>39.284999999999997</v>
      </c>
      <c r="X4352" s="12">
        <f t="shared" si="275"/>
        <v>0.20287641593483519</v>
      </c>
    </row>
    <row r="4353" spans="1:24" x14ac:dyDescent="0.25">
      <c r="A4353" s="57">
        <v>168</v>
      </c>
      <c r="B4353" s="58" t="s">
        <v>798</v>
      </c>
      <c r="C4353" s="58" t="s">
        <v>1306</v>
      </c>
      <c r="D4353" s="62">
        <v>42479</v>
      </c>
      <c r="E4353" s="63">
        <v>0.40625</v>
      </c>
      <c r="F4353" s="63">
        <v>0.46875</v>
      </c>
      <c r="G4353" s="63" t="s">
        <v>1271</v>
      </c>
      <c r="H4353" s="60">
        <v>183</v>
      </c>
      <c r="I4353" s="68">
        <v>15</v>
      </c>
      <c r="J4353" s="58">
        <v>10</v>
      </c>
      <c r="K4353" s="58">
        <v>46</v>
      </c>
      <c r="L4353" s="73">
        <v>0.44861111111111113</v>
      </c>
      <c r="M4353" s="58" t="s">
        <v>114</v>
      </c>
      <c r="N4353" s="60" t="s">
        <v>114</v>
      </c>
      <c r="O4353" s="58" t="s">
        <v>1366</v>
      </c>
      <c r="P4353" s="58">
        <v>207</v>
      </c>
      <c r="Q4353" s="58">
        <v>1</v>
      </c>
      <c r="R4353" s="58" t="s">
        <v>369</v>
      </c>
      <c r="S4353" s="4" t="s">
        <v>372</v>
      </c>
      <c r="T4353" s="58">
        <v>1</v>
      </c>
      <c r="U4353" t="str">
        <f t="shared" si="272"/>
        <v>Coquimbo</v>
      </c>
      <c r="V4353">
        <f t="shared" si="273"/>
        <v>7.97</v>
      </c>
      <c r="W4353">
        <f t="shared" si="274"/>
        <v>39.284999999999997</v>
      </c>
      <c r="X4353" s="12">
        <f t="shared" si="275"/>
        <v>0.20287641593483519</v>
      </c>
    </row>
    <row r="4354" spans="1:24" x14ac:dyDescent="0.25">
      <c r="A4354" s="57">
        <v>168</v>
      </c>
      <c r="B4354" s="58" t="s">
        <v>798</v>
      </c>
      <c r="C4354" s="58" t="s">
        <v>1306</v>
      </c>
      <c r="D4354" s="62">
        <v>42479</v>
      </c>
      <c r="E4354" s="63">
        <v>0.40625</v>
      </c>
      <c r="F4354" s="63">
        <v>0.46875</v>
      </c>
      <c r="G4354" s="63" t="s">
        <v>1271</v>
      </c>
      <c r="H4354" s="60">
        <v>183</v>
      </c>
      <c r="I4354" s="68">
        <v>16</v>
      </c>
      <c r="J4354" s="58">
        <v>10</v>
      </c>
      <c r="K4354" s="58">
        <v>47</v>
      </c>
      <c r="L4354" s="73">
        <v>0.44930555555555557</v>
      </c>
      <c r="M4354" s="58" t="s">
        <v>232</v>
      </c>
      <c r="N4354" s="60" t="s">
        <v>232</v>
      </c>
      <c r="O4354" s="58" t="s">
        <v>1371</v>
      </c>
      <c r="P4354" s="58">
        <v>307</v>
      </c>
      <c r="Q4354" s="58">
        <v>1</v>
      </c>
      <c r="R4354" s="58" t="s">
        <v>369</v>
      </c>
      <c r="S4354" s="4" t="s">
        <v>372</v>
      </c>
      <c r="T4354" s="58">
        <v>1</v>
      </c>
      <c r="U4354" t="str">
        <f t="shared" si="272"/>
        <v>Coquimbo</v>
      </c>
      <c r="V4354">
        <f t="shared" si="273"/>
        <v>7.97</v>
      </c>
      <c r="W4354">
        <f t="shared" si="274"/>
        <v>39.284999999999997</v>
      </c>
      <c r="X4354" s="12">
        <f t="shared" si="275"/>
        <v>0.20287641593483519</v>
      </c>
    </row>
    <row r="4355" spans="1:24" x14ac:dyDescent="0.25">
      <c r="A4355" s="57">
        <v>168</v>
      </c>
      <c r="B4355" s="58" t="s">
        <v>798</v>
      </c>
      <c r="C4355" s="58" t="s">
        <v>1306</v>
      </c>
      <c r="D4355" s="62">
        <v>42479</v>
      </c>
      <c r="E4355" s="63">
        <v>0.40625</v>
      </c>
      <c r="F4355" s="63">
        <v>0.46875</v>
      </c>
      <c r="G4355" s="63" t="s">
        <v>1271</v>
      </c>
      <c r="H4355" s="60">
        <v>183</v>
      </c>
      <c r="I4355" s="68">
        <v>17</v>
      </c>
      <c r="J4355" s="58">
        <v>10</v>
      </c>
      <c r="K4355" s="58">
        <v>48</v>
      </c>
      <c r="L4355" s="73">
        <v>0.45</v>
      </c>
      <c r="M4355" s="58" t="s">
        <v>46</v>
      </c>
      <c r="N4355" s="60" t="s">
        <v>46</v>
      </c>
      <c r="O4355" s="58" t="s">
        <v>1366</v>
      </c>
      <c r="P4355" s="58">
        <v>201</v>
      </c>
      <c r="Q4355" s="58">
        <v>1</v>
      </c>
      <c r="R4355" s="58" t="s">
        <v>369</v>
      </c>
      <c r="S4355" s="4" t="s">
        <v>372</v>
      </c>
      <c r="T4355" s="58">
        <v>1</v>
      </c>
      <c r="U4355" t="str">
        <f t="shared" si="272"/>
        <v>Coquimbo</v>
      </c>
      <c r="V4355">
        <f t="shared" si="273"/>
        <v>7.97</v>
      </c>
      <c r="W4355">
        <f t="shared" si="274"/>
        <v>39.284999999999997</v>
      </c>
      <c r="X4355" s="12">
        <f t="shared" si="275"/>
        <v>0.20287641593483519</v>
      </c>
    </row>
    <row r="4356" spans="1:24" x14ac:dyDescent="0.25">
      <c r="A4356" s="57">
        <v>168</v>
      </c>
      <c r="B4356" s="58" t="s">
        <v>798</v>
      </c>
      <c r="C4356" s="58" t="s">
        <v>1306</v>
      </c>
      <c r="D4356" s="62">
        <v>42479</v>
      </c>
      <c r="E4356" s="63">
        <v>0.40625</v>
      </c>
      <c r="F4356" s="63">
        <v>0.46875</v>
      </c>
      <c r="G4356" s="63" t="s">
        <v>1271</v>
      </c>
      <c r="H4356" s="60">
        <v>183</v>
      </c>
      <c r="I4356" s="68">
        <v>18</v>
      </c>
      <c r="J4356" s="58">
        <v>10</v>
      </c>
      <c r="K4356" s="58">
        <v>48</v>
      </c>
      <c r="L4356" s="73">
        <v>0.45</v>
      </c>
      <c r="M4356" s="58" t="s">
        <v>1132</v>
      </c>
      <c r="N4356" s="60" t="s">
        <v>196</v>
      </c>
      <c r="O4356" s="58" t="s">
        <v>1366</v>
      </c>
      <c r="P4356" s="58">
        <v>206</v>
      </c>
      <c r="Q4356" s="58">
        <v>1</v>
      </c>
      <c r="R4356" s="58" t="s">
        <v>369</v>
      </c>
      <c r="S4356" s="4" t="s">
        <v>372</v>
      </c>
      <c r="T4356" s="58">
        <v>1</v>
      </c>
      <c r="U4356" t="str">
        <f t="shared" si="272"/>
        <v>Coquimbo</v>
      </c>
      <c r="V4356">
        <f t="shared" si="273"/>
        <v>7.97</v>
      </c>
      <c r="W4356">
        <f t="shared" si="274"/>
        <v>39.284999999999997</v>
      </c>
      <c r="X4356" s="12">
        <f t="shared" si="275"/>
        <v>0.20287641593483519</v>
      </c>
    </row>
    <row r="4357" spans="1:24" x14ac:dyDescent="0.25">
      <c r="A4357" s="57">
        <v>168</v>
      </c>
      <c r="B4357" s="58" t="s">
        <v>798</v>
      </c>
      <c r="C4357" s="58" t="s">
        <v>1306</v>
      </c>
      <c r="D4357" s="62">
        <v>42479</v>
      </c>
      <c r="E4357" s="63">
        <v>0.40625</v>
      </c>
      <c r="F4357" s="63">
        <v>0.46875</v>
      </c>
      <c r="G4357" s="63" t="s">
        <v>1271</v>
      </c>
      <c r="H4357" s="60">
        <v>183</v>
      </c>
      <c r="I4357" s="68">
        <v>19</v>
      </c>
      <c r="J4357" s="58">
        <v>10</v>
      </c>
      <c r="K4357" s="58">
        <v>51</v>
      </c>
      <c r="L4357" s="73">
        <v>0.45208333333333334</v>
      </c>
      <c r="M4357" s="58" t="s">
        <v>231</v>
      </c>
      <c r="N4357" s="60" t="s">
        <v>231</v>
      </c>
      <c r="O4357" s="58" t="s">
        <v>1371</v>
      </c>
      <c r="P4357" s="58">
        <v>308</v>
      </c>
      <c r="Q4357" s="58">
        <v>1</v>
      </c>
      <c r="R4357" s="58" t="s">
        <v>369</v>
      </c>
      <c r="S4357" s="4" t="s">
        <v>372</v>
      </c>
      <c r="T4357" s="58">
        <v>1</v>
      </c>
      <c r="U4357" t="str">
        <f t="shared" si="272"/>
        <v>Coquimbo</v>
      </c>
      <c r="V4357">
        <f t="shared" si="273"/>
        <v>7.97</v>
      </c>
      <c r="W4357">
        <f t="shared" si="274"/>
        <v>39.284999999999997</v>
      </c>
      <c r="X4357" s="12">
        <f t="shared" si="275"/>
        <v>0.20287641593483519</v>
      </c>
    </row>
    <row r="4358" spans="1:24" x14ac:dyDescent="0.25">
      <c r="A4358" s="57">
        <v>168</v>
      </c>
      <c r="B4358" s="58" t="s">
        <v>798</v>
      </c>
      <c r="C4358" s="58" t="s">
        <v>1306</v>
      </c>
      <c r="D4358" s="62">
        <v>42479</v>
      </c>
      <c r="E4358" s="63">
        <v>0.40625</v>
      </c>
      <c r="F4358" s="63">
        <v>0.46875</v>
      </c>
      <c r="G4358" s="63" t="s">
        <v>1271</v>
      </c>
      <c r="H4358" s="60">
        <v>183</v>
      </c>
      <c r="I4358" s="68">
        <v>20</v>
      </c>
      <c r="J4358" s="58">
        <v>10</v>
      </c>
      <c r="K4358" s="58">
        <v>53</v>
      </c>
      <c r="L4358" s="73">
        <v>0.45347222222222222</v>
      </c>
      <c r="M4358" s="58" t="s">
        <v>48</v>
      </c>
      <c r="N4358" s="60" t="s">
        <v>48</v>
      </c>
      <c r="O4358" s="58" t="s">
        <v>1366</v>
      </c>
      <c r="P4358" s="58">
        <v>201</v>
      </c>
      <c r="Q4358" s="58">
        <v>1</v>
      </c>
      <c r="R4358" s="58" t="s">
        <v>369</v>
      </c>
      <c r="S4358" s="4" t="s">
        <v>372</v>
      </c>
      <c r="T4358" s="58">
        <v>2</v>
      </c>
      <c r="U4358" t="str">
        <f t="shared" si="272"/>
        <v>Coquimbo</v>
      </c>
      <c r="V4358">
        <f t="shared" si="273"/>
        <v>17.84</v>
      </c>
      <c r="W4358">
        <f t="shared" si="274"/>
        <v>39.284999999999997</v>
      </c>
      <c r="X4358" s="12">
        <f t="shared" si="275"/>
        <v>0.45411734758813799</v>
      </c>
    </row>
    <row r="4359" spans="1:24" x14ac:dyDescent="0.25">
      <c r="A4359" s="57">
        <v>168</v>
      </c>
      <c r="B4359" s="58" t="s">
        <v>798</v>
      </c>
      <c r="C4359" s="58" t="s">
        <v>1306</v>
      </c>
      <c r="D4359" s="62">
        <v>42479</v>
      </c>
      <c r="E4359" s="63">
        <v>0.40625</v>
      </c>
      <c r="F4359" s="63">
        <v>0.46875</v>
      </c>
      <c r="G4359" s="63" t="s">
        <v>1271</v>
      </c>
      <c r="H4359" s="60">
        <v>183</v>
      </c>
      <c r="I4359" s="68">
        <v>21</v>
      </c>
      <c r="J4359" s="58">
        <v>10</v>
      </c>
      <c r="K4359" s="58">
        <v>53</v>
      </c>
      <c r="L4359" s="73">
        <v>0.45347222222222222</v>
      </c>
      <c r="M4359" s="58" t="s">
        <v>865</v>
      </c>
      <c r="N4359" s="60" t="s">
        <v>865</v>
      </c>
      <c r="O4359" s="58" t="s">
        <v>1371</v>
      </c>
      <c r="P4359" s="58">
        <v>306</v>
      </c>
      <c r="Q4359" s="58">
        <v>1</v>
      </c>
      <c r="R4359" s="58" t="s">
        <v>369</v>
      </c>
      <c r="S4359" s="4" t="s">
        <v>372</v>
      </c>
      <c r="T4359" s="58">
        <v>1</v>
      </c>
      <c r="U4359" t="str">
        <f t="shared" si="272"/>
        <v>Coquimbo</v>
      </c>
      <c r="V4359">
        <f t="shared" si="273"/>
        <v>7.97</v>
      </c>
      <c r="W4359">
        <f t="shared" si="274"/>
        <v>39.284999999999997</v>
      </c>
      <c r="X4359" s="12">
        <f t="shared" si="275"/>
        <v>0.20287641593483519</v>
      </c>
    </row>
    <row r="4360" spans="1:24" x14ac:dyDescent="0.25">
      <c r="A4360" s="57">
        <v>168</v>
      </c>
      <c r="B4360" s="58" t="s">
        <v>798</v>
      </c>
      <c r="C4360" s="58" t="s">
        <v>1306</v>
      </c>
      <c r="D4360" s="62">
        <v>42479</v>
      </c>
      <c r="E4360" s="63">
        <v>0.40625</v>
      </c>
      <c r="F4360" s="63">
        <v>0.46875</v>
      </c>
      <c r="G4360" s="63" t="s">
        <v>1271</v>
      </c>
      <c r="H4360" s="60">
        <v>183</v>
      </c>
      <c r="I4360" s="68">
        <v>22</v>
      </c>
      <c r="J4360" s="58">
        <v>10</v>
      </c>
      <c r="K4360" s="58">
        <v>56</v>
      </c>
      <c r="L4360" s="73">
        <v>0.45555555555555555</v>
      </c>
      <c r="M4360" s="58" t="s">
        <v>658</v>
      </c>
      <c r="N4360" s="60" t="s">
        <v>658</v>
      </c>
      <c r="O4360" s="58" t="s">
        <v>1371</v>
      </c>
      <c r="P4360" s="58">
        <v>308</v>
      </c>
      <c r="Q4360" s="58">
        <v>1</v>
      </c>
      <c r="R4360" s="58" t="s">
        <v>369</v>
      </c>
      <c r="S4360" s="4" t="s">
        <v>372</v>
      </c>
      <c r="T4360" s="58">
        <v>2</v>
      </c>
      <c r="U4360" t="str">
        <f t="shared" si="272"/>
        <v>Coquimbo</v>
      </c>
      <c r="V4360">
        <f t="shared" si="273"/>
        <v>17.84</v>
      </c>
      <c r="W4360">
        <f t="shared" si="274"/>
        <v>39.284999999999997</v>
      </c>
      <c r="X4360" s="12">
        <f t="shared" si="275"/>
        <v>0.45411734758813799</v>
      </c>
    </row>
    <row r="4361" spans="1:24" x14ac:dyDescent="0.25">
      <c r="A4361" s="57">
        <v>168</v>
      </c>
      <c r="B4361" s="58" t="s">
        <v>798</v>
      </c>
      <c r="C4361" s="58" t="s">
        <v>1306</v>
      </c>
      <c r="D4361" s="62">
        <v>42479</v>
      </c>
      <c r="E4361" s="63">
        <v>0.40625</v>
      </c>
      <c r="F4361" s="63">
        <v>0.46875</v>
      </c>
      <c r="G4361" s="63" t="s">
        <v>1271</v>
      </c>
      <c r="H4361" s="60">
        <v>183</v>
      </c>
      <c r="I4361" s="68">
        <v>23</v>
      </c>
      <c r="J4361" s="58">
        <v>10</v>
      </c>
      <c r="K4361" s="58">
        <v>56</v>
      </c>
      <c r="L4361" s="73">
        <v>0.45555555555555555</v>
      </c>
      <c r="M4361" s="58" t="s">
        <v>198</v>
      </c>
      <c r="N4361" s="60" t="s">
        <v>198</v>
      </c>
      <c r="O4361" s="58" t="s">
        <v>1366</v>
      </c>
      <c r="P4361" s="58">
        <v>206</v>
      </c>
      <c r="Q4361" s="58">
        <v>1</v>
      </c>
      <c r="R4361" s="58" t="s">
        <v>369</v>
      </c>
      <c r="S4361" s="4" t="s">
        <v>372</v>
      </c>
      <c r="T4361" s="58">
        <v>1</v>
      </c>
      <c r="U4361" t="str">
        <f t="shared" si="272"/>
        <v>Coquimbo</v>
      </c>
      <c r="V4361">
        <f t="shared" si="273"/>
        <v>7.97</v>
      </c>
      <c r="W4361">
        <f t="shared" si="274"/>
        <v>39.284999999999997</v>
      </c>
      <c r="X4361" s="12">
        <f t="shared" si="275"/>
        <v>0.20287641593483519</v>
      </c>
    </row>
    <row r="4362" spans="1:24" x14ac:dyDescent="0.25">
      <c r="A4362" s="57">
        <v>168</v>
      </c>
      <c r="B4362" s="58" t="s">
        <v>798</v>
      </c>
      <c r="C4362" s="58" t="s">
        <v>1306</v>
      </c>
      <c r="D4362" s="62">
        <v>42479</v>
      </c>
      <c r="E4362" s="63">
        <v>0.40625</v>
      </c>
      <c r="F4362" s="63">
        <v>0.46875</v>
      </c>
      <c r="G4362" s="63" t="s">
        <v>1271</v>
      </c>
      <c r="H4362" s="60">
        <v>183</v>
      </c>
      <c r="I4362" s="68">
        <v>24</v>
      </c>
      <c r="J4362" s="58">
        <v>10</v>
      </c>
      <c r="K4362" s="58">
        <v>58</v>
      </c>
      <c r="L4362" s="73">
        <v>0.45694444444444443</v>
      </c>
      <c r="M4362" s="58" t="s">
        <v>675</v>
      </c>
      <c r="N4362" s="60" t="s">
        <v>254</v>
      </c>
      <c r="O4362" s="58" t="s">
        <v>1371</v>
      </c>
      <c r="P4362" s="58">
        <v>307</v>
      </c>
      <c r="Q4362" s="58">
        <v>1</v>
      </c>
      <c r="R4362" s="58" t="s">
        <v>369</v>
      </c>
      <c r="S4362" s="4" t="s">
        <v>372</v>
      </c>
      <c r="T4362" s="58">
        <v>1</v>
      </c>
      <c r="U4362" t="str">
        <f t="shared" si="272"/>
        <v>Coquimbo</v>
      </c>
      <c r="V4362">
        <f t="shared" si="273"/>
        <v>7.97</v>
      </c>
      <c r="W4362">
        <f t="shared" si="274"/>
        <v>39.284999999999997</v>
      </c>
      <c r="X4362" s="12">
        <f t="shared" si="275"/>
        <v>0.20287641593483519</v>
      </c>
    </row>
    <row r="4363" spans="1:24" x14ac:dyDescent="0.25">
      <c r="A4363" s="57">
        <v>168</v>
      </c>
      <c r="B4363" s="58" t="s">
        <v>798</v>
      </c>
      <c r="C4363" s="58" t="s">
        <v>1306</v>
      </c>
      <c r="D4363" s="62">
        <v>42479</v>
      </c>
      <c r="E4363" s="63">
        <v>0.40625</v>
      </c>
      <c r="F4363" s="63">
        <v>0.46875</v>
      </c>
      <c r="G4363" s="63" t="s">
        <v>1271</v>
      </c>
      <c r="H4363" s="60">
        <v>183</v>
      </c>
      <c r="I4363" s="68">
        <v>25</v>
      </c>
      <c r="J4363" s="58">
        <v>10</v>
      </c>
      <c r="K4363" s="58">
        <v>59</v>
      </c>
      <c r="L4363" s="73">
        <v>0.45763888888888887</v>
      </c>
      <c r="M4363" s="58" t="s">
        <v>50</v>
      </c>
      <c r="N4363" s="60" t="s">
        <v>50</v>
      </c>
      <c r="O4363" s="58" t="s">
        <v>1371</v>
      </c>
      <c r="P4363" s="58">
        <v>306</v>
      </c>
      <c r="Q4363" s="58">
        <v>1</v>
      </c>
      <c r="R4363" s="58" t="s">
        <v>369</v>
      </c>
      <c r="S4363" s="4" t="s">
        <v>372</v>
      </c>
      <c r="T4363" s="58">
        <v>2</v>
      </c>
      <c r="U4363" t="str">
        <f t="shared" si="272"/>
        <v>Coquimbo</v>
      </c>
      <c r="V4363">
        <f t="shared" si="273"/>
        <v>17.84</v>
      </c>
      <c r="W4363">
        <f t="shared" si="274"/>
        <v>39.284999999999997</v>
      </c>
      <c r="X4363" s="12">
        <f t="shared" si="275"/>
        <v>0.45411734758813799</v>
      </c>
    </row>
    <row r="4364" spans="1:24" x14ac:dyDescent="0.25">
      <c r="A4364" s="57">
        <v>168</v>
      </c>
      <c r="B4364" s="58" t="s">
        <v>798</v>
      </c>
      <c r="C4364" s="58" t="s">
        <v>1306</v>
      </c>
      <c r="D4364" s="62">
        <v>42479</v>
      </c>
      <c r="E4364" s="63">
        <v>0.40625</v>
      </c>
      <c r="F4364" s="63">
        <v>0.46875</v>
      </c>
      <c r="G4364" s="63" t="s">
        <v>1271</v>
      </c>
      <c r="H4364" s="60">
        <v>183</v>
      </c>
      <c r="I4364" s="68">
        <v>26</v>
      </c>
      <c r="J4364" s="58">
        <v>11</v>
      </c>
      <c r="K4364" s="58">
        <v>1</v>
      </c>
      <c r="L4364" s="73">
        <v>0.45902777777777781</v>
      </c>
      <c r="M4364" s="58" t="s">
        <v>310</v>
      </c>
      <c r="N4364" s="60" t="s">
        <v>310</v>
      </c>
      <c r="O4364" s="58" t="s">
        <v>1366</v>
      </c>
      <c r="P4364" s="58">
        <v>206</v>
      </c>
      <c r="Q4364" s="58">
        <v>1</v>
      </c>
      <c r="R4364" s="58" t="s">
        <v>369</v>
      </c>
      <c r="S4364" s="4" t="s">
        <v>372</v>
      </c>
      <c r="T4364" s="58">
        <v>1</v>
      </c>
      <c r="U4364" t="str">
        <f t="shared" si="272"/>
        <v>Coquimbo</v>
      </c>
      <c r="V4364">
        <f t="shared" si="273"/>
        <v>7.97</v>
      </c>
      <c r="W4364">
        <f t="shared" si="274"/>
        <v>39.284999999999997</v>
      </c>
      <c r="X4364" s="12">
        <f t="shared" si="275"/>
        <v>0.20287641593483519</v>
      </c>
    </row>
    <row r="4365" spans="1:24" x14ac:dyDescent="0.25">
      <c r="A4365" s="57">
        <v>168</v>
      </c>
      <c r="B4365" s="58" t="s">
        <v>798</v>
      </c>
      <c r="C4365" s="58" t="s">
        <v>1306</v>
      </c>
      <c r="D4365" s="62">
        <v>42479</v>
      </c>
      <c r="E4365" s="63">
        <v>0.40625</v>
      </c>
      <c r="F4365" s="63">
        <v>0.46875</v>
      </c>
      <c r="G4365" s="63" t="s">
        <v>1271</v>
      </c>
      <c r="H4365" s="60">
        <v>183</v>
      </c>
      <c r="I4365" s="68">
        <v>27</v>
      </c>
      <c r="J4365" s="58">
        <v>11</v>
      </c>
      <c r="K4365" s="58">
        <v>3</v>
      </c>
      <c r="L4365" s="73">
        <v>0.4604166666666667</v>
      </c>
      <c r="M4365" s="58" t="s">
        <v>716</v>
      </c>
      <c r="N4365" s="60" t="s">
        <v>716</v>
      </c>
      <c r="O4365" s="58" t="s">
        <v>1366</v>
      </c>
      <c r="P4365" s="58">
        <v>207</v>
      </c>
      <c r="Q4365" s="58">
        <v>1</v>
      </c>
      <c r="R4365" s="58" t="s">
        <v>369</v>
      </c>
      <c r="S4365" s="4" t="s">
        <v>372</v>
      </c>
      <c r="T4365" s="58">
        <v>1</v>
      </c>
      <c r="U4365" t="str">
        <f t="shared" si="272"/>
        <v>Coquimbo</v>
      </c>
      <c r="V4365">
        <f t="shared" si="273"/>
        <v>7.97</v>
      </c>
      <c r="W4365">
        <f t="shared" si="274"/>
        <v>39.284999999999997</v>
      </c>
      <c r="X4365" s="12">
        <f t="shared" si="275"/>
        <v>0.20287641593483519</v>
      </c>
    </row>
    <row r="4366" spans="1:24" x14ac:dyDescent="0.25">
      <c r="A4366" s="57">
        <v>168</v>
      </c>
      <c r="B4366" s="58" t="s">
        <v>798</v>
      </c>
      <c r="C4366" s="58" t="s">
        <v>1306</v>
      </c>
      <c r="D4366" s="62">
        <v>42479</v>
      </c>
      <c r="E4366" s="63">
        <v>0.40625</v>
      </c>
      <c r="F4366" s="63">
        <v>0.46875</v>
      </c>
      <c r="G4366" s="63" t="s">
        <v>1271</v>
      </c>
      <c r="H4366" s="60">
        <v>183</v>
      </c>
      <c r="I4366" s="68">
        <v>28</v>
      </c>
      <c r="J4366" s="58">
        <v>11</v>
      </c>
      <c r="K4366" s="58">
        <v>3</v>
      </c>
      <c r="L4366" s="73">
        <v>0.4604166666666667</v>
      </c>
      <c r="M4366" s="58" t="s">
        <v>339</v>
      </c>
      <c r="N4366" s="60" t="s">
        <v>339</v>
      </c>
      <c r="O4366" s="58" t="s">
        <v>1371</v>
      </c>
      <c r="P4366" s="58">
        <v>308</v>
      </c>
      <c r="Q4366" s="58">
        <v>1</v>
      </c>
      <c r="R4366" s="58" t="s">
        <v>369</v>
      </c>
      <c r="S4366" s="4" t="s">
        <v>372</v>
      </c>
      <c r="T4366" s="58">
        <v>1</v>
      </c>
      <c r="U4366" t="str">
        <f t="shared" si="272"/>
        <v>Coquimbo</v>
      </c>
      <c r="V4366">
        <f t="shared" si="273"/>
        <v>7.97</v>
      </c>
      <c r="W4366">
        <f t="shared" si="274"/>
        <v>39.284999999999997</v>
      </c>
      <c r="X4366" s="12">
        <f t="shared" si="275"/>
        <v>0.20287641593483519</v>
      </c>
    </row>
    <row r="4367" spans="1:24" x14ac:dyDescent="0.25">
      <c r="A4367" s="57">
        <v>168</v>
      </c>
      <c r="B4367" s="58" t="s">
        <v>798</v>
      </c>
      <c r="C4367" s="58" t="s">
        <v>1306</v>
      </c>
      <c r="D4367" s="62">
        <v>42479</v>
      </c>
      <c r="E4367" s="63">
        <v>0.40625</v>
      </c>
      <c r="F4367" s="63">
        <v>0.46875</v>
      </c>
      <c r="G4367" s="63" t="s">
        <v>1271</v>
      </c>
      <c r="H4367" s="60">
        <v>183</v>
      </c>
      <c r="I4367" s="68">
        <v>29</v>
      </c>
      <c r="J4367" s="58">
        <v>11</v>
      </c>
      <c r="K4367" s="58">
        <v>3</v>
      </c>
      <c r="L4367" s="73">
        <v>0.4604166666666667</v>
      </c>
      <c r="M4367" s="58" t="s">
        <v>1133</v>
      </c>
      <c r="N4367" s="60" t="s">
        <v>54</v>
      </c>
      <c r="O4367" s="58" t="s">
        <v>1366</v>
      </c>
      <c r="P4367" s="58">
        <v>201</v>
      </c>
      <c r="Q4367" s="58">
        <v>1</v>
      </c>
      <c r="R4367" s="58" t="s">
        <v>369</v>
      </c>
      <c r="S4367" s="4" t="s">
        <v>372</v>
      </c>
      <c r="T4367" s="58">
        <v>1</v>
      </c>
      <c r="U4367" t="str">
        <f t="shared" si="272"/>
        <v>Coquimbo</v>
      </c>
      <c r="V4367">
        <f t="shared" si="273"/>
        <v>7.97</v>
      </c>
      <c r="W4367">
        <f t="shared" si="274"/>
        <v>39.284999999999997</v>
      </c>
      <c r="X4367" s="12">
        <f t="shared" si="275"/>
        <v>0.20287641593483519</v>
      </c>
    </row>
    <row r="4368" spans="1:24" x14ac:dyDescent="0.25">
      <c r="A4368" s="57">
        <v>168</v>
      </c>
      <c r="B4368" s="58" t="s">
        <v>798</v>
      </c>
      <c r="C4368" s="58" t="s">
        <v>1306</v>
      </c>
      <c r="D4368" s="62">
        <v>42479</v>
      </c>
      <c r="E4368" s="63">
        <v>0.40625</v>
      </c>
      <c r="F4368" s="63">
        <v>0.46875</v>
      </c>
      <c r="G4368" s="63" t="s">
        <v>1271</v>
      </c>
      <c r="H4368" s="60">
        <v>183</v>
      </c>
      <c r="I4368" s="68">
        <v>30</v>
      </c>
      <c r="J4368" s="58">
        <v>11</v>
      </c>
      <c r="K4368" s="58">
        <v>6</v>
      </c>
      <c r="L4368" s="73">
        <v>0.46249999999999997</v>
      </c>
      <c r="M4368" s="58" t="s">
        <v>322</v>
      </c>
      <c r="N4368" s="60" t="s">
        <v>322</v>
      </c>
      <c r="O4368" s="58" t="s">
        <v>1371</v>
      </c>
      <c r="P4368" s="58">
        <v>306</v>
      </c>
      <c r="Q4368" s="58">
        <v>1</v>
      </c>
      <c r="R4368" s="58" t="s">
        <v>369</v>
      </c>
      <c r="S4368" s="4" t="s">
        <v>372</v>
      </c>
      <c r="T4368" s="58">
        <v>1</v>
      </c>
      <c r="U4368" t="str">
        <f t="shared" si="272"/>
        <v>Coquimbo</v>
      </c>
      <c r="V4368">
        <f t="shared" si="273"/>
        <v>7.97</v>
      </c>
      <c r="W4368">
        <f t="shared" si="274"/>
        <v>39.284999999999997</v>
      </c>
      <c r="X4368" s="12">
        <f t="shared" si="275"/>
        <v>0.20287641593483519</v>
      </c>
    </row>
    <row r="4369" spans="1:24" x14ac:dyDescent="0.25">
      <c r="A4369" s="57">
        <v>168</v>
      </c>
      <c r="B4369" s="58" t="s">
        <v>798</v>
      </c>
      <c r="C4369" s="58" t="s">
        <v>1306</v>
      </c>
      <c r="D4369" s="62">
        <v>42479</v>
      </c>
      <c r="E4369" s="63">
        <v>0.40625</v>
      </c>
      <c r="F4369" s="63">
        <v>0.46875</v>
      </c>
      <c r="G4369" s="63" t="s">
        <v>1271</v>
      </c>
      <c r="H4369" s="60">
        <v>184</v>
      </c>
      <c r="I4369" s="68">
        <v>1</v>
      </c>
      <c r="J4369" s="58">
        <v>11</v>
      </c>
      <c r="K4369" s="58">
        <v>7</v>
      </c>
      <c r="L4369" s="73">
        <v>0.46319444444444446</v>
      </c>
      <c r="M4369" s="58" t="s">
        <v>1134</v>
      </c>
      <c r="N4369" s="60" t="s">
        <v>18</v>
      </c>
      <c r="O4369" s="58" t="s">
        <v>1366</v>
      </c>
      <c r="P4369" s="58">
        <v>207</v>
      </c>
      <c r="Q4369" s="58">
        <v>1</v>
      </c>
      <c r="R4369" s="58" t="s">
        <v>369</v>
      </c>
      <c r="S4369" s="4" t="s">
        <v>372</v>
      </c>
      <c r="T4369" s="58">
        <v>1</v>
      </c>
      <c r="U4369" t="str">
        <f t="shared" si="272"/>
        <v>Coquimbo</v>
      </c>
      <c r="V4369">
        <f t="shared" si="273"/>
        <v>7.97</v>
      </c>
      <c r="W4369">
        <f t="shared" si="274"/>
        <v>39.284999999999997</v>
      </c>
      <c r="X4369" s="12">
        <f t="shared" si="275"/>
        <v>0.20287641593483519</v>
      </c>
    </row>
    <row r="4370" spans="1:24" x14ac:dyDescent="0.25">
      <c r="A4370" s="57">
        <v>168</v>
      </c>
      <c r="B4370" s="58" t="s">
        <v>798</v>
      </c>
      <c r="C4370" s="58" t="s">
        <v>1306</v>
      </c>
      <c r="D4370" s="62">
        <v>42479</v>
      </c>
      <c r="E4370" s="63">
        <v>0.40625</v>
      </c>
      <c r="F4370" s="63">
        <v>0.46875</v>
      </c>
      <c r="G4370" s="63" t="s">
        <v>1271</v>
      </c>
      <c r="H4370" s="60">
        <v>184</v>
      </c>
      <c r="I4370" s="68">
        <v>2</v>
      </c>
      <c r="J4370" s="58">
        <v>11</v>
      </c>
      <c r="K4370" s="58">
        <v>7</v>
      </c>
      <c r="L4370" s="73">
        <v>0.46319444444444446</v>
      </c>
      <c r="M4370" s="58" t="s">
        <v>57</v>
      </c>
      <c r="N4370" s="60" t="s">
        <v>57</v>
      </c>
      <c r="O4370" s="58" t="s">
        <v>1366</v>
      </c>
      <c r="P4370" s="58">
        <v>201</v>
      </c>
      <c r="Q4370" s="58">
        <v>1</v>
      </c>
      <c r="R4370" s="58" t="s">
        <v>369</v>
      </c>
      <c r="S4370" s="4" t="s">
        <v>372</v>
      </c>
      <c r="T4370" s="58">
        <v>1</v>
      </c>
      <c r="U4370" t="str">
        <f t="shared" si="272"/>
        <v>Coquimbo</v>
      </c>
      <c r="V4370">
        <f t="shared" si="273"/>
        <v>7.97</v>
      </c>
      <c r="W4370">
        <f t="shared" si="274"/>
        <v>39.284999999999997</v>
      </c>
      <c r="X4370" s="12">
        <f t="shared" si="275"/>
        <v>0.20287641593483519</v>
      </c>
    </row>
    <row r="4371" spans="1:24" x14ac:dyDescent="0.25">
      <c r="A4371" s="57">
        <v>168</v>
      </c>
      <c r="B4371" s="58" t="s">
        <v>798</v>
      </c>
      <c r="C4371" s="58" t="s">
        <v>1306</v>
      </c>
      <c r="D4371" s="62">
        <v>42479</v>
      </c>
      <c r="E4371" s="63">
        <v>0.40625</v>
      </c>
      <c r="F4371" s="63">
        <v>0.46875</v>
      </c>
      <c r="G4371" s="63" t="s">
        <v>1271</v>
      </c>
      <c r="H4371" s="60">
        <v>184</v>
      </c>
      <c r="I4371" s="68">
        <v>3</v>
      </c>
      <c r="J4371" s="58">
        <v>11</v>
      </c>
      <c r="K4371" s="58">
        <v>10</v>
      </c>
      <c r="L4371" s="73">
        <v>0.46527777777777773</v>
      </c>
      <c r="M4371" s="58" t="s">
        <v>267</v>
      </c>
      <c r="N4371" s="60" t="s">
        <v>267</v>
      </c>
      <c r="O4371" s="58" t="s">
        <v>1366</v>
      </c>
      <c r="P4371" s="58">
        <v>206</v>
      </c>
      <c r="Q4371" s="58">
        <v>1</v>
      </c>
      <c r="R4371" s="58" t="s">
        <v>369</v>
      </c>
      <c r="S4371" s="4" t="s">
        <v>372</v>
      </c>
      <c r="T4371" s="58">
        <v>1</v>
      </c>
      <c r="U4371" t="str">
        <f t="shared" si="272"/>
        <v>Coquimbo</v>
      </c>
      <c r="V4371">
        <f t="shared" si="273"/>
        <v>7.97</v>
      </c>
      <c r="W4371">
        <f t="shared" si="274"/>
        <v>39.284999999999997</v>
      </c>
      <c r="X4371" s="12">
        <f t="shared" si="275"/>
        <v>0.20287641593483519</v>
      </c>
    </row>
    <row r="4372" spans="1:24" x14ac:dyDescent="0.25">
      <c r="A4372" s="57">
        <v>168</v>
      </c>
      <c r="B4372" s="58" t="s">
        <v>798</v>
      </c>
      <c r="C4372" s="58" t="s">
        <v>1306</v>
      </c>
      <c r="D4372" s="62">
        <v>42479</v>
      </c>
      <c r="E4372" s="63">
        <v>0.40625</v>
      </c>
      <c r="F4372" s="63">
        <v>0.46875</v>
      </c>
      <c r="G4372" s="63" t="s">
        <v>1271</v>
      </c>
      <c r="H4372" s="60">
        <v>184</v>
      </c>
      <c r="I4372" s="68">
        <v>4</v>
      </c>
      <c r="J4372" s="58">
        <v>11</v>
      </c>
      <c r="K4372" s="58">
        <v>11</v>
      </c>
      <c r="L4372" s="73">
        <v>0.46597222222222223</v>
      </c>
      <c r="M4372" s="58" t="s">
        <v>717</v>
      </c>
      <c r="N4372" s="60" t="s">
        <v>717</v>
      </c>
      <c r="O4372" s="58" t="s">
        <v>1371</v>
      </c>
      <c r="P4372" s="58">
        <v>308</v>
      </c>
      <c r="Q4372" s="58">
        <v>1</v>
      </c>
      <c r="R4372" s="58" t="s">
        <v>369</v>
      </c>
      <c r="S4372" s="4" t="s">
        <v>372</v>
      </c>
      <c r="T4372" s="58">
        <v>1</v>
      </c>
      <c r="U4372" t="str">
        <f t="shared" si="272"/>
        <v>Coquimbo</v>
      </c>
      <c r="V4372">
        <f t="shared" si="273"/>
        <v>7.97</v>
      </c>
      <c r="W4372">
        <f t="shared" si="274"/>
        <v>39.284999999999997</v>
      </c>
      <c r="X4372" s="12">
        <f t="shared" si="275"/>
        <v>0.20287641593483519</v>
      </c>
    </row>
    <row r="4373" spans="1:24" x14ac:dyDescent="0.25">
      <c r="A4373" s="57">
        <v>168</v>
      </c>
      <c r="B4373" s="58" t="s">
        <v>798</v>
      </c>
      <c r="C4373" s="58" t="s">
        <v>1306</v>
      </c>
      <c r="D4373" s="62">
        <v>42479</v>
      </c>
      <c r="E4373" s="63">
        <v>0.40625</v>
      </c>
      <c r="F4373" s="63">
        <v>0.46875</v>
      </c>
      <c r="G4373" s="63" t="s">
        <v>1271</v>
      </c>
      <c r="H4373" s="60">
        <v>184</v>
      </c>
      <c r="I4373" s="68">
        <v>5</v>
      </c>
      <c r="J4373" s="58">
        <v>11</v>
      </c>
      <c r="K4373" s="58">
        <v>12</v>
      </c>
      <c r="L4373" s="73">
        <v>0.46666666666666662</v>
      </c>
      <c r="M4373" s="58" t="s">
        <v>203</v>
      </c>
      <c r="N4373" s="60" t="s">
        <v>203</v>
      </c>
      <c r="O4373" s="58" t="s">
        <v>1371</v>
      </c>
      <c r="P4373" s="58">
        <v>307</v>
      </c>
      <c r="Q4373" s="58">
        <v>1</v>
      </c>
      <c r="R4373" s="58" t="s">
        <v>369</v>
      </c>
      <c r="S4373" s="4" t="s">
        <v>372</v>
      </c>
      <c r="T4373" s="58">
        <v>1</v>
      </c>
      <c r="U4373" t="str">
        <f t="shared" si="272"/>
        <v>Coquimbo</v>
      </c>
      <c r="V4373">
        <f t="shared" si="273"/>
        <v>7.97</v>
      </c>
      <c r="W4373">
        <f t="shared" si="274"/>
        <v>39.284999999999997</v>
      </c>
      <c r="X4373" s="12">
        <f t="shared" si="275"/>
        <v>0.20287641593483519</v>
      </c>
    </row>
    <row r="4374" spans="1:24" x14ac:dyDescent="0.25">
      <c r="A4374" s="57">
        <v>168</v>
      </c>
      <c r="B4374" s="58" t="s">
        <v>798</v>
      </c>
      <c r="C4374" s="58" t="s">
        <v>1306</v>
      </c>
      <c r="D4374" s="62">
        <v>42479</v>
      </c>
      <c r="E4374" s="63">
        <v>0.40625</v>
      </c>
      <c r="F4374" s="63">
        <v>0.46875</v>
      </c>
      <c r="G4374" s="63" t="s">
        <v>1271</v>
      </c>
      <c r="H4374" s="60">
        <v>184</v>
      </c>
      <c r="I4374" s="68">
        <v>6</v>
      </c>
      <c r="J4374" s="58">
        <v>11</v>
      </c>
      <c r="K4374" s="58">
        <v>14</v>
      </c>
      <c r="L4374" s="73">
        <v>0.4680555555555555</v>
      </c>
      <c r="M4374" s="58" t="s">
        <v>381</v>
      </c>
      <c r="N4374" s="60" t="s">
        <v>381</v>
      </c>
      <c r="O4374" s="58" t="s">
        <v>1366</v>
      </c>
      <c r="P4374" s="58">
        <v>206</v>
      </c>
      <c r="Q4374" s="58">
        <v>1</v>
      </c>
      <c r="R4374" s="58" t="s">
        <v>369</v>
      </c>
      <c r="S4374" s="4" t="s">
        <v>372</v>
      </c>
      <c r="T4374" s="58">
        <v>1</v>
      </c>
      <c r="U4374" t="str">
        <f t="shared" si="272"/>
        <v>Coquimbo</v>
      </c>
      <c r="V4374">
        <f t="shared" si="273"/>
        <v>7.97</v>
      </c>
      <c r="W4374">
        <f t="shared" si="274"/>
        <v>39.284999999999997</v>
      </c>
      <c r="X4374" s="12">
        <f t="shared" si="275"/>
        <v>0.20287641593483519</v>
      </c>
    </row>
    <row r="4375" spans="1:24" x14ac:dyDescent="0.25">
      <c r="A4375" s="57">
        <v>168</v>
      </c>
      <c r="B4375" s="58" t="s">
        <v>798</v>
      </c>
      <c r="C4375" s="58" t="s">
        <v>1306</v>
      </c>
      <c r="D4375" s="62">
        <v>42479</v>
      </c>
      <c r="E4375" s="63">
        <v>0.40625</v>
      </c>
      <c r="F4375" s="63">
        <v>0.46875</v>
      </c>
      <c r="G4375" s="63" t="s">
        <v>1271</v>
      </c>
      <c r="H4375" s="60">
        <v>184</v>
      </c>
      <c r="I4375" s="68">
        <v>7</v>
      </c>
      <c r="J4375" s="58">
        <v>11</v>
      </c>
      <c r="K4375" s="58">
        <v>14</v>
      </c>
      <c r="L4375" s="73">
        <v>0.4680555555555555</v>
      </c>
      <c r="M4375" s="58" t="s">
        <v>305</v>
      </c>
      <c r="N4375" s="60" t="s">
        <v>305</v>
      </c>
      <c r="O4375" s="58" t="s">
        <v>1371</v>
      </c>
      <c r="P4375" s="58">
        <v>301</v>
      </c>
      <c r="Q4375" s="58">
        <v>1</v>
      </c>
      <c r="R4375" s="58" t="s">
        <v>369</v>
      </c>
      <c r="S4375" s="4" t="s">
        <v>372</v>
      </c>
      <c r="T4375" s="58">
        <v>1</v>
      </c>
      <c r="U4375" t="str">
        <f t="shared" si="272"/>
        <v>Coquimbo</v>
      </c>
      <c r="V4375">
        <f t="shared" si="273"/>
        <v>7.97</v>
      </c>
      <c r="W4375">
        <f t="shared" si="274"/>
        <v>39.284999999999997</v>
      </c>
      <c r="X4375" s="12">
        <f t="shared" si="275"/>
        <v>0.20287641593483519</v>
      </c>
    </row>
    <row r="4376" spans="1:24" x14ac:dyDescent="0.25">
      <c r="A4376" s="57">
        <v>168</v>
      </c>
      <c r="B4376" s="58" t="s">
        <v>798</v>
      </c>
      <c r="C4376" s="58" t="s">
        <v>1306</v>
      </c>
      <c r="D4376" s="62">
        <v>42479</v>
      </c>
      <c r="E4376" s="63">
        <v>0.40625</v>
      </c>
      <c r="F4376" s="63">
        <v>0.46875</v>
      </c>
      <c r="G4376" s="63" t="s">
        <v>1271</v>
      </c>
      <c r="H4376" s="60">
        <v>184</v>
      </c>
      <c r="I4376" s="68">
        <v>8</v>
      </c>
      <c r="J4376" s="58">
        <v>11</v>
      </c>
      <c r="K4376" s="58">
        <v>15</v>
      </c>
      <c r="L4376" s="73">
        <v>0.46875</v>
      </c>
      <c r="M4376" s="58" t="s">
        <v>719</v>
      </c>
      <c r="N4376" s="60" t="s">
        <v>719</v>
      </c>
      <c r="O4376" s="58" t="s">
        <v>1371</v>
      </c>
      <c r="P4376" s="58">
        <v>308</v>
      </c>
      <c r="Q4376" s="58">
        <v>1</v>
      </c>
      <c r="R4376" s="58" t="s">
        <v>369</v>
      </c>
      <c r="S4376" s="4" t="s">
        <v>372</v>
      </c>
      <c r="T4376" s="58">
        <v>1</v>
      </c>
      <c r="U4376" t="str">
        <f t="shared" si="272"/>
        <v>Coquimbo</v>
      </c>
      <c r="V4376">
        <f t="shared" si="273"/>
        <v>7.97</v>
      </c>
      <c r="W4376">
        <f t="shared" si="274"/>
        <v>39.284999999999997</v>
      </c>
      <c r="X4376" s="12">
        <f t="shared" si="275"/>
        <v>0.20287641593483519</v>
      </c>
    </row>
    <row r="4377" spans="1:24" x14ac:dyDescent="0.25">
      <c r="A4377" s="57">
        <v>168</v>
      </c>
      <c r="B4377" s="58" t="s">
        <v>798</v>
      </c>
      <c r="C4377" s="58" t="s">
        <v>1306</v>
      </c>
      <c r="D4377" s="62">
        <v>42479</v>
      </c>
      <c r="E4377" s="63">
        <v>0.53125</v>
      </c>
      <c r="F4377" s="63">
        <v>0.59375</v>
      </c>
      <c r="G4377" s="63" t="s">
        <v>1272</v>
      </c>
      <c r="H4377" s="60">
        <v>184</v>
      </c>
      <c r="I4377" s="68">
        <v>16</v>
      </c>
      <c r="J4377" s="58">
        <v>12</v>
      </c>
      <c r="K4377" s="58">
        <v>46</v>
      </c>
      <c r="L4377" s="73">
        <v>0.53194444444444444</v>
      </c>
      <c r="M4377" s="58" t="s">
        <v>1135</v>
      </c>
      <c r="N4377" s="60" t="s">
        <v>314</v>
      </c>
      <c r="O4377" s="58" t="s">
        <v>1371</v>
      </c>
      <c r="P4377" s="58">
        <v>308</v>
      </c>
      <c r="Q4377" s="58">
        <v>1</v>
      </c>
      <c r="R4377" s="58" t="s">
        <v>369</v>
      </c>
      <c r="S4377" s="4" t="s">
        <v>372</v>
      </c>
      <c r="T4377" s="58">
        <v>1</v>
      </c>
      <c r="U4377" t="str">
        <f t="shared" si="272"/>
        <v>Coquimbo</v>
      </c>
      <c r="V4377">
        <f t="shared" si="273"/>
        <v>7.97</v>
      </c>
      <c r="W4377">
        <f t="shared" si="274"/>
        <v>39.284999999999997</v>
      </c>
      <c r="X4377" s="12">
        <f t="shared" si="275"/>
        <v>0.20287641593483519</v>
      </c>
    </row>
    <row r="4378" spans="1:24" x14ac:dyDescent="0.25">
      <c r="A4378" s="57">
        <v>168</v>
      </c>
      <c r="B4378" s="58" t="s">
        <v>798</v>
      </c>
      <c r="C4378" s="58" t="s">
        <v>1306</v>
      </c>
      <c r="D4378" s="62">
        <v>42479</v>
      </c>
      <c r="E4378" s="63">
        <v>0.53125</v>
      </c>
      <c r="F4378" s="63">
        <v>0.59375</v>
      </c>
      <c r="G4378" s="63" t="s">
        <v>1272</v>
      </c>
      <c r="H4378" s="60">
        <v>184</v>
      </c>
      <c r="I4378" s="68">
        <v>17</v>
      </c>
      <c r="J4378" s="58">
        <v>12</v>
      </c>
      <c r="K4378" s="58">
        <v>46</v>
      </c>
      <c r="L4378" s="73">
        <v>0.53194444444444444</v>
      </c>
      <c r="M4378" s="58" t="s">
        <v>693</v>
      </c>
      <c r="N4378" s="60" t="s">
        <v>693</v>
      </c>
      <c r="O4378" s="58" t="s">
        <v>1371</v>
      </c>
      <c r="P4378" s="58">
        <v>307</v>
      </c>
      <c r="Q4378" s="58">
        <v>1</v>
      </c>
      <c r="R4378" s="58" t="s">
        <v>369</v>
      </c>
      <c r="S4378" s="4" t="s">
        <v>372</v>
      </c>
      <c r="T4378" s="58">
        <v>1</v>
      </c>
      <c r="U4378" t="str">
        <f t="shared" si="272"/>
        <v>Coquimbo</v>
      </c>
      <c r="V4378">
        <f t="shared" si="273"/>
        <v>7.97</v>
      </c>
      <c r="W4378">
        <f t="shared" si="274"/>
        <v>39.284999999999997</v>
      </c>
      <c r="X4378" s="12">
        <f t="shared" si="275"/>
        <v>0.20287641593483519</v>
      </c>
    </row>
    <row r="4379" spans="1:24" x14ac:dyDescent="0.25">
      <c r="A4379" s="57">
        <v>168</v>
      </c>
      <c r="B4379" s="58" t="s">
        <v>798</v>
      </c>
      <c r="C4379" s="58" t="s">
        <v>1306</v>
      </c>
      <c r="D4379" s="62">
        <v>42479</v>
      </c>
      <c r="E4379" s="63">
        <v>0.53125</v>
      </c>
      <c r="F4379" s="63">
        <v>0.59375</v>
      </c>
      <c r="G4379" s="63" t="s">
        <v>1272</v>
      </c>
      <c r="H4379" s="60">
        <v>184</v>
      </c>
      <c r="I4379" s="68">
        <v>18</v>
      </c>
      <c r="J4379" s="58">
        <v>12</v>
      </c>
      <c r="K4379" s="58">
        <v>46</v>
      </c>
      <c r="L4379" s="73">
        <v>0.53194444444444444</v>
      </c>
      <c r="M4379" s="58" t="s">
        <v>208</v>
      </c>
      <c r="N4379" s="60" t="s">
        <v>208</v>
      </c>
      <c r="O4379" s="58" t="s">
        <v>1371</v>
      </c>
      <c r="P4379" s="58">
        <v>301</v>
      </c>
      <c r="Q4379" s="58">
        <v>1</v>
      </c>
      <c r="R4379" s="58" t="s">
        <v>369</v>
      </c>
      <c r="S4379" s="4" t="s">
        <v>372</v>
      </c>
      <c r="T4379" s="58">
        <v>1</v>
      </c>
      <c r="U4379" t="str">
        <f t="shared" si="272"/>
        <v>Coquimbo</v>
      </c>
      <c r="V4379">
        <f t="shared" si="273"/>
        <v>7.97</v>
      </c>
      <c r="W4379">
        <f t="shared" si="274"/>
        <v>39.284999999999997</v>
      </c>
      <c r="X4379" s="12">
        <f t="shared" si="275"/>
        <v>0.20287641593483519</v>
      </c>
    </row>
    <row r="4380" spans="1:24" x14ac:dyDescent="0.25">
      <c r="A4380" s="57">
        <v>168</v>
      </c>
      <c r="B4380" s="58" t="s">
        <v>798</v>
      </c>
      <c r="C4380" s="58" t="s">
        <v>1306</v>
      </c>
      <c r="D4380" s="62">
        <v>42479</v>
      </c>
      <c r="E4380" s="63">
        <v>0.53125</v>
      </c>
      <c r="F4380" s="63">
        <v>0.59375</v>
      </c>
      <c r="G4380" s="63" t="s">
        <v>1272</v>
      </c>
      <c r="H4380" s="60">
        <v>184</v>
      </c>
      <c r="I4380" s="68">
        <v>19</v>
      </c>
      <c r="J4380" s="58">
        <v>12</v>
      </c>
      <c r="K4380" s="58">
        <v>50</v>
      </c>
      <c r="L4380" s="73">
        <v>0.53472222222222221</v>
      </c>
      <c r="M4380" s="58" t="s">
        <v>690</v>
      </c>
      <c r="N4380" s="60" t="s">
        <v>690</v>
      </c>
      <c r="O4380" s="58" t="s">
        <v>1371</v>
      </c>
      <c r="P4380" s="58">
        <v>306</v>
      </c>
      <c r="Q4380" s="58">
        <v>1</v>
      </c>
      <c r="R4380" s="58" t="s">
        <v>369</v>
      </c>
      <c r="S4380" s="4" t="s">
        <v>372</v>
      </c>
      <c r="T4380" s="58">
        <v>1</v>
      </c>
      <c r="U4380" t="str">
        <f t="shared" si="272"/>
        <v>Coquimbo</v>
      </c>
      <c r="V4380">
        <f t="shared" si="273"/>
        <v>7.97</v>
      </c>
      <c r="W4380">
        <f t="shared" si="274"/>
        <v>39.284999999999997</v>
      </c>
      <c r="X4380" s="12">
        <f t="shared" si="275"/>
        <v>0.20287641593483519</v>
      </c>
    </row>
    <row r="4381" spans="1:24" x14ac:dyDescent="0.25">
      <c r="A4381" s="57">
        <v>168</v>
      </c>
      <c r="B4381" s="58" t="s">
        <v>798</v>
      </c>
      <c r="C4381" s="58" t="s">
        <v>1306</v>
      </c>
      <c r="D4381" s="62">
        <v>42479</v>
      </c>
      <c r="E4381" s="63">
        <v>0.53125</v>
      </c>
      <c r="F4381" s="63">
        <v>0.59375</v>
      </c>
      <c r="G4381" s="63" t="s">
        <v>1272</v>
      </c>
      <c r="H4381" s="60">
        <v>184</v>
      </c>
      <c r="I4381" s="68">
        <v>20</v>
      </c>
      <c r="J4381" s="58">
        <v>12</v>
      </c>
      <c r="K4381" s="58">
        <v>50</v>
      </c>
      <c r="L4381" s="73">
        <v>0.53472222222222221</v>
      </c>
      <c r="M4381" s="58" t="s">
        <v>80</v>
      </c>
      <c r="N4381" s="60" t="s">
        <v>80</v>
      </c>
      <c r="O4381" s="58" t="s">
        <v>1366</v>
      </c>
      <c r="P4381" s="58">
        <v>201</v>
      </c>
      <c r="Q4381" s="58">
        <v>1</v>
      </c>
      <c r="R4381" s="58" t="s">
        <v>369</v>
      </c>
      <c r="S4381" s="4" t="s">
        <v>372</v>
      </c>
      <c r="T4381" s="58">
        <v>1</v>
      </c>
      <c r="U4381" t="str">
        <f t="shared" si="272"/>
        <v>Coquimbo</v>
      </c>
      <c r="V4381">
        <f t="shared" si="273"/>
        <v>7.97</v>
      </c>
      <c r="W4381">
        <f t="shared" si="274"/>
        <v>39.284999999999997</v>
      </c>
      <c r="X4381" s="12">
        <f t="shared" si="275"/>
        <v>0.20287641593483519</v>
      </c>
    </row>
    <row r="4382" spans="1:24" x14ac:dyDescent="0.25">
      <c r="A4382" s="57">
        <v>168</v>
      </c>
      <c r="B4382" s="58" t="s">
        <v>798</v>
      </c>
      <c r="C4382" s="58" t="s">
        <v>1306</v>
      </c>
      <c r="D4382" s="62">
        <v>42479</v>
      </c>
      <c r="E4382" s="63">
        <v>0.53125</v>
      </c>
      <c r="F4382" s="63">
        <v>0.59375</v>
      </c>
      <c r="G4382" s="63" t="s">
        <v>1272</v>
      </c>
      <c r="H4382" s="60">
        <v>184</v>
      </c>
      <c r="I4382" s="68">
        <v>21</v>
      </c>
      <c r="J4382" s="58">
        <v>12</v>
      </c>
      <c r="K4382" s="58">
        <v>53</v>
      </c>
      <c r="L4382" s="73">
        <v>0.53680555555555554</v>
      </c>
      <c r="M4382" s="58" t="s">
        <v>257</v>
      </c>
      <c r="N4382" s="60" t="s">
        <v>82</v>
      </c>
      <c r="O4382" s="58" t="s">
        <v>1366</v>
      </c>
      <c r="P4382" s="58">
        <v>201</v>
      </c>
      <c r="Q4382" s="58">
        <v>1</v>
      </c>
      <c r="R4382" s="58" t="s">
        <v>369</v>
      </c>
      <c r="S4382" s="4" t="s">
        <v>372</v>
      </c>
      <c r="T4382" s="58">
        <v>1</v>
      </c>
      <c r="U4382" t="str">
        <f t="shared" si="272"/>
        <v>Coquimbo</v>
      </c>
      <c r="V4382">
        <f t="shared" si="273"/>
        <v>7.97</v>
      </c>
      <c r="W4382">
        <f t="shared" si="274"/>
        <v>39.284999999999997</v>
      </c>
      <c r="X4382" s="12">
        <f t="shared" si="275"/>
        <v>0.20287641593483519</v>
      </c>
    </row>
    <row r="4383" spans="1:24" x14ac:dyDescent="0.25">
      <c r="A4383" s="57">
        <v>168</v>
      </c>
      <c r="B4383" s="58" t="s">
        <v>798</v>
      </c>
      <c r="C4383" s="58" t="s">
        <v>1306</v>
      </c>
      <c r="D4383" s="62">
        <v>42479</v>
      </c>
      <c r="E4383" s="63">
        <v>0.53125</v>
      </c>
      <c r="F4383" s="63">
        <v>0.59375</v>
      </c>
      <c r="G4383" s="63" t="s">
        <v>1272</v>
      </c>
      <c r="H4383" s="60">
        <v>184</v>
      </c>
      <c r="I4383" s="68">
        <v>23</v>
      </c>
      <c r="J4383" s="58">
        <v>12</v>
      </c>
      <c r="K4383" s="58">
        <v>54</v>
      </c>
      <c r="L4383" s="73">
        <v>0.53749999999999998</v>
      </c>
      <c r="M4383" s="58" t="s">
        <v>695</v>
      </c>
      <c r="N4383" s="60" t="s">
        <v>695</v>
      </c>
      <c r="O4383" s="58" t="s">
        <v>1371</v>
      </c>
      <c r="P4383" s="58">
        <v>307</v>
      </c>
      <c r="Q4383" s="58">
        <v>1</v>
      </c>
      <c r="R4383" s="58" t="s">
        <v>369</v>
      </c>
      <c r="S4383" s="4" t="s">
        <v>372</v>
      </c>
      <c r="T4383" s="58">
        <v>1</v>
      </c>
      <c r="U4383" t="str">
        <f t="shared" si="272"/>
        <v>Coquimbo</v>
      </c>
      <c r="V4383">
        <f t="shared" si="273"/>
        <v>7.97</v>
      </c>
      <c r="W4383">
        <f t="shared" si="274"/>
        <v>39.284999999999997</v>
      </c>
      <c r="X4383" s="12">
        <f t="shared" si="275"/>
        <v>0.20287641593483519</v>
      </c>
    </row>
    <row r="4384" spans="1:24" x14ac:dyDescent="0.25">
      <c r="A4384" s="57">
        <v>168</v>
      </c>
      <c r="B4384" s="58" t="s">
        <v>798</v>
      </c>
      <c r="C4384" s="58" t="s">
        <v>1306</v>
      </c>
      <c r="D4384" s="62">
        <v>42479</v>
      </c>
      <c r="E4384" s="63">
        <v>0.53125</v>
      </c>
      <c r="F4384" s="63">
        <v>0.59375</v>
      </c>
      <c r="G4384" s="63" t="s">
        <v>1272</v>
      </c>
      <c r="H4384" s="60">
        <v>184</v>
      </c>
      <c r="I4384" s="68">
        <v>24</v>
      </c>
      <c r="J4384" s="58">
        <v>12</v>
      </c>
      <c r="K4384" s="58">
        <v>55</v>
      </c>
      <c r="L4384" s="73">
        <v>0.53819444444444442</v>
      </c>
      <c r="M4384" s="58" t="s">
        <v>1136</v>
      </c>
      <c r="N4384" s="60" t="s">
        <v>163</v>
      </c>
      <c r="O4384" s="58" t="s">
        <v>1366</v>
      </c>
      <c r="P4384" s="58">
        <v>206</v>
      </c>
      <c r="Q4384" s="58">
        <v>1</v>
      </c>
      <c r="R4384" s="58" t="s">
        <v>369</v>
      </c>
      <c r="S4384" s="4" t="s">
        <v>372</v>
      </c>
      <c r="T4384" s="58">
        <v>1</v>
      </c>
      <c r="U4384" t="str">
        <f t="shared" si="272"/>
        <v>Coquimbo</v>
      </c>
      <c r="V4384">
        <f t="shared" si="273"/>
        <v>7.97</v>
      </c>
      <c r="W4384">
        <f t="shared" si="274"/>
        <v>39.284999999999997</v>
      </c>
      <c r="X4384" s="12">
        <f t="shared" si="275"/>
        <v>0.20287641593483519</v>
      </c>
    </row>
    <row r="4385" spans="1:24" x14ac:dyDescent="0.25">
      <c r="A4385" s="57">
        <v>168</v>
      </c>
      <c r="B4385" s="58" t="s">
        <v>798</v>
      </c>
      <c r="C4385" s="58" t="s">
        <v>1306</v>
      </c>
      <c r="D4385" s="62">
        <v>42479</v>
      </c>
      <c r="E4385" s="63">
        <v>0.53125</v>
      </c>
      <c r="F4385" s="63">
        <v>0.59375</v>
      </c>
      <c r="G4385" s="63" t="s">
        <v>1272</v>
      </c>
      <c r="H4385" s="60">
        <v>184</v>
      </c>
      <c r="I4385" s="68">
        <v>25</v>
      </c>
      <c r="J4385" s="58">
        <v>12</v>
      </c>
      <c r="K4385" s="58">
        <v>56</v>
      </c>
      <c r="L4385" s="73">
        <v>0.53888888888888886</v>
      </c>
      <c r="M4385" s="58" t="s">
        <v>1137</v>
      </c>
      <c r="N4385" s="60" t="s">
        <v>199</v>
      </c>
      <c r="O4385" s="58" t="s">
        <v>1371</v>
      </c>
      <c r="P4385" s="58">
        <v>308</v>
      </c>
      <c r="Q4385" s="58">
        <v>1</v>
      </c>
      <c r="R4385" s="58" t="s">
        <v>369</v>
      </c>
      <c r="S4385" s="4" t="s">
        <v>372</v>
      </c>
      <c r="T4385" s="58">
        <v>1</v>
      </c>
      <c r="U4385" t="str">
        <f t="shared" si="272"/>
        <v>Coquimbo</v>
      </c>
      <c r="V4385">
        <f t="shared" si="273"/>
        <v>7.97</v>
      </c>
      <c r="W4385">
        <f t="shared" si="274"/>
        <v>39.284999999999997</v>
      </c>
      <c r="X4385" s="12">
        <f t="shared" si="275"/>
        <v>0.20287641593483519</v>
      </c>
    </row>
    <row r="4386" spans="1:24" x14ac:dyDescent="0.25">
      <c r="A4386" s="57">
        <v>168</v>
      </c>
      <c r="B4386" s="58" t="s">
        <v>798</v>
      </c>
      <c r="C4386" s="58" t="s">
        <v>1306</v>
      </c>
      <c r="D4386" s="62">
        <v>42479</v>
      </c>
      <c r="E4386" s="63">
        <v>0.53125</v>
      </c>
      <c r="F4386" s="63">
        <v>0.59375</v>
      </c>
      <c r="G4386" s="63" t="s">
        <v>1272</v>
      </c>
      <c r="H4386" s="60">
        <v>184</v>
      </c>
      <c r="I4386" s="68">
        <v>26</v>
      </c>
      <c r="J4386" s="58">
        <v>12</v>
      </c>
      <c r="K4386" s="58">
        <v>58</v>
      </c>
      <c r="L4386" s="73">
        <v>0.54027777777777775</v>
      </c>
      <c r="M4386" s="58" t="s">
        <v>86</v>
      </c>
      <c r="N4386" s="60" t="s">
        <v>114</v>
      </c>
      <c r="O4386" s="58" t="s">
        <v>1366</v>
      </c>
      <c r="P4386" s="58">
        <v>201</v>
      </c>
      <c r="Q4386" s="58">
        <v>1</v>
      </c>
      <c r="R4386" s="58" t="s">
        <v>369</v>
      </c>
      <c r="S4386" s="4" t="s">
        <v>372</v>
      </c>
      <c r="T4386" s="58">
        <v>1</v>
      </c>
      <c r="U4386" t="str">
        <f t="shared" si="272"/>
        <v>Coquimbo</v>
      </c>
      <c r="V4386">
        <f t="shared" si="273"/>
        <v>7.97</v>
      </c>
      <c r="W4386">
        <f t="shared" si="274"/>
        <v>39.284999999999997</v>
      </c>
      <c r="X4386" s="12">
        <f t="shared" si="275"/>
        <v>0.20287641593483519</v>
      </c>
    </row>
    <row r="4387" spans="1:24" x14ac:dyDescent="0.25">
      <c r="A4387" s="57">
        <v>168</v>
      </c>
      <c r="B4387" s="58" t="s">
        <v>798</v>
      </c>
      <c r="C4387" s="58" t="s">
        <v>1306</v>
      </c>
      <c r="D4387" s="62">
        <v>42479</v>
      </c>
      <c r="E4387" s="63">
        <v>0.53125</v>
      </c>
      <c r="F4387" s="63">
        <v>0.59375</v>
      </c>
      <c r="G4387" s="63" t="s">
        <v>1272</v>
      </c>
      <c r="H4387" s="60">
        <v>184</v>
      </c>
      <c r="I4387" s="68">
        <v>27</v>
      </c>
      <c r="J4387" s="58">
        <v>13</v>
      </c>
      <c r="K4387" s="58">
        <v>0</v>
      </c>
      <c r="L4387" s="73">
        <v>0.54166666666666663</v>
      </c>
      <c r="M4387" s="58" t="s">
        <v>276</v>
      </c>
      <c r="N4387" s="60" t="s">
        <v>276</v>
      </c>
      <c r="O4387" s="58" t="s">
        <v>1366</v>
      </c>
      <c r="P4387" s="58">
        <v>206</v>
      </c>
      <c r="Q4387" s="58">
        <v>1</v>
      </c>
      <c r="R4387" s="58" t="s">
        <v>369</v>
      </c>
      <c r="S4387" s="4" t="s">
        <v>372</v>
      </c>
      <c r="T4387" s="58">
        <v>2</v>
      </c>
      <c r="U4387" t="str">
        <f t="shared" si="272"/>
        <v>Coquimbo</v>
      </c>
      <c r="V4387">
        <f t="shared" si="273"/>
        <v>17.84</v>
      </c>
      <c r="W4387">
        <f t="shared" si="274"/>
        <v>39.284999999999997</v>
      </c>
      <c r="X4387" s="12">
        <f t="shared" si="275"/>
        <v>0.45411734758813799</v>
      </c>
    </row>
    <row r="4388" spans="1:24" x14ac:dyDescent="0.25">
      <c r="A4388" s="57">
        <v>168</v>
      </c>
      <c r="B4388" s="58" t="s">
        <v>798</v>
      </c>
      <c r="C4388" s="58" t="s">
        <v>1306</v>
      </c>
      <c r="D4388" s="62">
        <v>42479</v>
      </c>
      <c r="E4388" s="63">
        <v>0.53125</v>
      </c>
      <c r="F4388" s="63">
        <v>0.59375</v>
      </c>
      <c r="G4388" s="63" t="s">
        <v>1272</v>
      </c>
      <c r="H4388" s="60">
        <v>184</v>
      </c>
      <c r="I4388" s="68">
        <v>28</v>
      </c>
      <c r="J4388" s="58">
        <v>13</v>
      </c>
      <c r="K4388" s="58">
        <v>1</v>
      </c>
      <c r="L4388" s="73">
        <v>0.54236111111111118</v>
      </c>
      <c r="M4388" s="58" t="s">
        <v>697</v>
      </c>
      <c r="N4388" s="60" t="s">
        <v>697</v>
      </c>
      <c r="O4388" s="58" t="s">
        <v>1371</v>
      </c>
      <c r="P4388" s="58">
        <v>307</v>
      </c>
      <c r="Q4388" s="58">
        <v>1</v>
      </c>
      <c r="R4388" s="58" t="s">
        <v>369</v>
      </c>
      <c r="S4388" s="4" t="s">
        <v>372</v>
      </c>
      <c r="T4388" s="58">
        <v>2</v>
      </c>
      <c r="U4388" t="str">
        <f t="shared" si="272"/>
        <v>Coquimbo</v>
      </c>
      <c r="V4388">
        <f t="shared" si="273"/>
        <v>17.84</v>
      </c>
      <c r="W4388">
        <f t="shared" si="274"/>
        <v>39.284999999999997</v>
      </c>
      <c r="X4388" s="12">
        <f t="shared" si="275"/>
        <v>0.45411734758813799</v>
      </c>
    </row>
    <row r="4389" spans="1:24" x14ac:dyDescent="0.25">
      <c r="A4389" s="57">
        <v>168</v>
      </c>
      <c r="B4389" s="58" t="s">
        <v>798</v>
      </c>
      <c r="C4389" s="58" t="s">
        <v>1306</v>
      </c>
      <c r="D4389" s="62">
        <v>42479</v>
      </c>
      <c r="E4389" s="63">
        <v>0.53125</v>
      </c>
      <c r="F4389" s="63">
        <v>0.59375</v>
      </c>
      <c r="G4389" s="63" t="s">
        <v>1272</v>
      </c>
      <c r="H4389" s="60">
        <v>184</v>
      </c>
      <c r="I4389" s="68">
        <v>29</v>
      </c>
      <c r="J4389" s="58">
        <v>13</v>
      </c>
      <c r="K4389" s="58">
        <v>2</v>
      </c>
      <c r="L4389" s="73">
        <v>0.54305555555555551</v>
      </c>
      <c r="M4389" s="58" t="s">
        <v>88</v>
      </c>
      <c r="N4389" s="60" t="s">
        <v>88</v>
      </c>
      <c r="O4389" s="58" t="s">
        <v>1366</v>
      </c>
      <c r="P4389" s="58">
        <v>201</v>
      </c>
      <c r="Q4389" s="58">
        <v>1</v>
      </c>
      <c r="R4389" s="58" t="s">
        <v>369</v>
      </c>
      <c r="S4389" s="4" t="s">
        <v>372</v>
      </c>
      <c r="T4389" s="58">
        <v>1</v>
      </c>
      <c r="U4389" t="str">
        <f t="shared" si="272"/>
        <v>Coquimbo</v>
      </c>
      <c r="V4389">
        <f t="shared" si="273"/>
        <v>7.97</v>
      </c>
      <c r="W4389">
        <f t="shared" si="274"/>
        <v>39.284999999999997</v>
      </c>
      <c r="X4389" s="12">
        <f t="shared" si="275"/>
        <v>0.20287641593483519</v>
      </c>
    </row>
    <row r="4390" spans="1:24" x14ac:dyDescent="0.25">
      <c r="A4390" s="57">
        <v>168</v>
      </c>
      <c r="B4390" s="58" t="s">
        <v>798</v>
      </c>
      <c r="C4390" s="58" t="s">
        <v>1306</v>
      </c>
      <c r="D4390" s="62">
        <v>42479</v>
      </c>
      <c r="E4390" s="63">
        <v>0.53125</v>
      </c>
      <c r="F4390" s="63">
        <v>0.59375</v>
      </c>
      <c r="G4390" s="63" t="s">
        <v>1272</v>
      </c>
      <c r="H4390" s="60">
        <v>184</v>
      </c>
      <c r="I4390" s="68">
        <v>30</v>
      </c>
      <c r="J4390" s="58">
        <v>13</v>
      </c>
      <c r="K4390" s="58">
        <v>3</v>
      </c>
      <c r="L4390" s="73">
        <v>0.54375000000000007</v>
      </c>
      <c r="M4390" s="58" t="s">
        <v>763</v>
      </c>
      <c r="N4390" s="60" t="s">
        <v>763</v>
      </c>
      <c r="O4390" s="58" t="s">
        <v>1371</v>
      </c>
      <c r="P4390" s="58">
        <v>308</v>
      </c>
      <c r="Q4390" s="58">
        <v>1</v>
      </c>
      <c r="R4390" s="58" t="s">
        <v>369</v>
      </c>
      <c r="S4390" s="4" t="s">
        <v>372</v>
      </c>
      <c r="T4390" s="58">
        <v>1</v>
      </c>
      <c r="U4390" t="str">
        <f t="shared" si="272"/>
        <v>Coquimbo</v>
      </c>
      <c r="V4390">
        <f t="shared" si="273"/>
        <v>7.97</v>
      </c>
      <c r="W4390">
        <f t="shared" si="274"/>
        <v>39.284999999999997</v>
      </c>
      <c r="X4390" s="12">
        <f t="shared" si="275"/>
        <v>0.20287641593483519</v>
      </c>
    </row>
    <row r="4391" spans="1:24" x14ac:dyDescent="0.25">
      <c r="A4391" s="57">
        <v>168</v>
      </c>
      <c r="B4391" s="58" t="s">
        <v>798</v>
      </c>
      <c r="C4391" s="58" t="s">
        <v>1306</v>
      </c>
      <c r="D4391" s="62">
        <v>42479</v>
      </c>
      <c r="E4391" s="63">
        <v>0.53125</v>
      </c>
      <c r="F4391" s="63">
        <v>0.59375</v>
      </c>
      <c r="G4391" s="63" t="s">
        <v>1272</v>
      </c>
      <c r="H4391" s="60">
        <v>185</v>
      </c>
      <c r="I4391" s="68">
        <v>1</v>
      </c>
      <c r="J4391" s="58">
        <v>13</v>
      </c>
      <c r="K4391" s="58">
        <v>5</v>
      </c>
      <c r="L4391" s="73">
        <v>0.54513888888888895</v>
      </c>
      <c r="M4391" s="58" t="s">
        <v>1138</v>
      </c>
      <c r="N4391" s="60" t="s">
        <v>1386</v>
      </c>
      <c r="O4391" s="58" t="s">
        <v>1371</v>
      </c>
      <c r="P4391" s="58">
        <v>306</v>
      </c>
      <c r="Q4391" s="58">
        <v>1</v>
      </c>
      <c r="R4391" s="58" t="s">
        <v>369</v>
      </c>
      <c r="S4391" s="4" t="s">
        <v>372</v>
      </c>
      <c r="T4391" s="58">
        <v>1</v>
      </c>
      <c r="U4391" t="str">
        <f t="shared" si="272"/>
        <v>Coquimbo</v>
      </c>
      <c r="V4391">
        <f t="shared" si="273"/>
        <v>7.97</v>
      </c>
      <c r="W4391">
        <f t="shared" si="274"/>
        <v>39.284999999999997</v>
      </c>
      <c r="X4391" s="12">
        <f t="shared" si="275"/>
        <v>0.20287641593483519</v>
      </c>
    </row>
    <row r="4392" spans="1:24" x14ac:dyDescent="0.25">
      <c r="A4392" s="57">
        <v>168</v>
      </c>
      <c r="B4392" s="58" t="s">
        <v>798</v>
      </c>
      <c r="C4392" s="58" t="s">
        <v>1306</v>
      </c>
      <c r="D4392" s="62">
        <v>42479</v>
      </c>
      <c r="E4392" s="63">
        <v>0.53125</v>
      </c>
      <c r="F4392" s="63">
        <v>0.59375</v>
      </c>
      <c r="G4392" s="63" t="s">
        <v>1272</v>
      </c>
      <c r="H4392" s="60">
        <v>185</v>
      </c>
      <c r="I4392" s="68">
        <v>2</v>
      </c>
      <c r="J4392" s="58">
        <v>13</v>
      </c>
      <c r="K4392" s="58">
        <v>8</v>
      </c>
      <c r="L4392" s="73">
        <v>0.54722222222222217</v>
      </c>
      <c r="M4392" s="58" t="s">
        <v>702</v>
      </c>
      <c r="N4392" s="60" t="s">
        <v>702</v>
      </c>
      <c r="O4392" s="58" t="s">
        <v>1371</v>
      </c>
      <c r="P4392" s="58">
        <v>308</v>
      </c>
      <c r="Q4392" s="58">
        <v>1</v>
      </c>
      <c r="R4392" s="58" t="s">
        <v>369</v>
      </c>
      <c r="S4392" s="4" t="s">
        <v>372</v>
      </c>
      <c r="T4392" s="58">
        <v>1</v>
      </c>
      <c r="U4392" t="str">
        <f t="shared" si="272"/>
        <v>Coquimbo</v>
      </c>
      <c r="V4392">
        <f t="shared" si="273"/>
        <v>7.97</v>
      </c>
      <c r="W4392">
        <f t="shared" si="274"/>
        <v>39.284999999999997</v>
      </c>
      <c r="X4392" s="12">
        <f t="shared" si="275"/>
        <v>0.20287641593483519</v>
      </c>
    </row>
    <row r="4393" spans="1:24" x14ac:dyDescent="0.25">
      <c r="A4393" s="57">
        <v>168</v>
      </c>
      <c r="B4393" s="58" t="s">
        <v>798</v>
      </c>
      <c r="C4393" s="58" t="s">
        <v>1306</v>
      </c>
      <c r="D4393" s="62">
        <v>42479</v>
      </c>
      <c r="E4393" s="63">
        <v>0.53125</v>
      </c>
      <c r="F4393" s="63">
        <v>0.59375</v>
      </c>
      <c r="G4393" s="63" t="s">
        <v>1272</v>
      </c>
      <c r="H4393" s="60">
        <v>185</v>
      </c>
      <c r="I4393" s="68">
        <v>3</v>
      </c>
      <c r="J4393" s="58">
        <v>13</v>
      </c>
      <c r="K4393" s="58">
        <v>8</v>
      </c>
      <c r="L4393" s="73">
        <v>0.54722222222222217</v>
      </c>
      <c r="M4393" s="58" t="s">
        <v>167</v>
      </c>
      <c r="N4393" s="60" t="s">
        <v>167</v>
      </c>
      <c r="O4393" s="58" t="s">
        <v>1366</v>
      </c>
      <c r="P4393" s="58">
        <v>206</v>
      </c>
      <c r="Q4393" s="58">
        <v>1</v>
      </c>
      <c r="R4393" s="58" t="s">
        <v>369</v>
      </c>
      <c r="S4393" s="4" t="s">
        <v>372</v>
      </c>
      <c r="T4393" s="58">
        <v>1</v>
      </c>
      <c r="U4393" t="str">
        <f t="shared" si="272"/>
        <v>Coquimbo</v>
      </c>
      <c r="V4393">
        <f t="shared" si="273"/>
        <v>7.97</v>
      </c>
      <c r="W4393">
        <f t="shared" si="274"/>
        <v>39.284999999999997</v>
      </c>
      <c r="X4393" s="12">
        <f t="shared" si="275"/>
        <v>0.20287641593483519</v>
      </c>
    </row>
    <row r="4394" spans="1:24" x14ac:dyDescent="0.25">
      <c r="A4394" s="57">
        <v>168</v>
      </c>
      <c r="B4394" s="58" t="s">
        <v>798</v>
      </c>
      <c r="C4394" s="58" t="s">
        <v>1306</v>
      </c>
      <c r="D4394" s="62">
        <v>42479</v>
      </c>
      <c r="E4394" s="63">
        <v>0.53125</v>
      </c>
      <c r="F4394" s="63">
        <v>0.59375</v>
      </c>
      <c r="G4394" s="63" t="s">
        <v>1272</v>
      </c>
      <c r="H4394" s="60">
        <v>185</v>
      </c>
      <c r="I4394" s="68">
        <v>4</v>
      </c>
      <c r="J4394" s="58">
        <v>13</v>
      </c>
      <c r="K4394" s="58">
        <v>10</v>
      </c>
      <c r="L4394" s="73">
        <v>0.54861111111111105</v>
      </c>
      <c r="M4394" s="58" t="s">
        <v>94</v>
      </c>
      <c r="N4394" s="60" t="s">
        <v>94</v>
      </c>
      <c r="O4394" s="58" t="s">
        <v>1371</v>
      </c>
      <c r="P4394" s="58">
        <v>301</v>
      </c>
      <c r="Q4394" s="58">
        <v>1</v>
      </c>
      <c r="R4394" s="58" t="s">
        <v>369</v>
      </c>
      <c r="S4394" s="4" t="s">
        <v>372</v>
      </c>
      <c r="T4394" s="58">
        <v>2</v>
      </c>
      <c r="U4394" t="str">
        <f t="shared" si="272"/>
        <v>Coquimbo</v>
      </c>
      <c r="V4394">
        <f t="shared" si="273"/>
        <v>17.84</v>
      </c>
      <c r="W4394">
        <f t="shared" si="274"/>
        <v>39.284999999999997</v>
      </c>
      <c r="X4394" s="12">
        <f t="shared" si="275"/>
        <v>0.45411734758813799</v>
      </c>
    </row>
    <row r="4395" spans="1:24" x14ac:dyDescent="0.25">
      <c r="A4395" s="57">
        <v>168</v>
      </c>
      <c r="B4395" s="58" t="s">
        <v>798</v>
      </c>
      <c r="C4395" s="58" t="s">
        <v>1306</v>
      </c>
      <c r="D4395" s="62">
        <v>42479</v>
      </c>
      <c r="E4395" s="63">
        <v>0.53125</v>
      </c>
      <c r="F4395" s="63">
        <v>0.59375</v>
      </c>
      <c r="G4395" s="63" t="s">
        <v>1272</v>
      </c>
      <c r="H4395" s="60">
        <v>185</v>
      </c>
      <c r="I4395" s="68">
        <v>5</v>
      </c>
      <c r="J4395" s="58">
        <v>13</v>
      </c>
      <c r="K4395" s="58">
        <v>11</v>
      </c>
      <c r="L4395" s="73">
        <v>0.5493055555555556</v>
      </c>
      <c r="M4395" s="58" t="s">
        <v>156</v>
      </c>
      <c r="N4395" s="60" t="s">
        <v>156</v>
      </c>
      <c r="O4395" s="58" t="s">
        <v>1366</v>
      </c>
      <c r="P4395" s="58">
        <v>207</v>
      </c>
      <c r="Q4395" s="58">
        <v>1</v>
      </c>
      <c r="R4395" s="58" t="s">
        <v>369</v>
      </c>
      <c r="S4395" s="4" t="s">
        <v>372</v>
      </c>
      <c r="T4395" s="58">
        <v>1</v>
      </c>
      <c r="U4395" t="str">
        <f t="shared" si="272"/>
        <v>Coquimbo</v>
      </c>
      <c r="V4395">
        <f t="shared" si="273"/>
        <v>7.97</v>
      </c>
      <c r="W4395">
        <f t="shared" si="274"/>
        <v>39.284999999999997</v>
      </c>
      <c r="X4395" s="12">
        <f t="shared" si="275"/>
        <v>0.20287641593483519</v>
      </c>
    </row>
    <row r="4396" spans="1:24" x14ac:dyDescent="0.25">
      <c r="A4396" s="57">
        <v>168</v>
      </c>
      <c r="B4396" s="58" t="s">
        <v>798</v>
      </c>
      <c r="C4396" s="58" t="s">
        <v>1306</v>
      </c>
      <c r="D4396" s="62">
        <v>42479</v>
      </c>
      <c r="E4396" s="63">
        <v>0.53125</v>
      </c>
      <c r="F4396" s="63">
        <v>0.59375</v>
      </c>
      <c r="G4396" s="63" t="s">
        <v>1272</v>
      </c>
      <c r="H4396" s="60">
        <v>185</v>
      </c>
      <c r="I4396" s="68">
        <v>6</v>
      </c>
      <c r="J4396" s="58">
        <v>13</v>
      </c>
      <c r="K4396" s="58">
        <v>13</v>
      </c>
      <c r="L4396" s="73">
        <v>0.55069444444444449</v>
      </c>
      <c r="M4396" s="58" t="s">
        <v>687</v>
      </c>
      <c r="N4396" s="60" t="s">
        <v>687</v>
      </c>
      <c r="O4396" s="58" t="s">
        <v>1371</v>
      </c>
      <c r="P4396" s="58">
        <v>308</v>
      </c>
      <c r="Q4396" s="58">
        <v>1</v>
      </c>
      <c r="R4396" s="58" t="s">
        <v>369</v>
      </c>
      <c r="S4396" s="4" t="s">
        <v>372</v>
      </c>
      <c r="T4396" s="58">
        <v>2</v>
      </c>
      <c r="U4396" t="str">
        <f t="shared" si="272"/>
        <v>Coquimbo</v>
      </c>
      <c r="V4396">
        <f t="shared" si="273"/>
        <v>17.84</v>
      </c>
      <c r="W4396">
        <f t="shared" si="274"/>
        <v>39.284999999999997</v>
      </c>
      <c r="X4396" s="12">
        <f t="shared" si="275"/>
        <v>0.45411734758813799</v>
      </c>
    </row>
    <row r="4397" spans="1:24" x14ac:dyDescent="0.25">
      <c r="A4397" s="57">
        <v>168</v>
      </c>
      <c r="B4397" s="58" t="s">
        <v>798</v>
      </c>
      <c r="C4397" s="58" t="s">
        <v>1306</v>
      </c>
      <c r="D4397" s="62">
        <v>42479</v>
      </c>
      <c r="E4397" s="63">
        <v>0.53125</v>
      </c>
      <c r="F4397" s="63">
        <v>0.59375</v>
      </c>
      <c r="G4397" s="63" t="s">
        <v>1272</v>
      </c>
      <c r="H4397" s="60">
        <v>185</v>
      </c>
      <c r="I4397" s="68">
        <v>7</v>
      </c>
      <c r="J4397" s="58">
        <v>13</v>
      </c>
      <c r="K4397" s="58">
        <v>14</v>
      </c>
      <c r="L4397" s="73">
        <v>0.55138888888888882</v>
      </c>
      <c r="M4397" s="58" t="s">
        <v>221</v>
      </c>
      <c r="N4397" s="60" t="s">
        <v>221</v>
      </c>
      <c r="O4397" s="58" t="s">
        <v>1371</v>
      </c>
      <c r="P4397" s="58">
        <v>306</v>
      </c>
      <c r="Q4397" s="58">
        <v>1</v>
      </c>
      <c r="R4397" s="58" t="s">
        <v>369</v>
      </c>
      <c r="S4397" s="4" t="s">
        <v>372</v>
      </c>
      <c r="T4397" s="58">
        <v>2</v>
      </c>
      <c r="U4397" t="str">
        <f t="shared" si="272"/>
        <v>Coquimbo</v>
      </c>
      <c r="V4397">
        <f t="shared" si="273"/>
        <v>17.84</v>
      </c>
      <c r="W4397">
        <f t="shared" si="274"/>
        <v>39.284999999999997</v>
      </c>
      <c r="X4397" s="12">
        <f t="shared" si="275"/>
        <v>0.45411734758813799</v>
      </c>
    </row>
    <row r="4398" spans="1:24" x14ac:dyDescent="0.25">
      <c r="A4398" s="57">
        <v>168</v>
      </c>
      <c r="B4398" s="58" t="s">
        <v>798</v>
      </c>
      <c r="C4398" s="58" t="s">
        <v>1306</v>
      </c>
      <c r="D4398" s="62">
        <v>42479</v>
      </c>
      <c r="E4398" s="63">
        <v>0.53125</v>
      </c>
      <c r="F4398" s="63">
        <v>0.59375</v>
      </c>
      <c r="G4398" s="63" t="s">
        <v>1272</v>
      </c>
      <c r="H4398" s="60">
        <v>185</v>
      </c>
      <c r="I4398" s="68">
        <v>8</v>
      </c>
      <c r="J4398" s="58">
        <v>13</v>
      </c>
      <c r="K4398" s="58">
        <v>14</v>
      </c>
      <c r="L4398" s="73">
        <v>0.55138888888888882</v>
      </c>
      <c r="M4398" s="58" t="s">
        <v>98</v>
      </c>
      <c r="N4398" s="60" t="s">
        <v>98</v>
      </c>
      <c r="O4398" s="58" t="s">
        <v>1366</v>
      </c>
      <c r="P4398" s="58">
        <v>201</v>
      </c>
      <c r="Q4398" s="58">
        <v>1</v>
      </c>
      <c r="R4398" s="58" t="s">
        <v>369</v>
      </c>
      <c r="S4398" s="4" t="s">
        <v>372</v>
      </c>
      <c r="T4398" s="58">
        <v>2</v>
      </c>
      <c r="U4398" t="str">
        <f t="shared" si="272"/>
        <v>Coquimbo</v>
      </c>
      <c r="V4398">
        <f t="shared" si="273"/>
        <v>17.84</v>
      </c>
      <c r="W4398">
        <f t="shared" si="274"/>
        <v>39.284999999999997</v>
      </c>
      <c r="X4398" s="12">
        <f t="shared" si="275"/>
        <v>0.45411734758813799</v>
      </c>
    </row>
    <row r="4399" spans="1:24" x14ac:dyDescent="0.25">
      <c r="A4399" s="57">
        <v>168</v>
      </c>
      <c r="B4399" s="58" t="s">
        <v>798</v>
      </c>
      <c r="C4399" s="58" t="s">
        <v>1306</v>
      </c>
      <c r="D4399" s="62">
        <v>42479</v>
      </c>
      <c r="E4399" s="63">
        <v>0.53125</v>
      </c>
      <c r="F4399" s="63">
        <v>0.59375</v>
      </c>
      <c r="G4399" s="63" t="s">
        <v>1272</v>
      </c>
      <c r="H4399" s="60">
        <v>185</v>
      </c>
      <c r="I4399" s="68">
        <v>9</v>
      </c>
      <c r="J4399" s="58">
        <v>13</v>
      </c>
      <c r="K4399" s="58">
        <v>16</v>
      </c>
      <c r="L4399" s="73">
        <v>0.55277777777777781</v>
      </c>
      <c r="M4399" s="58" t="s">
        <v>703</v>
      </c>
      <c r="N4399" s="60" t="s">
        <v>703</v>
      </c>
      <c r="O4399" s="58" t="s">
        <v>1371</v>
      </c>
      <c r="P4399" s="58">
        <v>307</v>
      </c>
      <c r="Q4399" s="58">
        <v>1</v>
      </c>
      <c r="R4399" s="58" t="s">
        <v>369</v>
      </c>
      <c r="S4399" s="4" t="s">
        <v>372</v>
      </c>
      <c r="T4399" s="58">
        <v>2</v>
      </c>
      <c r="U4399" t="str">
        <f t="shared" si="272"/>
        <v>Coquimbo</v>
      </c>
      <c r="V4399">
        <f t="shared" si="273"/>
        <v>17.84</v>
      </c>
      <c r="W4399">
        <f t="shared" si="274"/>
        <v>39.284999999999997</v>
      </c>
      <c r="X4399" s="12">
        <f t="shared" si="275"/>
        <v>0.45411734758813799</v>
      </c>
    </row>
    <row r="4400" spans="1:24" x14ac:dyDescent="0.25">
      <c r="A4400" s="57">
        <v>168</v>
      </c>
      <c r="B4400" s="58" t="s">
        <v>798</v>
      </c>
      <c r="C4400" s="58" t="s">
        <v>1306</v>
      </c>
      <c r="D4400" s="62">
        <v>42479</v>
      </c>
      <c r="E4400" s="63">
        <v>0.53125</v>
      </c>
      <c r="F4400" s="63">
        <v>0.59375</v>
      </c>
      <c r="G4400" s="63" t="s">
        <v>1272</v>
      </c>
      <c r="H4400" s="60">
        <v>185</v>
      </c>
      <c r="I4400" s="68">
        <v>10</v>
      </c>
      <c r="J4400" s="58">
        <v>13</v>
      </c>
      <c r="K4400" s="58">
        <v>16</v>
      </c>
      <c r="L4400" s="73">
        <v>0.55277777777777781</v>
      </c>
      <c r="M4400" s="58" t="s">
        <v>100</v>
      </c>
      <c r="N4400" s="60" t="s">
        <v>100</v>
      </c>
      <c r="O4400" s="58" t="s">
        <v>1366</v>
      </c>
      <c r="P4400" s="58">
        <v>201</v>
      </c>
      <c r="Q4400" s="58">
        <v>1</v>
      </c>
      <c r="R4400" s="58" t="s">
        <v>369</v>
      </c>
      <c r="S4400" s="4" t="s">
        <v>372</v>
      </c>
      <c r="T4400" s="58">
        <v>2</v>
      </c>
      <c r="U4400" t="str">
        <f t="shared" si="272"/>
        <v>Coquimbo</v>
      </c>
      <c r="V4400">
        <f t="shared" si="273"/>
        <v>17.84</v>
      </c>
      <c r="W4400">
        <f t="shared" si="274"/>
        <v>39.284999999999997</v>
      </c>
      <c r="X4400" s="12">
        <f t="shared" si="275"/>
        <v>0.45411734758813799</v>
      </c>
    </row>
    <row r="4401" spans="1:24" x14ac:dyDescent="0.25">
      <c r="A4401" s="57">
        <v>168</v>
      </c>
      <c r="B4401" s="58" t="s">
        <v>798</v>
      </c>
      <c r="C4401" s="58" t="s">
        <v>1306</v>
      </c>
      <c r="D4401" s="62">
        <v>42479</v>
      </c>
      <c r="E4401" s="63">
        <v>0.53125</v>
      </c>
      <c r="F4401" s="63">
        <v>0.59375</v>
      </c>
      <c r="G4401" s="63" t="s">
        <v>1272</v>
      </c>
      <c r="H4401" s="60">
        <v>185</v>
      </c>
      <c r="I4401" s="68">
        <v>11</v>
      </c>
      <c r="J4401" s="58">
        <v>13</v>
      </c>
      <c r="K4401" s="58">
        <v>17</v>
      </c>
      <c r="L4401" s="73">
        <v>0.55347222222222225</v>
      </c>
      <c r="M4401" s="58" t="s">
        <v>170</v>
      </c>
      <c r="N4401" s="60" t="s">
        <v>170</v>
      </c>
      <c r="O4401" s="58" t="s">
        <v>1366</v>
      </c>
      <c r="P4401" s="58">
        <v>206</v>
      </c>
      <c r="Q4401" s="58">
        <v>1</v>
      </c>
      <c r="R4401" s="58" t="s">
        <v>369</v>
      </c>
      <c r="S4401" s="4" t="s">
        <v>372</v>
      </c>
      <c r="T4401" s="58">
        <v>2</v>
      </c>
      <c r="U4401" t="str">
        <f t="shared" si="272"/>
        <v>Coquimbo</v>
      </c>
      <c r="V4401">
        <f t="shared" si="273"/>
        <v>17.84</v>
      </c>
      <c r="W4401">
        <f t="shared" si="274"/>
        <v>39.284999999999997</v>
      </c>
      <c r="X4401" s="12">
        <f t="shared" si="275"/>
        <v>0.45411734758813799</v>
      </c>
    </row>
    <row r="4402" spans="1:24" x14ac:dyDescent="0.25">
      <c r="A4402" s="57">
        <v>168</v>
      </c>
      <c r="B4402" s="58" t="s">
        <v>798</v>
      </c>
      <c r="C4402" s="58" t="s">
        <v>1306</v>
      </c>
      <c r="D4402" s="62">
        <v>42479</v>
      </c>
      <c r="E4402" s="63">
        <v>0.53125</v>
      </c>
      <c r="F4402" s="63">
        <v>0.59375</v>
      </c>
      <c r="G4402" s="63" t="s">
        <v>1272</v>
      </c>
      <c r="H4402" s="60">
        <v>185</v>
      </c>
      <c r="I4402" s="68">
        <v>12</v>
      </c>
      <c r="J4402" s="58">
        <v>13</v>
      </c>
      <c r="K4402" s="58">
        <v>19</v>
      </c>
      <c r="L4402" s="73">
        <v>0.55486111111111114</v>
      </c>
      <c r="M4402" s="58" t="s">
        <v>341</v>
      </c>
      <c r="N4402" s="60" t="s">
        <v>636</v>
      </c>
      <c r="O4402" s="58" t="s">
        <v>1371</v>
      </c>
      <c r="P4402" s="58">
        <v>308</v>
      </c>
      <c r="Q4402" s="58">
        <v>1</v>
      </c>
      <c r="R4402" s="58" t="s">
        <v>369</v>
      </c>
      <c r="S4402" s="4" t="s">
        <v>372</v>
      </c>
      <c r="T4402" s="58">
        <v>2</v>
      </c>
      <c r="U4402" t="str">
        <f t="shared" si="272"/>
        <v>Coquimbo</v>
      </c>
      <c r="V4402">
        <f t="shared" si="273"/>
        <v>17.84</v>
      </c>
      <c r="W4402">
        <f t="shared" si="274"/>
        <v>39.284999999999997</v>
      </c>
      <c r="X4402" s="12">
        <f t="shared" si="275"/>
        <v>0.45411734758813799</v>
      </c>
    </row>
    <row r="4403" spans="1:24" x14ac:dyDescent="0.25">
      <c r="A4403" s="57">
        <v>168</v>
      </c>
      <c r="B4403" s="58" t="s">
        <v>798</v>
      </c>
      <c r="C4403" s="58" t="s">
        <v>1306</v>
      </c>
      <c r="D4403" s="62">
        <v>42479</v>
      </c>
      <c r="E4403" s="63">
        <v>0.53125</v>
      </c>
      <c r="F4403" s="63">
        <v>0.59375</v>
      </c>
      <c r="G4403" s="63" t="s">
        <v>1272</v>
      </c>
      <c r="H4403" s="60">
        <v>185</v>
      </c>
      <c r="I4403" s="68">
        <v>13</v>
      </c>
      <c r="J4403" s="58">
        <v>13</v>
      </c>
      <c r="K4403" s="58">
        <v>20</v>
      </c>
      <c r="L4403" s="73">
        <v>0.55555555555555558</v>
      </c>
      <c r="M4403" s="58" t="s">
        <v>244</v>
      </c>
      <c r="N4403" s="60" t="s">
        <v>244</v>
      </c>
      <c r="O4403" s="58" t="s">
        <v>1371</v>
      </c>
      <c r="P4403" s="58">
        <v>306</v>
      </c>
      <c r="Q4403" s="58">
        <v>1</v>
      </c>
      <c r="R4403" s="58" t="s">
        <v>369</v>
      </c>
      <c r="S4403" s="4" t="s">
        <v>372</v>
      </c>
      <c r="T4403" s="58">
        <v>2</v>
      </c>
      <c r="U4403" t="str">
        <f t="shared" si="272"/>
        <v>Coquimbo</v>
      </c>
      <c r="V4403">
        <f t="shared" si="273"/>
        <v>17.84</v>
      </c>
      <c r="W4403">
        <f t="shared" si="274"/>
        <v>39.284999999999997</v>
      </c>
      <c r="X4403" s="12">
        <f t="shared" si="275"/>
        <v>0.45411734758813799</v>
      </c>
    </row>
    <row r="4404" spans="1:24" x14ac:dyDescent="0.25">
      <c r="A4404" s="57">
        <v>168</v>
      </c>
      <c r="B4404" s="58" t="s">
        <v>798</v>
      </c>
      <c r="C4404" s="58" t="s">
        <v>1306</v>
      </c>
      <c r="D4404" s="62">
        <v>42479</v>
      </c>
      <c r="E4404" s="63">
        <v>0.53125</v>
      </c>
      <c r="F4404" s="63">
        <v>0.59375</v>
      </c>
      <c r="G4404" s="63" t="s">
        <v>1272</v>
      </c>
      <c r="H4404" s="60">
        <v>185</v>
      </c>
      <c r="I4404" s="68">
        <v>14</v>
      </c>
      <c r="J4404" s="58">
        <v>13</v>
      </c>
      <c r="K4404" s="58">
        <v>22</v>
      </c>
      <c r="L4404" s="73">
        <v>0.55694444444444446</v>
      </c>
      <c r="M4404" s="58" t="s">
        <v>105</v>
      </c>
      <c r="N4404" s="60" t="s">
        <v>105</v>
      </c>
      <c r="O4404" s="58" t="s">
        <v>1371</v>
      </c>
      <c r="P4404" s="58">
        <v>301</v>
      </c>
      <c r="Q4404" s="58">
        <v>1</v>
      </c>
      <c r="R4404" s="58" t="s">
        <v>369</v>
      </c>
      <c r="S4404" s="4" t="s">
        <v>372</v>
      </c>
      <c r="T4404" s="58">
        <v>2</v>
      </c>
      <c r="U4404" t="str">
        <f t="shared" si="272"/>
        <v>Coquimbo</v>
      </c>
      <c r="V4404">
        <f t="shared" si="273"/>
        <v>17.84</v>
      </c>
      <c r="W4404">
        <f t="shared" si="274"/>
        <v>39.284999999999997</v>
      </c>
      <c r="X4404" s="12">
        <f t="shared" si="275"/>
        <v>0.45411734758813799</v>
      </c>
    </row>
    <row r="4405" spans="1:24" x14ac:dyDescent="0.25">
      <c r="A4405" s="57">
        <v>168</v>
      </c>
      <c r="B4405" s="58" t="s">
        <v>798</v>
      </c>
      <c r="C4405" s="58" t="s">
        <v>1306</v>
      </c>
      <c r="D4405" s="62">
        <v>42479</v>
      </c>
      <c r="E4405" s="63">
        <v>0.53125</v>
      </c>
      <c r="F4405" s="63">
        <v>0.59375</v>
      </c>
      <c r="G4405" s="63" t="s">
        <v>1272</v>
      </c>
      <c r="H4405" s="60">
        <v>185</v>
      </c>
      <c r="I4405" s="68">
        <v>15</v>
      </c>
      <c r="J4405" s="58">
        <v>13</v>
      </c>
      <c r="K4405" s="58">
        <v>23</v>
      </c>
      <c r="L4405" s="73">
        <v>0.55763888888888891</v>
      </c>
      <c r="M4405" s="58" t="s">
        <v>202</v>
      </c>
      <c r="N4405" s="60" t="s">
        <v>202</v>
      </c>
      <c r="O4405" s="58" t="s">
        <v>1371</v>
      </c>
      <c r="P4405" s="58">
        <v>307</v>
      </c>
      <c r="Q4405" s="58">
        <v>1</v>
      </c>
      <c r="R4405" s="58" t="s">
        <v>369</v>
      </c>
      <c r="S4405" s="4" t="s">
        <v>372</v>
      </c>
      <c r="T4405" s="58">
        <v>1</v>
      </c>
      <c r="U4405" t="str">
        <f t="shared" si="272"/>
        <v>Coquimbo</v>
      </c>
      <c r="V4405">
        <f t="shared" si="273"/>
        <v>7.97</v>
      </c>
      <c r="W4405">
        <f t="shared" si="274"/>
        <v>39.284999999999997</v>
      </c>
      <c r="X4405" s="12">
        <f t="shared" si="275"/>
        <v>0.20287641593483519</v>
      </c>
    </row>
    <row r="4406" spans="1:24" x14ac:dyDescent="0.25">
      <c r="A4406" s="57">
        <v>168</v>
      </c>
      <c r="B4406" s="58" t="s">
        <v>798</v>
      </c>
      <c r="C4406" s="58" t="s">
        <v>1306</v>
      </c>
      <c r="D4406" s="62">
        <v>42479</v>
      </c>
      <c r="E4406" s="63">
        <v>0.53125</v>
      </c>
      <c r="F4406" s="63">
        <v>0.59375</v>
      </c>
      <c r="G4406" s="63" t="s">
        <v>1272</v>
      </c>
      <c r="H4406" s="60">
        <v>185</v>
      </c>
      <c r="I4406" s="68">
        <v>16</v>
      </c>
      <c r="J4406" s="58">
        <v>13</v>
      </c>
      <c r="K4406" s="58">
        <v>24</v>
      </c>
      <c r="L4406" s="73">
        <v>0.55833333333333335</v>
      </c>
      <c r="M4406" s="58" t="s">
        <v>1139</v>
      </c>
      <c r="N4406" s="60" t="s">
        <v>634</v>
      </c>
      <c r="O4406" s="58" t="s">
        <v>1366</v>
      </c>
      <c r="P4406" s="58">
        <v>201</v>
      </c>
      <c r="Q4406" s="58">
        <v>1</v>
      </c>
      <c r="R4406" s="58" t="s">
        <v>369</v>
      </c>
      <c r="S4406" s="4" t="s">
        <v>372</v>
      </c>
      <c r="T4406" s="58">
        <v>1</v>
      </c>
      <c r="U4406" t="str">
        <f t="shared" si="272"/>
        <v>Coquimbo</v>
      </c>
      <c r="V4406">
        <f t="shared" si="273"/>
        <v>7.97</v>
      </c>
      <c r="W4406">
        <f t="shared" si="274"/>
        <v>39.284999999999997</v>
      </c>
      <c r="X4406" s="12">
        <f t="shared" si="275"/>
        <v>0.20287641593483519</v>
      </c>
    </row>
    <row r="4407" spans="1:24" x14ac:dyDescent="0.25">
      <c r="A4407" s="57">
        <v>168</v>
      </c>
      <c r="B4407" s="58" t="s">
        <v>798</v>
      </c>
      <c r="C4407" s="58" t="s">
        <v>1306</v>
      </c>
      <c r="D4407" s="62">
        <v>42479</v>
      </c>
      <c r="E4407" s="63">
        <v>0.53125</v>
      </c>
      <c r="F4407" s="63">
        <v>0.59375</v>
      </c>
      <c r="G4407" s="63" t="s">
        <v>1272</v>
      </c>
      <c r="H4407" s="60">
        <v>185</v>
      </c>
      <c r="I4407" s="68">
        <v>17</v>
      </c>
      <c r="J4407" s="58">
        <v>13</v>
      </c>
      <c r="K4407" s="58">
        <v>28</v>
      </c>
      <c r="L4407" s="73">
        <v>0.56111111111111112</v>
      </c>
      <c r="M4407" s="58" t="s">
        <v>283</v>
      </c>
      <c r="N4407" s="60" t="s">
        <v>283</v>
      </c>
      <c r="O4407" s="58" t="s">
        <v>1371</v>
      </c>
      <c r="P4407" s="58">
        <v>308</v>
      </c>
      <c r="Q4407" s="58">
        <v>1</v>
      </c>
      <c r="R4407" s="58" t="s">
        <v>369</v>
      </c>
      <c r="S4407" s="4" t="s">
        <v>372</v>
      </c>
      <c r="T4407" s="58">
        <v>2</v>
      </c>
      <c r="U4407" t="str">
        <f t="shared" si="272"/>
        <v>Coquimbo</v>
      </c>
      <c r="V4407">
        <f t="shared" si="273"/>
        <v>17.84</v>
      </c>
      <c r="W4407">
        <f t="shared" si="274"/>
        <v>39.284999999999997</v>
      </c>
      <c r="X4407" s="12">
        <f t="shared" si="275"/>
        <v>0.45411734758813799</v>
      </c>
    </row>
    <row r="4408" spans="1:24" x14ac:dyDescent="0.25">
      <c r="A4408" s="57">
        <v>168</v>
      </c>
      <c r="B4408" s="58" t="s">
        <v>798</v>
      </c>
      <c r="C4408" s="58" t="s">
        <v>1306</v>
      </c>
      <c r="D4408" s="62">
        <v>42479</v>
      </c>
      <c r="E4408" s="63">
        <v>0.53125</v>
      </c>
      <c r="F4408" s="63">
        <v>0.59375</v>
      </c>
      <c r="G4408" s="63" t="s">
        <v>1272</v>
      </c>
      <c r="H4408" s="60">
        <v>185</v>
      </c>
      <c r="I4408" s="68">
        <v>18</v>
      </c>
      <c r="J4408" s="58">
        <v>13</v>
      </c>
      <c r="K4408" s="58">
        <v>28</v>
      </c>
      <c r="L4408" s="73">
        <v>0.56111111111111112</v>
      </c>
      <c r="M4408" s="58" t="s">
        <v>364</v>
      </c>
      <c r="N4408" s="60" t="s">
        <v>364</v>
      </c>
      <c r="O4408" s="58" t="s">
        <v>1371</v>
      </c>
      <c r="P4408" s="58">
        <v>307</v>
      </c>
      <c r="Q4408" s="58">
        <v>1</v>
      </c>
      <c r="R4408" s="58" t="s">
        <v>369</v>
      </c>
      <c r="S4408" s="4" t="s">
        <v>372</v>
      </c>
      <c r="T4408" s="58">
        <v>2</v>
      </c>
      <c r="U4408" t="str">
        <f t="shared" si="272"/>
        <v>Coquimbo</v>
      </c>
      <c r="V4408">
        <f t="shared" si="273"/>
        <v>17.84</v>
      </c>
      <c r="W4408">
        <f t="shared" si="274"/>
        <v>39.284999999999997</v>
      </c>
      <c r="X4408" s="12">
        <f t="shared" si="275"/>
        <v>0.45411734758813799</v>
      </c>
    </row>
    <row r="4409" spans="1:24" x14ac:dyDescent="0.25">
      <c r="A4409" s="57">
        <v>168</v>
      </c>
      <c r="B4409" s="58" t="s">
        <v>798</v>
      </c>
      <c r="C4409" s="58" t="s">
        <v>1306</v>
      </c>
      <c r="D4409" s="62">
        <v>42479</v>
      </c>
      <c r="E4409" s="63">
        <v>0.53125</v>
      </c>
      <c r="F4409" s="63">
        <v>0.59375</v>
      </c>
      <c r="G4409" s="63" t="s">
        <v>1272</v>
      </c>
      <c r="H4409" s="60">
        <v>185</v>
      </c>
      <c r="I4409" s="68">
        <v>19</v>
      </c>
      <c r="J4409" s="58">
        <v>13</v>
      </c>
      <c r="K4409" s="58">
        <v>28</v>
      </c>
      <c r="L4409" s="73">
        <v>0.56111111111111112</v>
      </c>
      <c r="M4409" s="58" t="s">
        <v>213</v>
      </c>
      <c r="N4409" s="60" t="s">
        <v>213</v>
      </c>
      <c r="O4409" s="58" t="s">
        <v>1366</v>
      </c>
      <c r="P4409" s="58">
        <v>206</v>
      </c>
      <c r="Q4409" s="58">
        <v>1</v>
      </c>
      <c r="R4409" s="58" t="s">
        <v>369</v>
      </c>
      <c r="S4409" s="4" t="s">
        <v>372</v>
      </c>
      <c r="T4409" s="58">
        <v>2</v>
      </c>
      <c r="U4409" t="str">
        <f t="shared" si="272"/>
        <v>Coquimbo</v>
      </c>
      <c r="V4409">
        <f t="shared" si="273"/>
        <v>17.84</v>
      </c>
      <c r="W4409">
        <f t="shared" si="274"/>
        <v>39.284999999999997</v>
      </c>
      <c r="X4409" s="12">
        <f t="shared" si="275"/>
        <v>0.45411734758813799</v>
      </c>
    </row>
    <row r="4410" spans="1:24" x14ac:dyDescent="0.25">
      <c r="A4410" s="57">
        <v>168</v>
      </c>
      <c r="B4410" s="58" t="s">
        <v>798</v>
      </c>
      <c r="C4410" s="58" t="s">
        <v>1306</v>
      </c>
      <c r="D4410" s="62">
        <v>42479</v>
      </c>
      <c r="E4410" s="63">
        <v>0.53125</v>
      </c>
      <c r="F4410" s="63">
        <v>0.59375</v>
      </c>
      <c r="G4410" s="63" t="s">
        <v>1272</v>
      </c>
      <c r="H4410" s="60">
        <v>185</v>
      </c>
      <c r="I4410" s="68">
        <v>20</v>
      </c>
      <c r="J4410" s="58">
        <v>13</v>
      </c>
      <c r="K4410" s="58">
        <v>28</v>
      </c>
      <c r="L4410" s="73">
        <v>0.56111111111111112</v>
      </c>
      <c r="M4410" s="58" t="s">
        <v>111</v>
      </c>
      <c r="N4410" s="60" t="s">
        <v>111</v>
      </c>
      <c r="O4410" s="58" t="s">
        <v>1366</v>
      </c>
      <c r="P4410" s="58">
        <v>201</v>
      </c>
      <c r="Q4410" s="58">
        <v>1</v>
      </c>
      <c r="R4410" s="58" t="s">
        <v>369</v>
      </c>
      <c r="S4410" s="4" t="s">
        <v>372</v>
      </c>
      <c r="T4410" s="58">
        <v>2</v>
      </c>
      <c r="U4410" t="str">
        <f t="shared" ref="U4410:U4473" si="276">+VLOOKUP(A4410,$Z$4:$AA$32,2,0)</f>
        <v>Coquimbo</v>
      </c>
      <c r="V4410">
        <f t="shared" ref="V4410:V4473" si="277">+IF(S4410="BUS",VLOOKUP(T4410,$AC$4:$AE$9,3,0),VLOOKUP(T4410,$AC$4:$AE$9,2,0))</f>
        <v>17.84</v>
      </c>
      <c r="W4410">
        <f t="shared" ref="W4410:W4473" si="278">+IF(S4410="BUS",$AE$8,$AD$8)</f>
        <v>39.284999999999997</v>
      </c>
      <c r="X4410" s="12">
        <f t="shared" ref="X4410:X4473" si="279">+V4410/W4410</f>
        <v>0.45411734758813799</v>
      </c>
    </row>
    <row r="4411" spans="1:24" x14ac:dyDescent="0.25">
      <c r="A4411" s="57">
        <v>168</v>
      </c>
      <c r="B4411" s="58" t="s">
        <v>798</v>
      </c>
      <c r="C4411" s="58" t="s">
        <v>1306</v>
      </c>
      <c r="D4411" s="62">
        <v>42479</v>
      </c>
      <c r="E4411" s="63">
        <v>0.53125</v>
      </c>
      <c r="F4411" s="63">
        <v>0.59375</v>
      </c>
      <c r="G4411" s="63" t="s">
        <v>1272</v>
      </c>
      <c r="H4411" s="60">
        <v>185</v>
      </c>
      <c r="I4411" s="68">
        <v>21</v>
      </c>
      <c r="J4411" s="58">
        <v>13</v>
      </c>
      <c r="K4411" s="58">
        <v>31</v>
      </c>
      <c r="L4411" s="73">
        <v>0.56319444444444444</v>
      </c>
      <c r="M4411" s="58" t="s">
        <v>77</v>
      </c>
      <c r="N4411" s="60" t="s">
        <v>77</v>
      </c>
      <c r="O4411" s="58" t="s">
        <v>1366</v>
      </c>
      <c r="P4411" s="58">
        <v>207</v>
      </c>
      <c r="Q4411" s="58">
        <v>1</v>
      </c>
      <c r="R4411" s="58" t="s">
        <v>369</v>
      </c>
      <c r="S4411" s="4" t="s">
        <v>372</v>
      </c>
      <c r="T4411" s="58">
        <v>1</v>
      </c>
      <c r="U4411" t="str">
        <f t="shared" si="276"/>
        <v>Coquimbo</v>
      </c>
      <c r="V4411">
        <f t="shared" si="277"/>
        <v>7.97</v>
      </c>
      <c r="W4411">
        <f t="shared" si="278"/>
        <v>39.284999999999997</v>
      </c>
      <c r="X4411" s="12">
        <f t="shared" si="279"/>
        <v>0.20287641593483519</v>
      </c>
    </row>
    <row r="4412" spans="1:24" x14ac:dyDescent="0.25">
      <c r="A4412" s="57">
        <v>168</v>
      </c>
      <c r="B4412" s="58" t="s">
        <v>798</v>
      </c>
      <c r="C4412" s="58" t="s">
        <v>1306</v>
      </c>
      <c r="D4412" s="62">
        <v>42479</v>
      </c>
      <c r="E4412" s="63">
        <v>0.53125</v>
      </c>
      <c r="F4412" s="63">
        <v>0.59375</v>
      </c>
      <c r="G4412" s="63" t="s">
        <v>1272</v>
      </c>
      <c r="H4412" s="60">
        <v>185</v>
      </c>
      <c r="I4412" s="68">
        <v>22</v>
      </c>
      <c r="J4412" s="58">
        <v>13</v>
      </c>
      <c r="K4412" s="58">
        <v>33</v>
      </c>
      <c r="L4412" s="73">
        <v>0.56458333333333333</v>
      </c>
      <c r="M4412" s="58" t="s">
        <v>16</v>
      </c>
      <c r="N4412" s="60" t="s">
        <v>16</v>
      </c>
      <c r="O4412" s="58" t="s">
        <v>1371</v>
      </c>
      <c r="P4412" s="58">
        <v>306</v>
      </c>
      <c r="Q4412" s="58">
        <v>1</v>
      </c>
      <c r="R4412" s="58" t="s">
        <v>369</v>
      </c>
      <c r="S4412" s="4" t="s">
        <v>372</v>
      </c>
      <c r="T4412" s="58">
        <v>1</v>
      </c>
      <c r="U4412" t="str">
        <f t="shared" si="276"/>
        <v>Coquimbo</v>
      </c>
      <c r="V4412">
        <f t="shared" si="277"/>
        <v>7.97</v>
      </c>
      <c r="W4412">
        <f t="shared" si="278"/>
        <v>39.284999999999997</v>
      </c>
      <c r="X4412" s="12">
        <f t="shared" si="279"/>
        <v>0.20287641593483519</v>
      </c>
    </row>
    <row r="4413" spans="1:24" x14ac:dyDescent="0.25">
      <c r="A4413" s="57">
        <v>168</v>
      </c>
      <c r="B4413" s="58" t="s">
        <v>798</v>
      </c>
      <c r="C4413" s="58" t="s">
        <v>1306</v>
      </c>
      <c r="D4413" s="62">
        <v>42479</v>
      </c>
      <c r="E4413" s="63">
        <v>0.53125</v>
      </c>
      <c r="F4413" s="63">
        <v>0.59375</v>
      </c>
      <c r="G4413" s="63" t="s">
        <v>1272</v>
      </c>
      <c r="H4413" s="60">
        <v>185</v>
      </c>
      <c r="I4413" s="68">
        <v>23</v>
      </c>
      <c r="J4413" s="58">
        <v>13</v>
      </c>
      <c r="K4413" s="58">
        <v>33</v>
      </c>
      <c r="L4413" s="73">
        <v>0.56458333333333333</v>
      </c>
      <c r="M4413" s="58" t="s">
        <v>113</v>
      </c>
      <c r="N4413" s="60" t="s">
        <v>113</v>
      </c>
      <c r="O4413" s="58" t="s">
        <v>1371</v>
      </c>
      <c r="P4413" s="58">
        <v>301</v>
      </c>
      <c r="Q4413" s="58">
        <v>1</v>
      </c>
      <c r="R4413" s="58" t="s">
        <v>369</v>
      </c>
      <c r="S4413" s="4" t="s">
        <v>372</v>
      </c>
      <c r="T4413" s="58">
        <v>2</v>
      </c>
      <c r="U4413" t="str">
        <f t="shared" si="276"/>
        <v>Coquimbo</v>
      </c>
      <c r="V4413">
        <f t="shared" si="277"/>
        <v>17.84</v>
      </c>
      <c r="W4413">
        <f t="shared" si="278"/>
        <v>39.284999999999997</v>
      </c>
      <c r="X4413" s="12">
        <f t="shared" si="279"/>
        <v>0.45411734758813799</v>
      </c>
    </row>
    <row r="4414" spans="1:24" x14ac:dyDescent="0.25">
      <c r="A4414" s="57">
        <v>168</v>
      </c>
      <c r="B4414" s="58" t="s">
        <v>798</v>
      </c>
      <c r="C4414" s="58" t="s">
        <v>1306</v>
      </c>
      <c r="D4414" s="62">
        <v>42479</v>
      </c>
      <c r="E4414" s="63">
        <v>0.53125</v>
      </c>
      <c r="F4414" s="63">
        <v>0.59375</v>
      </c>
      <c r="G4414" s="63" t="s">
        <v>1272</v>
      </c>
      <c r="H4414" s="60">
        <v>185</v>
      </c>
      <c r="I4414" s="68">
        <v>24</v>
      </c>
      <c r="J4414" s="58">
        <v>13</v>
      </c>
      <c r="K4414" s="58">
        <v>34</v>
      </c>
      <c r="L4414" s="73">
        <v>0.56527777777777777</v>
      </c>
      <c r="M4414" s="58" t="s">
        <v>674</v>
      </c>
      <c r="N4414" s="60" t="s">
        <v>674</v>
      </c>
      <c r="O4414" s="58" t="s">
        <v>1371</v>
      </c>
      <c r="P4414" s="58">
        <v>308</v>
      </c>
      <c r="Q4414" s="58">
        <v>1</v>
      </c>
      <c r="R4414" s="58" t="s">
        <v>369</v>
      </c>
      <c r="S4414" s="4" t="s">
        <v>372</v>
      </c>
      <c r="T4414" s="58">
        <v>1</v>
      </c>
      <c r="U4414" t="str">
        <f t="shared" si="276"/>
        <v>Coquimbo</v>
      </c>
      <c r="V4414">
        <f t="shared" si="277"/>
        <v>7.97</v>
      </c>
      <c r="W4414">
        <f t="shared" si="278"/>
        <v>39.284999999999997</v>
      </c>
      <c r="X4414" s="12">
        <f t="shared" si="279"/>
        <v>0.20287641593483519</v>
      </c>
    </row>
    <row r="4415" spans="1:24" x14ac:dyDescent="0.25">
      <c r="A4415" s="57">
        <v>168</v>
      </c>
      <c r="B4415" s="58" t="s">
        <v>798</v>
      </c>
      <c r="C4415" s="58" t="s">
        <v>1306</v>
      </c>
      <c r="D4415" s="62">
        <v>42479</v>
      </c>
      <c r="E4415" s="63">
        <v>0.53125</v>
      </c>
      <c r="F4415" s="63">
        <v>0.59375</v>
      </c>
      <c r="G4415" s="63" t="s">
        <v>1272</v>
      </c>
      <c r="H4415" s="60">
        <v>185</v>
      </c>
      <c r="I4415" s="68">
        <v>25</v>
      </c>
      <c r="J4415" s="58">
        <v>13</v>
      </c>
      <c r="K4415" s="58">
        <v>34</v>
      </c>
      <c r="L4415" s="73">
        <v>0.56527777777777777</v>
      </c>
      <c r="M4415" s="58" t="s">
        <v>709</v>
      </c>
      <c r="N4415" s="60" t="s">
        <v>732</v>
      </c>
      <c r="O4415" s="58" t="s">
        <v>1371</v>
      </c>
      <c r="P4415" s="58">
        <v>307</v>
      </c>
      <c r="Q4415" s="58">
        <v>1</v>
      </c>
      <c r="R4415" s="58" t="s">
        <v>369</v>
      </c>
      <c r="S4415" s="4" t="s">
        <v>372</v>
      </c>
      <c r="T4415" s="58">
        <v>1</v>
      </c>
      <c r="U4415" t="str">
        <f t="shared" si="276"/>
        <v>Coquimbo</v>
      </c>
      <c r="V4415">
        <f t="shared" si="277"/>
        <v>7.97</v>
      </c>
      <c r="W4415">
        <f t="shared" si="278"/>
        <v>39.284999999999997</v>
      </c>
      <c r="X4415" s="12">
        <f t="shared" si="279"/>
        <v>0.20287641593483519</v>
      </c>
    </row>
    <row r="4416" spans="1:24" x14ac:dyDescent="0.25">
      <c r="A4416" s="57">
        <v>168</v>
      </c>
      <c r="B4416" s="58" t="s">
        <v>798</v>
      </c>
      <c r="C4416" s="58" t="s">
        <v>1306</v>
      </c>
      <c r="D4416" s="62">
        <v>42479</v>
      </c>
      <c r="E4416" s="63">
        <v>0.53125</v>
      </c>
      <c r="F4416" s="63">
        <v>0.59375</v>
      </c>
      <c r="G4416" s="63" t="s">
        <v>1272</v>
      </c>
      <c r="H4416" s="60">
        <v>185</v>
      </c>
      <c r="I4416" s="68">
        <v>26</v>
      </c>
      <c r="J4416" s="58">
        <v>13</v>
      </c>
      <c r="K4416" s="58">
        <v>36</v>
      </c>
      <c r="L4416" s="73">
        <v>0.56666666666666665</v>
      </c>
      <c r="M4416" s="58" t="s">
        <v>216</v>
      </c>
      <c r="N4416" s="60" t="s">
        <v>216</v>
      </c>
      <c r="O4416" s="58" t="s">
        <v>1366</v>
      </c>
      <c r="P4416" s="58">
        <v>206</v>
      </c>
      <c r="Q4416" s="58">
        <v>1</v>
      </c>
      <c r="R4416" s="58" t="s">
        <v>369</v>
      </c>
      <c r="S4416" s="4" t="s">
        <v>372</v>
      </c>
      <c r="T4416" s="58">
        <v>1</v>
      </c>
      <c r="U4416" t="str">
        <f t="shared" si="276"/>
        <v>Coquimbo</v>
      </c>
      <c r="V4416">
        <f t="shared" si="277"/>
        <v>7.97</v>
      </c>
      <c r="W4416">
        <f t="shared" si="278"/>
        <v>39.284999999999997</v>
      </c>
      <c r="X4416" s="12">
        <f t="shared" si="279"/>
        <v>0.20287641593483519</v>
      </c>
    </row>
    <row r="4417" spans="1:24" x14ac:dyDescent="0.25">
      <c r="A4417" s="57">
        <v>168</v>
      </c>
      <c r="B4417" s="58" t="s">
        <v>798</v>
      </c>
      <c r="C4417" s="58" t="s">
        <v>1306</v>
      </c>
      <c r="D4417" s="62">
        <v>42479</v>
      </c>
      <c r="E4417" s="63">
        <v>0.53125</v>
      </c>
      <c r="F4417" s="63">
        <v>0.59375</v>
      </c>
      <c r="G4417" s="63" t="s">
        <v>1272</v>
      </c>
      <c r="H4417" s="60">
        <v>185</v>
      </c>
      <c r="I4417" s="68">
        <v>27</v>
      </c>
      <c r="J4417" s="58">
        <v>13</v>
      </c>
      <c r="K4417" s="58">
        <v>38</v>
      </c>
      <c r="L4417" s="73">
        <v>0.56805555555555554</v>
      </c>
      <c r="M4417" s="58" t="s">
        <v>117</v>
      </c>
      <c r="N4417" s="60" t="s">
        <v>117</v>
      </c>
      <c r="O4417" s="58" t="s">
        <v>1366</v>
      </c>
      <c r="P4417" s="58">
        <v>201</v>
      </c>
      <c r="Q4417" s="58">
        <v>1</v>
      </c>
      <c r="R4417" s="58" t="s">
        <v>369</v>
      </c>
      <c r="S4417" s="4" t="s">
        <v>372</v>
      </c>
      <c r="T4417" s="58">
        <v>1</v>
      </c>
      <c r="U4417" t="str">
        <f t="shared" si="276"/>
        <v>Coquimbo</v>
      </c>
      <c r="V4417">
        <f t="shared" si="277"/>
        <v>7.97</v>
      </c>
      <c r="W4417">
        <f t="shared" si="278"/>
        <v>39.284999999999997</v>
      </c>
      <c r="X4417" s="12">
        <f t="shared" si="279"/>
        <v>0.20287641593483519</v>
      </c>
    </row>
    <row r="4418" spans="1:24" x14ac:dyDescent="0.25">
      <c r="A4418" s="57">
        <v>168</v>
      </c>
      <c r="B4418" s="58" t="s">
        <v>798</v>
      </c>
      <c r="C4418" s="58" t="s">
        <v>1306</v>
      </c>
      <c r="D4418" s="62">
        <v>42479</v>
      </c>
      <c r="E4418" s="63">
        <v>0.53125</v>
      </c>
      <c r="F4418" s="63">
        <v>0.59375</v>
      </c>
      <c r="G4418" s="63" t="s">
        <v>1272</v>
      </c>
      <c r="H4418" s="60">
        <v>185</v>
      </c>
      <c r="I4418" s="68">
        <v>28</v>
      </c>
      <c r="J4418" s="58">
        <v>13</v>
      </c>
      <c r="K4418" s="58">
        <v>40</v>
      </c>
      <c r="L4418" s="73">
        <v>0.56944444444444442</v>
      </c>
      <c r="M4418" s="58" t="s">
        <v>1140</v>
      </c>
      <c r="N4418" s="60" t="s">
        <v>20</v>
      </c>
      <c r="O4418" s="58" t="s">
        <v>1366</v>
      </c>
      <c r="P4418" s="58">
        <v>206</v>
      </c>
      <c r="Q4418" s="58">
        <v>1</v>
      </c>
      <c r="R4418" s="58" t="s">
        <v>369</v>
      </c>
      <c r="S4418" s="4" t="s">
        <v>372</v>
      </c>
      <c r="T4418" s="58">
        <v>1</v>
      </c>
      <c r="U4418" t="str">
        <f t="shared" si="276"/>
        <v>Coquimbo</v>
      </c>
      <c r="V4418">
        <f t="shared" si="277"/>
        <v>7.97</v>
      </c>
      <c r="W4418">
        <f t="shared" si="278"/>
        <v>39.284999999999997</v>
      </c>
      <c r="X4418" s="12">
        <f t="shared" si="279"/>
        <v>0.20287641593483519</v>
      </c>
    </row>
    <row r="4419" spans="1:24" x14ac:dyDescent="0.25">
      <c r="A4419" s="57">
        <v>168</v>
      </c>
      <c r="B4419" s="58" t="s">
        <v>798</v>
      </c>
      <c r="C4419" s="58" t="s">
        <v>1306</v>
      </c>
      <c r="D4419" s="62">
        <v>42479</v>
      </c>
      <c r="E4419" s="63">
        <v>0.53125</v>
      </c>
      <c r="F4419" s="63">
        <v>0.59375</v>
      </c>
      <c r="G4419" s="63" t="s">
        <v>1272</v>
      </c>
      <c r="H4419" s="60">
        <v>185</v>
      </c>
      <c r="I4419" s="68">
        <v>29</v>
      </c>
      <c r="J4419" s="58">
        <v>13</v>
      </c>
      <c r="K4419" s="58">
        <v>41</v>
      </c>
      <c r="L4419" s="73">
        <v>0.57013888888888886</v>
      </c>
      <c r="M4419" s="58" t="s">
        <v>666</v>
      </c>
      <c r="N4419" s="60" t="s">
        <v>666</v>
      </c>
      <c r="O4419" s="58" t="s">
        <v>1371</v>
      </c>
      <c r="P4419" s="58">
        <v>308</v>
      </c>
      <c r="Q4419" s="58">
        <v>1</v>
      </c>
      <c r="R4419" s="58" t="s">
        <v>369</v>
      </c>
      <c r="S4419" s="4" t="s">
        <v>372</v>
      </c>
      <c r="T4419" s="58">
        <v>1</v>
      </c>
      <c r="U4419" t="str">
        <f t="shared" si="276"/>
        <v>Coquimbo</v>
      </c>
      <c r="V4419">
        <f t="shared" si="277"/>
        <v>7.97</v>
      </c>
      <c r="W4419">
        <f t="shared" si="278"/>
        <v>39.284999999999997</v>
      </c>
      <c r="X4419" s="12">
        <f t="shared" si="279"/>
        <v>0.20287641593483519</v>
      </c>
    </row>
    <row r="4420" spans="1:24" x14ac:dyDescent="0.25">
      <c r="A4420" s="57">
        <v>168</v>
      </c>
      <c r="B4420" s="58" t="s">
        <v>798</v>
      </c>
      <c r="C4420" s="58" t="s">
        <v>1306</v>
      </c>
      <c r="D4420" s="62">
        <v>42479</v>
      </c>
      <c r="E4420" s="63">
        <v>0.53125</v>
      </c>
      <c r="F4420" s="63">
        <v>0.59375</v>
      </c>
      <c r="G4420" s="63" t="s">
        <v>1272</v>
      </c>
      <c r="H4420" s="60">
        <v>185</v>
      </c>
      <c r="I4420" s="68">
        <v>30</v>
      </c>
      <c r="J4420" s="58">
        <v>13</v>
      </c>
      <c r="K4420" s="58">
        <v>42</v>
      </c>
      <c r="L4420" s="73">
        <v>0.5708333333333333</v>
      </c>
      <c r="M4420" s="58" t="s">
        <v>119</v>
      </c>
      <c r="N4420" s="60" t="s">
        <v>119</v>
      </c>
      <c r="O4420" s="58" t="s">
        <v>1366</v>
      </c>
      <c r="P4420" s="58">
        <v>206</v>
      </c>
      <c r="Q4420" s="58">
        <v>1</v>
      </c>
      <c r="R4420" s="58" t="s">
        <v>369</v>
      </c>
      <c r="S4420" s="4" t="s">
        <v>372</v>
      </c>
      <c r="T4420" s="58">
        <v>1</v>
      </c>
      <c r="U4420" t="str">
        <f t="shared" si="276"/>
        <v>Coquimbo</v>
      </c>
      <c r="V4420">
        <f t="shared" si="277"/>
        <v>7.97</v>
      </c>
      <c r="W4420">
        <f t="shared" si="278"/>
        <v>39.284999999999997</v>
      </c>
      <c r="X4420" s="12">
        <f t="shared" si="279"/>
        <v>0.20287641593483519</v>
      </c>
    </row>
    <row r="4421" spans="1:24" x14ac:dyDescent="0.25">
      <c r="A4421" s="57">
        <v>168</v>
      </c>
      <c r="B4421" s="58" t="s">
        <v>798</v>
      </c>
      <c r="C4421" s="58" t="s">
        <v>1306</v>
      </c>
      <c r="D4421" s="62">
        <v>42479</v>
      </c>
      <c r="E4421" s="63">
        <v>0.53125</v>
      </c>
      <c r="F4421" s="63">
        <v>0.59375</v>
      </c>
      <c r="G4421" s="63" t="s">
        <v>1272</v>
      </c>
      <c r="H4421" s="60">
        <v>186</v>
      </c>
      <c r="I4421" s="68">
        <v>1</v>
      </c>
      <c r="J4421" s="58">
        <v>13</v>
      </c>
      <c r="K4421" s="58">
        <v>44</v>
      </c>
      <c r="L4421" s="73">
        <v>0.57222222222222219</v>
      </c>
      <c r="M4421" s="58" t="s">
        <v>655</v>
      </c>
      <c r="N4421" s="60" t="s">
        <v>655</v>
      </c>
      <c r="O4421" s="58" t="s">
        <v>1371</v>
      </c>
      <c r="P4421" s="58">
        <v>307</v>
      </c>
      <c r="Q4421" s="58">
        <v>1</v>
      </c>
      <c r="R4421" s="58" t="s">
        <v>369</v>
      </c>
      <c r="S4421" s="4" t="s">
        <v>372</v>
      </c>
      <c r="T4421" s="58">
        <v>1</v>
      </c>
      <c r="U4421" t="str">
        <f t="shared" si="276"/>
        <v>Coquimbo</v>
      </c>
      <c r="V4421">
        <f t="shared" si="277"/>
        <v>7.97</v>
      </c>
      <c r="W4421">
        <f t="shared" si="278"/>
        <v>39.284999999999997</v>
      </c>
      <c r="X4421" s="12">
        <f t="shared" si="279"/>
        <v>0.20287641593483519</v>
      </c>
    </row>
    <row r="4422" spans="1:24" x14ac:dyDescent="0.25">
      <c r="A4422" s="57">
        <v>168</v>
      </c>
      <c r="B4422" s="58" t="s">
        <v>798</v>
      </c>
      <c r="C4422" s="58" t="s">
        <v>1306</v>
      </c>
      <c r="D4422" s="62">
        <v>42479</v>
      </c>
      <c r="E4422" s="63">
        <v>0.53125</v>
      </c>
      <c r="F4422" s="63">
        <v>0.59375</v>
      </c>
      <c r="G4422" s="63" t="s">
        <v>1272</v>
      </c>
      <c r="H4422" s="60">
        <v>186</v>
      </c>
      <c r="I4422" s="68">
        <v>2</v>
      </c>
      <c r="J4422" s="58">
        <v>13</v>
      </c>
      <c r="K4422" s="58">
        <v>44</v>
      </c>
      <c r="L4422" s="73">
        <v>0.57222222222222219</v>
      </c>
      <c r="M4422" s="58" t="s">
        <v>89</v>
      </c>
      <c r="N4422" s="60" t="s">
        <v>103</v>
      </c>
      <c r="O4422" s="58" t="s">
        <v>1366</v>
      </c>
      <c r="P4422" s="58">
        <v>207</v>
      </c>
      <c r="Q4422" s="58">
        <v>1</v>
      </c>
      <c r="R4422" s="58" t="s">
        <v>369</v>
      </c>
      <c r="S4422" s="4" t="s">
        <v>372</v>
      </c>
      <c r="T4422" s="58">
        <v>2</v>
      </c>
      <c r="U4422" t="str">
        <f t="shared" si="276"/>
        <v>Coquimbo</v>
      </c>
      <c r="V4422">
        <f t="shared" si="277"/>
        <v>17.84</v>
      </c>
      <c r="W4422">
        <f t="shared" si="278"/>
        <v>39.284999999999997</v>
      </c>
      <c r="X4422" s="12">
        <f t="shared" si="279"/>
        <v>0.45411734758813799</v>
      </c>
    </row>
    <row r="4423" spans="1:24" x14ac:dyDescent="0.25">
      <c r="A4423" s="57">
        <v>168</v>
      </c>
      <c r="B4423" s="58" t="s">
        <v>798</v>
      </c>
      <c r="C4423" s="58" t="s">
        <v>1306</v>
      </c>
      <c r="D4423" s="62">
        <v>42479</v>
      </c>
      <c r="E4423" s="63">
        <v>0.53125</v>
      </c>
      <c r="F4423" s="63">
        <v>0.59375</v>
      </c>
      <c r="G4423" s="63" t="s">
        <v>1272</v>
      </c>
      <c r="H4423" s="60">
        <v>186</v>
      </c>
      <c r="I4423" s="68">
        <v>3</v>
      </c>
      <c r="J4423" s="58">
        <v>13</v>
      </c>
      <c r="K4423" s="58">
        <v>45</v>
      </c>
      <c r="L4423" s="73">
        <v>0.57291666666666663</v>
      </c>
      <c r="M4423" s="58" t="s">
        <v>22</v>
      </c>
      <c r="N4423" s="60" t="s">
        <v>22</v>
      </c>
      <c r="O4423" s="58" t="s">
        <v>1371</v>
      </c>
      <c r="P4423" s="58">
        <v>306</v>
      </c>
      <c r="Q4423" s="58">
        <v>1</v>
      </c>
      <c r="R4423" s="58" t="s">
        <v>369</v>
      </c>
      <c r="S4423" s="4" t="s">
        <v>372</v>
      </c>
      <c r="T4423" s="58">
        <v>1</v>
      </c>
      <c r="U4423" t="str">
        <f t="shared" si="276"/>
        <v>Coquimbo</v>
      </c>
      <c r="V4423">
        <f t="shared" si="277"/>
        <v>7.97</v>
      </c>
      <c r="W4423">
        <f t="shared" si="278"/>
        <v>39.284999999999997</v>
      </c>
      <c r="X4423" s="12">
        <f t="shared" si="279"/>
        <v>0.20287641593483519</v>
      </c>
    </row>
    <row r="4424" spans="1:24" x14ac:dyDescent="0.25">
      <c r="A4424" s="57">
        <v>168</v>
      </c>
      <c r="B4424" s="58" t="s">
        <v>798</v>
      </c>
      <c r="C4424" s="58" t="s">
        <v>1306</v>
      </c>
      <c r="D4424" s="62">
        <v>42479</v>
      </c>
      <c r="E4424" s="63">
        <v>0.53125</v>
      </c>
      <c r="F4424" s="63">
        <v>0.59375</v>
      </c>
      <c r="G4424" s="63" t="s">
        <v>1272</v>
      </c>
      <c r="H4424" s="60">
        <v>186</v>
      </c>
      <c r="I4424" s="68">
        <v>4</v>
      </c>
      <c r="J4424" s="58">
        <v>13</v>
      </c>
      <c r="K4424" s="58">
        <v>46</v>
      </c>
      <c r="L4424" s="73">
        <v>0.57361111111111118</v>
      </c>
      <c r="M4424" s="58" t="s">
        <v>122</v>
      </c>
      <c r="N4424" s="60" t="s">
        <v>122</v>
      </c>
      <c r="O4424" s="58" t="s">
        <v>1366</v>
      </c>
      <c r="P4424" s="58">
        <v>207</v>
      </c>
      <c r="Q4424" s="58">
        <v>1</v>
      </c>
      <c r="R4424" s="58" t="s">
        <v>369</v>
      </c>
      <c r="S4424" s="4" t="s">
        <v>372</v>
      </c>
      <c r="T4424" s="58">
        <v>2</v>
      </c>
      <c r="U4424" t="str">
        <f t="shared" si="276"/>
        <v>Coquimbo</v>
      </c>
      <c r="V4424">
        <f t="shared" si="277"/>
        <v>17.84</v>
      </c>
      <c r="W4424">
        <f t="shared" si="278"/>
        <v>39.284999999999997</v>
      </c>
      <c r="X4424" s="12">
        <f t="shared" si="279"/>
        <v>0.45411734758813799</v>
      </c>
    </row>
    <row r="4425" spans="1:24" x14ac:dyDescent="0.25">
      <c r="A4425" s="57">
        <v>168</v>
      </c>
      <c r="B4425" s="58" t="s">
        <v>798</v>
      </c>
      <c r="C4425" s="58" t="s">
        <v>1306</v>
      </c>
      <c r="D4425" s="62">
        <v>42479</v>
      </c>
      <c r="E4425" s="63">
        <v>0.53125</v>
      </c>
      <c r="F4425" s="63">
        <v>0.59375</v>
      </c>
      <c r="G4425" s="63" t="s">
        <v>1272</v>
      </c>
      <c r="H4425" s="60">
        <v>186</v>
      </c>
      <c r="I4425" s="68">
        <v>5</v>
      </c>
      <c r="J4425" s="58">
        <v>13</v>
      </c>
      <c r="K4425" s="58">
        <v>47</v>
      </c>
      <c r="L4425" s="73">
        <v>0.57430555555555551</v>
      </c>
      <c r="M4425" s="58" t="s">
        <v>228</v>
      </c>
      <c r="N4425" s="60" t="s">
        <v>228</v>
      </c>
      <c r="O4425" s="58" t="s">
        <v>1366</v>
      </c>
      <c r="P4425" s="58">
        <v>206</v>
      </c>
      <c r="Q4425" s="58">
        <v>1</v>
      </c>
      <c r="R4425" s="58" t="s">
        <v>369</v>
      </c>
      <c r="S4425" s="4" t="s">
        <v>372</v>
      </c>
      <c r="T4425" s="58">
        <v>1</v>
      </c>
      <c r="U4425" t="str">
        <f t="shared" si="276"/>
        <v>Coquimbo</v>
      </c>
      <c r="V4425">
        <f t="shared" si="277"/>
        <v>7.97</v>
      </c>
      <c r="W4425">
        <f t="shared" si="278"/>
        <v>39.284999999999997</v>
      </c>
      <c r="X4425" s="12">
        <f t="shared" si="279"/>
        <v>0.20287641593483519</v>
      </c>
    </row>
    <row r="4426" spans="1:24" x14ac:dyDescent="0.25">
      <c r="A4426" s="57">
        <v>168</v>
      </c>
      <c r="B4426" s="58" t="s">
        <v>798</v>
      </c>
      <c r="C4426" s="58" t="s">
        <v>1306</v>
      </c>
      <c r="D4426" s="62">
        <v>42479</v>
      </c>
      <c r="E4426" s="63">
        <v>0.53125</v>
      </c>
      <c r="F4426" s="63">
        <v>0.59375</v>
      </c>
      <c r="G4426" s="63" t="s">
        <v>1272</v>
      </c>
      <c r="H4426" s="60">
        <v>186</v>
      </c>
      <c r="I4426" s="68">
        <v>6</v>
      </c>
      <c r="J4426" s="58">
        <v>13</v>
      </c>
      <c r="K4426" s="58">
        <v>48</v>
      </c>
      <c r="L4426" s="73">
        <v>0.57500000000000007</v>
      </c>
      <c r="M4426" s="58" t="s">
        <v>259</v>
      </c>
      <c r="N4426" s="60" t="s">
        <v>259</v>
      </c>
      <c r="O4426" s="58" t="s">
        <v>1371</v>
      </c>
      <c r="P4426" s="58">
        <v>307</v>
      </c>
      <c r="Q4426" s="58">
        <v>1</v>
      </c>
      <c r="R4426" s="58" t="s">
        <v>369</v>
      </c>
      <c r="S4426" s="4" t="s">
        <v>372</v>
      </c>
      <c r="T4426" s="58">
        <v>1</v>
      </c>
      <c r="U4426" t="str">
        <f t="shared" si="276"/>
        <v>Coquimbo</v>
      </c>
      <c r="V4426">
        <f t="shared" si="277"/>
        <v>7.97</v>
      </c>
      <c r="W4426">
        <f t="shared" si="278"/>
        <v>39.284999999999997</v>
      </c>
      <c r="X4426" s="12">
        <f t="shared" si="279"/>
        <v>0.20287641593483519</v>
      </c>
    </row>
    <row r="4427" spans="1:24" x14ac:dyDescent="0.25">
      <c r="A4427" s="57">
        <v>168</v>
      </c>
      <c r="B4427" s="58" t="s">
        <v>798</v>
      </c>
      <c r="C4427" s="58" t="s">
        <v>1306</v>
      </c>
      <c r="D4427" s="62">
        <v>42479</v>
      </c>
      <c r="E4427" s="63">
        <v>0.53125</v>
      </c>
      <c r="F4427" s="63">
        <v>0.59375</v>
      </c>
      <c r="G4427" s="63" t="s">
        <v>1272</v>
      </c>
      <c r="H4427" s="60">
        <v>186</v>
      </c>
      <c r="I4427" s="68">
        <v>7</v>
      </c>
      <c r="J4427" s="58">
        <v>13</v>
      </c>
      <c r="K4427" s="58">
        <v>49</v>
      </c>
      <c r="L4427" s="73">
        <v>0.5756944444444444</v>
      </c>
      <c r="M4427" s="58" t="s">
        <v>671</v>
      </c>
      <c r="N4427" s="60" t="s">
        <v>671</v>
      </c>
      <c r="O4427" s="58" t="s">
        <v>1371</v>
      </c>
      <c r="P4427" s="58">
        <v>308</v>
      </c>
      <c r="Q4427" s="58">
        <v>1</v>
      </c>
      <c r="R4427" s="58" t="s">
        <v>369</v>
      </c>
      <c r="S4427" s="4" t="s">
        <v>372</v>
      </c>
      <c r="T4427" s="58">
        <v>1</v>
      </c>
      <c r="U4427" t="str">
        <f t="shared" si="276"/>
        <v>Coquimbo</v>
      </c>
      <c r="V4427">
        <f t="shared" si="277"/>
        <v>7.97</v>
      </c>
      <c r="W4427">
        <f t="shared" si="278"/>
        <v>39.284999999999997</v>
      </c>
      <c r="X4427" s="12">
        <f t="shared" si="279"/>
        <v>0.20287641593483519</v>
      </c>
    </row>
    <row r="4428" spans="1:24" x14ac:dyDescent="0.25">
      <c r="A4428" s="57">
        <v>168</v>
      </c>
      <c r="B4428" s="58" t="s">
        <v>798</v>
      </c>
      <c r="C4428" s="58" t="s">
        <v>1306</v>
      </c>
      <c r="D4428" s="62">
        <v>42479</v>
      </c>
      <c r="E4428" s="63">
        <v>0.53125</v>
      </c>
      <c r="F4428" s="63">
        <v>0.59375</v>
      </c>
      <c r="G4428" s="63" t="s">
        <v>1272</v>
      </c>
      <c r="H4428" s="60">
        <v>186</v>
      </c>
      <c r="I4428" s="68">
        <v>8</v>
      </c>
      <c r="J4428" s="58">
        <v>13</v>
      </c>
      <c r="K4428" s="58">
        <v>49</v>
      </c>
      <c r="L4428" s="73">
        <v>0.5756944444444444</v>
      </c>
      <c r="M4428" s="58" t="s">
        <v>271</v>
      </c>
      <c r="N4428" s="60" t="s">
        <v>277</v>
      </c>
      <c r="O4428" s="58" t="s">
        <v>1371</v>
      </c>
      <c r="P4428" s="58">
        <v>301</v>
      </c>
      <c r="Q4428" s="58">
        <v>1</v>
      </c>
      <c r="R4428" s="58" t="s">
        <v>369</v>
      </c>
      <c r="S4428" s="4" t="s">
        <v>372</v>
      </c>
      <c r="T4428" s="58">
        <v>1</v>
      </c>
      <c r="U4428" t="str">
        <f t="shared" si="276"/>
        <v>Coquimbo</v>
      </c>
      <c r="V4428">
        <f t="shared" si="277"/>
        <v>7.97</v>
      </c>
      <c r="W4428">
        <f t="shared" si="278"/>
        <v>39.284999999999997</v>
      </c>
      <c r="X4428" s="12">
        <f t="shared" si="279"/>
        <v>0.20287641593483519</v>
      </c>
    </row>
    <row r="4429" spans="1:24" x14ac:dyDescent="0.25">
      <c r="A4429" s="57">
        <v>168</v>
      </c>
      <c r="B4429" s="58" t="s">
        <v>798</v>
      </c>
      <c r="C4429" s="58" t="s">
        <v>1306</v>
      </c>
      <c r="D4429" s="62">
        <v>42479</v>
      </c>
      <c r="E4429" s="63">
        <v>0.53125</v>
      </c>
      <c r="F4429" s="63">
        <v>0.59375</v>
      </c>
      <c r="G4429" s="63" t="s">
        <v>1272</v>
      </c>
      <c r="H4429" s="60">
        <v>186</v>
      </c>
      <c r="I4429" s="68">
        <v>9</v>
      </c>
      <c r="J4429" s="58">
        <v>13</v>
      </c>
      <c r="K4429" s="58">
        <v>51</v>
      </c>
      <c r="L4429" s="73">
        <v>0.57708333333333328</v>
      </c>
      <c r="M4429" s="58" t="s">
        <v>26</v>
      </c>
      <c r="N4429" s="60" t="s">
        <v>26</v>
      </c>
      <c r="O4429" s="58" t="s">
        <v>1366</v>
      </c>
      <c r="P4429" s="58">
        <v>206</v>
      </c>
      <c r="Q4429" s="58">
        <v>1</v>
      </c>
      <c r="R4429" s="58" t="s">
        <v>369</v>
      </c>
      <c r="S4429" s="4" t="s">
        <v>372</v>
      </c>
      <c r="T4429" s="58">
        <v>1</v>
      </c>
      <c r="U4429" t="str">
        <f t="shared" si="276"/>
        <v>Coquimbo</v>
      </c>
      <c r="V4429">
        <f t="shared" si="277"/>
        <v>7.97</v>
      </c>
      <c r="W4429">
        <f t="shared" si="278"/>
        <v>39.284999999999997</v>
      </c>
      <c r="X4429" s="12">
        <f t="shared" si="279"/>
        <v>0.20287641593483519</v>
      </c>
    </row>
    <row r="4430" spans="1:24" x14ac:dyDescent="0.25">
      <c r="A4430" s="57">
        <v>168</v>
      </c>
      <c r="B4430" s="58" t="s">
        <v>798</v>
      </c>
      <c r="C4430" s="58" t="s">
        <v>1306</v>
      </c>
      <c r="D4430" s="62">
        <v>42479</v>
      </c>
      <c r="E4430" s="63">
        <v>0.53125</v>
      </c>
      <c r="F4430" s="63">
        <v>0.59375</v>
      </c>
      <c r="G4430" s="63" t="s">
        <v>1272</v>
      </c>
      <c r="H4430" s="60">
        <v>186</v>
      </c>
      <c r="I4430" s="68">
        <v>10</v>
      </c>
      <c r="J4430" s="58">
        <v>13</v>
      </c>
      <c r="K4430" s="58">
        <v>53</v>
      </c>
      <c r="L4430" s="73">
        <v>0.57847222222222217</v>
      </c>
      <c r="M4430" s="58" t="s">
        <v>662</v>
      </c>
      <c r="N4430" s="60" t="s">
        <v>662</v>
      </c>
      <c r="O4430" s="58" t="s">
        <v>1371</v>
      </c>
      <c r="P4430" s="58">
        <v>301</v>
      </c>
      <c r="Q4430" s="58">
        <v>1</v>
      </c>
      <c r="R4430" s="58" t="s">
        <v>369</v>
      </c>
      <c r="S4430" s="4" t="s">
        <v>372</v>
      </c>
      <c r="T4430" s="58">
        <v>1</v>
      </c>
      <c r="U4430" t="str">
        <f t="shared" si="276"/>
        <v>Coquimbo</v>
      </c>
      <c r="V4430">
        <f t="shared" si="277"/>
        <v>7.97</v>
      </c>
      <c r="W4430">
        <f t="shared" si="278"/>
        <v>39.284999999999997</v>
      </c>
      <c r="X4430" s="12">
        <f t="shared" si="279"/>
        <v>0.20287641593483519</v>
      </c>
    </row>
    <row r="4431" spans="1:24" x14ac:dyDescent="0.25">
      <c r="A4431" s="57">
        <v>168</v>
      </c>
      <c r="B4431" s="58" t="s">
        <v>798</v>
      </c>
      <c r="C4431" s="58" t="s">
        <v>1306</v>
      </c>
      <c r="D4431" s="62">
        <v>42479</v>
      </c>
      <c r="E4431" s="63">
        <v>0.53125</v>
      </c>
      <c r="F4431" s="63">
        <v>0.59375</v>
      </c>
      <c r="G4431" s="63" t="s">
        <v>1272</v>
      </c>
      <c r="H4431" s="60">
        <v>186</v>
      </c>
      <c r="I4431" s="68">
        <v>11</v>
      </c>
      <c r="J4431" s="58">
        <v>13</v>
      </c>
      <c r="K4431" s="58">
        <v>54</v>
      </c>
      <c r="L4431" s="73">
        <v>0.57916666666666672</v>
      </c>
      <c r="M4431" s="58" t="s">
        <v>232</v>
      </c>
      <c r="N4431" s="60" t="s">
        <v>232</v>
      </c>
      <c r="O4431" s="58" t="s">
        <v>1371</v>
      </c>
      <c r="P4431" s="58">
        <v>308</v>
      </c>
      <c r="Q4431" s="58">
        <v>1</v>
      </c>
      <c r="R4431" s="58" t="s">
        <v>369</v>
      </c>
      <c r="S4431" s="4" t="s">
        <v>372</v>
      </c>
      <c r="T4431" s="58">
        <v>1</v>
      </c>
      <c r="U4431" t="str">
        <f t="shared" si="276"/>
        <v>Coquimbo</v>
      </c>
      <c r="V4431">
        <f t="shared" si="277"/>
        <v>7.97</v>
      </c>
      <c r="W4431">
        <f t="shared" si="278"/>
        <v>39.284999999999997</v>
      </c>
      <c r="X4431" s="12">
        <f t="shared" si="279"/>
        <v>0.20287641593483519</v>
      </c>
    </row>
    <row r="4432" spans="1:24" x14ac:dyDescent="0.25">
      <c r="A4432" s="57">
        <v>168</v>
      </c>
      <c r="B4432" s="58" t="s">
        <v>798</v>
      </c>
      <c r="C4432" s="58" t="s">
        <v>1306</v>
      </c>
      <c r="D4432" s="62">
        <v>42479</v>
      </c>
      <c r="E4432" s="63">
        <v>0.53125</v>
      </c>
      <c r="F4432" s="63">
        <v>0.59375</v>
      </c>
      <c r="G4432" s="63" t="s">
        <v>1272</v>
      </c>
      <c r="H4432" s="60">
        <v>186</v>
      </c>
      <c r="I4432" s="68">
        <v>12</v>
      </c>
      <c r="J4432" s="58">
        <v>13</v>
      </c>
      <c r="K4432" s="58">
        <v>56</v>
      </c>
      <c r="L4432" s="73">
        <v>0.5805555555555556</v>
      </c>
      <c r="M4432" s="58" t="s">
        <v>29</v>
      </c>
      <c r="N4432" s="60" t="s">
        <v>29</v>
      </c>
      <c r="O4432" s="58" t="s">
        <v>1371</v>
      </c>
      <c r="P4432" s="58">
        <v>306</v>
      </c>
      <c r="Q4432" s="58">
        <v>1</v>
      </c>
      <c r="R4432" s="58" t="s">
        <v>369</v>
      </c>
      <c r="S4432" s="4" t="s">
        <v>372</v>
      </c>
      <c r="T4432" s="58">
        <v>1</v>
      </c>
      <c r="U4432" t="str">
        <f t="shared" si="276"/>
        <v>Coquimbo</v>
      </c>
      <c r="V4432">
        <f t="shared" si="277"/>
        <v>7.97</v>
      </c>
      <c r="W4432">
        <f t="shared" si="278"/>
        <v>39.284999999999997</v>
      </c>
      <c r="X4432" s="12">
        <f t="shared" si="279"/>
        <v>0.20287641593483519</v>
      </c>
    </row>
    <row r="4433" spans="1:24" x14ac:dyDescent="0.25">
      <c r="A4433" s="57">
        <v>168</v>
      </c>
      <c r="B4433" s="58" t="s">
        <v>798</v>
      </c>
      <c r="C4433" s="58" t="s">
        <v>1306</v>
      </c>
      <c r="D4433" s="62">
        <v>42479</v>
      </c>
      <c r="E4433" s="63">
        <v>0.53125</v>
      </c>
      <c r="F4433" s="63">
        <v>0.59375</v>
      </c>
      <c r="G4433" s="63" t="s">
        <v>1272</v>
      </c>
      <c r="H4433" s="60">
        <v>186</v>
      </c>
      <c r="I4433" s="68">
        <v>13</v>
      </c>
      <c r="J4433" s="58">
        <v>13</v>
      </c>
      <c r="K4433" s="58">
        <v>57</v>
      </c>
      <c r="L4433" s="73">
        <v>0.58124999999999993</v>
      </c>
      <c r="M4433" s="58" t="s">
        <v>186</v>
      </c>
      <c r="N4433" s="60" t="s">
        <v>186</v>
      </c>
      <c r="O4433" s="58" t="s">
        <v>1366</v>
      </c>
      <c r="P4433" s="58">
        <v>201</v>
      </c>
      <c r="Q4433" s="58">
        <v>1</v>
      </c>
      <c r="R4433" s="58" t="s">
        <v>369</v>
      </c>
      <c r="S4433" s="4" t="s">
        <v>372</v>
      </c>
      <c r="T4433" s="58">
        <v>1</v>
      </c>
      <c r="U4433" t="str">
        <f t="shared" si="276"/>
        <v>Coquimbo</v>
      </c>
      <c r="V4433">
        <f t="shared" si="277"/>
        <v>7.97</v>
      </c>
      <c r="W4433">
        <f t="shared" si="278"/>
        <v>39.284999999999997</v>
      </c>
      <c r="X4433" s="12">
        <f t="shared" si="279"/>
        <v>0.20287641593483519</v>
      </c>
    </row>
    <row r="4434" spans="1:24" x14ac:dyDescent="0.25">
      <c r="A4434" s="57">
        <v>168</v>
      </c>
      <c r="B4434" s="58" t="s">
        <v>798</v>
      </c>
      <c r="C4434" s="58" t="s">
        <v>1306</v>
      </c>
      <c r="D4434" s="62">
        <v>42479</v>
      </c>
      <c r="E4434" s="63">
        <v>0.53125</v>
      </c>
      <c r="F4434" s="63">
        <v>0.59375</v>
      </c>
      <c r="G4434" s="63" t="s">
        <v>1272</v>
      </c>
      <c r="H4434" s="60">
        <v>186</v>
      </c>
      <c r="I4434" s="68">
        <v>14</v>
      </c>
      <c r="J4434" s="58">
        <v>13</v>
      </c>
      <c r="K4434" s="58">
        <v>58</v>
      </c>
      <c r="L4434" s="73">
        <v>0.58194444444444449</v>
      </c>
      <c r="M4434" s="58" t="s">
        <v>241</v>
      </c>
      <c r="N4434" s="60" t="s">
        <v>241</v>
      </c>
      <c r="O4434" s="58" t="s">
        <v>1371</v>
      </c>
      <c r="P4434" s="58">
        <v>307</v>
      </c>
      <c r="Q4434" s="58">
        <v>1</v>
      </c>
      <c r="R4434" s="58" t="s">
        <v>369</v>
      </c>
      <c r="S4434" s="4" t="s">
        <v>372</v>
      </c>
      <c r="T4434" s="58">
        <v>1</v>
      </c>
      <c r="U4434" t="str">
        <f t="shared" si="276"/>
        <v>Coquimbo</v>
      </c>
      <c r="V4434">
        <f t="shared" si="277"/>
        <v>7.97</v>
      </c>
      <c r="W4434">
        <f t="shared" si="278"/>
        <v>39.284999999999997</v>
      </c>
      <c r="X4434" s="12">
        <f t="shared" si="279"/>
        <v>0.20287641593483519</v>
      </c>
    </row>
    <row r="4435" spans="1:24" x14ac:dyDescent="0.25">
      <c r="A4435" s="57">
        <v>168</v>
      </c>
      <c r="B4435" s="58" t="s">
        <v>798</v>
      </c>
      <c r="C4435" s="58" t="s">
        <v>1306</v>
      </c>
      <c r="D4435" s="62">
        <v>42479</v>
      </c>
      <c r="E4435" s="63">
        <v>0.53125</v>
      </c>
      <c r="F4435" s="63">
        <v>0.59375</v>
      </c>
      <c r="G4435" s="63" t="s">
        <v>1272</v>
      </c>
      <c r="H4435" s="60">
        <v>186</v>
      </c>
      <c r="I4435" s="68">
        <v>15</v>
      </c>
      <c r="J4435" s="58">
        <v>13</v>
      </c>
      <c r="K4435" s="58">
        <v>59</v>
      </c>
      <c r="L4435" s="73">
        <v>0.58263888888888882</v>
      </c>
      <c r="M4435" s="58" t="s">
        <v>31</v>
      </c>
      <c r="N4435" s="60" t="s">
        <v>31</v>
      </c>
      <c r="O4435" s="58" t="s">
        <v>1366</v>
      </c>
      <c r="P4435" s="58">
        <v>206</v>
      </c>
      <c r="Q4435" s="58">
        <v>1</v>
      </c>
      <c r="R4435" s="58" t="s">
        <v>369</v>
      </c>
      <c r="S4435" s="4" t="s">
        <v>372</v>
      </c>
      <c r="T4435" s="58">
        <v>2</v>
      </c>
      <c r="U4435" t="str">
        <f t="shared" si="276"/>
        <v>Coquimbo</v>
      </c>
      <c r="V4435">
        <f t="shared" si="277"/>
        <v>17.84</v>
      </c>
      <c r="W4435">
        <f t="shared" si="278"/>
        <v>39.284999999999997</v>
      </c>
      <c r="X4435" s="12">
        <f t="shared" si="279"/>
        <v>0.45411734758813799</v>
      </c>
    </row>
    <row r="4436" spans="1:24" x14ac:dyDescent="0.25">
      <c r="A4436" s="57">
        <v>168</v>
      </c>
      <c r="B4436" s="58" t="s">
        <v>798</v>
      </c>
      <c r="C4436" s="58" t="s">
        <v>1306</v>
      </c>
      <c r="D4436" s="62">
        <v>42479</v>
      </c>
      <c r="E4436" s="63">
        <v>0.53125</v>
      </c>
      <c r="F4436" s="63">
        <v>0.59375</v>
      </c>
      <c r="G4436" s="63" t="s">
        <v>1272</v>
      </c>
      <c r="H4436" s="60">
        <v>186</v>
      </c>
      <c r="I4436" s="68">
        <v>16</v>
      </c>
      <c r="J4436" s="58">
        <v>14</v>
      </c>
      <c r="K4436" s="58">
        <v>1</v>
      </c>
      <c r="L4436" s="73">
        <v>0.58402777777777781</v>
      </c>
      <c r="M4436" s="58" t="s">
        <v>204</v>
      </c>
      <c r="N4436" s="60" t="s">
        <v>204</v>
      </c>
      <c r="O4436" s="58" t="s">
        <v>1366</v>
      </c>
      <c r="P4436" s="58">
        <v>201</v>
      </c>
      <c r="Q4436" s="58">
        <v>1</v>
      </c>
      <c r="R4436" s="58" t="s">
        <v>369</v>
      </c>
      <c r="S4436" s="4" t="s">
        <v>372</v>
      </c>
      <c r="T4436" s="58">
        <v>1</v>
      </c>
      <c r="U4436" t="str">
        <f t="shared" si="276"/>
        <v>Coquimbo</v>
      </c>
      <c r="V4436">
        <f t="shared" si="277"/>
        <v>7.97</v>
      </c>
      <c r="W4436">
        <f t="shared" si="278"/>
        <v>39.284999999999997</v>
      </c>
      <c r="X4436" s="12">
        <f t="shared" si="279"/>
        <v>0.20287641593483519</v>
      </c>
    </row>
    <row r="4437" spans="1:24" x14ac:dyDescent="0.25">
      <c r="A4437" s="57">
        <v>168</v>
      </c>
      <c r="B4437" s="58" t="s">
        <v>798</v>
      </c>
      <c r="C4437" s="58" t="s">
        <v>1306</v>
      </c>
      <c r="D4437" s="62">
        <v>42479</v>
      </c>
      <c r="E4437" s="63">
        <v>0.53125</v>
      </c>
      <c r="F4437" s="63">
        <v>0.59375</v>
      </c>
      <c r="G4437" s="63" t="s">
        <v>1272</v>
      </c>
      <c r="H4437" s="60">
        <v>186</v>
      </c>
      <c r="I4437" s="68">
        <v>17</v>
      </c>
      <c r="J4437" s="58">
        <v>14</v>
      </c>
      <c r="K4437" s="58">
        <v>3</v>
      </c>
      <c r="L4437" s="73">
        <v>0.5854166666666667</v>
      </c>
      <c r="M4437" s="58" t="s">
        <v>254</v>
      </c>
      <c r="N4437" s="60" t="s">
        <v>254</v>
      </c>
      <c r="O4437" s="58" t="s">
        <v>1371</v>
      </c>
      <c r="P4437" s="58">
        <v>308</v>
      </c>
      <c r="Q4437" s="58">
        <v>1</v>
      </c>
      <c r="R4437" s="58" t="s">
        <v>369</v>
      </c>
      <c r="S4437" s="4" t="s">
        <v>372</v>
      </c>
      <c r="T4437" s="58">
        <v>1</v>
      </c>
      <c r="U4437" t="str">
        <f t="shared" si="276"/>
        <v>Coquimbo</v>
      </c>
      <c r="V4437">
        <f t="shared" si="277"/>
        <v>7.97</v>
      </c>
      <c r="W4437">
        <f t="shared" si="278"/>
        <v>39.284999999999997</v>
      </c>
      <c r="X4437" s="12">
        <f t="shared" si="279"/>
        <v>0.20287641593483519</v>
      </c>
    </row>
    <row r="4438" spans="1:24" x14ac:dyDescent="0.25">
      <c r="A4438" s="57">
        <v>168</v>
      </c>
      <c r="B4438" s="58" t="s">
        <v>798</v>
      </c>
      <c r="C4438" s="58" t="s">
        <v>1306</v>
      </c>
      <c r="D4438" s="62">
        <v>42479</v>
      </c>
      <c r="E4438" s="63">
        <v>0.53125</v>
      </c>
      <c r="F4438" s="63">
        <v>0.59375</v>
      </c>
      <c r="G4438" s="63" t="s">
        <v>1272</v>
      </c>
      <c r="H4438" s="60">
        <v>186</v>
      </c>
      <c r="I4438" s="68">
        <v>18</v>
      </c>
      <c r="J4438" s="58">
        <v>14</v>
      </c>
      <c r="K4438" s="58">
        <v>3</v>
      </c>
      <c r="L4438" s="73">
        <v>0.5854166666666667</v>
      </c>
      <c r="M4438" s="58" t="s">
        <v>1141</v>
      </c>
      <c r="N4438" s="60" t="s">
        <v>332</v>
      </c>
      <c r="O4438" s="58" t="s">
        <v>1366</v>
      </c>
      <c r="P4438" s="58">
        <v>206</v>
      </c>
      <c r="Q4438" s="58">
        <v>1</v>
      </c>
      <c r="R4438" s="58" t="s">
        <v>369</v>
      </c>
      <c r="S4438" s="4" t="s">
        <v>372</v>
      </c>
      <c r="T4438" s="58">
        <v>1</v>
      </c>
      <c r="U4438" t="str">
        <f t="shared" si="276"/>
        <v>Coquimbo</v>
      </c>
      <c r="V4438">
        <f t="shared" si="277"/>
        <v>7.97</v>
      </c>
      <c r="W4438">
        <f t="shared" si="278"/>
        <v>39.284999999999997</v>
      </c>
      <c r="X4438" s="12">
        <f t="shared" si="279"/>
        <v>0.20287641593483519</v>
      </c>
    </row>
    <row r="4439" spans="1:24" x14ac:dyDescent="0.25">
      <c r="A4439" s="57">
        <v>168</v>
      </c>
      <c r="B4439" s="58" t="s">
        <v>798</v>
      </c>
      <c r="C4439" s="58" t="s">
        <v>1306</v>
      </c>
      <c r="D4439" s="62">
        <v>42479</v>
      </c>
      <c r="E4439" s="63">
        <v>0.53125</v>
      </c>
      <c r="F4439" s="63">
        <v>0.59375</v>
      </c>
      <c r="G4439" s="63" t="s">
        <v>1272</v>
      </c>
      <c r="H4439" s="60">
        <v>186</v>
      </c>
      <c r="I4439" s="68">
        <v>19</v>
      </c>
      <c r="J4439" s="58">
        <v>14</v>
      </c>
      <c r="K4439" s="58">
        <v>4</v>
      </c>
      <c r="L4439" s="73">
        <v>0.58611111111111114</v>
      </c>
      <c r="M4439" s="58" t="s">
        <v>659</v>
      </c>
      <c r="N4439" s="60" t="s">
        <v>659</v>
      </c>
      <c r="O4439" s="58" t="s">
        <v>1371</v>
      </c>
      <c r="P4439" s="58">
        <v>307</v>
      </c>
      <c r="Q4439" s="58">
        <v>1</v>
      </c>
      <c r="R4439" s="58" t="s">
        <v>369</v>
      </c>
      <c r="S4439" s="4" t="s">
        <v>372</v>
      </c>
      <c r="T4439" s="58">
        <v>1</v>
      </c>
      <c r="U4439" t="str">
        <f t="shared" si="276"/>
        <v>Coquimbo</v>
      </c>
      <c r="V4439">
        <f t="shared" si="277"/>
        <v>7.97</v>
      </c>
      <c r="W4439">
        <f t="shared" si="278"/>
        <v>39.284999999999997</v>
      </c>
      <c r="X4439" s="12">
        <f t="shared" si="279"/>
        <v>0.20287641593483519</v>
      </c>
    </row>
    <row r="4440" spans="1:24" x14ac:dyDescent="0.25">
      <c r="A4440" s="57">
        <v>168</v>
      </c>
      <c r="B4440" s="58" t="s">
        <v>798</v>
      </c>
      <c r="C4440" s="58" t="s">
        <v>1306</v>
      </c>
      <c r="D4440" s="62">
        <v>42479</v>
      </c>
      <c r="E4440" s="63">
        <v>0.53125</v>
      </c>
      <c r="F4440" s="63">
        <v>0.59375</v>
      </c>
      <c r="G4440" s="63" t="s">
        <v>1272</v>
      </c>
      <c r="H4440" s="60">
        <v>186</v>
      </c>
      <c r="I4440" s="68">
        <v>20</v>
      </c>
      <c r="J4440" s="58">
        <v>14</v>
      </c>
      <c r="K4440" s="58">
        <v>6</v>
      </c>
      <c r="L4440" s="73">
        <v>0.58750000000000002</v>
      </c>
      <c r="M4440" s="58" t="s">
        <v>1142</v>
      </c>
      <c r="N4440" s="60" t="s">
        <v>312</v>
      </c>
      <c r="O4440" s="58" t="s">
        <v>1371</v>
      </c>
      <c r="P4440" s="58">
        <v>301</v>
      </c>
      <c r="Q4440" s="58">
        <v>1</v>
      </c>
      <c r="R4440" s="58" t="s">
        <v>369</v>
      </c>
      <c r="S4440" s="4" t="s">
        <v>372</v>
      </c>
      <c r="T4440" s="58">
        <v>1</v>
      </c>
      <c r="U4440" t="str">
        <f t="shared" si="276"/>
        <v>Coquimbo</v>
      </c>
      <c r="V4440">
        <f t="shared" si="277"/>
        <v>7.97</v>
      </c>
      <c r="W4440">
        <f t="shared" si="278"/>
        <v>39.284999999999997</v>
      </c>
      <c r="X4440" s="12">
        <f t="shared" si="279"/>
        <v>0.20287641593483519</v>
      </c>
    </row>
    <row r="4441" spans="1:24" x14ac:dyDescent="0.25">
      <c r="A4441" s="57">
        <v>168</v>
      </c>
      <c r="B4441" s="58" t="s">
        <v>798</v>
      </c>
      <c r="C4441" s="58" t="s">
        <v>1306</v>
      </c>
      <c r="D4441" s="62">
        <v>42479</v>
      </c>
      <c r="E4441" s="63">
        <v>0.53125</v>
      </c>
      <c r="F4441" s="63">
        <v>0.59375</v>
      </c>
      <c r="G4441" s="63" t="s">
        <v>1272</v>
      </c>
      <c r="H4441" s="60">
        <v>186</v>
      </c>
      <c r="I4441" s="68">
        <v>21</v>
      </c>
      <c r="J4441" s="58">
        <v>14</v>
      </c>
      <c r="K4441" s="58">
        <v>8</v>
      </c>
      <c r="L4441" s="73">
        <v>0.58888888888888891</v>
      </c>
      <c r="M4441" s="58" t="s">
        <v>35</v>
      </c>
      <c r="N4441" s="60" t="s">
        <v>35</v>
      </c>
      <c r="O4441" s="58" t="s">
        <v>1371</v>
      </c>
      <c r="P4441" s="58">
        <v>306</v>
      </c>
      <c r="Q4441" s="58">
        <v>1</v>
      </c>
      <c r="R4441" s="58" t="s">
        <v>369</v>
      </c>
      <c r="S4441" s="4" t="s">
        <v>372</v>
      </c>
      <c r="T4441" s="58">
        <v>1</v>
      </c>
      <c r="U4441" t="str">
        <f t="shared" si="276"/>
        <v>Coquimbo</v>
      </c>
      <c r="V4441">
        <f t="shared" si="277"/>
        <v>7.97</v>
      </c>
      <c r="W4441">
        <f t="shared" si="278"/>
        <v>39.284999999999997</v>
      </c>
      <c r="X4441" s="12">
        <f t="shared" si="279"/>
        <v>0.20287641593483519</v>
      </c>
    </row>
    <row r="4442" spans="1:24" x14ac:dyDescent="0.25">
      <c r="A4442" s="57">
        <v>168</v>
      </c>
      <c r="B4442" s="58" t="s">
        <v>798</v>
      </c>
      <c r="C4442" s="58" t="s">
        <v>1306</v>
      </c>
      <c r="D4442" s="62">
        <v>42479</v>
      </c>
      <c r="E4442" s="63">
        <v>0.53125</v>
      </c>
      <c r="F4442" s="63">
        <v>0.59375</v>
      </c>
      <c r="G4442" s="63" t="s">
        <v>1272</v>
      </c>
      <c r="H4442" s="60">
        <v>186</v>
      </c>
      <c r="I4442" s="68">
        <v>22</v>
      </c>
      <c r="J4442" s="58">
        <v>14</v>
      </c>
      <c r="K4442" s="58">
        <v>10</v>
      </c>
      <c r="L4442" s="73">
        <v>0.59027777777777779</v>
      </c>
      <c r="M4442" s="58" t="s">
        <v>110</v>
      </c>
      <c r="N4442" s="60" t="s">
        <v>110</v>
      </c>
      <c r="O4442" s="58" t="s">
        <v>1366</v>
      </c>
      <c r="P4442" s="58">
        <v>207</v>
      </c>
      <c r="Q4442" s="58">
        <v>1</v>
      </c>
      <c r="R4442" s="58" t="s">
        <v>369</v>
      </c>
      <c r="S4442" s="4" t="s">
        <v>372</v>
      </c>
      <c r="T4442" s="58">
        <v>1</v>
      </c>
      <c r="U4442" t="str">
        <f t="shared" si="276"/>
        <v>Coquimbo</v>
      </c>
      <c r="V4442">
        <f t="shared" si="277"/>
        <v>7.97</v>
      </c>
      <c r="W4442">
        <f t="shared" si="278"/>
        <v>39.284999999999997</v>
      </c>
      <c r="X4442" s="12">
        <f t="shared" si="279"/>
        <v>0.20287641593483519</v>
      </c>
    </row>
    <row r="4443" spans="1:24" x14ac:dyDescent="0.25">
      <c r="A4443" s="57">
        <v>168</v>
      </c>
      <c r="B4443" s="58" t="s">
        <v>798</v>
      </c>
      <c r="C4443" s="58" t="s">
        <v>1306</v>
      </c>
      <c r="D4443" s="62">
        <v>42479</v>
      </c>
      <c r="E4443" s="63">
        <v>0.53125</v>
      </c>
      <c r="F4443" s="63">
        <v>0.59375</v>
      </c>
      <c r="G4443" s="63" t="s">
        <v>1272</v>
      </c>
      <c r="H4443" s="60">
        <v>186</v>
      </c>
      <c r="I4443" s="68">
        <v>23</v>
      </c>
      <c r="J4443" s="58">
        <v>14</v>
      </c>
      <c r="K4443" s="58">
        <v>10</v>
      </c>
      <c r="L4443" s="73">
        <v>0.59027777777777779</v>
      </c>
      <c r="M4443" s="58" t="s">
        <v>688</v>
      </c>
      <c r="N4443" s="60" t="s">
        <v>688</v>
      </c>
      <c r="O4443" s="58" t="s">
        <v>1371</v>
      </c>
      <c r="P4443" s="58">
        <v>307</v>
      </c>
      <c r="Q4443" s="58">
        <v>1</v>
      </c>
      <c r="R4443" s="58" t="s">
        <v>369</v>
      </c>
      <c r="S4443" s="4" t="s">
        <v>372</v>
      </c>
      <c r="T4443" s="58">
        <v>2</v>
      </c>
      <c r="U4443" t="str">
        <f t="shared" si="276"/>
        <v>Coquimbo</v>
      </c>
      <c r="V4443">
        <f t="shared" si="277"/>
        <v>17.84</v>
      </c>
      <c r="W4443">
        <f t="shared" si="278"/>
        <v>39.284999999999997</v>
      </c>
      <c r="X4443" s="12">
        <f t="shared" si="279"/>
        <v>0.45411734758813799</v>
      </c>
    </row>
    <row r="4444" spans="1:24" x14ac:dyDescent="0.25">
      <c r="A4444" s="57">
        <v>168</v>
      </c>
      <c r="B4444" s="58" t="s">
        <v>798</v>
      </c>
      <c r="C4444" s="58" t="s">
        <v>1306</v>
      </c>
      <c r="D4444" s="62">
        <v>42479</v>
      </c>
      <c r="E4444" s="63">
        <v>0.53125</v>
      </c>
      <c r="F4444" s="63">
        <v>0.59375</v>
      </c>
      <c r="G4444" s="63" t="s">
        <v>1272</v>
      </c>
      <c r="H4444" s="60">
        <v>186</v>
      </c>
      <c r="I4444" s="68">
        <v>24</v>
      </c>
      <c r="J4444" s="58">
        <v>14</v>
      </c>
      <c r="K4444" s="58">
        <v>10</v>
      </c>
      <c r="L4444" s="73">
        <v>0.59027777777777779</v>
      </c>
      <c r="M4444" s="58" t="s">
        <v>192</v>
      </c>
      <c r="N4444" s="60" t="s">
        <v>192</v>
      </c>
      <c r="O4444" s="58" t="s">
        <v>1366</v>
      </c>
      <c r="P4444" s="58">
        <v>201</v>
      </c>
      <c r="Q4444" s="58">
        <v>1</v>
      </c>
      <c r="R4444" s="58" t="s">
        <v>369</v>
      </c>
      <c r="S4444" s="4" t="s">
        <v>372</v>
      </c>
      <c r="T4444" s="58">
        <v>1</v>
      </c>
      <c r="U4444" t="str">
        <f t="shared" si="276"/>
        <v>Coquimbo</v>
      </c>
      <c r="V4444">
        <f t="shared" si="277"/>
        <v>7.97</v>
      </c>
      <c r="W4444">
        <f t="shared" si="278"/>
        <v>39.284999999999997</v>
      </c>
      <c r="X4444" s="12">
        <f t="shared" si="279"/>
        <v>0.20287641593483519</v>
      </c>
    </row>
    <row r="4445" spans="1:24" x14ac:dyDescent="0.25">
      <c r="A4445" s="57">
        <v>168</v>
      </c>
      <c r="B4445" s="58" t="s">
        <v>798</v>
      </c>
      <c r="C4445" s="58" t="s">
        <v>1306</v>
      </c>
      <c r="D4445" s="62">
        <v>42479</v>
      </c>
      <c r="E4445" s="63">
        <v>0.53125</v>
      </c>
      <c r="F4445" s="63">
        <v>0.59375</v>
      </c>
      <c r="G4445" s="63" t="s">
        <v>1272</v>
      </c>
      <c r="H4445" s="60">
        <v>186</v>
      </c>
      <c r="I4445" s="68">
        <v>25</v>
      </c>
      <c r="J4445" s="58">
        <v>14</v>
      </c>
      <c r="K4445" s="58">
        <v>12</v>
      </c>
      <c r="L4445" s="73">
        <v>0.59166666666666667</v>
      </c>
      <c r="M4445" s="58" t="s">
        <v>203</v>
      </c>
      <c r="N4445" s="60" t="s">
        <v>203</v>
      </c>
      <c r="O4445" s="58" t="s">
        <v>1371</v>
      </c>
      <c r="P4445" s="58">
        <v>308</v>
      </c>
      <c r="Q4445" s="58">
        <v>1</v>
      </c>
      <c r="R4445" s="58" t="s">
        <v>369</v>
      </c>
      <c r="S4445" s="4" t="s">
        <v>372</v>
      </c>
      <c r="T4445" s="58">
        <v>1</v>
      </c>
      <c r="U4445" t="str">
        <f t="shared" si="276"/>
        <v>Coquimbo</v>
      </c>
      <c r="V4445">
        <f t="shared" si="277"/>
        <v>7.97</v>
      </c>
      <c r="W4445">
        <f t="shared" si="278"/>
        <v>39.284999999999997</v>
      </c>
      <c r="X4445" s="12">
        <f t="shared" si="279"/>
        <v>0.20287641593483519</v>
      </c>
    </row>
    <row r="4446" spans="1:24" x14ac:dyDescent="0.25">
      <c r="A4446" s="57">
        <v>168</v>
      </c>
      <c r="B4446" s="58" t="s">
        <v>798</v>
      </c>
      <c r="C4446" s="58" t="s">
        <v>1306</v>
      </c>
      <c r="D4446" s="62">
        <v>42479</v>
      </c>
      <c r="E4446" s="63">
        <v>0.53125</v>
      </c>
      <c r="F4446" s="63">
        <v>0.59375</v>
      </c>
      <c r="G4446" s="63" t="s">
        <v>1272</v>
      </c>
      <c r="H4446" s="60">
        <v>186</v>
      </c>
      <c r="I4446" s="68">
        <v>26</v>
      </c>
      <c r="J4446" s="58">
        <v>14</v>
      </c>
      <c r="K4446" s="58">
        <v>13</v>
      </c>
      <c r="L4446" s="73">
        <v>0.59236111111111112</v>
      </c>
      <c r="M4446" s="58" t="s">
        <v>193</v>
      </c>
      <c r="N4446" s="60" t="s">
        <v>193</v>
      </c>
      <c r="O4446" s="58" t="s">
        <v>1366</v>
      </c>
      <c r="P4446" s="58">
        <v>206</v>
      </c>
      <c r="Q4446" s="58">
        <v>1</v>
      </c>
      <c r="R4446" s="58" t="s">
        <v>369</v>
      </c>
      <c r="S4446" s="4" t="s">
        <v>372</v>
      </c>
      <c r="T4446" s="58">
        <v>1</v>
      </c>
      <c r="U4446" t="str">
        <f t="shared" si="276"/>
        <v>Coquimbo</v>
      </c>
      <c r="V4446">
        <f t="shared" si="277"/>
        <v>7.97</v>
      </c>
      <c r="W4446">
        <f t="shared" si="278"/>
        <v>39.284999999999997</v>
      </c>
      <c r="X4446" s="12">
        <f t="shared" si="279"/>
        <v>0.20287641593483519</v>
      </c>
    </row>
    <row r="4447" spans="1:24" x14ac:dyDescent="0.25">
      <c r="A4447" s="57">
        <v>168</v>
      </c>
      <c r="B4447" s="58" t="s">
        <v>798</v>
      </c>
      <c r="C4447" s="58" t="s">
        <v>1306</v>
      </c>
      <c r="D4447" s="62">
        <v>42479</v>
      </c>
      <c r="E4447" s="63">
        <v>0.73958333333333337</v>
      </c>
      <c r="F4447" s="63">
        <v>0.80208333333333337</v>
      </c>
      <c r="G4447" s="63" t="s">
        <v>1273</v>
      </c>
      <c r="H4447" s="60">
        <v>187</v>
      </c>
      <c r="I4447" s="68">
        <v>1</v>
      </c>
      <c r="J4447" s="58">
        <v>17</v>
      </c>
      <c r="K4447" s="58">
        <v>46</v>
      </c>
      <c r="L4447" s="73">
        <v>0.7402777777777777</v>
      </c>
      <c r="M4447" s="58" t="s">
        <v>192</v>
      </c>
      <c r="N4447" s="60" t="s">
        <v>192</v>
      </c>
      <c r="O4447" s="58" t="s">
        <v>1366</v>
      </c>
      <c r="P4447" s="58">
        <v>206</v>
      </c>
      <c r="Q4447" s="58">
        <v>1</v>
      </c>
      <c r="R4447" s="58" t="s">
        <v>369</v>
      </c>
      <c r="S4447" s="4" t="s">
        <v>372</v>
      </c>
      <c r="T4447" s="58">
        <v>2</v>
      </c>
      <c r="U4447" t="str">
        <f t="shared" si="276"/>
        <v>Coquimbo</v>
      </c>
      <c r="V4447">
        <f t="shared" si="277"/>
        <v>17.84</v>
      </c>
      <c r="W4447">
        <f t="shared" si="278"/>
        <v>39.284999999999997</v>
      </c>
      <c r="X4447" s="12">
        <f t="shared" si="279"/>
        <v>0.45411734758813799</v>
      </c>
    </row>
    <row r="4448" spans="1:24" x14ac:dyDescent="0.25">
      <c r="A4448" s="57">
        <v>168</v>
      </c>
      <c r="B4448" s="58" t="s">
        <v>798</v>
      </c>
      <c r="C4448" s="58" t="s">
        <v>1306</v>
      </c>
      <c r="D4448" s="62">
        <v>42479</v>
      </c>
      <c r="E4448" s="63">
        <v>0.73958333333333337</v>
      </c>
      <c r="F4448" s="63">
        <v>0.80208333333333337</v>
      </c>
      <c r="G4448" s="63" t="s">
        <v>1273</v>
      </c>
      <c r="H4448" s="60">
        <v>187</v>
      </c>
      <c r="I4448" s="68">
        <v>2</v>
      </c>
      <c r="J4448" s="58">
        <v>17</v>
      </c>
      <c r="K4448" s="58">
        <v>47</v>
      </c>
      <c r="L4448" s="73">
        <v>0.74097222222222225</v>
      </c>
      <c r="M4448" s="58" t="s">
        <v>1143</v>
      </c>
      <c r="N4448" s="60" t="s">
        <v>736</v>
      </c>
      <c r="O4448" s="58" t="s">
        <v>1371</v>
      </c>
      <c r="P4448" s="58">
        <v>308</v>
      </c>
      <c r="Q4448" s="58">
        <v>1</v>
      </c>
      <c r="R4448" s="58" t="s">
        <v>369</v>
      </c>
      <c r="S4448" s="4" t="s">
        <v>372</v>
      </c>
      <c r="T4448" s="58">
        <v>2</v>
      </c>
      <c r="U4448" t="str">
        <f t="shared" si="276"/>
        <v>Coquimbo</v>
      </c>
      <c r="V4448">
        <f t="shared" si="277"/>
        <v>17.84</v>
      </c>
      <c r="W4448">
        <f t="shared" si="278"/>
        <v>39.284999999999997</v>
      </c>
      <c r="X4448" s="12">
        <f t="shared" si="279"/>
        <v>0.45411734758813799</v>
      </c>
    </row>
    <row r="4449" spans="1:24" x14ac:dyDescent="0.25">
      <c r="A4449" s="57">
        <v>168</v>
      </c>
      <c r="B4449" s="58" t="s">
        <v>798</v>
      </c>
      <c r="C4449" s="58" t="s">
        <v>1306</v>
      </c>
      <c r="D4449" s="62">
        <v>42479</v>
      </c>
      <c r="E4449" s="63">
        <v>0.73958333333333337</v>
      </c>
      <c r="F4449" s="63">
        <v>0.80208333333333337</v>
      </c>
      <c r="G4449" s="63" t="s">
        <v>1273</v>
      </c>
      <c r="H4449" s="60">
        <v>187</v>
      </c>
      <c r="I4449" s="68">
        <v>3</v>
      </c>
      <c r="J4449" s="58">
        <v>17</v>
      </c>
      <c r="K4449" s="58">
        <v>48</v>
      </c>
      <c r="L4449" s="73">
        <v>0.7416666666666667</v>
      </c>
      <c r="M4449" s="58" t="s">
        <v>273</v>
      </c>
      <c r="N4449" s="60" t="s">
        <v>273</v>
      </c>
      <c r="O4449" s="58" t="s">
        <v>1371</v>
      </c>
      <c r="P4449" s="58">
        <v>301</v>
      </c>
      <c r="Q4449" s="58">
        <v>1</v>
      </c>
      <c r="R4449" s="58" t="s">
        <v>369</v>
      </c>
      <c r="S4449" s="4" t="s">
        <v>372</v>
      </c>
      <c r="T4449" s="58">
        <v>2</v>
      </c>
      <c r="U4449" t="str">
        <f t="shared" si="276"/>
        <v>Coquimbo</v>
      </c>
      <c r="V4449">
        <f t="shared" si="277"/>
        <v>17.84</v>
      </c>
      <c r="W4449">
        <f t="shared" si="278"/>
        <v>39.284999999999997</v>
      </c>
      <c r="X4449" s="12">
        <f t="shared" si="279"/>
        <v>0.45411734758813799</v>
      </c>
    </row>
    <row r="4450" spans="1:24" x14ac:dyDescent="0.25">
      <c r="A4450" s="57">
        <v>168</v>
      </c>
      <c r="B4450" s="58" t="s">
        <v>798</v>
      </c>
      <c r="C4450" s="58" t="s">
        <v>1306</v>
      </c>
      <c r="D4450" s="62">
        <v>42479</v>
      </c>
      <c r="E4450" s="63">
        <v>0.73958333333333337</v>
      </c>
      <c r="F4450" s="63">
        <v>0.80208333333333337</v>
      </c>
      <c r="G4450" s="63" t="s">
        <v>1273</v>
      </c>
      <c r="H4450" s="60">
        <v>187</v>
      </c>
      <c r="I4450" s="68">
        <v>4</v>
      </c>
      <c r="J4450" s="58">
        <v>17</v>
      </c>
      <c r="K4450" s="58">
        <v>51</v>
      </c>
      <c r="L4450" s="73">
        <v>0.74375000000000002</v>
      </c>
      <c r="M4450" s="58" t="s">
        <v>46</v>
      </c>
      <c r="N4450" s="60" t="s">
        <v>46</v>
      </c>
      <c r="O4450" s="58" t="s">
        <v>1366</v>
      </c>
      <c r="P4450" s="58">
        <v>201</v>
      </c>
      <c r="Q4450" s="58">
        <v>1</v>
      </c>
      <c r="R4450" s="58" t="s">
        <v>369</v>
      </c>
      <c r="S4450" s="4" t="s">
        <v>372</v>
      </c>
      <c r="T4450" s="58">
        <v>1</v>
      </c>
      <c r="U4450" t="str">
        <f t="shared" si="276"/>
        <v>Coquimbo</v>
      </c>
      <c r="V4450">
        <f t="shared" si="277"/>
        <v>7.97</v>
      </c>
      <c r="W4450">
        <f t="shared" si="278"/>
        <v>39.284999999999997</v>
      </c>
      <c r="X4450" s="12">
        <f t="shared" si="279"/>
        <v>0.20287641593483519</v>
      </c>
    </row>
    <row r="4451" spans="1:24" x14ac:dyDescent="0.25">
      <c r="A4451" s="57">
        <v>168</v>
      </c>
      <c r="B4451" s="58" t="s">
        <v>798</v>
      </c>
      <c r="C4451" s="58" t="s">
        <v>1306</v>
      </c>
      <c r="D4451" s="62">
        <v>42479</v>
      </c>
      <c r="E4451" s="63">
        <v>0.73958333333333337</v>
      </c>
      <c r="F4451" s="63">
        <v>0.80208333333333337</v>
      </c>
      <c r="G4451" s="63" t="s">
        <v>1273</v>
      </c>
      <c r="H4451" s="60">
        <v>187</v>
      </c>
      <c r="I4451" s="68">
        <v>5</v>
      </c>
      <c r="J4451" s="58">
        <v>17</v>
      </c>
      <c r="K4451" s="58">
        <v>51</v>
      </c>
      <c r="L4451" s="73">
        <v>0.74375000000000002</v>
      </c>
      <c r="M4451" s="58" t="s">
        <v>193</v>
      </c>
      <c r="N4451" s="60" t="s">
        <v>193</v>
      </c>
      <c r="O4451" s="58" t="s">
        <v>1366</v>
      </c>
      <c r="P4451" s="58">
        <v>206</v>
      </c>
      <c r="Q4451" s="58">
        <v>1</v>
      </c>
      <c r="R4451" s="58" t="s">
        <v>369</v>
      </c>
      <c r="S4451" s="4" t="s">
        <v>372</v>
      </c>
      <c r="T4451" s="58">
        <v>1</v>
      </c>
      <c r="U4451" t="str">
        <f t="shared" si="276"/>
        <v>Coquimbo</v>
      </c>
      <c r="V4451">
        <f t="shared" si="277"/>
        <v>7.97</v>
      </c>
      <c r="W4451">
        <f t="shared" si="278"/>
        <v>39.284999999999997</v>
      </c>
      <c r="X4451" s="12">
        <f t="shared" si="279"/>
        <v>0.20287641593483519</v>
      </c>
    </row>
    <row r="4452" spans="1:24" x14ac:dyDescent="0.25">
      <c r="A4452" s="57">
        <v>168</v>
      </c>
      <c r="B4452" s="58" t="s">
        <v>798</v>
      </c>
      <c r="C4452" s="58" t="s">
        <v>1306</v>
      </c>
      <c r="D4452" s="62">
        <v>42479</v>
      </c>
      <c r="E4452" s="63">
        <v>0.73958333333333337</v>
      </c>
      <c r="F4452" s="63">
        <v>0.80208333333333337</v>
      </c>
      <c r="G4452" s="63" t="s">
        <v>1273</v>
      </c>
      <c r="H4452" s="60">
        <v>187</v>
      </c>
      <c r="I4452" s="68">
        <v>6</v>
      </c>
      <c r="J4452" s="58">
        <v>17</v>
      </c>
      <c r="K4452" s="58">
        <v>52</v>
      </c>
      <c r="L4452" s="73">
        <v>0.74444444444444446</v>
      </c>
      <c r="M4452" s="58" t="s">
        <v>706</v>
      </c>
      <c r="N4452" s="60" t="s">
        <v>706</v>
      </c>
      <c r="O4452" s="58" t="s">
        <v>1371</v>
      </c>
      <c r="P4452" s="58">
        <v>308</v>
      </c>
      <c r="Q4452" s="58">
        <v>1</v>
      </c>
      <c r="R4452" s="58" t="s">
        <v>369</v>
      </c>
      <c r="S4452" s="4" t="s">
        <v>372</v>
      </c>
      <c r="T4452" s="58">
        <v>1</v>
      </c>
      <c r="U4452" t="str">
        <f t="shared" si="276"/>
        <v>Coquimbo</v>
      </c>
      <c r="V4452">
        <f t="shared" si="277"/>
        <v>7.97</v>
      </c>
      <c r="W4452">
        <f t="shared" si="278"/>
        <v>39.284999999999997</v>
      </c>
      <c r="X4452" s="12">
        <f t="shared" si="279"/>
        <v>0.20287641593483519</v>
      </c>
    </row>
    <row r="4453" spans="1:24" x14ac:dyDescent="0.25">
      <c r="A4453" s="57">
        <v>168</v>
      </c>
      <c r="B4453" s="58" t="s">
        <v>798</v>
      </c>
      <c r="C4453" s="58" t="s">
        <v>1306</v>
      </c>
      <c r="D4453" s="62">
        <v>42479</v>
      </c>
      <c r="E4453" s="63">
        <v>0.73958333333333337</v>
      </c>
      <c r="F4453" s="63">
        <v>0.80208333333333337</v>
      </c>
      <c r="G4453" s="63" t="s">
        <v>1273</v>
      </c>
      <c r="H4453" s="60">
        <v>187</v>
      </c>
      <c r="I4453" s="68">
        <v>7</v>
      </c>
      <c r="J4453" s="58">
        <v>17</v>
      </c>
      <c r="K4453" s="58">
        <v>55</v>
      </c>
      <c r="L4453" s="73">
        <v>0.74652777777777779</v>
      </c>
      <c r="M4453" s="58" t="s">
        <v>48</v>
      </c>
      <c r="N4453" s="60" t="s">
        <v>48</v>
      </c>
      <c r="O4453" s="58" t="s">
        <v>1366</v>
      </c>
      <c r="P4453" s="58">
        <v>201</v>
      </c>
      <c r="Q4453" s="58">
        <v>1</v>
      </c>
      <c r="R4453" s="58" t="s">
        <v>369</v>
      </c>
      <c r="S4453" s="4" t="s">
        <v>372</v>
      </c>
      <c r="T4453" s="58">
        <v>2</v>
      </c>
      <c r="U4453" t="str">
        <f t="shared" si="276"/>
        <v>Coquimbo</v>
      </c>
      <c r="V4453">
        <f t="shared" si="277"/>
        <v>17.84</v>
      </c>
      <c r="W4453">
        <f t="shared" si="278"/>
        <v>39.284999999999997</v>
      </c>
      <c r="X4453" s="12">
        <f t="shared" si="279"/>
        <v>0.45411734758813799</v>
      </c>
    </row>
    <row r="4454" spans="1:24" x14ac:dyDescent="0.25">
      <c r="A4454" s="57">
        <v>168</v>
      </c>
      <c r="B4454" s="58" t="s">
        <v>798</v>
      </c>
      <c r="C4454" s="58" t="s">
        <v>1306</v>
      </c>
      <c r="D4454" s="62">
        <v>42479</v>
      </c>
      <c r="E4454" s="63">
        <v>0.73958333333333337</v>
      </c>
      <c r="F4454" s="63">
        <v>0.80208333333333337</v>
      </c>
      <c r="G4454" s="63" t="s">
        <v>1273</v>
      </c>
      <c r="H4454" s="60">
        <v>187</v>
      </c>
      <c r="I4454" s="68">
        <v>8</v>
      </c>
      <c r="J4454" s="58">
        <v>17</v>
      </c>
      <c r="K4454" s="58">
        <v>58</v>
      </c>
      <c r="L4454" s="73">
        <v>0.74861111111111101</v>
      </c>
      <c r="M4454" s="58" t="s">
        <v>194</v>
      </c>
      <c r="N4454" s="60" t="s">
        <v>194</v>
      </c>
      <c r="O4454" s="58" t="s">
        <v>1366</v>
      </c>
      <c r="P4454" s="58">
        <v>206</v>
      </c>
      <c r="Q4454" s="58">
        <v>1</v>
      </c>
      <c r="R4454" s="58" t="s">
        <v>369</v>
      </c>
      <c r="S4454" s="4" t="s">
        <v>372</v>
      </c>
      <c r="T4454" s="58">
        <v>1</v>
      </c>
      <c r="U4454" t="str">
        <f t="shared" si="276"/>
        <v>Coquimbo</v>
      </c>
      <c r="V4454">
        <f t="shared" si="277"/>
        <v>7.97</v>
      </c>
      <c r="W4454">
        <f t="shared" si="278"/>
        <v>39.284999999999997</v>
      </c>
      <c r="X4454" s="12">
        <f t="shared" si="279"/>
        <v>0.20287641593483519</v>
      </c>
    </row>
    <row r="4455" spans="1:24" x14ac:dyDescent="0.25">
      <c r="A4455" s="57">
        <v>168</v>
      </c>
      <c r="B4455" s="58" t="s">
        <v>798</v>
      </c>
      <c r="C4455" s="58" t="s">
        <v>1306</v>
      </c>
      <c r="D4455" s="62">
        <v>42479</v>
      </c>
      <c r="E4455" s="63">
        <v>0.73958333333333337</v>
      </c>
      <c r="F4455" s="63">
        <v>0.80208333333333337</v>
      </c>
      <c r="G4455" s="63" t="s">
        <v>1273</v>
      </c>
      <c r="H4455" s="60">
        <v>187</v>
      </c>
      <c r="I4455" s="68">
        <v>9</v>
      </c>
      <c r="J4455" s="58">
        <v>17</v>
      </c>
      <c r="K4455" s="58">
        <v>59</v>
      </c>
      <c r="L4455" s="73">
        <v>0.74930555555555556</v>
      </c>
      <c r="M4455" s="58" t="s">
        <v>1144</v>
      </c>
      <c r="N4455" s="60" t="s">
        <v>50</v>
      </c>
      <c r="O4455" s="58" t="s">
        <v>1371</v>
      </c>
      <c r="P4455" s="58">
        <v>301</v>
      </c>
      <c r="Q4455" s="58">
        <v>1</v>
      </c>
      <c r="R4455" s="58" t="s">
        <v>369</v>
      </c>
      <c r="S4455" s="4" t="s">
        <v>372</v>
      </c>
      <c r="T4455" s="58">
        <v>1</v>
      </c>
      <c r="U4455" t="str">
        <f t="shared" si="276"/>
        <v>Coquimbo</v>
      </c>
      <c r="V4455">
        <f t="shared" si="277"/>
        <v>7.97</v>
      </c>
      <c r="W4455">
        <f t="shared" si="278"/>
        <v>39.284999999999997</v>
      </c>
      <c r="X4455" s="12">
        <f t="shared" si="279"/>
        <v>0.20287641593483519</v>
      </c>
    </row>
    <row r="4456" spans="1:24" x14ac:dyDescent="0.25">
      <c r="A4456" s="57">
        <v>168</v>
      </c>
      <c r="B4456" s="58" t="s">
        <v>798</v>
      </c>
      <c r="C4456" s="58" t="s">
        <v>1306</v>
      </c>
      <c r="D4456" s="62">
        <v>42479</v>
      </c>
      <c r="E4456" s="63">
        <v>0.73958333333333337</v>
      </c>
      <c r="F4456" s="63">
        <v>0.80208333333333337</v>
      </c>
      <c r="G4456" s="63" t="s">
        <v>1273</v>
      </c>
      <c r="H4456" s="60">
        <v>187</v>
      </c>
      <c r="I4456" s="68">
        <v>10</v>
      </c>
      <c r="J4456" s="58">
        <v>18</v>
      </c>
      <c r="K4456" s="58">
        <v>0</v>
      </c>
      <c r="L4456" s="73">
        <v>0.75</v>
      </c>
      <c r="M4456" s="58" t="s">
        <v>710</v>
      </c>
      <c r="N4456" s="60" t="s">
        <v>710</v>
      </c>
      <c r="O4456" s="58" t="s">
        <v>1371</v>
      </c>
      <c r="P4456" s="58">
        <v>308</v>
      </c>
      <c r="Q4456" s="58">
        <v>1</v>
      </c>
      <c r="R4456" s="58" t="s">
        <v>369</v>
      </c>
      <c r="S4456" s="4" t="s">
        <v>372</v>
      </c>
      <c r="T4456" s="58">
        <v>1</v>
      </c>
      <c r="U4456" t="str">
        <f t="shared" si="276"/>
        <v>Coquimbo</v>
      </c>
      <c r="V4456">
        <f t="shared" si="277"/>
        <v>7.97</v>
      </c>
      <c r="W4456">
        <f t="shared" si="278"/>
        <v>39.284999999999997</v>
      </c>
      <c r="X4456" s="12">
        <f t="shared" si="279"/>
        <v>0.20287641593483519</v>
      </c>
    </row>
    <row r="4457" spans="1:24" x14ac:dyDescent="0.25">
      <c r="A4457" s="57">
        <v>168</v>
      </c>
      <c r="B4457" s="58" t="s">
        <v>798</v>
      </c>
      <c r="C4457" s="58" t="s">
        <v>1306</v>
      </c>
      <c r="D4457" s="62">
        <v>42479</v>
      </c>
      <c r="E4457" s="63">
        <v>0.73958333333333337</v>
      </c>
      <c r="F4457" s="63">
        <v>0.80208333333333337</v>
      </c>
      <c r="G4457" s="63" t="s">
        <v>1273</v>
      </c>
      <c r="H4457" s="60">
        <v>187</v>
      </c>
      <c r="I4457" s="68">
        <v>11</v>
      </c>
      <c r="J4457" s="58">
        <v>18</v>
      </c>
      <c r="K4457" s="58">
        <v>2</v>
      </c>
      <c r="L4457" s="73">
        <v>0.75138888888888899</v>
      </c>
      <c r="M4457" s="58" t="s">
        <v>196</v>
      </c>
      <c r="N4457" s="60" t="s">
        <v>196</v>
      </c>
      <c r="O4457" s="58" t="s">
        <v>1366</v>
      </c>
      <c r="P4457" s="58">
        <v>206</v>
      </c>
      <c r="Q4457" s="58">
        <v>1</v>
      </c>
      <c r="R4457" s="58" t="s">
        <v>369</v>
      </c>
      <c r="S4457" s="4" t="s">
        <v>372</v>
      </c>
      <c r="T4457" s="58">
        <v>1</v>
      </c>
      <c r="U4457" t="str">
        <f t="shared" si="276"/>
        <v>Coquimbo</v>
      </c>
      <c r="V4457">
        <f t="shared" si="277"/>
        <v>7.97</v>
      </c>
      <c r="W4457">
        <f t="shared" si="278"/>
        <v>39.284999999999997</v>
      </c>
      <c r="X4457" s="12">
        <f t="shared" si="279"/>
        <v>0.20287641593483519</v>
      </c>
    </row>
    <row r="4458" spans="1:24" x14ac:dyDescent="0.25">
      <c r="A4458" s="57">
        <v>168</v>
      </c>
      <c r="B4458" s="58" t="s">
        <v>798</v>
      </c>
      <c r="C4458" s="58" t="s">
        <v>1306</v>
      </c>
      <c r="D4458" s="62">
        <v>42479</v>
      </c>
      <c r="E4458" s="63">
        <v>0.73958333333333337</v>
      </c>
      <c r="F4458" s="63">
        <v>0.80208333333333337</v>
      </c>
      <c r="G4458" s="63" t="s">
        <v>1273</v>
      </c>
      <c r="H4458" s="60">
        <v>187</v>
      </c>
      <c r="I4458" s="68">
        <v>12</v>
      </c>
      <c r="J4458" s="58">
        <v>18</v>
      </c>
      <c r="K4458" s="58">
        <v>3</v>
      </c>
      <c r="L4458" s="73">
        <v>0.75208333333333333</v>
      </c>
      <c r="M4458" s="58" t="s">
        <v>54</v>
      </c>
      <c r="N4458" s="60" t="s">
        <v>54</v>
      </c>
      <c r="O4458" s="58" t="s">
        <v>1366</v>
      </c>
      <c r="P4458" s="58">
        <v>201</v>
      </c>
      <c r="Q4458" s="58">
        <v>1</v>
      </c>
      <c r="R4458" s="58" t="s">
        <v>369</v>
      </c>
      <c r="S4458" s="4" t="s">
        <v>372</v>
      </c>
      <c r="T4458" s="58">
        <v>1</v>
      </c>
      <c r="U4458" t="str">
        <f t="shared" si="276"/>
        <v>Coquimbo</v>
      </c>
      <c r="V4458">
        <f t="shared" si="277"/>
        <v>7.97</v>
      </c>
      <c r="W4458">
        <f t="shared" si="278"/>
        <v>39.284999999999997</v>
      </c>
      <c r="X4458" s="12">
        <f t="shared" si="279"/>
        <v>0.20287641593483519</v>
      </c>
    </row>
    <row r="4459" spans="1:24" x14ac:dyDescent="0.25">
      <c r="A4459" s="57">
        <v>168</v>
      </c>
      <c r="B4459" s="58" t="s">
        <v>798</v>
      </c>
      <c r="C4459" s="58" t="s">
        <v>1306</v>
      </c>
      <c r="D4459" s="62">
        <v>42479</v>
      </c>
      <c r="E4459" s="63">
        <v>0.73958333333333337</v>
      </c>
      <c r="F4459" s="63">
        <v>0.80208333333333337</v>
      </c>
      <c r="G4459" s="63" t="s">
        <v>1273</v>
      </c>
      <c r="H4459" s="60">
        <v>187</v>
      </c>
      <c r="I4459" s="68">
        <v>13</v>
      </c>
      <c r="J4459" s="58">
        <v>18</v>
      </c>
      <c r="K4459" s="58">
        <v>8</v>
      </c>
      <c r="L4459" s="73">
        <v>0.75555555555555554</v>
      </c>
      <c r="M4459" s="58" t="s">
        <v>712</v>
      </c>
      <c r="N4459" s="60" t="s">
        <v>712</v>
      </c>
      <c r="O4459" s="58" t="s">
        <v>1371</v>
      </c>
      <c r="P4459" s="58">
        <v>307</v>
      </c>
      <c r="Q4459" s="58">
        <v>1</v>
      </c>
      <c r="R4459" s="58" t="s">
        <v>369</v>
      </c>
      <c r="S4459" s="4" t="s">
        <v>372</v>
      </c>
      <c r="T4459" s="58">
        <v>1</v>
      </c>
      <c r="U4459" t="str">
        <f t="shared" si="276"/>
        <v>Coquimbo</v>
      </c>
      <c r="V4459">
        <f t="shared" si="277"/>
        <v>7.97</v>
      </c>
      <c r="W4459">
        <f t="shared" si="278"/>
        <v>39.284999999999997</v>
      </c>
      <c r="X4459" s="12">
        <f t="shared" si="279"/>
        <v>0.20287641593483519</v>
      </c>
    </row>
    <row r="4460" spans="1:24" x14ac:dyDescent="0.25">
      <c r="A4460" s="57">
        <v>168</v>
      </c>
      <c r="B4460" s="58" t="s">
        <v>798</v>
      </c>
      <c r="C4460" s="58" t="s">
        <v>1306</v>
      </c>
      <c r="D4460" s="62">
        <v>42479</v>
      </c>
      <c r="E4460" s="63">
        <v>0.73958333333333337</v>
      </c>
      <c r="F4460" s="63">
        <v>0.80208333333333337</v>
      </c>
      <c r="G4460" s="63" t="s">
        <v>1273</v>
      </c>
      <c r="H4460" s="60">
        <v>187</v>
      </c>
      <c r="I4460" s="68">
        <v>14</v>
      </c>
      <c r="J4460" s="58">
        <v>18</v>
      </c>
      <c r="K4460" s="58">
        <v>8</v>
      </c>
      <c r="L4460" s="73">
        <v>0.75555555555555554</v>
      </c>
      <c r="M4460" s="58" t="s">
        <v>57</v>
      </c>
      <c r="N4460" s="60" t="s">
        <v>57</v>
      </c>
      <c r="O4460" s="58" t="s">
        <v>1366</v>
      </c>
      <c r="P4460" s="58">
        <v>201</v>
      </c>
      <c r="Q4460" s="58">
        <v>1</v>
      </c>
      <c r="R4460" s="58" t="s">
        <v>369</v>
      </c>
      <c r="S4460" s="4" t="s">
        <v>372</v>
      </c>
      <c r="T4460" s="58">
        <v>1</v>
      </c>
      <c r="U4460" t="str">
        <f t="shared" si="276"/>
        <v>Coquimbo</v>
      </c>
      <c r="V4460">
        <f t="shared" si="277"/>
        <v>7.97</v>
      </c>
      <c r="W4460">
        <f t="shared" si="278"/>
        <v>39.284999999999997</v>
      </c>
      <c r="X4460" s="12">
        <f t="shared" si="279"/>
        <v>0.20287641593483519</v>
      </c>
    </row>
    <row r="4461" spans="1:24" x14ac:dyDescent="0.25">
      <c r="A4461" s="57">
        <v>168</v>
      </c>
      <c r="B4461" s="58" t="s">
        <v>798</v>
      </c>
      <c r="C4461" s="58" t="s">
        <v>1306</v>
      </c>
      <c r="D4461" s="62">
        <v>42479</v>
      </c>
      <c r="E4461" s="63">
        <v>0.73958333333333337</v>
      </c>
      <c r="F4461" s="63">
        <v>0.80208333333333337</v>
      </c>
      <c r="G4461" s="63" t="s">
        <v>1273</v>
      </c>
      <c r="H4461" s="60">
        <v>187</v>
      </c>
      <c r="I4461" s="68">
        <v>15</v>
      </c>
      <c r="J4461" s="58">
        <v>18</v>
      </c>
      <c r="K4461" s="58">
        <v>10</v>
      </c>
      <c r="L4461" s="73">
        <v>0.75694444444444453</v>
      </c>
      <c r="M4461" s="58" t="s">
        <v>198</v>
      </c>
      <c r="N4461" s="60" t="s">
        <v>198</v>
      </c>
      <c r="O4461" s="58" t="s">
        <v>1366</v>
      </c>
      <c r="P4461" s="58">
        <v>206</v>
      </c>
      <c r="Q4461" s="58">
        <v>1</v>
      </c>
      <c r="R4461" s="58" t="s">
        <v>369</v>
      </c>
      <c r="S4461" s="4" t="s">
        <v>372</v>
      </c>
      <c r="T4461" s="58">
        <v>1</v>
      </c>
      <c r="U4461" t="str">
        <f t="shared" si="276"/>
        <v>Coquimbo</v>
      </c>
      <c r="V4461">
        <f t="shared" si="277"/>
        <v>7.97</v>
      </c>
      <c r="W4461">
        <f t="shared" si="278"/>
        <v>39.284999999999997</v>
      </c>
      <c r="X4461" s="12">
        <f t="shared" si="279"/>
        <v>0.20287641593483519</v>
      </c>
    </row>
    <row r="4462" spans="1:24" x14ac:dyDescent="0.25">
      <c r="A4462" s="57">
        <v>168</v>
      </c>
      <c r="B4462" s="58" t="s">
        <v>798</v>
      </c>
      <c r="C4462" s="58" t="s">
        <v>1306</v>
      </c>
      <c r="D4462" s="62">
        <v>42479</v>
      </c>
      <c r="E4462" s="63">
        <v>0.73958333333333337</v>
      </c>
      <c r="F4462" s="63">
        <v>0.80208333333333337</v>
      </c>
      <c r="G4462" s="63" t="s">
        <v>1273</v>
      </c>
      <c r="H4462" s="60">
        <v>187</v>
      </c>
      <c r="I4462" s="68">
        <v>16</v>
      </c>
      <c r="J4462" s="58">
        <v>18</v>
      </c>
      <c r="K4462" s="58">
        <v>11</v>
      </c>
      <c r="L4462" s="73">
        <v>0.75763888888888886</v>
      </c>
      <c r="M4462" s="58" t="s">
        <v>305</v>
      </c>
      <c r="N4462" s="60" t="s">
        <v>305</v>
      </c>
      <c r="O4462" s="58" t="s">
        <v>1371</v>
      </c>
      <c r="P4462" s="58">
        <v>301</v>
      </c>
      <c r="Q4462" s="58">
        <v>1</v>
      </c>
      <c r="R4462" s="58" t="s">
        <v>369</v>
      </c>
      <c r="S4462" s="4" t="s">
        <v>372</v>
      </c>
      <c r="T4462" s="58">
        <v>1</v>
      </c>
      <c r="U4462" t="str">
        <f t="shared" si="276"/>
        <v>Coquimbo</v>
      </c>
      <c r="V4462">
        <f t="shared" si="277"/>
        <v>7.97</v>
      </c>
      <c r="W4462">
        <f t="shared" si="278"/>
        <v>39.284999999999997</v>
      </c>
      <c r="X4462" s="12">
        <f t="shared" si="279"/>
        <v>0.20287641593483519</v>
      </c>
    </row>
    <row r="4463" spans="1:24" x14ac:dyDescent="0.25">
      <c r="A4463" s="57">
        <v>168</v>
      </c>
      <c r="B4463" s="58" t="s">
        <v>798</v>
      </c>
      <c r="C4463" s="58" t="s">
        <v>1306</v>
      </c>
      <c r="D4463" s="62">
        <v>42479</v>
      </c>
      <c r="E4463" s="63">
        <v>0.73958333333333337</v>
      </c>
      <c r="F4463" s="63">
        <v>0.80208333333333337</v>
      </c>
      <c r="G4463" s="63" t="s">
        <v>1273</v>
      </c>
      <c r="H4463" s="60">
        <v>187</v>
      </c>
      <c r="I4463" s="68">
        <v>17</v>
      </c>
      <c r="J4463" s="58">
        <v>18</v>
      </c>
      <c r="K4463" s="58">
        <v>15</v>
      </c>
      <c r="L4463" s="73">
        <v>0.76041666666666663</v>
      </c>
      <c r="M4463" s="58" t="s">
        <v>1145</v>
      </c>
      <c r="N4463" s="60" t="s">
        <v>231</v>
      </c>
      <c r="O4463" s="58" t="s">
        <v>1371</v>
      </c>
      <c r="P4463" s="58">
        <v>308</v>
      </c>
      <c r="Q4463" s="58">
        <v>1</v>
      </c>
      <c r="R4463" s="58" t="s">
        <v>369</v>
      </c>
      <c r="S4463" s="4" t="s">
        <v>372</v>
      </c>
      <c r="T4463" s="58">
        <v>1</v>
      </c>
      <c r="U4463" t="str">
        <f t="shared" si="276"/>
        <v>Coquimbo</v>
      </c>
      <c r="V4463">
        <f t="shared" si="277"/>
        <v>7.97</v>
      </c>
      <c r="W4463">
        <f t="shared" si="278"/>
        <v>39.284999999999997</v>
      </c>
      <c r="X4463" s="12">
        <f t="shared" si="279"/>
        <v>0.20287641593483519</v>
      </c>
    </row>
    <row r="4464" spans="1:24" x14ac:dyDescent="0.25">
      <c r="A4464" s="57">
        <v>168</v>
      </c>
      <c r="B4464" s="58" t="s">
        <v>798</v>
      </c>
      <c r="C4464" s="58" t="s">
        <v>1306</v>
      </c>
      <c r="D4464" s="62">
        <v>42479</v>
      </c>
      <c r="E4464" s="63">
        <v>0.73958333333333337</v>
      </c>
      <c r="F4464" s="63">
        <v>0.80208333333333337</v>
      </c>
      <c r="G4464" s="63" t="s">
        <v>1273</v>
      </c>
      <c r="H4464" s="60">
        <v>187</v>
      </c>
      <c r="I4464" s="68">
        <v>18</v>
      </c>
      <c r="J4464" s="58">
        <v>18</v>
      </c>
      <c r="K4464" s="58">
        <v>15</v>
      </c>
      <c r="L4464" s="73">
        <v>0.76041666666666663</v>
      </c>
      <c r="M4464" s="58" t="s">
        <v>310</v>
      </c>
      <c r="N4464" s="60" t="s">
        <v>310</v>
      </c>
      <c r="O4464" s="58" t="s">
        <v>1366</v>
      </c>
      <c r="P4464" s="58">
        <v>206</v>
      </c>
      <c r="Q4464" s="58">
        <v>1</v>
      </c>
      <c r="R4464" s="58" t="s">
        <v>369</v>
      </c>
      <c r="S4464" s="4" t="s">
        <v>372</v>
      </c>
      <c r="T4464" s="58">
        <v>1</v>
      </c>
      <c r="U4464" t="str">
        <f t="shared" si="276"/>
        <v>Coquimbo</v>
      </c>
      <c r="V4464">
        <f t="shared" si="277"/>
        <v>7.97</v>
      </c>
      <c r="W4464">
        <f t="shared" si="278"/>
        <v>39.284999999999997</v>
      </c>
      <c r="X4464" s="12">
        <f t="shared" si="279"/>
        <v>0.20287641593483519</v>
      </c>
    </row>
    <row r="4465" spans="1:24" x14ac:dyDescent="0.25">
      <c r="A4465" s="57">
        <v>168</v>
      </c>
      <c r="B4465" s="58" t="s">
        <v>798</v>
      </c>
      <c r="C4465" s="58" t="s">
        <v>1306</v>
      </c>
      <c r="D4465" s="62">
        <v>42479</v>
      </c>
      <c r="E4465" s="63">
        <v>0.73958333333333337</v>
      </c>
      <c r="F4465" s="63">
        <v>0.80208333333333337</v>
      </c>
      <c r="G4465" s="63" t="s">
        <v>1273</v>
      </c>
      <c r="H4465" s="60">
        <v>187</v>
      </c>
      <c r="I4465" s="68">
        <v>19</v>
      </c>
      <c r="J4465" s="58">
        <v>18</v>
      </c>
      <c r="K4465" s="58">
        <v>16</v>
      </c>
      <c r="L4465" s="73">
        <v>0.76111111111111107</v>
      </c>
      <c r="M4465" s="58" t="s">
        <v>1146</v>
      </c>
      <c r="N4465" s="60" t="s">
        <v>232</v>
      </c>
      <c r="O4465" s="58" t="s">
        <v>1371</v>
      </c>
      <c r="P4465" s="58">
        <v>307</v>
      </c>
      <c r="Q4465" s="58">
        <v>1</v>
      </c>
      <c r="R4465" s="58" t="s">
        <v>369</v>
      </c>
      <c r="S4465" s="4" t="s">
        <v>372</v>
      </c>
      <c r="T4465" s="58">
        <v>1</v>
      </c>
      <c r="U4465" t="str">
        <f t="shared" si="276"/>
        <v>Coquimbo</v>
      </c>
      <c r="V4465">
        <f t="shared" si="277"/>
        <v>7.97</v>
      </c>
      <c r="W4465">
        <f t="shared" si="278"/>
        <v>39.284999999999997</v>
      </c>
      <c r="X4465" s="12">
        <f t="shared" si="279"/>
        <v>0.20287641593483519</v>
      </c>
    </row>
    <row r="4466" spans="1:24" x14ac:dyDescent="0.25">
      <c r="A4466" s="57">
        <v>168</v>
      </c>
      <c r="B4466" s="58" t="s">
        <v>798</v>
      </c>
      <c r="C4466" s="58" t="s">
        <v>1306</v>
      </c>
      <c r="D4466" s="62">
        <v>42479</v>
      </c>
      <c r="E4466" s="63">
        <v>0.73958333333333337</v>
      </c>
      <c r="F4466" s="63">
        <v>0.80208333333333337</v>
      </c>
      <c r="G4466" s="63" t="s">
        <v>1273</v>
      </c>
      <c r="H4466" s="60">
        <v>187</v>
      </c>
      <c r="I4466" s="68">
        <v>20</v>
      </c>
      <c r="J4466" s="58">
        <v>18</v>
      </c>
      <c r="K4466" s="58">
        <v>17</v>
      </c>
      <c r="L4466" s="73">
        <v>0.76180555555555562</v>
      </c>
      <c r="M4466" s="58" t="s">
        <v>63</v>
      </c>
      <c r="N4466" s="60" t="s">
        <v>63</v>
      </c>
      <c r="O4466" s="58" t="s">
        <v>1366</v>
      </c>
      <c r="P4466" s="58">
        <v>201</v>
      </c>
      <c r="Q4466" s="58">
        <v>1</v>
      </c>
      <c r="R4466" s="58" t="s">
        <v>369</v>
      </c>
      <c r="S4466" s="4" t="s">
        <v>372</v>
      </c>
      <c r="T4466" s="58">
        <v>1</v>
      </c>
      <c r="U4466" t="str">
        <f t="shared" si="276"/>
        <v>Coquimbo</v>
      </c>
      <c r="V4466">
        <f t="shared" si="277"/>
        <v>7.97</v>
      </c>
      <c r="W4466">
        <f t="shared" si="278"/>
        <v>39.284999999999997</v>
      </c>
      <c r="X4466" s="12">
        <f t="shared" si="279"/>
        <v>0.20287641593483519</v>
      </c>
    </row>
    <row r="4467" spans="1:24" x14ac:dyDescent="0.25">
      <c r="A4467" s="57">
        <v>168</v>
      </c>
      <c r="B4467" s="58" t="s">
        <v>798</v>
      </c>
      <c r="C4467" s="58" t="s">
        <v>1306</v>
      </c>
      <c r="D4467" s="62">
        <v>42479</v>
      </c>
      <c r="E4467" s="63">
        <v>0.73958333333333337</v>
      </c>
      <c r="F4467" s="63">
        <v>0.80208333333333337</v>
      </c>
      <c r="G4467" s="63" t="s">
        <v>1273</v>
      </c>
      <c r="H4467" s="60">
        <v>187</v>
      </c>
      <c r="I4467" s="68">
        <v>21</v>
      </c>
      <c r="J4467" s="58">
        <v>18</v>
      </c>
      <c r="K4467" s="58">
        <v>18</v>
      </c>
      <c r="L4467" s="73">
        <v>0.76250000000000007</v>
      </c>
      <c r="M4467" s="58" t="s">
        <v>322</v>
      </c>
      <c r="N4467" s="60" t="s">
        <v>322</v>
      </c>
      <c r="O4467" s="58" t="s">
        <v>1371</v>
      </c>
      <c r="P4467" s="58">
        <v>306</v>
      </c>
      <c r="Q4467" s="58">
        <v>1</v>
      </c>
      <c r="R4467" s="58" t="s">
        <v>369</v>
      </c>
      <c r="S4467" s="4" t="s">
        <v>372</v>
      </c>
      <c r="T4467" s="58">
        <v>1</v>
      </c>
      <c r="U4467" t="str">
        <f t="shared" si="276"/>
        <v>Coquimbo</v>
      </c>
      <c r="V4467">
        <f t="shared" si="277"/>
        <v>7.97</v>
      </c>
      <c r="W4467">
        <f t="shared" si="278"/>
        <v>39.284999999999997</v>
      </c>
      <c r="X4467" s="12">
        <f t="shared" si="279"/>
        <v>0.20287641593483519</v>
      </c>
    </row>
    <row r="4468" spans="1:24" x14ac:dyDescent="0.25">
      <c r="A4468" s="57">
        <v>168</v>
      </c>
      <c r="B4468" s="58" t="s">
        <v>798</v>
      </c>
      <c r="C4468" s="58" t="s">
        <v>1306</v>
      </c>
      <c r="D4468" s="62">
        <v>42479</v>
      </c>
      <c r="E4468" s="63">
        <v>0.73958333333333337</v>
      </c>
      <c r="F4468" s="63">
        <v>0.80208333333333337</v>
      </c>
      <c r="G4468" s="63" t="s">
        <v>1273</v>
      </c>
      <c r="H4468" s="60">
        <v>187</v>
      </c>
      <c r="I4468" s="68">
        <v>22</v>
      </c>
      <c r="J4468" s="58">
        <v>18</v>
      </c>
      <c r="K4468" s="58">
        <v>21</v>
      </c>
      <c r="L4468" s="73">
        <v>0.76458333333333339</v>
      </c>
      <c r="M4468" s="58" t="s">
        <v>658</v>
      </c>
      <c r="N4468" s="60" t="s">
        <v>658</v>
      </c>
      <c r="O4468" s="58" t="s">
        <v>1371</v>
      </c>
      <c r="P4468" s="58">
        <v>308</v>
      </c>
      <c r="Q4468" s="58">
        <v>1</v>
      </c>
      <c r="R4468" s="58" t="s">
        <v>369</v>
      </c>
      <c r="S4468" s="4" t="s">
        <v>372</v>
      </c>
      <c r="T4468" s="58">
        <v>1</v>
      </c>
      <c r="U4468" t="str">
        <f t="shared" si="276"/>
        <v>Coquimbo</v>
      </c>
      <c r="V4468">
        <f t="shared" si="277"/>
        <v>7.97</v>
      </c>
      <c r="W4468">
        <f t="shared" si="278"/>
        <v>39.284999999999997</v>
      </c>
      <c r="X4468" s="12">
        <f t="shared" si="279"/>
        <v>0.20287641593483519</v>
      </c>
    </row>
    <row r="4469" spans="1:24" x14ac:dyDescent="0.25">
      <c r="A4469" s="57">
        <v>168</v>
      </c>
      <c r="B4469" s="58" t="s">
        <v>798</v>
      </c>
      <c r="C4469" s="58" t="s">
        <v>1306</v>
      </c>
      <c r="D4469" s="62">
        <v>42479</v>
      </c>
      <c r="E4469" s="63">
        <v>0.73958333333333337</v>
      </c>
      <c r="F4469" s="63">
        <v>0.80208333333333337</v>
      </c>
      <c r="G4469" s="63" t="s">
        <v>1273</v>
      </c>
      <c r="H4469" s="60">
        <v>187</v>
      </c>
      <c r="I4469" s="68">
        <v>23</v>
      </c>
      <c r="J4469" s="58">
        <v>18</v>
      </c>
      <c r="K4469" s="58">
        <v>22</v>
      </c>
      <c r="L4469" s="73">
        <v>0.76527777777777783</v>
      </c>
      <c r="M4469" s="58" t="s">
        <v>258</v>
      </c>
      <c r="N4469" s="60" t="s">
        <v>258</v>
      </c>
      <c r="O4469" s="58" t="s">
        <v>1366</v>
      </c>
      <c r="P4469" s="58">
        <v>201</v>
      </c>
      <c r="Q4469" s="58">
        <v>1</v>
      </c>
      <c r="R4469" s="58" t="s">
        <v>369</v>
      </c>
      <c r="S4469" s="4" t="s">
        <v>372</v>
      </c>
      <c r="T4469" s="58">
        <v>1</v>
      </c>
      <c r="U4469" t="str">
        <f t="shared" si="276"/>
        <v>Coquimbo</v>
      </c>
      <c r="V4469">
        <f t="shared" si="277"/>
        <v>7.97</v>
      </c>
      <c r="W4469">
        <f t="shared" si="278"/>
        <v>39.284999999999997</v>
      </c>
      <c r="X4469" s="12">
        <f t="shared" si="279"/>
        <v>0.20287641593483519</v>
      </c>
    </row>
    <row r="4470" spans="1:24" x14ac:dyDescent="0.25">
      <c r="A4470" s="57">
        <v>168</v>
      </c>
      <c r="B4470" s="58" t="s">
        <v>798</v>
      </c>
      <c r="C4470" s="58" t="s">
        <v>1306</v>
      </c>
      <c r="D4470" s="62">
        <v>42479</v>
      </c>
      <c r="E4470" s="63">
        <v>0.73958333333333337</v>
      </c>
      <c r="F4470" s="63">
        <v>0.80208333333333337</v>
      </c>
      <c r="G4470" s="63" t="s">
        <v>1273</v>
      </c>
      <c r="H4470" s="60">
        <v>187</v>
      </c>
      <c r="I4470" s="68">
        <v>24</v>
      </c>
      <c r="J4470" s="58">
        <v>18</v>
      </c>
      <c r="K4470" s="58">
        <v>24</v>
      </c>
      <c r="L4470" s="73">
        <v>0.76666666666666661</v>
      </c>
      <c r="M4470" s="58" t="s">
        <v>267</v>
      </c>
      <c r="N4470" s="60" t="s">
        <v>267</v>
      </c>
      <c r="O4470" s="58" t="s">
        <v>1366</v>
      </c>
      <c r="P4470" s="58">
        <v>206</v>
      </c>
      <c r="Q4470" s="58">
        <v>1</v>
      </c>
      <c r="R4470" s="58" t="s">
        <v>369</v>
      </c>
      <c r="S4470" s="4" t="s">
        <v>372</v>
      </c>
      <c r="T4470" s="58">
        <v>2</v>
      </c>
      <c r="U4470" t="str">
        <f t="shared" si="276"/>
        <v>Coquimbo</v>
      </c>
      <c r="V4470">
        <f t="shared" si="277"/>
        <v>17.84</v>
      </c>
      <c r="W4470">
        <f t="shared" si="278"/>
        <v>39.284999999999997</v>
      </c>
      <c r="X4470" s="12">
        <f t="shared" si="279"/>
        <v>0.45411734758813799</v>
      </c>
    </row>
    <row r="4471" spans="1:24" x14ac:dyDescent="0.25">
      <c r="A4471" s="57">
        <v>168</v>
      </c>
      <c r="B4471" s="58" t="s">
        <v>798</v>
      </c>
      <c r="C4471" s="58" t="s">
        <v>1306</v>
      </c>
      <c r="D4471" s="62">
        <v>42479</v>
      </c>
      <c r="E4471" s="63">
        <v>0.73958333333333337</v>
      </c>
      <c r="F4471" s="63">
        <v>0.80208333333333337</v>
      </c>
      <c r="G4471" s="63" t="s">
        <v>1273</v>
      </c>
      <c r="H4471" s="60">
        <v>187</v>
      </c>
      <c r="I4471" s="68">
        <v>25</v>
      </c>
      <c r="J4471" s="58">
        <v>18</v>
      </c>
      <c r="K4471" s="58">
        <v>28</v>
      </c>
      <c r="L4471" s="73">
        <v>0.76944444444444438</v>
      </c>
      <c r="M4471" s="58" t="s">
        <v>339</v>
      </c>
      <c r="N4471" s="60" t="s">
        <v>339</v>
      </c>
      <c r="O4471" s="58" t="s">
        <v>1371</v>
      </c>
      <c r="P4471" s="58">
        <v>308</v>
      </c>
      <c r="Q4471" s="58">
        <v>1</v>
      </c>
      <c r="R4471" s="58" t="s">
        <v>369</v>
      </c>
      <c r="S4471" s="4" t="s">
        <v>372</v>
      </c>
      <c r="T4471" s="58">
        <v>1</v>
      </c>
      <c r="U4471" t="str">
        <f t="shared" si="276"/>
        <v>Coquimbo</v>
      </c>
      <c r="V4471">
        <f t="shared" si="277"/>
        <v>7.97</v>
      </c>
      <c r="W4471">
        <f t="shared" si="278"/>
        <v>39.284999999999997</v>
      </c>
      <c r="X4471" s="12">
        <f t="shared" si="279"/>
        <v>0.20287641593483519</v>
      </c>
    </row>
    <row r="4472" spans="1:24" x14ac:dyDescent="0.25">
      <c r="A4472" s="57">
        <v>168</v>
      </c>
      <c r="B4472" s="58" t="s">
        <v>798</v>
      </c>
      <c r="C4472" s="58" t="s">
        <v>1306</v>
      </c>
      <c r="D4472" s="62">
        <v>42479</v>
      </c>
      <c r="E4472" s="63">
        <v>0.73958333333333337</v>
      </c>
      <c r="F4472" s="63">
        <v>0.80208333333333337</v>
      </c>
      <c r="G4472" s="63" t="s">
        <v>1273</v>
      </c>
      <c r="H4472" s="60">
        <v>187</v>
      </c>
      <c r="I4472" s="68">
        <v>26</v>
      </c>
      <c r="J4472" s="58">
        <v>18</v>
      </c>
      <c r="K4472" s="58">
        <v>29</v>
      </c>
      <c r="L4472" s="73">
        <v>0.77013888888888893</v>
      </c>
      <c r="M4472" s="58" t="s">
        <v>757</v>
      </c>
      <c r="N4472" s="60" t="s">
        <v>757</v>
      </c>
      <c r="O4472" s="58" t="s">
        <v>1366</v>
      </c>
      <c r="P4472" s="58">
        <v>201</v>
      </c>
      <c r="Q4472" s="58">
        <v>1</v>
      </c>
      <c r="R4472" s="58" t="s">
        <v>369</v>
      </c>
      <c r="S4472" s="4" t="s">
        <v>372</v>
      </c>
      <c r="T4472" s="58">
        <v>1</v>
      </c>
      <c r="U4472" t="str">
        <f t="shared" si="276"/>
        <v>Coquimbo</v>
      </c>
      <c r="V4472">
        <f t="shared" si="277"/>
        <v>7.97</v>
      </c>
      <c r="W4472">
        <f t="shared" si="278"/>
        <v>39.284999999999997</v>
      </c>
      <c r="X4472" s="12">
        <f t="shared" si="279"/>
        <v>0.20287641593483519</v>
      </c>
    </row>
    <row r="4473" spans="1:24" x14ac:dyDescent="0.25">
      <c r="A4473" s="57">
        <v>168</v>
      </c>
      <c r="B4473" s="58" t="s">
        <v>798</v>
      </c>
      <c r="C4473" s="58" t="s">
        <v>1306</v>
      </c>
      <c r="D4473" s="62">
        <v>42479</v>
      </c>
      <c r="E4473" s="63">
        <v>0.73958333333333337</v>
      </c>
      <c r="F4473" s="63">
        <v>0.80208333333333337</v>
      </c>
      <c r="G4473" s="63" t="s">
        <v>1273</v>
      </c>
      <c r="H4473" s="60">
        <v>187</v>
      </c>
      <c r="I4473" s="68">
        <v>27</v>
      </c>
      <c r="J4473" s="58">
        <v>18</v>
      </c>
      <c r="K4473" s="58">
        <v>29</v>
      </c>
      <c r="L4473" s="73">
        <v>0.77013888888888893</v>
      </c>
      <c r="M4473" s="58" t="s">
        <v>303</v>
      </c>
      <c r="N4473" s="60" t="s">
        <v>303</v>
      </c>
      <c r="O4473" s="58" t="s">
        <v>1371</v>
      </c>
      <c r="P4473" s="58">
        <v>306</v>
      </c>
      <c r="Q4473" s="58">
        <v>1</v>
      </c>
      <c r="R4473" s="58" t="s">
        <v>369</v>
      </c>
      <c r="S4473" s="4" t="s">
        <v>372</v>
      </c>
      <c r="T4473" s="58">
        <v>1</v>
      </c>
      <c r="U4473" t="str">
        <f t="shared" si="276"/>
        <v>Coquimbo</v>
      </c>
      <c r="V4473">
        <f t="shared" si="277"/>
        <v>7.97</v>
      </c>
      <c r="W4473">
        <f t="shared" si="278"/>
        <v>39.284999999999997</v>
      </c>
      <c r="X4473" s="12">
        <f t="shared" si="279"/>
        <v>0.20287641593483519</v>
      </c>
    </row>
    <row r="4474" spans="1:24" x14ac:dyDescent="0.25">
      <c r="A4474" s="57">
        <v>168</v>
      </c>
      <c r="B4474" s="58" t="s">
        <v>798</v>
      </c>
      <c r="C4474" s="58" t="s">
        <v>1306</v>
      </c>
      <c r="D4474" s="62">
        <v>42479</v>
      </c>
      <c r="E4474" s="63">
        <v>0.73958333333333337</v>
      </c>
      <c r="F4474" s="63">
        <v>0.80208333333333337</v>
      </c>
      <c r="G4474" s="63" t="s">
        <v>1273</v>
      </c>
      <c r="H4474" s="60">
        <v>187</v>
      </c>
      <c r="I4474" s="68">
        <v>28</v>
      </c>
      <c r="J4474" s="58">
        <v>18</v>
      </c>
      <c r="K4474" s="58">
        <v>31</v>
      </c>
      <c r="L4474" s="73">
        <v>0.7715277777777777</v>
      </c>
      <c r="M4474" s="58" t="s">
        <v>302</v>
      </c>
      <c r="N4474" s="60" t="s">
        <v>302</v>
      </c>
      <c r="O4474" s="58" t="s">
        <v>1366</v>
      </c>
      <c r="P4474" s="58">
        <v>201</v>
      </c>
      <c r="Q4474" s="58">
        <v>1</v>
      </c>
      <c r="R4474" s="58" t="s">
        <v>369</v>
      </c>
      <c r="S4474" s="4" t="s">
        <v>372</v>
      </c>
      <c r="T4474" s="58">
        <v>1</v>
      </c>
      <c r="U4474" t="str">
        <f t="shared" ref="U4474:U4537" si="280">+VLOOKUP(A4474,$Z$4:$AA$32,2,0)</f>
        <v>Coquimbo</v>
      </c>
      <c r="V4474">
        <f t="shared" ref="V4474:V4537" si="281">+IF(S4474="BUS",VLOOKUP(T4474,$AC$4:$AE$9,3,0),VLOOKUP(T4474,$AC$4:$AE$9,2,0))</f>
        <v>7.97</v>
      </c>
      <c r="W4474">
        <f t="shared" ref="W4474:W4537" si="282">+IF(S4474="BUS",$AE$8,$AD$8)</f>
        <v>39.284999999999997</v>
      </c>
      <c r="X4474" s="12">
        <f t="shared" ref="X4474:X4537" si="283">+V4474/W4474</f>
        <v>0.20287641593483519</v>
      </c>
    </row>
    <row r="4475" spans="1:24" x14ac:dyDescent="0.25">
      <c r="A4475" s="57">
        <v>168</v>
      </c>
      <c r="B4475" s="58" t="s">
        <v>798</v>
      </c>
      <c r="C4475" s="58" t="s">
        <v>1306</v>
      </c>
      <c r="D4475" s="62">
        <v>42479</v>
      </c>
      <c r="E4475" s="63">
        <v>0.73958333333333337</v>
      </c>
      <c r="F4475" s="63">
        <v>0.80208333333333337</v>
      </c>
      <c r="G4475" s="63" t="s">
        <v>1273</v>
      </c>
      <c r="H4475" s="60">
        <v>187</v>
      </c>
      <c r="I4475" s="68">
        <v>29</v>
      </c>
      <c r="J4475" s="58">
        <v>18</v>
      </c>
      <c r="K4475" s="58">
        <v>34</v>
      </c>
      <c r="L4475" s="73">
        <v>0.77361111111111114</v>
      </c>
      <c r="M4475" s="58" t="s">
        <v>1147</v>
      </c>
      <c r="N4475" s="60" t="s">
        <v>375</v>
      </c>
      <c r="O4475" s="58" t="s">
        <v>1366</v>
      </c>
      <c r="P4475" s="58">
        <v>206</v>
      </c>
      <c r="Q4475" s="58">
        <v>1</v>
      </c>
      <c r="R4475" s="58" t="s">
        <v>369</v>
      </c>
      <c r="S4475" s="4" t="s">
        <v>372</v>
      </c>
      <c r="T4475" s="58">
        <v>1</v>
      </c>
      <c r="U4475" t="str">
        <f t="shared" si="280"/>
        <v>Coquimbo</v>
      </c>
      <c r="V4475">
        <f t="shared" si="281"/>
        <v>7.97</v>
      </c>
      <c r="W4475">
        <f t="shared" si="282"/>
        <v>39.284999999999997</v>
      </c>
      <c r="X4475" s="12">
        <f t="shared" si="283"/>
        <v>0.20287641593483519</v>
      </c>
    </row>
    <row r="4476" spans="1:24" x14ac:dyDescent="0.25">
      <c r="A4476" s="57">
        <v>168</v>
      </c>
      <c r="B4476" s="58" t="s">
        <v>798</v>
      </c>
      <c r="C4476" s="58" t="s">
        <v>1306</v>
      </c>
      <c r="D4476" s="62">
        <v>42479</v>
      </c>
      <c r="E4476" s="63">
        <v>0.73958333333333337</v>
      </c>
      <c r="F4476" s="63">
        <v>0.80208333333333337</v>
      </c>
      <c r="G4476" s="63" t="s">
        <v>1273</v>
      </c>
      <c r="H4476" s="60">
        <v>187</v>
      </c>
      <c r="I4476" s="68">
        <v>30</v>
      </c>
      <c r="J4476" s="58">
        <v>18</v>
      </c>
      <c r="K4476" s="58">
        <v>36</v>
      </c>
      <c r="L4476" s="73">
        <v>0.77500000000000002</v>
      </c>
      <c r="M4476" s="58" t="s">
        <v>365</v>
      </c>
      <c r="N4476" s="60" t="s">
        <v>365</v>
      </c>
      <c r="O4476" s="58" t="s">
        <v>1371</v>
      </c>
      <c r="P4476" s="58">
        <v>301</v>
      </c>
      <c r="Q4476" s="58">
        <v>1</v>
      </c>
      <c r="R4476" s="58" t="s">
        <v>369</v>
      </c>
      <c r="S4476" s="4" t="s">
        <v>372</v>
      </c>
      <c r="T4476" s="58">
        <v>1</v>
      </c>
      <c r="U4476" t="str">
        <f t="shared" si="280"/>
        <v>Coquimbo</v>
      </c>
      <c r="V4476">
        <f t="shared" si="281"/>
        <v>7.97</v>
      </c>
      <c r="W4476">
        <f t="shared" si="282"/>
        <v>39.284999999999997</v>
      </c>
      <c r="X4476" s="12">
        <f t="shared" si="283"/>
        <v>0.20287641593483519</v>
      </c>
    </row>
    <row r="4477" spans="1:24" x14ac:dyDescent="0.25">
      <c r="A4477" s="57">
        <v>168</v>
      </c>
      <c r="B4477" s="58" t="s">
        <v>798</v>
      </c>
      <c r="C4477" s="58" t="s">
        <v>1306</v>
      </c>
      <c r="D4477" s="62">
        <v>42479</v>
      </c>
      <c r="E4477" s="63">
        <v>0.73958333333333337</v>
      </c>
      <c r="F4477" s="63">
        <v>0.80208333333333337</v>
      </c>
      <c r="G4477" s="63" t="s">
        <v>1273</v>
      </c>
      <c r="H4477" s="60">
        <v>188</v>
      </c>
      <c r="I4477" s="68">
        <v>1</v>
      </c>
      <c r="J4477" s="58">
        <v>18</v>
      </c>
      <c r="K4477" s="58">
        <v>37</v>
      </c>
      <c r="L4477" s="73">
        <v>0.77569444444444446</v>
      </c>
      <c r="M4477" s="58" t="s">
        <v>717</v>
      </c>
      <c r="N4477" s="60" t="s">
        <v>717</v>
      </c>
      <c r="O4477" s="58" t="s">
        <v>1371</v>
      </c>
      <c r="P4477" s="58">
        <v>308</v>
      </c>
      <c r="Q4477" s="58">
        <v>1</v>
      </c>
      <c r="R4477" s="58" t="s">
        <v>369</v>
      </c>
      <c r="S4477" s="4" t="s">
        <v>372</v>
      </c>
      <c r="T4477" s="58">
        <v>1</v>
      </c>
      <c r="U4477" t="str">
        <f t="shared" si="280"/>
        <v>Coquimbo</v>
      </c>
      <c r="V4477">
        <f t="shared" si="281"/>
        <v>7.97</v>
      </c>
      <c r="W4477">
        <f t="shared" si="282"/>
        <v>39.284999999999997</v>
      </c>
      <c r="X4477" s="12">
        <f t="shared" si="283"/>
        <v>0.20287641593483519</v>
      </c>
    </row>
    <row r="4478" spans="1:24" x14ac:dyDescent="0.25">
      <c r="A4478" s="57">
        <v>168</v>
      </c>
      <c r="B4478" s="58" t="s">
        <v>798</v>
      </c>
      <c r="C4478" s="58" t="s">
        <v>1306</v>
      </c>
      <c r="D4478" s="62">
        <v>42479</v>
      </c>
      <c r="E4478" s="63">
        <v>0.73958333333333337</v>
      </c>
      <c r="F4478" s="63">
        <v>0.80208333333333337</v>
      </c>
      <c r="G4478" s="63" t="s">
        <v>1273</v>
      </c>
      <c r="H4478" s="60">
        <v>188</v>
      </c>
      <c r="I4478" s="68">
        <v>2</v>
      </c>
      <c r="J4478" s="58">
        <v>18</v>
      </c>
      <c r="K4478" s="58">
        <v>39</v>
      </c>
      <c r="L4478" s="73">
        <v>0.77708333333333324</v>
      </c>
      <c r="M4478" s="58" t="s">
        <v>306</v>
      </c>
      <c r="N4478" s="60" t="s">
        <v>306</v>
      </c>
      <c r="O4478" s="58" t="s">
        <v>1366</v>
      </c>
      <c r="P4478" s="58">
        <v>201</v>
      </c>
      <c r="Q4478" s="58">
        <v>1</v>
      </c>
      <c r="R4478" s="58" t="s">
        <v>369</v>
      </c>
      <c r="S4478" s="4" t="s">
        <v>372</v>
      </c>
      <c r="T4478" s="58">
        <v>1</v>
      </c>
      <c r="U4478" t="str">
        <f t="shared" si="280"/>
        <v>Coquimbo</v>
      </c>
      <c r="V4478">
        <f t="shared" si="281"/>
        <v>7.97</v>
      </c>
      <c r="W4478">
        <f t="shared" si="282"/>
        <v>39.284999999999997</v>
      </c>
      <c r="X4478" s="12">
        <f t="shared" si="283"/>
        <v>0.20287641593483519</v>
      </c>
    </row>
    <row r="4479" spans="1:24" x14ac:dyDescent="0.25">
      <c r="A4479" s="57">
        <v>168</v>
      </c>
      <c r="B4479" s="58" t="s">
        <v>798</v>
      </c>
      <c r="C4479" s="58" t="s">
        <v>1306</v>
      </c>
      <c r="D4479" s="62">
        <v>42479</v>
      </c>
      <c r="E4479" s="63">
        <v>0.73958333333333337</v>
      </c>
      <c r="F4479" s="63">
        <v>0.80208333333333337</v>
      </c>
      <c r="G4479" s="63" t="s">
        <v>1273</v>
      </c>
      <c r="H4479" s="60">
        <v>188</v>
      </c>
      <c r="I4479" s="68">
        <v>3</v>
      </c>
      <c r="J4479" s="58">
        <v>18</v>
      </c>
      <c r="K4479" s="58">
        <v>43</v>
      </c>
      <c r="L4479" s="73">
        <v>0.77986111111111101</v>
      </c>
      <c r="M4479" s="58" t="s">
        <v>883</v>
      </c>
      <c r="N4479" s="60" t="s">
        <v>883</v>
      </c>
      <c r="O4479" s="58" t="s">
        <v>1371</v>
      </c>
      <c r="P4479" s="58">
        <v>306</v>
      </c>
      <c r="Q4479" s="58">
        <v>1</v>
      </c>
      <c r="R4479" s="58" t="s">
        <v>369</v>
      </c>
      <c r="S4479" s="4" t="s">
        <v>372</v>
      </c>
      <c r="T4479" s="58">
        <v>1</v>
      </c>
      <c r="U4479" t="str">
        <f t="shared" si="280"/>
        <v>Coquimbo</v>
      </c>
      <c r="V4479">
        <f t="shared" si="281"/>
        <v>7.97</v>
      </c>
      <c r="W4479">
        <f t="shared" si="282"/>
        <v>39.284999999999997</v>
      </c>
      <c r="X4479" s="12">
        <f t="shared" si="283"/>
        <v>0.20287641593483519</v>
      </c>
    </row>
    <row r="4480" spans="1:24" x14ac:dyDescent="0.25">
      <c r="A4480" s="57">
        <v>168</v>
      </c>
      <c r="B4480" s="58" t="s">
        <v>798</v>
      </c>
      <c r="C4480" s="58" t="s">
        <v>1306</v>
      </c>
      <c r="D4480" s="62">
        <v>42479</v>
      </c>
      <c r="E4480" s="63">
        <v>0.73958333333333337</v>
      </c>
      <c r="F4480" s="63">
        <v>0.80208333333333337</v>
      </c>
      <c r="G4480" s="63" t="s">
        <v>1273</v>
      </c>
      <c r="H4480" s="60">
        <v>188</v>
      </c>
      <c r="I4480" s="68">
        <v>4</v>
      </c>
      <c r="J4480" s="58">
        <v>18</v>
      </c>
      <c r="K4480" s="58">
        <v>44</v>
      </c>
      <c r="L4480" s="73">
        <v>0.78055555555555556</v>
      </c>
      <c r="M4480" s="58" t="s">
        <v>248</v>
      </c>
      <c r="N4480" s="60" t="s">
        <v>248</v>
      </c>
      <c r="O4480" s="58" t="s">
        <v>1366</v>
      </c>
      <c r="P4480" s="58">
        <v>201</v>
      </c>
      <c r="Q4480" s="58">
        <v>1</v>
      </c>
      <c r="R4480" s="58" t="s">
        <v>369</v>
      </c>
      <c r="S4480" s="4" t="s">
        <v>372</v>
      </c>
      <c r="T4480" s="58">
        <v>2</v>
      </c>
      <c r="U4480" t="str">
        <f t="shared" si="280"/>
        <v>Coquimbo</v>
      </c>
      <c r="V4480">
        <f t="shared" si="281"/>
        <v>17.84</v>
      </c>
      <c r="W4480">
        <f t="shared" si="282"/>
        <v>39.284999999999997</v>
      </c>
      <c r="X4480" s="12">
        <f t="shared" si="283"/>
        <v>0.45411734758813799</v>
      </c>
    </row>
    <row r="4481" spans="1:25" x14ac:dyDescent="0.25">
      <c r="A4481" s="57">
        <v>168</v>
      </c>
      <c r="B4481" s="58" t="s">
        <v>798</v>
      </c>
      <c r="C4481" s="58" t="s">
        <v>1306</v>
      </c>
      <c r="D4481" s="62">
        <v>42479</v>
      </c>
      <c r="E4481" s="63">
        <v>0.73958333333333337</v>
      </c>
      <c r="F4481" s="63">
        <v>0.80208333333333337</v>
      </c>
      <c r="G4481" s="63" t="s">
        <v>1273</v>
      </c>
      <c r="H4481" s="60">
        <v>188</v>
      </c>
      <c r="I4481" s="68">
        <v>5</v>
      </c>
      <c r="J4481" s="58">
        <v>18</v>
      </c>
      <c r="K4481" s="58">
        <v>46</v>
      </c>
      <c r="L4481" s="73">
        <v>0.78194444444444444</v>
      </c>
      <c r="M4481" s="58" t="s">
        <v>1148</v>
      </c>
      <c r="N4481" s="60" t="s">
        <v>748</v>
      </c>
      <c r="O4481" s="58" t="s">
        <v>1371</v>
      </c>
      <c r="P4481" s="58">
        <v>308</v>
      </c>
      <c r="Q4481" s="58">
        <v>1</v>
      </c>
      <c r="R4481" s="58" t="s">
        <v>369</v>
      </c>
      <c r="S4481" s="4" t="s">
        <v>372</v>
      </c>
      <c r="T4481" s="58">
        <v>1</v>
      </c>
      <c r="U4481" t="str">
        <f t="shared" si="280"/>
        <v>Coquimbo</v>
      </c>
      <c r="V4481">
        <f t="shared" si="281"/>
        <v>7.97</v>
      </c>
      <c r="W4481">
        <f t="shared" si="282"/>
        <v>39.284999999999997</v>
      </c>
      <c r="X4481" s="12">
        <f t="shared" si="283"/>
        <v>0.20287641593483519</v>
      </c>
    </row>
    <row r="4482" spans="1:25" x14ac:dyDescent="0.25">
      <c r="A4482" s="57">
        <v>168</v>
      </c>
      <c r="B4482" s="58" t="s">
        <v>798</v>
      </c>
      <c r="C4482" s="58" t="s">
        <v>1306</v>
      </c>
      <c r="D4482" s="62">
        <v>42479</v>
      </c>
      <c r="E4482" s="63">
        <v>0.73958333333333337</v>
      </c>
      <c r="F4482" s="63">
        <v>0.80208333333333337</v>
      </c>
      <c r="G4482" s="63" t="s">
        <v>1273</v>
      </c>
      <c r="H4482" s="60">
        <v>188</v>
      </c>
      <c r="I4482" s="68">
        <v>6</v>
      </c>
      <c r="J4482" s="58">
        <v>18</v>
      </c>
      <c r="K4482" s="58">
        <v>48</v>
      </c>
      <c r="L4482" s="73">
        <v>0.78333333333333333</v>
      </c>
      <c r="M4482" s="58" t="s">
        <v>704</v>
      </c>
      <c r="N4482" s="60" t="s">
        <v>704</v>
      </c>
      <c r="O4482" s="58" t="s">
        <v>1371</v>
      </c>
      <c r="P4482" s="58">
        <v>308</v>
      </c>
      <c r="Q4482" s="58">
        <v>1</v>
      </c>
      <c r="R4482" s="58" t="s">
        <v>369</v>
      </c>
      <c r="S4482" s="4" t="s">
        <v>372</v>
      </c>
      <c r="T4482" s="58">
        <v>1</v>
      </c>
      <c r="U4482" t="str">
        <f t="shared" si="280"/>
        <v>Coquimbo</v>
      </c>
      <c r="V4482">
        <f t="shared" si="281"/>
        <v>7.97</v>
      </c>
      <c r="W4482">
        <f t="shared" si="282"/>
        <v>39.284999999999997</v>
      </c>
      <c r="X4482" s="12">
        <f t="shared" si="283"/>
        <v>0.20287641593483519</v>
      </c>
    </row>
    <row r="4483" spans="1:25" x14ac:dyDescent="0.25">
      <c r="A4483" s="57">
        <v>168</v>
      </c>
      <c r="B4483" s="58" t="s">
        <v>798</v>
      </c>
      <c r="C4483" s="58" t="s">
        <v>1306</v>
      </c>
      <c r="D4483" s="62">
        <v>42479</v>
      </c>
      <c r="E4483" s="63">
        <v>0.73958333333333337</v>
      </c>
      <c r="F4483" s="63">
        <v>0.80208333333333337</v>
      </c>
      <c r="G4483" s="63" t="s">
        <v>1273</v>
      </c>
      <c r="H4483" s="60">
        <v>188</v>
      </c>
      <c r="I4483" s="68">
        <v>7</v>
      </c>
      <c r="J4483" s="58">
        <v>18</v>
      </c>
      <c r="K4483" s="58">
        <v>48</v>
      </c>
      <c r="L4483" s="73">
        <v>0.78333333333333333</v>
      </c>
      <c r="M4483" s="58" t="s">
        <v>285</v>
      </c>
      <c r="N4483" s="60" t="s">
        <v>285</v>
      </c>
      <c r="O4483" s="58" t="s">
        <v>1366</v>
      </c>
      <c r="P4483" s="58">
        <v>201</v>
      </c>
      <c r="Q4483" s="58">
        <v>1</v>
      </c>
      <c r="R4483" s="58" t="s">
        <v>369</v>
      </c>
      <c r="S4483" s="4" t="s">
        <v>372</v>
      </c>
      <c r="T4483" s="58">
        <v>1</v>
      </c>
      <c r="U4483" t="str">
        <f t="shared" si="280"/>
        <v>Coquimbo</v>
      </c>
      <c r="V4483">
        <f t="shared" si="281"/>
        <v>7.97</v>
      </c>
      <c r="W4483">
        <f t="shared" si="282"/>
        <v>39.284999999999997</v>
      </c>
      <c r="X4483" s="12">
        <f t="shared" si="283"/>
        <v>0.20287641593483519</v>
      </c>
    </row>
    <row r="4484" spans="1:25" x14ac:dyDescent="0.25">
      <c r="A4484" s="57">
        <v>168</v>
      </c>
      <c r="B4484" s="58" t="s">
        <v>798</v>
      </c>
      <c r="C4484" s="58" t="s">
        <v>1306</v>
      </c>
      <c r="D4484" s="62">
        <v>42479</v>
      </c>
      <c r="E4484" s="63">
        <v>0.73958333333333337</v>
      </c>
      <c r="F4484" s="63">
        <v>0.80208333333333337</v>
      </c>
      <c r="G4484" s="63" t="s">
        <v>1273</v>
      </c>
      <c r="H4484" s="60">
        <v>188</v>
      </c>
      <c r="I4484" s="68">
        <v>8</v>
      </c>
      <c r="J4484" s="58">
        <v>18</v>
      </c>
      <c r="K4484" s="58">
        <v>50</v>
      </c>
      <c r="L4484" s="73">
        <v>0.78472222222222221</v>
      </c>
      <c r="M4484" s="58" t="s">
        <v>349</v>
      </c>
      <c r="N4484" s="60" t="s">
        <v>349</v>
      </c>
      <c r="O4484" s="58" t="s">
        <v>1366</v>
      </c>
      <c r="P4484" s="58">
        <v>206</v>
      </c>
      <c r="Q4484" s="58">
        <v>1</v>
      </c>
      <c r="R4484" s="58" t="s">
        <v>369</v>
      </c>
      <c r="S4484" s="4" t="s">
        <v>372</v>
      </c>
      <c r="T4484" s="58">
        <v>1</v>
      </c>
      <c r="U4484" t="str">
        <f t="shared" si="280"/>
        <v>Coquimbo</v>
      </c>
      <c r="V4484">
        <f t="shared" si="281"/>
        <v>7.97</v>
      </c>
      <c r="W4484">
        <f t="shared" si="282"/>
        <v>39.284999999999997</v>
      </c>
      <c r="X4484" s="12">
        <f t="shared" si="283"/>
        <v>0.20287641593483519</v>
      </c>
    </row>
    <row r="4485" spans="1:25" x14ac:dyDescent="0.25">
      <c r="A4485" s="57">
        <v>168</v>
      </c>
      <c r="B4485" s="58" t="s">
        <v>798</v>
      </c>
      <c r="C4485" s="58" t="s">
        <v>1306</v>
      </c>
      <c r="D4485" s="62">
        <v>42479</v>
      </c>
      <c r="E4485" s="63">
        <v>0.73958333333333337</v>
      </c>
      <c r="F4485" s="63">
        <v>0.80208333333333337</v>
      </c>
      <c r="G4485" s="63" t="s">
        <v>1273</v>
      </c>
      <c r="H4485" s="60">
        <v>188</v>
      </c>
      <c r="I4485" s="68">
        <v>9</v>
      </c>
      <c r="J4485" s="58">
        <v>18</v>
      </c>
      <c r="K4485" s="58">
        <v>53</v>
      </c>
      <c r="L4485" s="73">
        <v>0.78680555555555554</v>
      </c>
      <c r="M4485" s="58" t="s">
        <v>681</v>
      </c>
      <c r="N4485" s="60" t="s">
        <v>681</v>
      </c>
      <c r="O4485" s="58" t="s">
        <v>1371</v>
      </c>
      <c r="P4485" s="58">
        <v>308</v>
      </c>
      <c r="Q4485" s="58">
        <v>1</v>
      </c>
      <c r="R4485" s="58" t="s">
        <v>369</v>
      </c>
      <c r="S4485" s="4" t="s">
        <v>372</v>
      </c>
      <c r="T4485" s="58">
        <v>1</v>
      </c>
      <c r="U4485" t="str">
        <f t="shared" si="280"/>
        <v>Coquimbo</v>
      </c>
      <c r="V4485">
        <f t="shared" si="281"/>
        <v>7.97</v>
      </c>
      <c r="W4485">
        <f t="shared" si="282"/>
        <v>39.284999999999997</v>
      </c>
      <c r="X4485" s="12">
        <f t="shared" si="283"/>
        <v>0.20287641593483519</v>
      </c>
    </row>
    <row r="4486" spans="1:25" x14ac:dyDescent="0.25">
      <c r="A4486" s="57">
        <v>168</v>
      </c>
      <c r="B4486" s="58" t="s">
        <v>798</v>
      </c>
      <c r="C4486" s="58" t="s">
        <v>1306</v>
      </c>
      <c r="D4486" s="62">
        <v>42479</v>
      </c>
      <c r="E4486" s="63">
        <v>0.73958333333333337</v>
      </c>
      <c r="F4486" s="63">
        <v>0.80208333333333337</v>
      </c>
      <c r="G4486" s="63" t="s">
        <v>1273</v>
      </c>
      <c r="H4486" s="60">
        <v>188</v>
      </c>
      <c r="I4486" s="68">
        <v>10</v>
      </c>
      <c r="J4486" s="58">
        <v>18</v>
      </c>
      <c r="K4486" s="58">
        <v>53</v>
      </c>
      <c r="L4486" s="73">
        <v>0.78680555555555554</v>
      </c>
      <c r="M4486" s="58" t="s">
        <v>294</v>
      </c>
      <c r="N4486" s="60" t="s">
        <v>294</v>
      </c>
      <c r="O4486" s="58" t="s">
        <v>1366</v>
      </c>
      <c r="P4486" s="58">
        <v>201</v>
      </c>
      <c r="Q4486" s="58">
        <v>1</v>
      </c>
      <c r="R4486" s="58" t="s">
        <v>369</v>
      </c>
      <c r="S4486" s="4" t="s">
        <v>372</v>
      </c>
      <c r="T4486" s="58">
        <v>1</v>
      </c>
      <c r="U4486" t="str">
        <f t="shared" si="280"/>
        <v>Coquimbo</v>
      </c>
      <c r="V4486">
        <f t="shared" si="281"/>
        <v>7.97</v>
      </c>
      <c r="W4486">
        <f t="shared" si="282"/>
        <v>39.284999999999997</v>
      </c>
      <c r="X4486" s="12">
        <f t="shared" si="283"/>
        <v>0.20287641593483519</v>
      </c>
    </row>
    <row r="4487" spans="1:25" x14ac:dyDescent="0.25">
      <c r="A4487" s="57">
        <v>168</v>
      </c>
      <c r="B4487" s="58" t="s">
        <v>798</v>
      </c>
      <c r="C4487" s="58" t="s">
        <v>1306</v>
      </c>
      <c r="D4487" s="62">
        <v>42479</v>
      </c>
      <c r="E4487" s="63">
        <v>0.73958333333333337</v>
      </c>
      <c r="F4487" s="63">
        <v>0.80208333333333337</v>
      </c>
      <c r="G4487" s="63" t="s">
        <v>1273</v>
      </c>
      <c r="H4487" s="60">
        <v>188</v>
      </c>
      <c r="I4487" s="68">
        <v>11</v>
      </c>
      <c r="J4487" s="58">
        <v>18</v>
      </c>
      <c r="K4487" s="58">
        <v>55</v>
      </c>
      <c r="L4487" s="73">
        <v>0.78819444444444453</v>
      </c>
      <c r="M4487" s="58" t="s">
        <v>127</v>
      </c>
      <c r="N4487" s="60" t="s">
        <v>127</v>
      </c>
      <c r="O4487" s="58" t="s">
        <v>1371</v>
      </c>
      <c r="P4487" s="58">
        <v>301</v>
      </c>
      <c r="Q4487" s="58">
        <v>1</v>
      </c>
      <c r="R4487" s="58" t="s">
        <v>369</v>
      </c>
      <c r="S4487" s="4" t="s">
        <v>372</v>
      </c>
      <c r="T4487" s="58">
        <v>1</v>
      </c>
      <c r="U4487" t="str">
        <f t="shared" si="280"/>
        <v>Coquimbo</v>
      </c>
      <c r="V4487">
        <f t="shared" si="281"/>
        <v>7.97</v>
      </c>
      <c r="W4487">
        <f t="shared" si="282"/>
        <v>39.284999999999997</v>
      </c>
      <c r="X4487" s="12">
        <f t="shared" si="283"/>
        <v>0.20287641593483519</v>
      </c>
    </row>
    <row r="4488" spans="1:25" x14ac:dyDescent="0.25">
      <c r="A4488" s="57">
        <v>168</v>
      </c>
      <c r="B4488" s="58" t="s">
        <v>798</v>
      </c>
      <c r="C4488" s="58" t="s">
        <v>1306</v>
      </c>
      <c r="D4488" s="62">
        <v>42479</v>
      </c>
      <c r="E4488" s="63">
        <v>0.73958333333333337</v>
      </c>
      <c r="F4488" s="63">
        <v>0.80208333333333337</v>
      </c>
      <c r="G4488" s="63" t="s">
        <v>1273</v>
      </c>
      <c r="H4488" s="60">
        <v>188</v>
      </c>
      <c r="I4488" s="68">
        <v>12</v>
      </c>
      <c r="J4488" s="58">
        <v>18</v>
      </c>
      <c r="K4488" s="58">
        <v>58</v>
      </c>
      <c r="L4488" s="73">
        <v>0.79027777777777775</v>
      </c>
      <c r="M4488" s="58" t="s">
        <v>219</v>
      </c>
      <c r="N4488" s="60" t="s">
        <v>219</v>
      </c>
      <c r="O4488" s="58" t="s">
        <v>1366</v>
      </c>
      <c r="P4488" s="58">
        <v>201</v>
      </c>
      <c r="Q4488" s="58">
        <v>1</v>
      </c>
      <c r="R4488" s="58" t="s">
        <v>369</v>
      </c>
      <c r="S4488" s="4" t="s">
        <v>372</v>
      </c>
      <c r="T4488" s="58">
        <v>1</v>
      </c>
      <c r="U4488" t="str">
        <f t="shared" si="280"/>
        <v>Coquimbo</v>
      </c>
      <c r="V4488">
        <f t="shared" si="281"/>
        <v>7.97</v>
      </c>
      <c r="W4488">
        <f t="shared" si="282"/>
        <v>39.284999999999997</v>
      </c>
      <c r="X4488" s="12">
        <f t="shared" si="283"/>
        <v>0.20287641593483519</v>
      </c>
    </row>
    <row r="4489" spans="1:25" x14ac:dyDescent="0.25">
      <c r="A4489" s="57">
        <v>168</v>
      </c>
      <c r="B4489" s="58" t="s">
        <v>798</v>
      </c>
      <c r="C4489" s="58" t="s">
        <v>1306</v>
      </c>
      <c r="D4489" s="62">
        <v>42479</v>
      </c>
      <c r="E4489" s="63">
        <v>0.73958333333333337</v>
      </c>
      <c r="F4489" s="63">
        <v>0.80208333333333337</v>
      </c>
      <c r="G4489" s="63" t="s">
        <v>1273</v>
      </c>
      <c r="H4489" s="60">
        <v>188</v>
      </c>
      <c r="I4489" s="68">
        <v>13</v>
      </c>
      <c r="J4489" s="58">
        <v>18</v>
      </c>
      <c r="K4489" s="58">
        <v>58</v>
      </c>
      <c r="L4489" s="73">
        <v>0.79027777777777775</v>
      </c>
      <c r="M4489" s="58" t="s">
        <v>132</v>
      </c>
      <c r="N4489" s="60" t="s">
        <v>132</v>
      </c>
      <c r="O4489" s="58" t="s">
        <v>1366</v>
      </c>
      <c r="P4489" s="58">
        <v>206</v>
      </c>
      <c r="Q4489" s="58">
        <v>1</v>
      </c>
      <c r="R4489" s="58" t="s">
        <v>369</v>
      </c>
      <c r="S4489" s="4" t="s">
        <v>372</v>
      </c>
      <c r="T4489" s="58">
        <v>1</v>
      </c>
      <c r="U4489" t="str">
        <f t="shared" si="280"/>
        <v>Coquimbo</v>
      </c>
      <c r="V4489">
        <f t="shared" si="281"/>
        <v>7.97</v>
      </c>
      <c r="W4489">
        <f t="shared" si="282"/>
        <v>39.284999999999997</v>
      </c>
      <c r="X4489" s="12">
        <f t="shared" si="283"/>
        <v>0.20287641593483519</v>
      </c>
    </row>
    <row r="4490" spans="1:25" x14ac:dyDescent="0.25">
      <c r="A4490" s="57">
        <v>168</v>
      </c>
      <c r="B4490" s="58" t="s">
        <v>798</v>
      </c>
      <c r="C4490" s="58" t="s">
        <v>1306</v>
      </c>
      <c r="D4490" s="62">
        <v>42479</v>
      </c>
      <c r="E4490" s="63">
        <v>0.73958333333333337</v>
      </c>
      <c r="F4490" s="63">
        <v>0.80208333333333337</v>
      </c>
      <c r="G4490" s="63" t="s">
        <v>1273</v>
      </c>
      <c r="H4490" s="60">
        <v>188</v>
      </c>
      <c r="I4490" s="68">
        <v>14</v>
      </c>
      <c r="J4490" s="58">
        <v>19</v>
      </c>
      <c r="K4490" s="58">
        <v>2</v>
      </c>
      <c r="L4490" s="73">
        <v>0.79305555555555562</v>
      </c>
      <c r="M4490" s="58" t="s">
        <v>329</v>
      </c>
      <c r="N4490" s="60" t="s">
        <v>329</v>
      </c>
      <c r="O4490" s="58" t="s">
        <v>1371</v>
      </c>
      <c r="P4490" s="58">
        <v>307</v>
      </c>
      <c r="Q4490" s="58">
        <v>1</v>
      </c>
      <c r="R4490" s="58" t="s">
        <v>369</v>
      </c>
      <c r="S4490" s="4" t="s">
        <v>372</v>
      </c>
      <c r="T4490" s="58">
        <v>1</v>
      </c>
      <c r="U4490" t="str">
        <f t="shared" si="280"/>
        <v>Coquimbo</v>
      </c>
      <c r="V4490">
        <f t="shared" si="281"/>
        <v>7.97</v>
      </c>
      <c r="W4490">
        <f t="shared" si="282"/>
        <v>39.284999999999997</v>
      </c>
      <c r="X4490" s="12">
        <f t="shared" si="283"/>
        <v>0.20287641593483519</v>
      </c>
    </row>
    <row r="4491" spans="1:25" x14ac:dyDescent="0.25">
      <c r="A4491" s="57">
        <v>168</v>
      </c>
      <c r="B4491" s="58" t="s">
        <v>798</v>
      </c>
      <c r="C4491" s="58" t="s">
        <v>1306</v>
      </c>
      <c r="D4491" s="62">
        <v>42479</v>
      </c>
      <c r="E4491" s="63">
        <v>0.73958333333333337</v>
      </c>
      <c r="F4491" s="63">
        <v>0.80208333333333337</v>
      </c>
      <c r="G4491" s="63" t="s">
        <v>1273</v>
      </c>
      <c r="H4491" s="60">
        <v>188</v>
      </c>
      <c r="I4491" s="68">
        <v>15</v>
      </c>
      <c r="J4491" s="58">
        <v>19</v>
      </c>
      <c r="K4491" s="58">
        <v>3</v>
      </c>
      <c r="L4491" s="73">
        <v>0.79375000000000007</v>
      </c>
      <c r="M4491" s="58" t="s">
        <v>308</v>
      </c>
      <c r="N4491" s="60" t="s">
        <v>308</v>
      </c>
      <c r="O4491" s="58" t="s">
        <v>1366</v>
      </c>
      <c r="P4491" s="58">
        <v>206</v>
      </c>
      <c r="Q4491" s="58">
        <v>1</v>
      </c>
      <c r="R4491" s="58" t="s">
        <v>369</v>
      </c>
      <c r="S4491" s="4" t="s">
        <v>372</v>
      </c>
      <c r="T4491" s="58">
        <v>1</v>
      </c>
      <c r="U4491" t="str">
        <f t="shared" si="280"/>
        <v>Coquimbo</v>
      </c>
      <c r="V4491">
        <f t="shared" si="281"/>
        <v>7.97</v>
      </c>
      <c r="W4491">
        <f t="shared" si="282"/>
        <v>39.284999999999997</v>
      </c>
      <c r="X4491" s="12">
        <f t="shared" si="283"/>
        <v>0.20287641593483519</v>
      </c>
    </row>
    <row r="4492" spans="1:25" x14ac:dyDescent="0.25">
      <c r="A4492" s="57">
        <v>168</v>
      </c>
      <c r="B4492" s="58" t="s">
        <v>798</v>
      </c>
      <c r="C4492" s="58" t="s">
        <v>1306</v>
      </c>
      <c r="D4492" s="62">
        <v>42479</v>
      </c>
      <c r="E4492" s="63">
        <v>0.73958333333333337</v>
      </c>
      <c r="F4492" s="63">
        <v>0.80208333333333337</v>
      </c>
      <c r="G4492" s="63" t="s">
        <v>1273</v>
      </c>
      <c r="H4492" s="60">
        <v>188</v>
      </c>
      <c r="I4492" s="68">
        <v>16</v>
      </c>
      <c r="J4492" s="58">
        <v>19</v>
      </c>
      <c r="K4492" s="58">
        <v>6</v>
      </c>
      <c r="L4492" s="73">
        <v>0.79583333333333339</v>
      </c>
      <c r="M4492" s="58" t="s">
        <v>138</v>
      </c>
      <c r="N4492" s="60" t="s">
        <v>138</v>
      </c>
      <c r="O4492" s="58" t="s">
        <v>1371</v>
      </c>
      <c r="P4492" s="58">
        <v>306</v>
      </c>
      <c r="Q4492" s="58">
        <v>1</v>
      </c>
      <c r="R4492" s="58" t="s">
        <v>369</v>
      </c>
      <c r="S4492" s="4" t="s">
        <v>372</v>
      </c>
      <c r="T4492" s="58">
        <v>1</v>
      </c>
      <c r="U4492" t="str">
        <f t="shared" si="280"/>
        <v>Coquimbo</v>
      </c>
      <c r="V4492">
        <f t="shared" si="281"/>
        <v>7.97</v>
      </c>
      <c r="W4492">
        <f t="shared" si="282"/>
        <v>39.284999999999997</v>
      </c>
      <c r="X4492" s="12">
        <f t="shared" si="283"/>
        <v>0.20287641593483519</v>
      </c>
    </row>
    <row r="4493" spans="1:25" x14ac:dyDescent="0.25">
      <c r="A4493" s="57">
        <v>168</v>
      </c>
      <c r="B4493" s="58" t="s">
        <v>798</v>
      </c>
      <c r="C4493" s="58" t="s">
        <v>1306</v>
      </c>
      <c r="D4493" s="62">
        <v>42479</v>
      </c>
      <c r="E4493" s="63">
        <v>0.73958333333333337</v>
      </c>
      <c r="F4493" s="63">
        <v>0.80208333333333337</v>
      </c>
      <c r="G4493" s="63" t="s">
        <v>1273</v>
      </c>
      <c r="H4493" s="60">
        <v>188</v>
      </c>
      <c r="I4493" s="68">
        <v>17</v>
      </c>
      <c r="J4493" s="58">
        <v>19</v>
      </c>
      <c r="K4493" s="58">
        <v>7</v>
      </c>
      <c r="L4493" s="73">
        <v>0.79652777777777783</v>
      </c>
      <c r="M4493" s="58" t="s">
        <v>725</v>
      </c>
      <c r="N4493" s="60" t="s">
        <v>725</v>
      </c>
      <c r="O4493" s="58" t="s">
        <v>1366</v>
      </c>
      <c r="P4493" s="58">
        <v>201</v>
      </c>
      <c r="Q4493" s="58">
        <v>1</v>
      </c>
      <c r="R4493" s="58" t="s">
        <v>369</v>
      </c>
      <c r="S4493" s="4" t="s">
        <v>372</v>
      </c>
      <c r="T4493" s="58">
        <v>1</v>
      </c>
      <c r="U4493" t="str">
        <f t="shared" si="280"/>
        <v>Coquimbo</v>
      </c>
      <c r="V4493">
        <f t="shared" si="281"/>
        <v>7.97</v>
      </c>
      <c r="W4493">
        <f t="shared" si="282"/>
        <v>39.284999999999997</v>
      </c>
      <c r="X4493" s="12">
        <f t="shared" si="283"/>
        <v>0.20287641593483519</v>
      </c>
    </row>
    <row r="4494" spans="1:25" x14ac:dyDescent="0.25">
      <c r="A4494" s="57">
        <v>168</v>
      </c>
      <c r="B4494" s="58" t="s">
        <v>798</v>
      </c>
      <c r="C4494" s="58" t="s">
        <v>1306</v>
      </c>
      <c r="D4494" s="62">
        <v>42479</v>
      </c>
      <c r="E4494" s="63">
        <v>0.73958333333333337</v>
      </c>
      <c r="F4494" s="63">
        <v>0.80208333333333337</v>
      </c>
      <c r="G4494" s="63" t="s">
        <v>1273</v>
      </c>
      <c r="H4494" s="60">
        <v>188</v>
      </c>
      <c r="I4494" s="68">
        <v>18</v>
      </c>
      <c r="J4494" s="58">
        <v>19</v>
      </c>
      <c r="K4494" s="58">
        <v>12</v>
      </c>
      <c r="L4494" s="73">
        <v>0.79999999999999993</v>
      </c>
      <c r="M4494" s="58" t="s">
        <v>326</v>
      </c>
      <c r="N4494" s="60" t="s">
        <v>326</v>
      </c>
      <c r="O4494" s="58" t="s">
        <v>1366</v>
      </c>
      <c r="P4494" s="58">
        <v>201</v>
      </c>
      <c r="Q4494" s="58">
        <v>1</v>
      </c>
      <c r="R4494" s="58" t="s">
        <v>369</v>
      </c>
      <c r="S4494" s="4" t="s">
        <v>372</v>
      </c>
      <c r="T4494" s="58">
        <v>1</v>
      </c>
      <c r="U4494" t="str">
        <f t="shared" si="280"/>
        <v>Coquimbo</v>
      </c>
      <c r="V4494">
        <f t="shared" si="281"/>
        <v>7.97</v>
      </c>
      <c r="W4494">
        <f t="shared" si="282"/>
        <v>39.284999999999997</v>
      </c>
      <c r="X4494" s="12">
        <f t="shared" si="283"/>
        <v>0.20287641593483519</v>
      </c>
    </row>
    <row r="4495" spans="1:25" x14ac:dyDescent="0.25">
      <c r="A4495" s="57">
        <v>168</v>
      </c>
      <c r="B4495" s="58" t="s">
        <v>798</v>
      </c>
      <c r="C4495" s="58" t="s">
        <v>1306</v>
      </c>
      <c r="D4495" s="62">
        <v>42479</v>
      </c>
      <c r="E4495" s="63">
        <v>0.73958333333333337</v>
      </c>
      <c r="F4495" s="63">
        <v>0.80208333333333337</v>
      </c>
      <c r="G4495" s="63" t="s">
        <v>1273</v>
      </c>
      <c r="H4495" s="60">
        <v>188</v>
      </c>
      <c r="I4495" s="68">
        <v>19</v>
      </c>
      <c r="J4495" s="58">
        <v>19</v>
      </c>
      <c r="K4495" s="58">
        <v>13</v>
      </c>
      <c r="L4495" s="73">
        <v>0.80069444444444438</v>
      </c>
      <c r="M4495" s="58" t="s">
        <v>142</v>
      </c>
      <c r="N4495" s="60" t="s">
        <v>142</v>
      </c>
      <c r="O4495" s="58" t="s">
        <v>1366</v>
      </c>
      <c r="P4495" s="58">
        <v>206</v>
      </c>
      <c r="Q4495" s="58">
        <v>1</v>
      </c>
      <c r="R4495" s="58" t="s">
        <v>369</v>
      </c>
      <c r="S4495" s="4" t="s">
        <v>372</v>
      </c>
      <c r="T4495" s="58">
        <v>1</v>
      </c>
      <c r="U4495" t="str">
        <f t="shared" si="280"/>
        <v>Coquimbo</v>
      </c>
      <c r="V4495">
        <f t="shared" si="281"/>
        <v>7.97</v>
      </c>
      <c r="W4495">
        <f t="shared" si="282"/>
        <v>39.284999999999997</v>
      </c>
      <c r="X4495" s="12">
        <f t="shared" si="283"/>
        <v>0.20287641593483519</v>
      </c>
    </row>
    <row r="4496" spans="1:25" s="2" customFormat="1" x14ac:dyDescent="0.25">
      <c r="A4496" s="59">
        <v>211</v>
      </c>
      <c r="B4496" s="60" t="s">
        <v>14</v>
      </c>
      <c r="C4496" s="58" t="s">
        <v>1307</v>
      </c>
      <c r="D4496" s="64">
        <v>42480</v>
      </c>
      <c r="E4496" s="65">
        <v>0.30208333333333331</v>
      </c>
      <c r="F4496" s="65">
        <v>0.36458333333333331</v>
      </c>
      <c r="G4496" s="63" t="s">
        <v>1270</v>
      </c>
      <c r="H4496" s="60">
        <v>189</v>
      </c>
      <c r="I4496" s="70">
        <v>1</v>
      </c>
      <c r="J4496" s="60">
        <v>7</v>
      </c>
      <c r="K4496" s="60">
        <v>23</v>
      </c>
      <c r="L4496" s="73">
        <v>0.30763888888888891</v>
      </c>
      <c r="M4496" s="60" t="s">
        <v>1149</v>
      </c>
      <c r="N4496" s="60" t="s">
        <v>571</v>
      </c>
      <c r="O4496" s="58" t="s">
        <v>1363</v>
      </c>
      <c r="P4496" s="60">
        <v>104</v>
      </c>
      <c r="Q4496" s="58">
        <v>1</v>
      </c>
      <c r="R4496" s="60" t="s">
        <v>369</v>
      </c>
      <c r="S4496" s="4" t="s">
        <v>372</v>
      </c>
      <c r="T4496" s="60">
        <v>2</v>
      </c>
      <c r="U4496" t="str">
        <f t="shared" si="280"/>
        <v>Serena</v>
      </c>
      <c r="V4496">
        <f t="shared" si="281"/>
        <v>17.84</v>
      </c>
      <c r="W4496">
        <f t="shared" si="282"/>
        <v>39.284999999999997</v>
      </c>
      <c r="X4496" s="12">
        <f t="shared" si="283"/>
        <v>0.45411734758813799</v>
      </c>
      <c r="Y4496"/>
    </row>
    <row r="4497" spans="1:24" x14ac:dyDescent="0.25">
      <c r="A4497" s="57">
        <v>211</v>
      </c>
      <c r="B4497" s="58" t="s">
        <v>14</v>
      </c>
      <c r="C4497" s="58" t="s">
        <v>1307</v>
      </c>
      <c r="D4497" s="62">
        <v>42480</v>
      </c>
      <c r="E4497" s="63">
        <v>0.30208333333333331</v>
      </c>
      <c r="F4497" s="63">
        <v>0.36458333333333331</v>
      </c>
      <c r="G4497" s="63" t="s">
        <v>1270</v>
      </c>
      <c r="H4497" s="60">
        <v>189</v>
      </c>
      <c r="I4497" s="68">
        <v>2</v>
      </c>
      <c r="J4497" s="58">
        <v>7</v>
      </c>
      <c r="K4497" s="58">
        <v>26</v>
      </c>
      <c r="L4497" s="73">
        <v>0.30972222222222223</v>
      </c>
      <c r="M4497" s="58" t="s">
        <v>392</v>
      </c>
      <c r="N4497" s="60" t="s">
        <v>392</v>
      </c>
      <c r="O4497" s="58" t="s">
        <v>1363</v>
      </c>
      <c r="P4497" s="58">
        <v>103</v>
      </c>
      <c r="Q4497" s="58">
        <v>1</v>
      </c>
      <c r="R4497" s="58" t="s">
        <v>369</v>
      </c>
      <c r="S4497" s="4" t="s">
        <v>372</v>
      </c>
      <c r="T4497" s="58">
        <v>2</v>
      </c>
      <c r="U4497" t="str">
        <f t="shared" si="280"/>
        <v>Serena</v>
      </c>
      <c r="V4497">
        <f t="shared" si="281"/>
        <v>17.84</v>
      </c>
      <c r="W4497">
        <f t="shared" si="282"/>
        <v>39.284999999999997</v>
      </c>
      <c r="X4497" s="12">
        <f t="shared" si="283"/>
        <v>0.45411734758813799</v>
      </c>
    </row>
    <row r="4498" spans="1:24" x14ac:dyDescent="0.25">
      <c r="A4498" s="57">
        <v>211</v>
      </c>
      <c r="B4498" s="58" t="s">
        <v>14</v>
      </c>
      <c r="C4498" s="58" t="s">
        <v>1307</v>
      </c>
      <c r="D4498" s="62">
        <v>42480</v>
      </c>
      <c r="E4498" s="63">
        <v>0.30208333333333331</v>
      </c>
      <c r="F4498" s="63">
        <v>0.36458333333333331</v>
      </c>
      <c r="G4498" s="63" t="s">
        <v>1270</v>
      </c>
      <c r="H4498" s="60">
        <v>189</v>
      </c>
      <c r="I4498" s="68">
        <v>3</v>
      </c>
      <c r="J4498" s="58">
        <v>7</v>
      </c>
      <c r="K4498" s="58">
        <v>26</v>
      </c>
      <c r="L4498" s="73">
        <v>0.30972222222222223</v>
      </c>
      <c r="M4498" s="58" t="s">
        <v>396</v>
      </c>
      <c r="N4498" s="60" t="s">
        <v>396</v>
      </c>
      <c r="O4498" s="58" t="s">
        <v>1363</v>
      </c>
      <c r="P4498" s="58">
        <v>102</v>
      </c>
      <c r="Q4498" s="58">
        <v>1</v>
      </c>
      <c r="R4498" s="58" t="s">
        <v>369</v>
      </c>
      <c r="S4498" s="4" t="s">
        <v>372</v>
      </c>
      <c r="T4498" s="58">
        <v>2</v>
      </c>
      <c r="U4498" t="str">
        <f t="shared" si="280"/>
        <v>Serena</v>
      </c>
      <c r="V4498">
        <f t="shared" si="281"/>
        <v>17.84</v>
      </c>
      <c r="W4498">
        <f t="shared" si="282"/>
        <v>39.284999999999997</v>
      </c>
      <c r="X4498" s="12">
        <f t="shared" si="283"/>
        <v>0.45411734758813799</v>
      </c>
    </row>
    <row r="4499" spans="1:24" x14ac:dyDescent="0.25">
      <c r="A4499" s="57">
        <v>211</v>
      </c>
      <c r="B4499" s="58" t="s">
        <v>14</v>
      </c>
      <c r="C4499" s="58" t="s">
        <v>1307</v>
      </c>
      <c r="D4499" s="62">
        <v>42480</v>
      </c>
      <c r="E4499" s="63">
        <v>0.30208333333333331</v>
      </c>
      <c r="F4499" s="63">
        <v>0.36458333333333331</v>
      </c>
      <c r="G4499" s="63" t="s">
        <v>1270</v>
      </c>
      <c r="H4499" s="60">
        <v>189</v>
      </c>
      <c r="I4499" s="68">
        <v>4</v>
      </c>
      <c r="J4499" s="58">
        <v>7</v>
      </c>
      <c r="K4499" s="58">
        <v>26</v>
      </c>
      <c r="L4499" s="73">
        <v>0.30972222222222223</v>
      </c>
      <c r="M4499" s="58" t="s">
        <v>1150</v>
      </c>
      <c r="N4499" s="60" t="s">
        <v>419</v>
      </c>
      <c r="O4499" s="58" t="s">
        <v>1363</v>
      </c>
      <c r="P4499" s="58">
        <v>103</v>
      </c>
      <c r="Q4499" s="58">
        <v>1</v>
      </c>
      <c r="R4499" s="58" t="s">
        <v>369</v>
      </c>
      <c r="S4499" s="4" t="s">
        <v>372</v>
      </c>
      <c r="T4499" s="58">
        <v>1</v>
      </c>
      <c r="U4499" t="str">
        <f t="shared" si="280"/>
        <v>Serena</v>
      </c>
      <c r="V4499">
        <f t="shared" si="281"/>
        <v>7.97</v>
      </c>
      <c r="W4499">
        <f t="shared" si="282"/>
        <v>39.284999999999997</v>
      </c>
      <c r="X4499" s="12">
        <f t="shared" si="283"/>
        <v>0.20287641593483519</v>
      </c>
    </row>
    <row r="4500" spans="1:24" x14ac:dyDescent="0.25">
      <c r="A4500" s="57">
        <v>211</v>
      </c>
      <c r="B4500" s="58" t="s">
        <v>14</v>
      </c>
      <c r="C4500" s="58" t="s">
        <v>1307</v>
      </c>
      <c r="D4500" s="62">
        <v>42480</v>
      </c>
      <c r="E4500" s="63">
        <v>0.30208333333333331</v>
      </c>
      <c r="F4500" s="63">
        <v>0.36458333333333331</v>
      </c>
      <c r="G4500" s="63" t="s">
        <v>1270</v>
      </c>
      <c r="H4500" s="60">
        <v>189</v>
      </c>
      <c r="I4500" s="68">
        <v>5</v>
      </c>
      <c r="J4500" s="58">
        <v>7</v>
      </c>
      <c r="K4500" s="58">
        <v>38</v>
      </c>
      <c r="L4500" s="73">
        <v>0.31805555555555554</v>
      </c>
      <c r="M4500" s="58" t="s">
        <v>962</v>
      </c>
      <c r="N4500" s="60" t="s">
        <v>962</v>
      </c>
      <c r="O4500" s="58" t="s">
        <v>1363</v>
      </c>
      <c r="P4500" s="58">
        <v>107</v>
      </c>
      <c r="Q4500" s="58">
        <v>1</v>
      </c>
      <c r="R4500" s="58" t="s">
        <v>369</v>
      </c>
      <c r="S4500" s="4" t="s">
        <v>372</v>
      </c>
      <c r="T4500" s="58">
        <v>4</v>
      </c>
      <c r="U4500" t="str">
        <f t="shared" si="280"/>
        <v>Serena</v>
      </c>
      <c r="V4500">
        <f t="shared" si="281"/>
        <v>35.869999999999997</v>
      </c>
      <c r="W4500">
        <f t="shared" si="282"/>
        <v>39.284999999999997</v>
      </c>
      <c r="X4500" s="12">
        <f t="shared" si="283"/>
        <v>0.91307114674812273</v>
      </c>
    </row>
    <row r="4501" spans="1:24" x14ac:dyDescent="0.25">
      <c r="A4501" s="57">
        <v>211</v>
      </c>
      <c r="B4501" s="58" t="s">
        <v>14</v>
      </c>
      <c r="C4501" s="58" t="s">
        <v>1307</v>
      </c>
      <c r="D4501" s="62">
        <v>42480</v>
      </c>
      <c r="E4501" s="63">
        <v>0.30208333333333331</v>
      </c>
      <c r="F4501" s="63">
        <v>0.36458333333333331</v>
      </c>
      <c r="G4501" s="63" t="s">
        <v>1270</v>
      </c>
      <c r="H4501" s="60">
        <v>189</v>
      </c>
      <c r="I4501" s="68">
        <v>6</v>
      </c>
      <c r="J4501" s="58">
        <v>7</v>
      </c>
      <c r="K4501" s="58">
        <v>40</v>
      </c>
      <c r="L4501" s="73">
        <v>0.31944444444444448</v>
      </c>
      <c r="M4501" s="58" t="s">
        <v>947</v>
      </c>
      <c r="N4501" s="60" t="s">
        <v>947</v>
      </c>
      <c r="O4501" s="58" t="s">
        <v>1363</v>
      </c>
      <c r="P4501" s="58">
        <v>103</v>
      </c>
      <c r="Q4501" s="58">
        <v>1</v>
      </c>
      <c r="R4501" s="58" t="s">
        <v>369</v>
      </c>
      <c r="S4501" s="4" t="s">
        <v>372</v>
      </c>
      <c r="T4501" s="58">
        <v>2</v>
      </c>
      <c r="U4501" t="str">
        <f t="shared" si="280"/>
        <v>Serena</v>
      </c>
      <c r="V4501">
        <f t="shared" si="281"/>
        <v>17.84</v>
      </c>
      <c r="W4501">
        <f t="shared" si="282"/>
        <v>39.284999999999997</v>
      </c>
      <c r="X4501" s="12">
        <f t="shared" si="283"/>
        <v>0.45411734758813799</v>
      </c>
    </row>
    <row r="4502" spans="1:24" x14ac:dyDescent="0.25">
      <c r="A4502" s="57">
        <v>211</v>
      </c>
      <c r="B4502" s="58" t="s">
        <v>14</v>
      </c>
      <c r="C4502" s="58" t="s">
        <v>1307</v>
      </c>
      <c r="D4502" s="62">
        <v>42480</v>
      </c>
      <c r="E4502" s="63">
        <v>0.30208333333333331</v>
      </c>
      <c r="F4502" s="63">
        <v>0.36458333333333331</v>
      </c>
      <c r="G4502" s="63" t="s">
        <v>1270</v>
      </c>
      <c r="H4502" s="60">
        <v>189</v>
      </c>
      <c r="I4502" s="68">
        <v>7</v>
      </c>
      <c r="J4502" s="58">
        <v>7</v>
      </c>
      <c r="K4502" s="58">
        <v>43</v>
      </c>
      <c r="L4502" s="73">
        <v>0.3215277777777778</v>
      </c>
      <c r="M4502" s="58" t="s">
        <v>1151</v>
      </c>
      <c r="N4502" s="60" t="s">
        <v>1386</v>
      </c>
      <c r="O4502" s="58" t="s">
        <v>1363</v>
      </c>
      <c r="P4502" s="58">
        <v>102</v>
      </c>
      <c r="Q4502" s="58">
        <v>1</v>
      </c>
      <c r="R4502" s="58" t="s">
        <v>369</v>
      </c>
      <c r="S4502" s="4" t="s">
        <v>372</v>
      </c>
      <c r="T4502" s="58">
        <v>1</v>
      </c>
      <c r="U4502" t="str">
        <f t="shared" si="280"/>
        <v>Serena</v>
      </c>
      <c r="V4502">
        <f t="shared" si="281"/>
        <v>7.97</v>
      </c>
      <c r="W4502">
        <f t="shared" si="282"/>
        <v>39.284999999999997</v>
      </c>
      <c r="X4502" s="12">
        <f t="shared" si="283"/>
        <v>0.20287641593483519</v>
      </c>
    </row>
    <row r="4503" spans="1:24" x14ac:dyDescent="0.25">
      <c r="A4503" s="57">
        <v>211</v>
      </c>
      <c r="B4503" s="58" t="s">
        <v>14</v>
      </c>
      <c r="C4503" s="58" t="s">
        <v>1307</v>
      </c>
      <c r="D4503" s="62">
        <v>42480</v>
      </c>
      <c r="E4503" s="63">
        <v>0.30208333333333331</v>
      </c>
      <c r="F4503" s="63">
        <v>0.36458333333333331</v>
      </c>
      <c r="G4503" s="63" t="s">
        <v>1270</v>
      </c>
      <c r="H4503" s="60">
        <v>189</v>
      </c>
      <c r="I4503" s="68">
        <v>8</v>
      </c>
      <c r="J4503" s="58">
        <v>7</v>
      </c>
      <c r="K4503" s="58">
        <v>44</v>
      </c>
      <c r="L4503" s="73">
        <v>0.32222222222222224</v>
      </c>
      <c r="M4503" s="58" t="s">
        <v>546</v>
      </c>
      <c r="N4503" s="60" t="s">
        <v>546</v>
      </c>
      <c r="O4503" s="58" t="s">
        <v>1363</v>
      </c>
      <c r="P4503" s="58">
        <v>103</v>
      </c>
      <c r="Q4503" s="58">
        <v>1</v>
      </c>
      <c r="R4503" s="58" t="s">
        <v>369</v>
      </c>
      <c r="S4503" s="4" t="s">
        <v>372</v>
      </c>
      <c r="T4503" s="58">
        <v>2</v>
      </c>
      <c r="U4503" t="str">
        <f t="shared" si="280"/>
        <v>Serena</v>
      </c>
      <c r="V4503">
        <f t="shared" si="281"/>
        <v>17.84</v>
      </c>
      <c r="W4503">
        <f t="shared" si="282"/>
        <v>39.284999999999997</v>
      </c>
      <c r="X4503" s="12">
        <f t="shared" si="283"/>
        <v>0.45411734758813799</v>
      </c>
    </row>
    <row r="4504" spans="1:24" x14ac:dyDescent="0.25">
      <c r="A4504" s="57">
        <v>211</v>
      </c>
      <c r="B4504" s="58" t="s">
        <v>14</v>
      </c>
      <c r="C4504" s="58" t="s">
        <v>1307</v>
      </c>
      <c r="D4504" s="62">
        <v>42480</v>
      </c>
      <c r="E4504" s="63">
        <v>0.30208333333333331</v>
      </c>
      <c r="F4504" s="63">
        <v>0.36458333333333331</v>
      </c>
      <c r="G4504" s="63" t="s">
        <v>1270</v>
      </c>
      <c r="H4504" s="60">
        <v>189</v>
      </c>
      <c r="I4504" s="68">
        <v>9</v>
      </c>
      <c r="J4504" s="58">
        <v>7</v>
      </c>
      <c r="K4504" s="58">
        <v>47</v>
      </c>
      <c r="L4504" s="73">
        <v>0.32430555555555557</v>
      </c>
      <c r="M4504" s="58" t="s">
        <v>1152</v>
      </c>
      <c r="N4504" s="60" t="s">
        <v>553</v>
      </c>
      <c r="O4504" s="58" t="s">
        <v>1363</v>
      </c>
      <c r="P4504" s="60">
        <v>104</v>
      </c>
      <c r="Q4504" s="58">
        <v>1</v>
      </c>
      <c r="R4504" s="60" t="s">
        <v>369</v>
      </c>
      <c r="S4504" s="4" t="s">
        <v>372</v>
      </c>
      <c r="T4504" s="58">
        <v>1</v>
      </c>
      <c r="U4504" t="str">
        <f t="shared" si="280"/>
        <v>Serena</v>
      </c>
      <c r="V4504">
        <f t="shared" si="281"/>
        <v>7.97</v>
      </c>
      <c r="W4504">
        <f t="shared" si="282"/>
        <v>39.284999999999997</v>
      </c>
      <c r="X4504" s="12">
        <f t="shared" si="283"/>
        <v>0.20287641593483519</v>
      </c>
    </row>
    <row r="4505" spans="1:24" x14ac:dyDescent="0.25">
      <c r="A4505" s="57">
        <v>211</v>
      </c>
      <c r="B4505" s="58" t="s">
        <v>14</v>
      </c>
      <c r="C4505" s="58" t="s">
        <v>1307</v>
      </c>
      <c r="D4505" s="62">
        <v>42480</v>
      </c>
      <c r="E4505" s="63">
        <v>0.30208333333333331</v>
      </c>
      <c r="F4505" s="63">
        <v>0.36458333333333331</v>
      </c>
      <c r="G4505" s="63" t="s">
        <v>1270</v>
      </c>
      <c r="H4505" s="60">
        <v>189</v>
      </c>
      <c r="I4505" s="68">
        <v>11</v>
      </c>
      <c r="J4505" s="58">
        <v>7</v>
      </c>
      <c r="K4505" s="58">
        <v>49</v>
      </c>
      <c r="L4505" s="73">
        <v>0.32569444444444445</v>
      </c>
      <c r="M4505" s="58" t="s">
        <v>549</v>
      </c>
      <c r="N4505" s="60" t="s">
        <v>549</v>
      </c>
      <c r="O4505" s="58" t="s">
        <v>1363</v>
      </c>
      <c r="P4505" s="58">
        <v>103</v>
      </c>
      <c r="Q4505" s="58">
        <v>1</v>
      </c>
      <c r="R4505" s="58" t="s">
        <v>369</v>
      </c>
      <c r="S4505" s="4" t="s">
        <v>372</v>
      </c>
      <c r="T4505" s="58">
        <v>1</v>
      </c>
      <c r="U4505" t="str">
        <f t="shared" si="280"/>
        <v>Serena</v>
      </c>
      <c r="V4505">
        <f t="shared" si="281"/>
        <v>7.97</v>
      </c>
      <c r="W4505">
        <f t="shared" si="282"/>
        <v>39.284999999999997</v>
      </c>
      <c r="X4505" s="12">
        <f t="shared" si="283"/>
        <v>0.20287641593483519</v>
      </c>
    </row>
    <row r="4506" spans="1:24" x14ac:dyDescent="0.25">
      <c r="A4506" s="57">
        <v>211</v>
      </c>
      <c r="B4506" s="58" t="s">
        <v>14</v>
      </c>
      <c r="C4506" s="58" t="s">
        <v>1307</v>
      </c>
      <c r="D4506" s="62">
        <v>42480</v>
      </c>
      <c r="E4506" s="63">
        <v>0.30208333333333331</v>
      </c>
      <c r="F4506" s="63">
        <v>0.36458333333333331</v>
      </c>
      <c r="G4506" s="63" t="s">
        <v>1270</v>
      </c>
      <c r="H4506" s="60">
        <v>189</v>
      </c>
      <c r="I4506" s="68">
        <v>12</v>
      </c>
      <c r="J4506" s="58">
        <v>7</v>
      </c>
      <c r="K4506" s="58">
        <v>51</v>
      </c>
      <c r="L4506" s="73">
        <v>0.32708333333333334</v>
      </c>
      <c r="M4506" s="58" t="s">
        <v>498</v>
      </c>
      <c r="N4506" s="60" t="s">
        <v>498</v>
      </c>
      <c r="O4506" s="58" t="s">
        <v>1363</v>
      </c>
      <c r="P4506" s="58">
        <v>102</v>
      </c>
      <c r="Q4506" s="58">
        <v>1</v>
      </c>
      <c r="R4506" s="58" t="s">
        <v>369</v>
      </c>
      <c r="S4506" s="4" t="s">
        <v>372</v>
      </c>
      <c r="T4506" s="58">
        <v>1</v>
      </c>
      <c r="U4506" t="str">
        <f t="shared" si="280"/>
        <v>Serena</v>
      </c>
      <c r="V4506">
        <f t="shared" si="281"/>
        <v>7.97</v>
      </c>
      <c r="W4506">
        <f t="shared" si="282"/>
        <v>39.284999999999997</v>
      </c>
      <c r="X4506" s="12">
        <f t="shared" si="283"/>
        <v>0.20287641593483519</v>
      </c>
    </row>
    <row r="4507" spans="1:24" x14ac:dyDescent="0.25">
      <c r="A4507" s="57">
        <v>211</v>
      </c>
      <c r="B4507" s="58" t="s">
        <v>14</v>
      </c>
      <c r="C4507" s="58" t="s">
        <v>1307</v>
      </c>
      <c r="D4507" s="62">
        <v>42480</v>
      </c>
      <c r="E4507" s="63">
        <v>0.30208333333333331</v>
      </c>
      <c r="F4507" s="63">
        <v>0.36458333333333331</v>
      </c>
      <c r="G4507" s="63" t="s">
        <v>1270</v>
      </c>
      <c r="H4507" s="60">
        <v>189</v>
      </c>
      <c r="I4507" s="68">
        <v>13</v>
      </c>
      <c r="J4507" s="58">
        <v>7</v>
      </c>
      <c r="K4507" s="58">
        <v>52</v>
      </c>
      <c r="L4507" s="73">
        <v>0.32777777777777778</v>
      </c>
      <c r="M4507" s="58" t="s">
        <v>949</v>
      </c>
      <c r="N4507" s="60" t="s">
        <v>949</v>
      </c>
      <c r="O4507" s="58" t="s">
        <v>1363</v>
      </c>
      <c r="P4507" s="58">
        <v>103</v>
      </c>
      <c r="Q4507" s="58">
        <v>1</v>
      </c>
      <c r="R4507" s="58" t="s">
        <v>369</v>
      </c>
      <c r="S4507" s="4" t="s">
        <v>372</v>
      </c>
      <c r="T4507" s="58">
        <v>1</v>
      </c>
      <c r="U4507" t="str">
        <f t="shared" si="280"/>
        <v>Serena</v>
      </c>
      <c r="V4507">
        <f t="shared" si="281"/>
        <v>7.97</v>
      </c>
      <c r="W4507">
        <f t="shared" si="282"/>
        <v>39.284999999999997</v>
      </c>
      <c r="X4507" s="12">
        <f t="shared" si="283"/>
        <v>0.20287641593483519</v>
      </c>
    </row>
    <row r="4508" spans="1:24" x14ac:dyDescent="0.25">
      <c r="A4508" s="57">
        <v>211</v>
      </c>
      <c r="B4508" s="58" t="s">
        <v>14</v>
      </c>
      <c r="C4508" s="58" t="s">
        <v>1307</v>
      </c>
      <c r="D4508" s="62">
        <v>42480</v>
      </c>
      <c r="E4508" s="63">
        <v>0.30208333333333331</v>
      </c>
      <c r="F4508" s="63">
        <v>0.36458333333333331</v>
      </c>
      <c r="G4508" s="63" t="s">
        <v>1270</v>
      </c>
      <c r="H4508" s="60">
        <v>189</v>
      </c>
      <c r="I4508" s="68">
        <v>14</v>
      </c>
      <c r="J4508" s="58">
        <v>7</v>
      </c>
      <c r="K4508" s="58">
        <v>54</v>
      </c>
      <c r="L4508" s="73">
        <v>0.32916666666666666</v>
      </c>
      <c r="M4508" s="58" t="s">
        <v>441</v>
      </c>
      <c r="N4508" s="60" t="s">
        <v>441</v>
      </c>
      <c r="O4508" s="58" t="s">
        <v>1363</v>
      </c>
      <c r="P4508" s="60">
        <v>104</v>
      </c>
      <c r="Q4508" s="58">
        <v>1</v>
      </c>
      <c r="R4508" s="60" t="s">
        <v>369</v>
      </c>
      <c r="S4508" s="4" t="s">
        <v>372</v>
      </c>
      <c r="T4508" s="58">
        <v>1</v>
      </c>
      <c r="U4508" t="str">
        <f t="shared" si="280"/>
        <v>Serena</v>
      </c>
      <c r="V4508">
        <f t="shared" si="281"/>
        <v>7.97</v>
      </c>
      <c r="W4508">
        <f t="shared" si="282"/>
        <v>39.284999999999997</v>
      </c>
      <c r="X4508" s="12">
        <f t="shared" si="283"/>
        <v>0.20287641593483519</v>
      </c>
    </row>
    <row r="4509" spans="1:24" x14ac:dyDescent="0.25">
      <c r="A4509" s="57">
        <v>211</v>
      </c>
      <c r="B4509" s="58" t="s">
        <v>14</v>
      </c>
      <c r="C4509" s="58" t="s">
        <v>1307</v>
      </c>
      <c r="D4509" s="62">
        <v>42480</v>
      </c>
      <c r="E4509" s="63">
        <v>0.30208333333333331</v>
      </c>
      <c r="F4509" s="63">
        <v>0.36458333333333331</v>
      </c>
      <c r="G4509" s="63" t="s">
        <v>1270</v>
      </c>
      <c r="H4509" s="60">
        <v>189</v>
      </c>
      <c r="I4509" s="68">
        <v>15</v>
      </c>
      <c r="J4509" s="58">
        <v>7</v>
      </c>
      <c r="K4509" s="58">
        <v>59</v>
      </c>
      <c r="L4509" s="73">
        <v>0.33263888888888887</v>
      </c>
      <c r="M4509" s="58" t="s">
        <v>1153</v>
      </c>
      <c r="N4509" s="60" t="s">
        <v>967</v>
      </c>
      <c r="O4509" s="58" t="s">
        <v>1363</v>
      </c>
      <c r="P4509" s="60">
        <v>104</v>
      </c>
      <c r="Q4509" s="58">
        <v>1</v>
      </c>
      <c r="R4509" s="60" t="s">
        <v>369</v>
      </c>
      <c r="S4509" s="4" t="s">
        <v>372</v>
      </c>
      <c r="T4509" s="58">
        <v>1</v>
      </c>
      <c r="U4509" t="str">
        <f t="shared" si="280"/>
        <v>Serena</v>
      </c>
      <c r="V4509">
        <f t="shared" si="281"/>
        <v>7.97</v>
      </c>
      <c r="W4509">
        <f t="shared" si="282"/>
        <v>39.284999999999997</v>
      </c>
      <c r="X4509" s="12">
        <f t="shared" si="283"/>
        <v>0.20287641593483519</v>
      </c>
    </row>
    <row r="4510" spans="1:24" x14ac:dyDescent="0.25">
      <c r="A4510" s="57">
        <v>211</v>
      </c>
      <c r="B4510" s="58" t="s">
        <v>14</v>
      </c>
      <c r="C4510" s="58" t="s">
        <v>1307</v>
      </c>
      <c r="D4510" s="62">
        <v>42480</v>
      </c>
      <c r="E4510" s="63">
        <v>0.30208333333333331</v>
      </c>
      <c r="F4510" s="63">
        <v>0.36458333333333331</v>
      </c>
      <c r="G4510" s="63" t="s">
        <v>1270</v>
      </c>
      <c r="H4510" s="60">
        <v>189</v>
      </c>
      <c r="I4510" s="68">
        <v>16</v>
      </c>
      <c r="J4510" s="58">
        <v>8</v>
      </c>
      <c r="K4510" s="58">
        <v>1</v>
      </c>
      <c r="L4510" s="73">
        <v>0.33402777777777781</v>
      </c>
      <c r="M4510" s="58" t="s">
        <v>969</v>
      </c>
      <c r="N4510" s="60" t="s">
        <v>1016</v>
      </c>
      <c r="O4510" s="58" t="s">
        <v>1363</v>
      </c>
      <c r="P4510" s="60">
        <v>104</v>
      </c>
      <c r="Q4510" s="58">
        <v>1</v>
      </c>
      <c r="R4510" s="60" t="s">
        <v>369</v>
      </c>
      <c r="S4510" s="4" t="s">
        <v>372</v>
      </c>
      <c r="T4510" s="58">
        <v>1</v>
      </c>
      <c r="U4510" t="str">
        <f t="shared" si="280"/>
        <v>Serena</v>
      </c>
      <c r="V4510">
        <f t="shared" si="281"/>
        <v>7.97</v>
      </c>
      <c r="W4510">
        <f t="shared" si="282"/>
        <v>39.284999999999997</v>
      </c>
      <c r="X4510" s="12">
        <f t="shared" si="283"/>
        <v>0.20287641593483519</v>
      </c>
    </row>
    <row r="4511" spans="1:24" x14ac:dyDescent="0.25">
      <c r="A4511" s="57">
        <v>211</v>
      </c>
      <c r="B4511" s="58" t="s">
        <v>14</v>
      </c>
      <c r="C4511" s="58" t="s">
        <v>1307</v>
      </c>
      <c r="D4511" s="62">
        <v>42480</v>
      </c>
      <c r="E4511" s="63">
        <v>0.30208333333333331</v>
      </c>
      <c r="F4511" s="63">
        <v>0.36458333333333331</v>
      </c>
      <c r="G4511" s="63" t="s">
        <v>1270</v>
      </c>
      <c r="H4511" s="60">
        <v>189</v>
      </c>
      <c r="I4511" s="68">
        <v>17</v>
      </c>
      <c r="J4511" s="58">
        <v>8</v>
      </c>
      <c r="K4511" s="58">
        <v>2</v>
      </c>
      <c r="L4511" s="73">
        <v>0.3347222222222222</v>
      </c>
      <c r="M4511" s="58" t="s">
        <v>1154</v>
      </c>
      <c r="N4511" s="60" t="s">
        <v>572</v>
      </c>
      <c r="O4511" s="58" t="s">
        <v>1363</v>
      </c>
      <c r="P4511" s="58">
        <v>104</v>
      </c>
      <c r="Q4511" s="58">
        <v>1</v>
      </c>
      <c r="R4511" s="58" t="s">
        <v>369</v>
      </c>
      <c r="S4511" s="4" t="s">
        <v>372</v>
      </c>
      <c r="T4511" s="58">
        <v>4</v>
      </c>
      <c r="U4511" t="str">
        <f t="shared" si="280"/>
        <v>Serena</v>
      </c>
      <c r="V4511">
        <f t="shared" si="281"/>
        <v>35.869999999999997</v>
      </c>
      <c r="W4511">
        <f t="shared" si="282"/>
        <v>39.284999999999997</v>
      </c>
      <c r="X4511" s="12">
        <f t="shared" si="283"/>
        <v>0.91307114674812273</v>
      </c>
    </row>
    <row r="4512" spans="1:24" x14ac:dyDescent="0.25">
      <c r="A4512" s="57">
        <v>211</v>
      </c>
      <c r="B4512" s="58" t="s">
        <v>14</v>
      </c>
      <c r="C4512" s="58" t="s">
        <v>1307</v>
      </c>
      <c r="D4512" s="62">
        <v>42480</v>
      </c>
      <c r="E4512" s="63">
        <v>0.30208333333333331</v>
      </c>
      <c r="F4512" s="63">
        <v>0.36458333333333331</v>
      </c>
      <c r="G4512" s="63" t="s">
        <v>1270</v>
      </c>
      <c r="H4512" s="60">
        <v>189</v>
      </c>
      <c r="I4512" s="68">
        <v>18</v>
      </c>
      <c r="J4512" s="58">
        <v>8</v>
      </c>
      <c r="K4512" s="58">
        <v>6</v>
      </c>
      <c r="L4512" s="73">
        <v>0.33749999999999997</v>
      </c>
      <c r="M4512" s="58" t="s">
        <v>1155</v>
      </c>
      <c r="N4512" s="60" t="s">
        <v>524</v>
      </c>
      <c r="O4512" s="58" t="s">
        <v>1363</v>
      </c>
      <c r="P4512" s="58">
        <v>103</v>
      </c>
      <c r="Q4512" s="58">
        <v>1</v>
      </c>
      <c r="R4512" s="58" t="s">
        <v>369</v>
      </c>
      <c r="S4512" s="4" t="s">
        <v>372</v>
      </c>
      <c r="T4512" s="58">
        <v>2</v>
      </c>
      <c r="U4512" t="str">
        <f t="shared" si="280"/>
        <v>Serena</v>
      </c>
      <c r="V4512">
        <f t="shared" si="281"/>
        <v>17.84</v>
      </c>
      <c r="W4512">
        <f t="shared" si="282"/>
        <v>39.284999999999997</v>
      </c>
      <c r="X4512" s="12">
        <f t="shared" si="283"/>
        <v>0.45411734758813799</v>
      </c>
    </row>
    <row r="4513" spans="1:24" x14ac:dyDescent="0.25">
      <c r="A4513" s="57">
        <v>211</v>
      </c>
      <c r="B4513" s="58" t="s">
        <v>14</v>
      </c>
      <c r="C4513" s="58" t="s">
        <v>1307</v>
      </c>
      <c r="D4513" s="62">
        <v>42480</v>
      </c>
      <c r="E4513" s="63">
        <v>0.30208333333333331</v>
      </c>
      <c r="F4513" s="63">
        <v>0.36458333333333331</v>
      </c>
      <c r="G4513" s="63" t="s">
        <v>1270</v>
      </c>
      <c r="H4513" s="60">
        <v>189</v>
      </c>
      <c r="I4513" s="68">
        <v>19</v>
      </c>
      <c r="J4513" s="58">
        <v>8</v>
      </c>
      <c r="K4513" s="58">
        <v>8</v>
      </c>
      <c r="L4513" s="73">
        <v>0.33888888888888885</v>
      </c>
      <c r="M4513" s="58" t="s">
        <v>957</v>
      </c>
      <c r="N4513" s="60" t="s">
        <v>957</v>
      </c>
      <c r="O4513" s="58" t="s">
        <v>1363</v>
      </c>
      <c r="P4513" s="58">
        <v>103</v>
      </c>
      <c r="Q4513" s="58">
        <v>1</v>
      </c>
      <c r="R4513" s="58" t="s">
        <v>369</v>
      </c>
      <c r="S4513" s="4" t="s">
        <v>372</v>
      </c>
      <c r="T4513" s="58">
        <v>1</v>
      </c>
      <c r="U4513" t="str">
        <f t="shared" si="280"/>
        <v>Serena</v>
      </c>
      <c r="V4513">
        <f t="shared" si="281"/>
        <v>7.97</v>
      </c>
      <c r="W4513">
        <f t="shared" si="282"/>
        <v>39.284999999999997</v>
      </c>
      <c r="X4513" s="12">
        <f t="shared" si="283"/>
        <v>0.20287641593483519</v>
      </c>
    </row>
    <row r="4514" spans="1:24" x14ac:dyDescent="0.25">
      <c r="A4514" s="57">
        <v>211</v>
      </c>
      <c r="B4514" s="58" t="s">
        <v>14</v>
      </c>
      <c r="C4514" s="58" t="s">
        <v>1307</v>
      </c>
      <c r="D4514" s="62">
        <v>42480</v>
      </c>
      <c r="E4514" s="63">
        <v>0.30208333333333331</v>
      </c>
      <c r="F4514" s="63">
        <v>0.36458333333333331</v>
      </c>
      <c r="G4514" s="63" t="s">
        <v>1270</v>
      </c>
      <c r="H4514" s="60">
        <v>189</v>
      </c>
      <c r="I4514" s="68">
        <v>20</v>
      </c>
      <c r="J4514" s="58">
        <v>8</v>
      </c>
      <c r="K4514" s="58">
        <v>10</v>
      </c>
      <c r="L4514" s="73">
        <v>0.34027777777777773</v>
      </c>
      <c r="M4514" s="58" t="s">
        <v>482</v>
      </c>
      <c r="N4514" s="60" t="s">
        <v>482</v>
      </c>
      <c r="O4514" s="58" t="s">
        <v>1363</v>
      </c>
      <c r="P4514" s="58">
        <v>103</v>
      </c>
      <c r="Q4514" s="58">
        <v>1</v>
      </c>
      <c r="R4514" s="58" t="s">
        <v>369</v>
      </c>
      <c r="S4514" s="4" t="s">
        <v>372</v>
      </c>
      <c r="T4514" s="58">
        <v>1</v>
      </c>
      <c r="U4514" t="str">
        <f t="shared" si="280"/>
        <v>Serena</v>
      </c>
      <c r="V4514">
        <f t="shared" si="281"/>
        <v>7.97</v>
      </c>
      <c r="W4514">
        <f t="shared" si="282"/>
        <v>39.284999999999997</v>
      </c>
      <c r="X4514" s="12">
        <f t="shared" si="283"/>
        <v>0.20287641593483519</v>
      </c>
    </row>
    <row r="4515" spans="1:24" x14ac:dyDescent="0.25">
      <c r="A4515" s="57">
        <v>211</v>
      </c>
      <c r="B4515" s="58" t="s">
        <v>14</v>
      </c>
      <c r="C4515" s="58" t="s">
        <v>1307</v>
      </c>
      <c r="D4515" s="62">
        <v>42480</v>
      </c>
      <c r="E4515" s="63">
        <v>0.30208333333333331</v>
      </c>
      <c r="F4515" s="63">
        <v>0.36458333333333331</v>
      </c>
      <c r="G4515" s="63" t="s">
        <v>1270</v>
      </c>
      <c r="H4515" s="60">
        <v>189</v>
      </c>
      <c r="I4515" s="68">
        <v>21</v>
      </c>
      <c r="J4515" s="58">
        <v>8</v>
      </c>
      <c r="K4515" s="58">
        <v>11</v>
      </c>
      <c r="L4515" s="73">
        <v>0.34097222222222223</v>
      </c>
      <c r="M4515" s="58" t="s">
        <v>449</v>
      </c>
      <c r="N4515" s="60" t="s">
        <v>449</v>
      </c>
      <c r="O4515" s="58" t="s">
        <v>1363</v>
      </c>
      <c r="P4515" s="60">
        <v>104</v>
      </c>
      <c r="Q4515" s="58">
        <v>1</v>
      </c>
      <c r="R4515" s="60" t="s">
        <v>369</v>
      </c>
      <c r="S4515" s="4" t="s">
        <v>372</v>
      </c>
      <c r="T4515" s="58">
        <v>1</v>
      </c>
      <c r="U4515" t="str">
        <f t="shared" si="280"/>
        <v>Serena</v>
      </c>
      <c r="V4515">
        <f t="shared" si="281"/>
        <v>7.97</v>
      </c>
      <c r="W4515">
        <f t="shared" si="282"/>
        <v>39.284999999999997</v>
      </c>
      <c r="X4515" s="12">
        <f t="shared" si="283"/>
        <v>0.20287641593483519</v>
      </c>
    </row>
    <row r="4516" spans="1:24" x14ac:dyDescent="0.25">
      <c r="A4516" s="57">
        <v>211</v>
      </c>
      <c r="B4516" s="58" t="s">
        <v>14</v>
      </c>
      <c r="C4516" s="58" t="s">
        <v>1307</v>
      </c>
      <c r="D4516" s="62">
        <v>42480</v>
      </c>
      <c r="E4516" s="63">
        <v>0.30208333333333331</v>
      </c>
      <c r="F4516" s="63">
        <v>0.36458333333333331</v>
      </c>
      <c r="G4516" s="63" t="s">
        <v>1270</v>
      </c>
      <c r="H4516" s="60">
        <v>189</v>
      </c>
      <c r="I4516" s="68">
        <v>22</v>
      </c>
      <c r="J4516" s="58">
        <v>8</v>
      </c>
      <c r="K4516" s="58">
        <v>13</v>
      </c>
      <c r="L4516" s="73">
        <v>0.34236111111111112</v>
      </c>
      <c r="M4516" s="58" t="s">
        <v>525</v>
      </c>
      <c r="N4516" s="60" t="s">
        <v>525</v>
      </c>
      <c r="O4516" s="58" t="s">
        <v>1363</v>
      </c>
      <c r="P4516" s="58">
        <v>103</v>
      </c>
      <c r="Q4516" s="58">
        <v>1</v>
      </c>
      <c r="R4516" s="58" t="s">
        <v>369</v>
      </c>
      <c r="S4516" s="4" t="s">
        <v>372</v>
      </c>
      <c r="T4516" s="58">
        <v>1</v>
      </c>
      <c r="U4516" t="str">
        <f t="shared" si="280"/>
        <v>Serena</v>
      </c>
      <c r="V4516">
        <f t="shared" si="281"/>
        <v>7.97</v>
      </c>
      <c r="W4516">
        <f t="shared" si="282"/>
        <v>39.284999999999997</v>
      </c>
      <c r="X4516" s="12">
        <f t="shared" si="283"/>
        <v>0.20287641593483519</v>
      </c>
    </row>
    <row r="4517" spans="1:24" x14ac:dyDescent="0.25">
      <c r="A4517" s="57">
        <v>211</v>
      </c>
      <c r="B4517" s="58" t="s">
        <v>14</v>
      </c>
      <c r="C4517" s="58" t="s">
        <v>1307</v>
      </c>
      <c r="D4517" s="62">
        <v>42480</v>
      </c>
      <c r="E4517" s="63">
        <v>0.30208333333333331</v>
      </c>
      <c r="F4517" s="63">
        <v>0.36458333333333331</v>
      </c>
      <c r="G4517" s="63" t="s">
        <v>1270</v>
      </c>
      <c r="H4517" s="60">
        <v>189</v>
      </c>
      <c r="I4517" s="68">
        <v>23</v>
      </c>
      <c r="J4517" s="58">
        <v>8</v>
      </c>
      <c r="K4517" s="58">
        <v>14</v>
      </c>
      <c r="L4517" s="73">
        <v>0.3430555555555555</v>
      </c>
      <c r="M4517" s="58" t="s">
        <v>552</v>
      </c>
      <c r="N4517" s="60" t="s">
        <v>552</v>
      </c>
      <c r="O4517" s="58" t="s">
        <v>1363</v>
      </c>
      <c r="P4517" s="58">
        <v>103</v>
      </c>
      <c r="Q4517" s="58">
        <v>1</v>
      </c>
      <c r="R4517" s="58" t="s">
        <v>369</v>
      </c>
      <c r="S4517" s="4" t="s">
        <v>372</v>
      </c>
      <c r="T4517" s="58">
        <v>1</v>
      </c>
      <c r="U4517" t="str">
        <f t="shared" si="280"/>
        <v>Serena</v>
      </c>
      <c r="V4517">
        <f t="shared" si="281"/>
        <v>7.97</v>
      </c>
      <c r="W4517">
        <f t="shared" si="282"/>
        <v>39.284999999999997</v>
      </c>
      <c r="X4517" s="12">
        <f t="shared" si="283"/>
        <v>0.20287641593483519</v>
      </c>
    </row>
    <row r="4518" spans="1:24" x14ac:dyDescent="0.25">
      <c r="A4518" s="57">
        <v>211</v>
      </c>
      <c r="B4518" s="58" t="s">
        <v>14</v>
      </c>
      <c r="C4518" s="58" t="s">
        <v>1307</v>
      </c>
      <c r="D4518" s="62">
        <v>42480</v>
      </c>
      <c r="E4518" s="63">
        <v>0.30208333333333331</v>
      </c>
      <c r="F4518" s="63">
        <v>0.36458333333333331</v>
      </c>
      <c r="G4518" s="63" t="s">
        <v>1270</v>
      </c>
      <c r="H4518" s="60">
        <v>189</v>
      </c>
      <c r="I4518" s="68">
        <v>24</v>
      </c>
      <c r="J4518" s="58">
        <v>8</v>
      </c>
      <c r="K4518" s="58">
        <v>16</v>
      </c>
      <c r="L4518" s="73">
        <v>0.3444444444444445</v>
      </c>
      <c r="M4518" s="58" t="s">
        <v>576</v>
      </c>
      <c r="N4518" s="60" t="s">
        <v>576</v>
      </c>
      <c r="O4518" s="58" t="s">
        <v>1363</v>
      </c>
      <c r="P4518" s="60">
        <v>104</v>
      </c>
      <c r="Q4518" s="58">
        <v>1</v>
      </c>
      <c r="R4518" s="60" t="s">
        <v>369</v>
      </c>
      <c r="S4518" s="4" t="s">
        <v>372</v>
      </c>
      <c r="T4518" s="58">
        <v>1</v>
      </c>
      <c r="U4518" t="str">
        <f t="shared" si="280"/>
        <v>Serena</v>
      </c>
      <c r="V4518">
        <f t="shared" si="281"/>
        <v>7.97</v>
      </c>
      <c r="W4518">
        <f t="shared" si="282"/>
        <v>39.284999999999997</v>
      </c>
      <c r="X4518" s="12">
        <f t="shared" si="283"/>
        <v>0.20287641593483519</v>
      </c>
    </row>
    <row r="4519" spans="1:24" x14ac:dyDescent="0.25">
      <c r="A4519" s="57">
        <v>211</v>
      </c>
      <c r="B4519" s="58" t="s">
        <v>14</v>
      </c>
      <c r="C4519" s="58" t="s">
        <v>1307</v>
      </c>
      <c r="D4519" s="62">
        <v>42480</v>
      </c>
      <c r="E4519" s="63">
        <v>0.30208333333333331</v>
      </c>
      <c r="F4519" s="63">
        <v>0.36458333333333331</v>
      </c>
      <c r="G4519" s="63" t="s">
        <v>1270</v>
      </c>
      <c r="H4519" s="60">
        <v>189</v>
      </c>
      <c r="I4519" s="68">
        <v>25</v>
      </c>
      <c r="J4519" s="58">
        <v>8</v>
      </c>
      <c r="K4519" s="58">
        <v>18</v>
      </c>
      <c r="L4519" s="73">
        <v>0.34583333333333338</v>
      </c>
      <c r="M4519" s="58" t="s">
        <v>1156</v>
      </c>
      <c r="N4519" s="60" t="s">
        <v>1022</v>
      </c>
      <c r="O4519" s="58" t="s">
        <v>1363</v>
      </c>
      <c r="P4519" s="58">
        <v>107</v>
      </c>
      <c r="Q4519" s="58">
        <v>1</v>
      </c>
      <c r="R4519" s="58" t="s">
        <v>369</v>
      </c>
      <c r="S4519" s="4" t="s">
        <v>372</v>
      </c>
      <c r="T4519" s="58">
        <v>2</v>
      </c>
      <c r="U4519" t="str">
        <f t="shared" si="280"/>
        <v>Serena</v>
      </c>
      <c r="V4519">
        <f t="shared" si="281"/>
        <v>17.84</v>
      </c>
      <c r="W4519">
        <f t="shared" si="282"/>
        <v>39.284999999999997</v>
      </c>
      <c r="X4519" s="12">
        <f t="shared" si="283"/>
        <v>0.45411734758813799</v>
      </c>
    </row>
    <row r="4520" spans="1:24" x14ac:dyDescent="0.25">
      <c r="A4520" s="57">
        <v>211</v>
      </c>
      <c r="B4520" s="58" t="s">
        <v>14</v>
      </c>
      <c r="C4520" s="58" t="s">
        <v>1307</v>
      </c>
      <c r="D4520" s="62">
        <v>42480</v>
      </c>
      <c r="E4520" s="63">
        <v>0.30208333333333331</v>
      </c>
      <c r="F4520" s="63">
        <v>0.36458333333333331</v>
      </c>
      <c r="G4520" s="63" t="s">
        <v>1270</v>
      </c>
      <c r="H4520" s="60">
        <v>189</v>
      </c>
      <c r="I4520" s="68">
        <v>26</v>
      </c>
      <c r="J4520" s="58">
        <v>8</v>
      </c>
      <c r="K4520" s="58">
        <v>19</v>
      </c>
      <c r="L4520" s="73">
        <v>0.34652777777777777</v>
      </c>
      <c r="M4520" s="58" t="s">
        <v>942</v>
      </c>
      <c r="N4520" s="60" t="s">
        <v>942</v>
      </c>
      <c r="O4520" s="58" t="s">
        <v>1363</v>
      </c>
      <c r="P4520" s="60">
        <v>104</v>
      </c>
      <c r="Q4520" s="58">
        <v>1</v>
      </c>
      <c r="R4520" s="60" t="s">
        <v>369</v>
      </c>
      <c r="S4520" s="4" t="s">
        <v>372</v>
      </c>
      <c r="T4520" s="58">
        <v>1</v>
      </c>
      <c r="U4520" t="str">
        <f t="shared" si="280"/>
        <v>Serena</v>
      </c>
      <c r="V4520">
        <f t="shared" si="281"/>
        <v>7.97</v>
      </c>
      <c r="W4520">
        <f t="shared" si="282"/>
        <v>39.284999999999997</v>
      </c>
      <c r="X4520" s="12">
        <f t="shared" si="283"/>
        <v>0.20287641593483519</v>
      </c>
    </row>
    <row r="4521" spans="1:24" x14ac:dyDescent="0.25">
      <c r="A4521" s="57">
        <v>211</v>
      </c>
      <c r="B4521" s="58" t="s">
        <v>14</v>
      </c>
      <c r="C4521" s="58" t="s">
        <v>1307</v>
      </c>
      <c r="D4521" s="62">
        <v>42480</v>
      </c>
      <c r="E4521" s="63">
        <v>0.30208333333333331</v>
      </c>
      <c r="F4521" s="63">
        <v>0.36458333333333331</v>
      </c>
      <c r="G4521" s="63" t="s">
        <v>1270</v>
      </c>
      <c r="H4521" s="60">
        <v>189</v>
      </c>
      <c r="I4521" s="68">
        <v>27</v>
      </c>
      <c r="J4521" s="58">
        <v>8</v>
      </c>
      <c r="K4521" s="58">
        <v>20</v>
      </c>
      <c r="L4521" s="73">
        <v>0.34722222222222227</v>
      </c>
      <c r="M4521" s="58" t="s">
        <v>417</v>
      </c>
      <c r="N4521" s="60" t="s">
        <v>417</v>
      </c>
      <c r="O4521" s="58" t="s">
        <v>1363</v>
      </c>
      <c r="P4521" s="58">
        <v>103</v>
      </c>
      <c r="Q4521" s="58">
        <v>1</v>
      </c>
      <c r="R4521" s="58" t="s">
        <v>369</v>
      </c>
      <c r="S4521" s="4" t="s">
        <v>372</v>
      </c>
      <c r="T4521" s="58">
        <v>1</v>
      </c>
      <c r="U4521" t="str">
        <f t="shared" si="280"/>
        <v>Serena</v>
      </c>
      <c r="V4521">
        <f t="shared" si="281"/>
        <v>7.97</v>
      </c>
      <c r="W4521">
        <f t="shared" si="282"/>
        <v>39.284999999999997</v>
      </c>
      <c r="X4521" s="12">
        <f t="shared" si="283"/>
        <v>0.20287641593483519</v>
      </c>
    </row>
    <row r="4522" spans="1:24" x14ac:dyDescent="0.25">
      <c r="A4522" s="57">
        <v>211</v>
      </c>
      <c r="B4522" s="58" t="s">
        <v>14</v>
      </c>
      <c r="C4522" s="58" t="s">
        <v>1307</v>
      </c>
      <c r="D4522" s="62">
        <v>42480</v>
      </c>
      <c r="E4522" s="63">
        <v>0.30208333333333331</v>
      </c>
      <c r="F4522" s="63">
        <v>0.36458333333333331</v>
      </c>
      <c r="G4522" s="63" t="s">
        <v>1270</v>
      </c>
      <c r="H4522" s="60">
        <v>189</v>
      </c>
      <c r="I4522" s="68">
        <v>28</v>
      </c>
      <c r="J4522" s="58">
        <v>8</v>
      </c>
      <c r="K4522" s="58">
        <v>21</v>
      </c>
      <c r="L4522" s="73">
        <v>0.34791666666666665</v>
      </c>
      <c r="M4522" s="58" t="s">
        <v>1157</v>
      </c>
      <c r="N4522" s="60" t="s">
        <v>962</v>
      </c>
      <c r="O4522" s="58" t="s">
        <v>1363</v>
      </c>
      <c r="P4522" s="58">
        <v>102</v>
      </c>
      <c r="Q4522" s="58">
        <v>1</v>
      </c>
      <c r="R4522" s="58" t="s">
        <v>369</v>
      </c>
      <c r="S4522" s="4" t="s">
        <v>372</v>
      </c>
      <c r="T4522" s="58">
        <v>1</v>
      </c>
      <c r="U4522" t="str">
        <f t="shared" si="280"/>
        <v>Serena</v>
      </c>
      <c r="V4522">
        <f t="shared" si="281"/>
        <v>7.97</v>
      </c>
      <c r="W4522">
        <f t="shared" si="282"/>
        <v>39.284999999999997</v>
      </c>
      <c r="X4522" s="12">
        <f t="shared" si="283"/>
        <v>0.20287641593483519</v>
      </c>
    </row>
    <row r="4523" spans="1:24" x14ac:dyDescent="0.25">
      <c r="A4523" s="57">
        <v>211</v>
      </c>
      <c r="B4523" s="58" t="s">
        <v>14</v>
      </c>
      <c r="C4523" s="58" t="s">
        <v>1307</v>
      </c>
      <c r="D4523" s="62">
        <v>42480</v>
      </c>
      <c r="E4523" s="63">
        <v>0.30208333333333331</v>
      </c>
      <c r="F4523" s="63">
        <v>0.36458333333333331</v>
      </c>
      <c r="G4523" s="63" t="s">
        <v>1270</v>
      </c>
      <c r="H4523" s="60">
        <v>189</v>
      </c>
      <c r="I4523" s="68">
        <v>29</v>
      </c>
      <c r="J4523" s="58">
        <v>8</v>
      </c>
      <c r="K4523" s="58">
        <v>21</v>
      </c>
      <c r="L4523" s="73">
        <v>0.34791666666666665</v>
      </c>
      <c r="M4523" s="58" t="s">
        <v>401</v>
      </c>
      <c r="N4523" s="60" t="s">
        <v>401</v>
      </c>
      <c r="O4523" s="58" t="s">
        <v>1363</v>
      </c>
      <c r="P4523" s="58">
        <v>102</v>
      </c>
      <c r="Q4523" s="58">
        <v>1</v>
      </c>
      <c r="R4523" s="58" t="s">
        <v>369</v>
      </c>
      <c r="S4523" s="4" t="s">
        <v>372</v>
      </c>
      <c r="T4523" s="58">
        <v>2</v>
      </c>
      <c r="U4523" t="str">
        <f t="shared" si="280"/>
        <v>Serena</v>
      </c>
      <c r="V4523">
        <f t="shared" si="281"/>
        <v>17.84</v>
      </c>
      <c r="W4523">
        <f t="shared" si="282"/>
        <v>39.284999999999997</v>
      </c>
      <c r="X4523" s="12">
        <f t="shared" si="283"/>
        <v>0.45411734758813799</v>
      </c>
    </row>
    <row r="4524" spans="1:24" x14ac:dyDescent="0.25">
      <c r="A4524" s="57">
        <v>211</v>
      </c>
      <c r="B4524" s="58" t="s">
        <v>14</v>
      </c>
      <c r="C4524" s="58" t="s">
        <v>1307</v>
      </c>
      <c r="D4524" s="62">
        <v>42480</v>
      </c>
      <c r="E4524" s="63">
        <v>0.30208333333333331</v>
      </c>
      <c r="F4524" s="63">
        <v>0.36458333333333331</v>
      </c>
      <c r="G4524" s="63" t="s">
        <v>1270</v>
      </c>
      <c r="H4524" s="60">
        <v>189</v>
      </c>
      <c r="I4524" s="68">
        <v>30</v>
      </c>
      <c r="J4524" s="58">
        <v>8</v>
      </c>
      <c r="K4524" s="58">
        <v>26</v>
      </c>
      <c r="L4524" s="73">
        <v>0.35138888888888892</v>
      </c>
      <c r="M4524" s="58" t="s">
        <v>941</v>
      </c>
      <c r="N4524" s="60" t="s">
        <v>941</v>
      </c>
      <c r="O4524" s="58" t="s">
        <v>1363</v>
      </c>
      <c r="P4524" s="58">
        <v>103</v>
      </c>
      <c r="Q4524" s="58">
        <v>1</v>
      </c>
      <c r="R4524" s="58" t="s">
        <v>369</v>
      </c>
      <c r="S4524" s="4" t="s">
        <v>372</v>
      </c>
      <c r="T4524" s="58">
        <v>1</v>
      </c>
      <c r="U4524" t="str">
        <f t="shared" si="280"/>
        <v>Serena</v>
      </c>
      <c r="V4524">
        <f t="shared" si="281"/>
        <v>7.97</v>
      </c>
      <c r="W4524">
        <f t="shared" si="282"/>
        <v>39.284999999999997</v>
      </c>
      <c r="X4524" s="12">
        <f t="shared" si="283"/>
        <v>0.20287641593483519</v>
      </c>
    </row>
    <row r="4525" spans="1:24" x14ac:dyDescent="0.25">
      <c r="A4525" s="57">
        <v>211</v>
      </c>
      <c r="B4525" s="58" t="s">
        <v>14</v>
      </c>
      <c r="C4525" s="58" t="s">
        <v>1307</v>
      </c>
      <c r="D4525" s="62">
        <v>42480</v>
      </c>
      <c r="E4525" s="63">
        <v>0.30208333333333331</v>
      </c>
      <c r="F4525" s="63">
        <v>0.36458333333333331</v>
      </c>
      <c r="G4525" s="63" t="s">
        <v>1270</v>
      </c>
      <c r="H4525" s="60">
        <v>190</v>
      </c>
      <c r="I4525" s="68">
        <v>1</v>
      </c>
      <c r="J4525" s="58">
        <v>8</v>
      </c>
      <c r="K4525" s="58">
        <v>27</v>
      </c>
      <c r="L4525" s="73">
        <v>0.3520833333333333</v>
      </c>
      <c r="M4525" s="58" t="s">
        <v>945</v>
      </c>
      <c r="N4525" s="60" t="s">
        <v>945</v>
      </c>
      <c r="O4525" s="58" t="s">
        <v>1363</v>
      </c>
      <c r="P4525" s="60">
        <v>104</v>
      </c>
      <c r="Q4525" s="58">
        <v>1</v>
      </c>
      <c r="R4525" s="60" t="s">
        <v>369</v>
      </c>
      <c r="S4525" s="4" t="s">
        <v>372</v>
      </c>
      <c r="T4525" s="58">
        <v>1</v>
      </c>
      <c r="U4525" t="str">
        <f t="shared" si="280"/>
        <v>Serena</v>
      </c>
      <c r="V4525">
        <f t="shared" si="281"/>
        <v>7.97</v>
      </c>
      <c r="W4525">
        <f t="shared" si="282"/>
        <v>39.284999999999997</v>
      </c>
      <c r="X4525" s="12">
        <f t="shared" si="283"/>
        <v>0.20287641593483519</v>
      </c>
    </row>
    <row r="4526" spans="1:24" x14ac:dyDescent="0.25">
      <c r="A4526" s="57">
        <v>211</v>
      </c>
      <c r="B4526" s="58" t="s">
        <v>14</v>
      </c>
      <c r="C4526" s="58" t="s">
        <v>1307</v>
      </c>
      <c r="D4526" s="62">
        <v>42480</v>
      </c>
      <c r="E4526" s="63">
        <v>0.30208333333333331</v>
      </c>
      <c r="F4526" s="63">
        <v>0.36458333333333331</v>
      </c>
      <c r="G4526" s="63" t="s">
        <v>1270</v>
      </c>
      <c r="H4526" s="60">
        <v>190</v>
      </c>
      <c r="I4526" s="68">
        <v>2</v>
      </c>
      <c r="J4526" s="58">
        <v>8</v>
      </c>
      <c r="K4526" s="58">
        <v>31</v>
      </c>
      <c r="L4526" s="73">
        <v>0.35486111111111113</v>
      </c>
      <c r="M4526" s="58" t="s">
        <v>431</v>
      </c>
      <c r="N4526" s="60" t="s">
        <v>431</v>
      </c>
      <c r="O4526" s="58" t="s">
        <v>1363</v>
      </c>
      <c r="P4526" s="58">
        <v>102</v>
      </c>
      <c r="Q4526" s="58">
        <v>1</v>
      </c>
      <c r="R4526" s="58" t="s">
        <v>369</v>
      </c>
      <c r="S4526" s="4" t="s">
        <v>372</v>
      </c>
      <c r="T4526" s="58">
        <v>1</v>
      </c>
      <c r="U4526" t="str">
        <f t="shared" si="280"/>
        <v>Serena</v>
      </c>
      <c r="V4526">
        <f t="shared" si="281"/>
        <v>7.97</v>
      </c>
      <c r="W4526">
        <f t="shared" si="282"/>
        <v>39.284999999999997</v>
      </c>
      <c r="X4526" s="12">
        <f t="shared" si="283"/>
        <v>0.20287641593483519</v>
      </c>
    </row>
    <row r="4527" spans="1:24" x14ac:dyDescent="0.25">
      <c r="A4527" s="57">
        <v>211</v>
      </c>
      <c r="B4527" s="58" t="s">
        <v>14</v>
      </c>
      <c r="C4527" s="58" t="s">
        <v>1307</v>
      </c>
      <c r="D4527" s="62">
        <v>42480</v>
      </c>
      <c r="E4527" s="63">
        <v>0.30208333333333331</v>
      </c>
      <c r="F4527" s="63">
        <v>0.36458333333333331</v>
      </c>
      <c r="G4527" s="63" t="s">
        <v>1270</v>
      </c>
      <c r="H4527" s="60">
        <v>190</v>
      </c>
      <c r="I4527" s="68">
        <v>3</v>
      </c>
      <c r="J4527" s="58">
        <v>8</v>
      </c>
      <c r="K4527" s="58">
        <v>32</v>
      </c>
      <c r="L4527" s="73">
        <v>0.35555555555555557</v>
      </c>
      <c r="M4527" s="58" t="s">
        <v>1158</v>
      </c>
      <c r="N4527" s="60" t="s">
        <v>970</v>
      </c>
      <c r="O4527" s="58" t="s">
        <v>1363</v>
      </c>
      <c r="P4527" s="60">
        <v>104</v>
      </c>
      <c r="Q4527" s="58">
        <v>1</v>
      </c>
      <c r="R4527" s="60" t="s">
        <v>369</v>
      </c>
      <c r="S4527" s="4" t="s">
        <v>372</v>
      </c>
      <c r="T4527" s="58">
        <v>1</v>
      </c>
      <c r="U4527" t="str">
        <f t="shared" si="280"/>
        <v>Serena</v>
      </c>
      <c r="V4527">
        <f t="shared" si="281"/>
        <v>7.97</v>
      </c>
      <c r="W4527">
        <f t="shared" si="282"/>
        <v>39.284999999999997</v>
      </c>
      <c r="X4527" s="12">
        <f t="shared" si="283"/>
        <v>0.20287641593483519</v>
      </c>
    </row>
    <row r="4528" spans="1:24" x14ac:dyDescent="0.25">
      <c r="A4528" s="57">
        <v>211</v>
      </c>
      <c r="B4528" s="58" t="s">
        <v>14</v>
      </c>
      <c r="C4528" s="58" t="s">
        <v>1307</v>
      </c>
      <c r="D4528" s="62">
        <v>42480</v>
      </c>
      <c r="E4528" s="63">
        <v>0.30208333333333331</v>
      </c>
      <c r="F4528" s="63">
        <v>0.36458333333333331</v>
      </c>
      <c r="G4528" s="63" t="s">
        <v>1270</v>
      </c>
      <c r="H4528" s="60">
        <v>190</v>
      </c>
      <c r="I4528" s="68">
        <v>4</v>
      </c>
      <c r="J4528" s="58">
        <v>8</v>
      </c>
      <c r="K4528" s="58">
        <v>33</v>
      </c>
      <c r="L4528" s="73">
        <v>0.35625000000000001</v>
      </c>
      <c r="M4528" s="58" t="s">
        <v>1016</v>
      </c>
      <c r="N4528" s="60" t="s">
        <v>1016</v>
      </c>
      <c r="O4528" s="58" t="s">
        <v>1363</v>
      </c>
      <c r="P4528" s="58">
        <v>103</v>
      </c>
      <c r="Q4528" s="58">
        <v>1</v>
      </c>
      <c r="R4528" s="58" t="s">
        <v>369</v>
      </c>
      <c r="S4528" s="4" t="s">
        <v>372</v>
      </c>
      <c r="T4528" s="58">
        <v>1</v>
      </c>
      <c r="U4528" t="str">
        <f t="shared" si="280"/>
        <v>Serena</v>
      </c>
      <c r="V4528">
        <f t="shared" si="281"/>
        <v>7.97</v>
      </c>
      <c r="W4528">
        <f t="shared" si="282"/>
        <v>39.284999999999997</v>
      </c>
      <c r="X4528" s="12">
        <f t="shared" si="283"/>
        <v>0.20287641593483519</v>
      </c>
    </row>
    <row r="4529" spans="1:24" x14ac:dyDescent="0.25">
      <c r="A4529" s="57">
        <v>211</v>
      </c>
      <c r="B4529" s="58" t="s">
        <v>14</v>
      </c>
      <c r="C4529" s="58" t="s">
        <v>1307</v>
      </c>
      <c r="D4529" s="62">
        <v>42480</v>
      </c>
      <c r="E4529" s="63">
        <v>0.30208333333333331</v>
      </c>
      <c r="F4529" s="63">
        <v>0.36458333333333331</v>
      </c>
      <c r="G4529" s="63" t="s">
        <v>1270</v>
      </c>
      <c r="H4529" s="60">
        <v>190</v>
      </c>
      <c r="I4529" s="68">
        <v>5</v>
      </c>
      <c r="J4529" s="58">
        <v>8</v>
      </c>
      <c r="K4529" s="58">
        <v>34</v>
      </c>
      <c r="L4529" s="73">
        <v>0.35694444444444445</v>
      </c>
      <c r="M4529" s="58" t="s">
        <v>1159</v>
      </c>
      <c r="N4529" s="60" t="s">
        <v>1207</v>
      </c>
      <c r="O4529" s="58" t="s">
        <v>1363</v>
      </c>
      <c r="P4529" s="58">
        <v>107</v>
      </c>
      <c r="Q4529" s="58">
        <v>1</v>
      </c>
      <c r="R4529" s="58" t="s">
        <v>369</v>
      </c>
      <c r="S4529" s="4" t="s">
        <v>372</v>
      </c>
      <c r="T4529" s="58">
        <v>1</v>
      </c>
      <c r="U4529" t="str">
        <f t="shared" si="280"/>
        <v>Serena</v>
      </c>
      <c r="V4529">
        <f t="shared" si="281"/>
        <v>7.97</v>
      </c>
      <c r="W4529">
        <f t="shared" si="282"/>
        <v>39.284999999999997</v>
      </c>
      <c r="X4529" s="12">
        <f t="shared" si="283"/>
        <v>0.20287641593483519</v>
      </c>
    </row>
    <row r="4530" spans="1:24" x14ac:dyDescent="0.25">
      <c r="A4530" s="57">
        <v>211</v>
      </c>
      <c r="B4530" s="58" t="s">
        <v>14</v>
      </c>
      <c r="C4530" s="58" t="s">
        <v>1307</v>
      </c>
      <c r="D4530" s="62">
        <v>42480</v>
      </c>
      <c r="E4530" s="63">
        <v>0.30208333333333331</v>
      </c>
      <c r="F4530" s="63">
        <v>0.36458333333333331</v>
      </c>
      <c r="G4530" s="63" t="s">
        <v>1270</v>
      </c>
      <c r="H4530" s="60">
        <v>190</v>
      </c>
      <c r="I4530" s="68">
        <v>6</v>
      </c>
      <c r="J4530" s="58">
        <v>8</v>
      </c>
      <c r="K4530" s="58">
        <v>36</v>
      </c>
      <c r="L4530" s="73">
        <v>0.35833333333333334</v>
      </c>
      <c r="M4530" s="58" t="s">
        <v>420</v>
      </c>
      <c r="N4530" s="60" t="s">
        <v>420</v>
      </c>
      <c r="O4530" s="58" t="s">
        <v>1363</v>
      </c>
      <c r="P4530" s="58">
        <v>102</v>
      </c>
      <c r="Q4530" s="58">
        <v>1</v>
      </c>
      <c r="R4530" s="58" t="s">
        <v>369</v>
      </c>
      <c r="S4530" s="4" t="s">
        <v>372</v>
      </c>
      <c r="T4530" s="58">
        <v>1</v>
      </c>
      <c r="U4530" t="str">
        <f t="shared" si="280"/>
        <v>Serena</v>
      </c>
      <c r="V4530">
        <f t="shared" si="281"/>
        <v>7.97</v>
      </c>
      <c r="W4530">
        <f t="shared" si="282"/>
        <v>39.284999999999997</v>
      </c>
      <c r="X4530" s="12">
        <f t="shared" si="283"/>
        <v>0.20287641593483519</v>
      </c>
    </row>
    <row r="4531" spans="1:24" x14ac:dyDescent="0.25">
      <c r="A4531" s="57">
        <v>211</v>
      </c>
      <c r="B4531" s="58" t="s">
        <v>14</v>
      </c>
      <c r="C4531" s="58" t="s">
        <v>1307</v>
      </c>
      <c r="D4531" s="62">
        <v>42480</v>
      </c>
      <c r="E4531" s="63">
        <v>0.30208333333333331</v>
      </c>
      <c r="F4531" s="63">
        <v>0.36458333333333331</v>
      </c>
      <c r="G4531" s="63" t="s">
        <v>1270</v>
      </c>
      <c r="H4531" s="60">
        <v>190</v>
      </c>
      <c r="I4531" s="68">
        <v>7</v>
      </c>
      <c r="J4531" s="58">
        <v>8</v>
      </c>
      <c r="K4531" s="58">
        <v>41</v>
      </c>
      <c r="L4531" s="73">
        <v>0.36180555555555555</v>
      </c>
      <c r="M4531" s="58" t="s">
        <v>556</v>
      </c>
      <c r="N4531" s="60" t="s">
        <v>556</v>
      </c>
      <c r="O4531" s="58" t="s">
        <v>1363</v>
      </c>
      <c r="P4531" s="58">
        <v>103</v>
      </c>
      <c r="Q4531" s="58">
        <v>1</v>
      </c>
      <c r="R4531" s="58" t="s">
        <v>369</v>
      </c>
      <c r="S4531" s="4" t="s">
        <v>372</v>
      </c>
      <c r="T4531" s="58">
        <v>1</v>
      </c>
      <c r="U4531" t="str">
        <f t="shared" si="280"/>
        <v>Serena</v>
      </c>
      <c r="V4531">
        <f t="shared" si="281"/>
        <v>7.97</v>
      </c>
      <c r="W4531">
        <f t="shared" si="282"/>
        <v>39.284999999999997</v>
      </c>
      <c r="X4531" s="12">
        <f t="shared" si="283"/>
        <v>0.20287641593483519</v>
      </c>
    </row>
    <row r="4532" spans="1:24" x14ac:dyDescent="0.25">
      <c r="A4532" s="57">
        <v>211</v>
      </c>
      <c r="B4532" s="58" t="s">
        <v>14</v>
      </c>
      <c r="C4532" s="58" t="s">
        <v>1307</v>
      </c>
      <c r="D4532" s="62">
        <v>42480</v>
      </c>
      <c r="E4532" s="63">
        <v>0.30208333333333331</v>
      </c>
      <c r="F4532" s="63">
        <v>0.36458333333333331</v>
      </c>
      <c r="G4532" s="63" t="s">
        <v>1270</v>
      </c>
      <c r="H4532" s="60">
        <v>190</v>
      </c>
      <c r="I4532" s="68">
        <v>8</v>
      </c>
      <c r="J4532" s="58">
        <v>8</v>
      </c>
      <c r="K4532" s="58">
        <v>45</v>
      </c>
      <c r="L4532" s="73">
        <v>0.36458333333333331</v>
      </c>
      <c r="M4532" s="58" t="s">
        <v>962</v>
      </c>
      <c r="N4532" s="60" t="s">
        <v>962</v>
      </c>
      <c r="O4532" s="58" t="s">
        <v>1363</v>
      </c>
      <c r="P4532" s="58">
        <v>107</v>
      </c>
      <c r="Q4532" s="58">
        <v>1</v>
      </c>
      <c r="R4532" s="58" t="s">
        <v>369</v>
      </c>
      <c r="S4532" s="4" t="s">
        <v>372</v>
      </c>
      <c r="T4532" s="58">
        <v>1</v>
      </c>
      <c r="U4532" t="str">
        <f t="shared" si="280"/>
        <v>Serena</v>
      </c>
      <c r="V4532">
        <f t="shared" si="281"/>
        <v>7.97</v>
      </c>
      <c r="W4532">
        <f t="shared" si="282"/>
        <v>39.284999999999997</v>
      </c>
      <c r="X4532" s="12">
        <f t="shared" si="283"/>
        <v>0.20287641593483519</v>
      </c>
    </row>
    <row r="4533" spans="1:24" x14ac:dyDescent="0.25">
      <c r="A4533" s="57">
        <v>211</v>
      </c>
      <c r="B4533" s="58" t="s">
        <v>14</v>
      </c>
      <c r="C4533" s="58" t="s">
        <v>1307</v>
      </c>
      <c r="D4533" s="62">
        <v>42480</v>
      </c>
      <c r="E4533" s="63">
        <v>0.40625</v>
      </c>
      <c r="F4533" s="63">
        <v>0.46875</v>
      </c>
      <c r="G4533" s="63" t="s">
        <v>1271</v>
      </c>
      <c r="H4533" s="60">
        <v>190</v>
      </c>
      <c r="I4533" s="68">
        <v>16</v>
      </c>
      <c r="J4533" s="58">
        <v>9</v>
      </c>
      <c r="K4533" s="58">
        <v>45</v>
      </c>
      <c r="L4533" s="73">
        <v>0.40625</v>
      </c>
      <c r="M4533" s="58" t="s">
        <v>431</v>
      </c>
      <c r="N4533" s="60" t="s">
        <v>431</v>
      </c>
      <c r="O4533" s="58" t="s">
        <v>1363</v>
      </c>
      <c r="P4533" s="60">
        <v>104</v>
      </c>
      <c r="Q4533" s="58">
        <v>1</v>
      </c>
      <c r="R4533" s="60" t="s">
        <v>369</v>
      </c>
      <c r="S4533" s="4" t="s">
        <v>372</v>
      </c>
      <c r="T4533" s="58">
        <v>1</v>
      </c>
      <c r="U4533" t="str">
        <f t="shared" si="280"/>
        <v>Serena</v>
      </c>
      <c r="V4533">
        <f t="shared" si="281"/>
        <v>7.97</v>
      </c>
      <c r="W4533">
        <f t="shared" si="282"/>
        <v>39.284999999999997</v>
      </c>
      <c r="X4533" s="12">
        <f t="shared" si="283"/>
        <v>0.20287641593483519</v>
      </c>
    </row>
    <row r="4534" spans="1:24" x14ac:dyDescent="0.25">
      <c r="A4534" s="57">
        <v>211</v>
      </c>
      <c r="B4534" s="58" t="s">
        <v>14</v>
      </c>
      <c r="C4534" s="58" t="s">
        <v>1307</v>
      </c>
      <c r="D4534" s="62">
        <v>42480</v>
      </c>
      <c r="E4534" s="63">
        <v>0.40625</v>
      </c>
      <c r="F4534" s="63">
        <v>0.46875</v>
      </c>
      <c r="G4534" s="63" t="s">
        <v>1271</v>
      </c>
      <c r="H4534" s="60">
        <v>190</v>
      </c>
      <c r="I4534" s="68">
        <v>17</v>
      </c>
      <c r="J4534" s="58">
        <v>9</v>
      </c>
      <c r="K4534" s="58">
        <v>47</v>
      </c>
      <c r="L4534" s="73">
        <v>0.40763888888888888</v>
      </c>
      <c r="M4534" s="58" t="s">
        <v>1160</v>
      </c>
      <c r="N4534" s="60" t="s">
        <v>424</v>
      </c>
      <c r="O4534" s="58" t="s">
        <v>1363</v>
      </c>
      <c r="P4534" s="58">
        <v>107</v>
      </c>
      <c r="Q4534" s="58">
        <v>1</v>
      </c>
      <c r="R4534" s="58" t="s">
        <v>369</v>
      </c>
      <c r="S4534" s="4" t="s">
        <v>372</v>
      </c>
      <c r="T4534" s="58">
        <v>2</v>
      </c>
      <c r="U4534" t="str">
        <f t="shared" si="280"/>
        <v>Serena</v>
      </c>
      <c r="V4534">
        <f t="shared" si="281"/>
        <v>17.84</v>
      </c>
      <c r="W4534">
        <f t="shared" si="282"/>
        <v>39.284999999999997</v>
      </c>
      <c r="X4534" s="12">
        <f t="shared" si="283"/>
        <v>0.45411734758813799</v>
      </c>
    </row>
    <row r="4535" spans="1:24" x14ac:dyDescent="0.25">
      <c r="A4535" s="57">
        <v>211</v>
      </c>
      <c r="B4535" s="58" t="s">
        <v>14</v>
      </c>
      <c r="C4535" s="58" t="s">
        <v>1307</v>
      </c>
      <c r="D4535" s="62">
        <v>42480</v>
      </c>
      <c r="E4535" s="63">
        <v>0.40625</v>
      </c>
      <c r="F4535" s="63">
        <v>0.46875</v>
      </c>
      <c r="G4535" s="63" t="s">
        <v>1271</v>
      </c>
      <c r="H4535" s="60">
        <v>190</v>
      </c>
      <c r="I4535" s="68">
        <v>18</v>
      </c>
      <c r="J4535" s="58">
        <v>9</v>
      </c>
      <c r="K4535" s="58">
        <v>50</v>
      </c>
      <c r="L4535" s="73">
        <v>0.40972222222222227</v>
      </c>
      <c r="M4535" s="58" t="s">
        <v>408</v>
      </c>
      <c r="N4535" s="60" t="s">
        <v>408</v>
      </c>
      <c r="O4535" s="58" t="s">
        <v>1363</v>
      </c>
      <c r="P4535" s="58">
        <v>107</v>
      </c>
      <c r="Q4535" s="58">
        <v>1</v>
      </c>
      <c r="R4535" s="58" t="s">
        <v>369</v>
      </c>
      <c r="S4535" s="4" t="s">
        <v>372</v>
      </c>
      <c r="T4535" s="58">
        <v>1</v>
      </c>
      <c r="U4535" t="str">
        <f t="shared" si="280"/>
        <v>Serena</v>
      </c>
      <c r="V4535">
        <f t="shared" si="281"/>
        <v>7.97</v>
      </c>
      <c r="W4535">
        <f t="shared" si="282"/>
        <v>39.284999999999997</v>
      </c>
      <c r="X4535" s="12">
        <f t="shared" si="283"/>
        <v>0.20287641593483519</v>
      </c>
    </row>
    <row r="4536" spans="1:24" x14ac:dyDescent="0.25">
      <c r="A4536" s="57">
        <v>211</v>
      </c>
      <c r="B4536" s="58" t="s">
        <v>14</v>
      </c>
      <c r="C4536" s="58" t="s">
        <v>1307</v>
      </c>
      <c r="D4536" s="62">
        <v>42480</v>
      </c>
      <c r="E4536" s="63">
        <v>0.40625</v>
      </c>
      <c r="F4536" s="63">
        <v>0.46875</v>
      </c>
      <c r="G4536" s="63" t="s">
        <v>1271</v>
      </c>
      <c r="H4536" s="60">
        <v>190</v>
      </c>
      <c r="I4536" s="68">
        <v>19</v>
      </c>
      <c r="J4536" s="58">
        <v>9</v>
      </c>
      <c r="K4536" s="58">
        <v>54</v>
      </c>
      <c r="L4536" s="73">
        <v>0.41250000000000003</v>
      </c>
      <c r="M4536" s="58" t="s">
        <v>408</v>
      </c>
      <c r="N4536" s="60" t="s">
        <v>408</v>
      </c>
      <c r="O4536" s="58" t="s">
        <v>1363</v>
      </c>
      <c r="P4536" s="58">
        <v>103</v>
      </c>
      <c r="Q4536" s="58">
        <v>1</v>
      </c>
      <c r="R4536" s="58" t="s">
        <v>369</v>
      </c>
      <c r="S4536" s="4" t="s">
        <v>372</v>
      </c>
      <c r="T4536" s="58">
        <v>1</v>
      </c>
      <c r="U4536" t="str">
        <f t="shared" si="280"/>
        <v>Serena</v>
      </c>
      <c r="V4536">
        <f t="shared" si="281"/>
        <v>7.97</v>
      </c>
      <c r="W4536">
        <f t="shared" si="282"/>
        <v>39.284999999999997</v>
      </c>
      <c r="X4536" s="12">
        <f t="shared" si="283"/>
        <v>0.20287641593483519</v>
      </c>
    </row>
    <row r="4537" spans="1:24" x14ac:dyDescent="0.25">
      <c r="A4537" s="57">
        <v>211</v>
      </c>
      <c r="B4537" s="58" t="s">
        <v>14</v>
      </c>
      <c r="C4537" s="58" t="s">
        <v>1307</v>
      </c>
      <c r="D4537" s="62">
        <v>42480</v>
      </c>
      <c r="E4537" s="63">
        <v>0.40625</v>
      </c>
      <c r="F4537" s="63">
        <v>0.46875</v>
      </c>
      <c r="G4537" s="63" t="s">
        <v>1271</v>
      </c>
      <c r="H4537" s="60">
        <v>190</v>
      </c>
      <c r="I4537" s="68">
        <v>20</v>
      </c>
      <c r="J4537" s="58">
        <v>9</v>
      </c>
      <c r="K4537" s="58">
        <v>53</v>
      </c>
      <c r="L4537" s="73">
        <v>0.41180555555555554</v>
      </c>
      <c r="M4537" s="58" t="s">
        <v>956</v>
      </c>
      <c r="N4537" s="60" t="s">
        <v>956</v>
      </c>
      <c r="O4537" s="58" t="s">
        <v>1363</v>
      </c>
      <c r="P4537" s="58">
        <v>103</v>
      </c>
      <c r="Q4537" s="58">
        <v>1</v>
      </c>
      <c r="R4537" s="58" t="s">
        <v>369</v>
      </c>
      <c r="S4537" s="4" t="s">
        <v>372</v>
      </c>
      <c r="T4537" s="58">
        <v>1</v>
      </c>
      <c r="U4537" t="str">
        <f t="shared" si="280"/>
        <v>Serena</v>
      </c>
      <c r="V4537">
        <f t="shared" si="281"/>
        <v>7.97</v>
      </c>
      <c r="W4537">
        <f t="shared" si="282"/>
        <v>39.284999999999997</v>
      </c>
      <c r="X4537" s="12">
        <f t="shared" si="283"/>
        <v>0.20287641593483519</v>
      </c>
    </row>
    <row r="4538" spans="1:24" x14ac:dyDescent="0.25">
      <c r="A4538" s="57">
        <v>211</v>
      </c>
      <c r="B4538" s="58" t="s">
        <v>14</v>
      </c>
      <c r="C4538" s="58" t="s">
        <v>1307</v>
      </c>
      <c r="D4538" s="62">
        <v>42480</v>
      </c>
      <c r="E4538" s="63">
        <v>0.40625</v>
      </c>
      <c r="F4538" s="63">
        <v>0.46875</v>
      </c>
      <c r="G4538" s="63" t="s">
        <v>1271</v>
      </c>
      <c r="H4538" s="60">
        <v>190</v>
      </c>
      <c r="I4538" s="68">
        <v>21</v>
      </c>
      <c r="J4538" s="58">
        <v>9</v>
      </c>
      <c r="K4538" s="58">
        <v>54</v>
      </c>
      <c r="L4538" s="73">
        <v>0.41250000000000003</v>
      </c>
      <c r="M4538" s="58" t="s">
        <v>420</v>
      </c>
      <c r="N4538" s="60" t="s">
        <v>420</v>
      </c>
      <c r="O4538" s="58" t="s">
        <v>1363</v>
      </c>
      <c r="P4538" s="60">
        <v>104</v>
      </c>
      <c r="Q4538" s="58">
        <v>1</v>
      </c>
      <c r="R4538" s="60" t="s">
        <v>369</v>
      </c>
      <c r="S4538" s="4" t="s">
        <v>372</v>
      </c>
      <c r="T4538" s="58">
        <v>1</v>
      </c>
      <c r="U4538" t="str">
        <f t="shared" ref="U4538:U4601" si="284">+VLOOKUP(A4538,$Z$4:$AA$32,2,0)</f>
        <v>Serena</v>
      </c>
      <c r="V4538">
        <f t="shared" ref="V4538:V4601" si="285">+IF(S4538="BUS",VLOOKUP(T4538,$AC$4:$AE$9,3,0),VLOOKUP(T4538,$AC$4:$AE$9,2,0))</f>
        <v>7.97</v>
      </c>
      <c r="W4538">
        <f t="shared" ref="W4538:W4601" si="286">+IF(S4538="BUS",$AE$8,$AD$8)</f>
        <v>39.284999999999997</v>
      </c>
      <c r="X4538" s="12">
        <f t="shared" ref="X4538:X4601" si="287">+V4538/W4538</f>
        <v>0.20287641593483519</v>
      </c>
    </row>
    <row r="4539" spans="1:24" x14ac:dyDescent="0.25">
      <c r="A4539" s="57">
        <v>211</v>
      </c>
      <c r="B4539" s="58" t="s">
        <v>14</v>
      </c>
      <c r="C4539" s="58" t="s">
        <v>1307</v>
      </c>
      <c r="D4539" s="62">
        <v>42480</v>
      </c>
      <c r="E4539" s="63">
        <v>0.40625</v>
      </c>
      <c r="F4539" s="63">
        <v>0.46875</v>
      </c>
      <c r="G4539" s="63" t="s">
        <v>1271</v>
      </c>
      <c r="H4539" s="60">
        <v>190</v>
      </c>
      <c r="I4539" s="68">
        <v>22</v>
      </c>
      <c r="J4539" s="58">
        <v>9</v>
      </c>
      <c r="K4539" s="58">
        <v>59</v>
      </c>
      <c r="L4539" s="73">
        <v>0.41597222222222219</v>
      </c>
      <c r="M4539" s="58" t="s">
        <v>928</v>
      </c>
      <c r="N4539" s="60" t="s">
        <v>928</v>
      </c>
      <c r="O4539" s="58" t="s">
        <v>1363</v>
      </c>
      <c r="P4539" s="58">
        <v>107</v>
      </c>
      <c r="Q4539" s="58">
        <v>1</v>
      </c>
      <c r="R4539" s="58" t="s">
        <v>369</v>
      </c>
      <c r="S4539" s="4" t="s">
        <v>372</v>
      </c>
      <c r="T4539" s="58">
        <v>1</v>
      </c>
      <c r="U4539" t="str">
        <f t="shared" si="284"/>
        <v>Serena</v>
      </c>
      <c r="V4539">
        <f t="shared" si="285"/>
        <v>7.97</v>
      </c>
      <c r="W4539">
        <f t="shared" si="286"/>
        <v>39.284999999999997</v>
      </c>
      <c r="X4539" s="12">
        <f t="shared" si="287"/>
        <v>0.20287641593483519</v>
      </c>
    </row>
    <row r="4540" spans="1:24" x14ac:dyDescent="0.25">
      <c r="A4540" s="57">
        <v>211</v>
      </c>
      <c r="B4540" s="58" t="s">
        <v>14</v>
      </c>
      <c r="C4540" s="58" t="s">
        <v>1307</v>
      </c>
      <c r="D4540" s="62">
        <v>42480</v>
      </c>
      <c r="E4540" s="63">
        <v>0.40625</v>
      </c>
      <c r="F4540" s="63">
        <v>0.46875</v>
      </c>
      <c r="G4540" s="63" t="s">
        <v>1271</v>
      </c>
      <c r="H4540" s="60">
        <v>190</v>
      </c>
      <c r="I4540" s="68">
        <v>23</v>
      </c>
      <c r="J4540" s="58">
        <v>10</v>
      </c>
      <c r="K4540" s="58">
        <v>0</v>
      </c>
      <c r="L4540" s="73">
        <v>0.41666666666666669</v>
      </c>
      <c r="M4540" s="58" t="s">
        <v>419</v>
      </c>
      <c r="N4540" s="60" t="s">
        <v>419</v>
      </c>
      <c r="O4540" s="58" t="s">
        <v>1363</v>
      </c>
      <c r="P4540" s="58">
        <v>102</v>
      </c>
      <c r="Q4540" s="58">
        <v>1</v>
      </c>
      <c r="R4540" s="58" t="s">
        <v>369</v>
      </c>
      <c r="S4540" s="4" t="s">
        <v>372</v>
      </c>
      <c r="T4540" s="58">
        <v>1</v>
      </c>
      <c r="U4540" t="str">
        <f t="shared" si="284"/>
        <v>Serena</v>
      </c>
      <c r="V4540">
        <f t="shared" si="285"/>
        <v>7.97</v>
      </c>
      <c r="W4540">
        <f t="shared" si="286"/>
        <v>39.284999999999997</v>
      </c>
      <c r="X4540" s="12">
        <f t="shared" si="287"/>
        <v>0.20287641593483519</v>
      </c>
    </row>
    <row r="4541" spans="1:24" x14ac:dyDescent="0.25">
      <c r="A4541" s="57">
        <v>211</v>
      </c>
      <c r="B4541" s="58" t="s">
        <v>14</v>
      </c>
      <c r="C4541" s="58" t="s">
        <v>1307</v>
      </c>
      <c r="D4541" s="62">
        <v>42480</v>
      </c>
      <c r="E4541" s="63">
        <v>0.40625</v>
      </c>
      <c r="F4541" s="63">
        <v>0.46875</v>
      </c>
      <c r="G4541" s="63" t="s">
        <v>1271</v>
      </c>
      <c r="H4541" s="60">
        <v>190</v>
      </c>
      <c r="I4541" s="68">
        <v>24</v>
      </c>
      <c r="J4541" s="58">
        <v>10</v>
      </c>
      <c r="K4541" s="58">
        <v>2</v>
      </c>
      <c r="L4541" s="73">
        <v>0.41805555555555557</v>
      </c>
      <c r="M4541" s="58" t="s">
        <v>490</v>
      </c>
      <c r="N4541" s="60" t="s">
        <v>490</v>
      </c>
      <c r="O4541" s="58" t="s">
        <v>1363</v>
      </c>
      <c r="P4541" s="58">
        <v>103</v>
      </c>
      <c r="Q4541" s="58">
        <v>1</v>
      </c>
      <c r="R4541" s="58" t="s">
        <v>369</v>
      </c>
      <c r="S4541" s="4" t="s">
        <v>372</v>
      </c>
      <c r="T4541" s="58">
        <v>1</v>
      </c>
      <c r="U4541" t="str">
        <f t="shared" si="284"/>
        <v>Serena</v>
      </c>
      <c r="V4541">
        <f t="shared" si="285"/>
        <v>7.97</v>
      </c>
      <c r="W4541">
        <f t="shared" si="286"/>
        <v>39.284999999999997</v>
      </c>
      <c r="X4541" s="12">
        <f t="shared" si="287"/>
        <v>0.20287641593483519</v>
      </c>
    </row>
    <row r="4542" spans="1:24" x14ac:dyDescent="0.25">
      <c r="A4542" s="57">
        <v>211</v>
      </c>
      <c r="B4542" s="58" t="s">
        <v>14</v>
      </c>
      <c r="C4542" s="58" t="s">
        <v>1307</v>
      </c>
      <c r="D4542" s="62">
        <v>42480</v>
      </c>
      <c r="E4542" s="63">
        <v>0.40625</v>
      </c>
      <c r="F4542" s="63">
        <v>0.46875</v>
      </c>
      <c r="G4542" s="63" t="s">
        <v>1271</v>
      </c>
      <c r="H4542" s="60">
        <v>190</v>
      </c>
      <c r="I4542" s="68">
        <v>25</v>
      </c>
      <c r="J4542" s="58">
        <v>10</v>
      </c>
      <c r="K4542" s="58">
        <v>3</v>
      </c>
      <c r="L4542" s="73">
        <v>0.41875000000000001</v>
      </c>
      <c r="M4542" s="58" t="s">
        <v>398</v>
      </c>
      <c r="N4542" s="60" t="s">
        <v>398</v>
      </c>
      <c r="O4542" s="58" t="s">
        <v>1363</v>
      </c>
      <c r="P4542" s="58">
        <v>107</v>
      </c>
      <c r="Q4542" s="58">
        <v>1</v>
      </c>
      <c r="R4542" s="58" t="s">
        <v>369</v>
      </c>
      <c r="S4542" s="4" t="s">
        <v>372</v>
      </c>
      <c r="T4542" s="58">
        <v>1</v>
      </c>
      <c r="U4542" t="str">
        <f t="shared" si="284"/>
        <v>Serena</v>
      </c>
      <c r="V4542">
        <f t="shared" si="285"/>
        <v>7.97</v>
      </c>
      <c r="W4542">
        <f t="shared" si="286"/>
        <v>39.284999999999997</v>
      </c>
      <c r="X4542" s="12">
        <f t="shared" si="287"/>
        <v>0.20287641593483519</v>
      </c>
    </row>
    <row r="4543" spans="1:24" x14ac:dyDescent="0.25">
      <c r="A4543" s="57">
        <v>211</v>
      </c>
      <c r="B4543" s="58" t="s">
        <v>14</v>
      </c>
      <c r="C4543" s="58" t="s">
        <v>1307</v>
      </c>
      <c r="D4543" s="62">
        <v>42480</v>
      </c>
      <c r="E4543" s="63">
        <v>0.40625</v>
      </c>
      <c r="F4543" s="63">
        <v>0.46875</v>
      </c>
      <c r="G4543" s="63" t="s">
        <v>1271</v>
      </c>
      <c r="H4543" s="60">
        <v>190</v>
      </c>
      <c r="I4543" s="68">
        <v>26</v>
      </c>
      <c r="J4543" s="58">
        <v>10</v>
      </c>
      <c r="K4543" s="58">
        <v>4</v>
      </c>
      <c r="L4543" s="73">
        <v>0.41944444444444445</v>
      </c>
      <c r="M4543" s="58" t="s">
        <v>1161</v>
      </c>
      <c r="N4543" s="60" t="s">
        <v>535</v>
      </c>
      <c r="O4543" s="58" t="s">
        <v>1363</v>
      </c>
      <c r="P4543" s="58">
        <v>102</v>
      </c>
      <c r="Q4543" s="58">
        <v>1</v>
      </c>
      <c r="R4543" s="58" t="s">
        <v>369</v>
      </c>
      <c r="S4543" s="4" t="s">
        <v>372</v>
      </c>
      <c r="T4543" s="58">
        <v>1</v>
      </c>
      <c r="U4543" t="str">
        <f t="shared" si="284"/>
        <v>Serena</v>
      </c>
      <c r="V4543">
        <f t="shared" si="285"/>
        <v>7.97</v>
      </c>
      <c r="W4543">
        <f t="shared" si="286"/>
        <v>39.284999999999997</v>
      </c>
      <c r="X4543" s="12">
        <f t="shared" si="287"/>
        <v>0.20287641593483519</v>
      </c>
    </row>
    <row r="4544" spans="1:24" x14ac:dyDescent="0.25">
      <c r="A4544" s="57">
        <v>211</v>
      </c>
      <c r="B4544" s="58" t="s">
        <v>14</v>
      </c>
      <c r="C4544" s="58" t="s">
        <v>1307</v>
      </c>
      <c r="D4544" s="62">
        <v>42480</v>
      </c>
      <c r="E4544" s="63">
        <v>0.40625</v>
      </c>
      <c r="F4544" s="63">
        <v>0.46875</v>
      </c>
      <c r="G4544" s="63" t="s">
        <v>1271</v>
      </c>
      <c r="H4544" s="60">
        <v>190</v>
      </c>
      <c r="I4544" s="68">
        <v>27</v>
      </c>
      <c r="J4544" s="58">
        <v>10</v>
      </c>
      <c r="K4544" s="58">
        <v>4</v>
      </c>
      <c r="L4544" s="73">
        <v>0.41944444444444445</v>
      </c>
      <c r="M4544" s="58" t="s">
        <v>591</v>
      </c>
      <c r="N4544" s="60" t="s">
        <v>591</v>
      </c>
      <c r="O4544" s="58" t="s">
        <v>1363</v>
      </c>
      <c r="P4544" s="58">
        <v>107</v>
      </c>
      <c r="Q4544" s="58">
        <v>1</v>
      </c>
      <c r="R4544" s="58" t="s">
        <v>369</v>
      </c>
      <c r="S4544" s="4" t="s">
        <v>372</v>
      </c>
      <c r="T4544" s="58">
        <v>1</v>
      </c>
      <c r="U4544" t="str">
        <f t="shared" si="284"/>
        <v>Serena</v>
      </c>
      <c r="V4544">
        <f t="shared" si="285"/>
        <v>7.97</v>
      </c>
      <c r="W4544">
        <f t="shared" si="286"/>
        <v>39.284999999999997</v>
      </c>
      <c r="X4544" s="12">
        <f t="shared" si="287"/>
        <v>0.20287641593483519</v>
      </c>
    </row>
    <row r="4545" spans="1:24" x14ac:dyDescent="0.25">
      <c r="A4545" s="57">
        <v>211</v>
      </c>
      <c r="B4545" s="58" t="s">
        <v>14</v>
      </c>
      <c r="C4545" s="58" t="s">
        <v>1307</v>
      </c>
      <c r="D4545" s="62">
        <v>42480</v>
      </c>
      <c r="E4545" s="63">
        <v>0.40625</v>
      </c>
      <c r="F4545" s="63">
        <v>0.46875</v>
      </c>
      <c r="G4545" s="63" t="s">
        <v>1271</v>
      </c>
      <c r="H4545" s="60">
        <v>190</v>
      </c>
      <c r="I4545" s="68">
        <v>28</v>
      </c>
      <c r="J4545" s="58">
        <v>10</v>
      </c>
      <c r="K4545" s="58">
        <v>7</v>
      </c>
      <c r="L4545" s="73">
        <v>0.42152777777777778</v>
      </c>
      <c r="M4545" s="58" t="s">
        <v>1162</v>
      </c>
      <c r="N4545" s="60" t="s">
        <v>543</v>
      </c>
      <c r="O4545" s="58" t="s">
        <v>1363</v>
      </c>
      <c r="P4545" s="60">
        <v>104</v>
      </c>
      <c r="Q4545" s="58">
        <v>1</v>
      </c>
      <c r="R4545" s="60" t="s">
        <v>369</v>
      </c>
      <c r="S4545" s="4" t="s">
        <v>372</v>
      </c>
      <c r="T4545" s="58">
        <v>1</v>
      </c>
      <c r="U4545" t="str">
        <f t="shared" si="284"/>
        <v>Serena</v>
      </c>
      <c r="V4545">
        <f t="shared" si="285"/>
        <v>7.97</v>
      </c>
      <c r="W4545">
        <f t="shared" si="286"/>
        <v>39.284999999999997</v>
      </c>
      <c r="X4545" s="12">
        <f t="shared" si="287"/>
        <v>0.20287641593483519</v>
      </c>
    </row>
    <row r="4546" spans="1:24" x14ac:dyDescent="0.25">
      <c r="A4546" s="57">
        <v>211</v>
      </c>
      <c r="B4546" s="58" t="s">
        <v>14</v>
      </c>
      <c r="C4546" s="58" t="s">
        <v>1307</v>
      </c>
      <c r="D4546" s="62">
        <v>42480</v>
      </c>
      <c r="E4546" s="63">
        <v>0.40625</v>
      </c>
      <c r="F4546" s="63">
        <v>0.46875</v>
      </c>
      <c r="G4546" s="63" t="s">
        <v>1271</v>
      </c>
      <c r="H4546" s="60">
        <v>190</v>
      </c>
      <c r="I4546" s="68">
        <v>29</v>
      </c>
      <c r="J4546" s="58">
        <v>10</v>
      </c>
      <c r="K4546" s="58">
        <v>7</v>
      </c>
      <c r="L4546" s="73">
        <v>0.42152777777777778</v>
      </c>
      <c r="M4546" s="58" t="s">
        <v>1163</v>
      </c>
      <c r="N4546" s="60" t="s">
        <v>427</v>
      </c>
      <c r="O4546" s="58" t="s">
        <v>1363</v>
      </c>
      <c r="P4546" s="58">
        <v>107</v>
      </c>
      <c r="Q4546" s="58">
        <v>1</v>
      </c>
      <c r="R4546" s="58" t="s">
        <v>369</v>
      </c>
      <c r="S4546" s="4" t="s">
        <v>372</v>
      </c>
      <c r="T4546" s="58">
        <v>1</v>
      </c>
      <c r="U4546" t="str">
        <f t="shared" si="284"/>
        <v>Serena</v>
      </c>
      <c r="V4546">
        <f t="shared" si="285"/>
        <v>7.97</v>
      </c>
      <c r="W4546">
        <f t="shared" si="286"/>
        <v>39.284999999999997</v>
      </c>
      <c r="X4546" s="12">
        <f t="shared" si="287"/>
        <v>0.20287641593483519</v>
      </c>
    </row>
    <row r="4547" spans="1:24" x14ac:dyDescent="0.25">
      <c r="A4547" s="57">
        <v>211</v>
      </c>
      <c r="B4547" s="58" t="s">
        <v>14</v>
      </c>
      <c r="C4547" s="58" t="s">
        <v>1307</v>
      </c>
      <c r="D4547" s="62">
        <v>42480</v>
      </c>
      <c r="E4547" s="63">
        <v>0.40625</v>
      </c>
      <c r="F4547" s="63">
        <v>0.46875</v>
      </c>
      <c r="G4547" s="63" t="s">
        <v>1271</v>
      </c>
      <c r="H4547" s="60">
        <v>190</v>
      </c>
      <c r="I4547" s="68">
        <v>30</v>
      </c>
      <c r="J4547" s="58">
        <v>10</v>
      </c>
      <c r="K4547" s="58">
        <v>10</v>
      </c>
      <c r="L4547" s="73">
        <v>0.4236111111111111</v>
      </c>
      <c r="M4547" s="58" t="s">
        <v>931</v>
      </c>
      <c r="N4547" s="60" t="s">
        <v>931</v>
      </c>
      <c r="O4547" s="58" t="s">
        <v>1363</v>
      </c>
      <c r="P4547" s="58">
        <v>107</v>
      </c>
      <c r="Q4547" s="58">
        <v>1</v>
      </c>
      <c r="R4547" s="58" t="s">
        <v>369</v>
      </c>
      <c r="S4547" s="4" t="s">
        <v>372</v>
      </c>
      <c r="T4547" s="58">
        <v>1</v>
      </c>
      <c r="U4547" t="str">
        <f t="shared" si="284"/>
        <v>Serena</v>
      </c>
      <c r="V4547">
        <f t="shared" si="285"/>
        <v>7.97</v>
      </c>
      <c r="W4547">
        <f t="shared" si="286"/>
        <v>39.284999999999997</v>
      </c>
      <c r="X4547" s="12">
        <f t="shared" si="287"/>
        <v>0.20287641593483519</v>
      </c>
    </row>
    <row r="4548" spans="1:24" x14ac:dyDescent="0.25">
      <c r="A4548" s="57">
        <v>211</v>
      </c>
      <c r="B4548" s="58" t="s">
        <v>14</v>
      </c>
      <c r="C4548" s="58" t="s">
        <v>1307</v>
      </c>
      <c r="D4548" s="62">
        <v>42480</v>
      </c>
      <c r="E4548" s="63">
        <v>0.40625</v>
      </c>
      <c r="F4548" s="63">
        <v>0.46875</v>
      </c>
      <c r="G4548" s="63" t="s">
        <v>1271</v>
      </c>
      <c r="H4548" s="60">
        <v>191</v>
      </c>
      <c r="I4548" s="68">
        <v>1</v>
      </c>
      <c r="J4548" s="58">
        <v>10</v>
      </c>
      <c r="K4548" s="58">
        <v>11</v>
      </c>
      <c r="L4548" s="73">
        <v>0.42430555555555555</v>
      </c>
      <c r="M4548" s="58" t="s">
        <v>425</v>
      </c>
      <c r="N4548" s="60" t="s">
        <v>425</v>
      </c>
      <c r="O4548" s="58" t="s">
        <v>1363</v>
      </c>
      <c r="P4548" s="58">
        <v>103</v>
      </c>
      <c r="Q4548" s="58">
        <v>1</v>
      </c>
      <c r="R4548" s="58" t="s">
        <v>369</v>
      </c>
      <c r="S4548" s="4" t="s">
        <v>372</v>
      </c>
      <c r="T4548" s="58">
        <v>1</v>
      </c>
      <c r="U4548" t="str">
        <f t="shared" si="284"/>
        <v>Serena</v>
      </c>
      <c r="V4548">
        <f t="shared" si="285"/>
        <v>7.97</v>
      </c>
      <c r="W4548">
        <f t="shared" si="286"/>
        <v>39.284999999999997</v>
      </c>
      <c r="X4548" s="12">
        <f t="shared" si="287"/>
        <v>0.20287641593483519</v>
      </c>
    </row>
    <row r="4549" spans="1:24" x14ac:dyDescent="0.25">
      <c r="A4549" s="57">
        <v>211</v>
      </c>
      <c r="B4549" s="58" t="s">
        <v>14</v>
      </c>
      <c r="C4549" s="58" t="s">
        <v>1307</v>
      </c>
      <c r="D4549" s="62">
        <v>42480</v>
      </c>
      <c r="E4549" s="63">
        <v>0.40625</v>
      </c>
      <c r="F4549" s="63">
        <v>0.46875</v>
      </c>
      <c r="G4549" s="63" t="s">
        <v>1271</v>
      </c>
      <c r="H4549" s="60">
        <v>191</v>
      </c>
      <c r="I4549" s="68">
        <v>2</v>
      </c>
      <c r="J4549" s="58">
        <v>10</v>
      </c>
      <c r="K4549" s="58">
        <v>13</v>
      </c>
      <c r="L4549" s="73">
        <v>0.42569444444444443</v>
      </c>
      <c r="M4549" s="58" t="s">
        <v>947</v>
      </c>
      <c r="N4549" s="60" t="s">
        <v>947</v>
      </c>
      <c r="O4549" s="58" t="s">
        <v>1363</v>
      </c>
      <c r="P4549" s="58">
        <v>102</v>
      </c>
      <c r="Q4549" s="58">
        <v>1</v>
      </c>
      <c r="R4549" s="58" t="s">
        <v>369</v>
      </c>
      <c r="S4549" s="4" t="s">
        <v>372</v>
      </c>
      <c r="T4549" s="58">
        <v>1</v>
      </c>
      <c r="U4549" t="str">
        <f t="shared" si="284"/>
        <v>Serena</v>
      </c>
      <c r="V4549">
        <f t="shared" si="285"/>
        <v>7.97</v>
      </c>
      <c r="W4549">
        <f t="shared" si="286"/>
        <v>39.284999999999997</v>
      </c>
      <c r="X4549" s="12">
        <f t="shared" si="287"/>
        <v>0.20287641593483519</v>
      </c>
    </row>
    <row r="4550" spans="1:24" x14ac:dyDescent="0.25">
      <c r="A4550" s="57">
        <v>211</v>
      </c>
      <c r="B4550" s="58" t="s">
        <v>14</v>
      </c>
      <c r="C4550" s="58" t="s">
        <v>1307</v>
      </c>
      <c r="D4550" s="62">
        <v>42480</v>
      </c>
      <c r="E4550" s="63">
        <v>0.40625</v>
      </c>
      <c r="F4550" s="63">
        <v>0.46875</v>
      </c>
      <c r="G4550" s="63" t="s">
        <v>1271</v>
      </c>
      <c r="H4550" s="60">
        <v>191</v>
      </c>
      <c r="I4550" s="68">
        <v>3</v>
      </c>
      <c r="J4550" s="58">
        <v>10</v>
      </c>
      <c r="K4550" s="58">
        <v>13</v>
      </c>
      <c r="L4550" s="73">
        <v>0.42569444444444443</v>
      </c>
      <c r="M4550" s="58" t="s">
        <v>437</v>
      </c>
      <c r="N4550" s="60" t="s">
        <v>437</v>
      </c>
      <c r="O4550" s="58" t="s">
        <v>1363</v>
      </c>
      <c r="P4550" s="60">
        <v>104</v>
      </c>
      <c r="Q4550" s="58">
        <v>1</v>
      </c>
      <c r="R4550" s="60" t="s">
        <v>369</v>
      </c>
      <c r="S4550" s="4" t="s">
        <v>372</v>
      </c>
      <c r="T4550" s="58">
        <v>1</v>
      </c>
      <c r="U4550" t="str">
        <f t="shared" si="284"/>
        <v>Serena</v>
      </c>
      <c r="V4550">
        <f t="shared" si="285"/>
        <v>7.97</v>
      </c>
      <c r="W4550">
        <f t="shared" si="286"/>
        <v>39.284999999999997</v>
      </c>
      <c r="X4550" s="12">
        <f t="shared" si="287"/>
        <v>0.20287641593483519</v>
      </c>
    </row>
    <row r="4551" spans="1:24" x14ac:dyDescent="0.25">
      <c r="A4551" s="57">
        <v>211</v>
      </c>
      <c r="B4551" s="58" t="s">
        <v>14</v>
      </c>
      <c r="C4551" s="58" t="s">
        <v>1307</v>
      </c>
      <c r="D4551" s="62">
        <v>42480</v>
      </c>
      <c r="E4551" s="63">
        <v>0.40625</v>
      </c>
      <c r="F4551" s="63">
        <v>0.46875</v>
      </c>
      <c r="G4551" s="63" t="s">
        <v>1271</v>
      </c>
      <c r="H4551" s="60">
        <v>191</v>
      </c>
      <c r="I4551" s="68">
        <v>4</v>
      </c>
      <c r="J4551" s="58">
        <v>10</v>
      </c>
      <c r="K4551" s="58">
        <v>15</v>
      </c>
      <c r="L4551" s="73">
        <v>0.42708333333333331</v>
      </c>
      <c r="M4551" s="58" t="s">
        <v>558</v>
      </c>
      <c r="N4551" s="60" t="s">
        <v>558</v>
      </c>
      <c r="O4551" s="58" t="s">
        <v>1363</v>
      </c>
      <c r="P4551" s="58">
        <v>107</v>
      </c>
      <c r="Q4551" s="58">
        <v>1</v>
      </c>
      <c r="R4551" s="58" t="s">
        <v>369</v>
      </c>
      <c r="S4551" s="4" t="s">
        <v>372</v>
      </c>
      <c r="T4551" s="58">
        <v>1</v>
      </c>
      <c r="U4551" t="str">
        <f t="shared" si="284"/>
        <v>Serena</v>
      </c>
      <c r="V4551">
        <f t="shared" si="285"/>
        <v>7.97</v>
      </c>
      <c r="W4551">
        <f t="shared" si="286"/>
        <v>39.284999999999997</v>
      </c>
      <c r="X4551" s="12">
        <f t="shared" si="287"/>
        <v>0.20287641593483519</v>
      </c>
    </row>
    <row r="4552" spans="1:24" x14ac:dyDescent="0.25">
      <c r="A4552" s="57">
        <v>211</v>
      </c>
      <c r="B4552" s="58" t="s">
        <v>14</v>
      </c>
      <c r="C4552" s="58" t="s">
        <v>1307</v>
      </c>
      <c r="D4552" s="62">
        <v>42480</v>
      </c>
      <c r="E4552" s="63">
        <v>0.40625</v>
      </c>
      <c r="F4552" s="63">
        <v>0.46875</v>
      </c>
      <c r="G4552" s="63" t="s">
        <v>1271</v>
      </c>
      <c r="H4552" s="60">
        <v>191</v>
      </c>
      <c r="I4552" s="68">
        <v>5</v>
      </c>
      <c r="J4552" s="58">
        <v>10</v>
      </c>
      <c r="K4552" s="58">
        <v>17</v>
      </c>
      <c r="L4552" s="73">
        <v>0.4284722222222222</v>
      </c>
      <c r="M4552" s="58" t="s">
        <v>392</v>
      </c>
      <c r="N4552" s="60" t="s">
        <v>392</v>
      </c>
      <c r="O4552" s="58" t="s">
        <v>1363</v>
      </c>
      <c r="P4552" s="60">
        <v>104</v>
      </c>
      <c r="Q4552" s="58">
        <v>1</v>
      </c>
      <c r="R4552" s="60" t="s">
        <v>369</v>
      </c>
      <c r="S4552" s="4" t="s">
        <v>372</v>
      </c>
      <c r="T4552" s="58">
        <v>1</v>
      </c>
      <c r="U4552" t="str">
        <f t="shared" si="284"/>
        <v>Serena</v>
      </c>
      <c r="V4552">
        <f t="shared" si="285"/>
        <v>7.97</v>
      </c>
      <c r="W4552">
        <f t="shared" si="286"/>
        <v>39.284999999999997</v>
      </c>
      <c r="X4552" s="12">
        <f t="shared" si="287"/>
        <v>0.20287641593483519</v>
      </c>
    </row>
    <row r="4553" spans="1:24" x14ac:dyDescent="0.25">
      <c r="A4553" s="57">
        <v>211</v>
      </c>
      <c r="B4553" s="58" t="s">
        <v>14</v>
      </c>
      <c r="C4553" s="58" t="s">
        <v>1307</v>
      </c>
      <c r="D4553" s="62">
        <v>42480</v>
      </c>
      <c r="E4553" s="63">
        <v>0.40625</v>
      </c>
      <c r="F4553" s="63">
        <v>0.46875</v>
      </c>
      <c r="G4553" s="63" t="s">
        <v>1271</v>
      </c>
      <c r="H4553" s="60">
        <v>191</v>
      </c>
      <c r="I4553" s="68">
        <v>6</v>
      </c>
      <c r="J4553" s="58">
        <v>10</v>
      </c>
      <c r="K4553" s="58">
        <v>18</v>
      </c>
      <c r="L4553" s="73">
        <v>0.4291666666666667</v>
      </c>
      <c r="M4553" s="58" t="s">
        <v>925</v>
      </c>
      <c r="N4553" s="60" t="s">
        <v>925</v>
      </c>
      <c r="O4553" s="58" t="s">
        <v>1363</v>
      </c>
      <c r="P4553" s="60">
        <v>104</v>
      </c>
      <c r="Q4553" s="58">
        <v>1</v>
      </c>
      <c r="R4553" s="60" t="s">
        <v>369</v>
      </c>
      <c r="S4553" s="4" t="s">
        <v>372</v>
      </c>
      <c r="T4553" s="58">
        <v>1</v>
      </c>
      <c r="U4553" t="str">
        <f t="shared" si="284"/>
        <v>Serena</v>
      </c>
      <c r="V4553">
        <f t="shared" si="285"/>
        <v>7.97</v>
      </c>
      <c r="W4553">
        <f t="shared" si="286"/>
        <v>39.284999999999997</v>
      </c>
      <c r="X4553" s="12">
        <f t="shared" si="287"/>
        <v>0.20287641593483519</v>
      </c>
    </row>
    <row r="4554" spans="1:24" x14ac:dyDescent="0.25">
      <c r="A4554" s="57">
        <v>211</v>
      </c>
      <c r="B4554" s="58" t="s">
        <v>14</v>
      </c>
      <c r="C4554" s="58" t="s">
        <v>1307</v>
      </c>
      <c r="D4554" s="62">
        <v>42480</v>
      </c>
      <c r="E4554" s="63">
        <v>0.40625</v>
      </c>
      <c r="F4554" s="63">
        <v>0.46875</v>
      </c>
      <c r="G4554" s="63" t="s">
        <v>1271</v>
      </c>
      <c r="H4554" s="60">
        <v>191</v>
      </c>
      <c r="I4554" s="68">
        <v>7</v>
      </c>
      <c r="J4554" s="58">
        <v>10</v>
      </c>
      <c r="K4554" s="58">
        <v>19</v>
      </c>
      <c r="L4554" s="73">
        <v>0.42986111111111108</v>
      </c>
      <c r="M4554" s="58" t="s">
        <v>949</v>
      </c>
      <c r="N4554" s="60" t="s">
        <v>949</v>
      </c>
      <c r="O4554" s="58" t="s">
        <v>1363</v>
      </c>
      <c r="P4554" s="58">
        <v>102</v>
      </c>
      <c r="Q4554" s="58">
        <v>1</v>
      </c>
      <c r="R4554" s="58" t="s">
        <v>369</v>
      </c>
      <c r="S4554" s="4" t="s">
        <v>372</v>
      </c>
      <c r="T4554" s="58">
        <v>1</v>
      </c>
      <c r="U4554" t="str">
        <f t="shared" si="284"/>
        <v>Serena</v>
      </c>
      <c r="V4554">
        <f t="shared" si="285"/>
        <v>7.97</v>
      </c>
      <c r="W4554">
        <f t="shared" si="286"/>
        <v>39.284999999999997</v>
      </c>
      <c r="X4554" s="12">
        <f t="shared" si="287"/>
        <v>0.20287641593483519</v>
      </c>
    </row>
    <row r="4555" spans="1:24" x14ac:dyDescent="0.25">
      <c r="A4555" s="57">
        <v>211</v>
      </c>
      <c r="B4555" s="58" t="s">
        <v>14</v>
      </c>
      <c r="C4555" s="58" t="s">
        <v>1307</v>
      </c>
      <c r="D4555" s="62">
        <v>42480</v>
      </c>
      <c r="E4555" s="63">
        <v>0.40625</v>
      </c>
      <c r="F4555" s="63">
        <v>0.46875</v>
      </c>
      <c r="G4555" s="63" t="s">
        <v>1271</v>
      </c>
      <c r="H4555" s="60">
        <v>191</v>
      </c>
      <c r="I4555" s="68">
        <v>8</v>
      </c>
      <c r="J4555" s="58">
        <v>10</v>
      </c>
      <c r="K4555" s="58">
        <v>19</v>
      </c>
      <c r="L4555" s="73">
        <v>0.42986111111111108</v>
      </c>
      <c r="M4555" s="58" t="s">
        <v>959</v>
      </c>
      <c r="N4555" s="60" t="s">
        <v>959</v>
      </c>
      <c r="O4555" s="58" t="s">
        <v>1363</v>
      </c>
      <c r="P4555" s="58">
        <v>103</v>
      </c>
      <c r="Q4555" s="58">
        <v>1</v>
      </c>
      <c r="R4555" s="58" t="s">
        <v>369</v>
      </c>
      <c r="S4555" s="4" t="s">
        <v>372</v>
      </c>
      <c r="T4555" s="58">
        <v>1</v>
      </c>
      <c r="U4555" t="str">
        <f t="shared" si="284"/>
        <v>Serena</v>
      </c>
      <c r="V4555">
        <f t="shared" si="285"/>
        <v>7.97</v>
      </c>
      <c r="W4555">
        <f t="shared" si="286"/>
        <v>39.284999999999997</v>
      </c>
      <c r="X4555" s="12">
        <f t="shared" si="287"/>
        <v>0.20287641593483519</v>
      </c>
    </row>
    <row r="4556" spans="1:24" x14ac:dyDescent="0.25">
      <c r="A4556" s="57">
        <v>211</v>
      </c>
      <c r="B4556" s="58" t="s">
        <v>14</v>
      </c>
      <c r="C4556" s="58" t="s">
        <v>1307</v>
      </c>
      <c r="D4556" s="62">
        <v>42480</v>
      </c>
      <c r="E4556" s="63">
        <v>0.40625</v>
      </c>
      <c r="F4556" s="63">
        <v>0.46875</v>
      </c>
      <c r="G4556" s="63" t="s">
        <v>1271</v>
      </c>
      <c r="H4556" s="60">
        <v>191</v>
      </c>
      <c r="I4556" s="68">
        <v>9</v>
      </c>
      <c r="J4556" s="58">
        <v>10</v>
      </c>
      <c r="K4556" s="58">
        <v>25</v>
      </c>
      <c r="L4556" s="73">
        <v>0.43402777777777773</v>
      </c>
      <c r="M4556" s="58" t="s">
        <v>934</v>
      </c>
      <c r="N4556" s="60" t="s">
        <v>934</v>
      </c>
      <c r="O4556" s="58" t="s">
        <v>1363</v>
      </c>
      <c r="P4556" s="58">
        <v>107</v>
      </c>
      <c r="Q4556" s="58">
        <v>1</v>
      </c>
      <c r="R4556" s="58" t="s">
        <v>369</v>
      </c>
      <c r="S4556" s="4" t="s">
        <v>372</v>
      </c>
      <c r="T4556" s="58">
        <v>1</v>
      </c>
      <c r="U4556" t="str">
        <f t="shared" si="284"/>
        <v>Serena</v>
      </c>
      <c r="V4556">
        <f t="shared" si="285"/>
        <v>7.97</v>
      </c>
      <c r="W4556">
        <f t="shared" si="286"/>
        <v>39.284999999999997</v>
      </c>
      <c r="X4556" s="12">
        <f t="shared" si="287"/>
        <v>0.20287641593483519</v>
      </c>
    </row>
    <row r="4557" spans="1:24" x14ac:dyDescent="0.25">
      <c r="A4557" s="57">
        <v>211</v>
      </c>
      <c r="B4557" s="58" t="s">
        <v>14</v>
      </c>
      <c r="C4557" s="58" t="s">
        <v>1307</v>
      </c>
      <c r="D4557" s="62">
        <v>42480</v>
      </c>
      <c r="E4557" s="63">
        <v>0.40625</v>
      </c>
      <c r="F4557" s="63">
        <v>0.46875</v>
      </c>
      <c r="G4557" s="63" t="s">
        <v>1271</v>
      </c>
      <c r="H4557" s="60">
        <v>191</v>
      </c>
      <c r="I4557" s="68">
        <v>10</v>
      </c>
      <c r="J4557" s="58">
        <v>10</v>
      </c>
      <c r="K4557" s="58">
        <v>25</v>
      </c>
      <c r="L4557" s="73">
        <v>0.43402777777777773</v>
      </c>
      <c r="M4557" s="58" t="s">
        <v>1164</v>
      </c>
      <c r="N4557" s="60" t="s">
        <v>416</v>
      </c>
      <c r="O4557" s="58" t="s">
        <v>1363</v>
      </c>
      <c r="P4557" s="58">
        <v>107</v>
      </c>
      <c r="Q4557" s="58">
        <v>1</v>
      </c>
      <c r="R4557" s="58" t="s">
        <v>369</v>
      </c>
      <c r="S4557" s="4" t="s">
        <v>372</v>
      </c>
      <c r="T4557" s="58">
        <v>1</v>
      </c>
      <c r="U4557" t="str">
        <f t="shared" si="284"/>
        <v>Serena</v>
      </c>
      <c r="V4557">
        <f t="shared" si="285"/>
        <v>7.97</v>
      </c>
      <c r="W4557">
        <f t="shared" si="286"/>
        <v>39.284999999999997</v>
      </c>
      <c r="X4557" s="12">
        <f t="shared" si="287"/>
        <v>0.20287641593483519</v>
      </c>
    </row>
    <row r="4558" spans="1:24" x14ac:dyDescent="0.25">
      <c r="A4558" s="57">
        <v>211</v>
      </c>
      <c r="B4558" s="58" t="s">
        <v>14</v>
      </c>
      <c r="C4558" s="58" t="s">
        <v>1307</v>
      </c>
      <c r="D4558" s="62">
        <v>42480</v>
      </c>
      <c r="E4558" s="63">
        <v>0.40625</v>
      </c>
      <c r="F4558" s="63">
        <v>0.46875</v>
      </c>
      <c r="G4558" s="63" t="s">
        <v>1271</v>
      </c>
      <c r="H4558" s="60">
        <v>191</v>
      </c>
      <c r="I4558" s="68">
        <v>11</v>
      </c>
      <c r="J4558" s="58">
        <v>10</v>
      </c>
      <c r="K4558" s="58">
        <v>28</v>
      </c>
      <c r="L4558" s="73">
        <v>0.43611111111111112</v>
      </c>
      <c r="M4558" s="58" t="s">
        <v>502</v>
      </c>
      <c r="N4558" s="60" t="s">
        <v>502</v>
      </c>
      <c r="O4558" s="58" t="s">
        <v>1363</v>
      </c>
      <c r="P4558" s="60">
        <v>104</v>
      </c>
      <c r="Q4558" s="58">
        <v>1</v>
      </c>
      <c r="R4558" s="60" t="s">
        <v>369</v>
      </c>
      <c r="S4558" s="4" t="s">
        <v>372</v>
      </c>
      <c r="T4558" s="58">
        <v>1</v>
      </c>
      <c r="U4558" t="str">
        <f t="shared" si="284"/>
        <v>Serena</v>
      </c>
      <c r="V4558">
        <f t="shared" si="285"/>
        <v>7.97</v>
      </c>
      <c r="W4558">
        <f t="shared" si="286"/>
        <v>39.284999999999997</v>
      </c>
      <c r="X4558" s="12">
        <f t="shared" si="287"/>
        <v>0.20287641593483519</v>
      </c>
    </row>
    <row r="4559" spans="1:24" x14ac:dyDescent="0.25">
      <c r="A4559" s="57">
        <v>211</v>
      </c>
      <c r="B4559" s="58" t="s">
        <v>14</v>
      </c>
      <c r="C4559" s="58" t="s">
        <v>1307</v>
      </c>
      <c r="D4559" s="62">
        <v>42480</v>
      </c>
      <c r="E4559" s="63">
        <v>0.40625</v>
      </c>
      <c r="F4559" s="63">
        <v>0.46875</v>
      </c>
      <c r="G4559" s="63" t="s">
        <v>1271</v>
      </c>
      <c r="H4559" s="60">
        <v>191</v>
      </c>
      <c r="I4559" s="68">
        <v>16</v>
      </c>
      <c r="J4559" s="58">
        <v>10</v>
      </c>
      <c r="K4559" s="58">
        <v>34</v>
      </c>
      <c r="L4559" s="73">
        <v>0.44027777777777777</v>
      </c>
      <c r="M4559" s="58" t="s">
        <v>571</v>
      </c>
      <c r="N4559" s="60" t="s">
        <v>571</v>
      </c>
      <c r="O4559" s="58" t="s">
        <v>1363</v>
      </c>
      <c r="P4559" s="58">
        <v>107</v>
      </c>
      <c r="Q4559" s="58">
        <v>1</v>
      </c>
      <c r="R4559" s="58" t="s">
        <v>369</v>
      </c>
      <c r="S4559" s="4" t="s">
        <v>372</v>
      </c>
      <c r="T4559" s="58">
        <v>1</v>
      </c>
      <c r="U4559" t="str">
        <f t="shared" si="284"/>
        <v>Serena</v>
      </c>
      <c r="V4559">
        <f t="shared" si="285"/>
        <v>7.97</v>
      </c>
      <c r="W4559">
        <f t="shared" si="286"/>
        <v>39.284999999999997</v>
      </c>
      <c r="X4559" s="12">
        <f t="shared" si="287"/>
        <v>0.20287641593483519</v>
      </c>
    </row>
    <row r="4560" spans="1:24" x14ac:dyDescent="0.25">
      <c r="A4560" s="57">
        <v>211</v>
      </c>
      <c r="B4560" s="58" t="s">
        <v>14</v>
      </c>
      <c r="C4560" s="58" t="s">
        <v>1307</v>
      </c>
      <c r="D4560" s="62">
        <v>42480</v>
      </c>
      <c r="E4560" s="63">
        <v>0.40625</v>
      </c>
      <c r="F4560" s="63">
        <v>0.46875</v>
      </c>
      <c r="G4560" s="63" t="s">
        <v>1271</v>
      </c>
      <c r="H4560" s="60">
        <v>191</v>
      </c>
      <c r="I4560" s="68">
        <v>17</v>
      </c>
      <c r="J4560" s="58">
        <v>10</v>
      </c>
      <c r="K4560" s="58">
        <v>34</v>
      </c>
      <c r="L4560" s="73">
        <v>0.44027777777777777</v>
      </c>
      <c r="M4560" s="58" t="s">
        <v>397</v>
      </c>
      <c r="N4560" s="60" t="s">
        <v>397</v>
      </c>
      <c r="O4560" s="58" t="s">
        <v>1363</v>
      </c>
      <c r="P4560" s="60">
        <v>104</v>
      </c>
      <c r="Q4560" s="58">
        <v>1</v>
      </c>
      <c r="R4560" s="60" t="s">
        <v>369</v>
      </c>
      <c r="S4560" s="4" t="s">
        <v>372</v>
      </c>
      <c r="T4560" s="58">
        <v>1</v>
      </c>
      <c r="U4560" t="str">
        <f t="shared" si="284"/>
        <v>Serena</v>
      </c>
      <c r="V4560">
        <f t="shared" si="285"/>
        <v>7.97</v>
      </c>
      <c r="W4560">
        <f t="shared" si="286"/>
        <v>39.284999999999997</v>
      </c>
      <c r="X4560" s="12">
        <f t="shared" si="287"/>
        <v>0.20287641593483519</v>
      </c>
    </row>
    <row r="4561" spans="1:24" x14ac:dyDescent="0.25">
      <c r="A4561" s="57">
        <v>211</v>
      </c>
      <c r="B4561" s="58" t="s">
        <v>14</v>
      </c>
      <c r="C4561" s="58" t="s">
        <v>1307</v>
      </c>
      <c r="D4561" s="62">
        <v>42480</v>
      </c>
      <c r="E4561" s="63">
        <v>0.40625</v>
      </c>
      <c r="F4561" s="63">
        <v>0.46875</v>
      </c>
      <c r="G4561" s="63" t="s">
        <v>1271</v>
      </c>
      <c r="H4561" s="60">
        <v>191</v>
      </c>
      <c r="I4561" s="68">
        <v>18</v>
      </c>
      <c r="J4561" s="58">
        <v>10</v>
      </c>
      <c r="K4561" s="58">
        <v>36</v>
      </c>
      <c r="L4561" s="73">
        <v>0.44166666666666665</v>
      </c>
      <c r="M4561" s="58" t="s">
        <v>394</v>
      </c>
      <c r="N4561" s="60" t="s">
        <v>394</v>
      </c>
      <c r="O4561" s="58" t="s">
        <v>1363</v>
      </c>
      <c r="P4561" s="58">
        <v>107</v>
      </c>
      <c r="Q4561" s="58">
        <v>1</v>
      </c>
      <c r="R4561" s="58" t="s">
        <v>369</v>
      </c>
      <c r="S4561" s="4" t="s">
        <v>372</v>
      </c>
      <c r="T4561" s="58">
        <v>1</v>
      </c>
      <c r="U4561" t="str">
        <f t="shared" si="284"/>
        <v>Serena</v>
      </c>
      <c r="V4561">
        <f t="shared" si="285"/>
        <v>7.97</v>
      </c>
      <c r="W4561">
        <f t="shared" si="286"/>
        <v>39.284999999999997</v>
      </c>
      <c r="X4561" s="12">
        <f t="shared" si="287"/>
        <v>0.20287641593483519</v>
      </c>
    </row>
    <row r="4562" spans="1:24" x14ac:dyDescent="0.25">
      <c r="A4562" s="57">
        <v>211</v>
      </c>
      <c r="B4562" s="58" t="s">
        <v>14</v>
      </c>
      <c r="C4562" s="58" t="s">
        <v>1307</v>
      </c>
      <c r="D4562" s="62">
        <v>42480</v>
      </c>
      <c r="E4562" s="63">
        <v>0.40625</v>
      </c>
      <c r="F4562" s="63">
        <v>0.46875</v>
      </c>
      <c r="G4562" s="63" t="s">
        <v>1271</v>
      </c>
      <c r="H4562" s="60">
        <v>191</v>
      </c>
      <c r="I4562" s="68">
        <v>19</v>
      </c>
      <c r="J4562" s="58">
        <v>10</v>
      </c>
      <c r="K4562" s="58">
        <v>42</v>
      </c>
      <c r="L4562" s="73">
        <v>0.4458333333333333</v>
      </c>
      <c r="M4562" s="58" t="s">
        <v>445</v>
      </c>
      <c r="N4562" s="60" t="s">
        <v>445</v>
      </c>
      <c r="O4562" s="58" t="s">
        <v>1363</v>
      </c>
      <c r="P4562" s="58">
        <v>107</v>
      </c>
      <c r="Q4562" s="58">
        <v>1</v>
      </c>
      <c r="R4562" s="58" t="s">
        <v>369</v>
      </c>
      <c r="S4562" s="4" t="s">
        <v>372</v>
      </c>
      <c r="T4562" s="58">
        <v>1</v>
      </c>
      <c r="U4562" t="str">
        <f t="shared" si="284"/>
        <v>Serena</v>
      </c>
      <c r="V4562">
        <f t="shared" si="285"/>
        <v>7.97</v>
      </c>
      <c r="W4562">
        <f t="shared" si="286"/>
        <v>39.284999999999997</v>
      </c>
      <c r="X4562" s="12">
        <f t="shared" si="287"/>
        <v>0.20287641593483519</v>
      </c>
    </row>
    <row r="4563" spans="1:24" x14ac:dyDescent="0.25">
      <c r="A4563" s="57">
        <v>211</v>
      </c>
      <c r="B4563" s="58" t="s">
        <v>14</v>
      </c>
      <c r="C4563" s="58" t="s">
        <v>1307</v>
      </c>
      <c r="D4563" s="62">
        <v>42480</v>
      </c>
      <c r="E4563" s="63">
        <v>0.40625</v>
      </c>
      <c r="F4563" s="63">
        <v>0.46875</v>
      </c>
      <c r="G4563" s="63" t="s">
        <v>1271</v>
      </c>
      <c r="H4563" s="60">
        <v>191</v>
      </c>
      <c r="I4563" s="68">
        <v>20</v>
      </c>
      <c r="J4563" s="58">
        <v>10</v>
      </c>
      <c r="K4563" s="58">
        <v>42</v>
      </c>
      <c r="L4563" s="73">
        <v>0.4458333333333333</v>
      </c>
      <c r="M4563" s="58" t="s">
        <v>1166</v>
      </c>
      <c r="N4563" s="60" t="s">
        <v>963</v>
      </c>
      <c r="O4563" s="58" t="s">
        <v>1363</v>
      </c>
      <c r="P4563" s="58">
        <v>103</v>
      </c>
      <c r="Q4563" s="58">
        <v>1</v>
      </c>
      <c r="R4563" s="58" t="s">
        <v>369</v>
      </c>
      <c r="S4563" s="4" t="s">
        <v>372</v>
      </c>
      <c r="T4563" s="58">
        <v>1</v>
      </c>
      <c r="U4563" t="str">
        <f t="shared" si="284"/>
        <v>Serena</v>
      </c>
      <c r="V4563">
        <f t="shared" si="285"/>
        <v>7.97</v>
      </c>
      <c r="W4563">
        <f t="shared" si="286"/>
        <v>39.284999999999997</v>
      </c>
      <c r="X4563" s="12">
        <f t="shared" si="287"/>
        <v>0.20287641593483519</v>
      </c>
    </row>
    <row r="4564" spans="1:24" x14ac:dyDescent="0.25">
      <c r="A4564" s="57">
        <v>211</v>
      </c>
      <c r="B4564" s="58" t="s">
        <v>14</v>
      </c>
      <c r="C4564" s="58" t="s">
        <v>1307</v>
      </c>
      <c r="D4564" s="62">
        <v>42480</v>
      </c>
      <c r="E4564" s="63">
        <v>0.40625</v>
      </c>
      <c r="F4564" s="63">
        <v>0.46875</v>
      </c>
      <c r="G4564" s="63" t="s">
        <v>1271</v>
      </c>
      <c r="H4564" s="60">
        <v>191</v>
      </c>
      <c r="I4564" s="68">
        <v>21</v>
      </c>
      <c r="J4564" s="58">
        <v>10</v>
      </c>
      <c r="K4564" s="58">
        <v>44</v>
      </c>
      <c r="L4564" s="73">
        <v>0.44722222222222219</v>
      </c>
      <c r="M4564" s="58" t="s">
        <v>479</v>
      </c>
      <c r="N4564" s="60" t="s">
        <v>479</v>
      </c>
      <c r="O4564" s="58" t="s">
        <v>1363</v>
      </c>
      <c r="P4564" s="58">
        <v>103</v>
      </c>
      <c r="Q4564" s="58">
        <v>1</v>
      </c>
      <c r="R4564" s="58" t="s">
        <v>369</v>
      </c>
      <c r="S4564" s="4" t="s">
        <v>372</v>
      </c>
      <c r="T4564" s="58">
        <v>1</v>
      </c>
      <c r="U4564" t="str">
        <f t="shared" si="284"/>
        <v>Serena</v>
      </c>
      <c r="V4564">
        <f t="shared" si="285"/>
        <v>7.97</v>
      </c>
      <c r="W4564">
        <f t="shared" si="286"/>
        <v>39.284999999999997</v>
      </c>
      <c r="X4564" s="12">
        <f t="shared" si="287"/>
        <v>0.20287641593483519</v>
      </c>
    </row>
    <row r="4565" spans="1:24" x14ac:dyDescent="0.25">
      <c r="A4565" s="57">
        <v>211</v>
      </c>
      <c r="B4565" s="58" t="s">
        <v>14</v>
      </c>
      <c r="C4565" s="58" t="s">
        <v>1307</v>
      </c>
      <c r="D4565" s="62">
        <v>42480</v>
      </c>
      <c r="E4565" s="63">
        <v>0.40625</v>
      </c>
      <c r="F4565" s="63">
        <v>0.46875</v>
      </c>
      <c r="G4565" s="63" t="s">
        <v>1271</v>
      </c>
      <c r="H4565" s="60">
        <v>191</v>
      </c>
      <c r="I4565" s="68">
        <v>22</v>
      </c>
      <c r="J4565" s="58">
        <v>10</v>
      </c>
      <c r="K4565" s="58">
        <v>46</v>
      </c>
      <c r="L4565" s="73">
        <v>0.44861111111111113</v>
      </c>
      <c r="M4565" s="58" t="s">
        <v>926</v>
      </c>
      <c r="N4565" s="60" t="s">
        <v>926</v>
      </c>
      <c r="O4565" s="58" t="s">
        <v>1363</v>
      </c>
      <c r="P4565" s="58">
        <v>107</v>
      </c>
      <c r="Q4565" s="58">
        <v>1</v>
      </c>
      <c r="R4565" s="58" t="s">
        <v>369</v>
      </c>
      <c r="S4565" s="4" t="s">
        <v>372</v>
      </c>
      <c r="T4565" s="58">
        <v>1</v>
      </c>
      <c r="U4565" t="str">
        <f t="shared" si="284"/>
        <v>Serena</v>
      </c>
      <c r="V4565">
        <f t="shared" si="285"/>
        <v>7.97</v>
      </c>
      <c r="W4565">
        <f t="shared" si="286"/>
        <v>39.284999999999997</v>
      </c>
      <c r="X4565" s="12">
        <f t="shared" si="287"/>
        <v>0.20287641593483519</v>
      </c>
    </row>
    <row r="4566" spans="1:24" x14ac:dyDescent="0.25">
      <c r="A4566" s="57">
        <v>211</v>
      </c>
      <c r="B4566" s="58" t="s">
        <v>14</v>
      </c>
      <c r="C4566" s="58" t="s">
        <v>1307</v>
      </c>
      <c r="D4566" s="62">
        <v>42480</v>
      </c>
      <c r="E4566" s="63">
        <v>0.40625</v>
      </c>
      <c r="F4566" s="63">
        <v>0.46875</v>
      </c>
      <c r="G4566" s="63" t="s">
        <v>1271</v>
      </c>
      <c r="H4566" s="60">
        <v>191</v>
      </c>
      <c r="I4566" s="68">
        <v>23</v>
      </c>
      <c r="J4566" s="58">
        <v>10</v>
      </c>
      <c r="K4566" s="58">
        <v>47</v>
      </c>
      <c r="L4566" s="73">
        <v>0.44930555555555557</v>
      </c>
      <c r="M4566" s="58" t="s">
        <v>456</v>
      </c>
      <c r="N4566" s="60" t="s">
        <v>456</v>
      </c>
      <c r="O4566" s="58" t="s">
        <v>1363</v>
      </c>
      <c r="P4566" s="58">
        <v>102</v>
      </c>
      <c r="Q4566" s="58">
        <v>1</v>
      </c>
      <c r="R4566" s="58" t="s">
        <v>369</v>
      </c>
      <c r="S4566" s="4" t="s">
        <v>372</v>
      </c>
      <c r="T4566" s="58">
        <v>1</v>
      </c>
      <c r="U4566" t="str">
        <f t="shared" si="284"/>
        <v>Serena</v>
      </c>
      <c r="V4566">
        <f t="shared" si="285"/>
        <v>7.97</v>
      </c>
      <c r="W4566">
        <f t="shared" si="286"/>
        <v>39.284999999999997</v>
      </c>
      <c r="X4566" s="12">
        <f t="shared" si="287"/>
        <v>0.20287641593483519</v>
      </c>
    </row>
    <row r="4567" spans="1:24" x14ac:dyDescent="0.25">
      <c r="A4567" s="57">
        <v>211</v>
      </c>
      <c r="B4567" s="58" t="s">
        <v>14</v>
      </c>
      <c r="C4567" s="58" t="s">
        <v>1307</v>
      </c>
      <c r="D4567" s="62">
        <v>42480</v>
      </c>
      <c r="E4567" s="63">
        <v>0.40625</v>
      </c>
      <c r="F4567" s="63">
        <v>0.46875</v>
      </c>
      <c r="G4567" s="63" t="s">
        <v>1271</v>
      </c>
      <c r="H4567" s="60">
        <v>191</v>
      </c>
      <c r="I4567" s="68">
        <v>24</v>
      </c>
      <c r="J4567" s="58">
        <v>10</v>
      </c>
      <c r="K4567" s="58">
        <v>48</v>
      </c>
      <c r="L4567" s="73">
        <v>0.45</v>
      </c>
      <c r="M4567" s="58" t="s">
        <v>452</v>
      </c>
      <c r="N4567" s="60" t="s">
        <v>452</v>
      </c>
      <c r="O4567" s="58" t="s">
        <v>1363</v>
      </c>
      <c r="P4567" s="58">
        <v>107</v>
      </c>
      <c r="Q4567" s="58">
        <v>1</v>
      </c>
      <c r="R4567" s="58" t="s">
        <v>369</v>
      </c>
      <c r="S4567" s="4" t="s">
        <v>372</v>
      </c>
      <c r="T4567" s="58">
        <v>1</v>
      </c>
      <c r="U4567" t="str">
        <f t="shared" si="284"/>
        <v>Serena</v>
      </c>
      <c r="V4567">
        <f t="shared" si="285"/>
        <v>7.97</v>
      </c>
      <c r="W4567">
        <f t="shared" si="286"/>
        <v>39.284999999999997</v>
      </c>
      <c r="X4567" s="12">
        <f t="shared" si="287"/>
        <v>0.20287641593483519</v>
      </c>
    </row>
    <row r="4568" spans="1:24" x14ac:dyDescent="0.25">
      <c r="A4568" s="57">
        <v>211</v>
      </c>
      <c r="B4568" s="58" t="s">
        <v>14</v>
      </c>
      <c r="C4568" s="58" t="s">
        <v>1307</v>
      </c>
      <c r="D4568" s="62">
        <v>42480</v>
      </c>
      <c r="E4568" s="63">
        <v>0.40625</v>
      </c>
      <c r="F4568" s="63">
        <v>0.46875</v>
      </c>
      <c r="G4568" s="63" t="s">
        <v>1271</v>
      </c>
      <c r="H4568" s="60">
        <v>191</v>
      </c>
      <c r="I4568" s="68">
        <v>25</v>
      </c>
      <c r="J4568" s="58">
        <v>10</v>
      </c>
      <c r="K4568" s="58">
        <v>48</v>
      </c>
      <c r="L4568" s="73">
        <v>0.45</v>
      </c>
      <c r="M4568" s="58" t="s">
        <v>930</v>
      </c>
      <c r="N4568" s="60" t="s">
        <v>930</v>
      </c>
      <c r="O4568" s="58" t="s">
        <v>1363</v>
      </c>
      <c r="P4568" s="60">
        <v>104</v>
      </c>
      <c r="Q4568" s="58">
        <v>1</v>
      </c>
      <c r="R4568" s="60" t="s">
        <v>369</v>
      </c>
      <c r="S4568" s="4" t="s">
        <v>372</v>
      </c>
      <c r="T4568" s="58">
        <v>1</v>
      </c>
      <c r="U4568" t="str">
        <f t="shared" si="284"/>
        <v>Serena</v>
      </c>
      <c r="V4568">
        <f t="shared" si="285"/>
        <v>7.97</v>
      </c>
      <c r="W4568">
        <f t="shared" si="286"/>
        <v>39.284999999999997</v>
      </c>
      <c r="X4568" s="12">
        <f t="shared" si="287"/>
        <v>0.20287641593483519</v>
      </c>
    </row>
    <row r="4569" spans="1:24" x14ac:dyDescent="0.25">
      <c r="A4569" s="57">
        <v>211</v>
      </c>
      <c r="B4569" s="58" t="s">
        <v>14</v>
      </c>
      <c r="C4569" s="58" t="s">
        <v>1307</v>
      </c>
      <c r="D4569" s="62">
        <v>42480</v>
      </c>
      <c r="E4569" s="63">
        <v>0.40625</v>
      </c>
      <c r="F4569" s="63">
        <v>0.46875</v>
      </c>
      <c r="G4569" s="63" t="s">
        <v>1271</v>
      </c>
      <c r="H4569" s="60">
        <v>191</v>
      </c>
      <c r="I4569" s="68">
        <v>26</v>
      </c>
      <c r="J4569" s="58">
        <v>10</v>
      </c>
      <c r="K4569" s="58">
        <v>50</v>
      </c>
      <c r="L4569" s="73">
        <v>0.4513888888888889</v>
      </c>
      <c r="M4569" s="58" t="s">
        <v>549</v>
      </c>
      <c r="N4569" s="60" t="s">
        <v>549</v>
      </c>
      <c r="O4569" s="58" t="s">
        <v>1363</v>
      </c>
      <c r="P4569" s="60">
        <v>104</v>
      </c>
      <c r="Q4569" s="58">
        <v>1</v>
      </c>
      <c r="R4569" s="60" t="s">
        <v>369</v>
      </c>
      <c r="S4569" s="4" t="s">
        <v>372</v>
      </c>
      <c r="T4569" s="58">
        <v>1</v>
      </c>
      <c r="U4569" t="str">
        <f t="shared" si="284"/>
        <v>Serena</v>
      </c>
      <c r="V4569">
        <f t="shared" si="285"/>
        <v>7.97</v>
      </c>
      <c r="W4569">
        <f t="shared" si="286"/>
        <v>39.284999999999997</v>
      </c>
      <c r="X4569" s="12">
        <f t="shared" si="287"/>
        <v>0.20287641593483519</v>
      </c>
    </row>
    <row r="4570" spans="1:24" x14ac:dyDescent="0.25">
      <c r="A4570" s="57">
        <v>211</v>
      </c>
      <c r="B4570" s="58" t="s">
        <v>14</v>
      </c>
      <c r="C4570" s="58" t="s">
        <v>1307</v>
      </c>
      <c r="D4570" s="62">
        <v>42480</v>
      </c>
      <c r="E4570" s="63">
        <v>0.40625</v>
      </c>
      <c r="F4570" s="63">
        <v>0.46875</v>
      </c>
      <c r="G4570" s="63" t="s">
        <v>1271</v>
      </c>
      <c r="H4570" s="60">
        <v>191</v>
      </c>
      <c r="I4570" s="68">
        <v>27</v>
      </c>
      <c r="J4570" s="58">
        <v>10</v>
      </c>
      <c r="K4570" s="58">
        <v>51</v>
      </c>
      <c r="L4570" s="73">
        <v>0.45208333333333334</v>
      </c>
      <c r="M4570" s="58" t="s">
        <v>1167</v>
      </c>
      <c r="N4570" s="60" t="s">
        <v>1167</v>
      </c>
      <c r="O4570" s="58" t="s">
        <v>1363</v>
      </c>
      <c r="P4570" s="58">
        <v>107</v>
      </c>
      <c r="Q4570" s="58">
        <v>1</v>
      </c>
      <c r="R4570" s="58" t="s">
        <v>369</v>
      </c>
      <c r="S4570" s="4" t="s">
        <v>372</v>
      </c>
      <c r="T4570" s="58">
        <v>1</v>
      </c>
      <c r="U4570" t="str">
        <f t="shared" si="284"/>
        <v>Serena</v>
      </c>
      <c r="V4570">
        <f t="shared" si="285"/>
        <v>7.97</v>
      </c>
      <c r="W4570">
        <f t="shared" si="286"/>
        <v>39.284999999999997</v>
      </c>
      <c r="X4570" s="12">
        <f t="shared" si="287"/>
        <v>0.20287641593483519</v>
      </c>
    </row>
    <row r="4571" spans="1:24" x14ac:dyDescent="0.25">
      <c r="A4571" s="57">
        <v>211</v>
      </c>
      <c r="B4571" s="58" t="s">
        <v>14</v>
      </c>
      <c r="C4571" s="58" t="s">
        <v>1307</v>
      </c>
      <c r="D4571" s="62">
        <v>42480</v>
      </c>
      <c r="E4571" s="63">
        <v>0.40625</v>
      </c>
      <c r="F4571" s="63">
        <v>0.46875</v>
      </c>
      <c r="G4571" s="63" t="s">
        <v>1271</v>
      </c>
      <c r="H4571" s="60">
        <v>191</v>
      </c>
      <c r="I4571" s="68">
        <v>28</v>
      </c>
      <c r="J4571" s="58">
        <v>10</v>
      </c>
      <c r="K4571" s="58">
        <v>56</v>
      </c>
      <c r="L4571" s="73">
        <v>0.45555555555555555</v>
      </c>
      <c r="M4571" s="58" t="s">
        <v>1022</v>
      </c>
      <c r="N4571" s="60" t="s">
        <v>1022</v>
      </c>
      <c r="O4571" s="58" t="s">
        <v>1363</v>
      </c>
      <c r="P4571" s="58">
        <v>103</v>
      </c>
      <c r="Q4571" s="58">
        <v>1</v>
      </c>
      <c r="R4571" s="58" t="s">
        <v>369</v>
      </c>
      <c r="S4571" s="4" t="s">
        <v>372</v>
      </c>
      <c r="T4571" s="58">
        <v>1</v>
      </c>
      <c r="U4571" t="str">
        <f t="shared" si="284"/>
        <v>Serena</v>
      </c>
      <c r="V4571">
        <f t="shared" si="285"/>
        <v>7.97</v>
      </c>
      <c r="W4571">
        <f t="shared" si="286"/>
        <v>39.284999999999997</v>
      </c>
      <c r="X4571" s="12">
        <f t="shared" si="287"/>
        <v>0.20287641593483519</v>
      </c>
    </row>
    <row r="4572" spans="1:24" x14ac:dyDescent="0.25">
      <c r="A4572" s="57">
        <v>211</v>
      </c>
      <c r="B4572" s="58" t="s">
        <v>14</v>
      </c>
      <c r="C4572" s="58" t="s">
        <v>1307</v>
      </c>
      <c r="D4572" s="62">
        <v>42480</v>
      </c>
      <c r="E4572" s="63">
        <v>0.40625</v>
      </c>
      <c r="F4572" s="63">
        <v>0.46875</v>
      </c>
      <c r="G4572" s="63" t="s">
        <v>1271</v>
      </c>
      <c r="H4572" s="60">
        <v>191</v>
      </c>
      <c r="I4572" s="68">
        <v>29</v>
      </c>
      <c r="J4572" s="58">
        <v>10</v>
      </c>
      <c r="K4572" s="58">
        <v>56</v>
      </c>
      <c r="L4572" s="73">
        <v>0.45555555555555555</v>
      </c>
      <c r="M4572" s="58" t="s">
        <v>408</v>
      </c>
      <c r="N4572" s="60" t="s">
        <v>408</v>
      </c>
      <c r="O4572" s="58" t="s">
        <v>1363</v>
      </c>
      <c r="P4572" s="58">
        <v>107</v>
      </c>
      <c r="Q4572" s="58">
        <v>1</v>
      </c>
      <c r="R4572" s="58" t="s">
        <v>369</v>
      </c>
      <c r="S4572" s="4" t="s">
        <v>372</v>
      </c>
      <c r="T4572" s="58">
        <v>1</v>
      </c>
      <c r="U4572" t="str">
        <f t="shared" si="284"/>
        <v>Serena</v>
      </c>
      <c r="V4572">
        <f t="shared" si="285"/>
        <v>7.97</v>
      </c>
      <c r="W4572">
        <f t="shared" si="286"/>
        <v>39.284999999999997</v>
      </c>
      <c r="X4572" s="12">
        <f t="shared" si="287"/>
        <v>0.20287641593483519</v>
      </c>
    </row>
    <row r="4573" spans="1:24" x14ac:dyDescent="0.25">
      <c r="A4573" s="57">
        <v>211</v>
      </c>
      <c r="B4573" s="58" t="s">
        <v>14</v>
      </c>
      <c r="C4573" s="58" t="s">
        <v>1307</v>
      </c>
      <c r="D4573" s="62">
        <v>42480</v>
      </c>
      <c r="E4573" s="63">
        <v>0.40625</v>
      </c>
      <c r="F4573" s="63">
        <v>0.46875</v>
      </c>
      <c r="G4573" s="63" t="s">
        <v>1271</v>
      </c>
      <c r="H4573" s="60">
        <v>191</v>
      </c>
      <c r="I4573" s="68">
        <v>30</v>
      </c>
      <c r="J4573" s="58">
        <v>10</v>
      </c>
      <c r="K4573" s="58">
        <v>57</v>
      </c>
      <c r="L4573" s="73">
        <v>0.45624999999999999</v>
      </c>
      <c r="M4573" s="58" t="s">
        <v>552</v>
      </c>
      <c r="N4573" s="60" t="s">
        <v>552</v>
      </c>
      <c r="O4573" s="58" t="s">
        <v>1363</v>
      </c>
      <c r="P4573" s="58">
        <v>102</v>
      </c>
      <c r="Q4573" s="58">
        <v>1</v>
      </c>
      <c r="R4573" s="58" t="s">
        <v>369</v>
      </c>
      <c r="S4573" s="4" t="s">
        <v>372</v>
      </c>
      <c r="T4573" s="58">
        <v>1</v>
      </c>
      <c r="U4573" t="str">
        <f t="shared" si="284"/>
        <v>Serena</v>
      </c>
      <c r="V4573">
        <f t="shared" si="285"/>
        <v>7.97</v>
      </c>
      <c r="W4573">
        <f t="shared" si="286"/>
        <v>39.284999999999997</v>
      </c>
      <c r="X4573" s="12">
        <f t="shared" si="287"/>
        <v>0.20287641593483519</v>
      </c>
    </row>
    <row r="4574" spans="1:24" x14ac:dyDescent="0.25">
      <c r="A4574" s="57">
        <v>211</v>
      </c>
      <c r="B4574" s="58" t="s">
        <v>14</v>
      </c>
      <c r="C4574" s="58" t="s">
        <v>1307</v>
      </c>
      <c r="D4574" s="62">
        <v>42480</v>
      </c>
      <c r="E4574" s="63">
        <v>0.40625</v>
      </c>
      <c r="F4574" s="63">
        <v>0.46875</v>
      </c>
      <c r="G4574" s="63" t="s">
        <v>1271</v>
      </c>
      <c r="H4574" s="60">
        <v>192</v>
      </c>
      <c r="I4574" s="68">
        <v>1</v>
      </c>
      <c r="J4574" s="58">
        <v>10</v>
      </c>
      <c r="K4574" s="58">
        <v>57</v>
      </c>
      <c r="L4574" s="73">
        <v>0.45624999999999999</v>
      </c>
      <c r="M4574" s="58" t="s">
        <v>1019</v>
      </c>
      <c r="N4574" s="60" t="s">
        <v>1019</v>
      </c>
      <c r="O4574" s="58" t="s">
        <v>1363</v>
      </c>
      <c r="P4574" s="58">
        <v>103</v>
      </c>
      <c r="Q4574" s="58">
        <v>1</v>
      </c>
      <c r="R4574" s="58" t="s">
        <v>369</v>
      </c>
      <c r="S4574" s="4" t="s">
        <v>372</v>
      </c>
      <c r="T4574" s="58">
        <v>1</v>
      </c>
      <c r="U4574" t="str">
        <f t="shared" si="284"/>
        <v>Serena</v>
      </c>
      <c r="V4574">
        <f t="shared" si="285"/>
        <v>7.97</v>
      </c>
      <c r="W4574">
        <f t="shared" si="286"/>
        <v>39.284999999999997</v>
      </c>
      <c r="X4574" s="12">
        <f t="shared" si="287"/>
        <v>0.20287641593483519</v>
      </c>
    </row>
    <row r="4575" spans="1:24" x14ac:dyDescent="0.25">
      <c r="A4575" s="57">
        <v>211</v>
      </c>
      <c r="B4575" s="58" t="s">
        <v>14</v>
      </c>
      <c r="C4575" s="58" t="s">
        <v>1307</v>
      </c>
      <c r="D4575" s="62">
        <v>42480</v>
      </c>
      <c r="E4575" s="63">
        <v>0.40625</v>
      </c>
      <c r="F4575" s="63">
        <v>0.46875</v>
      </c>
      <c r="G4575" s="63" t="s">
        <v>1271</v>
      </c>
      <c r="H4575" s="60">
        <v>192</v>
      </c>
      <c r="I4575" s="68">
        <v>2</v>
      </c>
      <c r="J4575" s="58">
        <v>10</v>
      </c>
      <c r="K4575" s="58">
        <v>59</v>
      </c>
      <c r="L4575" s="73">
        <v>0.45763888888888887</v>
      </c>
      <c r="M4575" s="58" t="s">
        <v>501</v>
      </c>
      <c r="N4575" s="60" t="s">
        <v>501</v>
      </c>
      <c r="O4575" s="58" t="s">
        <v>1363</v>
      </c>
      <c r="P4575" s="58">
        <v>107</v>
      </c>
      <c r="Q4575" s="58">
        <v>1</v>
      </c>
      <c r="R4575" s="58" t="s">
        <v>369</v>
      </c>
      <c r="S4575" s="4" t="s">
        <v>372</v>
      </c>
      <c r="T4575" s="58">
        <v>1</v>
      </c>
      <c r="U4575" t="str">
        <f t="shared" si="284"/>
        <v>Serena</v>
      </c>
      <c r="V4575">
        <f t="shared" si="285"/>
        <v>7.97</v>
      </c>
      <c r="W4575">
        <f t="shared" si="286"/>
        <v>39.284999999999997</v>
      </c>
      <c r="X4575" s="12">
        <f t="shared" si="287"/>
        <v>0.20287641593483519</v>
      </c>
    </row>
    <row r="4576" spans="1:24" x14ac:dyDescent="0.25">
      <c r="A4576" s="57">
        <v>211</v>
      </c>
      <c r="B4576" s="58" t="s">
        <v>14</v>
      </c>
      <c r="C4576" s="58" t="s">
        <v>1307</v>
      </c>
      <c r="D4576" s="62">
        <v>42480</v>
      </c>
      <c r="E4576" s="63">
        <v>0.40625</v>
      </c>
      <c r="F4576" s="63">
        <v>0.46875</v>
      </c>
      <c r="G4576" s="63" t="s">
        <v>1271</v>
      </c>
      <c r="H4576" s="60">
        <v>192</v>
      </c>
      <c r="I4576" s="68">
        <v>3</v>
      </c>
      <c r="J4576" s="58">
        <v>11</v>
      </c>
      <c r="K4576" s="58">
        <v>1</v>
      </c>
      <c r="L4576" s="73">
        <v>0.45902777777777781</v>
      </c>
      <c r="M4576" s="58" t="s">
        <v>503</v>
      </c>
      <c r="N4576" s="60" t="s">
        <v>503</v>
      </c>
      <c r="O4576" s="58" t="s">
        <v>1363</v>
      </c>
      <c r="P4576" s="58">
        <v>102</v>
      </c>
      <c r="Q4576" s="58">
        <v>1</v>
      </c>
      <c r="R4576" s="58" t="s">
        <v>369</v>
      </c>
      <c r="S4576" s="4" t="s">
        <v>372</v>
      </c>
      <c r="T4576" s="58">
        <v>1</v>
      </c>
      <c r="U4576" t="str">
        <f t="shared" si="284"/>
        <v>Serena</v>
      </c>
      <c r="V4576">
        <f t="shared" si="285"/>
        <v>7.97</v>
      </c>
      <c r="W4576">
        <f t="shared" si="286"/>
        <v>39.284999999999997</v>
      </c>
      <c r="X4576" s="12">
        <f t="shared" si="287"/>
        <v>0.20287641593483519</v>
      </c>
    </row>
    <row r="4577" spans="1:24" x14ac:dyDescent="0.25">
      <c r="A4577" s="57">
        <v>211</v>
      </c>
      <c r="B4577" s="58" t="s">
        <v>14</v>
      </c>
      <c r="C4577" s="58" t="s">
        <v>1307</v>
      </c>
      <c r="D4577" s="62">
        <v>42480</v>
      </c>
      <c r="E4577" s="63">
        <v>0.40625</v>
      </c>
      <c r="F4577" s="63">
        <v>0.46875</v>
      </c>
      <c r="G4577" s="63" t="s">
        <v>1271</v>
      </c>
      <c r="H4577" s="60">
        <v>192</v>
      </c>
      <c r="I4577" s="68">
        <v>4</v>
      </c>
      <c r="J4577" s="58">
        <v>11</v>
      </c>
      <c r="K4577" s="58">
        <v>1</v>
      </c>
      <c r="L4577" s="73">
        <v>0.45902777777777781</v>
      </c>
      <c r="M4577" s="58" t="s">
        <v>1168</v>
      </c>
      <c r="N4577" s="60" t="s">
        <v>495</v>
      </c>
      <c r="O4577" s="58" t="s">
        <v>1363</v>
      </c>
      <c r="P4577" s="60">
        <v>104</v>
      </c>
      <c r="Q4577" s="58">
        <v>1</v>
      </c>
      <c r="R4577" s="60" t="s">
        <v>369</v>
      </c>
      <c r="S4577" s="4" t="s">
        <v>372</v>
      </c>
      <c r="T4577" s="58">
        <v>1</v>
      </c>
      <c r="U4577" t="str">
        <f t="shared" si="284"/>
        <v>Serena</v>
      </c>
      <c r="V4577">
        <f t="shared" si="285"/>
        <v>7.97</v>
      </c>
      <c r="W4577">
        <f t="shared" si="286"/>
        <v>39.284999999999997</v>
      </c>
      <c r="X4577" s="12">
        <f t="shared" si="287"/>
        <v>0.20287641593483519</v>
      </c>
    </row>
    <row r="4578" spans="1:24" x14ac:dyDescent="0.25">
      <c r="A4578" s="57">
        <v>211</v>
      </c>
      <c r="B4578" s="58" t="s">
        <v>14</v>
      </c>
      <c r="C4578" s="58" t="s">
        <v>1307</v>
      </c>
      <c r="D4578" s="62">
        <v>42480</v>
      </c>
      <c r="E4578" s="63">
        <v>0.40625</v>
      </c>
      <c r="F4578" s="63">
        <v>0.46875</v>
      </c>
      <c r="G4578" s="63" t="s">
        <v>1271</v>
      </c>
      <c r="H4578" s="60">
        <v>192</v>
      </c>
      <c r="I4578" s="68">
        <v>5</v>
      </c>
      <c r="J4578" s="58">
        <v>11</v>
      </c>
      <c r="K4578" s="58">
        <v>6</v>
      </c>
      <c r="L4578" s="73">
        <v>0.46249999999999997</v>
      </c>
      <c r="M4578" s="58" t="s">
        <v>1074</v>
      </c>
      <c r="N4578" s="60" t="s">
        <v>583</v>
      </c>
      <c r="O4578" s="58" t="s">
        <v>1363</v>
      </c>
      <c r="P4578" s="58">
        <v>107</v>
      </c>
      <c r="Q4578" s="58">
        <v>1</v>
      </c>
      <c r="R4578" s="58" t="s">
        <v>369</v>
      </c>
      <c r="S4578" s="4" t="s">
        <v>372</v>
      </c>
      <c r="T4578" s="58">
        <v>1</v>
      </c>
      <c r="U4578" t="str">
        <f t="shared" si="284"/>
        <v>Serena</v>
      </c>
      <c r="V4578">
        <f t="shared" si="285"/>
        <v>7.97</v>
      </c>
      <c r="W4578">
        <f t="shared" si="286"/>
        <v>39.284999999999997</v>
      </c>
      <c r="X4578" s="12">
        <f t="shared" si="287"/>
        <v>0.20287641593483519</v>
      </c>
    </row>
    <row r="4579" spans="1:24" x14ac:dyDescent="0.25">
      <c r="A4579" s="57">
        <v>211</v>
      </c>
      <c r="B4579" s="58" t="s">
        <v>14</v>
      </c>
      <c r="C4579" s="58" t="s">
        <v>1307</v>
      </c>
      <c r="D4579" s="62">
        <v>42480</v>
      </c>
      <c r="E4579" s="63">
        <v>0.40625</v>
      </c>
      <c r="F4579" s="63">
        <v>0.46875</v>
      </c>
      <c r="G4579" s="63" t="s">
        <v>1271</v>
      </c>
      <c r="H4579" s="60">
        <v>192</v>
      </c>
      <c r="I4579" s="68">
        <v>6</v>
      </c>
      <c r="J4579" s="58">
        <v>11</v>
      </c>
      <c r="K4579" s="58">
        <v>10</v>
      </c>
      <c r="L4579" s="73">
        <v>0.46527777777777773</v>
      </c>
      <c r="M4579" s="58" t="s">
        <v>538</v>
      </c>
      <c r="N4579" s="60" t="s">
        <v>538</v>
      </c>
      <c r="O4579" s="58" t="s">
        <v>1363</v>
      </c>
      <c r="P4579" s="58">
        <v>107</v>
      </c>
      <c r="Q4579" s="58">
        <v>1</v>
      </c>
      <c r="R4579" s="58" t="s">
        <v>369</v>
      </c>
      <c r="S4579" s="4" t="s">
        <v>372</v>
      </c>
      <c r="T4579" s="58">
        <v>1</v>
      </c>
      <c r="U4579" t="str">
        <f t="shared" si="284"/>
        <v>Serena</v>
      </c>
      <c r="V4579">
        <f t="shared" si="285"/>
        <v>7.97</v>
      </c>
      <c r="W4579">
        <f t="shared" si="286"/>
        <v>39.284999999999997</v>
      </c>
      <c r="X4579" s="12">
        <f t="shared" si="287"/>
        <v>0.20287641593483519</v>
      </c>
    </row>
    <row r="4580" spans="1:24" x14ac:dyDescent="0.25">
      <c r="A4580" s="57">
        <v>211</v>
      </c>
      <c r="B4580" s="58" t="s">
        <v>14</v>
      </c>
      <c r="C4580" s="58" t="s">
        <v>1307</v>
      </c>
      <c r="D4580" s="62">
        <v>42480</v>
      </c>
      <c r="E4580" s="63">
        <v>0.40625</v>
      </c>
      <c r="F4580" s="63">
        <v>0.46875</v>
      </c>
      <c r="G4580" s="63" t="s">
        <v>1271</v>
      </c>
      <c r="H4580" s="60">
        <v>192</v>
      </c>
      <c r="I4580" s="68">
        <v>7</v>
      </c>
      <c r="J4580" s="58">
        <v>11</v>
      </c>
      <c r="K4580" s="58">
        <v>11</v>
      </c>
      <c r="L4580" s="73">
        <v>0.46597222222222223</v>
      </c>
      <c r="M4580" s="58" t="s">
        <v>928</v>
      </c>
      <c r="N4580" s="60" t="s">
        <v>928</v>
      </c>
      <c r="O4580" s="58" t="s">
        <v>1363</v>
      </c>
      <c r="P4580" s="58">
        <v>107</v>
      </c>
      <c r="Q4580" s="58">
        <v>1</v>
      </c>
      <c r="R4580" s="58" t="s">
        <v>369</v>
      </c>
      <c r="S4580" s="4" t="s">
        <v>372</v>
      </c>
      <c r="T4580" s="58">
        <v>2</v>
      </c>
      <c r="U4580" t="str">
        <f t="shared" si="284"/>
        <v>Serena</v>
      </c>
      <c r="V4580">
        <f t="shared" si="285"/>
        <v>17.84</v>
      </c>
      <c r="W4580">
        <f t="shared" si="286"/>
        <v>39.284999999999997</v>
      </c>
      <c r="X4580" s="12">
        <f t="shared" si="287"/>
        <v>0.45411734758813799</v>
      </c>
    </row>
    <row r="4581" spans="1:24" x14ac:dyDescent="0.25">
      <c r="A4581" s="57">
        <v>211</v>
      </c>
      <c r="B4581" s="58" t="s">
        <v>14</v>
      </c>
      <c r="C4581" s="58" t="s">
        <v>1307</v>
      </c>
      <c r="D4581" s="62">
        <v>42480</v>
      </c>
      <c r="E4581" s="63">
        <v>0.40625</v>
      </c>
      <c r="F4581" s="63">
        <v>0.46875</v>
      </c>
      <c r="G4581" s="63" t="s">
        <v>1271</v>
      </c>
      <c r="H4581" s="60">
        <v>192</v>
      </c>
      <c r="I4581" s="68">
        <v>8</v>
      </c>
      <c r="J4581" s="58">
        <v>11</v>
      </c>
      <c r="K4581" s="58">
        <v>13</v>
      </c>
      <c r="L4581" s="73">
        <v>0.46736111111111112</v>
      </c>
      <c r="M4581" s="58" t="s">
        <v>392</v>
      </c>
      <c r="N4581" s="60" t="s">
        <v>392</v>
      </c>
      <c r="O4581" s="58" t="s">
        <v>1363</v>
      </c>
      <c r="P4581" s="60">
        <v>104</v>
      </c>
      <c r="Q4581" s="58">
        <v>1</v>
      </c>
      <c r="R4581" s="60" t="s">
        <v>369</v>
      </c>
      <c r="S4581" s="4" t="s">
        <v>372</v>
      </c>
      <c r="T4581" s="58">
        <v>1</v>
      </c>
      <c r="U4581" t="str">
        <f t="shared" si="284"/>
        <v>Serena</v>
      </c>
      <c r="V4581">
        <f t="shared" si="285"/>
        <v>7.97</v>
      </c>
      <c r="W4581">
        <f t="shared" si="286"/>
        <v>39.284999999999997</v>
      </c>
      <c r="X4581" s="12">
        <f t="shared" si="287"/>
        <v>0.20287641593483519</v>
      </c>
    </row>
    <row r="4582" spans="1:24" x14ac:dyDescent="0.25">
      <c r="A4582" s="57">
        <v>211</v>
      </c>
      <c r="B4582" s="58" t="s">
        <v>14</v>
      </c>
      <c r="C4582" s="58" t="s">
        <v>1307</v>
      </c>
      <c r="D4582" s="62">
        <v>42480</v>
      </c>
      <c r="E4582" s="63">
        <v>0.53125</v>
      </c>
      <c r="F4582" s="63">
        <v>0.59375</v>
      </c>
      <c r="G4582" s="63" t="s">
        <v>1272</v>
      </c>
      <c r="H4582" s="60">
        <v>192</v>
      </c>
      <c r="I4582" s="68">
        <v>16</v>
      </c>
      <c r="J4582" s="58">
        <v>12</v>
      </c>
      <c r="K4582" s="58">
        <v>45</v>
      </c>
      <c r="L4582" s="73">
        <v>0.53125</v>
      </c>
      <c r="M4582" s="58" t="s">
        <v>1169</v>
      </c>
      <c r="N4582" s="60" t="s">
        <v>956</v>
      </c>
      <c r="O4582" s="58" t="s">
        <v>1363</v>
      </c>
      <c r="P4582" s="58">
        <v>102</v>
      </c>
      <c r="Q4582" s="58">
        <v>1</v>
      </c>
      <c r="R4582" s="58" t="s">
        <v>369</v>
      </c>
      <c r="S4582" s="4" t="s">
        <v>372</v>
      </c>
      <c r="T4582" s="58">
        <v>2</v>
      </c>
      <c r="U4582" t="str">
        <f t="shared" si="284"/>
        <v>Serena</v>
      </c>
      <c r="V4582">
        <f t="shared" si="285"/>
        <v>17.84</v>
      </c>
      <c r="W4582">
        <f t="shared" si="286"/>
        <v>39.284999999999997</v>
      </c>
      <c r="X4582" s="12">
        <f t="shared" si="287"/>
        <v>0.45411734758813799</v>
      </c>
    </row>
    <row r="4583" spans="1:24" x14ac:dyDescent="0.25">
      <c r="A4583" s="57">
        <v>211</v>
      </c>
      <c r="B4583" s="58" t="s">
        <v>14</v>
      </c>
      <c r="C4583" s="58" t="s">
        <v>1307</v>
      </c>
      <c r="D4583" s="62">
        <v>42480</v>
      </c>
      <c r="E4583" s="63">
        <v>0.53125</v>
      </c>
      <c r="F4583" s="63">
        <v>0.59375</v>
      </c>
      <c r="G4583" s="63" t="s">
        <v>1272</v>
      </c>
      <c r="H4583" s="60">
        <v>192</v>
      </c>
      <c r="I4583" s="68">
        <v>17</v>
      </c>
      <c r="J4583" s="58">
        <v>12</v>
      </c>
      <c r="K4583" s="58">
        <v>46</v>
      </c>
      <c r="L4583" s="73">
        <v>0.53194444444444444</v>
      </c>
      <c r="M4583" s="58" t="s">
        <v>396</v>
      </c>
      <c r="N4583" s="60" t="s">
        <v>396</v>
      </c>
      <c r="O4583" s="58" t="s">
        <v>1363</v>
      </c>
      <c r="P4583" s="58">
        <v>107</v>
      </c>
      <c r="Q4583" s="58">
        <v>1</v>
      </c>
      <c r="R4583" s="58" t="s">
        <v>369</v>
      </c>
      <c r="S4583" s="4" t="s">
        <v>372</v>
      </c>
      <c r="T4583" s="58">
        <v>1</v>
      </c>
      <c r="U4583" t="str">
        <f t="shared" si="284"/>
        <v>Serena</v>
      </c>
      <c r="V4583">
        <f t="shared" si="285"/>
        <v>7.97</v>
      </c>
      <c r="W4583">
        <f t="shared" si="286"/>
        <v>39.284999999999997</v>
      </c>
      <c r="X4583" s="12">
        <f t="shared" si="287"/>
        <v>0.20287641593483519</v>
      </c>
    </row>
    <row r="4584" spans="1:24" x14ac:dyDescent="0.25">
      <c r="A4584" s="57">
        <v>211</v>
      </c>
      <c r="B4584" s="58" t="s">
        <v>14</v>
      </c>
      <c r="C4584" s="58" t="s">
        <v>1307</v>
      </c>
      <c r="D4584" s="62">
        <v>42480</v>
      </c>
      <c r="E4584" s="63">
        <v>0.53125</v>
      </c>
      <c r="F4584" s="63">
        <v>0.59375</v>
      </c>
      <c r="G4584" s="63" t="s">
        <v>1272</v>
      </c>
      <c r="H4584" s="60">
        <v>192</v>
      </c>
      <c r="I4584" s="68">
        <v>18</v>
      </c>
      <c r="J4584" s="58">
        <v>12</v>
      </c>
      <c r="K4584" s="58">
        <v>52</v>
      </c>
      <c r="L4584" s="73">
        <v>0.53611111111111109</v>
      </c>
      <c r="M4584" s="58" t="s">
        <v>1170</v>
      </c>
      <c r="N4584" s="60" t="s">
        <v>967</v>
      </c>
      <c r="O4584" s="58" t="s">
        <v>1363</v>
      </c>
      <c r="P4584" s="58">
        <v>107</v>
      </c>
      <c r="Q4584" s="58">
        <v>1</v>
      </c>
      <c r="R4584" s="58" t="s">
        <v>369</v>
      </c>
      <c r="S4584" s="4" t="s">
        <v>372</v>
      </c>
      <c r="T4584" s="58">
        <v>2</v>
      </c>
      <c r="U4584" t="str">
        <f t="shared" si="284"/>
        <v>Serena</v>
      </c>
      <c r="V4584">
        <f t="shared" si="285"/>
        <v>17.84</v>
      </c>
      <c r="W4584">
        <f t="shared" si="286"/>
        <v>39.284999999999997</v>
      </c>
      <c r="X4584" s="12">
        <f t="shared" si="287"/>
        <v>0.45411734758813799</v>
      </c>
    </row>
    <row r="4585" spans="1:24" x14ac:dyDescent="0.25">
      <c r="A4585" s="57">
        <v>211</v>
      </c>
      <c r="B4585" s="58" t="s">
        <v>14</v>
      </c>
      <c r="C4585" s="58" t="s">
        <v>1307</v>
      </c>
      <c r="D4585" s="62">
        <v>42480</v>
      </c>
      <c r="E4585" s="63">
        <v>0.53125</v>
      </c>
      <c r="F4585" s="63">
        <v>0.59375</v>
      </c>
      <c r="G4585" s="63" t="s">
        <v>1272</v>
      </c>
      <c r="H4585" s="60">
        <v>192</v>
      </c>
      <c r="I4585" s="68">
        <v>19</v>
      </c>
      <c r="J4585" s="58">
        <v>12</v>
      </c>
      <c r="K4585" s="58">
        <v>52</v>
      </c>
      <c r="L4585" s="73">
        <v>0.53611111111111109</v>
      </c>
      <c r="M4585" s="58" t="s">
        <v>490</v>
      </c>
      <c r="N4585" s="60" t="s">
        <v>490</v>
      </c>
      <c r="O4585" s="58" t="s">
        <v>1363</v>
      </c>
      <c r="P4585" s="58">
        <v>102</v>
      </c>
      <c r="Q4585" s="58">
        <v>1</v>
      </c>
      <c r="R4585" s="58" t="s">
        <v>369</v>
      </c>
      <c r="S4585" s="4" t="s">
        <v>372</v>
      </c>
      <c r="T4585" s="58">
        <v>2</v>
      </c>
      <c r="U4585" t="str">
        <f t="shared" si="284"/>
        <v>Serena</v>
      </c>
      <c r="V4585">
        <f t="shared" si="285"/>
        <v>17.84</v>
      </c>
      <c r="W4585">
        <f t="shared" si="286"/>
        <v>39.284999999999997</v>
      </c>
      <c r="X4585" s="12">
        <f t="shared" si="287"/>
        <v>0.45411734758813799</v>
      </c>
    </row>
    <row r="4586" spans="1:24" x14ac:dyDescent="0.25">
      <c r="A4586" s="57">
        <v>211</v>
      </c>
      <c r="B4586" s="58" t="s">
        <v>14</v>
      </c>
      <c r="C4586" s="58" t="s">
        <v>1307</v>
      </c>
      <c r="D4586" s="62">
        <v>42480</v>
      </c>
      <c r="E4586" s="63">
        <v>0.53125</v>
      </c>
      <c r="F4586" s="63">
        <v>0.59375</v>
      </c>
      <c r="G4586" s="63" t="s">
        <v>1272</v>
      </c>
      <c r="H4586" s="60">
        <v>192</v>
      </c>
      <c r="I4586" s="68">
        <v>20</v>
      </c>
      <c r="J4586" s="58">
        <v>12</v>
      </c>
      <c r="K4586" s="58">
        <v>52</v>
      </c>
      <c r="L4586" s="73">
        <v>0.53611111111111109</v>
      </c>
      <c r="M4586" s="58" t="s">
        <v>461</v>
      </c>
      <c r="N4586" s="60" t="s">
        <v>461</v>
      </c>
      <c r="O4586" s="58" t="s">
        <v>1363</v>
      </c>
      <c r="P4586" s="58">
        <v>103</v>
      </c>
      <c r="Q4586" s="58">
        <v>1</v>
      </c>
      <c r="R4586" s="58" t="s">
        <v>369</v>
      </c>
      <c r="S4586" s="4" t="s">
        <v>372</v>
      </c>
      <c r="T4586" s="58">
        <v>1</v>
      </c>
      <c r="U4586" t="str">
        <f t="shared" si="284"/>
        <v>Serena</v>
      </c>
      <c r="V4586">
        <f t="shared" si="285"/>
        <v>7.97</v>
      </c>
      <c r="W4586">
        <f t="shared" si="286"/>
        <v>39.284999999999997</v>
      </c>
      <c r="X4586" s="12">
        <f t="shared" si="287"/>
        <v>0.20287641593483519</v>
      </c>
    </row>
    <row r="4587" spans="1:24" x14ac:dyDescent="0.25">
      <c r="A4587" s="57">
        <v>211</v>
      </c>
      <c r="B4587" s="58" t="s">
        <v>14</v>
      </c>
      <c r="C4587" s="58" t="s">
        <v>1307</v>
      </c>
      <c r="D4587" s="62">
        <v>42480</v>
      </c>
      <c r="E4587" s="63">
        <v>0.53125</v>
      </c>
      <c r="F4587" s="63">
        <v>0.59375</v>
      </c>
      <c r="G4587" s="63" t="s">
        <v>1272</v>
      </c>
      <c r="H4587" s="60">
        <v>192</v>
      </c>
      <c r="I4587" s="68">
        <v>21</v>
      </c>
      <c r="J4587" s="58">
        <v>12</v>
      </c>
      <c r="K4587" s="58">
        <v>53</v>
      </c>
      <c r="L4587" s="73">
        <v>0.53680555555555554</v>
      </c>
      <c r="M4587" s="58" t="s">
        <v>969</v>
      </c>
      <c r="N4587" s="60" t="s">
        <v>1016</v>
      </c>
      <c r="O4587" s="58" t="s">
        <v>1363</v>
      </c>
      <c r="P4587" s="58">
        <v>107</v>
      </c>
      <c r="Q4587" s="58">
        <v>1</v>
      </c>
      <c r="R4587" s="58" t="s">
        <v>369</v>
      </c>
      <c r="S4587" s="4" t="s">
        <v>372</v>
      </c>
      <c r="T4587" s="58">
        <v>1</v>
      </c>
      <c r="U4587" t="str">
        <f t="shared" si="284"/>
        <v>Serena</v>
      </c>
      <c r="V4587">
        <f t="shared" si="285"/>
        <v>7.97</v>
      </c>
      <c r="W4587">
        <f t="shared" si="286"/>
        <v>39.284999999999997</v>
      </c>
      <c r="X4587" s="12">
        <f t="shared" si="287"/>
        <v>0.20287641593483519</v>
      </c>
    </row>
    <row r="4588" spans="1:24" x14ac:dyDescent="0.25">
      <c r="A4588" s="57">
        <v>211</v>
      </c>
      <c r="B4588" s="58" t="s">
        <v>14</v>
      </c>
      <c r="C4588" s="58" t="s">
        <v>1307</v>
      </c>
      <c r="D4588" s="62">
        <v>42480</v>
      </c>
      <c r="E4588" s="63">
        <v>0.53125</v>
      </c>
      <c r="F4588" s="63">
        <v>0.59375</v>
      </c>
      <c r="G4588" s="63" t="s">
        <v>1272</v>
      </c>
      <c r="H4588" s="60">
        <v>192</v>
      </c>
      <c r="I4588" s="68">
        <v>22</v>
      </c>
      <c r="J4588" s="58">
        <v>12</v>
      </c>
      <c r="K4588" s="58">
        <v>53</v>
      </c>
      <c r="L4588" s="73">
        <v>0.53680555555555554</v>
      </c>
      <c r="M4588" s="58" t="s">
        <v>941</v>
      </c>
      <c r="N4588" s="60" t="s">
        <v>941</v>
      </c>
      <c r="O4588" s="58" t="s">
        <v>1363</v>
      </c>
      <c r="P4588" s="60">
        <v>104</v>
      </c>
      <c r="Q4588" s="58">
        <v>1</v>
      </c>
      <c r="R4588" s="60" t="s">
        <v>369</v>
      </c>
      <c r="S4588" s="4" t="s">
        <v>372</v>
      </c>
      <c r="T4588" s="58">
        <v>1</v>
      </c>
      <c r="U4588" t="str">
        <f t="shared" si="284"/>
        <v>Serena</v>
      </c>
      <c r="V4588">
        <f t="shared" si="285"/>
        <v>7.97</v>
      </c>
      <c r="W4588">
        <f t="shared" si="286"/>
        <v>39.284999999999997</v>
      </c>
      <c r="X4588" s="12">
        <f t="shared" si="287"/>
        <v>0.20287641593483519</v>
      </c>
    </row>
    <row r="4589" spans="1:24" x14ac:dyDescent="0.25">
      <c r="A4589" s="57">
        <v>211</v>
      </c>
      <c r="B4589" s="58" t="s">
        <v>14</v>
      </c>
      <c r="C4589" s="58" t="s">
        <v>1307</v>
      </c>
      <c r="D4589" s="62">
        <v>42480</v>
      </c>
      <c r="E4589" s="63">
        <v>0.53125</v>
      </c>
      <c r="F4589" s="63">
        <v>0.59375</v>
      </c>
      <c r="G4589" s="63" t="s">
        <v>1272</v>
      </c>
      <c r="H4589" s="60">
        <v>192</v>
      </c>
      <c r="I4589" s="68">
        <v>23</v>
      </c>
      <c r="J4589" s="58">
        <v>12</v>
      </c>
      <c r="K4589" s="58">
        <v>56</v>
      </c>
      <c r="L4589" s="73">
        <v>0.53888888888888886</v>
      </c>
      <c r="M4589" s="58" t="s">
        <v>498</v>
      </c>
      <c r="N4589" s="60" t="s">
        <v>498</v>
      </c>
      <c r="O4589" s="58" t="s">
        <v>1363</v>
      </c>
      <c r="P4589" s="58">
        <v>107</v>
      </c>
      <c r="Q4589" s="58">
        <v>1</v>
      </c>
      <c r="R4589" s="58" t="s">
        <v>369</v>
      </c>
      <c r="S4589" s="4" t="s">
        <v>372</v>
      </c>
      <c r="T4589" s="58">
        <v>1</v>
      </c>
      <c r="U4589" t="str">
        <f t="shared" si="284"/>
        <v>Serena</v>
      </c>
      <c r="V4589">
        <f t="shared" si="285"/>
        <v>7.97</v>
      </c>
      <c r="W4589">
        <f t="shared" si="286"/>
        <v>39.284999999999997</v>
      </c>
      <c r="X4589" s="12">
        <f t="shared" si="287"/>
        <v>0.20287641593483519</v>
      </c>
    </row>
    <row r="4590" spans="1:24" x14ac:dyDescent="0.25">
      <c r="A4590" s="57">
        <v>211</v>
      </c>
      <c r="B4590" s="58" t="s">
        <v>14</v>
      </c>
      <c r="C4590" s="58" t="s">
        <v>1307</v>
      </c>
      <c r="D4590" s="62">
        <v>42480</v>
      </c>
      <c r="E4590" s="63">
        <v>0.53125</v>
      </c>
      <c r="F4590" s="63">
        <v>0.59375</v>
      </c>
      <c r="G4590" s="63" t="s">
        <v>1272</v>
      </c>
      <c r="H4590" s="60">
        <v>192</v>
      </c>
      <c r="I4590" s="68">
        <v>24</v>
      </c>
      <c r="J4590" s="58">
        <v>12</v>
      </c>
      <c r="K4590" s="58">
        <v>59</v>
      </c>
      <c r="L4590" s="73">
        <v>0.54097222222222219</v>
      </c>
      <c r="M4590" s="58" t="s">
        <v>518</v>
      </c>
      <c r="N4590" s="60" t="s">
        <v>518</v>
      </c>
      <c r="O4590" s="58" t="s">
        <v>1363</v>
      </c>
      <c r="P4590" s="60">
        <v>104</v>
      </c>
      <c r="Q4590" s="58">
        <v>1</v>
      </c>
      <c r="R4590" s="60" t="s">
        <v>369</v>
      </c>
      <c r="S4590" s="4" t="s">
        <v>372</v>
      </c>
      <c r="T4590" s="58">
        <v>1</v>
      </c>
      <c r="U4590" t="str">
        <f t="shared" si="284"/>
        <v>Serena</v>
      </c>
      <c r="V4590">
        <f t="shared" si="285"/>
        <v>7.97</v>
      </c>
      <c r="W4590">
        <f t="shared" si="286"/>
        <v>39.284999999999997</v>
      </c>
      <c r="X4590" s="12">
        <f t="shared" si="287"/>
        <v>0.20287641593483519</v>
      </c>
    </row>
    <row r="4591" spans="1:24" x14ac:dyDescent="0.25">
      <c r="A4591" s="57">
        <v>211</v>
      </c>
      <c r="B4591" s="58" t="s">
        <v>14</v>
      </c>
      <c r="C4591" s="58" t="s">
        <v>1307</v>
      </c>
      <c r="D4591" s="62">
        <v>42480</v>
      </c>
      <c r="E4591" s="63">
        <v>0.53125</v>
      </c>
      <c r="F4591" s="63">
        <v>0.59375</v>
      </c>
      <c r="G4591" s="63" t="s">
        <v>1272</v>
      </c>
      <c r="H4591" s="60">
        <v>192</v>
      </c>
      <c r="I4591" s="68">
        <v>25</v>
      </c>
      <c r="J4591" s="58">
        <v>13</v>
      </c>
      <c r="K4591" s="58">
        <v>1</v>
      </c>
      <c r="L4591" s="73">
        <v>0.54236111111111118</v>
      </c>
      <c r="M4591" s="58" t="s">
        <v>944</v>
      </c>
      <c r="N4591" s="60" t="s">
        <v>1016</v>
      </c>
      <c r="O4591" s="58" t="s">
        <v>1363</v>
      </c>
      <c r="P4591" s="58">
        <v>103</v>
      </c>
      <c r="Q4591" s="58">
        <v>1</v>
      </c>
      <c r="R4591" s="58" t="s">
        <v>369</v>
      </c>
      <c r="S4591" s="4" t="s">
        <v>372</v>
      </c>
      <c r="T4591" s="58">
        <v>1</v>
      </c>
      <c r="U4591" t="str">
        <f t="shared" si="284"/>
        <v>Serena</v>
      </c>
      <c r="V4591">
        <f t="shared" si="285"/>
        <v>7.97</v>
      </c>
      <c r="W4591">
        <f t="shared" si="286"/>
        <v>39.284999999999997</v>
      </c>
      <c r="X4591" s="12">
        <f t="shared" si="287"/>
        <v>0.20287641593483519</v>
      </c>
    </row>
    <row r="4592" spans="1:24" x14ac:dyDescent="0.25">
      <c r="A4592" s="57">
        <v>211</v>
      </c>
      <c r="B4592" s="58" t="s">
        <v>14</v>
      </c>
      <c r="C4592" s="58" t="s">
        <v>1307</v>
      </c>
      <c r="D4592" s="62">
        <v>42480</v>
      </c>
      <c r="E4592" s="63">
        <v>0.53125</v>
      </c>
      <c r="F4592" s="63">
        <v>0.59375</v>
      </c>
      <c r="G4592" s="63" t="s">
        <v>1272</v>
      </c>
      <c r="H4592" s="60">
        <v>192</v>
      </c>
      <c r="I4592" s="68">
        <v>26</v>
      </c>
      <c r="J4592" s="58">
        <v>13</v>
      </c>
      <c r="K4592" s="58">
        <v>1</v>
      </c>
      <c r="L4592" s="73">
        <v>0.54236111111111118</v>
      </c>
      <c r="M4592" s="58" t="s">
        <v>1171</v>
      </c>
      <c r="N4592" s="60" t="s">
        <v>1171</v>
      </c>
      <c r="O4592" s="58" t="s">
        <v>1363</v>
      </c>
      <c r="P4592" s="58">
        <v>103</v>
      </c>
      <c r="Q4592" s="58">
        <v>1</v>
      </c>
      <c r="R4592" s="58" t="s">
        <v>369</v>
      </c>
      <c r="S4592" s="4" t="s">
        <v>372</v>
      </c>
      <c r="T4592" s="58">
        <v>2</v>
      </c>
      <c r="U4592" t="str">
        <f t="shared" si="284"/>
        <v>Serena</v>
      </c>
      <c r="V4592">
        <f t="shared" si="285"/>
        <v>17.84</v>
      </c>
      <c r="W4592">
        <f t="shared" si="286"/>
        <v>39.284999999999997</v>
      </c>
      <c r="X4592" s="12">
        <f t="shared" si="287"/>
        <v>0.45411734758813799</v>
      </c>
    </row>
    <row r="4593" spans="1:24" x14ac:dyDescent="0.25">
      <c r="A4593" s="57">
        <v>211</v>
      </c>
      <c r="B4593" s="58" t="s">
        <v>14</v>
      </c>
      <c r="C4593" s="58" t="s">
        <v>1307</v>
      </c>
      <c r="D4593" s="62">
        <v>42480</v>
      </c>
      <c r="E4593" s="63">
        <v>0.53125</v>
      </c>
      <c r="F4593" s="63">
        <v>0.59375</v>
      </c>
      <c r="G4593" s="63" t="s">
        <v>1272</v>
      </c>
      <c r="H4593" s="60">
        <v>192</v>
      </c>
      <c r="I4593" s="68">
        <v>27</v>
      </c>
      <c r="J4593" s="58">
        <v>13</v>
      </c>
      <c r="K4593" s="58">
        <v>3</v>
      </c>
      <c r="L4593" s="73">
        <v>0.54375000000000007</v>
      </c>
      <c r="M4593" s="58" t="s">
        <v>449</v>
      </c>
      <c r="N4593" s="60" t="s">
        <v>449</v>
      </c>
      <c r="O4593" s="58" t="s">
        <v>1363</v>
      </c>
      <c r="P4593" s="58">
        <v>107</v>
      </c>
      <c r="Q4593" s="58">
        <v>1</v>
      </c>
      <c r="R4593" s="58" t="s">
        <v>369</v>
      </c>
      <c r="S4593" s="4" t="s">
        <v>372</v>
      </c>
      <c r="T4593" s="58">
        <v>2</v>
      </c>
      <c r="U4593" t="str">
        <f t="shared" si="284"/>
        <v>Serena</v>
      </c>
      <c r="V4593">
        <f t="shared" si="285"/>
        <v>17.84</v>
      </c>
      <c r="W4593">
        <f t="shared" si="286"/>
        <v>39.284999999999997</v>
      </c>
      <c r="X4593" s="12">
        <f t="shared" si="287"/>
        <v>0.45411734758813799</v>
      </c>
    </row>
    <row r="4594" spans="1:24" x14ac:dyDescent="0.25">
      <c r="A4594" s="57">
        <v>211</v>
      </c>
      <c r="B4594" s="58" t="s">
        <v>14</v>
      </c>
      <c r="C4594" s="58" t="s">
        <v>1307</v>
      </c>
      <c r="D4594" s="62">
        <v>42480</v>
      </c>
      <c r="E4594" s="63">
        <v>0.53125</v>
      </c>
      <c r="F4594" s="63">
        <v>0.59375</v>
      </c>
      <c r="G4594" s="63" t="s">
        <v>1272</v>
      </c>
      <c r="H4594" s="60">
        <v>192</v>
      </c>
      <c r="I4594" s="68">
        <v>28</v>
      </c>
      <c r="J4594" s="58">
        <v>13</v>
      </c>
      <c r="K4594" s="58">
        <v>8</v>
      </c>
      <c r="L4594" s="73">
        <v>0.54722222222222217</v>
      </c>
      <c r="M4594" s="58" t="s">
        <v>425</v>
      </c>
      <c r="N4594" s="60" t="s">
        <v>425</v>
      </c>
      <c r="O4594" s="58" t="s">
        <v>1363</v>
      </c>
      <c r="P4594" s="58">
        <v>102</v>
      </c>
      <c r="Q4594" s="58">
        <v>1</v>
      </c>
      <c r="R4594" s="58" t="s">
        <v>369</v>
      </c>
      <c r="S4594" s="4" t="s">
        <v>372</v>
      </c>
      <c r="T4594" s="58">
        <v>3</v>
      </c>
      <c r="U4594" t="str">
        <f t="shared" si="284"/>
        <v>Serena</v>
      </c>
      <c r="V4594">
        <f t="shared" si="285"/>
        <v>30.84</v>
      </c>
      <c r="W4594">
        <f t="shared" si="286"/>
        <v>39.284999999999997</v>
      </c>
      <c r="X4594" s="12">
        <f t="shared" si="287"/>
        <v>0.78503245513554798</v>
      </c>
    </row>
    <row r="4595" spans="1:24" x14ac:dyDescent="0.25">
      <c r="A4595" s="57">
        <v>211</v>
      </c>
      <c r="B4595" s="58" t="s">
        <v>14</v>
      </c>
      <c r="C4595" s="58" t="s">
        <v>1307</v>
      </c>
      <c r="D4595" s="62">
        <v>42480</v>
      </c>
      <c r="E4595" s="63">
        <v>0.53125</v>
      </c>
      <c r="F4595" s="63">
        <v>0.59375</v>
      </c>
      <c r="G4595" s="63" t="s">
        <v>1272</v>
      </c>
      <c r="H4595" s="60">
        <v>192</v>
      </c>
      <c r="I4595" s="68">
        <v>29</v>
      </c>
      <c r="J4595" s="58">
        <v>13</v>
      </c>
      <c r="K4595" s="58">
        <v>8</v>
      </c>
      <c r="L4595" s="73">
        <v>0.54722222222222217</v>
      </c>
      <c r="M4595" s="58" t="s">
        <v>564</v>
      </c>
      <c r="N4595" s="60" t="s">
        <v>564</v>
      </c>
      <c r="O4595" s="58" t="s">
        <v>1363</v>
      </c>
      <c r="P4595" s="58">
        <v>107</v>
      </c>
      <c r="Q4595" s="58">
        <v>1</v>
      </c>
      <c r="R4595" s="58" t="s">
        <v>369</v>
      </c>
      <c r="S4595" s="4" t="s">
        <v>372</v>
      </c>
      <c r="T4595" s="58">
        <v>2</v>
      </c>
      <c r="U4595" t="str">
        <f t="shared" si="284"/>
        <v>Serena</v>
      </c>
      <c r="V4595">
        <f t="shared" si="285"/>
        <v>17.84</v>
      </c>
      <c r="W4595">
        <f t="shared" si="286"/>
        <v>39.284999999999997</v>
      </c>
      <c r="X4595" s="12">
        <f t="shared" si="287"/>
        <v>0.45411734758813799</v>
      </c>
    </row>
    <row r="4596" spans="1:24" x14ac:dyDescent="0.25">
      <c r="A4596" s="57">
        <v>211</v>
      </c>
      <c r="B4596" s="58" t="s">
        <v>14</v>
      </c>
      <c r="C4596" s="58" t="s">
        <v>1307</v>
      </c>
      <c r="D4596" s="62">
        <v>42480</v>
      </c>
      <c r="E4596" s="63">
        <v>0.53125</v>
      </c>
      <c r="F4596" s="63">
        <v>0.59375</v>
      </c>
      <c r="G4596" s="63" t="s">
        <v>1272</v>
      </c>
      <c r="H4596" s="60">
        <v>192</v>
      </c>
      <c r="I4596" s="68">
        <v>30</v>
      </c>
      <c r="J4596" s="58">
        <v>13</v>
      </c>
      <c r="K4596" s="58">
        <v>11</v>
      </c>
      <c r="L4596" s="73">
        <v>0.5493055555555556</v>
      </c>
      <c r="M4596" s="58" t="s">
        <v>940</v>
      </c>
      <c r="N4596" s="60" t="s">
        <v>940</v>
      </c>
      <c r="O4596" s="58" t="s">
        <v>1363</v>
      </c>
      <c r="P4596" s="58">
        <v>107</v>
      </c>
      <c r="Q4596" s="58">
        <v>1</v>
      </c>
      <c r="R4596" s="58" t="s">
        <v>369</v>
      </c>
      <c r="S4596" s="4" t="s">
        <v>372</v>
      </c>
      <c r="T4596" s="58">
        <v>2</v>
      </c>
      <c r="U4596" t="str">
        <f t="shared" si="284"/>
        <v>Serena</v>
      </c>
      <c r="V4596">
        <f t="shared" si="285"/>
        <v>17.84</v>
      </c>
      <c r="W4596">
        <f t="shared" si="286"/>
        <v>39.284999999999997</v>
      </c>
      <c r="X4596" s="12">
        <f t="shared" si="287"/>
        <v>0.45411734758813799</v>
      </c>
    </row>
    <row r="4597" spans="1:24" x14ac:dyDescent="0.25">
      <c r="A4597" s="57">
        <v>211</v>
      </c>
      <c r="B4597" s="58" t="s">
        <v>14</v>
      </c>
      <c r="C4597" s="58" t="s">
        <v>1307</v>
      </c>
      <c r="D4597" s="62">
        <v>42480</v>
      </c>
      <c r="E4597" s="63">
        <v>0.53125</v>
      </c>
      <c r="F4597" s="63">
        <v>0.59375</v>
      </c>
      <c r="G4597" s="63" t="s">
        <v>1272</v>
      </c>
      <c r="H4597" s="60">
        <v>193</v>
      </c>
      <c r="I4597" s="68">
        <v>1</v>
      </c>
      <c r="J4597" s="58">
        <v>13</v>
      </c>
      <c r="K4597" s="58">
        <v>14</v>
      </c>
      <c r="L4597" s="73">
        <v>0.55138888888888882</v>
      </c>
      <c r="M4597" s="58" t="s">
        <v>408</v>
      </c>
      <c r="N4597" s="60" t="s">
        <v>408</v>
      </c>
      <c r="O4597" s="58" t="s">
        <v>1363</v>
      </c>
      <c r="P4597" s="58">
        <v>103</v>
      </c>
      <c r="Q4597" s="58">
        <v>1</v>
      </c>
      <c r="R4597" s="58" t="s">
        <v>369</v>
      </c>
      <c r="S4597" s="4" t="s">
        <v>372</v>
      </c>
      <c r="T4597" s="58">
        <v>1</v>
      </c>
      <c r="U4597" t="str">
        <f t="shared" si="284"/>
        <v>Serena</v>
      </c>
      <c r="V4597">
        <f t="shared" si="285"/>
        <v>7.97</v>
      </c>
      <c r="W4597">
        <f t="shared" si="286"/>
        <v>39.284999999999997</v>
      </c>
      <c r="X4597" s="12">
        <f t="shared" si="287"/>
        <v>0.20287641593483519</v>
      </c>
    </row>
    <row r="4598" spans="1:24" x14ac:dyDescent="0.25">
      <c r="A4598" s="57">
        <v>211</v>
      </c>
      <c r="B4598" s="58" t="s">
        <v>14</v>
      </c>
      <c r="C4598" s="58" t="s">
        <v>1307</v>
      </c>
      <c r="D4598" s="62">
        <v>42480</v>
      </c>
      <c r="E4598" s="63">
        <v>0.53125</v>
      </c>
      <c r="F4598" s="63">
        <v>0.59375</v>
      </c>
      <c r="G4598" s="63" t="s">
        <v>1272</v>
      </c>
      <c r="H4598" s="60">
        <v>193</v>
      </c>
      <c r="I4598" s="68">
        <v>2</v>
      </c>
      <c r="J4598" s="58">
        <v>13</v>
      </c>
      <c r="K4598" s="58">
        <v>15</v>
      </c>
      <c r="L4598" s="73">
        <v>0.55208333333333337</v>
      </c>
      <c r="M4598" s="58" t="s">
        <v>1162</v>
      </c>
      <c r="N4598" s="60" t="s">
        <v>543</v>
      </c>
      <c r="O4598" s="58" t="s">
        <v>1363</v>
      </c>
      <c r="P4598" s="58">
        <v>107</v>
      </c>
      <c r="Q4598" s="58">
        <v>1</v>
      </c>
      <c r="R4598" s="58" t="s">
        <v>369</v>
      </c>
      <c r="S4598" s="4" t="s">
        <v>372</v>
      </c>
      <c r="T4598" s="58">
        <v>2</v>
      </c>
      <c r="U4598" t="str">
        <f t="shared" si="284"/>
        <v>Serena</v>
      </c>
      <c r="V4598">
        <f t="shared" si="285"/>
        <v>17.84</v>
      </c>
      <c r="W4598">
        <f t="shared" si="286"/>
        <v>39.284999999999997</v>
      </c>
      <c r="X4598" s="12">
        <f t="shared" si="287"/>
        <v>0.45411734758813799</v>
      </c>
    </row>
    <row r="4599" spans="1:24" x14ac:dyDescent="0.25">
      <c r="A4599" s="57">
        <v>211</v>
      </c>
      <c r="B4599" s="58" t="s">
        <v>14</v>
      </c>
      <c r="C4599" s="58" t="s">
        <v>1307</v>
      </c>
      <c r="D4599" s="62">
        <v>42480</v>
      </c>
      <c r="E4599" s="63">
        <v>0.53125</v>
      </c>
      <c r="F4599" s="63">
        <v>0.59375</v>
      </c>
      <c r="G4599" s="63" t="s">
        <v>1272</v>
      </c>
      <c r="H4599" s="60">
        <v>193</v>
      </c>
      <c r="I4599" s="68">
        <v>3</v>
      </c>
      <c r="J4599" s="58">
        <v>13</v>
      </c>
      <c r="K4599" s="58">
        <v>15</v>
      </c>
      <c r="L4599" s="73">
        <v>0.55208333333333337</v>
      </c>
      <c r="M4599" s="58" t="s">
        <v>576</v>
      </c>
      <c r="N4599" s="60" t="s">
        <v>576</v>
      </c>
      <c r="O4599" s="58" t="s">
        <v>1363</v>
      </c>
      <c r="P4599" s="58">
        <v>107</v>
      </c>
      <c r="Q4599" s="58">
        <v>1</v>
      </c>
      <c r="R4599" s="58" t="s">
        <v>369</v>
      </c>
      <c r="S4599" s="4" t="s">
        <v>372</v>
      </c>
      <c r="T4599" s="58">
        <v>1</v>
      </c>
      <c r="U4599" t="str">
        <f t="shared" si="284"/>
        <v>Serena</v>
      </c>
      <c r="V4599">
        <f t="shared" si="285"/>
        <v>7.97</v>
      </c>
      <c r="W4599">
        <f t="shared" si="286"/>
        <v>39.284999999999997</v>
      </c>
      <c r="X4599" s="12">
        <f t="shared" si="287"/>
        <v>0.20287641593483519</v>
      </c>
    </row>
    <row r="4600" spans="1:24" x14ac:dyDescent="0.25">
      <c r="A4600" s="57">
        <v>211</v>
      </c>
      <c r="B4600" s="58" t="s">
        <v>14</v>
      </c>
      <c r="C4600" s="58" t="s">
        <v>1307</v>
      </c>
      <c r="D4600" s="62">
        <v>42480</v>
      </c>
      <c r="E4600" s="63">
        <v>0.53125</v>
      </c>
      <c r="F4600" s="63">
        <v>0.59375</v>
      </c>
      <c r="G4600" s="63" t="s">
        <v>1272</v>
      </c>
      <c r="H4600" s="60">
        <v>193</v>
      </c>
      <c r="I4600" s="68">
        <v>4</v>
      </c>
      <c r="J4600" s="58">
        <v>13</v>
      </c>
      <c r="K4600" s="58">
        <v>16</v>
      </c>
      <c r="L4600" s="73">
        <v>0.55277777777777781</v>
      </c>
      <c r="M4600" s="58" t="s">
        <v>550</v>
      </c>
      <c r="N4600" s="60" t="s">
        <v>550</v>
      </c>
      <c r="O4600" s="58" t="s">
        <v>1363</v>
      </c>
      <c r="P4600" s="58">
        <v>103</v>
      </c>
      <c r="Q4600" s="58">
        <v>1</v>
      </c>
      <c r="R4600" s="58" t="s">
        <v>369</v>
      </c>
      <c r="S4600" s="4" t="s">
        <v>372</v>
      </c>
      <c r="T4600" s="58">
        <v>2</v>
      </c>
      <c r="U4600" t="str">
        <f t="shared" si="284"/>
        <v>Serena</v>
      </c>
      <c r="V4600">
        <f t="shared" si="285"/>
        <v>17.84</v>
      </c>
      <c r="W4600">
        <f t="shared" si="286"/>
        <v>39.284999999999997</v>
      </c>
      <c r="X4600" s="12">
        <f t="shared" si="287"/>
        <v>0.45411734758813799</v>
      </c>
    </row>
    <row r="4601" spans="1:24" x14ac:dyDescent="0.25">
      <c r="A4601" s="57">
        <v>211</v>
      </c>
      <c r="B4601" s="58" t="s">
        <v>14</v>
      </c>
      <c r="C4601" s="58" t="s">
        <v>1307</v>
      </c>
      <c r="D4601" s="62">
        <v>42480</v>
      </c>
      <c r="E4601" s="63">
        <v>0.53125</v>
      </c>
      <c r="F4601" s="63">
        <v>0.59375</v>
      </c>
      <c r="G4601" s="63" t="s">
        <v>1272</v>
      </c>
      <c r="H4601" s="60">
        <v>193</v>
      </c>
      <c r="I4601" s="68">
        <v>5</v>
      </c>
      <c r="J4601" s="58">
        <v>13</v>
      </c>
      <c r="K4601" s="58">
        <v>18</v>
      </c>
      <c r="L4601" s="73">
        <v>0.5541666666666667</v>
      </c>
      <c r="M4601" s="58" t="s">
        <v>445</v>
      </c>
      <c r="N4601" s="60" t="s">
        <v>445</v>
      </c>
      <c r="O4601" s="58" t="s">
        <v>1363</v>
      </c>
      <c r="P4601" s="58">
        <v>103</v>
      </c>
      <c r="Q4601" s="58">
        <v>1</v>
      </c>
      <c r="R4601" s="58" t="s">
        <v>369</v>
      </c>
      <c r="S4601" s="4" t="s">
        <v>372</v>
      </c>
      <c r="T4601" s="58">
        <v>1</v>
      </c>
      <c r="U4601" t="str">
        <f t="shared" si="284"/>
        <v>Serena</v>
      </c>
      <c r="V4601">
        <f t="shared" si="285"/>
        <v>7.97</v>
      </c>
      <c r="W4601">
        <f t="shared" si="286"/>
        <v>39.284999999999997</v>
      </c>
      <c r="X4601" s="12">
        <f t="shared" si="287"/>
        <v>0.20287641593483519</v>
      </c>
    </row>
    <row r="4602" spans="1:24" x14ac:dyDescent="0.25">
      <c r="A4602" s="57">
        <v>211</v>
      </c>
      <c r="B4602" s="58" t="s">
        <v>14</v>
      </c>
      <c r="C4602" s="58" t="s">
        <v>1307</v>
      </c>
      <c r="D4602" s="62">
        <v>42480</v>
      </c>
      <c r="E4602" s="63">
        <v>0.53125</v>
      </c>
      <c r="F4602" s="63">
        <v>0.59375</v>
      </c>
      <c r="G4602" s="63" t="s">
        <v>1272</v>
      </c>
      <c r="H4602" s="60">
        <v>193</v>
      </c>
      <c r="I4602" s="68">
        <v>6</v>
      </c>
      <c r="J4602" s="58">
        <v>13</v>
      </c>
      <c r="K4602" s="58">
        <v>18</v>
      </c>
      <c r="L4602" s="73">
        <v>0.5541666666666667</v>
      </c>
      <c r="M4602" s="58" t="s">
        <v>959</v>
      </c>
      <c r="N4602" s="60" t="s">
        <v>959</v>
      </c>
      <c r="O4602" s="58" t="s">
        <v>1363</v>
      </c>
      <c r="P4602" s="58">
        <v>102</v>
      </c>
      <c r="Q4602" s="58">
        <v>1</v>
      </c>
      <c r="R4602" s="58" t="s">
        <v>369</v>
      </c>
      <c r="S4602" s="4" t="s">
        <v>372</v>
      </c>
      <c r="T4602" s="58">
        <v>1</v>
      </c>
      <c r="U4602" t="str">
        <f t="shared" ref="U4602:U4665" si="288">+VLOOKUP(A4602,$Z$4:$AA$32,2,0)</f>
        <v>Serena</v>
      </c>
      <c r="V4602">
        <f t="shared" ref="V4602:V4665" si="289">+IF(S4602="BUS",VLOOKUP(T4602,$AC$4:$AE$9,3,0),VLOOKUP(T4602,$AC$4:$AE$9,2,0))</f>
        <v>7.97</v>
      </c>
      <c r="W4602">
        <f t="shared" ref="W4602:W4665" si="290">+IF(S4602="BUS",$AE$8,$AD$8)</f>
        <v>39.284999999999997</v>
      </c>
      <c r="X4602" s="12">
        <f t="shared" ref="X4602:X4665" si="291">+V4602/W4602</f>
        <v>0.20287641593483519</v>
      </c>
    </row>
    <row r="4603" spans="1:24" x14ac:dyDescent="0.25">
      <c r="A4603" s="57">
        <v>211</v>
      </c>
      <c r="B4603" s="58" t="s">
        <v>14</v>
      </c>
      <c r="C4603" s="58" t="s">
        <v>1307</v>
      </c>
      <c r="D4603" s="62">
        <v>42480</v>
      </c>
      <c r="E4603" s="63">
        <v>0.53125</v>
      </c>
      <c r="F4603" s="63">
        <v>0.59375</v>
      </c>
      <c r="G4603" s="63" t="s">
        <v>1272</v>
      </c>
      <c r="H4603" s="60">
        <v>193</v>
      </c>
      <c r="I4603" s="68">
        <v>7</v>
      </c>
      <c r="J4603" s="58">
        <v>13</v>
      </c>
      <c r="K4603" s="58">
        <v>22</v>
      </c>
      <c r="L4603" s="73">
        <v>0.55694444444444446</v>
      </c>
      <c r="M4603" s="58" t="s">
        <v>1172</v>
      </c>
      <c r="N4603" s="60" t="s">
        <v>942</v>
      </c>
      <c r="O4603" s="58" t="s">
        <v>1363</v>
      </c>
      <c r="P4603" s="58">
        <v>107</v>
      </c>
      <c r="Q4603" s="58">
        <v>1</v>
      </c>
      <c r="R4603" s="58" t="s">
        <v>369</v>
      </c>
      <c r="S4603" s="4" t="s">
        <v>372</v>
      </c>
      <c r="T4603" s="58">
        <v>2</v>
      </c>
      <c r="U4603" t="str">
        <f t="shared" si="288"/>
        <v>Serena</v>
      </c>
      <c r="V4603">
        <f t="shared" si="289"/>
        <v>17.84</v>
      </c>
      <c r="W4603">
        <f t="shared" si="290"/>
        <v>39.284999999999997</v>
      </c>
      <c r="X4603" s="12">
        <f t="shared" si="291"/>
        <v>0.45411734758813799</v>
      </c>
    </row>
    <row r="4604" spans="1:24" x14ac:dyDescent="0.25">
      <c r="A4604" s="57">
        <v>211</v>
      </c>
      <c r="B4604" s="58" t="s">
        <v>14</v>
      </c>
      <c r="C4604" s="58" t="s">
        <v>1307</v>
      </c>
      <c r="D4604" s="62">
        <v>42480</v>
      </c>
      <c r="E4604" s="63">
        <v>0.53125</v>
      </c>
      <c r="F4604" s="63">
        <v>0.59375</v>
      </c>
      <c r="G4604" s="63" t="s">
        <v>1272</v>
      </c>
      <c r="H4604" s="60">
        <v>193</v>
      </c>
      <c r="I4604" s="68">
        <v>8</v>
      </c>
      <c r="J4604" s="58">
        <v>13</v>
      </c>
      <c r="K4604" s="58">
        <v>23</v>
      </c>
      <c r="L4604" s="73">
        <v>0.55763888888888891</v>
      </c>
      <c r="M4604" s="58" t="s">
        <v>437</v>
      </c>
      <c r="N4604" s="60" t="s">
        <v>437</v>
      </c>
      <c r="O4604" s="58" t="s">
        <v>1363</v>
      </c>
      <c r="P4604" s="58">
        <v>107</v>
      </c>
      <c r="Q4604" s="58">
        <v>1</v>
      </c>
      <c r="R4604" s="58" t="s">
        <v>369</v>
      </c>
      <c r="S4604" s="4" t="s">
        <v>372</v>
      </c>
      <c r="T4604" s="58">
        <v>2</v>
      </c>
      <c r="U4604" t="str">
        <f t="shared" si="288"/>
        <v>Serena</v>
      </c>
      <c r="V4604">
        <f t="shared" si="289"/>
        <v>17.84</v>
      </c>
      <c r="W4604">
        <f t="shared" si="290"/>
        <v>39.284999999999997</v>
      </c>
      <c r="X4604" s="12">
        <f t="shared" si="291"/>
        <v>0.45411734758813799</v>
      </c>
    </row>
    <row r="4605" spans="1:24" x14ac:dyDescent="0.25">
      <c r="A4605" s="57">
        <v>211</v>
      </c>
      <c r="B4605" s="58" t="s">
        <v>14</v>
      </c>
      <c r="C4605" s="58" t="s">
        <v>1307</v>
      </c>
      <c r="D4605" s="62">
        <v>42480</v>
      </c>
      <c r="E4605" s="63">
        <v>0.53125</v>
      </c>
      <c r="F4605" s="63">
        <v>0.59375</v>
      </c>
      <c r="G4605" s="63" t="s">
        <v>1272</v>
      </c>
      <c r="H4605" s="60">
        <v>193</v>
      </c>
      <c r="I4605" s="68">
        <v>9</v>
      </c>
      <c r="J4605" s="58">
        <v>13</v>
      </c>
      <c r="K4605" s="58">
        <v>27</v>
      </c>
      <c r="L4605" s="73">
        <v>0.56041666666666667</v>
      </c>
      <c r="M4605" s="58" t="s">
        <v>429</v>
      </c>
      <c r="N4605" s="60" t="s">
        <v>429</v>
      </c>
      <c r="O4605" s="58" t="s">
        <v>1363</v>
      </c>
      <c r="P4605" s="58">
        <v>102</v>
      </c>
      <c r="Q4605" s="58">
        <v>1</v>
      </c>
      <c r="R4605" s="58" t="s">
        <v>369</v>
      </c>
      <c r="S4605" s="4" t="s">
        <v>372</v>
      </c>
      <c r="T4605" s="58">
        <v>1</v>
      </c>
      <c r="U4605" t="str">
        <f t="shared" si="288"/>
        <v>Serena</v>
      </c>
      <c r="V4605">
        <f t="shared" si="289"/>
        <v>7.97</v>
      </c>
      <c r="W4605">
        <f t="shared" si="290"/>
        <v>39.284999999999997</v>
      </c>
      <c r="X4605" s="12">
        <f t="shared" si="291"/>
        <v>0.20287641593483519</v>
      </c>
    </row>
    <row r="4606" spans="1:24" x14ac:dyDescent="0.25">
      <c r="A4606" s="57">
        <v>211</v>
      </c>
      <c r="B4606" s="58" t="s">
        <v>14</v>
      </c>
      <c r="C4606" s="58" t="s">
        <v>1307</v>
      </c>
      <c r="D4606" s="62">
        <v>42480</v>
      </c>
      <c r="E4606" s="63">
        <v>0.53125</v>
      </c>
      <c r="F4606" s="63">
        <v>0.59375</v>
      </c>
      <c r="G4606" s="63" t="s">
        <v>1272</v>
      </c>
      <c r="H4606" s="60">
        <v>193</v>
      </c>
      <c r="I4606" s="68">
        <v>10</v>
      </c>
      <c r="J4606" s="58">
        <v>13</v>
      </c>
      <c r="K4606" s="58">
        <v>29</v>
      </c>
      <c r="L4606" s="73">
        <v>0.56180555555555556</v>
      </c>
      <c r="M4606" s="58" t="s">
        <v>1173</v>
      </c>
      <c r="N4606" s="60" t="s">
        <v>925</v>
      </c>
      <c r="O4606" s="58" t="s">
        <v>1363</v>
      </c>
      <c r="P4606" s="58">
        <v>107</v>
      </c>
      <c r="Q4606" s="58">
        <v>1</v>
      </c>
      <c r="R4606" s="58" t="s">
        <v>369</v>
      </c>
      <c r="S4606" s="4" t="s">
        <v>372</v>
      </c>
      <c r="T4606" s="58">
        <v>2</v>
      </c>
      <c r="U4606" t="str">
        <f t="shared" si="288"/>
        <v>Serena</v>
      </c>
      <c r="V4606">
        <f t="shared" si="289"/>
        <v>17.84</v>
      </c>
      <c r="W4606">
        <f t="shared" si="290"/>
        <v>39.284999999999997</v>
      </c>
      <c r="X4606" s="12">
        <f t="shared" si="291"/>
        <v>0.45411734758813799</v>
      </c>
    </row>
    <row r="4607" spans="1:24" x14ac:dyDescent="0.25">
      <c r="A4607" s="57">
        <v>211</v>
      </c>
      <c r="B4607" s="58" t="s">
        <v>14</v>
      </c>
      <c r="C4607" s="58" t="s">
        <v>1307</v>
      </c>
      <c r="D4607" s="62">
        <v>42480</v>
      </c>
      <c r="E4607" s="63">
        <v>0.53125</v>
      </c>
      <c r="F4607" s="63">
        <v>0.59375</v>
      </c>
      <c r="G4607" s="63" t="s">
        <v>1272</v>
      </c>
      <c r="H4607" s="60">
        <v>193</v>
      </c>
      <c r="I4607" s="68">
        <v>11</v>
      </c>
      <c r="J4607" s="58">
        <v>13</v>
      </c>
      <c r="K4607" s="58">
        <v>29</v>
      </c>
      <c r="L4607" s="73">
        <v>0.56180555555555556</v>
      </c>
      <c r="M4607" s="58" t="s">
        <v>1174</v>
      </c>
      <c r="N4607" s="60" t="s">
        <v>424</v>
      </c>
      <c r="O4607" s="58" t="s">
        <v>1363</v>
      </c>
      <c r="P4607" s="58">
        <v>103</v>
      </c>
      <c r="Q4607" s="58">
        <v>1</v>
      </c>
      <c r="R4607" s="58" t="s">
        <v>369</v>
      </c>
      <c r="S4607" s="4" t="s">
        <v>372</v>
      </c>
      <c r="T4607" s="58">
        <v>1</v>
      </c>
      <c r="U4607" t="str">
        <f t="shared" si="288"/>
        <v>Serena</v>
      </c>
      <c r="V4607">
        <f t="shared" si="289"/>
        <v>7.97</v>
      </c>
      <c r="W4607">
        <f t="shared" si="290"/>
        <v>39.284999999999997</v>
      </c>
      <c r="X4607" s="12">
        <f t="shared" si="291"/>
        <v>0.20287641593483519</v>
      </c>
    </row>
    <row r="4608" spans="1:24" x14ac:dyDescent="0.25">
      <c r="A4608" s="57">
        <v>211</v>
      </c>
      <c r="B4608" s="58" t="s">
        <v>14</v>
      </c>
      <c r="C4608" s="58" t="s">
        <v>1307</v>
      </c>
      <c r="D4608" s="62">
        <v>42480</v>
      </c>
      <c r="E4608" s="63">
        <v>0.53125</v>
      </c>
      <c r="F4608" s="63">
        <v>0.59375</v>
      </c>
      <c r="G4608" s="63" t="s">
        <v>1272</v>
      </c>
      <c r="H4608" s="60">
        <v>193</v>
      </c>
      <c r="I4608" s="68">
        <v>12</v>
      </c>
      <c r="J4608" s="58">
        <v>13</v>
      </c>
      <c r="K4608" s="58">
        <v>32</v>
      </c>
      <c r="L4608" s="73">
        <v>0.56388888888888888</v>
      </c>
      <c r="M4608" s="58" t="s">
        <v>521</v>
      </c>
      <c r="N4608" s="60" t="s">
        <v>521</v>
      </c>
      <c r="O4608" s="58" t="s">
        <v>1363</v>
      </c>
      <c r="P4608" s="58">
        <v>103</v>
      </c>
      <c r="Q4608" s="58">
        <v>1</v>
      </c>
      <c r="R4608" s="58" t="s">
        <v>369</v>
      </c>
      <c r="S4608" s="4" t="s">
        <v>372</v>
      </c>
      <c r="T4608" s="58">
        <v>2</v>
      </c>
      <c r="U4608" t="str">
        <f t="shared" si="288"/>
        <v>Serena</v>
      </c>
      <c r="V4608">
        <f t="shared" si="289"/>
        <v>17.84</v>
      </c>
      <c r="W4608">
        <f t="shared" si="290"/>
        <v>39.284999999999997</v>
      </c>
      <c r="X4608" s="12">
        <f t="shared" si="291"/>
        <v>0.45411734758813799</v>
      </c>
    </row>
    <row r="4609" spans="1:24" x14ac:dyDescent="0.25">
      <c r="A4609" s="57">
        <v>211</v>
      </c>
      <c r="B4609" s="58" t="s">
        <v>14</v>
      </c>
      <c r="C4609" s="58" t="s">
        <v>1307</v>
      </c>
      <c r="D4609" s="62">
        <v>42480</v>
      </c>
      <c r="E4609" s="63">
        <v>0.53125</v>
      </c>
      <c r="F4609" s="63">
        <v>0.59375</v>
      </c>
      <c r="G4609" s="63" t="s">
        <v>1272</v>
      </c>
      <c r="H4609" s="60">
        <v>193</v>
      </c>
      <c r="I4609" s="68">
        <v>13</v>
      </c>
      <c r="J4609" s="58">
        <v>13</v>
      </c>
      <c r="K4609" s="58">
        <v>32</v>
      </c>
      <c r="L4609" s="73">
        <v>0.56388888888888888</v>
      </c>
      <c r="M4609" s="58" t="s">
        <v>506</v>
      </c>
      <c r="N4609" s="60" t="s">
        <v>506</v>
      </c>
      <c r="O4609" s="58" t="s">
        <v>1363</v>
      </c>
      <c r="P4609" s="58">
        <v>102</v>
      </c>
      <c r="Q4609" s="58">
        <v>1</v>
      </c>
      <c r="R4609" s="58" t="s">
        <v>369</v>
      </c>
      <c r="S4609" s="4" t="s">
        <v>372</v>
      </c>
      <c r="T4609" s="58">
        <v>1</v>
      </c>
      <c r="U4609" t="str">
        <f t="shared" si="288"/>
        <v>Serena</v>
      </c>
      <c r="V4609">
        <f t="shared" si="289"/>
        <v>7.97</v>
      </c>
      <c r="W4609">
        <f t="shared" si="290"/>
        <v>39.284999999999997</v>
      </c>
      <c r="X4609" s="12">
        <f t="shared" si="291"/>
        <v>0.20287641593483519</v>
      </c>
    </row>
    <row r="4610" spans="1:24" x14ac:dyDescent="0.25">
      <c r="A4610" s="57">
        <v>211</v>
      </c>
      <c r="B4610" s="58" t="s">
        <v>14</v>
      </c>
      <c r="C4610" s="58" t="s">
        <v>1307</v>
      </c>
      <c r="D4610" s="62">
        <v>42480</v>
      </c>
      <c r="E4610" s="63">
        <v>0.53125</v>
      </c>
      <c r="F4610" s="63">
        <v>0.59375</v>
      </c>
      <c r="G4610" s="63" t="s">
        <v>1272</v>
      </c>
      <c r="H4610" s="60">
        <v>193</v>
      </c>
      <c r="I4610" s="68">
        <v>14</v>
      </c>
      <c r="J4610" s="58">
        <v>13</v>
      </c>
      <c r="K4610" s="58">
        <v>32</v>
      </c>
      <c r="L4610" s="73">
        <v>0.56388888888888888</v>
      </c>
      <c r="M4610" s="58" t="s">
        <v>525</v>
      </c>
      <c r="N4610" s="60" t="s">
        <v>525</v>
      </c>
      <c r="O4610" s="58" t="s">
        <v>1363</v>
      </c>
      <c r="P4610" s="60">
        <v>104</v>
      </c>
      <c r="Q4610" s="58">
        <v>1</v>
      </c>
      <c r="R4610" s="60" t="s">
        <v>369</v>
      </c>
      <c r="S4610" s="4" t="s">
        <v>372</v>
      </c>
      <c r="T4610" s="58">
        <v>1</v>
      </c>
      <c r="U4610" t="str">
        <f t="shared" si="288"/>
        <v>Serena</v>
      </c>
      <c r="V4610">
        <f t="shared" si="289"/>
        <v>7.97</v>
      </c>
      <c r="W4610">
        <f t="shared" si="290"/>
        <v>39.284999999999997</v>
      </c>
      <c r="X4610" s="12">
        <f t="shared" si="291"/>
        <v>0.20287641593483519</v>
      </c>
    </row>
    <row r="4611" spans="1:24" x14ac:dyDescent="0.25">
      <c r="A4611" s="57">
        <v>211</v>
      </c>
      <c r="B4611" s="58" t="s">
        <v>14</v>
      </c>
      <c r="C4611" s="58" t="s">
        <v>1307</v>
      </c>
      <c r="D4611" s="62">
        <v>42480</v>
      </c>
      <c r="E4611" s="63">
        <v>0.53125</v>
      </c>
      <c r="F4611" s="63">
        <v>0.59375</v>
      </c>
      <c r="G4611" s="63" t="s">
        <v>1272</v>
      </c>
      <c r="H4611" s="60">
        <v>193</v>
      </c>
      <c r="I4611" s="68">
        <v>15</v>
      </c>
      <c r="J4611" s="58">
        <v>13</v>
      </c>
      <c r="K4611" s="58">
        <v>33</v>
      </c>
      <c r="L4611" s="73">
        <v>0.56458333333333333</v>
      </c>
      <c r="M4611" s="58" t="s">
        <v>540</v>
      </c>
      <c r="N4611" s="60" t="s">
        <v>540</v>
      </c>
      <c r="O4611" s="58" t="s">
        <v>1363</v>
      </c>
      <c r="P4611" s="58">
        <v>107</v>
      </c>
      <c r="Q4611" s="58">
        <v>1</v>
      </c>
      <c r="R4611" s="58" t="s">
        <v>369</v>
      </c>
      <c r="S4611" s="4" t="s">
        <v>372</v>
      </c>
      <c r="T4611" s="58">
        <v>2</v>
      </c>
      <c r="U4611" t="str">
        <f t="shared" si="288"/>
        <v>Serena</v>
      </c>
      <c r="V4611">
        <f t="shared" si="289"/>
        <v>17.84</v>
      </c>
      <c r="W4611">
        <f t="shared" si="290"/>
        <v>39.284999999999997</v>
      </c>
      <c r="X4611" s="12">
        <f t="shared" si="291"/>
        <v>0.45411734758813799</v>
      </c>
    </row>
    <row r="4612" spans="1:24" x14ac:dyDescent="0.25">
      <c r="A4612" s="57">
        <v>211</v>
      </c>
      <c r="B4612" s="58" t="s">
        <v>14</v>
      </c>
      <c r="C4612" s="58" t="s">
        <v>1307</v>
      </c>
      <c r="D4612" s="62">
        <v>42480</v>
      </c>
      <c r="E4612" s="63">
        <v>0.53125</v>
      </c>
      <c r="F4612" s="63">
        <v>0.59375</v>
      </c>
      <c r="G4612" s="63" t="s">
        <v>1272</v>
      </c>
      <c r="H4612" s="60">
        <v>193</v>
      </c>
      <c r="I4612" s="68">
        <v>16</v>
      </c>
      <c r="J4612" s="58">
        <v>13</v>
      </c>
      <c r="K4612" s="58">
        <v>35</v>
      </c>
      <c r="L4612" s="73">
        <v>0.56597222222222221</v>
      </c>
      <c r="M4612" s="58" t="s">
        <v>502</v>
      </c>
      <c r="N4612" s="60" t="s">
        <v>502</v>
      </c>
      <c r="O4612" s="58" t="s">
        <v>1363</v>
      </c>
      <c r="P4612" s="58">
        <v>107</v>
      </c>
      <c r="Q4612" s="58">
        <v>1</v>
      </c>
      <c r="R4612" s="58" t="s">
        <v>369</v>
      </c>
      <c r="S4612" s="4" t="s">
        <v>372</v>
      </c>
      <c r="T4612" s="58">
        <v>2</v>
      </c>
      <c r="U4612" t="str">
        <f t="shared" si="288"/>
        <v>Serena</v>
      </c>
      <c r="V4612">
        <f t="shared" si="289"/>
        <v>17.84</v>
      </c>
      <c r="W4612">
        <f t="shared" si="290"/>
        <v>39.284999999999997</v>
      </c>
      <c r="X4612" s="12">
        <f t="shared" si="291"/>
        <v>0.45411734758813799</v>
      </c>
    </row>
    <row r="4613" spans="1:24" x14ac:dyDescent="0.25">
      <c r="A4613" s="57">
        <v>211</v>
      </c>
      <c r="B4613" s="58" t="s">
        <v>14</v>
      </c>
      <c r="C4613" s="58" t="s">
        <v>1307</v>
      </c>
      <c r="D4613" s="62">
        <v>42480</v>
      </c>
      <c r="E4613" s="63">
        <v>0.53125</v>
      </c>
      <c r="F4613" s="63">
        <v>0.59375</v>
      </c>
      <c r="G4613" s="63" t="s">
        <v>1272</v>
      </c>
      <c r="H4613" s="60">
        <v>193</v>
      </c>
      <c r="I4613" s="68">
        <v>17</v>
      </c>
      <c r="J4613" s="58">
        <v>13</v>
      </c>
      <c r="K4613" s="58">
        <v>33</v>
      </c>
      <c r="L4613" s="73">
        <v>0.56458333333333333</v>
      </c>
      <c r="M4613" s="58" t="s">
        <v>436</v>
      </c>
      <c r="N4613" s="60" t="s">
        <v>436</v>
      </c>
      <c r="O4613" s="58" t="s">
        <v>1363</v>
      </c>
      <c r="P4613" s="60">
        <v>104</v>
      </c>
      <c r="Q4613" s="58">
        <v>1</v>
      </c>
      <c r="R4613" s="60" t="s">
        <v>369</v>
      </c>
      <c r="S4613" s="4" t="s">
        <v>372</v>
      </c>
      <c r="T4613" s="58">
        <v>1</v>
      </c>
      <c r="U4613" t="str">
        <f t="shared" si="288"/>
        <v>Serena</v>
      </c>
      <c r="V4613">
        <f t="shared" si="289"/>
        <v>7.97</v>
      </c>
      <c r="W4613">
        <f t="shared" si="290"/>
        <v>39.284999999999997</v>
      </c>
      <c r="X4613" s="12">
        <f t="shared" si="291"/>
        <v>0.20287641593483519</v>
      </c>
    </row>
    <row r="4614" spans="1:24" x14ac:dyDescent="0.25">
      <c r="A4614" s="57">
        <v>211</v>
      </c>
      <c r="B4614" s="58" t="s">
        <v>14</v>
      </c>
      <c r="C4614" s="58" t="s">
        <v>1307</v>
      </c>
      <c r="D4614" s="62">
        <v>42480</v>
      </c>
      <c r="E4614" s="63">
        <v>0.53125</v>
      </c>
      <c r="F4614" s="63">
        <v>0.59375</v>
      </c>
      <c r="G4614" s="63" t="s">
        <v>1272</v>
      </c>
      <c r="H4614" s="60">
        <v>193</v>
      </c>
      <c r="I4614" s="68">
        <v>18</v>
      </c>
      <c r="J4614" s="58">
        <v>13</v>
      </c>
      <c r="K4614" s="58">
        <v>39</v>
      </c>
      <c r="L4614" s="73">
        <v>0.56874999999999998</v>
      </c>
      <c r="M4614" s="58" t="s">
        <v>945</v>
      </c>
      <c r="N4614" s="60" t="s">
        <v>945</v>
      </c>
      <c r="O4614" s="58" t="s">
        <v>1363</v>
      </c>
      <c r="P4614" s="58">
        <v>107</v>
      </c>
      <c r="Q4614" s="58">
        <v>1</v>
      </c>
      <c r="R4614" s="58" t="s">
        <v>369</v>
      </c>
      <c r="S4614" s="4" t="s">
        <v>372</v>
      </c>
      <c r="T4614" s="58">
        <v>1</v>
      </c>
      <c r="U4614" t="str">
        <f t="shared" si="288"/>
        <v>Serena</v>
      </c>
      <c r="V4614">
        <f t="shared" si="289"/>
        <v>7.97</v>
      </c>
      <c r="W4614">
        <f t="shared" si="290"/>
        <v>39.284999999999997</v>
      </c>
      <c r="X4614" s="12">
        <f t="shared" si="291"/>
        <v>0.20287641593483519</v>
      </c>
    </row>
    <row r="4615" spans="1:24" x14ac:dyDescent="0.25">
      <c r="A4615" s="57">
        <v>211</v>
      </c>
      <c r="B4615" s="58" t="s">
        <v>14</v>
      </c>
      <c r="C4615" s="58" t="s">
        <v>1307</v>
      </c>
      <c r="D4615" s="62">
        <v>42480</v>
      </c>
      <c r="E4615" s="63">
        <v>0.53125</v>
      </c>
      <c r="F4615" s="63">
        <v>0.59375</v>
      </c>
      <c r="G4615" s="63" t="s">
        <v>1272</v>
      </c>
      <c r="H4615" s="60">
        <v>193</v>
      </c>
      <c r="I4615" s="68">
        <v>19</v>
      </c>
      <c r="J4615" s="58">
        <v>13</v>
      </c>
      <c r="K4615" s="58">
        <v>42</v>
      </c>
      <c r="L4615" s="73">
        <v>0.5708333333333333</v>
      </c>
      <c r="M4615" s="58" t="s">
        <v>963</v>
      </c>
      <c r="N4615" s="60" t="s">
        <v>963</v>
      </c>
      <c r="O4615" s="58" t="s">
        <v>1363</v>
      </c>
      <c r="P4615" s="58">
        <v>102</v>
      </c>
      <c r="Q4615" s="58">
        <v>1</v>
      </c>
      <c r="R4615" s="58" t="s">
        <v>369</v>
      </c>
      <c r="S4615" s="4" t="s">
        <v>372</v>
      </c>
      <c r="T4615" s="58">
        <v>1</v>
      </c>
      <c r="U4615" t="str">
        <f t="shared" si="288"/>
        <v>Serena</v>
      </c>
      <c r="V4615">
        <f t="shared" si="289"/>
        <v>7.97</v>
      </c>
      <c r="W4615">
        <f t="shared" si="290"/>
        <v>39.284999999999997</v>
      </c>
      <c r="X4615" s="12">
        <f t="shared" si="291"/>
        <v>0.20287641593483519</v>
      </c>
    </row>
    <row r="4616" spans="1:24" x14ac:dyDescent="0.25">
      <c r="A4616" s="57">
        <v>211</v>
      </c>
      <c r="B4616" s="58" t="s">
        <v>14</v>
      </c>
      <c r="C4616" s="58" t="s">
        <v>1307</v>
      </c>
      <c r="D4616" s="62">
        <v>42480</v>
      </c>
      <c r="E4616" s="63">
        <v>0.53125</v>
      </c>
      <c r="F4616" s="63">
        <v>0.59375</v>
      </c>
      <c r="G4616" s="63" t="s">
        <v>1272</v>
      </c>
      <c r="H4616" s="60">
        <v>193</v>
      </c>
      <c r="I4616" s="68">
        <v>20</v>
      </c>
      <c r="J4616" s="58">
        <v>13</v>
      </c>
      <c r="K4616" s="58">
        <v>43</v>
      </c>
      <c r="L4616" s="73">
        <v>0.57152777777777775</v>
      </c>
      <c r="M4616" s="58" t="s">
        <v>427</v>
      </c>
      <c r="N4616" s="60" t="s">
        <v>427</v>
      </c>
      <c r="O4616" s="58" t="s">
        <v>1363</v>
      </c>
      <c r="P4616" s="58">
        <v>103</v>
      </c>
      <c r="Q4616" s="58">
        <v>1</v>
      </c>
      <c r="R4616" s="58" t="s">
        <v>369</v>
      </c>
      <c r="S4616" s="4" t="s">
        <v>372</v>
      </c>
      <c r="T4616" s="58">
        <v>1</v>
      </c>
      <c r="U4616" t="str">
        <f t="shared" si="288"/>
        <v>Serena</v>
      </c>
      <c r="V4616">
        <f t="shared" si="289"/>
        <v>7.97</v>
      </c>
      <c r="W4616">
        <f t="shared" si="290"/>
        <v>39.284999999999997</v>
      </c>
      <c r="X4616" s="12">
        <f t="shared" si="291"/>
        <v>0.20287641593483519</v>
      </c>
    </row>
    <row r="4617" spans="1:24" x14ac:dyDescent="0.25">
      <c r="A4617" s="57">
        <v>211</v>
      </c>
      <c r="B4617" s="58" t="s">
        <v>14</v>
      </c>
      <c r="C4617" s="58" t="s">
        <v>1307</v>
      </c>
      <c r="D4617" s="62">
        <v>42480</v>
      </c>
      <c r="E4617" s="63">
        <v>0.53125</v>
      </c>
      <c r="F4617" s="63">
        <v>0.59375</v>
      </c>
      <c r="G4617" s="63" t="s">
        <v>1272</v>
      </c>
      <c r="H4617" s="60">
        <v>193</v>
      </c>
      <c r="I4617" s="68">
        <v>21</v>
      </c>
      <c r="J4617" s="58">
        <v>13</v>
      </c>
      <c r="K4617" s="58">
        <v>46</v>
      </c>
      <c r="L4617" s="73">
        <v>0.57361111111111118</v>
      </c>
      <c r="M4617" s="58" t="s">
        <v>1064</v>
      </c>
      <c r="N4617" s="60" t="s">
        <v>1064</v>
      </c>
      <c r="O4617" s="58" t="s">
        <v>1363</v>
      </c>
      <c r="P4617" s="58">
        <v>107</v>
      </c>
      <c r="Q4617" s="58">
        <v>1</v>
      </c>
      <c r="R4617" s="58" t="s">
        <v>369</v>
      </c>
      <c r="S4617" s="4" t="s">
        <v>372</v>
      </c>
      <c r="T4617" s="58">
        <v>2</v>
      </c>
      <c r="U4617" t="str">
        <f t="shared" si="288"/>
        <v>Serena</v>
      </c>
      <c r="V4617">
        <f t="shared" si="289"/>
        <v>17.84</v>
      </c>
      <c r="W4617">
        <f t="shared" si="290"/>
        <v>39.284999999999997</v>
      </c>
      <c r="X4617" s="12">
        <f t="shared" si="291"/>
        <v>0.45411734758813799</v>
      </c>
    </row>
    <row r="4618" spans="1:24" x14ac:dyDescent="0.25">
      <c r="A4618" s="57">
        <v>211</v>
      </c>
      <c r="B4618" s="58" t="s">
        <v>14</v>
      </c>
      <c r="C4618" s="58" t="s">
        <v>1307</v>
      </c>
      <c r="D4618" s="62">
        <v>42480</v>
      </c>
      <c r="E4618" s="63">
        <v>0.53125</v>
      </c>
      <c r="F4618" s="63">
        <v>0.59375</v>
      </c>
      <c r="G4618" s="63" t="s">
        <v>1272</v>
      </c>
      <c r="H4618" s="60">
        <v>193</v>
      </c>
      <c r="I4618" s="68">
        <v>22</v>
      </c>
      <c r="J4618" s="58">
        <v>13</v>
      </c>
      <c r="K4618" s="58">
        <v>48</v>
      </c>
      <c r="L4618" s="73">
        <v>0.57500000000000007</v>
      </c>
      <c r="M4618" s="58" t="s">
        <v>1175</v>
      </c>
      <c r="N4618" s="60" t="s">
        <v>970</v>
      </c>
      <c r="O4618" s="58" t="s">
        <v>1363</v>
      </c>
      <c r="P4618" s="58">
        <v>107</v>
      </c>
      <c r="Q4618" s="58">
        <v>1</v>
      </c>
      <c r="R4618" s="58" t="s">
        <v>369</v>
      </c>
      <c r="S4618" s="4" t="s">
        <v>372</v>
      </c>
      <c r="T4618" s="58">
        <v>2</v>
      </c>
      <c r="U4618" t="str">
        <f t="shared" si="288"/>
        <v>Serena</v>
      </c>
      <c r="V4618">
        <f t="shared" si="289"/>
        <v>17.84</v>
      </c>
      <c r="W4618">
        <f t="shared" si="290"/>
        <v>39.284999999999997</v>
      </c>
      <c r="X4618" s="12">
        <f t="shared" si="291"/>
        <v>0.45411734758813799</v>
      </c>
    </row>
    <row r="4619" spans="1:24" x14ac:dyDescent="0.25">
      <c r="A4619" s="57">
        <v>211</v>
      </c>
      <c r="B4619" s="58" t="s">
        <v>14</v>
      </c>
      <c r="C4619" s="58" t="s">
        <v>1307</v>
      </c>
      <c r="D4619" s="62">
        <v>42480</v>
      </c>
      <c r="E4619" s="63">
        <v>0.53125</v>
      </c>
      <c r="F4619" s="63">
        <v>0.59375</v>
      </c>
      <c r="G4619" s="63" t="s">
        <v>1272</v>
      </c>
      <c r="H4619" s="60">
        <v>193</v>
      </c>
      <c r="I4619" s="68">
        <v>23</v>
      </c>
      <c r="J4619" s="58">
        <v>13</v>
      </c>
      <c r="K4619" s="58">
        <v>50</v>
      </c>
      <c r="L4619" s="73">
        <v>0.57638888888888895</v>
      </c>
      <c r="M4619" s="58" t="s">
        <v>479</v>
      </c>
      <c r="N4619" s="60" t="s">
        <v>479</v>
      </c>
      <c r="O4619" s="58" t="s">
        <v>1363</v>
      </c>
      <c r="P4619" s="58">
        <v>102</v>
      </c>
      <c r="Q4619" s="58">
        <v>1</v>
      </c>
      <c r="R4619" s="58" t="s">
        <v>369</v>
      </c>
      <c r="S4619" s="4" t="s">
        <v>372</v>
      </c>
      <c r="T4619" s="58">
        <v>1</v>
      </c>
      <c r="U4619" t="str">
        <f t="shared" si="288"/>
        <v>Serena</v>
      </c>
      <c r="V4619">
        <f t="shared" si="289"/>
        <v>7.97</v>
      </c>
      <c r="W4619">
        <f t="shared" si="290"/>
        <v>39.284999999999997</v>
      </c>
      <c r="X4619" s="12">
        <f t="shared" si="291"/>
        <v>0.20287641593483519</v>
      </c>
    </row>
    <row r="4620" spans="1:24" x14ac:dyDescent="0.25">
      <c r="A4620" s="57">
        <v>211</v>
      </c>
      <c r="B4620" s="58" t="s">
        <v>14</v>
      </c>
      <c r="C4620" s="58" t="s">
        <v>1307</v>
      </c>
      <c r="D4620" s="62">
        <v>42480</v>
      </c>
      <c r="E4620" s="63">
        <v>0.53125</v>
      </c>
      <c r="F4620" s="63">
        <v>0.59375</v>
      </c>
      <c r="G4620" s="63" t="s">
        <v>1272</v>
      </c>
      <c r="H4620" s="60">
        <v>193</v>
      </c>
      <c r="I4620" s="68">
        <v>24</v>
      </c>
      <c r="J4620" s="58">
        <v>13</v>
      </c>
      <c r="K4620" s="58">
        <v>50</v>
      </c>
      <c r="L4620" s="73">
        <v>0.57638888888888895</v>
      </c>
      <c r="M4620" s="58" t="s">
        <v>397</v>
      </c>
      <c r="N4620" s="60" t="s">
        <v>397</v>
      </c>
      <c r="O4620" s="58" t="s">
        <v>1363</v>
      </c>
      <c r="P4620" s="58">
        <v>107</v>
      </c>
      <c r="Q4620" s="58">
        <v>1</v>
      </c>
      <c r="R4620" s="58" t="s">
        <v>369</v>
      </c>
      <c r="S4620" s="4" t="s">
        <v>372</v>
      </c>
      <c r="T4620" s="58">
        <v>1</v>
      </c>
      <c r="U4620" t="str">
        <f t="shared" si="288"/>
        <v>Serena</v>
      </c>
      <c r="V4620">
        <f t="shared" si="289"/>
        <v>7.97</v>
      </c>
      <c r="W4620">
        <f t="shared" si="290"/>
        <v>39.284999999999997</v>
      </c>
      <c r="X4620" s="12">
        <f t="shared" si="291"/>
        <v>0.20287641593483519</v>
      </c>
    </row>
    <row r="4621" spans="1:24" x14ac:dyDescent="0.25">
      <c r="A4621" s="57">
        <v>211</v>
      </c>
      <c r="B4621" s="58" t="s">
        <v>14</v>
      </c>
      <c r="C4621" s="58" t="s">
        <v>1307</v>
      </c>
      <c r="D4621" s="62">
        <v>42480</v>
      </c>
      <c r="E4621" s="63">
        <v>0.53125</v>
      </c>
      <c r="F4621" s="63">
        <v>0.59375</v>
      </c>
      <c r="G4621" s="63" t="s">
        <v>1272</v>
      </c>
      <c r="H4621" s="60">
        <v>193</v>
      </c>
      <c r="I4621" s="68">
        <v>25</v>
      </c>
      <c r="J4621" s="58">
        <v>13</v>
      </c>
      <c r="K4621" s="58">
        <v>52</v>
      </c>
      <c r="L4621" s="73">
        <v>0.57777777777777783</v>
      </c>
      <c r="M4621" s="58" t="s">
        <v>492</v>
      </c>
      <c r="N4621" s="60" t="s">
        <v>492</v>
      </c>
      <c r="O4621" s="58" t="s">
        <v>1363</v>
      </c>
      <c r="P4621" s="58">
        <v>107</v>
      </c>
      <c r="Q4621" s="58">
        <v>1</v>
      </c>
      <c r="R4621" s="58" t="s">
        <v>369</v>
      </c>
      <c r="S4621" s="4" t="s">
        <v>372</v>
      </c>
      <c r="T4621" s="58">
        <v>1</v>
      </c>
      <c r="U4621" t="str">
        <f t="shared" si="288"/>
        <v>Serena</v>
      </c>
      <c r="V4621">
        <f t="shared" si="289"/>
        <v>7.97</v>
      </c>
      <c r="W4621">
        <f t="shared" si="290"/>
        <v>39.284999999999997</v>
      </c>
      <c r="X4621" s="12">
        <f t="shared" si="291"/>
        <v>0.20287641593483519</v>
      </c>
    </row>
    <row r="4622" spans="1:24" x14ac:dyDescent="0.25">
      <c r="A4622" s="57">
        <v>211</v>
      </c>
      <c r="B4622" s="58" t="s">
        <v>14</v>
      </c>
      <c r="C4622" s="58" t="s">
        <v>1307</v>
      </c>
      <c r="D4622" s="62">
        <v>42480</v>
      </c>
      <c r="E4622" s="63">
        <v>0.53125</v>
      </c>
      <c r="F4622" s="63">
        <v>0.59375</v>
      </c>
      <c r="G4622" s="63" t="s">
        <v>1272</v>
      </c>
      <c r="H4622" s="60">
        <v>193</v>
      </c>
      <c r="I4622" s="68">
        <v>26</v>
      </c>
      <c r="J4622" s="58">
        <v>13</v>
      </c>
      <c r="K4622" s="58">
        <v>52</v>
      </c>
      <c r="L4622" s="73">
        <v>0.57777777777777783</v>
      </c>
      <c r="M4622" s="58" t="s">
        <v>531</v>
      </c>
      <c r="N4622" s="60" t="s">
        <v>531</v>
      </c>
      <c r="O4622" s="58" t="s">
        <v>1363</v>
      </c>
      <c r="P4622" s="58">
        <v>103</v>
      </c>
      <c r="Q4622" s="58">
        <v>1</v>
      </c>
      <c r="R4622" s="58" t="s">
        <v>369</v>
      </c>
      <c r="S4622" s="4" t="s">
        <v>372</v>
      </c>
      <c r="T4622" s="58">
        <v>1</v>
      </c>
      <c r="U4622" t="str">
        <f t="shared" si="288"/>
        <v>Serena</v>
      </c>
      <c r="V4622">
        <f t="shared" si="289"/>
        <v>7.97</v>
      </c>
      <c r="W4622">
        <f t="shared" si="290"/>
        <v>39.284999999999997</v>
      </c>
      <c r="X4622" s="12">
        <f t="shared" si="291"/>
        <v>0.20287641593483519</v>
      </c>
    </row>
    <row r="4623" spans="1:24" x14ac:dyDescent="0.25">
      <c r="A4623" s="57">
        <v>211</v>
      </c>
      <c r="B4623" s="58" t="s">
        <v>14</v>
      </c>
      <c r="C4623" s="58" t="s">
        <v>1307</v>
      </c>
      <c r="D4623" s="62">
        <v>42480</v>
      </c>
      <c r="E4623" s="63">
        <v>0.53125</v>
      </c>
      <c r="F4623" s="63">
        <v>0.59375</v>
      </c>
      <c r="G4623" s="63" t="s">
        <v>1272</v>
      </c>
      <c r="H4623" s="60">
        <v>193</v>
      </c>
      <c r="I4623" s="68">
        <v>27</v>
      </c>
      <c r="J4623" s="58">
        <v>13</v>
      </c>
      <c r="K4623" s="58">
        <v>56</v>
      </c>
      <c r="L4623" s="73">
        <v>0.5805555555555556</v>
      </c>
      <c r="M4623" s="58" t="s">
        <v>930</v>
      </c>
      <c r="N4623" s="60" t="s">
        <v>930</v>
      </c>
      <c r="O4623" s="58" t="s">
        <v>1363</v>
      </c>
      <c r="P4623" s="58">
        <v>107</v>
      </c>
      <c r="Q4623" s="58">
        <v>1</v>
      </c>
      <c r="R4623" s="58" t="s">
        <v>369</v>
      </c>
      <c r="S4623" s="4" t="s">
        <v>372</v>
      </c>
      <c r="T4623" s="58">
        <v>1</v>
      </c>
      <c r="U4623" t="str">
        <f t="shared" si="288"/>
        <v>Serena</v>
      </c>
      <c r="V4623">
        <f t="shared" si="289"/>
        <v>7.97</v>
      </c>
      <c r="W4623">
        <f t="shared" si="290"/>
        <v>39.284999999999997</v>
      </c>
      <c r="X4623" s="12">
        <f t="shared" si="291"/>
        <v>0.20287641593483519</v>
      </c>
    </row>
    <row r="4624" spans="1:24" x14ac:dyDescent="0.25">
      <c r="A4624" s="57">
        <v>211</v>
      </c>
      <c r="B4624" s="58" t="s">
        <v>14</v>
      </c>
      <c r="C4624" s="58" t="s">
        <v>1307</v>
      </c>
      <c r="D4624" s="62">
        <v>42480</v>
      </c>
      <c r="E4624" s="63">
        <v>0.53125</v>
      </c>
      <c r="F4624" s="63">
        <v>0.59375</v>
      </c>
      <c r="G4624" s="63" t="s">
        <v>1272</v>
      </c>
      <c r="H4624" s="60">
        <v>193</v>
      </c>
      <c r="I4624" s="68">
        <v>28</v>
      </c>
      <c r="J4624" s="58">
        <v>13</v>
      </c>
      <c r="K4624" s="58">
        <v>57</v>
      </c>
      <c r="L4624" s="73">
        <v>0.58124999999999993</v>
      </c>
      <c r="M4624" s="58" t="s">
        <v>430</v>
      </c>
      <c r="N4624" s="60" t="s">
        <v>430</v>
      </c>
      <c r="O4624" s="58" t="s">
        <v>1363</v>
      </c>
      <c r="P4624" s="58">
        <v>102</v>
      </c>
      <c r="Q4624" s="58">
        <v>1</v>
      </c>
      <c r="R4624" s="58" t="s">
        <v>369</v>
      </c>
      <c r="S4624" s="4" t="s">
        <v>372</v>
      </c>
      <c r="T4624" s="58">
        <v>1</v>
      </c>
      <c r="U4624" t="str">
        <f t="shared" si="288"/>
        <v>Serena</v>
      </c>
      <c r="V4624">
        <f t="shared" si="289"/>
        <v>7.97</v>
      </c>
      <c r="W4624">
        <f t="shared" si="290"/>
        <v>39.284999999999997</v>
      </c>
      <c r="X4624" s="12">
        <f t="shared" si="291"/>
        <v>0.20287641593483519</v>
      </c>
    </row>
    <row r="4625" spans="1:24" x14ac:dyDescent="0.25">
      <c r="A4625" s="57">
        <v>211</v>
      </c>
      <c r="B4625" s="58" t="s">
        <v>14</v>
      </c>
      <c r="C4625" s="58" t="s">
        <v>1307</v>
      </c>
      <c r="D4625" s="62">
        <v>42480</v>
      </c>
      <c r="E4625" s="63">
        <v>0.53125</v>
      </c>
      <c r="F4625" s="63">
        <v>0.59375</v>
      </c>
      <c r="G4625" s="63" t="s">
        <v>1272</v>
      </c>
      <c r="H4625" s="60">
        <v>193</v>
      </c>
      <c r="I4625" s="68">
        <v>29</v>
      </c>
      <c r="J4625" s="58">
        <v>13</v>
      </c>
      <c r="K4625" s="58">
        <v>58</v>
      </c>
      <c r="L4625" s="73">
        <v>0.58194444444444449</v>
      </c>
      <c r="M4625" s="58" t="s">
        <v>396</v>
      </c>
      <c r="N4625" s="60" t="s">
        <v>396</v>
      </c>
      <c r="O4625" s="58" t="s">
        <v>1363</v>
      </c>
      <c r="P4625" s="58">
        <v>107</v>
      </c>
      <c r="Q4625" s="58">
        <v>1</v>
      </c>
      <c r="R4625" s="58" t="s">
        <v>369</v>
      </c>
      <c r="S4625" s="4" t="s">
        <v>372</v>
      </c>
      <c r="T4625" s="58">
        <v>1</v>
      </c>
      <c r="U4625" t="str">
        <f t="shared" si="288"/>
        <v>Serena</v>
      </c>
      <c r="V4625">
        <f t="shared" si="289"/>
        <v>7.97</v>
      </c>
      <c r="W4625">
        <f t="shared" si="290"/>
        <v>39.284999999999997</v>
      </c>
      <c r="X4625" s="12">
        <f t="shared" si="291"/>
        <v>0.20287641593483519</v>
      </c>
    </row>
    <row r="4626" spans="1:24" x14ac:dyDescent="0.25">
      <c r="A4626" s="57">
        <v>211</v>
      </c>
      <c r="B4626" s="58" t="s">
        <v>14</v>
      </c>
      <c r="C4626" s="58" t="s">
        <v>1307</v>
      </c>
      <c r="D4626" s="62">
        <v>42480</v>
      </c>
      <c r="E4626" s="63">
        <v>0.53125</v>
      </c>
      <c r="F4626" s="63">
        <v>0.59375</v>
      </c>
      <c r="G4626" s="63" t="s">
        <v>1272</v>
      </c>
      <c r="H4626" s="60">
        <v>193</v>
      </c>
      <c r="I4626" s="68">
        <v>30</v>
      </c>
      <c r="J4626" s="58">
        <v>13</v>
      </c>
      <c r="K4626" s="58">
        <v>59</v>
      </c>
      <c r="L4626" s="73">
        <v>0.58263888888888882</v>
      </c>
      <c r="M4626" s="58" t="s">
        <v>472</v>
      </c>
      <c r="N4626" s="60" t="s">
        <v>472</v>
      </c>
      <c r="O4626" s="58" t="s">
        <v>1363</v>
      </c>
      <c r="P4626" s="60">
        <v>104</v>
      </c>
      <c r="Q4626" s="58">
        <v>1</v>
      </c>
      <c r="R4626" s="60" t="s">
        <v>369</v>
      </c>
      <c r="S4626" s="4" t="s">
        <v>372</v>
      </c>
      <c r="T4626" s="58">
        <v>2</v>
      </c>
      <c r="U4626" t="str">
        <f t="shared" si="288"/>
        <v>Serena</v>
      </c>
      <c r="V4626">
        <f t="shared" si="289"/>
        <v>17.84</v>
      </c>
      <c r="W4626">
        <f t="shared" si="290"/>
        <v>39.284999999999997</v>
      </c>
      <c r="X4626" s="12">
        <f t="shared" si="291"/>
        <v>0.45411734758813799</v>
      </c>
    </row>
    <row r="4627" spans="1:24" x14ac:dyDescent="0.25">
      <c r="A4627" s="57">
        <v>211</v>
      </c>
      <c r="B4627" s="58" t="s">
        <v>14</v>
      </c>
      <c r="C4627" s="58" t="s">
        <v>1307</v>
      </c>
      <c r="D4627" s="62">
        <v>42480</v>
      </c>
      <c r="E4627" s="63">
        <v>0.53125</v>
      </c>
      <c r="F4627" s="63">
        <v>0.59375</v>
      </c>
      <c r="G4627" s="63" t="s">
        <v>1272</v>
      </c>
      <c r="H4627" s="60">
        <v>194</v>
      </c>
      <c r="I4627" s="68">
        <v>1</v>
      </c>
      <c r="J4627" s="58">
        <v>14</v>
      </c>
      <c r="K4627" s="58">
        <v>3</v>
      </c>
      <c r="L4627" s="73">
        <v>0.5854166666666667</v>
      </c>
      <c r="M4627" s="58" t="s">
        <v>1019</v>
      </c>
      <c r="N4627" s="60" t="s">
        <v>1019</v>
      </c>
      <c r="O4627" s="58" t="s">
        <v>1363</v>
      </c>
      <c r="P4627" s="58">
        <v>102</v>
      </c>
      <c r="Q4627" s="58">
        <v>1</v>
      </c>
      <c r="R4627" s="58" t="s">
        <v>369</v>
      </c>
      <c r="S4627" s="4" t="s">
        <v>372</v>
      </c>
      <c r="T4627" s="58">
        <v>2</v>
      </c>
      <c r="U4627" t="str">
        <f t="shared" si="288"/>
        <v>Serena</v>
      </c>
      <c r="V4627">
        <f t="shared" si="289"/>
        <v>17.84</v>
      </c>
      <c r="W4627">
        <f t="shared" si="290"/>
        <v>39.284999999999997</v>
      </c>
      <c r="X4627" s="12">
        <f t="shared" si="291"/>
        <v>0.45411734758813799</v>
      </c>
    </row>
    <row r="4628" spans="1:24" x14ac:dyDescent="0.25">
      <c r="A4628" s="57">
        <v>211</v>
      </c>
      <c r="B4628" s="58" t="s">
        <v>14</v>
      </c>
      <c r="C4628" s="58" t="s">
        <v>1307</v>
      </c>
      <c r="D4628" s="62">
        <v>42480</v>
      </c>
      <c r="E4628" s="63">
        <v>0.53125</v>
      </c>
      <c r="F4628" s="63">
        <v>0.59375</v>
      </c>
      <c r="G4628" s="63" t="s">
        <v>1272</v>
      </c>
      <c r="H4628" s="60">
        <v>194</v>
      </c>
      <c r="I4628" s="68">
        <v>2</v>
      </c>
      <c r="J4628" s="58">
        <v>14</v>
      </c>
      <c r="K4628" s="58">
        <v>4</v>
      </c>
      <c r="L4628" s="73">
        <v>0.58611111111111114</v>
      </c>
      <c r="M4628" s="58" t="s">
        <v>568</v>
      </c>
      <c r="N4628" s="60" t="s">
        <v>498</v>
      </c>
      <c r="O4628" s="58" t="s">
        <v>1363</v>
      </c>
      <c r="P4628" s="58">
        <v>107</v>
      </c>
      <c r="Q4628" s="58">
        <v>1</v>
      </c>
      <c r="R4628" s="58" t="s">
        <v>369</v>
      </c>
      <c r="S4628" s="4" t="s">
        <v>372</v>
      </c>
      <c r="T4628" s="58">
        <v>1</v>
      </c>
      <c r="U4628" t="str">
        <f t="shared" si="288"/>
        <v>Serena</v>
      </c>
      <c r="V4628">
        <f t="shared" si="289"/>
        <v>7.97</v>
      </c>
      <c r="W4628">
        <f t="shared" si="290"/>
        <v>39.284999999999997</v>
      </c>
      <c r="X4628" s="12">
        <f t="shared" si="291"/>
        <v>0.20287641593483519</v>
      </c>
    </row>
    <row r="4629" spans="1:24" x14ac:dyDescent="0.25">
      <c r="A4629" s="57">
        <v>211</v>
      </c>
      <c r="B4629" s="58" t="s">
        <v>14</v>
      </c>
      <c r="C4629" s="58" t="s">
        <v>1307</v>
      </c>
      <c r="D4629" s="62">
        <v>42480</v>
      </c>
      <c r="E4629" s="63">
        <v>0.53125</v>
      </c>
      <c r="F4629" s="63">
        <v>0.59375</v>
      </c>
      <c r="G4629" s="63" t="s">
        <v>1272</v>
      </c>
      <c r="H4629" s="60">
        <v>194</v>
      </c>
      <c r="I4629" s="68">
        <v>3</v>
      </c>
      <c r="J4629" s="58">
        <v>14</v>
      </c>
      <c r="K4629" s="58">
        <v>5</v>
      </c>
      <c r="L4629" s="73">
        <v>0.58680555555555558</v>
      </c>
      <c r="M4629" s="58" t="s">
        <v>1176</v>
      </c>
      <c r="N4629" s="60" t="s">
        <v>931</v>
      </c>
      <c r="O4629" s="58" t="s">
        <v>1363</v>
      </c>
      <c r="P4629" s="58">
        <v>103</v>
      </c>
      <c r="Q4629" s="58">
        <v>1</v>
      </c>
      <c r="R4629" s="58" t="s">
        <v>369</v>
      </c>
      <c r="S4629" s="4" t="s">
        <v>372</v>
      </c>
      <c r="T4629" s="58">
        <v>1</v>
      </c>
      <c r="U4629" t="str">
        <f t="shared" si="288"/>
        <v>Serena</v>
      </c>
      <c r="V4629">
        <f t="shared" si="289"/>
        <v>7.97</v>
      </c>
      <c r="W4629">
        <f t="shared" si="290"/>
        <v>39.284999999999997</v>
      </c>
      <c r="X4629" s="12">
        <f t="shared" si="291"/>
        <v>0.20287641593483519</v>
      </c>
    </row>
    <row r="4630" spans="1:24" x14ac:dyDescent="0.25">
      <c r="A4630" s="57">
        <v>211</v>
      </c>
      <c r="B4630" s="58" t="s">
        <v>14</v>
      </c>
      <c r="C4630" s="58" t="s">
        <v>1307</v>
      </c>
      <c r="D4630" s="62">
        <v>42480</v>
      </c>
      <c r="E4630" s="63">
        <v>0.53125</v>
      </c>
      <c r="F4630" s="63">
        <v>0.59375</v>
      </c>
      <c r="G4630" s="63" t="s">
        <v>1272</v>
      </c>
      <c r="H4630" s="60">
        <v>194</v>
      </c>
      <c r="I4630" s="68">
        <v>4</v>
      </c>
      <c r="J4630" s="58">
        <v>14</v>
      </c>
      <c r="K4630" s="58">
        <v>6</v>
      </c>
      <c r="L4630" s="73">
        <v>0.58750000000000002</v>
      </c>
      <c r="M4630" s="58" t="s">
        <v>495</v>
      </c>
      <c r="N4630" s="60" t="s">
        <v>495</v>
      </c>
      <c r="O4630" s="58" t="s">
        <v>1363</v>
      </c>
      <c r="P4630" s="58">
        <v>107</v>
      </c>
      <c r="Q4630" s="58">
        <v>1</v>
      </c>
      <c r="R4630" s="58" t="s">
        <v>369</v>
      </c>
      <c r="S4630" s="4" t="s">
        <v>372</v>
      </c>
      <c r="T4630" s="58">
        <v>2</v>
      </c>
      <c r="U4630" t="str">
        <f t="shared" si="288"/>
        <v>Serena</v>
      </c>
      <c r="V4630">
        <f t="shared" si="289"/>
        <v>17.84</v>
      </c>
      <c r="W4630">
        <f t="shared" si="290"/>
        <v>39.284999999999997</v>
      </c>
      <c r="X4630" s="12">
        <f t="shared" si="291"/>
        <v>0.45411734758813799</v>
      </c>
    </row>
    <row r="4631" spans="1:24" x14ac:dyDescent="0.25">
      <c r="A4631" s="57">
        <v>211</v>
      </c>
      <c r="B4631" s="58" t="s">
        <v>14</v>
      </c>
      <c r="C4631" s="58" t="s">
        <v>1307</v>
      </c>
      <c r="D4631" s="62">
        <v>42480</v>
      </c>
      <c r="E4631" s="63">
        <v>0.53125</v>
      </c>
      <c r="F4631" s="63">
        <v>0.59375</v>
      </c>
      <c r="G4631" s="63" t="s">
        <v>1272</v>
      </c>
      <c r="H4631" s="60">
        <v>194</v>
      </c>
      <c r="I4631" s="68">
        <v>5</v>
      </c>
      <c r="J4631" s="58">
        <v>14</v>
      </c>
      <c r="K4631" s="58">
        <v>12</v>
      </c>
      <c r="L4631" s="73">
        <v>0.59166666666666667</v>
      </c>
      <c r="M4631" s="58" t="s">
        <v>564</v>
      </c>
      <c r="N4631" s="60" t="s">
        <v>564</v>
      </c>
      <c r="O4631" s="58" t="s">
        <v>1363</v>
      </c>
      <c r="P4631" s="58">
        <v>107</v>
      </c>
      <c r="Q4631" s="58">
        <v>1</v>
      </c>
      <c r="R4631" s="58" t="s">
        <v>369</v>
      </c>
      <c r="S4631" s="4" t="s">
        <v>372</v>
      </c>
      <c r="T4631" s="58">
        <v>2</v>
      </c>
      <c r="U4631" t="str">
        <f t="shared" si="288"/>
        <v>Serena</v>
      </c>
      <c r="V4631">
        <f t="shared" si="289"/>
        <v>17.84</v>
      </c>
      <c r="W4631">
        <f t="shared" si="290"/>
        <v>39.284999999999997</v>
      </c>
      <c r="X4631" s="12">
        <f t="shared" si="291"/>
        <v>0.45411734758813799</v>
      </c>
    </row>
    <row r="4632" spans="1:24" x14ac:dyDescent="0.25">
      <c r="A4632" s="57">
        <v>211</v>
      </c>
      <c r="B4632" s="58" t="s">
        <v>14</v>
      </c>
      <c r="C4632" s="58" t="s">
        <v>1307</v>
      </c>
      <c r="D4632" s="62">
        <v>42480</v>
      </c>
      <c r="E4632" s="63">
        <v>0.53125</v>
      </c>
      <c r="F4632" s="63">
        <v>0.59375</v>
      </c>
      <c r="G4632" s="63" t="s">
        <v>1272</v>
      </c>
      <c r="H4632" s="60">
        <v>194</v>
      </c>
      <c r="I4632" s="68">
        <v>6</v>
      </c>
      <c r="J4632" s="58">
        <v>14</v>
      </c>
      <c r="K4632" s="58">
        <v>12</v>
      </c>
      <c r="L4632" s="73">
        <v>0.59166666666666667</v>
      </c>
      <c r="M4632" s="58" t="s">
        <v>461</v>
      </c>
      <c r="N4632" s="60" t="s">
        <v>461</v>
      </c>
      <c r="O4632" s="58" t="s">
        <v>1363</v>
      </c>
      <c r="P4632" s="58">
        <v>103</v>
      </c>
      <c r="Q4632" s="58">
        <v>1</v>
      </c>
      <c r="R4632" s="58" t="s">
        <v>369</v>
      </c>
      <c r="S4632" s="4" t="s">
        <v>372</v>
      </c>
      <c r="T4632" s="58">
        <v>2</v>
      </c>
      <c r="U4632" t="str">
        <f t="shared" si="288"/>
        <v>Serena</v>
      </c>
      <c r="V4632">
        <f t="shared" si="289"/>
        <v>17.84</v>
      </c>
      <c r="W4632">
        <f t="shared" si="290"/>
        <v>39.284999999999997</v>
      </c>
      <c r="X4632" s="12">
        <f t="shared" si="291"/>
        <v>0.45411734758813799</v>
      </c>
    </row>
    <row r="4633" spans="1:24" x14ac:dyDescent="0.25">
      <c r="A4633" s="57">
        <v>211</v>
      </c>
      <c r="B4633" s="58" t="s">
        <v>14</v>
      </c>
      <c r="C4633" s="58" t="s">
        <v>1307</v>
      </c>
      <c r="D4633" s="62">
        <v>42480</v>
      </c>
      <c r="E4633" s="63">
        <v>0.53125</v>
      </c>
      <c r="F4633" s="63">
        <v>0.59375</v>
      </c>
      <c r="G4633" s="63" t="s">
        <v>1272</v>
      </c>
      <c r="H4633" s="60">
        <v>194</v>
      </c>
      <c r="I4633" s="68">
        <v>7</v>
      </c>
      <c r="J4633" s="58">
        <v>14</v>
      </c>
      <c r="K4633" s="58">
        <v>13</v>
      </c>
      <c r="L4633" s="73">
        <v>0.59236111111111112</v>
      </c>
      <c r="M4633" s="58" t="s">
        <v>490</v>
      </c>
      <c r="N4633" s="60" t="s">
        <v>490</v>
      </c>
      <c r="O4633" s="58" t="s">
        <v>1363</v>
      </c>
      <c r="P4633" s="60">
        <v>104</v>
      </c>
      <c r="Q4633" s="58">
        <v>1</v>
      </c>
      <c r="R4633" s="60" t="s">
        <v>369</v>
      </c>
      <c r="S4633" s="4" t="s">
        <v>372</v>
      </c>
      <c r="T4633" s="58">
        <v>1</v>
      </c>
      <c r="U4633" t="str">
        <f t="shared" si="288"/>
        <v>Serena</v>
      </c>
      <c r="V4633">
        <f t="shared" si="289"/>
        <v>7.97</v>
      </c>
      <c r="W4633">
        <f t="shared" si="290"/>
        <v>39.284999999999997</v>
      </c>
      <c r="X4633" s="12">
        <f t="shared" si="291"/>
        <v>0.20287641593483519</v>
      </c>
    </row>
    <row r="4634" spans="1:24" x14ac:dyDescent="0.25">
      <c r="A4634" s="57">
        <v>211</v>
      </c>
      <c r="B4634" s="58" t="s">
        <v>14</v>
      </c>
      <c r="C4634" s="58" t="s">
        <v>1307</v>
      </c>
      <c r="D4634" s="62">
        <v>42480</v>
      </c>
      <c r="E4634" s="63">
        <v>0.73958333333333337</v>
      </c>
      <c r="F4634" s="63">
        <v>0.80208333333333337</v>
      </c>
      <c r="G4634" s="63" t="s">
        <v>1273</v>
      </c>
      <c r="H4634" s="60">
        <v>194</v>
      </c>
      <c r="I4634" s="68">
        <v>16</v>
      </c>
      <c r="J4634" s="58">
        <v>17</v>
      </c>
      <c r="K4634" s="58">
        <v>47</v>
      </c>
      <c r="L4634" s="73">
        <v>0.74097222222222225</v>
      </c>
      <c r="M4634" s="58" t="s">
        <v>1165</v>
      </c>
      <c r="N4634" s="60" t="s">
        <v>429</v>
      </c>
      <c r="O4634" s="58" t="s">
        <v>1363</v>
      </c>
      <c r="P4634" s="58">
        <v>107</v>
      </c>
      <c r="Q4634" s="58">
        <v>1</v>
      </c>
      <c r="R4634" s="58" t="s">
        <v>369</v>
      </c>
      <c r="S4634" s="4" t="s">
        <v>372</v>
      </c>
      <c r="T4634" s="58">
        <v>1</v>
      </c>
      <c r="U4634" t="str">
        <f t="shared" si="288"/>
        <v>Serena</v>
      </c>
      <c r="V4634">
        <f t="shared" si="289"/>
        <v>7.97</v>
      </c>
      <c r="W4634">
        <f t="shared" si="290"/>
        <v>39.284999999999997</v>
      </c>
      <c r="X4634" s="12">
        <f t="shared" si="291"/>
        <v>0.20287641593483519</v>
      </c>
    </row>
    <row r="4635" spans="1:24" x14ac:dyDescent="0.25">
      <c r="A4635" s="57">
        <v>211</v>
      </c>
      <c r="B4635" s="58" t="s">
        <v>14</v>
      </c>
      <c r="C4635" s="58" t="s">
        <v>1307</v>
      </c>
      <c r="D4635" s="62">
        <v>42480</v>
      </c>
      <c r="E4635" s="63">
        <v>0.73958333333333337</v>
      </c>
      <c r="F4635" s="63">
        <v>0.80208333333333337</v>
      </c>
      <c r="G4635" s="63" t="s">
        <v>1273</v>
      </c>
      <c r="H4635" s="60">
        <v>194</v>
      </c>
      <c r="I4635" s="68">
        <v>17</v>
      </c>
      <c r="J4635" s="58">
        <v>17</v>
      </c>
      <c r="K4635" s="58">
        <v>48</v>
      </c>
      <c r="L4635" s="73">
        <v>0.7416666666666667</v>
      </c>
      <c r="M4635" s="58" t="s">
        <v>398</v>
      </c>
      <c r="N4635" s="60" t="s">
        <v>398</v>
      </c>
      <c r="O4635" s="58" t="s">
        <v>1363</v>
      </c>
      <c r="P4635" s="58">
        <v>102</v>
      </c>
      <c r="Q4635" s="58">
        <v>1</v>
      </c>
      <c r="R4635" s="58" t="s">
        <v>369</v>
      </c>
      <c r="S4635" s="4" t="s">
        <v>372</v>
      </c>
      <c r="T4635" s="58">
        <v>2</v>
      </c>
      <c r="U4635" t="str">
        <f t="shared" si="288"/>
        <v>Serena</v>
      </c>
      <c r="V4635">
        <f t="shared" si="289"/>
        <v>17.84</v>
      </c>
      <c r="W4635">
        <f t="shared" si="290"/>
        <v>39.284999999999997</v>
      </c>
      <c r="X4635" s="12">
        <f t="shared" si="291"/>
        <v>0.45411734758813799</v>
      </c>
    </row>
    <row r="4636" spans="1:24" x14ac:dyDescent="0.25">
      <c r="A4636" s="57">
        <v>211</v>
      </c>
      <c r="B4636" s="58" t="s">
        <v>14</v>
      </c>
      <c r="C4636" s="58" t="s">
        <v>1307</v>
      </c>
      <c r="D4636" s="62">
        <v>42480</v>
      </c>
      <c r="E4636" s="63">
        <v>0.73958333333333337</v>
      </c>
      <c r="F4636" s="63">
        <v>0.80208333333333337</v>
      </c>
      <c r="G4636" s="63" t="s">
        <v>1273</v>
      </c>
      <c r="H4636" s="60">
        <v>194</v>
      </c>
      <c r="I4636" s="68">
        <v>18</v>
      </c>
      <c r="J4636" s="58">
        <v>17</v>
      </c>
      <c r="K4636" s="58">
        <v>49</v>
      </c>
      <c r="L4636" s="73">
        <v>0.74236111111111114</v>
      </c>
      <c r="M4636" s="58" t="s">
        <v>427</v>
      </c>
      <c r="N4636" s="60" t="s">
        <v>427</v>
      </c>
      <c r="O4636" s="58" t="s">
        <v>1363</v>
      </c>
      <c r="P4636" s="60">
        <v>104</v>
      </c>
      <c r="Q4636" s="58">
        <v>1</v>
      </c>
      <c r="R4636" s="60" t="s">
        <v>369</v>
      </c>
      <c r="S4636" s="4" t="s">
        <v>372</v>
      </c>
      <c r="T4636" s="58">
        <v>1</v>
      </c>
      <c r="U4636" t="str">
        <f t="shared" si="288"/>
        <v>Serena</v>
      </c>
      <c r="V4636">
        <f t="shared" si="289"/>
        <v>7.97</v>
      </c>
      <c r="W4636">
        <f t="shared" si="290"/>
        <v>39.284999999999997</v>
      </c>
      <c r="X4636" s="12">
        <f t="shared" si="291"/>
        <v>0.20287641593483519</v>
      </c>
    </row>
    <row r="4637" spans="1:24" x14ac:dyDescent="0.25">
      <c r="A4637" s="57">
        <v>211</v>
      </c>
      <c r="B4637" s="58" t="s">
        <v>14</v>
      </c>
      <c r="C4637" s="58" t="s">
        <v>1307</v>
      </c>
      <c r="D4637" s="62">
        <v>42480</v>
      </c>
      <c r="E4637" s="63">
        <v>0.73958333333333337</v>
      </c>
      <c r="F4637" s="63">
        <v>0.80208333333333337</v>
      </c>
      <c r="G4637" s="63" t="s">
        <v>1273</v>
      </c>
      <c r="H4637" s="60">
        <v>194</v>
      </c>
      <c r="I4637" s="68">
        <v>19</v>
      </c>
      <c r="J4637" s="58">
        <v>17</v>
      </c>
      <c r="K4637" s="58">
        <v>51</v>
      </c>
      <c r="L4637" s="73">
        <v>0.74375000000000002</v>
      </c>
      <c r="M4637" s="58" t="s">
        <v>1177</v>
      </c>
      <c r="N4637" s="60" t="s">
        <v>587</v>
      </c>
      <c r="O4637" s="58" t="s">
        <v>1363</v>
      </c>
      <c r="P4637" s="58">
        <v>103</v>
      </c>
      <c r="Q4637" s="58">
        <v>1</v>
      </c>
      <c r="R4637" s="58" t="s">
        <v>369</v>
      </c>
      <c r="S4637" s="4" t="s">
        <v>372</v>
      </c>
      <c r="T4637" s="58">
        <v>2</v>
      </c>
      <c r="U4637" t="str">
        <f t="shared" si="288"/>
        <v>Serena</v>
      </c>
      <c r="V4637">
        <f t="shared" si="289"/>
        <v>17.84</v>
      </c>
      <c r="W4637">
        <f t="shared" si="290"/>
        <v>39.284999999999997</v>
      </c>
      <c r="X4637" s="12">
        <f t="shared" si="291"/>
        <v>0.45411734758813799</v>
      </c>
    </row>
    <row r="4638" spans="1:24" x14ac:dyDescent="0.25">
      <c r="A4638" s="57">
        <v>211</v>
      </c>
      <c r="B4638" s="58" t="s">
        <v>14</v>
      </c>
      <c r="C4638" s="58" t="s">
        <v>1307</v>
      </c>
      <c r="D4638" s="62">
        <v>42480</v>
      </c>
      <c r="E4638" s="63">
        <v>0.73958333333333337</v>
      </c>
      <c r="F4638" s="63">
        <v>0.80208333333333337</v>
      </c>
      <c r="G4638" s="63" t="s">
        <v>1273</v>
      </c>
      <c r="H4638" s="60">
        <v>194</v>
      </c>
      <c r="I4638" s="68">
        <v>20</v>
      </c>
      <c r="J4638" s="58">
        <v>17</v>
      </c>
      <c r="K4638" s="58">
        <v>54</v>
      </c>
      <c r="L4638" s="73">
        <v>0.74583333333333324</v>
      </c>
      <c r="M4638" s="58" t="s">
        <v>525</v>
      </c>
      <c r="N4638" s="60" t="s">
        <v>525</v>
      </c>
      <c r="O4638" s="58" t="s">
        <v>1363</v>
      </c>
      <c r="P4638" s="58">
        <v>107</v>
      </c>
      <c r="Q4638" s="58">
        <v>1</v>
      </c>
      <c r="R4638" s="58" t="s">
        <v>369</v>
      </c>
      <c r="S4638" s="4" t="s">
        <v>372</v>
      </c>
      <c r="T4638" s="58">
        <v>3</v>
      </c>
      <c r="U4638" t="str">
        <f t="shared" si="288"/>
        <v>Serena</v>
      </c>
      <c r="V4638">
        <f t="shared" si="289"/>
        <v>30.84</v>
      </c>
      <c r="W4638">
        <f t="shared" si="290"/>
        <v>39.284999999999997</v>
      </c>
      <c r="X4638" s="12">
        <f t="shared" si="291"/>
        <v>0.78503245513554798</v>
      </c>
    </row>
    <row r="4639" spans="1:24" x14ac:dyDescent="0.25">
      <c r="A4639" s="57">
        <v>211</v>
      </c>
      <c r="B4639" s="58" t="s">
        <v>14</v>
      </c>
      <c r="C4639" s="58" t="s">
        <v>1307</v>
      </c>
      <c r="D4639" s="62">
        <v>42480</v>
      </c>
      <c r="E4639" s="63">
        <v>0.73958333333333337</v>
      </c>
      <c r="F4639" s="63">
        <v>0.80208333333333337</v>
      </c>
      <c r="G4639" s="63" t="s">
        <v>1273</v>
      </c>
      <c r="H4639" s="60">
        <v>194</v>
      </c>
      <c r="I4639" s="68">
        <v>21</v>
      </c>
      <c r="J4639" s="58">
        <v>17</v>
      </c>
      <c r="K4639" s="58">
        <v>56</v>
      </c>
      <c r="L4639" s="73">
        <v>0.74722222222222223</v>
      </c>
      <c r="M4639" s="58" t="s">
        <v>931</v>
      </c>
      <c r="N4639" s="60" t="s">
        <v>931</v>
      </c>
      <c r="O4639" s="58" t="s">
        <v>1363</v>
      </c>
      <c r="P4639" s="58">
        <v>102</v>
      </c>
      <c r="Q4639" s="58">
        <v>1</v>
      </c>
      <c r="R4639" s="58" t="s">
        <v>369</v>
      </c>
      <c r="S4639" s="4" t="s">
        <v>372</v>
      </c>
      <c r="T4639" s="58">
        <v>2</v>
      </c>
      <c r="U4639" t="str">
        <f t="shared" si="288"/>
        <v>Serena</v>
      </c>
      <c r="V4639">
        <f t="shared" si="289"/>
        <v>17.84</v>
      </c>
      <c r="W4639">
        <f t="shared" si="290"/>
        <v>39.284999999999997</v>
      </c>
      <c r="X4639" s="12">
        <f t="shared" si="291"/>
        <v>0.45411734758813799</v>
      </c>
    </row>
    <row r="4640" spans="1:24" x14ac:dyDescent="0.25">
      <c r="A4640" s="57">
        <v>211</v>
      </c>
      <c r="B4640" s="58" t="s">
        <v>14</v>
      </c>
      <c r="C4640" s="58" t="s">
        <v>1307</v>
      </c>
      <c r="D4640" s="62">
        <v>42480</v>
      </c>
      <c r="E4640" s="63">
        <v>0.73958333333333337</v>
      </c>
      <c r="F4640" s="63">
        <v>0.80208333333333337</v>
      </c>
      <c r="G4640" s="63" t="s">
        <v>1273</v>
      </c>
      <c r="H4640" s="60">
        <v>194</v>
      </c>
      <c r="I4640" s="68">
        <v>22</v>
      </c>
      <c r="J4640" s="58">
        <v>17</v>
      </c>
      <c r="K4640" s="58">
        <v>58</v>
      </c>
      <c r="L4640" s="73">
        <v>0.74861111111111101</v>
      </c>
      <c r="M4640" s="58" t="s">
        <v>506</v>
      </c>
      <c r="N4640" s="60" t="s">
        <v>506</v>
      </c>
      <c r="O4640" s="58" t="s">
        <v>1363</v>
      </c>
      <c r="P4640" s="58">
        <v>107</v>
      </c>
      <c r="Q4640" s="58">
        <v>1</v>
      </c>
      <c r="R4640" s="58" t="s">
        <v>369</v>
      </c>
      <c r="S4640" s="4" t="s">
        <v>372</v>
      </c>
      <c r="T4640" s="58">
        <v>4</v>
      </c>
      <c r="U4640" t="str">
        <f t="shared" si="288"/>
        <v>Serena</v>
      </c>
      <c r="V4640">
        <f t="shared" si="289"/>
        <v>35.869999999999997</v>
      </c>
      <c r="W4640">
        <f t="shared" si="290"/>
        <v>39.284999999999997</v>
      </c>
      <c r="X4640" s="12">
        <f t="shared" si="291"/>
        <v>0.91307114674812273</v>
      </c>
    </row>
    <row r="4641" spans="1:24" x14ac:dyDescent="0.25">
      <c r="A4641" s="57">
        <v>211</v>
      </c>
      <c r="B4641" s="58" t="s">
        <v>14</v>
      </c>
      <c r="C4641" s="58" t="s">
        <v>1307</v>
      </c>
      <c r="D4641" s="62">
        <v>42480</v>
      </c>
      <c r="E4641" s="63">
        <v>0.73958333333333337</v>
      </c>
      <c r="F4641" s="63">
        <v>0.80208333333333337</v>
      </c>
      <c r="G4641" s="63" t="s">
        <v>1273</v>
      </c>
      <c r="H4641" s="60">
        <v>194</v>
      </c>
      <c r="I4641" s="68">
        <v>23</v>
      </c>
      <c r="J4641" s="58">
        <v>18</v>
      </c>
      <c r="K4641" s="58">
        <v>0</v>
      </c>
      <c r="L4641" s="73">
        <v>0.75</v>
      </c>
      <c r="M4641" s="58" t="s">
        <v>963</v>
      </c>
      <c r="N4641" s="60" t="s">
        <v>963</v>
      </c>
      <c r="O4641" s="58" t="s">
        <v>1363</v>
      </c>
      <c r="P4641" s="58">
        <v>107</v>
      </c>
      <c r="Q4641" s="58">
        <v>1</v>
      </c>
      <c r="R4641" s="58" t="s">
        <v>369</v>
      </c>
      <c r="S4641" s="4" t="s">
        <v>372</v>
      </c>
      <c r="T4641" s="58">
        <v>1</v>
      </c>
      <c r="U4641" t="str">
        <f t="shared" si="288"/>
        <v>Serena</v>
      </c>
      <c r="V4641">
        <f t="shared" si="289"/>
        <v>7.97</v>
      </c>
      <c r="W4641">
        <f t="shared" si="290"/>
        <v>39.284999999999997</v>
      </c>
      <c r="X4641" s="12">
        <f t="shared" si="291"/>
        <v>0.20287641593483519</v>
      </c>
    </row>
    <row r="4642" spans="1:24" x14ac:dyDescent="0.25">
      <c r="A4642" s="57">
        <v>211</v>
      </c>
      <c r="B4642" s="58" t="s">
        <v>14</v>
      </c>
      <c r="C4642" s="58" t="s">
        <v>1307</v>
      </c>
      <c r="D4642" s="62">
        <v>42480</v>
      </c>
      <c r="E4642" s="63">
        <v>0.73958333333333337</v>
      </c>
      <c r="F4642" s="63">
        <v>0.80208333333333337</v>
      </c>
      <c r="G4642" s="63" t="s">
        <v>1273</v>
      </c>
      <c r="H4642" s="60">
        <v>194</v>
      </c>
      <c r="I4642" s="68">
        <v>24</v>
      </c>
      <c r="J4642" s="58">
        <v>18</v>
      </c>
      <c r="K4642" s="58">
        <v>5</v>
      </c>
      <c r="L4642" s="73">
        <v>0.75347222222222221</v>
      </c>
      <c r="M4642" s="58" t="s">
        <v>1178</v>
      </c>
      <c r="N4642" s="60" t="s">
        <v>558</v>
      </c>
      <c r="O4642" s="58" t="s">
        <v>1363</v>
      </c>
      <c r="P4642" s="58">
        <v>102</v>
      </c>
      <c r="Q4642" s="58">
        <v>1</v>
      </c>
      <c r="R4642" s="58" t="s">
        <v>369</v>
      </c>
      <c r="S4642" s="4" t="s">
        <v>372</v>
      </c>
      <c r="T4642" s="58">
        <v>2</v>
      </c>
      <c r="U4642" t="str">
        <f t="shared" si="288"/>
        <v>Serena</v>
      </c>
      <c r="V4642">
        <f t="shared" si="289"/>
        <v>17.84</v>
      </c>
      <c r="W4642">
        <f t="shared" si="290"/>
        <v>39.284999999999997</v>
      </c>
      <c r="X4642" s="12">
        <f t="shared" si="291"/>
        <v>0.45411734758813799</v>
      </c>
    </row>
    <row r="4643" spans="1:24" x14ac:dyDescent="0.25">
      <c r="A4643" s="57">
        <v>211</v>
      </c>
      <c r="B4643" s="58" t="s">
        <v>14</v>
      </c>
      <c r="C4643" s="58" t="s">
        <v>1307</v>
      </c>
      <c r="D4643" s="62">
        <v>42480</v>
      </c>
      <c r="E4643" s="63">
        <v>0.73958333333333337</v>
      </c>
      <c r="F4643" s="63">
        <v>0.80208333333333337</v>
      </c>
      <c r="G4643" s="63" t="s">
        <v>1273</v>
      </c>
      <c r="H4643" s="60">
        <v>194</v>
      </c>
      <c r="I4643" s="68">
        <v>25</v>
      </c>
      <c r="J4643" s="58">
        <v>18</v>
      </c>
      <c r="K4643" s="58">
        <v>9</v>
      </c>
      <c r="L4643" s="73">
        <v>0.75624999999999998</v>
      </c>
      <c r="M4643" s="58" t="s">
        <v>479</v>
      </c>
      <c r="N4643" s="60" t="s">
        <v>479</v>
      </c>
      <c r="O4643" s="58" t="s">
        <v>1363</v>
      </c>
      <c r="P4643" s="58">
        <v>107</v>
      </c>
      <c r="Q4643" s="58">
        <v>1</v>
      </c>
      <c r="R4643" s="58" t="s">
        <v>369</v>
      </c>
      <c r="S4643" s="4" t="s">
        <v>372</v>
      </c>
      <c r="T4643" s="58">
        <v>2</v>
      </c>
      <c r="U4643" t="str">
        <f t="shared" si="288"/>
        <v>Serena</v>
      </c>
      <c r="V4643">
        <f t="shared" si="289"/>
        <v>17.84</v>
      </c>
      <c r="W4643">
        <f t="shared" si="290"/>
        <v>39.284999999999997</v>
      </c>
      <c r="X4643" s="12">
        <f t="shared" si="291"/>
        <v>0.45411734758813799</v>
      </c>
    </row>
    <row r="4644" spans="1:24" x14ac:dyDescent="0.25">
      <c r="A4644" s="57">
        <v>211</v>
      </c>
      <c r="B4644" s="58" t="s">
        <v>14</v>
      </c>
      <c r="C4644" s="58" t="s">
        <v>1307</v>
      </c>
      <c r="D4644" s="62">
        <v>42480</v>
      </c>
      <c r="E4644" s="63">
        <v>0.73958333333333337</v>
      </c>
      <c r="F4644" s="63">
        <v>0.80208333333333337</v>
      </c>
      <c r="G4644" s="63" t="s">
        <v>1273</v>
      </c>
      <c r="H4644" s="60">
        <v>194</v>
      </c>
      <c r="I4644" s="68">
        <v>26</v>
      </c>
      <c r="J4644" s="58">
        <v>18</v>
      </c>
      <c r="K4644" s="58">
        <v>9</v>
      </c>
      <c r="L4644" s="73">
        <v>0.75624999999999998</v>
      </c>
      <c r="M4644" s="58" t="s">
        <v>540</v>
      </c>
      <c r="N4644" s="60" t="s">
        <v>540</v>
      </c>
      <c r="O4644" s="58" t="s">
        <v>1363</v>
      </c>
      <c r="P4644" s="58">
        <v>103</v>
      </c>
      <c r="Q4644" s="58">
        <v>1</v>
      </c>
      <c r="R4644" s="58" t="s">
        <v>369</v>
      </c>
      <c r="S4644" s="4" t="s">
        <v>372</v>
      </c>
      <c r="T4644" s="58">
        <v>2</v>
      </c>
      <c r="U4644" t="str">
        <f t="shared" si="288"/>
        <v>Serena</v>
      </c>
      <c r="V4644">
        <f t="shared" si="289"/>
        <v>17.84</v>
      </c>
      <c r="W4644">
        <f t="shared" si="290"/>
        <v>39.284999999999997</v>
      </c>
      <c r="X4644" s="12">
        <f t="shared" si="291"/>
        <v>0.45411734758813799</v>
      </c>
    </row>
    <row r="4645" spans="1:24" x14ac:dyDescent="0.25">
      <c r="A4645" s="57">
        <v>211</v>
      </c>
      <c r="B4645" s="58" t="s">
        <v>14</v>
      </c>
      <c r="C4645" s="58" t="s">
        <v>1307</v>
      </c>
      <c r="D4645" s="62">
        <v>42480</v>
      </c>
      <c r="E4645" s="63">
        <v>0.73958333333333337</v>
      </c>
      <c r="F4645" s="63">
        <v>0.80208333333333337</v>
      </c>
      <c r="G4645" s="63" t="s">
        <v>1273</v>
      </c>
      <c r="H4645" s="60">
        <v>194</v>
      </c>
      <c r="I4645" s="68">
        <v>27</v>
      </c>
      <c r="J4645" s="58">
        <v>18</v>
      </c>
      <c r="K4645" s="58">
        <v>12</v>
      </c>
      <c r="L4645" s="73">
        <v>0.7583333333333333</v>
      </c>
      <c r="M4645" s="58" t="s">
        <v>945</v>
      </c>
      <c r="N4645" s="60" t="s">
        <v>945</v>
      </c>
      <c r="O4645" s="58" t="s">
        <v>1363</v>
      </c>
      <c r="P4645" s="58">
        <v>103</v>
      </c>
      <c r="Q4645" s="58">
        <v>1</v>
      </c>
      <c r="R4645" s="58" t="s">
        <v>369</v>
      </c>
      <c r="S4645" s="4" t="s">
        <v>372</v>
      </c>
      <c r="T4645" s="58">
        <v>2</v>
      </c>
      <c r="U4645" t="str">
        <f t="shared" si="288"/>
        <v>Serena</v>
      </c>
      <c r="V4645">
        <f t="shared" si="289"/>
        <v>17.84</v>
      </c>
      <c r="W4645">
        <f t="shared" si="290"/>
        <v>39.284999999999997</v>
      </c>
      <c r="X4645" s="12">
        <f t="shared" si="291"/>
        <v>0.45411734758813799</v>
      </c>
    </row>
    <row r="4646" spans="1:24" x14ac:dyDescent="0.25">
      <c r="A4646" s="57">
        <v>211</v>
      </c>
      <c r="B4646" s="58" t="s">
        <v>14</v>
      </c>
      <c r="C4646" s="58" t="s">
        <v>1307</v>
      </c>
      <c r="D4646" s="62">
        <v>42480</v>
      </c>
      <c r="E4646" s="63">
        <v>0.73958333333333337</v>
      </c>
      <c r="F4646" s="63">
        <v>0.80208333333333337</v>
      </c>
      <c r="G4646" s="63" t="s">
        <v>1273</v>
      </c>
      <c r="H4646" s="60">
        <v>194</v>
      </c>
      <c r="I4646" s="68">
        <v>28</v>
      </c>
      <c r="J4646" s="58">
        <v>18</v>
      </c>
      <c r="K4646" s="58">
        <v>13</v>
      </c>
      <c r="L4646" s="73">
        <v>0.75902777777777775</v>
      </c>
      <c r="M4646" s="58" t="s">
        <v>416</v>
      </c>
      <c r="N4646" s="60" t="s">
        <v>416</v>
      </c>
      <c r="O4646" s="58" t="s">
        <v>1363</v>
      </c>
      <c r="P4646" s="60">
        <v>104</v>
      </c>
      <c r="Q4646" s="58">
        <v>1</v>
      </c>
      <c r="R4646" s="60" t="s">
        <v>369</v>
      </c>
      <c r="S4646" s="4" t="s">
        <v>372</v>
      </c>
      <c r="T4646" s="58">
        <v>2</v>
      </c>
      <c r="U4646" t="str">
        <f t="shared" si="288"/>
        <v>Serena</v>
      </c>
      <c r="V4646">
        <f t="shared" si="289"/>
        <v>17.84</v>
      </c>
      <c r="W4646">
        <f t="shared" si="290"/>
        <v>39.284999999999997</v>
      </c>
      <c r="X4646" s="12">
        <f t="shared" si="291"/>
        <v>0.45411734758813799</v>
      </c>
    </row>
    <row r="4647" spans="1:24" x14ac:dyDescent="0.25">
      <c r="A4647" s="57">
        <v>211</v>
      </c>
      <c r="B4647" s="58" t="s">
        <v>14</v>
      </c>
      <c r="C4647" s="58" t="s">
        <v>1307</v>
      </c>
      <c r="D4647" s="62">
        <v>42480</v>
      </c>
      <c r="E4647" s="63">
        <v>0.73958333333333337</v>
      </c>
      <c r="F4647" s="63">
        <v>0.80208333333333337</v>
      </c>
      <c r="G4647" s="63" t="s">
        <v>1273</v>
      </c>
      <c r="H4647" s="60">
        <v>194</v>
      </c>
      <c r="I4647" s="68">
        <v>29</v>
      </c>
      <c r="J4647" s="58">
        <v>18</v>
      </c>
      <c r="K4647" s="58">
        <v>19</v>
      </c>
      <c r="L4647" s="73">
        <v>0.7631944444444444</v>
      </c>
      <c r="M4647" s="58" t="s">
        <v>1179</v>
      </c>
      <c r="N4647" s="60" t="s">
        <v>970</v>
      </c>
      <c r="O4647" s="58" t="s">
        <v>1363</v>
      </c>
      <c r="P4647" s="58">
        <v>103</v>
      </c>
      <c r="Q4647" s="58">
        <v>1</v>
      </c>
      <c r="R4647" s="58" t="s">
        <v>369</v>
      </c>
      <c r="S4647" s="4" t="s">
        <v>372</v>
      </c>
      <c r="T4647" s="58">
        <v>3</v>
      </c>
      <c r="U4647" t="str">
        <f t="shared" si="288"/>
        <v>Serena</v>
      </c>
      <c r="V4647">
        <f t="shared" si="289"/>
        <v>30.84</v>
      </c>
      <c r="W4647">
        <f t="shared" si="290"/>
        <v>39.284999999999997</v>
      </c>
      <c r="X4647" s="12">
        <f t="shared" si="291"/>
        <v>0.78503245513554798</v>
      </c>
    </row>
    <row r="4648" spans="1:24" x14ac:dyDescent="0.25">
      <c r="A4648" s="57">
        <v>211</v>
      </c>
      <c r="B4648" s="58" t="s">
        <v>14</v>
      </c>
      <c r="C4648" s="58" t="s">
        <v>1307</v>
      </c>
      <c r="D4648" s="62">
        <v>42480</v>
      </c>
      <c r="E4648" s="63">
        <v>0.73958333333333337</v>
      </c>
      <c r="F4648" s="63">
        <v>0.80208333333333337</v>
      </c>
      <c r="G4648" s="63" t="s">
        <v>1273</v>
      </c>
      <c r="H4648" s="60">
        <v>194</v>
      </c>
      <c r="I4648" s="68">
        <v>30</v>
      </c>
      <c r="J4648" s="58">
        <v>18</v>
      </c>
      <c r="K4648" s="58">
        <v>20</v>
      </c>
      <c r="L4648" s="73">
        <v>0.76388888888888884</v>
      </c>
      <c r="M4648" s="58" t="s">
        <v>956</v>
      </c>
      <c r="N4648" s="60" t="s">
        <v>956</v>
      </c>
      <c r="O4648" s="58" t="s">
        <v>1363</v>
      </c>
      <c r="P4648" s="58">
        <v>107</v>
      </c>
      <c r="Q4648" s="58">
        <v>1</v>
      </c>
      <c r="R4648" s="58" t="s">
        <v>369</v>
      </c>
      <c r="S4648" s="4" t="s">
        <v>372</v>
      </c>
      <c r="T4648" s="58">
        <v>2</v>
      </c>
      <c r="U4648" t="str">
        <f t="shared" si="288"/>
        <v>Serena</v>
      </c>
      <c r="V4648">
        <f t="shared" si="289"/>
        <v>17.84</v>
      </c>
      <c r="W4648">
        <f t="shared" si="290"/>
        <v>39.284999999999997</v>
      </c>
      <c r="X4648" s="12">
        <f t="shared" si="291"/>
        <v>0.45411734758813799</v>
      </c>
    </row>
    <row r="4649" spans="1:24" x14ac:dyDescent="0.25">
      <c r="A4649" s="57">
        <v>211</v>
      </c>
      <c r="B4649" s="58" t="s">
        <v>14</v>
      </c>
      <c r="C4649" s="58" t="s">
        <v>1307</v>
      </c>
      <c r="D4649" s="62">
        <v>42480</v>
      </c>
      <c r="E4649" s="63">
        <v>0.73958333333333337</v>
      </c>
      <c r="F4649" s="63">
        <v>0.80208333333333337</v>
      </c>
      <c r="G4649" s="63" t="s">
        <v>1273</v>
      </c>
      <c r="H4649" s="60">
        <v>195</v>
      </c>
      <c r="I4649" s="68">
        <v>1</v>
      </c>
      <c r="J4649" s="58">
        <v>18</v>
      </c>
      <c r="K4649" s="58">
        <v>24</v>
      </c>
      <c r="L4649" s="73">
        <v>0.76666666666666661</v>
      </c>
      <c r="M4649" s="58" t="s">
        <v>504</v>
      </c>
      <c r="N4649" s="60" t="s">
        <v>504</v>
      </c>
      <c r="O4649" s="58" t="s">
        <v>1363</v>
      </c>
      <c r="P4649" s="58">
        <v>102</v>
      </c>
      <c r="Q4649" s="58">
        <v>1</v>
      </c>
      <c r="R4649" s="58" t="s">
        <v>369</v>
      </c>
      <c r="S4649" s="4" t="s">
        <v>372</v>
      </c>
      <c r="T4649" s="58">
        <v>2</v>
      </c>
      <c r="U4649" t="str">
        <f t="shared" si="288"/>
        <v>Serena</v>
      </c>
      <c r="V4649">
        <f t="shared" si="289"/>
        <v>17.84</v>
      </c>
      <c r="W4649">
        <f t="shared" si="290"/>
        <v>39.284999999999997</v>
      </c>
      <c r="X4649" s="12">
        <f t="shared" si="291"/>
        <v>0.45411734758813799</v>
      </c>
    </row>
    <row r="4650" spans="1:24" x14ac:dyDescent="0.25">
      <c r="A4650" s="57">
        <v>211</v>
      </c>
      <c r="B4650" s="58" t="s">
        <v>14</v>
      </c>
      <c r="C4650" s="58" t="s">
        <v>1307</v>
      </c>
      <c r="D4650" s="62">
        <v>42480</v>
      </c>
      <c r="E4650" s="63">
        <v>0.73958333333333337</v>
      </c>
      <c r="F4650" s="63">
        <v>0.80208333333333337</v>
      </c>
      <c r="G4650" s="63" t="s">
        <v>1273</v>
      </c>
      <c r="H4650" s="60">
        <v>195</v>
      </c>
      <c r="I4650" s="68">
        <v>2</v>
      </c>
      <c r="J4650" s="58">
        <v>18</v>
      </c>
      <c r="K4650" s="58">
        <v>25</v>
      </c>
      <c r="L4650" s="73">
        <v>0.76736111111111116</v>
      </c>
      <c r="M4650" s="58" t="s">
        <v>461</v>
      </c>
      <c r="N4650" s="60" t="s">
        <v>461</v>
      </c>
      <c r="O4650" s="58" t="s">
        <v>1363</v>
      </c>
      <c r="P4650" s="60">
        <v>104</v>
      </c>
      <c r="Q4650" s="58">
        <v>1</v>
      </c>
      <c r="R4650" s="60" t="s">
        <v>369</v>
      </c>
      <c r="S4650" s="4" t="s">
        <v>372</v>
      </c>
      <c r="T4650" s="58">
        <v>1</v>
      </c>
      <c r="U4650" t="str">
        <f t="shared" si="288"/>
        <v>Serena</v>
      </c>
      <c r="V4650">
        <f t="shared" si="289"/>
        <v>7.97</v>
      </c>
      <c r="W4650">
        <f t="shared" si="290"/>
        <v>39.284999999999997</v>
      </c>
      <c r="X4650" s="12">
        <f t="shared" si="291"/>
        <v>0.20287641593483519</v>
      </c>
    </row>
    <row r="4651" spans="1:24" x14ac:dyDescent="0.25">
      <c r="A4651" s="57">
        <v>211</v>
      </c>
      <c r="B4651" s="58" t="s">
        <v>14</v>
      </c>
      <c r="C4651" s="58" t="s">
        <v>1307</v>
      </c>
      <c r="D4651" s="62">
        <v>42480</v>
      </c>
      <c r="E4651" s="63">
        <v>0.73958333333333337</v>
      </c>
      <c r="F4651" s="63">
        <v>0.80208333333333337</v>
      </c>
      <c r="G4651" s="63" t="s">
        <v>1273</v>
      </c>
      <c r="H4651" s="60">
        <v>195</v>
      </c>
      <c r="I4651" s="68">
        <v>3</v>
      </c>
      <c r="J4651" s="58">
        <v>18</v>
      </c>
      <c r="K4651" s="58">
        <v>27</v>
      </c>
      <c r="L4651" s="73">
        <v>0.76874999999999993</v>
      </c>
      <c r="M4651" s="58" t="s">
        <v>1180</v>
      </c>
      <c r="N4651" s="60" t="s">
        <v>430</v>
      </c>
      <c r="O4651" s="58" t="s">
        <v>1363</v>
      </c>
      <c r="P4651" s="58">
        <v>107</v>
      </c>
      <c r="Q4651" s="58">
        <v>1</v>
      </c>
      <c r="R4651" s="58" t="s">
        <v>369</v>
      </c>
      <c r="S4651" s="4" t="s">
        <v>372</v>
      </c>
      <c r="T4651" s="58">
        <v>4</v>
      </c>
      <c r="U4651" t="str">
        <f t="shared" si="288"/>
        <v>Serena</v>
      </c>
      <c r="V4651">
        <f t="shared" si="289"/>
        <v>35.869999999999997</v>
      </c>
      <c r="W4651">
        <f t="shared" si="290"/>
        <v>39.284999999999997</v>
      </c>
      <c r="X4651" s="12">
        <f t="shared" si="291"/>
        <v>0.91307114674812273</v>
      </c>
    </row>
    <row r="4652" spans="1:24" x14ac:dyDescent="0.25">
      <c r="A4652" s="57">
        <v>211</v>
      </c>
      <c r="B4652" s="58" t="s">
        <v>14</v>
      </c>
      <c r="C4652" s="58" t="s">
        <v>1307</v>
      </c>
      <c r="D4652" s="62">
        <v>42480</v>
      </c>
      <c r="E4652" s="63">
        <v>0.73958333333333337</v>
      </c>
      <c r="F4652" s="63">
        <v>0.80208333333333337</v>
      </c>
      <c r="G4652" s="63" t="s">
        <v>1273</v>
      </c>
      <c r="H4652" s="60">
        <v>195</v>
      </c>
      <c r="I4652" s="68">
        <v>4</v>
      </c>
      <c r="J4652" s="58">
        <v>18</v>
      </c>
      <c r="K4652" s="58">
        <v>28</v>
      </c>
      <c r="L4652" s="73">
        <v>0.76944444444444438</v>
      </c>
      <c r="M4652" s="58" t="s">
        <v>1019</v>
      </c>
      <c r="N4652" s="60" t="s">
        <v>1019</v>
      </c>
      <c r="O4652" s="58" t="s">
        <v>1363</v>
      </c>
      <c r="P4652" s="58">
        <v>107</v>
      </c>
      <c r="Q4652" s="58">
        <v>1</v>
      </c>
      <c r="R4652" s="58" t="s">
        <v>369</v>
      </c>
      <c r="S4652" s="4" t="s">
        <v>372</v>
      </c>
      <c r="T4652" s="58">
        <v>2</v>
      </c>
      <c r="U4652" t="str">
        <f t="shared" si="288"/>
        <v>Serena</v>
      </c>
      <c r="V4652">
        <f t="shared" si="289"/>
        <v>17.84</v>
      </c>
      <c r="W4652">
        <f t="shared" si="290"/>
        <v>39.284999999999997</v>
      </c>
      <c r="X4652" s="12">
        <f t="shared" si="291"/>
        <v>0.45411734758813799</v>
      </c>
    </row>
    <row r="4653" spans="1:24" x14ac:dyDescent="0.25">
      <c r="A4653" s="57">
        <v>211</v>
      </c>
      <c r="B4653" s="58" t="s">
        <v>14</v>
      </c>
      <c r="C4653" s="58" t="s">
        <v>1307</v>
      </c>
      <c r="D4653" s="62">
        <v>42480</v>
      </c>
      <c r="E4653" s="63">
        <v>0.73958333333333337</v>
      </c>
      <c r="F4653" s="63">
        <v>0.80208333333333337</v>
      </c>
      <c r="G4653" s="63" t="s">
        <v>1273</v>
      </c>
      <c r="H4653" s="60">
        <v>195</v>
      </c>
      <c r="I4653" s="68">
        <v>5</v>
      </c>
      <c r="J4653" s="58">
        <v>18</v>
      </c>
      <c r="K4653" s="58">
        <v>28</v>
      </c>
      <c r="L4653" s="73">
        <v>0.76944444444444438</v>
      </c>
      <c r="M4653" s="58" t="s">
        <v>571</v>
      </c>
      <c r="N4653" s="60" t="s">
        <v>571</v>
      </c>
      <c r="O4653" s="58" t="s">
        <v>1363</v>
      </c>
      <c r="P4653" s="58">
        <v>102</v>
      </c>
      <c r="Q4653" s="58">
        <v>1</v>
      </c>
      <c r="R4653" s="58" t="s">
        <v>369</v>
      </c>
      <c r="S4653" s="4" t="s">
        <v>372</v>
      </c>
      <c r="T4653" s="58">
        <v>2</v>
      </c>
      <c r="U4653" t="str">
        <f t="shared" si="288"/>
        <v>Serena</v>
      </c>
      <c r="V4653">
        <f t="shared" si="289"/>
        <v>17.84</v>
      </c>
      <c r="W4653">
        <f t="shared" si="290"/>
        <v>39.284999999999997</v>
      </c>
      <c r="X4653" s="12">
        <f t="shared" si="291"/>
        <v>0.45411734758813799</v>
      </c>
    </row>
    <row r="4654" spans="1:24" x14ac:dyDescent="0.25">
      <c r="A4654" s="57">
        <v>211</v>
      </c>
      <c r="B4654" s="58" t="s">
        <v>14</v>
      </c>
      <c r="C4654" s="58" t="s">
        <v>1307</v>
      </c>
      <c r="D4654" s="62">
        <v>42480</v>
      </c>
      <c r="E4654" s="63">
        <v>0.73958333333333337</v>
      </c>
      <c r="F4654" s="63">
        <v>0.80208333333333337</v>
      </c>
      <c r="G4654" s="63" t="s">
        <v>1273</v>
      </c>
      <c r="H4654" s="60">
        <v>195</v>
      </c>
      <c r="I4654" s="68">
        <v>6</v>
      </c>
      <c r="J4654" s="58">
        <v>18</v>
      </c>
      <c r="K4654" s="58">
        <v>31</v>
      </c>
      <c r="L4654" s="73">
        <v>0.7715277777777777</v>
      </c>
      <c r="M4654" s="58" t="s">
        <v>490</v>
      </c>
      <c r="N4654" s="60" t="s">
        <v>490</v>
      </c>
      <c r="O4654" s="58" t="s">
        <v>1363</v>
      </c>
      <c r="P4654" s="58">
        <v>107</v>
      </c>
      <c r="Q4654" s="58">
        <v>1</v>
      </c>
      <c r="R4654" s="58" t="s">
        <v>369</v>
      </c>
      <c r="S4654" s="4" t="s">
        <v>372</v>
      </c>
      <c r="T4654" s="58">
        <v>2</v>
      </c>
      <c r="U4654" t="str">
        <f t="shared" si="288"/>
        <v>Serena</v>
      </c>
      <c r="V4654">
        <f t="shared" si="289"/>
        <v>17.84</v>
      </c>
      <c r="W4654">
        <f t="shared" si="290"/>
        <v>39.284999999999997</v>
      </c>
      <c r="X4654" s="12">
        <f t="shared" si="291"/>
        <v>0.45411734758813799</v>
      </c>
    </row>
    <row r="4655" spans="1:24" x14ac:dyDescent="0.25">
      <c r="A4655" s="57">
        <v>211</v>
      </c>
      <c r="B4655" s="58" t="s">
        <v>14</v>
      </c>
      <c r="C4655" s="58" t="s">
        <v>1307</v>
      </c>
      <c r="D4655" s="62">
        <v>42480</v>
      </c>
      <c r="E4655" s="63">
        <v>0.73958333333333337</v>
      </c>
      <c r="F4655" s="63">
        <v>0.80208333333333337</v>
      </c>
      <c r="G4655" s="63" t="s">
        <v>1273</v>
      </c>
      <c r="H4655" s="60">
        <v>195</v>
      </c>
      <c r="I4655" s="68">
        <v>7</v>
      </c>
      <c r="J4655" s="58">
        <v>18</v>
      </c>
      <c r="K4655" s="58">
        <v>33</v>
      </c>
      <c r="L4655" s="73">
        <v>0.7729166666666667</v>
      </c>
      <c r="M4655" s="58" t="s">
        <v>568</v>
      </c>
      <c r="N4655" s="60" t="s">
        <v>498</v>
      </c>
      <c r="O4655" s="58" t="s">
        <v>1363</v>
      </c>
      <c r="P4655" s="58">
        <v>103</v>
      </c>
      <c r="Q4655" s="58">
        <v>1</v>
      </c>
      <c r="R4655" s="58" t="s">
        <v>369</v>
      </c>
      <c r="S4655" s="4" t="s">
        <v>372</v>
      </c>
      <c r="T4655" s="58">
        <v>3</v>
      </c>
      <c r="U4655" t="str">
        <f t="shared" si="288"/>
        <v>Serena</v>
      </c>
      <c r="V4655">
        <f t="shared" si="289"/>
        <v>30.84</v>
      </c>
      <c r="W4655">
        <f t="shared" si="290"/>
        <v>39.284999999999997</v>
      </c>
      <c r="X4655" s="12">
        <f t="shared" si="291"/>
        <v>0.78503245513554798</v>
      </c>
    </row>
    <row r="4656" spans="1:24" x14ac:dyDescent="0.25">
      <c r="A4656" s="57">
        <v>211</v>
      </c>
      <c r="B4656" s="58" t="s">
        <v>14</v>
      </c>
      <c r="C4656" s="58" t="s">
        <v>1307</v>
      </c>
      <c r="D4656" s="62">
        <v>42480</v>
      </c>
      <c r="E4656" s="63">
        <v>0.73958333333333337</v>
      </c>
      <c r="F4656" s="63">
        <v>0.80208333333333337</v>
      </c>
      <c r="G4656" s="63" t="s">
        <v>1273</v>
      </c>
      <c r="H4656" s="60">
        <v>195</v>
      </c>
      <c r="I4656" s="68">
        <v>8</v>
      </c>
      <c r="J4656" s="58">
        <v>18</v>
      </c>
      <c r="K4656" s="58">
        <v>36</v>
      </c>
      <c r="L4656" s="73">
        <v>0.77500000000000002</v>
      </c>
      <c r="M4656" s="58" t="s">
        <v>1181</v>
      </c>
      <c r="N4656" s="60" t="s">
        <v>564</v>
      </c>
      <c r="O4656" s="58" t="s">
        <v>1363</v>
      </c>
      <c r="P4656" s="58">
        <v>103</v>
      </c>
      <c r="Q4656" s="58">
        <v>1</v>
      </c>
      <c r="R4656" s="58" t="s">
        <v>369</v>
      </c>
      <c r="S4656" s="4" t="s">
        <v>372</v>
      </c>
      <c r="T4656" s="58">
        <v>2</v>
      </c>
      <c r="U4656" t="str">
        <f t="shared" si="288"/>
        <v>Serena</v>
      </c>
      <c r="V4656">
        <f t="shared" si="289"/>
        <v>17.84</v>
      </c>
      <c r="W4656">
        <f t="shared" si="290"/>
        <v>39.284999999999997</v>
      </c>
      <c r="X4656" s="12">
        <f t="shared" si="291"/>
        <v>0.45411734758813799</v>
      </c>
    </row>
    <row r="4657" spans="1:24" x14ac:dyDescent="0.25">
      <c r="A4657" s="57">
        <v>211</v>
      </c>
      <c r="B4657" s="58" t="s">
        <v>14</v>
      </c>
      <c r="C4657" s="58" t="s">
        <v>1307</v>
      </c>
      <c r="D4657" s="62">
        <v>42480</v>
      </c>
      <c r="E4657" s="63">
        <v>0.73958333333333337</v>
      </c>
      <c r="F4657" s="63">
        <v>0.80208333333333337</v>
      </c>
      <c r="G4657" s="63" t="s">
        <v>1273</v>
      </c>
      <c r="H4657" s="60">
        <v>195</v>
      </c>
      <c r="I4657" s="68">
        <v>9</v>
      </c>
      <c r="J4657" s="58">
        <v>18</v>
      </c>
      <c r="K4657" s="58">
        <v>39</v>
      </c>
      <c r="L4657" s="73">
        <v>0.77708333333333324</v>
      </c>
      <c r="M4657" s="58" t="s">
        <v>444</v>
      </c>
      <c r="N4657" s="60" t="s">
        <v>444</v>
      </c>
      <c r="O4657" s="58" t="s">
        <v>1363</v>
      </c>
      <c r="P4657" s="58">
        <v>107</v>
      </c>
      <c r="Q4657" s="58">
        <v>1</v>
      </c>
      <c r="R4657" s="58" t="s">
        <v>369</v>
      </c>
      <c r="S4657" s="4" t="s">
        <v>372</v>
      </c>
      <c r="T4657" s="58">
        <v>2</v>
      </c>
      <c r="U4657" t="str">
        <f t="shared" si="288"/>
        <v>Serena</v>
      </c>
      <c r="V4657">
        <f t="shared" si="289"/>
        <v>17.84</v>
      </c>
      <c r="W4657">
        <f t="shared" si="290"/>
        <v>39.284999999999997</v>
      </c>
      <c r="X4657" s="12">
        <f t="shared" si="291"/>
        <v>0.45411734758813799</v>
      </c>
    </row>
    <row r="4658" spans="1:24" x14ac:dyDescent="0.25">
      <c r="A4658" s="57">
        <v>211</v>
      </c>
      <c r="B4658" s="58" t="s">
        <v>14</v>
      </c>
      <c r="C4658" s="58" t="s">
        <v>1307</v>
      </c>
      <c r="D4658" s="62">
        <v>42480</v>
      </c>
      <c r="E4658" s="63">
        <v>0.73958333333333337</v>
      </c>
      <c r="F4658" s="63">
        <v>0.80208333333333337</v>
      </c>
      <c r="G4658" s="63" t="s">
        <v>1273</v>
      </c>
      <c r="H4658" s="60">
        <v>195</v>
      </c>
      <c r="I4658" s="68">
        <v>10</v>
      </c>
      <c r="J4658" s="58">
        <v>18</v>
      </c>
      <c r="K4658" s="58">
        <v>43</v>
      </c>
      <c r="L4658" s="73">
        <v>0.77986111111111101</v>
      </c>
      <c r="M4658" s="58" t="s">
        <v>1182</v>
      </c>
      <c r="N4658" s="60" t="s">
        <v>452</v>
      </c>
      <c r="O4658" s="58" t="s">
        <v>1363</v>
      </c>
      <c r="P4658" s="58">
        <v>102</v>
      </c>
      <c r="Q4658" s="58">
        <v>1</v>
      </c>
      <c r="R4658" s="58" t="s">
        <v>369</v>
      </c>
      <c r="S4658" s="4" t="s">
        <v>372</v>
      </c>
      <c r="T4658" s="58">
        <v>5</v>
      </c>
      <c r="U4658" t="str">
        <f t="shared" si="288"/>
        <v>Serena</v>
      </c>
      <c r="V4658">
        <f t="shared" si="289"/>
        <v>39.284999999999997</v>
      </c>
      <c r="W4658">
        <f t="shared" si="290"/>
        <v>39.284999999999997</v>
      </c>
      <c r="X4658" s="12">
        <f t="shared" si="291"/>
        <v>1</v>
      </c>
    </row>
    <row r="4659" spans="1:24" x14ac:dyDescent="0.25">
      <c r="A4659" s="57">
        <v>211</v>
      </c>
      <c r="B4659" s="58" t="s">
        <v>14</v>
      </c>
      <c r="C4659" s="58" t="s">
        <v>1307</v>
      </c>
      <c r="D4659" s="62">
        <v>42480</v>
      </c>
      <c r="E4659" s="63">
        <v>0.73958333333333337</v>
      </c>
      <c r="F4659" s="63">
        <v>0.80208333333333337</v>
      </c>
      <c r="G4659" s="63" t="s">
        <v>1273</v>
      </c>
      <c r="H4659" s="60">
        <v>195</v>
      </c>
      <c r="I4659" s="68">
        <v>11</v>
      </c>
      <c r="J4659" s="58">
        <v>18</v>
      </c>
      <c r="K4659" s="58">
        <v>45</v>
      </c>
      <c r="L4659" s="73">
        <v>0.78125</v>
      </c>
      <c r="M4659" s="58" t="s">
        <v>406</v>
      </c>
      <c r="N4659" s="60" t="s">
        <v>406</v>
      </c>
      <c r="O4659" s="58" t="s">
        <v>1363</v>
      </c>
      <c r="P4659" s="58">
        <v>107</v>
      </c>
      <c r="Q4659" s="58">
        <v>1</v>
      </c>
      <c r="R4659" s="58" t="s">
        <v>369</v>
      </c>
      <c r="S4659" s="4" t="s">
        <v>372</v>
      </c>
      <c r="T4659" s="58">
        <v>2</v>
      </c>
      <c r="U4659" t="str">
        <f t="shared" si="288"/>
        <v>Serena</v>
      </c>
      <c r="V4659">
        <f t="shared" si="289"/>
        <v>17.84</v>
      </c>
      <c r="W4659">
        <f t="shared" si="290"/>
        <v>39.284999999999997</v>
      </c>
      <c r="X4659" s="12">
        <f t="shared" si="291"/>
        <v>0.45411734758813799</v>
      </c>
    </row>
    <row r="4660" spans="1:24" x14ac:dyDescent="0.25">
      <c r="A4660" s="57">
        <v>211</v>
      </c>
      <c r="B4660" s="58" t="s">
        <v>14</v>
      </c>
      <c r="C4660" s="58" t="s">
        <v>1307</v>
      </c>
      <c r="D4660" s="62">
        <v>42480</v>
      </c>
      <c r="E4660" s="63">
        <v>0.73958333333333337</v>
      </c>
      <c r="F4660" s="63">
        <v>0.80208333333333337</v>
      </c>
      <c r="G4660" s="63" t="s">
        <v>1273</v>
      </c>
      <c r="H4660" s="60">
        <v>195</v>
      </c>
      <c r="I4660" s="68">
        <v>12</v>
      </c>
      <c r="J4660" s="58">
        <v>18</v>
      </c>
      <c r="K4660" s="58">
        <v>51</v>
      </c>
      <c r="L4660" s="73">
        <v>0.78541666666666676</v>
      </c>
      <c r="M4660" s="58" t="s">
        <v>959</v>
      </c>
      <c r="N4660" s="60" t="s">
        <v>959</v>
      </c>
      <c r="O4660" s="58" t="s">
        <v>1363</v>
      </c>
      <c r="P4660" s="58">
        <v>107</v>
      </c>
      <c r="Q4660" s="58">
        <v>1</v>
      </c>
      <c r="R4660" s="58" t="s">
        <v>369</v>
      </c>
      <c r="S4660" s="4" t="s">
        <v>372</v>
      </c>
      <c r="T4660" s="58">
        <v>5</v>
      </c>
      <c r="U4660" t="str">
        <f t="shared" si="288"/>
        <v>Serena</v>
      </c>
      <c r="V4660">
        <f t="shared" si="289"/>
        <v>39.284999999999997</v>
      </c>
      <c r="W4660">
        <f t="shared" si="290"/>
        <v>39.284999999999997</v>
      </c>
      <c r="X4660" s="12">
        <f t="shared" si="291"/>
        <v>1</v>
      </c>
    </row>
    <row r="4661" spans="1:24" x14ac:dyDescent="0.25">
      <c r="A4661" s="57">
        <v>211</v>
      </c>
      <c r="B4661" s="58" t="s">
        <v>14</v>
      </c>
      <c r="C4661" s="58" t="s">
        <v>1307</v>
      </c>
      <c r="D4661" s="62">
        <v>42480</v>
      </c>
      <c r="E4661" s="63">
        <v>0.73958333333333337</v>
      </c>
      <c r="F4661" s="63">
        <v>0.80208333333333337</v>
      </c>
      <c r="G4661" s="63" t="s">
        <v>1273</v>
      </c>
      <c r="H4661" s="60">
        <v>195</v>
      </c>
      <c r="I4661" s="68">
        <v>13</v>
      </c>
      <c r="J4661" s="58">
        <v>18</v>
      </c>
      <c r="K4661" s="58">
        <v>57</v>
      </c>
      <c r="L4661" s="73">
        <v>0.7895833333333333</v>
      </c>
      <c r="M4661" s="58" t="s">
        <v>583</v>
      </c>
      <c r="N4661" s="60" t="s">
        <v>583</v>
      </c>
      <c r="O4661" s="58" t="s">
        <v>1363</v>
      </c>
      <c r="P4661" s="58">
        <v>102</v>
      </c>
      <c r="Q4661" s="58">
        <v>1</v>
      </c>
      <c r="R4661" s="58" t="s">
        <v>369</v>
      </c>
      <c r="S4661" s="4" t="s">
        <v>372</v>
      </c>
      <c r="T4661" s="58">
        <v>5</v>
      </c>
      <c r="U4661" t="str">
        <f t="shared" si="288"/>
        <v>Serena</v>
      </c>
      <c r="V4661">
        <f t="shared" si="289"/>
        <v>39.284999999999997</v>
      </c>
      <c r="W4661">
        <f t="shared" si="290"/>
        <v>39.284999999999997</v>
      </c>
      <c r="X4661" s="12">
        <f t="shared" si="291"/>
        <v>1</v>
      </c>
    </row>
    <row r="4662" spans="1:24" x14ac:dyDescent="0.25">
      <c r="A4662" s="57">
        <v>211</v>
      </c>
      <c r="B4662" s="58" t="s">
        <v>14</v>
      </c>
      <c r="C4662" s="58" t="s">
        <v>1307</v>
      </c>
      <c r="D4662" s="62">
        <v>42480</v>
      </c>
      <c r="E4662" s="63">
        <v>0.73958333333333337</v>
      </c>
      <c r="F4662" s="63">
        <v>0.80208333333333337</v>
      </c>
      <c r="G4662" s="63" t="s">
        <v>1273</v>
      </c>
      <c r="H4662" s="60">
        <v>195</v>
      </c>
      <c r="I4662" s="68">
        <v>14</v>
      </c>
      <c r="J4662" s="58">
        <v>19</v>
      </c>
      <c r="K4662" s="58">
        <v>1</v>
      </c>
      <c r="L4662" s="73">
        <v>0.79236111111111107</v>
      </c>
      <c r="M4662" s="58" t="s">
        <v>429</v>
      </c>
      <c r="N4662" s="60" t="s">
        <v>429</v>
      </c>
      <c r="O4662" s="58" t="s">
        <v>1363</v>
      </c>
      <c r="P4662" s="58">
        <v>107</v>
      </c>
      <c r="Q4662" s="58">
        <v>1</v>
      </c>
      <c r="R4662" s="58" t="s">
        <v>369</v>
      </c>
      <c r="S4662" s="4" t="s">
        <v>372</v>
      </c>
      <c r="T4662" s="58">
        <v>3</v>
      </c>
      <c r="U4662" t="str">
        <f t="shared" si="288"/>
        <v>Serena</v>
      </c>
      <c r="V4662">
        <f t="shared" si="289"/>
        <v>30.84</v>
      </c>
      <c r="W4662">
        <f t="shared" si="290"/>
        <v>39.284999999999997</v>
      </c>
      <c r="X4662" s="12">
        <f t="shared" si="291"/>
        <v>0.78503245513554798</v>
      </c>
    </row>
    <row r="4663" spans="1:24" x14ac:dyDescent="0.25">
      <c r="A4663" s="57">
        <v>211</v>
      </c>
      <c r="B4663" s="58" t="s">
        <v>14</v>
      </c>
      <c r="C4663" s="58" t="s">
        <v>1307</v>
      </c>
      <c r="D4663" s="62">
        <v>42480</v>
      </c>
      <c r="E4663" s="63">
        <v>0.73958333333333337</v>
      </c>
      <c r="F4663" s="63">
        <v>0.80208333333333337</v>
      </c>
      <c r="G4663" s="63" t="s">
        <v>1273</v>
      </c>
      <c r="H4663" s="60">
        <v>195</v>
      </c>
      <c r="I4663" s="68">
        <v>15</v>
      </c>
      <c r="J4663" s="58">
        <v>19</v>
      </c>
      <c r="K4663" s="58">
        <v>1</v>
      </c>
      <c r="L4663" s="73">
        <v>0.79236111111111107</v>
      </c>
      <c r="M4663" s="58" t="s">
        <v>1183</v>
      </c>
      <c r="N4663" s="60" t="s">
        <v>925</v>
      </c>
      <c r="O4663" s="58" t="s">
        <v>1363</v>
      </c>
      <c r="P4663" s="58">
        <v>103</v>
      </c>
      <c r="Q4663" s="58">
        <v>1</v>
      </c>
      <c r="R4663" s="58" t="s">
        <v>369</v>
      </c>
      <c r="S4663" s="4" t="s">
        <v>372</v>
      </c>
      <c r="T4663" s="58">
        <v>3</v>
      </c>
      <c r="U4663" t="str">
        <f t="shared" si="288"/>
        <v>Serena</v>
      </c>
      <c r="V4663">
        <f t="shared" si="289"/>
        <v>30.84</v>
      </c>
      <c r="W4663">
        <f t="shared" si="290"/>
        <v>39.284999999999997</v>
      </c>
      <c r="X4663" s="12">
        <f t="shared" si="291"/>
        <v>0.78503245513554798</v>
      </c>
    </row>
    <row r="4664" spans="1:24" x14ac:dyDescent="0.25">
      <c r="A4664" s="57">
        <v>211</v>
      </c>
      <c r="B4664" s="58" t="s">
        <v>14</v>
      </c>
      <c r="C4664" s="58" t="s">
        <v>1307</v>
      </c>
      <c r="D4664" s="62">
        <v>42480</v>
      </c>
      <c r="E4664" s="63">
        <v>0.73958333333333337</v>
      </c>
      <c r="F4664" s="63">
        <v>0.80208333333333337</v>
      </c>
      <c r="G4664" s="63" t="s">
        <v>1273</v>
      </c>
      <c r="H4664" s="60">
        <v>195</v>
      </c>
      <c r="I4664" s="68">
        <v>16</v>
      </c>
      <c r="J4664" s="58">
        <v>19</v>
      </c>
      <c r="K4664" s="58">
        <v>3</v>
      </c>
      <c r="L4664" s="73">
        <v>0.79375000000000007</v>
      </c>
      <c r="M4664" s="58" t="s">
        <v>538</v>
      </c>
      <c r="N4664" s="60" t="s">
        <v>538</v>
      </c>
      <c r="O4664" s="58" t="s">
        <v>1363</v>
      </c>
      <c r="P4664" s="58">
        <v>102</v>
      </c>
      <c r="Q4664" s="58">
        <v>1</v>
      </c>
      <c r="R4664" s="58" t="s">
        <v>369</v>
      </c>
      <c r="S4664" s="4" t="s">
        <v>372</v>
      </c>
      <c r="T4664" s="58">
        <v>2</v>
      </c>
      <c r="U4664" t="str">
        <f t="shared" si="288"/>
        <v>Serena</v>
      </c>
      <c r="V4664">
        <f t="shared" si="289"/>
        <v>17.84</v>
      </c>
      <c r="W4664">
        <f t="shared" si="290"/>
        <v>39.284999999999997</v>
      </c>
      <c r="X4664" s="12">
        <f t="shared" si="291"/>
        <v>0.45411734758813799</v>
      </c>
    </row>
    <row r="4665" spans="1:24" x14ac:dyDescent="0.25">
      <c r="A4665" s="57">
        <v>211</v>
      </c>
      <c r="B4665" s="58" t="s">
        <v>14</v>
      </c>
      <c r="C4665" s="58" t="s">
        <v>1307</v>
      </c>
      <c r="D4665" s="62">
        <v>42480</v>
      </c>
      <c r="E4665" s="63">
        <v>0.73958333333333337</v>
      </c>
      <c r="F4665" s="63">
        <v>0.80208333333333337</v>
      </c>
      <c r="G4665" s="63" t="s">
        <v>1273</v>
      </c>
      <c r="H4665" s="60">
        <v>195</v>
      </c>
      <c r="I4665" s="68">
        <v>17</v>
      </c>
      <c r="J4665" s="58">
        <v>19</v>
      </c>
      <c r="K4665" s="58">
        <v>7</v>
      </c>
      <c r="L4665" s="73">
        <v>0.79652777777777783</v>
      </c>
      <c r="M4665" s="58" t="s">
        <v>591</v>
      </c>
      <c r="N4665" s="60" t="s">
        <v>591</v>
      </c>
      <c r="O4665" s="58" t="s">
        <v>1363</v>
      </c>
      <c r="P4665" s="58">
        <v>107</v>
      </c>
      <c r="Q4665" s="58">
        <v>1</v>
      </c>
      <c r="R4665" s="58" t="s">
        <v>369</v>
      </c>
      <c r="S4665" s="4" t="s">
        <v>372</v>
      </c>
      <c r="T4665" s="58">
        <v>5</v>
      </c>
      <c r="U4665" t="str">
        <f t="shared" si="288"/>
        <v>Serena</v>
      </c>
      <c r="V4665">
        <f t="shared" si="289"/>
        <v>39.284999999999997</v>
      </c>
      <c r="W4665">
        <f t="shared" si="290"/>
        <v>39.284999999999997</v>
      </c>
      <c r="X4665" s="12">
        <f t="shared" si="291"/>
        <v>1</v>
      </c>
    </row>
    <row r="4666" spans="1:24" x14ac:dyDescent="0.25">
      <c r="A4666" s="57">
        <v>211</v>
      </c>
      <c r="B4666" s="58" t="s">
        <v>14</v>
      </c>
      <c r="C4666" s="58" t="s">
        <v>1307</v>
      </c>
      <c r="D4666" s="62">
        <v>42480</v>
      </c>
      <c r="E4666" s="63">
        <v>0.73958333333333337</v>
      </c>
      <c r="F4666" s="63">
        <v>0.80208333333333337</v>
      </c>
      <c r="G4666" s="63" t="s">
        <v>1273</v>
      </c>
      <c r="H4666" s="60">
        <v>195</v>
      </c>
      <c r="I4666" s="68">
        <v>18</v>
      </c>
      <c r="J4666" s="58">
        <v>19</v>
      </c>
      <c r="K4666" s="58">
        <v>10</v>
      </c>
      <c r="L4666" s="73">
        <v>0.79861111111111116</v>
      </c>
      <c r="M4666" s="58" t="s">
        <v>502</v>
      </c>
      <c r="N4666" s="60" t="s">
        <v>502</v>
      </c>
      <c r="O4666" s="58" t="s">
        <v>1363</v>
      </c>
      <c r="P4666" s="58">
        <v>103</v>
      </c>
      <c r="Q4666" s="58">
        <v>1</v>
      </c>
      <c r="R4666" s="58" t="s">
        <v>369</v>
      </c>
      <c r="S4666" s="4" t="s">
        <v>372</v>
      </c>
      <c r="T4666" s="58">
        <v>2</v>
      </c>
      <c r="U4666" t="str">
        <f t="shared" ref="U4666:U4729" si="292">+VLOOKUP(A4666,$Z$4:$AA$32,2,0)</f>
        <v>Serena</v>
      </c>
      <c r="V4666">
        <f t="shared" ref="V4666:V4728" si="293">+IF(S4666="BUS",VLOOKUP(T4666,$AC$4:$AE$9,3,0),VLOOKUP(T4666,$AC$4:$AE$9,2,0))</f>
        <v>17.84</v>
      </c>
      <c r="W4666">
        <f t="shared" ref="W4666:W4728" si="294">+IF(S4666="BUS",$AE$8,$AD$8)</f>
        <v>39.284999999999997</v>
      </c>
      <c r="X4666" s="12">
        <f t="shared" ref="X4666:X4728" si="295">+V4666/W4666</f>
        <v>0.45411734758813799</v>
      </c>
    </row>
    <row r="4667" spans="1:24" x14ac:dyDescent="0.25">
      <c r="A4667" s="57">
        <v>214</v>
      </c>
      <c r="B4667" s="58" t="s">
        <v>374</v>
      </c>
      <c r="C4667" s="58" t="s">
        <v>1307</v>
      </c>
      <c r="D4667" s="62">
        <v>42481</v>
      </c>
      <c r="E4667" s="63">
        <v>0.30208333333333331</v>
      </c>
      <c r="F4667" s="63">
        <v>0.36458333333333331</v>
      </c>
      <c r="G4667" s="63" t="s">
        <v>1270</v>
      </c>
      <c r="H4667" s="60">
        <v>196</v>
      </c>
      <c r="I4667" s="68">
        <v>1</v>
      </c>
      <c r="J4667" s="58">
        <v>7</v>
      </c>
      <c r="K4667" s="58">
        <v>26</v>
      </c>
      <c r="L4667" s="73">
        <v>0.30972222222222223</v>
      </c>
      <c r="M4667" s="58" t="s">
        <v>451</v>
      </c>
      <c r="N4667" s="60" t="s">
        <v>451</v>
      </c>
      <c r="O4667" s="58" t="s">
        <v>1363</v>
      </c>
      <c r="P4667" s="58">
        <v>101</v>
      </c>
      <c r="Q4667" s="58">
        <v>1</v>
      </c>
      <c r="R4667" s="58" t="s">
        <v>369</v>
      </c>
      <c r="S4667" s="4" t="s">
        <v>372</v>
      </c>
      <c r="T4667" s="58">
        <v>1</v>
      </c>
      <c r="U4667" t="str">
        <f t="shared" si="292"/>
        <v>Serena</v>
      </c>
      <c r="V4667">
        <f t="shared" si="293"/>
        <v>7.97</v>
      </c>
      <c r="W4667">
        <f t="shared" si="294"/>
        <v>39.284999999999997</v>
      </c>
      <c r="X4667" s="12">
        <f t="shared" si="295"/>
        <v>0.20287641593483519</v>
      </c>
    </row>
    <row r="4668" spans="1:24" x14ac:dyDescent="0.25">
      <c r="A4668" s="57">
        <v>214</v>
      </c>
      <c r="B4668" s="58" t="s">
        <v>374</v>
      </c>
      <c r="C4668" s="58" t="s">
        <v>1307</v>
      </c>
      <c r="D4668" s="62">
        <v>42481</v>
      </c>
      <c r="E4668" s="63">
        <v>0.30208333333333331</v>
      </c>
      <c r="F4668" s="63">
        <v>0.36458333333333331</v>
      </c>
      <c r="G4668" s="63" t="s">
        <v>1270</v>
      </c>
      <c r="H4668" s="60">
        <v>196</v>
      </c>
      <c r="I4668" s="68">
        <v>3</v>
      </c>
      <c r="J4668" s="58">
        <v>7</v>
      </c>
      <c r="K4668" s="58">
        <v>40</v>
      </c>
      <c r="L4668" s="73">
        <v>0.31944444444444448</v>
      </c>
      <c r="M4668" s="58" t="s">
        <v>466</v>
      </c>
      <c r="N4668" s="60" t="s">
        <v>466</v>
      </c>
      <c r="O4668" s="58" t="s">
        <v>1363</v>
      </c>
      <c r="P4668" s="58">
        <v>101</v>
      </c>
      <c r="Q4668" s="58">
        <v>1</v>
      </c>
      <c r="R4668" s="58" t="s">
        <v>369</v>
      </c>
      <c r="S4668" s="4" t="s">
        <v>372</v>
      </c>
      <c r="T4668" s="58">
        <v>3</v>
      </c>
      <c r="U4668" t="str">
        <f t="shared" si="292"/>
        <v>Serena</v>
      </c>
      <c r="V4668">
        <f t="shared" si="293"/>
        <v>30.84</v>
      </c>
      <c r="W4668">
        <f t="shared" si="294"/>
        <v>39.284999999999997</v>
      </c>
      <c r="X4668" s="12">
        <f t="shared" si="295"/>
        <v>0.78503245513554798</v>
      </c>
    </row>
    <row r="4669" spans="1:24" x14ac:dyDescent="0.25">
      <c r="A4669" s="57">
        <v>214</v>
      </c>
      <c r="B4669" s="58" t="s">
        <v>374</v>
      </c>
      <c r="C4669" s="58" t="s">
        <v>1307</v>
      </c>
      <c r="D4669" s="62">
        <v>42481</v>
      </c>
      <c r="E4669" s="63">
        <v>0.30208333333333331</v>
      </c>
      <c r="F4669" s="63">
        <v>0.36458333333333331</v>
      </c>
      <c r="G4669" s="63" t="s">
        <v>1270</v>
      </c>
      <c r="H4669" s="60">
        <v>196</v>
      </c>
      <c r="I4669" s="68">
        <v>4</v>
      </c>
      <c r="J4669" s="58">
        <v>8</v>
      </c>
      <c r="K4669" s="58">
        <v>24</v>
      </c>
      <c r="L4669" s="73">
        <v>0.35000000000000003</v>
      </c>
      <c r="M4669" s="58" t="s">
        <v>579</v>
      </c>
      <c r="N4669" s="60" t="s">
        <v>579</v>
      </c>
      <c r="O4669" s="58" t="s">
        <v>1363</v>
      </c>
      <c r="P4669" s="58">
        <v>104</v>
      </c>
      <c r="Q4669" s="58">
        <v>1</v>
      </c>
      <c r="R4669" s="58" t="s">
        <v>369</v>
      </c>
      <c r="S4669" s="4" t="s">
        <v>372</v>
      </c>
      <c r="T4669" s="58">
        <v>1</v>
      </c>
      <c r="U4669" t="str">
        <f t="shared" si="292"/>
        <v>Serena</v>
      </c>
      <c r="V4669">
        <f t="shared" si="293"/>
        <v>7.97</v>
      </c>
      <c r="W4669">
        <f t="shared" si="294"/>
        <v>39.284999999999997</v>
      </c>
      <c r="X4669" s="12">
        <f t="shared" si="295"/>
        <v>0.20287641593483519</v>
      </c>
    </row>
    <row r="4670" spans="1:24" x14ac:dyDescent="0.25">
      <c r="A4670" s="57">
        <v>214</v>
      </c>
      <c r="B4670" s="58" t="s">
        <v>374</v>
      </c>
      <c r="C4670" s="58" t="s">
        <v>1307</v>
      </c>
      <c r="D4670" s="62">
        <v>42481</v>
      </c>
      <c r="E4670" s="63">
        <v>0.30208333333333331</v>
      </c>
      <c r="F4670" s="63">
        <v>0.36458333333333331</v>
      </c>
      <c r="G4670" s="63" t="s">
        <v>1270</v>
      </c>
      <c r="H4670" s="60">
        <v>196</v>
      </c>
      <c r="I4670" s="68">
        <v>5</v>
      </c>
      <c r="J4670" s="58">
        <v>8</v>
      </c>
      <c r="K4670" s="58">
        <v>27</v>
      </c>
      <c r="L4670" s="73">
        <v>0.3520833333333333</v>
      </c>
      <c r="M4670" s="58" t="s">
        <v>534</v>
      </c>
      <c r="N4670" s="60" t="s">
        <v>534</v>
      </c>
      <c r="O4670" s="58" t="s">
        <v>1363</v>
      </c>
      <c r="P4670" s="58">
        <v>101</v>
      </c>
      <c r="Q4670" s="58">
        <v>1</v>
      </c>
      <c r="R4670" s="58" t="s">
        <v>369</v>
      </c>
      <c r="S4670" s="4" t="s">
        <v>372</v>
      </c>
      <c r="T4670" s="58">
        <v>1</v>
      </c>
      <c r="U4670" t="str">
        <f t="shared" si="292"/>
        <v>Serena</v>
      </c>
      <c r="V4670">
        <f t="shared" si="293"/>
        <v>7.97</v>
      </c>
      <c r="W4670">
        <f t="shared" si="294"/>
        <v>39.284999999999997</v>
      </c>
      <c r="X4670" s="12">
        <f t="shared" si="295"/>
        <v>0.20287641593483519</v>
      </c>
    </row>
    <row r="4671" spans="1:24" x14ac:dyDescent="0.25">
      <c r="A4671" s="57">
        <v>214</v>
      </c>
      <c r="B4671" s="58" t="s">
        <v>374</v>
      </c>
      <c r="C4671" s="58" t="s">
        <v>1307</v>
      </c>
      <c r="D4671" s="62">
        <v>42481</v>
      </c>
      <c r="E4671" s="63">
        <v>0.30208333333333331</v>
      </c>
      <c r="F4671" s="63">
        <v>0.36458333333333331</v>
      </c>
      <c r="G4671" s="63" t="s">
        <v>1270</v>
      </c>
      <c r="H4671" s="60">
        <v>196</v>
      </c>
      <c r="I4671" s="68">
        <v>6</v>
      </c>
      <c r="J4671" s="58">
        <v>8</v>
      </c>
      <c r="K4671" s="58">
        <v>38</v>
      </c>
      <c r="L4671" s="73">
        <v>0.35972222222222222</v>
      </c>
      <c r="M4671" s="58" t="s">
        <v>537</v>
      </c>
      <c r="N4671" s="60" t="s">
        <v>988</v>
      </c>
      <c r="O4671" s="58" t="s">
        <v>1363</v>
      </c>
      <c r="P4671" s="58">
        <v>101</v>
      </c>
      <c r="Q4671" s="58">
        <v>1</v>
      </c>
      <c r="R4671" s="58" t="s">
        <v>369</v>
      </c>
      <c r="S4671" s="4" t="s">
        <v>372</v>
      </c>
      <c r="T4671" s="58">
        <v>1</v>
      </c>
      <c r="U4671" t="str">
        <f t="shared" si="292"/>
        <v>Serena</v>
      </c>
      <c r="V4671">
        <f t="shared" si="293"/>
        <v>7.97</v>
      </c>
      <c r="W4671">
        <f t="shared" si="294"/>
        <v>39.284999999999997</v>
      </c>
      <c r="X4671" s="12">
        <f t="shared" si="295"/>
        <v>0.20287641593483519</v>
      </c>
    </row>
    <row r="4672" spans="1:24" x14ac:dyDescent="0.25">
      <c r="A4672" s="57">
        <v>214</v>
      </c>
      <c r="B4672" s="58" t="s">
        <v>374</v>
      </c>
      <c r="C4672" s="58" t="s">
        <v>1307</v>
      </c>
      <c r="D4672" s="62">
        <v>42481</v>
      </c>
      <c r="E4672" s="63">
        <v>0.30208333333333331</v>
      </c>
      <c r="F4672" s="63">
        <v>0.36458333333333331</v>
      </c>
      <c r="G4672" s="63" t="s">
        <v>1270</v>
      </c>
      <c r="H4672" s="60">
        <v>196</v>
      </c>
      <c r="I4672" s="68">
        <v>7</v>
      </c>
      <c r="J4672" s="58">
        <v>8</v>
      </c>
      <c r="K4672" s="58">
        <v>41</v>
      </c>
      <c r="L4672" s="73">
        <v>0.36180555555555555</v>
      </c>
      <c r="M4672" s="58" t="s">
        <v>1184</v>
      </c>
      <c r="N4672" s="60" t="s">
        <v>497</v>
      </c>
      <c r="O4672" s="58" t="s">
        <v>1363</v>
      </c>
      <c r="P4672" s="58">
        <v>111</v>
      </c>
      <c r="Q4672" s="58">
        <v>1</v>
      </c>
      <c r="R4672" s="58" t="s">
        <v>369</v>
      </c>
      <c r="S4672" s="4" t="s">
        <v>372</v>
      </c>
      <c r="T4672" s="58">
        <v>1</v>
      </c>
      <c r="U4672" t="str">
        <f t="shared" si="292"/>
        <v>Serena</v>
      </c>
      <c r="V4672">
        <f t="shared" si="293"/>
        <v>7.97</v>
      </c>
      <c r="W4672">
        <f t="shared" si="294"/>
        <v>39.284999999999997</v>
      </c>
      <c r="X4672" s="12">
        <f t="shared" si="295"/>
        <v>0.20287641593483519</v>
      </c>
    </row>
    <row r="4673" spans="1:24" x14ac:dyDescent="0.25">
      <c r="A4673" s="57">
        <v>214</v>
      </c>
      <c r="B4673" s="58" t="s">
        <v>374</v>
      </c>
      <c r="C4673" s="58" t="s">
        <v>1307</v>
      </c>
      <c r="D4673" s="62">
        <v>42481</v>
      </c>
      <c r="E4673" s="63">
        <v>0.30208333333333331</v>
      </c>
      <c r="F4673" s="63">
        <v>0.36458333333333331</v>
      </c>
      <c r="G4673" s="63" t="s">
        <v>1270</v>
      </c>
      <c r="H4673" s="60">
        <v>196</v>
      </c>
      <c r="I4673" s="68">
        <v>8</v>
      </c>
      <c r="J4673" s="58">
        <v>8</v>
      </c>
      <c r="K4673" s="58">
        <v>44</v>
      </c>
      <c r="L4673" s="73">
        <v>0.36388888888888887</v>
      </c>
      <c r="M4673" s="58" t="s">
        <v>990</v>
      </c>
      <c r="N4673" s="60" t="s">
        <v>990</v>
      </c>
      <c r="O4673" s="58" t="s">
        <v>1363</v>
      </c>
      <c r="P4673" s="58">
        <v>101</v>
      </c>
      <c r="Q4673" s="58">
        <v>1</v>
      </c>
      <c r="R4673" s="58" t="s">
        <v>369</v>
      </c>
      <c r="S4673" s="4" t="s">
        <v>372</v>
      </c>
      <c r="T4673" s="58">
        <v>1</v>
      </c>
      <c r="U4673" t="str">
        <f t="shared" si="292"/>
        <v>Serena</v>
      </c>
      <c r="V4673">
        <f t="shared" si="293"/>
        <v>7.97</v>
      </c>
      <c r="W4673">
        <f t="shared" si="294"/>
        <v>39.284999999999997</v>
      </c>
      <c r="X4673" s="12">
        <f t="shared" si="295"/>
        <v>0.20287641593483519</v>
      </c>
    </row>
    <row r="4674" spans="1:24" x14ac:dyDescent="0.25">
      <c r="A4674" s="57">
        <v>214</v>
      </c>
      <c r="B4674" s="58" t="s">
        <v>374</v>
      </c>
      <c r="C4674" s="58" t="s">
        <v>1307</v>
      </c>
      <c r="D4674" s="62">
        <v>42481</v>
      </c>
      <c r="E4674" s="63">
        <v>0.30208333333333331</v>
      </c>
      <c r="F4674" s="63">
        <v>0.36458333333333331</v>
      </c>
      <c r="G4674" s="63" t="s">
        <v>1270</v>
      </c>
      <c r="H4674" s="60">
        <v>196</v>
      </c>
      <c r="I4674" s="68">
        <v>9</v>
      </c>
      <c r="J4674" s="58">
        <v>8</v>
      </c>
      <c r="K4674" s="58">
        <v>45</v>
      </c>
      <c r="L4674" s="73">
        <v>0.36458333333333331</v>
      </c>
      <c r="M4674" s="58" t="s">
        <v>555</v>
      </c>
      <c r="N4674" s="60" t="s">
        <v>555</v>
      </c>
      <c r="O4674" s="58" t="s">
        <v>1363</v>
      </c>
      <c r="P4674" s="58">
        <v>104</v>
      </c>
      <c r="Q4674" s="58">
        <v>1</v>
      </c>
      <c r="R4674" s="58" t="s">
        <v>369</v>
      </c>
      <c r="S4674" s="4" t="s">
        <v>372</v>
      </c>
      <c r="T4674" s="58">
        <v>1</v>
      </c>
      <c r="U4674" t="str">
        <f t="shared" si="292"/>
        <v>Serena</v>
      </c>
      <c r="V4674">
        <f t="shared" si="293"/>
        <v>7.97</v>
      </c>
      <c r="W4674">
        <f t="shared" si="294"/>
        <v>39.284999999999997</v>
      </c>
      <c r="X4674" s="12">
        <f t="shared" si="295"/>
        <v>0.20287641593483519</v>
      </c>
    </row>
    <row r="4675" spans="1:24" x14ac:dyDescent="0.25">
      <c r="A4675" s="57">
        <v>214</v>
      </c>
      <c r="B4675" s="58" t="s">
        <v>374</v>
      </c>
      <c r="C4675" s="58" t="s">
        <v>1307</v>
      </c>
      <c r="D4675" s="62">
        <v>42481</v>
      </c>
      <c r="E4675" s="63">
        <v>0.40625</v>
      </c>
      <c r="F4675" s="63">
        <v>0.46875</v>
      </c>
      <c r="G4675" s="63" t="s">
        <v>1271</v>
      </c>
      <c r="H4675" s="60">
        <v>196</v>
      </c>
      <c r="I4675" s="68">
        <v>16</v>
      </c>
      <c r="J4675" s="58">
        <v>9</v>
      </c>
      <c r="K4675" s="58">
        <v>46</v>
      </c>
      <c r="L4675" s="73">
        <v>0.4069444444444445</v>
      </c>
      <c r="M4675" s="58" t="s">
        <v>555</v>
      </c>
      <c r="N4675" s="60" t="s">
        <v>555</v>
      </c>
      <c r="O4675" s="58" t="s">
        <v>1363</v>
      </c>
      <c r="P4675" s="58">
        <v>104</v>
      </c>
      <c r="Q4675" s="58">
        <v>1</v>
      </c>
      <c r="R4675" s="58" t="s">
        <v>369</v>
      </c>
      <c r="S4675" s="4" t="s">
        <v>372</v>
      </c>
      <c r="T4675" s="58">
        <v>1</v>
      </c>
      <c r="U4675" t="str">
        <f t="shared" si="292"/>
        <v>Serena</v>
      </c>
      <c r="V4675">
        <f t="shared" si="293"/>
        <v>7.97</v>
      </c>
      <c r="W4675">
        <f t="shared" si="294"/>
        <v>39.284999999999997</v>
      </c>
      <c r="X4675" s="12">
        <f t="shared" si="295"/>
        <v>0.20287641593483519</v>
      </c>
    </row>
    <row r="4676" spans="1:24" x14ac:dyDescent="0.25">
      <c r="A4676" s="57">
        <v>214</v>
      </c>
      <c r="B4676" s="58" t="s">
        <v>374</v>
      </c>
      <c r="C4676" s="58" t="s">
        <v>1307</v>
      </c>
      <c r="D4676" s="62">
        <v>42481</v>
      </c>
      <c r="E4676" s="63">
        <v>0.40625</v>
      </c>
      <c r="F4676" s="63">
        <v>0.46875</v>
      </c>
      <c r="G4676" s="63" t="s">
        <v>1271</v>
      </c>
      <c r="H4676" s="60">
        <v>196</v>
      </c>
      <c r="I4676" s="68">
        <v>17</v>
      </c>
      <c r="J4676" s="58">
        <v>9</v>
      </c>
      <c r="K4676" s="58">
        <v>49</v>
      </c>
      <c r="L4676" s="73">
        <v>0.40902777777777777</v>
      </c>
      <c r="M4676" s="58" t="s">
        <v>520</v>
      </c>
      <c r="N4676" s="60" t="s">
        <v>520</v>
      </c>
      <c r="O4676" s="58" t="s">
        <v>1363</v>
      </c>
      <c r="P4676" s="58">
        <v>101</v>
      </c>
      <c r="Q4676" s="58">
        <v>1</v>
      </c>
      <c r="R4676" s="58" t="s">
        <v>369</v>
      </c>
      <c r="S4676" s="4" t="s">
        <v>372</v>
      </c>
      <c r="T4676" s="58">
        <v>1</v>
      </c>
      <c r="U4676" t="str">
        <f t="shared" si="292"/>
        <v>Serena</v>
      </c>
      <c r="V4676">
        <f t="shared" si="293"/>
        <v>7.97</v>
      </c>
      <c r="W4676">
        <f t="shared" si="294"/>
        <v>39.284999999999997</v>
      </c>
      <c r="X4676" s="12">
        <f t="shared" si="295"/>
        <v>0.20287641593483519</v>
      </c>
    </row>
    <row r="4677" spans="1:24" x14ac:dyDescent="0.25">
      <c r="A4677" s="57">
        <v>214</v>
      </c>
      <c r="B4677" s="58" t="s">
        <v>374</v>
      </c>
      <c r="C4677" s="58" t="s">
        <v>1307</v>
      </c>
      <c r="D4677" s="62">
        <v>42481</v>
      </c>
      <c r="E4677" s="63">
        <v>0.40625</v>
      </c>
      <c r="F4677" s="63">
        <v>0.46875</v>
      </c>
      <c r="G4677" s="63" t="s">
        <v>1271</v>
      </c>
      <c r="H4677" s="60">
        <v>196</v>
      </c>
      <c r="I4677" s="68">
        <v>18</v>
      </c>
      <c r="J4677" s="58">
        <v>9</v>
      </c>
      <c r="K4677" s="58">
        <v>52</v>
      </c>
      <c r="L4677" s="73">
        <v>0.41111111111111115</v>
      </c>
      <c r="M4677" s="58" t="s">
        <v>557</v>
      </c>
      <c r="N4677" s="60" t="s">
        <v>557</v>
      </c>
      <c r="O4677" s="58" t="s">
        <v>1363</v>
      </c>
      <c r="P4677" s="58">
        <v>104</v>
      </c>
      <c r="Q4677" s="58">
        <v>1</v>
      </c>
      <c r="R4677" s="58" t="s">
        <v>369</v>
      </c>
      <c r="S4677" s="4" t="s">
        <v>372</v>
      </c>
      <c r="T4677" s="58">
        <v>1</v>
      </c>
      <c r="U4677" t="str">
        <f t="shared" si="292"/>
        <v>Serena</v>
      </c>
      <c r="V4677">
        <f t="shared" si="293"/>
        <v>7.97</v>
      </c>
      <c r="W4677">
        <f t="shared" si="294"/>
        <v>39.284999999999997</v>
      </c>
      <c r="X4677" s="12">
        <f t="shared" si="295"/>
        <v>0.20287641593483519</v>
      </c>
    </row>
    <row r="4678" spans="1:24" x14ac:dyDescent="0.25">
      <c r="A4678" s="57">
        <v>214</v>
      </c>
      <c r="B4678" s="58" t="s">
        <v>374</v>
      </c>
      <c r="C4678" s="58" t="s">
        <v>1307</v>
      </c>
      <c r="D4678" s="62">
        <v>42481</v>
      </c>
      <c r="E4678" s="63">
        <v>0.40625</v>
      </c>
      <c r="F4678" s="63">
        <v>0.46875</v>
      </c>
      <c r="G4678" s="63" t="s">
        <v>1271</v>
      </c>
      <c r="H4678" s="60">
        <v>196</v>
      </c>
      <c r="I4678" s="68">
        <v>19</v>
      </c>
      <c r="J4678" s="58">
        <v>9</v>
      </c>
      <c r="K4678" s="58">
        <v>55</v>
      </c>
      <c r="L4678" s="73">
        <v>0.41319444444444442</v>
      </c>
      <c r="M4678" s="58" t="s">
        <v>1185</v>
      </c>
      <c r="N4678" s="60" t="s">
        <v>1066</v>
      </c>
      <c r="O4678" s="58" t="s">
        <v>1363</v>
      </c>
      <c r="P4678" s="58">
        <v>104</v>
      </c>
      <c r="Q4678" s="58">
        <v>1</v>
      </c>
      <c r="R4678" s="58" t="s">
        <v>369</v>
      </c>
      <c r="S4678" s="4" t="s">
        <v>372</v>
      </c>
      <c r="T4678" s="58">
        <v>1</v>
      </c>
      <c r="U4678" t="str">
        <f t="shared" si="292"/>
        <v>Serena</v>
      </c>
      <c r="V4678">
        <f t="shared" si="293"/>
        <v>7.97</v>
      </c>
      <c r="W4678">
        <f t="shared" si="294"/>
        <v>39.284999999999997</v>
      </c>
      <c r="X4678" s="12">
        <f t="shared" si="295"/>
        <v>0.20287641593483519</v>
      </c>
    </row>
    <row r="4679" spans="1:24" x14ac:dyDescent="0.25">
      <c r="A4679" s="57">
        <v>214</v>
      </c>
      <c r="B4679" s="58" t="s">
        <v>374</v>
      </c>
      <c r="C4679" s="58" t="s">
        <v>1307</v>
      </c>
      <c r="D4679" s="62">
        <v>42481</v>
      </c>
      <c r="E4679" s="63">
        <v>0.40625</v>
      </c>
      <c r="F4679" s="63">
        <v>0.46875</v>
      </c>
      <c r="G4679" s="63" t="s">
        <v>1271</v>
      </c>
      <c r="H4679" s="60">
        <v>196</v>
      </c>
      <c r="I4679" s="68">
        <v>20</v>
      </c>
      <c r="J4679" s="58">
        <v>10</v>
      </c>
      <c r="K4679" s="58">
        <v>2</v>
      </c>
      <c r="L4679" s="73">
        <v>0.41805555555555557</v>
      </c>
      <c r="M4679" s="58" t="s">
        <v>526</v>
      </c>
      <c r="N4679" s="60" t="s">
        <v>526</v>
      </c>
      <c r="O4679" s="58" t="s">
        <v>1363</v>
      </c>
      <c r="P4679" s="58">
        <v>108</v>
      </c>
      <c r="Q4679" s="58">
        <v>1</v>
      </c>
      <c r="R4679" s="58" t="s">
        <v>369</v>
      </c>
      <c r="S4679" s="4" t="s">
        <v>372</v>
      </c>
      <c r="T4679" s="58">
        <v>1</v>
      </c>
      <c r="U4679" t="str">
        <f t="shared" si="292"/>
        <v>Serena</v>
      </c>
      <c r="V4679">
        <f t="shared" si="293"/>
        <v>7.97</v>
      </c>
      <c r="W4679">
        <f t="shared" si="294"/>
        <v>39.284999999999997</v>
      </c>
      <c r="X4679" s="12">
        <f t="shared" si="295"/>
        <v>0.20287641593483519</v>
      </c>
    </row>
    <row r="4680" spans="1:24" x14ac:dyDescent="0.25">
      <c r="A4680" s="57">
        <v>214</v>
      </c>
      <c r="B4680" s="58" t="s">
        <v>374</v>
      </c>
      <c r="C4680" s="58" t="s">
        <v>1307</v>
      </c>
      <c r="D4680" s="62">
        <v>42481</v>
      </c>
      <c r="E4680" s="63">
        <v>0.40625</v>
      </c>
      <c r="F4680" s="63">
        <v>0.46875</v>
      </c>
      <c r="G4680" s="63" t="s">
        <v>1271</v>
      </c>
      <c r="H4680" s="60">
        <v>196</v>
      </c>
      <c r="I4680" s="68">
        <v>21</v>
      </c>
      <c r="J4680" s="58">
        <v>10</v>
      </c>
      <c r="K4680" s="58">
        <v>10</v>
      </c>
      <c r="L4680" s="73">
        <v>0.4236111111111111</v>
      </c>
      <c r="M4680" s="58" t="s">
        <v>581</v>
      </c>
      <c r="N4680" s="60" t="s">
        <v>581</v>
      </c>
      <c r="O4680" s="58" t="s">
        <v>1363</v>
      </c>
      <c r="P4680" s="58">
        <v>104</v>
      </c>
      <c r="Q4680" s="58">
        <v>1</v>
      </c>
      <c r="R4680" s="58" t="s">
        <v>369</v>
      </c>
      <c r="S4680" s="4" t="s">
        <v>372</v>
      </c>
      <c r="T4680" s="58">
        <v>1</v>
      </c>
      <c r="U4680" t="str">
        <f t="shared" si="292"/>
        <v>Serena</v>
      </c>
      <c r="V4680">
        <f t="shared" si="293"/>
        <v>7.97</v>
      </c>
      <c r="W4680">
        <f t="shared" si="294"/>
        <v>39.284999999999997</v>
      </c>
      <c r="X4680" s="12">
        <f t="shared" si="295"/>
        <v>0.20287641593483519</v>
      </c>
    </row>
    <row r="4681" spans="1:24" x14ac:dyDescent="0.25">
      <c r="A4681" s="57">
        <v>214</v>
      </c>
      <c r="B4681" s="58" t="s">
        <v>374</v>
      </c>
      <c r="C4681" s="58" t="s">
        <v>1307</v>
      </c>
      <c r="D4681" s="62">
        <v>42481</v>
      </c>
      <c r="E4681" s="63">
        <v>0.40625</v>
      </c>
      <c r="F4681" s="63">
        <v>0.46875</v>
      </c>
      <c r="G4681" s="63" t="s">
        <v>1271</v>
      </c>
      <c r="H4681" s="60">
        <v>196</v>
      </c>
      <c r="I4681" s="68">
        <v>22</v>
      </c>
      <c r="J4681" s="58">
        <v>10</v>
      </c>
      <c r="K4681" s="58">
        <v>17</v>
      </c>
      <c r="L4681" s="73">
        <v>0.4284722222222222</v>
      </c>
      <c r="M4681" s="58" t="s">
        <v>802</v>
      </c>
      <c r="N4681" s="60" t="s">
        <v>802</v>
      </c>
      <c r="O4681" s="58" t="s">
        <v>1363</v>
      </c>
      <c r="P4681" s="58">
        <v>101</v>
      </c>
      <c r="Q4681" s="58">
        <v>1</v>
      </c>
      <c r="R4681" s="58" t="s">
        <v>369</v>
      </c>
      <c r="S4681" s="4" t="s">
        <v>372</v>
      </c>
      <c r="T4681" s="58">
        <v>1</v>
      </c>
      <c r="U4681" t="str">
        <f t="shared" si="292"/>
        <v>Serena</v>
      </c>
      <c r="V4681">
        <f t="shared" si="293"/>
        <v>7.97</v>
      </c>
      <c r="W4681">
        <f t="shared" si="294"/>
        <v>39.284999999999997</v>
      </c>
      <c r="X4681" s="12">
        <f t="shared" si="295"/>
        <v>0.20287641593483519</v>
      </c>
    </row>
    <row r="4682" spans="1:24" x14ac:dyDescent="0.25">
      <c r="A4682" s="57">
        <v>214</v>
      </c>
      <c r="B4682" s="58" t="s">
        <v>374</v>
      </c>
      <c r="C4682" s="58" t="s">
        <v>1307</v>
      </c>
      <c r="D4682" s="62">
        <v>42481</v>
      </c>
      <c r="E4682" s="63">
        <v>0.40625</v>
      </c>
      <c r="F4682" s="63">
        <v>0.46875</v>
      </c>
      <c r="G4682" s="63" t="s">
        <v>1271</v>
      </c>
      <c r="H4682" s="60">
        <v>196</v>
      </c>
      <c r="I4682" s="68">
        <v>23</v>
      </c>
      <c r="J4682" s="58">
        <v>10</v>
      </c>
      <c r="K4682" s="58">
        <v>18</v>
      </c>
      <c r="L4682" s="73">
        <v>0.4291666666666667</v>
      </c>
      <c r="M4682" s="58" t="s">
        <v>457</v>
      </c>
      <c r="N4682" s="60" t="s">
        <v>457</v>
      </c>
      <c r="O4682" s="58" t="s">
        <v>1363</v>
      </c>
      <c r="P4682" s="58">
        <v>111</v>
      </c>
      <c r="Q4682" s="58">
        <v>1</v>
      </c>
      <c r="R4682" s="58" t="s">
        <v>369</v>
      </c>
      <c r="S4682" s="4" t="s">
        <v>372</v>
      </c>
      <c r="T4682" s="58">
        <v>1</v>
      </c>
      <c r="U4682" t="str">
        <f t="shared" si="292"/>
        <v>Serena</v>
      </c>
      <c r="V4682">
        <f t="shared" si="293"/>
        <v>7.97</v>
      </c>
      <c r="W4682">
        <f t="shared" si="294"/>
        <v>39.284999999999997</v>
      </c>
      <c r="X4682" s="12">
        <f t="shared" si="295"/>
        <v>0.20287641593483519</v>
      </c>
    </row>
    <row r="4683" spans="1:24" x14ac:dyDescent="0.25">
      <c r="A4683" s="57">
        <v>214</v>
      </c>
      <c r="B4683" s="58" t="s">
        <v>374</v>
      </c>
      <c r="C4683" s="58" t="s">
        <v>1307</v>
      </c>
      <c r="D4683" s="62">
        <v>42481</v>
      </c>
      <c r="E4683" s="63">
        <v>0.40625</v>
      </c>
      <c r="F4683" s="63">
        <v>0.46875</v>
      </c>
      <c r="G4683" s="63" t="s">
        <v>1271</v>
      </c>
      <c r="H4683" s="60">
        <v>196</v>
      </c>
      <c r="I4683" s="68">
        <v>24</v>
      </c>
      <c r="J4683" s="58">
        <v>10</v>
      </c>
      <c r="K4683" s="58">
        <v>22</v>
      </c>
      <c r="L4683" s="73">
        <v>0.43194444444444446</v>
      </c>
      <c r="M4683" s="58" t="s">
        <v>991</v>
      </c>
      <c r="N4683" s="60" t="s">
        <v>991</v>
      </c>
      <c r="O4683" s="58" t="s">
        <v>1363</v>
      </c>
      <c r="P4683" s="58">
        <v>101</v>
      </c>
      <c r="Q4683" s="58">
        <v>1</v>
      </c>
      <c r="R4683" s="58" t="s">
        <v>369</v>
      </c>
      <c r="S4683" s="4" t="s">
        <v>372</v>
      </c>
      <c r="T4683" s="58">
        <v>1</v>
      </c>
      <c r="U4683" t="str">
        <f t="shared" si="292"/>
        <v>Serena</v>
      </c>
      <c r="V4683">
        <f t="shared" si="293"/>
        <v>7.97</v>
      </c>
      <c r="W4683">
        <f t="shared" si="294"/>
        <v>39.284999999999997</v>
      </c>
      <c r="X4683" s="12">
        <f t="shared" si="295"/>
        <v>0.20287641593483519</v>
      </c>
    </row>
    <row r="4684" spans="1:24" x14ac:dyDescent="0.25">
      <c r="A4684" s="57">
        <v>214</v>
      </c>
      <c r="B4684" s="58" t="s">
        <v>374</v>
      </c>
      <c r="C4684" s="58" t="s">
        <v>1307</v>
      </c>
      <c r="D4684" s="62">
        <v>42481</v>
      </c>
      <c r="E4684" s="63">
        <v>0.40625</v>
      </c>
      <c r="F4684" s="63">
        <v>0.46875</v>
      </c>
      <c r="G4684" s="63" t="s">
        <v>1271</v>
      </c>
      <c r="H4684" s="60">
        <v>196</v>
      </c>
      <c r="I4684" s="68">
        <v>25</v>
      </c>
      <c r="J4684" s="58">
        <v>10</v>
      </c>
      <c r="K4684" s="58">
        <v>23</v>
      </c>
      <c r="L4684" s="73">
        <v>0.43263888888888885</v>
      </c>
      <c r="M4684" s="58" t="s">
        <v>1186</v>
      </c>
      <c r="N4684" s="60" t="s">
        <v>584</v>
      </c>
      <c r="O4684" s="58" t="s">
        <v>1363</v>
      </c>
      <c r="P4684" s="58">
        <v>104</v>
      </c>
      <c r="Q4684" s="58">
        <v>1</v>
      </c>
      <c r="R4684" s="58" t="s">
        <v>369</v>
      </c>
      <c r="S4684" s="4" t="s">
        <v>372</v>
      </c>
      <c r="T4684" s="58">
        <v>1</v>
      </c>
      <c r="U4684" t="str">
        <f t="shared" si="292"/>
        <v>Serena</v>
      </c>
      <c r="V4684">
        <f t="shared" si="293"/>
        <v>7.97</v>
      </c>
      <c r="W4684">
        <f t="shared" si="294"/>
        <v>39.284999999999997</v>
      </c>
      <c r="X4684" s="12">
        <f t="shared" si="295"/>
        <v>0.20287641593483519</v>
      </c>
    </row>
    <row r="4685" spans="1:24" x14ac:dyDescent="0.25">
      <c r="A4685" s="57">
        <v>214</v>
      </c>
      <c r="B4685" s="58" t="s">
        <v>374</v>
      </c>
      <c r="C4685" s="58" t="s">
        <v>1307</v>
      </c>
      <c r="D4685" s="62">
        <v>42481</v>
      </c>
      <c r="E4685" s="63">
        <v>0.40625</v>
      </c>
      <c r="F4685" s="63">
        <v>0.46875</v>
      </c>
      <c r="G4685" s="63" t="s">
        <v>1271</v>
      </c>
      <c r="H4685" s="60">
        <v>196</v>
      </c>
      <c r="I4685" s="68">
        <v>26</v>
      </c>
      <c r="J4685" s="58">
        <v>10</v>
      </c>
      <c r="K4685" s="58">
        <v>30</v>
      </c>
      <c r="L4685" s="73">
        <v>0.4375</v>
      </c>
      <c r="M4685" s="58" t="s">
        <v>475</v>
      </c>
      <c r="N4685" s="60" t="s">
        <v>475</v>
      </c>
      <c r="O4685" s="58" t="s">
        <v>1363</v>
      </c>
      <c r="P4685" s="58">
        <v>104</v>
      </c>
      <c r="Q4685" s="58">
        <v>1</v>
      </c>
      <c r="R4685" s="58" t="s">
        <v>369</v>
      </c>
      <c r="S4685" s="4" t="s">
        <v>372</v>
      </c>
      <c r="T4685" s="58">
        <v>1</v>
      </c>
      <c r="U4685" t="str">
        <f t="shared" si="292"/>
        <v>Serena</v>
      </c>
      <c r="V4685">
        <f t="shared" si="293"/>
        <v>7.97</v>
      </c>
      <c r="W4685">
        <f t="shared" si="294"/>
        <v>39.284999999999997</v>
      </c>
      <c r="X4685" s="12">
        <f t="shared" si="295"/>
        <v>0.20287641593483519</v>
      </c>
    </row>
    <row r="4686" spans="1:24" x14ac:dyDescent="0.25">
      <c r="A4686" s="57">
        <v>214</v>
      </c>
      <c r="B4686" s="58" t="s">
        <v>374</v>
      </c>
      <c r="C4686" s="58" t="s">
        <v>1307</v>
      </c>
      <c r="D4686" s="62">
        <v>42481</v>
      </c>
      <c r="E4686" s="63">
        <v>0.40625</v>
      </c>
      <c r="F4686" s="63">
        <v>0.46875</v>
      </c>
      <c r="G4686" s="63" t="s">
        <v>1271</v>
      </c>
      <c r="H4686" s="60">
        <v>196</v>
      </c>
      <c r="I4686" s="68">
        <v>27</v>
      </c>
      <c r="J4686" s="58">
        <v>10</v>
      </c>
      <c r="K4686" s="58">
        <v>30</v>
      </c>
      <c r="L4686" s="73">
        <v>0.4375</v>
      </c>
      <c r="M4686" s="58" t="s">
        <v>608</v>
      </c>
      <c r="N4686" s="60" t="s">
        <v>608</v>
      </c>
      <c r="O4686" s="58" t="s">
        <v>1363</v>
      </c>
      <c r="P4686" s="58">
        <v>101</v>
      </c>
      <c r="Q4686" s="58">
        <v>1</v>
      </c>
      <c r="R4686" s="58" t="s">
        <v>369</v>
      </c>
      <c r="S4686" s="4" t="s">
        <v>372</v>
      </c>
      <c r="T4686" s="58">
        <v>1</v>
      </c>
      <c r="U4686" t="str">
        <f t="shared" si="292"/>
        <v>Serena</v>
      </c>
      <c r="V4686">
        <f t="shared" si="293"/>
        <v>7.97</v>
      </c>
      <c r="W4686">
        <f t="shared" si="294"/>
        <v>39.284999999999997</v>
      </c>
      <c r="X4686" s="12">
        <f t="shared" si="295"/>
        <v>0.20287641593483519</v>
      </c>
    </row>
    <row r="4687" spans="1:24" x14ac:dyDescent="0.25">
      <c r="A4687" s="57">
        <v>214</v>
      </c>
      <c r="B4687" s="58" t="s">
        <v>374</v>
      </c>
      <c r="C4687" s="58" t="s">
        <v>1307</v>
      </c>
      <c r="D4687" s="62">
        <v>42481</v>
      </c>
      <c r="E4687" s="63">
        <v>0.40625</v>
      </c>
      <c r="F4687" s="63">
        <v>0.46875</v>
      </c>
      <c r="G4687" s="63" t="s">
        <v>1271</v>
      </c>
      <c r="H4687" s="60">
        <v>196</v>
      </c>
      <c r="I4687" s="68">
        <v>28</v>
      </c>
      <c r="J4687" s="58">
        <v>10</v>
      </c>
      <c r="K4687" s="58">
        <v>37</v>
      </c>
      <c r="L4687" s="73">
        <v>0.44236111111111115</v>
      </c>
      <c r="M4687" s="58" t="s">
        <v>561</v>
      </c>
      <c r="N4687" s="60" t="s">
        <v>888</v>
      </c>
      <c r="O4687" s="58" t="s">
        <v>1363</v>
      </c>
      <c r="P4687" s="58">
        <v>101</v>
      </c>
      <c r="Q4687" s="58">
        <v>1</v>
      </c>
      <c r="R4687" s="58" t="s">
        <v>369</v>
      </c>
      <c r="S4687" s="4" t="s">
        <v>372</v>
      </c>
      <c r="T4687" s="58">
        <v>1</v>
      </c>
      <c r="U4687" t="str">
        <f t="shared" si="292"/>
        <v>Serena</v>
      </c>
      <c r="V4687">
        <f t="shared" si="293"/>
        <v>7.97</v>
      </c>
      <c r="W4687">
        <f t="shared" si="294"/>
        <v>39.284999999999997</v>
      </c>
      <c r="X4687" s="12">
        <f t="shared" si="295"/>
        <v>0.20287641593483519</v>
      </c>
    </row>
    <row r="4688" spans="1:24" x14ac:dyDescent="0.25">
      <c r="A4688" s="57">
        <v>214</v>
      </c>
      <c r="B4688" s="58" t="s">
        <v>374</v>
      </c>
      <c r="C4688" s="58" t="s">
        <v>1307</v>
      </c>
      <c r="D4688" s="62">
        <v>42481</v>
      </c>
      <c r="E4688" s="63">
        <v>0.40625</v>
      </c>
      <c r="F4688" s="63">
        <v>0.46875</v>
      </c>
      <c r="G4688" s="63" t="s">
        <v>1271</v>
      </c>
      <c r="H4688" s="60">
        <v>196</v>
      </c>
      <c r="I4688" s="68">
        <v>29</v>
      </c>
      <c r="J4688" s="58">
        <v>10</v>
      </c>
      <c r="K4688" s="58">
        <v>39</v>
      </c>
      <c r="L4688" s="73">
        <v>0.44375000000000003</v>
      </c>
      <c r="M4688" s="58" t="s">
        <v>485</v>
      </c>
      <c r="N4688" s="60" t="s">
        <v>587</v>
      </c>
      <c r="O4688" s="58" t="s">
        <v>1363</v>
      </c>
      <c r="P4688" s="58">
        <v>104</v>
      </c>
      <c r="Q4688" s="58">
        <v>1</v>
      </c>
      <c r="R4688" s="58" t="s">
        <v>369</v>
      </c>
      <c r="S4688" s="4" t="s">
        <v>372</v>
      </c>
      <c r="T4688" s="58">
        <v>1</v>
      </c>
      <c r="U4688" t="str">
        <f t="shared" si="292"/>
        <v>Serena</v>
      </c>
      <c r="V4688">
        <f t="shared" si="293"/>
        <v>7.97</v>
      </c>
      <c r="W4688">
        <f t="shared" si="294"/>
        <v>39.284999999999997</v>
      </c>
      <c r="X4688" s="12">
        <f t="shared" si="295"/>
        <v>0.20287641593483519</v>
      </c>
    </row>
    <row r="4689" spans="1:24" x14ac:dyDescent="0.25">
      <c r="A4689" s="57">
        <v>214</v>
      </c>
      <c r="B4689" s="58" t="s">
        <v>374</v>
      </c>
      <c r="C4689" s="58" t="s">
        <v>1307</v>
      </c>
      <c r="D4689" s="62">
        <v>42481</v>
      </c>
      <c r="E4689" s="63">
        <v>0.40625</v>
      </c>
      <c r="F4689" s="63">
        <v>0.46875</v>
      </c>
      <c r="G4689" s="63" t="s">
        <v>1271</v>
      </c>
      <c r="H4689" s="60">
        <v>196</v>
      </c>
      <c r="I4689" s="68">
        <v>30</v>
      </c>
      <c r="J4689" s="58">
        <v>10</v>
      </c>
      <c r="K4689" s="58">
        <v>41</v>
      </c>
      <c r="L4689" s="73">
        <v>0.44513888888888892</v>
      </c>
      <c r="M4689" s="58" t="s">
        <v>995</v>
      </c>
      <c r="N4689" s="60" t="s">
        <v>565</v>
      </c>
      <c r="O4689" s="58" t="s">
        <v>1363</v>
      </c>
      <c r="P4689" s="58">
        <v>101</v>
      </c>
      <c r="Q4689" s="58">
        <v>1</v>
      </c>
      <c r="R4689" s="58" t="s">
        <v>369</v>
      </c>
      <c r="S4689" s="4" t="s">
        <v>372</v>
      </c>
      <c r="T4689" s="58">
        <v>1</v>
      </c>
      <c r="U4689" t="str">
        <f t="shared" si="292"/>
        <v>Serena</v>
      </c>
      <c r="V4689">
        <f t="shared" si="293"/>
        <v>7.97</v>
      </c>
      <c r="W4689">
        <f t="shared" si="294"/>
        <v>39.284999999999997</v>
      </c>
      <c r="X4689" s="12">
        <f t="shared" si="295"/>
        <v>0.20287641593483519</v>
      </c>
    </row>
    <row r="4690" spans="1:24" x14ac:dyDescent="0.25">
      <c r="A4690" s="57">
        <v>214</v>
      </c>
      <c r="B4690" s="58" t="s">
        <v>374</v>
      </c>
      <c r="C4690" s="58" t="s">
        <v>1307</v>
      </c>
      <c r="D4690" s="62">
        <v>42481</v>
      </c>
      <c r="E4690" s="63">
        <v>0.40625</v>
      </c>
      <c r="F4690" s="63">
        <v>0.46875</v>
      </c>
      <c r="G4690" s="63" t="s">
        <v>1271</v>
      </c>
      <c r="H4690" s="60">
        <v>197</v>
      </c>
      <c r="I4690" s="68">
        <v>1</v>
      </c>
      <c r="J4690" s="58">
        <v>10</v>
      </c>
      <c r="K4690" s="58">
        <v>46</v>
      </c>
      <c r="L4690" s="73">
        <v>0.44861111111111113</v>
      </c>
      <c r="M4690" s="58" t="s">
        <v>590</v>
      </c>
      <c r="N4690" s="60" t="s">
        <v>590</v>
      </c>
      <c r="O4690" s="58" t="s">
        <v>1363</v>
      </c>
      <c r="P4690" s="58">
        <v>104</v>
      </c>
      <c r="Q4690" s="58">
        <v>1</v>
      </c>
      <c r="R4690" s="58" t="s">
        <v>369</v>
      </c>
      <c r="S4690" s="4" t="s">
        <v>372</v>
      </c>
      <c r="T4690" s="58">
        <v>1</v>
      </c>
      <c r="U4690" t="str">
        <f t="shared" si="292"/>
        <v>Serena</v>
      </c>
      <c r="V4690">
        <f t="shared" si="293"/>
        <v>7.97</v>
      </c>
      <c r="W4690">
        <f t="shared" si="294"/>
        <v>39.284999999999997</v>
      </c>
      <c r="X4690" s="12">
        <f t="shared" si="295"/>
        <v>0.20287641593483519</v>
      </c>
    </row>
    <row r="4691" spans="1:24" x14ac:dyDescent="0.25">
      <c r="A4691" s="57">
        <v>214</v>
      </c>
      <c r="B4691" s="58" t="s">
        <v>374</v>
      </c>
      <c r="C4691" s="58" t="s">
        <v>1307</v>
      </c>
      <c r="D4691" s="62">
        <v>42481</v>
      </c>
      <c r="E4691" s="63">
        <v>0.40625</v>
      </c>
      <c r="F4691" s="63">
        <v>0.46875</v>
      </c>
      <c r="G4691" s="63" t="s">
        <v>1271</v>
      </c>
      <c r="H4691" s="60">
        <v>197</v>
      </c>
      <c r="I4691" s="68">
        <v>2</v>
      </c>
      <c r="J4691" s="58">
        <v>10</v>
      </c>
      <c r="K4691" s="58">
        <v>50</v>
      </c>
      <c r="L4691" s="73">
        <v>0.4513888888888889</v>
      </c>
      <c r="M4691" s="58" t="s">
        <v>402</v>
      </c>
      <c r="N4691" s="60" t="s">
        <v>402</v>
      </c>
      <c r="O4691" s="58" t="s">
        <v>1363</v>
      </c>
      <c r="P4691" s="58">
        <v>101</v>
      </c>
      <c r="Q4691" s="58">
        <v>1</v>
      </c>
      <c r="R4691" s="58" t="s">
        <v>369</v>
      </c>
      <c r="S4691" s="4" t="s">
        <v>372</v>
      </c>
      <c r="T4691" s="58">
        <v>1</v>
      </c>
      <c r="U4691" t="str">
        <f t="shared" si="292"/>
        <v>Serena</v>
      </c>
      <c r="V4691">
        <f t="shared" si="293"/>
        <v>7.97</v>
      </c>
      <c r="W4691">
        <f t="shared" si="294"/>
        <v>39.284999999999997</v>
      </c>
      <c r="X4691" s="12">
        <f t="shared" si="295"/>
        <v>0.20287641593483519</v>
      </c>
    </row>
    <row r="4692" spans="1:24" x14ac:dyDescent="0.25">
      <c r="A4692" s="57">
        <v>214</v>
      </c>
      <c r="B4692" s="58" t="s">
        <v>374</v>
      </c>
      <c r="C4692" s="58" t="s">
        <v>1307</v>
      </c>
      <c r="D4692" s="62">
        <v>42481</v>
      </c>
      <c r="E4692" s="63">
        <v>0.40625</v>
      </c>
      <c r="F4692" s="63">
        <v>0.46875</v>
      </c>
      <c r="G4692" s="63" t="s">
        <v>1271</v>
      </c>
      <c r="H4692" s="60">
        <v>197</v>
      </c>
      <c r="I4692" s="68">
        <v>3</v>
      </c>
      <c r="J4692" s="58">
        <v>10</v>
      </c>
      <c r="K4692" s="58">
        <v>53</v>
      </c>
      <c r="L4692" s="73">
        <v>0.45347222222222222</v>
      </c>
      <c r="M4692" s="58" t="s">
        <v>499</v>
      </c>
      <c r="N4692" s="60" t="s">
        <v>499</v>
      </c>
      <c r="O4692" s="58" t="s">
        <v>1363</v>
      </c>
      <c r="P4692" s="58">
        <v>104</v>
      </c>
      <c r="Q4692" s="58">
        <v>1</v>
      </c>
      <c r="R4692" s="58" t="s">
        <v>369</v>
      </c>
      <c r="S4692" s="4" t="s">
        <v>372</v>
      </c>
      <c r="T4692" s="58">
        <v>1</v>
      </c>
      <c r="U4692" t="str">
        <f t="shared" si="292"/>
        <v>Serena</v>
      </c>
      <c r="V4692">
        <f t="shared" si="293"/>
        <v>7.97</v>
      </c>
      <c r="W4692">
        <f t="shared" si="294"/>
        <v>39.284999999999997</v>
      </c>
      <c r="X4692" s="12">
        <f t="shared" si="295"/>
        <v>0.20287641593483519</v>
      </c>
    </row>
    <row r="4693" spans="1:24" x14ac:dyDescent="0.25">
      <c r="A4693" s="57">
        <v>214</v>
      </c>
      <c r="B4693" s="58" t="s">
        <v>374</v>
      </c>
      <c r="C4693" s="58" t="s">
        <v>1307</v>
      </c>
      <c r="D4693" s="62">
        <v>42481</v>
      </c>
      <c r="E4693" s="63">
        <v>0.40625</v>
      </c>
      <c r="F4693" s="63">
        <v>0.46875</v>
      </c>
      <c r="G4693" s="63" t="s">
        <v>1271</v>
      </c>
      <c r="H4693" s="60">
        <v>197</v>
      </c>
      <c r="I4693" s="68">
        <v>4</v>
      </c>
      <c r="J4693" s="58">
        <v>10</v>
      </c>
      <c r="K4693" s="58">
        <v>57</v>
      </c>
      <c r="L4693" s="73">
        <v>0.45624999999999999</v>
      </c>
      <c r="M4693" s="58" t="s">
        <v>579</v>
      </c>
      <c r="N4693" s="60" t="s">
        <v>579</v>
      </c>
      <c r="O4693" s="58" t="s">
        <v>1363</v>
      </c>
      <c r="P4693" s="58">
        <v>101</v>
      </c>
      <c r="Q4693" s="58">
        <v>1</v>
      </c>
      <c r="R4693" s="58" t="s">
        <v>369</v>
      </c>
      <c r="S4693" s="4" t="s">
        <v>372</v>
      </c>
      <c r="T4693" s="58">
        <v>1</v>
      </c>
      <c r="U4693" t="str">
        <f t="shared" si="292"/>
        <v>Serena</v>
      </c>
      <c r="V4693">
        <f t="shared" si="293"/>
        <v>7.97</v>
      </c>
      <c r="W4693">
        <f t="shared" si="294"/>
        <v>39.284999999999997</v>
      </c>
      <c r="X4693" s="12">
        <f t="shared" si="295"/>
        <v>0.20287641593483519</v>
      </c>
    </row>
    <row r="4694" spans="1:24" x14ac:dyDescent="0.25">
      <c r="A4694" s="57">
        <v>214</v>
      </c>
      <c r="B4694" s="58" t="s">
        <v>374</v>
      </c>
      <c r="C4694" s="58" t="s">
        <v>1307</v>
      </c>
      <c r="D4694" s="62">
        <v>42481</v>
      </c>
      <c r="E4694" s="63">
        <v>0.40625</v>
      </c>
      <c r="F4694" s="63">
        <v>0.46875</v>
      </c>
      <c r="G4694" s="63" t="s">
        <v>1271</v>
      </c>
      <c r="H4694" s="60">
        <v>197</v>
      </c>
      <c r="I4694" s="68">
        <v>5</v>
      </c>
      <c r="J4694" s="58">
        <v>10</v>
      </c>
      <c r="K4694" s="58">
        <v>59</v>
      </c>
      <c r="L4694" s="73">
        <v>0.45763888888888887</v>
      </c>
      <c r="M4694" s="58" t="s">
        <v>407</v>
      </c>
      <c r="N4694" s="60" t="s">
        <v>407</v>
      </c>
      <c r="O4694" s="58" t="s">
        <v>1363</v>
      </c>
      <c r="P4694" s="58">
        <v>104</v>
      </c>
      <c r="Q4694" s="58">
        <v>1</v>
      </c>
      <c r="R4694" s="58" t="s">
        <v>369</v>
      </c>
      <c r="S4694" s="4" t="s">
        <v>372</v>
      </c>
      <c r="T4694" s="58">
        <v>1</v>
      </c>
      <c r="U4694" t="str">
        <f t="shared" si="292"/>
        <v>Serena</v>
      </c>
      <c r="V4694">
        <f t="shared" si="293"/>
        <v>7.97</v>
      </c>
      <c r="W4694">
        <f t="shared" si="294"/>
        <v>39.284999999999997</v>
      </c>
      <c r="X4694" s="12">
        <f t="shared" si="295"/>
        <v>0.20287641593483519</v>
      </c>
    </row>
    <row r="4695" spans="1:24" x14ac:dyDescent="0.25">
      <c r="A4695" s="57">
        <v>214</v>
      </c>
      <c r="B4695" s="58" t="s">
        <v>374</v>
      </c>
      <c r="C4695" s="58" t="s">
        <v>1307</v>
      </c>
      <c r="D4695" s="62">
        <v>42481</v>
      </c>
      <c r="E4695" s="63">
        <v>0.40625</v>
      </c>
      <c r="F4695" s="63">
        <v>0.46875</v>
      </c>
      <c r="G4695" s="63" t="s">
        <v>1271</v>
      </c>
      <c r="H4695" s="60">
        <v>197</v>
      </c>
      <c r="I4695" s="68">
        <v>6</v>
      </c>
      <c r="J4695" s="58">
        <v>11</v>
      </c>
      <c r="K4695" s="58">
        <v>5</v>
      </c>
      <c r="L4695" s="73">
        <v>0.46180555555555558</v>
      </c>
      <c r="M4695" s="58" t="s">
        <v>898</v>
      </c>
      <c r="N4695" s="60" t="s">
        <v>898</v>
      </c>
      <c r="O4695" s="58" t="s">
        <v>1363</v>
      </c>
      <c r="P4695" s="58">
        <v>101</v>
      </c>
      <c r="Q4695" s="58">
        <v>1</v>
      </c>
      <c r="R4695" s="58" t="s">
        <v>369</v>
      </c>
      <c r="S4695" s="4" t="s">
        <v>372</v>
      </c>
      <c r="T4695" s="58">
        <v>1</v>
      </c>
      <c r="U4695" t="str">
        <f t="shared" si="292"/>
        <v>Serena</v>
      </c>
      <c r="V4695">
        <f t="shared" si="293"/>
        <v>7.97</v>
      </c>
      <c r="W4695">
        <f t="shared" si="294"/>
        <v>39.284999999999997</v>
      </c>
      <c r="X4695" s="12">
        <f t="shared" si="295"/>
        <v>0.20287641593483519</v>
      </c>
    </row>
    <row r="4696" spans="1:24" x14ac:dyDescent="0.25">
      <c r="A4696" s="57">
        <v>214</v>
      </c>
      <c r="B4696" s="58" t="s">
        <v>374</v>
      </c>
      <c r="C4696" s="58" t="s">
        <v>1307</v>
      </c>
      <c r="D4696" s="62">
        <v>42481</v>
      </c>
      <c r="E4696" s="63">
        <v>0.40625</v>
      </c>
      <c r="F4696" s="63">
        <v>0.46875</v>
      </c>
      <c r="G4696" s="63" t="s">
        <v>1271</v>
      </c>
      <c r="H4696" s="60">
        <v>197</v>
      </c>
      <c r="I4696" s="68">
        <v>7</v>
      </c>
      <c r="J4696" s="58">
        <v>11</v>
      </c>
      <c r="K4696" s="58">
        <v>8</v>
      </c>
      <c r="L4696" s="73">
        <v>0.46388888888888885</v>
      </c>
      <c r="M4696" s="58" t="s">
        <v>399</v>
      </c>
      <c r="N4696" s="60" t="s">
        <v>399</v>
      </c>
      <c r="O4696" s="58" t="s">
        <v>1363</v>
      </c>
      <c r="P4696" s="58">
        <v>108</v>
      </c>
      <c r="Q4696" s="58">
        <v>1</v>
      </c>
      <c r="R4696" s="58" t="s">
        <v>369</v>
      </c>
      <c r="S4696" s="4" t="s">
        <v>372</v>
      </c>
      <c r="T4696" s="58">
        <v>1</v>
      </c>
      <c r="U4696" t="str">
        <f t="shared" si="292"/>
        <v>Serena</v>
      </c>
      <c r="V4696">
        <f t="shared" si="293"/>
        <v>7.97</v>
      </c>
      <c r="W4696">
        <f t="shared" si="294"/>
        <v>39.284999999999997</v>
      </c>
      <c r="X4696" s="12">
        <f t="shared" si="295"/>
        <v>0.20287641593483519</v>
      </c>
    </row>
    <row r="4697" spans="1:24" x14ac:dyDescent="0.25">
      <c r="A4697" s="57">
        <v>214</v>
      </c>
      <c r="B4697" s="58" t="s">
        <v>374</v>
      </c>
      <c r="C4697" s="58" t="s">
        <v>1307</v>
      </c>
      <c r="D4697" s="62">
        <v>42481</v>
      </c>
      <c r="E4697" s="63">
        <v>0.40625</v>
      </c>
      <c r="F4697" s="63">
        <v>0.46875</v>
      </c>
      <c r="G4697" s="63" t="s">
        <v>1271</v>
      </c>
      <c r="H4697" s="60">
        <v>197</v>
      </c>
      <c r="I4697" s="68">
        <v>8</v>
      </c>
      <c r="J4697" s="58">
        <v>11</v>
      </c>
      <c r="K4697" s="58">
        <v>9</v>
      </c>
      <c r="L4697" s="73">
        <v>0.46458333333333335</v>
      </c>
      <c r="M4697" s="58" t="s">
        <v>584</v>
      </c>
      <c r="N4697" s="60" t="s">
        <v>584</v>
      </c>
      <c r="O4697" s="58" t="s">
        <v>1363</v>
      </c>
      <c r="P4697" s="58">
        <v>104</v>
      </c>
      <c r="Q4697" s="58">
        <v>1</v>
      </c>
      <c r="R4697" s="58" t="s">
        <v>369</v>
      </c>
      <c r="S4697" s="4" t="s">
        <v>372</v>
      </c>
      <c r="T4697" s="58">
        <v>1</v>
      </c>
      <c r="U4697" t="str">
        <f t="shared" si="292"/>
        <v>Serena</v>
      </c>
      <c r="V4697">
        <f t="shared" si="293"/>
        <v>7.97</v>
      </c>
      <c r="W4697">
        <f t="shared" si="294"/>
        <v>39.284999999999997</v>
      </c>
      <c r="X4697" s="12">
        <f t="shared" si="295"/>
        <v>0.20287641593483519</v>
      </c>
    </row>
    <row r="4698" spans="1:24" x14ac:dyDescent="0.25">
      <c r="A4698" s="57">
        <v>214</v>
      </c>
      <c r="B4698" s="58" t="s">
        <v>374</v>
      </c>
      <c r="C4698" s="58" t="s">
        <v>1307</v>
      </c>
      <c r="D4698" s="62">
        <v>42481</v>
      </c>
      <c r="E4698" s="63">
        <v>0.40625</v>
      </c>
      <c r="F4698" s="63">
        <v>0.46875</v>
      </c>
      <c r="G4698" s="63" t="s">
        <v>1271</v>
      </c>
      <c r="H4698" s="60">
        <v>197</v>
      </c>
      <c r="I4698" s="68">
        <v>9</v>
      </c>
      <c r="J4698" s="58">
        <v>11</v>
      </c>
      <c r="K4698" s="58">
        <v>10</v>
      </c>
      <c r="L4698" s="73">
        <v>0.46527777777777773</v>
      </c>
      <c r="M4698" s="58" t="s">
        <v>589</v>
      </c>
      <c r="N4698" s="60" t="s">
        <v>589</v>
      </c>
      <c r="O4698" s="58" t="s">
        <v>1363</v>
      </c>
      <c r="P4698" s="58">
        <v>101</v>
      </c>
      <c r="Q4698" s="58">
        <v>1</v>
      </c>
      <c r="R4698" s="58" t="s">
        <v>369</v>
      </c>
      <c r="S4698" s="4" t="s">
        <v>372</v>
      </c>
      <c r="T4698" s="58">
        <v>1</v>
      </c>
      <c r="U4698" t="str">
        <f t="shared" si="292"/>
        <v>Serena</v>
      </c>
      <c r="V4698">
        <f t="shared" si="293"/>
        <v>7.97</v>
      </c>
      <c r="W4698">
        <f t="shared" si="294"/>
        <v>39.284999999999997</v>
      </c>
      <c r="X4698" s="12">
        <f t="shared" si="295"/>
        <v>0.20287641593483519</v>
      </c>
    </row>
    <row r="4699" spans="1:24" x14ac:dyDescent="0.25">
      <c r="A4699" s="57">
        <v>214</v>
      </c>
      <c r="B4699" s="58" t="s">
        <v>374</v>
      </c>
      <c r="C4699" s="58" t="s">
        <v>1307</v>
      </c>
      <c r="D4699" s="62">
        <v>42481</v>
      </c>
      <c r="E4699" s="63">
        <v>0.40625</v>
      </c>
      <c r="F4699" s="63">
        <v>0.46875</v>
      </c>
      <c r="G4699" s="63" t="s">
        <v>1271</v>
      </c>
      <c r="H4699" s="60">
        <v>197</v>
      </c>
      <c r="I4699" s="68">
        <v>10</v>
      </c>
      <c r="J4699" s="58">
        <v>11</v>
      </c>
      <c r="K4699" s="58">
        <v>15</v>
      </c>
      <c r="L4699" s="73">
        <v>0.46875</v>
      </c>
      <c r="M4699" s="58" t="s">
        <v>999</v>
      </c>
      <c r="N4699" s="60" t="s">
        <v>999</v>
      </c>
      <c r="O4699" s="58" t="s">
        <v>1363</v>
      </c>
      <c r="P4699" s="58">
        <v>104</v>
      </c>
      <c r="Q4699" s="58">
        <v>1</v>
      </c>
      <c r="R4699" s="58" t="s">
        <v>369</v>
      </c>
      <c r="S4699" s="4" t="s">
        <v>372</v>
      </c>
      <c r="T4699" s="58">
        <v>1</v>
      </c>
      <c r="U4699" t="str">
        <f t="shared" si="292"/>
        <v>Serena</v>
      </c>
      <c r="V4699">
        <f t="shared" si="293"/>
        <v>7.97</v>
      </c>
      <c r="W4699">
        <f t="shared" si="294"/>
        <v>39.284999999999997</v>
      </c>
      <c r="X4699" s="12">
        <f t="shared" si="295"/>
        <v>0.20287641593483519</v>
      </c>
    </row>
    <row r="4700" spans="1:24" x14ac:dyDescent="0.25">
      <c r="A4700" s="57">
        <v>214</v>
      </c>
      <c r="B4700" s="58" t="s">
        <v>374</v>
      </c>
      <c r="C4700" s="58" t="s">
        <v>1307</v>
      </c>
      <c r="D4700" s="62">
        <v>42481</v>
      </c>
      <c r="E4700" s="63">
        <v>0.53125</v>
      </c>
      <c r="F4700" s="63">
        <v>0.59375</v>
      </c>
      <c r="G4700" s="63" t="s">
        <v>1272</v>
      </c>
      <c r="H4700" s="60">
        <v>197</v>
      </c>
      <c r="I4700" s="68">
        <v>16</v>
      </c>
      <c r="J4700" s="58">
        <v>12</v>
      </c>
      <c r="K4700" s="58">
        <v>45</v>
      </c>
      <c r="L4700" s="73">
        <v>0.53125</v>
      </c>
      <c r="M4700" s="58" t="s">
        <v>458</v>
      </c>
      <c r="N4700" s="60" t="s">
        <v>458</v>
      </c>
      <c r="O4700" s="58" t="s">
        <v>1363</v>
      </c>
      <c r="P4700" s="58">
        <v>104</v>
      </c>
      <c r="Q4700" s="58">
        <v>1</v>
      </c>
      <c r="R4700" s="58" t="s">
        <v>369</v>
      </c>
      <c r="S4700" s="4" t="s">
        <v>372</v>
      </c>
      <c r="T4700" s="58">
        <v>1</v>
      </c>
      <c r="U4700" t="str">
        <f t="shared" si="292"/>
        <v>Serena</v>
      </c>
      <c r="V4700">
        <f t="shared" si="293"/>
        <v>7.97</v>
      </c>
      <c r="W4700">
        <f t="shared" si="294"/>
        <v>39.284999999999997</v>
      </c>
      <c r="X4700" s="12">
        <f t="shared" si="295"/>
        <v>0.20287641593483519</v>
      </c>
    </row>
    <row r="4701" spans="1:24" x14ac:dyDescent="0.25">
      <c r="A4701" s="57">
        <v>214</v>
      </c>
      <c r="B4701" s="58" t="s">
        <v>374</v>
      </c>
      <c r="C4701" s="58" t="s">
        <v>1307</v>
      </c>
      <c r="D4701" s="62">
        <v>42481</v>
      </c>
      <c r="E4701" s="63">
        <v>0.53125</v>
      </c>
      <c r="F4701" s="63">
        <v>0.59375</v>
      </c>
      <c r="G4701" s="63" t="s">
        <v>1272</v>
      </c>
      <c r="H4701" s="60">
        <v>197</v>
      </c>
      <c r="I4701" s="68">
        <v>17</v>
      </c>
      <c r="J4701" s="58">
        <v>12</v>
      </c>
      <c r="K4701" s="58">
        <v>45</v>
      </c>
      <c r="L4701" s="73">
        <v>0.53125</v>
      </c>
      <c r="M4701" s="58" t="s">
        <v>578</v>
      </c>
      <c r="N4701" s="60" t="s">
        <v>578</v>
      </c>
      <c r="O4701" s="58" t="s">
        <v>1363</v>
      </c>
      <c r="P4701" s="58">
        <v>101</v>
      </c>
      <c r="Q4701" s="58">
        <v>1</v>
      </c>
      <c r="R4701" s="58" t="s">
        <v>369</v>
      </c>
      <c r="S4701" s="4" t="s">
        <v>372</v>
      </c>
      <c r="T4701" s="58">
        <v>1</v>
      </c>
      <c r="U4701" t="str">
        <f t="shared" si="292"/>
        <v>Serena</v>
      </c>
      <c r="V4701">
        <f t="shared" si="293"/>
        <v>7.97</v>
      </c>
      <c r="W4701">
        <f t="shared" si="294"/>
        <v>39.284999999999997</v>
      </c>
      <c r="X4701" s="12">
        <f t="shared" si="295"/>
        <v>0.20287641593483519</v>
      </c>
    </row>
    <row r="4702" spans="1:24" x14ac:dyDescent="0.25">
      <c r="A4702" s="57">
        <v>214</v>
      </c>
      <c r="B4702" s="58" t="s">
        <v>374</v>
      </c>
      <c r="C4702" s="58" t="s">
        <v>1307</v>
      </c>
      <c r="D4702" s="62">
        <v>42481</v>
      </c>
      <c r="E4702" s="63">
        <v>0.53125</v>
      </c>
      <c r="F4702" s="63">
        <v>0.59375</v>
      </c>
      <c r="G4702" s="63" t="s">
        <v>1272</v>
      </c>
      <c r="H4702" s="60">
        <v>197</v>
      </c>
      <c r="I4702" s="68">
        <v>18</v>
      </c>
      <c r="J4702" s="58">
        <v>12</v>
      </c>
      <c r="K4702" s="58">
        <v>50</v>
      </c>
      <c r="L4702" s="73">
        <v>0.53472222222222221</v>
      </c>
      <c r="M4702" s="58" t="s">
        <v>799</v>
      </c>
      <c r="N4702" s="60" t="s">
        <v>799</v>
      </c>
      <c r="O4702" s="58" t="s">
        <v>1363</v>
      </c>
      <c r="P4702" s="58">
        <v>104</v>
      </c>
      <c r="Q4702" s="58">
        <v>1</v>
      </c>
      <c r="R4702" s="58" t="s">
        <v>369</v>
      </c>
      <c r="S4702" s="4" t="s">
        <v>372</v>
      </c>
      <c r="T4702" s="58">
        <v>1</v>
      </c>
      <c r="U4702" t="str">
        <f t="shared" si="292"/>
        <v>Serena</v>
      </c>
      <c r="V4702">
        <f t="shared" si="293"/>
        <v>7.97</v>
      </c>
      <c r="W4702">
        <f t="shared" si="294"/>
        <v>39.284999999999997</v>
      </c>
      <c r="X4702" s="12">
        <f t="shared" si="295"/>
        <v>0.20287641593483519</v>
      </c>
    </row>
    <row r="4703" spans="1:24" x14ac:dyDescent="0.25">
      <c r="A4703" s="57">
        <v>214</v>
      </c>
      <c r="B4703" s="58" t="s">
        <v>374</v>
      </c>
      <c r="C4703" s="58" t="s">
        <v>1307</v>
      </c>
      <c r="D4703" s="62">
        <v>42481</v>
      </c>
      <c r="E4703" s="63">
        <v>0.53125</v>
      </c>
      <c r="F4703" s="63">
        <v>0.59375</v>
      </c>
      <c r="G4703" s="63" t="s">
        <v>1272</v>
      </c>
      <c r="H4703" s="60">
        <v>197</v>
      </c>
      <c r="I4703" s="68">
        <v>19</v>
      </c>
      <c r="J4703" s="58">
        <v>12</v>
      </c>
      <c r="K4703" s="58">
        <v>55</v>
      </c>
      <c r="L4703" s="73">
        <v>0.53819444444444442</v>
      </c>
      <c r="M4703" s="58" t="s">
        <v>581</v>
      </c>
      <c r="N4703" s="60" t="s">
        <v>581</v>
      </c>
      <c r="O4703" s="58" t="s">
        <v>1363</v>
      </c>
      <c r="P4703" s="58">
        <v>101</v>
      </c>
      <c r="Q4703" s="58">
        <v>1</v>
      </c>
      <c r="R4703" s="58" t="s">
        <v>369</v>
      </c>
      <c r="S4703" s="4" t="s">
        <v>372</v>
      </c>
      <c r="T4703" s="58">
        <v>1</v>
      </c>
      <c r="U4703" t="str">
        <f t="shared" si="292"/>
        <v>Serena</v>
      </c>
      <c r="V4703">
        <f t="shared" si="293"/>
        <v>7.97</v>
      </c>
      <c r="W4703">
        <f t="shared" si="294"/>
        <v>39.284999999999997</v>
      </c>
      <c r="X4703" s="12">
        <f t="shared" si="295"/>
        <v>0.20287641593483519</v>
      </c>
    </row>
    <row r="4704" spans="1:24" x14ac:dyDescent="0.25">
      <c r="A4704" s="57">
        <v>214</v>
      </c>
      <c r="B4704" s="58" t="s">
        <v>374</v>
      </c>
      <c r="C4704" s="58" t="s">
        <v>1307</v>
      </c>
      <c r="D4704" s="62">
        <v>42481</v>
      </c>
      <c r="E4704" s="63">
        <v>0.53125</v>
      </c>
      <c r="F4704" s="63">
        <v>0.59375</v>
      </c>
      <c r="G4704" s="63" t="s">
        <v>1272</v>
      </c>
      <c r="H4704" s="60">
        <v>197</v>
      </c>
      <c r="I4704" s="68">
        <v>20</v>
      </c>
      <c r="J4704" s="58">
        <v>12</v>
      </c>
      <c r="K4704" s="58">
        <v>58</v>
      </c>
      <c r="L4704" s="73">
        <v>0.54027777777777775</v>
      </c>
      <c r="M4704" s="58" t="s">
        <v>470</v>
      </c>
      <c r="N4704" s="60" t="s">
        <v>470</v>
      </c>
      <c r="O4704" s="58" t="s">
        <v>1363</v>
      </c>
      <c r="P4704" s="58">
        <v>104</v>
      </c>
      <c r="Q4704" s="58">
        <v>1</v>
      </c>
      <c r="R4704" s="58" t="s">
        <v>369</v>
      </c>
      <c r="S4704" s="4" t="s">
        <v>372</v>
      </c>
      <c r="T4704" s="58">
        <v>1</v>
      </c>
      <c r="U4704" t="str">
        <f t="shared" si="292"/>
        <v>Serena</v>
      </c>
      <c r="V4704">
        <f t="shared" si="293"/>
        <v>7.97</v>
      </c>
      <c r="W4704">
        <f t="shared" si="294"/>
        <v>39.284999999999997</v>
      </c>
      <c r="X4704" s="12">
        <f t="shared" si="295"/>
        <v>0.20287641593483519</v>
      </c>
    </row>
    <row r="4705" spans="1:24" x14ac:dyDescent="0.25">
      <c r="A4705" s="57">
        <v>214</v>
      </c>
      <c r="B4705" s="58" t="s">
        <v>374</v>
      </c>
      <c r="C4705" s="58" t="s">
        <v>1307</v>
      </c>
      <c r="D4705" s="62">
        <v>42481</v>
      </c>
      <c r="E4705" s="63">
        <v>0.53125</v>
      </c>
      <c r="F4705" s="63">
        <v>0.59375</v>
      </c>
      <c r="G4705" s="63" t="s">
        <v>1272</v>
      </c>
      <c r="H4705" s="60">
        <v>197</v>
      </c>
      <c r="I4705" s="68">
        <v>21</v>
      </c>
      <c r="J4705" s="58">
        <v>12</v>
      </c>
      <c r="K4705" s="58">
        <v>58</v>
      </c>
      <c r="L4705" s="73">
        <v>0.54027777777777775</v>
      </c>
      <c r="M4705" s="58" t="s">
        <v>1186</v>
      </c>
      <c r="N4705" s="60" t="s">
        <v>584</v>
      </c>
      <c r="O4705" s="58" t="s">
        <v>1363</v>
      </c>
      <c r="P4705" s="58">
        <v>101</v>
      </c>
      <c r="Q4705" s="58">
        <v>1</v>
      </c>
      <c r="R4705" s="58" t="s">
        <v>369</v>
      </c>
      <c r="S4705" s="4" t="s">
        <v>372</v>
      </c>
      <c r="T4705" s="58">
        <v>1</v>
      </c>
      <c r="U4705" t="str">
        <f t="shared" si="292"/>
        <v>Serena</v>
      </c>
      <c r="V4705">
        <f t="shared" si="293"/>
        <v>7.97</v>
      </c>
      <c r="W4705">
        <f t="shared" si="294"/>
        <v>39.284999999999997</v>
      </c>
      <c r="X4705" s="12">
        <f t="shared" si="295"/>
        <v>0.20287641593483519</v>
      </c>
    </row>
    <row r="4706" spans="1:24" x14ac:dyDescent="0.25">
      <c r="A4706" s="57">
        <v>214</v>
      </c>
      <c r="B4706" s="58" t="s">
        <v>374</v>
      </c>
      <c r="C4706" s="58" t="s">
        <v>1307</v>
      </c>
      <c r="D4706" s="62">
        <v>42481</v>
      </c>
      <c r="E4706" s="63">
        <v>0.53125</v>
      </c>
      <c r="F4706" s="63">
        <v>0.59375</v>
      </c>
      <c r="G4706" s="63" t="s">
        <v>1272</v>
      </c>
      <c r="H4706" s="60">
        <v>197</v>
      </c>
      <c r="I4706" s="68">
        <v>22</v>
      </c>
      <c r="J4706" s="58">
        <v>13</v>
      </c>
      <c r="K4706" s="58">
        <v>6</v>
      </c>
      <c r="L4706" s="73">
        <v>0.54583333333333328</v>
      </c>
      <c r="M4706" s="58" t="s">
        <v>595</v>
      </c>
      <c r="N4706" s="60" t="s">
        <v>595</v>
      </c>
      <c r="O4706" s="58" t="s">
        <v>1363</v>
      </c>
      <c r="P4706" s="58">
        <v>111</v>
      </c>
      <c r="Q4706" s="58">
        <v>1</v>
      </c>
      <c r="R4706" s="58" t="s">
        <v>369</v>
      </c>
      <c r="S4706" s="4" t="s">
        <v>372</v>
      </c>
      <c r="T4706" s="58">
        <v>1</v>
      </c>
      <c r="U4706" t="str">
        <f t="shared" si="292"/>
        <v>Serena</v>
      </c>
      <c r="V4706">
        <f t="shared" si="293"/>
        <v>7.97</v>
      </c>
      <c r="W4706">
        <f t="shared" si="294"/>
        <v>39.284999999999997</v>
      </c>
      <c r="X4706" s="12">
        <f t="shared" si="295"/>
        <v>0.20287641593483519</v>
      </c>
    </row>
    <row r="4707" spans="1:24" x14ac:dyDescent="0.25">
      <c r="A4707" s="57">
        <v>214</v>
      </c>
      <c r="B4707" s="58" t="s">
        <v>374</v>
      </c>
      <c r="C4707" s="58" t="s">
        <v>1307</v>
      </c>
      <c r="D4707" s="62">
        <v>42481</v>
      </c>
      <c r="E4707" s="63">
        <v>0.53125</v>
      </c>
      <c r="F4707" s="63">
        <v>0.59375</v>
      </c>
      <c r="G4707" s="63" t="s">
        <v>1272</v>
      </c>
      <c r="H4707" s="60">
        <v>197</v>
      </c>
      <c r="I4707" s="68">
        <v>23</v>
      </c>
      <c r="J4707" s="58">
        <v>13</v>
      </c>
      <c r="K4707" s="58">
        <v>6</v>
      </c>
      <c r="L4707" s="73">
        <v>0.54583333333333328</v>
      </c>
      <c r="M4707" s="58" t="s">
        <v>473</v>
      </c>
      <c r="N4707" s="60" t="s">
        <v>473</v>
      </c>
      <c r="O4707" s="58" t="s">
        <v>1363</v>
      </c>
      <c r="P4707" s="58">
        <v>104</v>
      </c>
      <c r="Q4707" s="58">
        <v>1</v>
      </c>
      <c r="R4707" s="58" t="s">
        <v>369</v>
      </c>
      <c r="S4707" s="4" t="s">
        <v>372</v>
      </c>
      <c r="T4707" s="58">
        <v>1</v>
      </c>
      <c r="U4707" t="str">
        <f t="shared" si="292"/>
        <v>Serena</v>
      </c>
      <c r="V4707">
        <f t="shared" si="293"/>
        <v>7.97</v>
      </c>
      <c r="W4707">
        <f t="shared" si="294"/>
        <v>39.284999999999997</v>
      </c>
      <c r="X4707" s="12">
        <f t="shared" si="295"/>
        <v>0.20287641593483519</v>
      </c>
    </row>
    <row r="4708" spans="1:24" x14ac:dyDescent="0.25">
      <c r="A4708" s="57">
        <v>214</v>
      </c>
      <c r="B4708" s="58" t="s">
        <v>374</v>
      </c>
      <c r="C4708" s="58" t="s">
        <v>1307</v>
      </c>
      <c r="D4708" s="62">
        <v>42481</v>
      </c>
      <c r="E4708" s="63">
        <v>0.53125</v>
      </c>
      <c r="F4708" s="63">
        <v>0.59375</v>
      </c>
      <c r="G4708" s="63" t="s">
        <v>1272</v>
      </c>
      <c r="H4708" s="60">
        <v>197</v>
      </c>
      <c r="I4708" s="68">
        <v>24</v>
      </c>
      <c r="J4708" s="58">
        <v>13</v>
      </c>
      <c r="K4708" s="58">
        <v>7</v>
      </c>
      <c r="L4708" s="73">
        <v>0.54652777777777783</v>
      </c>
      <c r="M4708" s="58" t="s">
        <v>587</v>
      </c>
      <c r="N4708" s="60" t="s">
        <v>587</v>
      </c>
      <c r="O4708" s="58" t="s">
        <v>1363</v>
      </c>
      <c r="P4708" s="58">
        <v>101</v>
      </c>
      <c r="Q4708" s="58">
        <v>1</v>
      </c>
      <c r="R4708" s="58" t="s">
        <v>369</v>
      </c>
      <c r="S4708" s="4" t="s">
        <v>372</v>
      </c>
      <c r="T4708" s="58">
        <v>1</v>
      </c>
      <c r="U4708" t="str">
        <f t="shared" si="292"/>
        <v>Serena</v>
      </c>
      <c r="V4708">
        <f t="shared" si="293"/>
        <v>7.97</v>
      </c>
      <c r="W4708">
        <f t="shared" si="294"/>
        <v>39.284999999999997</v>
      </c>
      <c r="X4708" s="12">
        <f t="shared" si="295"/>
        <v>0.20287641593483519</v>
      </c>
    </row>
    <row r="4709" spans="1:24" x14ac:dyDescent="0.25">
      <c r="A4709" s="57">
        <v>214</v>
      </c>
      <c r="B4709" s="58" t="s">
        <v>374</v>
      </c>
      <c r="C4709" s="58" t="s">
        <v>1307</v>
      </c>
      <c r="D4709" s="62">
        <v>42481</v>
      </c>
      <c r="E4709" s="63">
        <v>0.53125</v>
      </c>
      <c r="F4709" s="63">
        <v>0.59375</v>
      </c>
      <c r="G4709" s="63" t="s">
        <v>1272</v>
      </c>
      <c r="H4709" s="60">
        <v>197</v>
      </c>
      <c r="I4709" s="68">
        <v>25</v>
      </c>
      <c r="J4709" s="58">
        <v>13</v>
      </c>
      <c r="K4709" s="58">
        <v>11</v>
      </c>
      <c r="L4709" s="73">
        <v>0.5493055555555556</v>
      </c>
      <c r="M4709" s="58" t="s">
        <v>825</v>
      </c>
      <c r="N4709" s="60" t="s">
        <v>825</v>
      </c>
      <c r="O4709" s="58" t="s">
        <v>1363</v>
      </c>
      <c r="P4709" s="58">
        <v>108</v>
      </c>
      <c r="Q4709" s="58">
        <v>1</v>
      </c>
      <c r="R4709" s="58" t="s">
        <v>369</v>
      </c>
      <c r="S4709" s="4" t="s">
        <v>372</v>
      </c>
      <c r="T4709" s="58">
        <v>1</v>
      </c>
      <c r="U4709" t="str">
        <f t="shared" si="292"/>
        <v>Serena</v>
      </c>
      <c r="V4709">
        <f t="shared" si="293"/>
        <v>7.97</v>
      </c>
      <c r="W4709">
        <f t="shared" si="294"/>
        <v>39.284999999999997</v>
      </c>
      <c r="X4709" s="12">
        <f t="shared" si="295"/>
        <v>0.20287641593483519</v>
      </c>
    </row>
    <row r="4710" spans="1:24" x14ac:dyDescent="0.25">
      <c r="A4710" s="57">
        <v>214</v>
      </c>
      <c r="B4710" s="58" t="s">
        <v>374</v>
      </c>
      <c r="C4710" s="58" t="s">
        <v>1307</v>
      </c>
      <c r="D4710" s="62">
        <v>42481</v>
      </c>
      <c r="E4710" s="63">
        <v>0.53125</v>
      </c>
      <c r="F4710" s="63">
        <v>0.59375</v>
      </c>
      <c r="G4710" s="63" t="s">
        <v>1272</v>
      </c>
      <c r="H4710" s="60">
        <v>197</v>
      </c>
      <c r="I4710" s="68">
        <v>26</v>
      </c>
      <c r="J4710" s="58">
        <v>13</v>
      </c>
      <c r="K4710" s="58">
        <v>18</v>
      </c>
      <c r="L4710" s="73">
        <v>0.5541666666666667</v>
      </c>
      <c r="M4710" s="58" t="s">
        <v>590</v>
      </c>
      <c r="N4710" s="60" t="s">
        <v>590</v>
      </c>
      <c r="O4710" s="58" t="s">
        <v>1363</v>
      </c>
      <c r="P4710" s="58">
        <v>101</v>
      </c>
      <c r="Q4710" s="58">
        <v>1</v>
      </c>
      <c r="R4710" s="58" t="s">
        <v>369</v>
      </c>
      <c r="S4710" s="4" t="s">
        <v>372</v>
      </c>
      <c r="T4710" s="58">
        <v>1</v>
      </c>
      <c r="U4710" t="str">
        <f t="shared" si="292"/>
        <v>Serena</v>
      </c>
      <c r="V4710">
        <f t="shared" si="293"/>
        <v>7.97</v>
      </c>
      <c r="W4710">
        <f t="shared" si="294"/>
        <v>39.284999999999997</v>
      </c>
      <c r="X4710" s="12">
        <f t="shared" si="295"/>
        <v>0.20287641593483519</v>
      </c>
    </row>
    <row r="4711" spans="1:24" x14ac:dyDescent="0.25">
      <c r="A4711" s="57">
        <v>214</v>
      </c>
      <c r="B4711" s="58" t="s">
        <v>374</v>
      </c>
      <c r="C4711" s="58" t="s">
        <v>1307</v>
      </c>
      <c r="D4711" s="62">
        <v>42481</v>
      </c>
      <c r="E4711" s="63">
        <v>0.53125</v>
      </c>
      <c r="F4711" s="63">
        <v>0.59375</v>
      </c>
      <c r="G4711" s="63" t="s">
        <v>1272</v>
      </c>
      <c r="H4711" s="60">
        <v>197</v>
      </c>
      <c r="I4711" s="68">
        <v>27</v>
      </c>
      <c r="J4711" s="58">
        <v>13</v>
      </c>
      <c r="K4711" s="58">
        <v>25</v>
      </c>
      <c r="L4711" s="73">
        <v>0.55902777777777779</v>
      </c>
      <c r="M4711" s="58" t="s">
        <v>534</v>
      </c>
      <c r="N4711" s="60" t="s">
        <v>534</v>
      </c>
      <c r="O4711" s="58" t="s">
        <v>1363</v>
      </c>
      <c r="P4711" s="58">
        <v>111</v>
      </c>
      <c r="Q4711" s="58">
        <v>1</v>
      </c>
      <c r="R4711" s="58" t="s">
        <v>369</v>
      </c>
      <c r="S4711" s="4" t="s">
        <v>372</v>
      </c>
      <c r="T4711" s="58">
        <v>1</v>
      </c>
      <c r="U4711" t="str">
        <f t="shared" si="292"/>
        <v>Serena</v>
      </c>
      <c r="V4711">
        <f t="shared" si="293"/>
        <v>7.97</v>
      </c>
      <c r="W4711">
        <f t="shared" si="294"/>
        <v>39.284999999999997</v>
      </c>
      <c r="X4711" s="12">
        <f t="shared" si="295"/>
        <v>0.20287641593483519</v>
      </c>
    </row>
    <row r="4712" spans="1:24" x14ac:dyDescent="0.25">
      <c r="A4712" s="57">
        <v>214</v>
      </c>
      <c r="B4712" s="58" t="s">
        <v>374</v>
      </c>
      <c r="C4712" s="58" t="s">
        <v>1307</v>
      </c>
      <c r="D4712" s="62">
        <v>42481</v>
      </c>
      <c r="E4712" s="63">
        <v>0.53125</v>
      </c>
      <c r="F4712" s="63">
        <v>0.59375</v>
      </c>
      <c r="G4712" s="63" t="s">
        <v>1272</v>
      </c>
      <c r="H4712" s="60">
        <v>197</v>
      </c>
      <c r="I4712" s="68">
        <v>28</v>
      </c>
      <c r="J4712" s="58">
        <v>13</v>
      </c>
      <c r="K4712" s="58">
        <v>27</v>
      </c>
      <c r="L4712" s="73">
        <v>0.56041666666666667</v>
      </c>
      <c r="M4712" s="58" t="s">
        <v>499</v>
      </c>
      <c r="N4712" s="60" t="s">
        <v>499</v>
      </c>
      <c r="O4712" s="58" t="s">
        <v>1363</v>
      </c>
      <c r="P4712" s="58">
        <v>101</v>
      </c>
      <c r="Q4712" s="58">
        <v>1</v>
      </c>
      <c r="R4712" s="58" t="s">
        <v>369</v>
      </c>
      <c r="S4712" s="4" t="s">
        <v>372</v>
      </c>
      <c r="T4712" s="58">
        <v>1</v>
      </c>
      <c r="U4712" t="str">
        <f t="shared" si="292"/>
        <v>Serena</v>
      </c>
      <c r="V4712">
        <f t="shared" si="293"/>
        <v>7.97</v>
      </c>
      <c r="W4712">
        <f t="shared" si="294"/>
        <v>39.284999999999997</v>
      </c>
      <c r="X4712" s="12">
        <f t="shared" si="295"/>
        <v>0.20287641593483519</v>
      </c>
    </row>
    <row r="4713" spans="1:24" x14ac:dyDescent="0.25">
      <c r="A4713" s="57">
        <v>214</v>
      </c>
      <c r="B4713" s="58" t="s">
        <v>374</v>
      </c>
      <c r="C4713" s="58" t="s">
        <v>1307</v>
      </c>
      <c r="D4713" s="62">
        <v>42481</v>
      </c>
      <c r="E4713" s="63">
        <v>0.53125</v>
      </c>
      <c r="F4713" s="63">
        <v>0.59375</v>
      </c>
      <c r="G4713" s="63" t="s">
        <v>1272</v>
      </c>
      <c r="H4713" s="60">
        <v>197</v>
      </c>
      <c r="I4713" s="68">
        <v>29</v>
      </c>
      <c r="J4713" s="58">
        <v>13</v>
      </c>
      <c r="K4713" s="58">
        <v>40</v>
      </c>
      <c r="L4713" s="73">
        <v>0.56944444444444442</v>
      </c>
      <c r="M4713" s="58" t="s">
        <v>511</v>
      </c>
      <c r="N4713" s="60" t="s">
        <v>511</v>
      </c>
      <c r="O4713" s="58" t="s">
        <v>1363</v>
      </c>
      <c r="P4713" s="58">
        <v>104</v>
      </c>
      <c r="Q4713" s="58">
        <v>1</v>
      </c>
      <c r="R4713" s="58" t="s">
        <v>369</v>
      </c>
      <c r="S4713" s="4" t="s">
        <v>372</v>
      </c>
      <c r="T4713" s="58">
        <v>1</v>
      </c>
      <c r="U4713" t="str">
        <f t="shared" si="292"/>
        <v>Serena</v>
      </c>
      <c r="V4713">
        <f t="shared" si="293"/>
        <v>7.97</v>
      </c>
      <c r="W4713">
        <f t="shared" si="294"/>
        <v>39.284999999999997</v>
      </c>
      <c r="X4713" s="12">
        <f t="shared" si="295"/>
        <v>0.20287641593483519</v>
      </c>
    </row>
    <row r="4714" spans="1:24" x14ac:dyDescent="0.25">
      <c r="A4714" s="57">
        <v>214</v>
      </c>
      <c r="B4714" s="58" t="s">
        <v>374</v>
      </c>
      <c r="C4714" s="58" t="s">
        <v>1307</v>
      </c>
      <c r="D4714" s="62">
        <v>42481</v>
      </c>
      <c r="E4714" s="63">
        <v>0.53125</v>
      </c>
      <c r="F4714" s="63">
        <v>0.59375</v>
      </c>
      <c r="G4714" s="63" t="s">
        <v>1272</v>
      </c>
      <c r="H4714" s="60">
        <v>197</v>
      </c>
      <c r="I4714" s="68">
        <v>30</v>
      </c>
      <c r="J4714" s="58">
        <v>13</v>
      </c>
      <c r="K4714" s="58">
        <v>40</v>
      </c>
      <c r="L4714" s="73">
        <v>0.56944444444444442</v>
      </c>
      <c r="M4714" s="58" t="s">
        <v>505</v>
      </c>
      <c r="N4714" s="60" t="s">
        <v>505</v>
      </c>
      <c r="O4714" s="58" t="s">
        <v>1363</v>
      </c>
      <c r="P4714" s="58">
        <v>104</v>
      </c>
      <c r="Q4714" s="58">
        <v>1</v>
      </c>
      <c r="R4714" s="58" t="s">
        <v>369</v>
      </c>
      <c r="S4714" s="4" t="s">
        <v>372</v>
      </c>
      <c r="T4714" s="58">
        <v>1</v>
      </c>
      <c r="U4714" t="str">
        <f t="shared" si="292"/>
        <v>Serena</v>
      </c>
      <c r="V4714">
        <f t="shared" si="293"/>
        <v>7.97</v>
      </c>
      <c r="W4714">
        <f t="shared" si="294"/>
        <v>39.284999999999997</v>
      </c>
      <c r="X4714" s="12">
        <f t="shared" si="295"/>
        <v>0.20287641593483519</v>
      </c>
    </row>
    <row r="4715" spans="1:24" x14ac:dyDescent="0.25">
      <c r="A4715" s="57">
        <v>214</v>
      </c>
      <c r="B4715" s="58" t="s">
        <v>374</v>
      </c>
      <c r="C4715" s="58" t="s">
        <v>1307</v>
      </c>
      <c r="D4715" s="62">
        <v>42481</v>
      </c>
      <c r="E4715" s="63">
        <v>0.53125</v>
      </c>
      <c r="F4715" s="63">
        <v>0.59375</v>
      </c>
      <c r="G4715" s="63" t="s">
        <v>1272</v>
      </c>
      <c r="H4715" s="60">
        <v>198</v>
      </c>
      <c r="I4715" s="68">
        <v>1</v>
      </c>
      <c r="J4715" s="58">
        <v>13</v>
      </c>
      <c r="K4715" s="58">
        <v>44</v>
      </c>
      <c r="L4715" s="73">
        <v>0.57222222222222219</v>
      </c>
      <c r="M4715" s="58" t="s">
        <v>407</v>
      </c>
      <c r="N4715" s="60" t="s">
        <v>407</v>
      </c>
      <c r="O4715" s="58" t="s">
        <v>1363</v>
      </c>
      <c r="P4715" s="58">
        <v>101</v>
      </c>
      <c r="Q4715" s="58">
        <v>1</v>
      </c>
      <c r="R4715" s="58" t="s">
        <v>369</v>
      </c>
      <c r="S4715" s="4" t="s">
        <v>372</v>
      </c>
      <c r="T4715" s="58">
        <v>1</v>
      </c>
      <c r="U4715" t="str">
        <f t="shared" si="292"/>
        <v>Serena</v>
      </c>
      <c r="V4715">
        <f t="shared" si="293"/>
        <v>7.97</v>
      </c>
      <c r="W4715">
        <f t="shared" si="294"/>
        <v>39.284999999999997</v>
      </c>
      <c r="X4715" s="12">
        <f t="shared" si="295"/>
        <v>0.20287641593483519</v>
      </c>
    </row>
    <row r="4716" spans="1:24" x14ac:dyDescent="0.25">
      <c r="A4716" s="57">
        <v>214</v>
      </c>
      <c r="B4716" s="58" t="s">
        <v>374</v>
      </c>
      <c r="C4716" s="58" t="s">
        <v>1307</v>
      </c>
      <c r="D4716" s="62">
        <v>42481</v>
      </c>
      <c r="E4716" s="63">
        <v>0.53125</v>
      </c>
      <c r="F4716" s="63">
        <v>0.59375</v>
      </c>
      <c r="G4716" s="63" t="s">
        <v>1272</v>
      </c>
      <c r="H4716" s="60">
        <v>198</v>
      </c>
      <c r="I4716" s="68">
        <v>2</v>
      </c>
      <c r="J4716" s="58">
        <v>13</v>
      </c>
      <c r="K4716" s="58">
        <v>45</v>
      </c>
      <c r="L4716" s="73">
        <v>0.57291666666666663</v>
      </c>
      <c r="M4716" s="58" t="s">
        <v>988</v>
      </c>
      <c r="N4716" s="60" t="s">
        <v>988</v>
      </c>
      <c r="O4716" s="58" t="s">
        <v>1363</v>
      </c>
      <c r="P4716" s="58">
        <v>108</v>
      </c>
      <c r="Q4716" s="58">
        <v>1</v>
      </c>
      <c r="R4716" s="58" t="s">
        <v>369</v>
      </c>
      <c r="S4716" s="4" t="s">
        <v>372</v>
      </c>
      <c r="T4716" s="58">
        <v>1</v>
      </c>
      <c r="U4716" t="str">
        <f t="shared" si="292"/>
        <v>Serena</v>
      </c>
      <c r="V4716">
        <f t="shared" si="293"/>
        <v>7.97</v>
      </c>
      <c r="W4716">
        <f t="shared" si="294"/>
        <v>39.284999999999997</v>
      </c>
      <c r="X4716" s="12">
        <f t="shared" si="295"/>
        <v>0.20287641593483519</v>
      </c>
    </row>
    <row r="4717" spans="1:24" x14ac:dyDescent="0.25">
      <c r="A4717" s="57">
        <v>214</v>
      </c>
      <c r="B4717" s="58" t="s">
        <v>374</v>
      </c>
      <c r="C4717" s="58" t="s">
        <v>1307</v>
      </c>
      <c r="D4717" s="62">
        <v>42481</v>
      </c>
      <c r="E4717" s="63">
        <v>0.53125</v>
      </c>
      <c r="F4717" s="63">
        <v>0.59375</v>
      </c>
      <c r="G4717" s="63" t="s">
        <v>1272</v>
      </c>
      <c r="H4717" s="60">
        <v>198</v>
      </c>
      <c r="I4717" s="68">
        <v>3</v>
      </c>
      <c r="J4717" s="58">
        <v>13</v>
      </c>
      <c r="K4717" s="58">
        <v>52</v>
      </c>
      <c r="L4717" s="73">
        <v>0.57777777777777783</v>
      </c>
      <c r="M4717" s="58" t="s">
        <v>348</v>
      </c>
      <c r="N4717" s="60" t="s">
        <v>348</v>
      </c>
      <c r="O4717" s="58" t="s">
        <v>1363</v>
      </c>
      <c r="P4717" s="58">
        <v>104</v>
      </c>
      <c r="Q4717" s="58">
        <v>1</v>
      </c>
      <c r="R4717" s="58" t="s">
        <v>369</v>
      </c>
      <c r="S4717" s="4" t="s">
        <v>372</v>
      </c>
      <c r="T4717" s="58">
        <v>1</v>
      </c>
      <c r="U4717" t="str">
        <f t="shared" si="292"/>
        <v>Serena</v>
      </c>
      <c r="V4717">
        <f t="shared" si="293"/>
        <v>7.97</v>
      </c>
      <c r="W4717">
        <f t="shared" si="294"/>
        <v>39.284999999999997</v>
      </c>
      <c r="X4717" s="12">
        <f t="shared" si="295"/>
        <v>0.20287641593483519</v>
      </c>
    </row>
    <row r="4718" spans="1:24" x14ac:dyDescent="0.25">
      <c r="A4718" s="57">
        <v>214</v>
      </c>
      <c r="B4718" s="58" t="s">
        <v>374</v>
      </c>
      <c r="C4718" s="58" t="s">
        <v>1307</v>
      </c>
      <c r="D4718" s="62">
        <v>42481</v>
      </c>
      <c r="E4718" s="63">
        <v>0.53125</v>
      </c>
      <c r="F4718" s="63">
        <v>0.59375</v>
      </c>
      <c r="G4718" s="63" t="s">
        <v>1272</v>
      </c>
      <c r="H4718" s="60">
        <v>198</v>
      </c>
      <c r="I4718" s="68">
        <v>4</v>
      </c>
      <c r="J4718" s="58">
        <v>13</v>
      </c>
      <c r="K4718" s="58">
        <v>55</v>
      </c>
      <c r="L4718" s="73">
        <v>0.57986111111111105</v>
      </c>
      <c r="M4718" s="58" t="s">
        <v>559</v>
      </c>
      <c r="N4718" s="60" t="s">
        <v>559</v>
      </c>
      <c r="O4718" s="58" t="s">
        <v>1363</v>
      </c>
      <c r="P4718" s="58">
        <v>104</v>
      </c>
      <c r="Q4718" s="58">
        <v>1</v>
      </c>
      <c r="R4718" s="58" t="s">
        <v>369</v>
      </c>
      <c r="S4718" s="4" t="s">
        <v>372</v>
      </c>
      <c r="T4718" s="58">
        <v>1</v>
      </c>
      <c r="U4718" t="str">
        <f t="shared" si="292"/>
        <v>Serena</v>
      </c>
      <c r="V4718">
        <f t="shared" si="293"/>
        <v>7.97</v>
      </c>
      <c r="W4718">
        <f t="shared" si="294"/>
        <v>39.284999999999997</v>
      </c>
      <c r="X4718" s="12">
        <f t="shared" si="295"/>
        <v>0.20287641593483519</v>
      </c>
    </row>
    <row r="4719" spans="1:24" x14ac:dyDescent="0.25">
      <c r="A4719" s="57">
        <v>214</v>
      </c>
      <c r="B4719" s="58" t="s">
        <v>374</v>
      </c>
      <c r="C4719" s="58" t="s">
        <v>1307</v>
      </c>
      <c r="D4719" s="62">
        <v>42481</v>
      </c>
      <c r="E4719" s="63">
        <v>0.53125</v>
      </c>
      <c r="F4719" s="63">
        <v>0.59375</v>
      </c>
      <c r="G4719" s="63" t="s">
        <v>1272</v>
      </c>
      <c r="H4719" s="60">
        <v>198</v>
      </c>
      <c r="I4719" s="68">
        <v>5</v>
      </c>
      <c r="J4719" s="58">
        <v>14</v>
      </c>
      <c r="K4719" s="58">
        <v>3</v>
      </c>
      <c r="L4719" s="73">
        <v>0.5854166666666667</v>
      </c>
      <c r="M4719" s="58" t="s">
        <v>999</v>
      </c>
      <c r="N4719" s="60" t="s">
        <v>999</v>
      </c>
      <c r="O4719" s="58" t="s">
        <v>1363</v>
      </c>
      <c r="P4719" s="58">
        <v>101</v>
      </c>
      <c r="Q4719" s="58">
        <v>1</v>
      </c>
      <c r="R4719" s="58" t="s">
        <v>369</v>
      </c>
      <c r="S4719" s="4" t="s">
        <v>372</v>
      </c>
      <c r="T4719" s="58">
        <v>1</v>
      </c>
      <c r="U4719" t="str">
        <f t="shared" si="292"/>
        <v>Serena</v>
      </c>
      <c r="V4719">
        <f t="shared" si="293"/>
        <v>7.97</v>
      </c>
      <c r="W4719">
        <f t="shared" si="294"/>
        <v>39.284999999999997</v>
      </c>
      <c r="X4719" s="12">
        <f t="shared" si="295"/>
        <v>0.20287641593483519</v>
      </c>
    </row>
    <row r="4720" spans="1:24" x14ac:dyDescent="0.25">
      <c r="A4720" s="57">
        <v>214</v>
      </c>
      <c r="B4720" s="58" t="s">
        <v>374</v>
      </c>
      <c r="C4720" s="58" t="s">
        <v>1307</v>
      </c>
      <c r="D4720" s="62">
        <v>42481</v>
      </c>
      <c r="E4720" s="63">
        <v>0.53125</v>
      </c>
      <c r="F4720" s="63">
        <v>0.59375</v>
      </c>
      <c r="G4720" s="63" t="s">
        <v>1272</v>
      </c>
      <c r="H4720" s="60">
        <v>198</v>
      </c>
      <c r="I4720" s="68">
        <v>6</v>
      </c>
      <c r="J4720" s="58">
        <v>14</v>
      </c>
      <c r="K4720" s="58">
        <v>5</v>
      </c>
      <c r="L4720" s="73">
        <v>0.58680555555555558</v>
      </c>
      <c r="M4720" s="58" t="s">
        <v>819</v>
      </c>
      <c r="N4720" s="60" t="s">
        <v>819</v>
      </c>
      <c r="O4720" s="58" t="s">
        <v>1363</v>
      </c>
      <c r="P4720" s="58">
        <v>101</v>
      </c>
      <c r="Q4720" s="58">
        <v>1</v>
      </c>
      <c r="R4720" s="58" t="s">
        <v>369</v>
      </c>
      <c r="S4720" s="4" t="s">
        <v>372</v>
      </c>
      <c r="T4720" s="58">
        <v>1</v>
      </c>
      <c r="U4720" t="str">
        <f t="shared" si="292"/>
        <v>Serena</v>
      </c>
      <c r="V4720">
        <f t="shared" si="293"/>
        <v>7.97</v>
      </c>
      <c r="W4720">
        <f t="shared" si="294"/>
        <v>39.284999999999997</v>
      </c>
      <c r="X4720" s="12">
        <f t="shared" si="295"/>
        <v>0.20287641593483519</v>
      </c>
    </row>
    <row r="4721" spans="1:24" x14ac:dyDescent="0.25">
      <c r="A4721" s="57">
        <v>214</v>
      </c>
      <c r="B4721" s="58" t="s">
        <v>374</v>
      </c>
      <c r="C4721" s="58" t="s">
        <v>1307</v>
      </c>
      <c r="D4721" s="62">
        <v>42481</v>
      </c>
      <c r="E4721" s="63">
        <v>0.53125</v>
      </c>
      <c r="F4721" s="63">
        <v>0.59375</v>
      </c>
      <c r="G4721" s="63" t="s">
        <v>1272</v>
      </c>
      <c r="H4721" s="60">
        <v>198</v>
      </c>
      <c r="I4721" s="68">
        <v>7</v>
      </c>
      <c r="J4721" s="58">
        <v>14</v>
      </c>
      <c r="K4721" s="58">
        <v>9</v>
      </c>
      <c r="L4721" s="73">
        <v>0.58958333333333335</v>
      </c>
      <c r="M4721" s="58" t="s">
        <v>804</v>
      </c>
      <c r="N4721" s="60" t="s">
        <v>804</v>
      </c>
      <c r="O4721" s="58" t="s">
        <v>1363</v>
      </c>
      <c r="P4721" s="58">
        <v>101</v>
      </c>
      <c r="Q4721" s="58">
        <v>1</v>
      </c>
      <c r="R4721" s="58" t="s">
        <v>369</v>
      </c>
      <c r="S4721" s="4" t="s">
        <v>372</v>
      </c>
      <c r="T4721" s="58">
        <v>1</v>
      </c>
      <c r="U4721" t="str">
        <f t="shared" si="292"/>
        <v>Serena</v>
      </c>
      <c r="V4721">
        <f t="shared" si="293"/>
        <v>7.97</v>
      </c>
      <c r="W4721">
        <f t="shared" si="294"/>
        <v>39.284999999999997</v>
      </c>
      <c r="X4721" s="12">
        <f t="shared" si="295"/>
        <v>0.20287641593483519</v>
      </c>
    </row>
    <row r="4722" spans="1:24" x14ac:dyDescent="0.25">
      <c r="A4722" s="57">
        <v>214</v>
      </c>
      <c r="B4722" s="58" t="s">
        <v>374</v>
      </c>
      <c r="C4722" s="58" t="s">
        <v>1307</v>
      </c>
      <c r="D4722" s="62">
        <v>42481</v>
      </c>
      <c r="E4722" s="63">
        <v>0.53125</v>
      </c>
      <c r="F4722" s="63">
        <v>0.59375</v>
      </c>
      <c r="G4722" s="63" t="s">
        <v>1272</v>
      </c>
      <c r="H4722" s="60">
        <v>198</v>
      </c>
      <c r="I4722" s="68">
        <v>8</v>
      </c>
      <c r="J4722" s="58">
        <v>14</v>
      </c>
      <c r="K4722" s="58">
        <v>13</v>
      </c>
      <c r="L4722" s="73">
        <v>0.59236111111111112</v>
      </c>
      <c r="M4722" s="58" t="s">
        <v>432</v>
      </c>
      <c r="N4722" s="60" t="s">
        <v>432</v>
      </c>
      <c r="O4722" s="58" t="s">
        <v>1363</v>
      </c>
      <c r="P4722" s="58">
        <v>101</v>
      </c>
      <c r="Q4722" s="58">
        <v>1</v>
      </c>
      <c r="R4722" s="58" t="s">
        <v>369</v>
      </c>
      <c r="S4722" s="4" t="s">
        <v>372</v>
      </c>
      <c r="T4722" s="58">
        <v>1</v>
      </c>
      <c r="U4722" t="str">
        <f t="shared" si="292"/>
        <v>Serena</v>
      </c>
      <c r="V4722">
        <f t="shared" si="293"/>
        <v>7.97</v>
      </c>
      <c r="W4722">
        <f t="shared" si="294"/>
        <v>39.284999999999997</v>
      </c>
      <c r="X4722" s="12">
        <f t="shared" si="295"/>
        <v>0.20287641593483519</v>
      </c>
    </row>
    <row r="4723" spans="1:24" x14ac:dyDescent="0.25">
      <c r="A4723" s="57">
        <v>214</v>
      </c>
      <c r="B4723" s="58" t="s">
        <v>374</v>
      </c>
      <c r="C4723" s="58" t="s">
        <v>1307</v>
      </c>
      <c r="D4723" s="62">
        <v>42481</v>
      </c>
      <c r="E4723" s="63">
        <v>0.53125</v>
      </c>
      <c r="F4723" s="63">
        <v>0.59375</v>
      </c>
      <c r="G4723" s="63" t="s">
        <v>1272</v>
      </c>
      <c r="H4723" s="60">
        <v>198</v>
      </c>
      <c r="I4723" s="68">
        <v>9</v>
      </c>
      <c r="J4723" s="58">
        <v>14</v>
      </c>
      <c r="K4723" s="58">
        <v>15</v>
      </c>
      <c r="L4723" s="73">
        <v>0.59375</v>
      </c>
      <c r="M4723" s="58" t="s">
        <v>988</v>
      </c>
      <c r="N4723" s="60" t="s">
        <v>988</v>
      </c>
      <c r="O4723" s="58" t="s">
        <v>1363</v>
      </c>
      <c r="P4723" s="58">
        <v>108</v>
      </c>
      <c r="Q4723" s="58">
        <v>1</v>
      </c>
      <c r="R4723" s="58" t="s">
        <v>369</v>
      </c>
      <c r="S4723" s="4" t="s">
        <v>372</v>
      </c>
      <c r="T4723" s="58">
        <v>1</v>
      </c>
      <c r="U4723" t="str">
        <f t="shared" si="292"/>
        <v>Serena</v>
      </c>
      <c r="V4723">
        <f t="shared" si="293"/>
        <v>7.97</v>
      </c>
      <c r="W4723">
        <f t="shared" si="294"/>
        <v>39.284999999999997</v>
      </c>
      <c r="X4723" s="12">
        <f t="shared" si="295"/>
        <v>0.20287641593483519</v>
      </c>
    </row>
    <row r="4724" spans="1:24" x14ac:dyDescent="0.25">
      <c r="A4724" s="57">
        <v>214</v>
      </c>
      <c r="B4724" s="58" t="s">
        <v>374</v>
      </c>
      <c r="C4724" s="58" t="s">
        <v>1307</v>
      </c>
      <c r="D4724" s="62">
        <v>42481</v>
      </c>
      <c r="E4724" s="63">
        <v>0.73958333333333337</v>
      </c>
      <c r="F4724" s="63">
        <v>0.80208333333333337</v>
      </c>
      <c r="G4724" s="63" t="s">
        <v>1273</v>
      </c>
      <c r="H4724" s="60">
        <v>199</v>
      </c>
      <c r="I4724" s="68">
        <v>1</v>
      </c>
      <c r="J4724" s="58">
        <v>17</v>
      </c>
      <c r="K4724" s="58">
        <v>45</v>
      </c>
      <c r="L4724" s="73">
        <v>0.73958333333333337</v>
      </c>
      <c r="M4724" s="58" t="s">
        <v>451</v>
      </c>
      <c r="N4724" s="60" t="s">
        <v>451</v>
      </c>
      <c r="O4724" s="58" t="s">
        <v>1363</v>
      </c>
      <c r="P4724" s="58">
        <v>104</v>
      </c>
      <c r="Q4724" s="58">
        <v>1</v>
      </c>
      <c r="R4724" s="58" t="s">
        <v>369</v>
      </c>
      <c r="S4724" s="4" t="s">
        <v>372</v>
      </c>
      <c r="T4724" s="58">
        <v>3</v>
      </c>
      <c r="U4724" t="str">
        <f t="shared" si="292"/>
        <v>Serena</v>
      </c>
      <c r="V4724">
        <f t="shared" si="293"/>
        <v>30.84</v>
      </c>
      <c r="W4724">
        <f t="shared" si="294"/>
        <v>39.284999999999997</v>
      </c>
      <c r="X4724" s="12">
        <f t="shared" si="295"/>
        <v>0.78503245513554798</v>
      </c>
    </row>
    <row r="4725" spans="1:24" x14ac:dyDescent="0.25">
      <c r="A4725" s="57">
        <v>214</v>
      </c>
      <c r="B4725" s="58" t="s">
        <v>374</v>
      </c>
      <c r="C4725" s="58" t="s">
        <v>1307</v>
      </c>
      <c r="D4725" s="62">
        <v>42481</v>
      </c>
      <c r="E4725" s="63">
        <v>0.73958333333333337</v>
      </c>
      <c r="F4725" s="63">
        <v>0.80208333333333337</v>
      </c>
      <c r="G4725" s="63" t="s">
        <v>1273</v>
      </c>
      <c r="H4725" s="60">
        <v>199</v>
      </c>
      <c r="I4725" s="68">
        <v>2</v>
      </c>
      <c r="J4725" s="58">
        <v>17</v>
      </c>
      <c r="K4725" s="58">
        <v>45</v>
      </c>
      <c r="L4725" s="73">
        <v>0.73958333333333337</v>
      </c>
      <c r="M4725" s="58" t="s">
        <v>474</v>
      </c>
      <c r="N4725" s="60" t="s">
        <v>474</v>
      </c>
      <c r="O4725" s="58" t="s">
        <v>1363</v>
      </c>
      <c r="P4725" s="58">
        <v>104</v>
      </c>
      <c r="Q4725" s="58">
        <v>1</v>
      </c>
      <c r="R4725" s="58" t="s">
        <v>369</v>
      </c>
      <c r="S4725" s="4" t="s">
        <v>372</v>
      </c>
      <c r="T4725" s="58">
        <v>3</v>
      </c>
      <c r="U4725" t="str">
        <f t="shared" si="292"/>
        <v>Serena</v>
      </c>
      <c r="V4725">
        <f t="shared" si="293"/>
        <v>30.84</v>
      </c>
      <c r="W4725">
        <f t="shared" si="294"/>
        <v>39.284999999999997</v>
      </c>
      <c r="X4725" s="12">
        <f t="shared" si="295"/>
        <v>0.78503245513554798</v>
      </c>
    </row>
    <row r="4726" spans="1:24" x14ac:dyDescent="0.25">
      <c r="A4726" s="57">
        <v>214</v>
      </c>
      <c r="B4726" s="58" t="s">
        <v>374</v>
      </c>
      <c r="C4726" s="58" t="s">
        <v>1307</v>
      </c>
      <c r="D4726" s="62">
        <v>42481</v>
      </c>
      <c r="E4726" s="63">
        <v>0.73958333333333337</v>
      </c>
      <c r="F4726" s="63">
        <v>0.80208333333333337</v>
      </c>
      <c r="G4726" s="63" t="s">
        <v>1273</v>
      </c>
      <c r="H4726" s="60">
        <v>199</v>
      </c>
      <c r="I4726" s="68">
        <v>3</v>
      </c>
      <c r="J4726" s="58">
        <v>17</v>
      </c>
      <c r="K4726" s="58">
        <v>52</v>
      </c>
      <c r="L4726" s="73">
        <v>0.74444444444444446</v>
      </c>
      <c r="M4726" s="58" t="s">
        <v>997</v>
      </c>
      <c r="N4726" s="60" t="s">
        <v>997</v>
      </c>
      <c r="O4726" s="58" t="s">
        <v>1363</v>
      </c>
      <c r="P4726" s="58">
        <v>101</v>
      </c>
      <c r="Q4726" s="58">
        <v>1</v>
      </c>
      <c r="R4726" s="58" t="s">
        <v>369</v>
      </c>
      <c r="S4726" s="4" t="s">
        <v>372</v>
      </c>
      <c r="T4726" s="58">
        <v>4</v>
      </c>
      <c r="U4726" t="str">
        <f t="shared" si="292"/>
        <v>Serena</v>
      </c>
      <c r="V4726">
        <f t="shared" si="293"/>
        <v>35.869999999999997</v>
      </c>
      <c r="W4726">
        <f t="shared" si="294"/>
        <v>39.284999999999997</v>
      </c>
      <c r="X4726" s="12">
        <f t="shared" si="295"/>
        <v>0.91307114674812273</v>
      </c>
    </row>
    <row r="4727" spans="1:24" x14ac:dyDescent="0.25">
      <c r="A4727" s="57">
        <v>214</v>
      </c>
      <c r="B4727" s="58" t="s">
        <v>374</v>
      </c>
      <c r="C4727" s="58" t="s">
        <v>1307</v>
      </c>
      <c r="D4727" s="62">
        <v>42481</v>
      </c>
      <c r="E4727" s="63">
        <v>0.73958333333333337</v>
      </c>
      <c r="F4727" s="63">
        <v>0.80208333333333337</v>
      </c>
      <c r="G4727" s="63" t="s">
        <v>1273</v>
      </c>
      <c r="H4727" s="60">
        <v>199</v>
      </c>
      <c r="I4727" s="68">
        <v>4</v>
      </c>
      <c r="J4727" s="58">
        <v>17</v>
      </c>
      <c r="K4727" s="58">
        <v>53</v>
      </c>
      <c r="L4727" s="73">
        <v>0.74513888888888891</v>
      </c>
      <c r="M4727" s="58" t="s">
        <v>1187</v>
      </c>
      <c r="N4727" s="60" t="s">
        <v>973</v>
      </c>
      <c r="O4727" s="58" t="s">
        <v>1363</v>
      </c>
      <c r="P4727" s="58">
        <v>111</v>
      </c>
      <c r="Q4727" s="58">
        <v>1</v>
      </c>
      <c r="R4727" s="58" t="s">
        <v>369</v>
      </c>
      <c r="S4727" s="4" t="s">
        <v>372</v>
      </c>
      <c r="T4727" s="58">
        <v>3</v>
      </c>
      <c r="U4727" t="str">
        <f t="shared" si="292"/>
        <v>Serena</v>
      </c>
      <c r="V4727">
        <f t="shared" si="293"/>
        <v>30.84</v>
      </c>
      <c r="W4727">
        <f t="shared" si="294"/>
        <v>39.284999999999997</v>
      </c>
      <c r="X4727" s="12">
        <f t="shared" si="295"/>
        <v>0.78503245513554798</v>
      </c>
    </row>
    <row r="4728" spans="1:24" x14ac:dyDescent="0.25">
      <c r="A4728" s="57">
        <v>214</v>
      </c>
      <c r="B4728" s="58" t="s">
        <v>374</v>
      </c>
      <c r="C4728" s="58" t="s">
        <v>1307</v>
      </c>
      <c r="D4728" s="62">
        <v>42481</v>
      </c>
      <c r="E4728" s="63">
        <v>0.73958333333333337</v>
      </c>
      <c r="F4728" s="63">
        <v>0.80208333333333337</v>
      </c>
      <c r="G4728" s="63" t="s">
        <v>1273</v>
      </c>
      <c r="H4728" s="60">
        <v>199</v>
      </c>
      <c r="I4728" s="68">
        <v>5</v>
      </c>
      <c r="J4728" s="58">
        <v>17</v>
      </c>
      <c r="K4728" s="58">
        <v>55</v>
      </c>
      <c r="L4728" s="73">
        <v>0.74652777777777779</v>
      </c>
      <c r="M4728" s="58" t="s">
        <v>1188</v>
      </c>
      <c r="N4728" s="60" t="s">
        <v>460</v>
      </c>
      <c r="O4728" s="58" t="s">
        <v>1363</v>
      </c>
      <c r="P4728" s="58">
        <v>104</v>
      </c>
      <c r="Q4728" s="58">
        <v>1</v>
      </c>
      <c r="R4728" s="58" t="s">
        <v>369</v>
      </c>
      <c r="S4728" s="4" t="s">
        <v>372</v>
      </c>
      <c r="T4728" s="58">
        <v>4</v>
      </c>
      <c r="U4728" t="str">
        <f t="shared" si="292"/>
        <v>Serena</v>
      </c>
      <c r="V4728">
        <f t="shared" si="293"/>
        <v>35.869999999999997</v>
      </c>
      <c r="W4728">
        <f t="shared" si="294"/>
        <v>39.284999999999997</v>
      </c>
      <c r="X4728" s="12">
        <f t="shared" si="295"/>
        <v>0.91307114674812273</v>
      </c>
    </row>
    <row r="4729" spans="1:24" x14ac:dyDescent="0.25">
      <c r="A4729" s="57">
        <v>214</v>
      </c>
      <c r="B4729" s="58" t="s">
        <v>374</v>
      </c>
      <c r="C4729" s="58" t="s">
        <v>1307</v>
      </c>
      <c r="D4729" s="62">
        <v>42481</v>
      </c>
      <c r="E4729" s="63">
        <v>0.73958333333333337</v>
      </c>
      <c r="F4729" s="63">
        <v>0.80208333333333337</v>
      </c>
      <c r="G4729" s="63" t="s">
        <v>1273</v>
      </c>
      <c r="H4729" s="60">
        <v>199</v>
      </c>
      <c r="I4729" s="68">
        <v>6</v>
      </c>
      <c r="J4729" s="58">
        <v>18</v>
      </c>
      <c r="K4729" s="58">
        <v>0</v>
      </c>
      <c r="L4729" s="73">
        <v>0.75</v>
      </c>
      <c r="M4729" s="58" t="s">
        <v>526</v>
      </c>
      <c r="N4729" s="60" t="s">
        <v>526</v>
      </c>
      <c r="O4729" s="58" t="s">
        <v>1363</v>
      </c>
      <c r="P4729" s="58">
        <v>101</v>
      </c>
      <c r="Q4729" s="58">
        <v>1</v>
      </c>
      <c r="R4729" s="58" t="s">
        <v>369</v>
      </c>
      <c r="S4729" s="4" t="s">
        <v>372</v>
      </c>
      <c r="T4729" s="58">
        <v>6</v>
      </c>
      <c r="U4729" t="str">
        <f t="shared" si="292"/>
        <v>Serena</v>
      </c>
      <c r="V4729">
        <f t="shared" ref="V4729:V4792" si="296">+IF(S4729="BUS",VLOOKUP(T4729,$AC$4:$AE$9,3,0),VLOOKUP(T4729,$AC$4:$AE$9,2,0))</f>
        <v>42.7</v>
      </c>
      <c r="W4729">
        <f t="shared" ref="W4729:W4792" si="297">+IF(S4729="BUS",$AE$8,$AD$8)</f>
        <v>39.284999999999997</v>
      </c>
      <c r="X4729" s="12">
        <f t="shared" ref="X4729:X4792" si="298">+V4729/W4729</f>
        <v>1.0869288532518775</v>
      </c>
    </row>
    <row r="4730" spans="1:24" x14ac:dyDescent="0.25">
      <c r="A4730" s="57">
        <v>214</v>
      </c>
      <c r="B4730" s="58" t="s">
        <v>374</v>
      </c>
      <c r="C4730" s="58" t="s">
        <v>1307</v>
      </c>
      <c r="D4730" s="62">
        <v>42481</v>
      </c>
      <c r="E4730" s="63">
        <v>0.73958333333333337</v>
      </c>
      <c r="F4730" s="63">
        <v>0.80208333333333337</v>
      </c>
      <c r="G4730" s="63" t="s">
        <v>1273</v>
      </c>
      <c r="H4730" s="60">
        <v>199</v>
      </c>
      <c r="I4730" s="68">
        <v>7</v>
      </c>
      <c r="J4730" s="58">
        <v>18</v>
      </c>
      <c r="K4730" s="58">
        <v>7</v>
      </c>
      <c r="L4730" s="73">
        <v>0.75486111111111109</v>
      </c>
      <c r="M4730" s="58" t="s">
        <v>443</v>
      </c>
      <c r="N4730" s="60" t="s">
        <v>443</v>
      </c>
      <c r="O4730" s="58" t="s">
        <v>1363</v>
      </c>
      <c r="P4730" s="58">
        <v>104</v>
      </c>
      <c r="Q4730" s="58">
        <v>1</v>
      </c>
      <c r="R4730" s="58" t="s">
        <v>369</v>
      </c>
      <c r="S4730" s="4" t="s">
        <v>372</v>
      </c>
      <c r="T4730" s="58">
        <v>1</v>
      </c>
      <c r="U4730" t="str">
        <f t="shared" ref="U4730:U4793" si="299">+VLOOKUP(A4730,$Z$4:$AA$32,2,0)</f>
        <v>Serena</v>
      </c>
      <c r="V4730">
        <f t="shared" si="296"/>
        <v>7.97</v>
      </c>
      <c r="W4730">
        <f t="shared" si="297"/>
        <v>39.284999999999997</v>
      </c>
      <c r="X4730" s="12">
        <f t="shared" si="298"/>
        <v>0.20287641593483519</v>
      </c>
    </row>
    <row r="4731" spans="1:24" x14ac:dyDescent="0.25">
      <c r="A4731" s="57">
        <v>214</v>
      </c>
      <c r="B4731" s="58" t="s">
        <v>374</v>
      </c>
      <c r="C4731" s="58" t="s">
        <v>1307</v>
      </c>
      <c r="D4731" s="62">
        <v>42481</v>
      </c>
      <c r="E4731" s="63">
        <v>0.73958333333333337</v>
      </c>
      <c r="F4731" s="63">
        <v>0.80208333333333337</v>
      </c>
      <c r="G4731" s="63" t="s">
        <v>1273</v>
      </c>
      <c r="H4731" s="60">
        <v>199</v>
      </c>
      <c r="I4731" s="68">
        <v>8</v>
      </c>
      <c r="J4731" s="58">
        <v>18</v>
      </c>
      <c r="K4731" s="58">
        <v>11</v>
      </c>
      <c r="L4731" s="73">
        <v>0.75763888888888886</v>
      </c>
      <c r="M4731" s="58" t="s">
        <v>435</v>
      </c>
      <c r="N4731" s="60" t="s">
        <v>435</v>
      </c>
      <c r="O4731" s="58" t="s">
        <v>1363</v>
      </c>
      <c r="P4731" s="58">
        <v>101</v>
      </c>
      <c r="Q4731" s="58">
        <v>1</v>
      </c>
      <c r="R4731" s="58" t="s">
        <v>369</v>
      </c>
      <c r="S4731" s="4" t="s">
        <v>372</v>
      </c>
      <c r="T4731" s="58">
        <v>4</v>
      </c>
      <c r="U4731" t="str">
        <f t="shared" si="299"/>
        <v>Serena</v>
      </c>
      <c r="V4731">
        <f t="shared" si="296"/>
        <v>35.869999999999997</v>
      </c>
      <c r="W4731">
        <f t="shared" si="297"/>
        <v>39.284999999999997</v>
      </c>
      <c r="X4731" s="12">
        <f t="shared" si="298"/>
        <v>0.91307114674812273</v>
      </c>
    </row>
    <row r="4732" spans="1:24" x14ac:dyDescent="0.25">
      <c r="A4732" s="57">
        <v>214</v>
      </c>
      <c r="B4732" s="58" t="s">
        <v>374</v>
      </c>
      <c r="C4732" s="58" t="s">
        <v>1307</v>
      </c>
      <c r="D4732" s="62">
        <v>42481</v>
      </c>
      <c r="E4732" s="63">
        <v>0.73958333333333337</v>
      </c>
      <c r="F4732" s="63">
        <v>0.80208333333333337</v>
      </c>
      <c r="G4732" s="63" t="s">
        <v>1273</v>
      </c>
      <c r="H4732" s="60">
        <v>199</v>
      </c>
      <c r="I4732" s="68">
        <v>9</v>
      </c>
      <c r="J4732" s="58">
        <v>18</v>
      </c>
      <c r="K4732" s="58">
        <v>12</v>
      </c>
      <c r="L4732" s="73">
        <v>0.7583333333333333</v>
      </c>
      <c r="M4732" s="58" t="s">
        <v>428</v>
      </c>
      <c r="N4732" s="60" t="s">
        <v>428</v>
      </c>
      <c r="O4732" s="58" t="s">
        <v>1363</v>
      </c>
      <c r="P4732" s="58">
        <v>108</v>
      </c>
      <c r="Q4732" s="58">
        <v>1</v>
      </c>
      <c r="R4732" s="58" t="s">
        <v>369</v>
      </c>
      <c r="S4732" s="4" t="s">
        <v>372</v>
      </c>
      <c r="T4732" s="58">
        <v>3</v>
      </c>
      <c r="U4732" t="str">
        <f t="shared" si="299"/>
        <v>Serena</v>
      </c>
      <c r="V4732">
        <f t="shared" si="296"/>
        <v>30.84</v>
      </c>
      <c r="W4732">
        <f t="shared" si="297"/>
        <v>39.284999999999997</v>
      </c>
      <c r="X4732" s="12">
        <f t="shared" si="298"/>
        <v>0.78503245513554798</v>
      </c>
    </row>
    <row r="4733" spans="1:24" x14ac:dyDescent="0.25">
      <c r="A4733" s="57">
        <v>214</v>
      </c>
      <c r="B4733" s="58" t="s">
        <v>374</v>
      </c>
      <c r="C4733" s="58" t="s">
        <v>1307</v>
      </c>
      <c r="D4733" s="62">
        <v>42481</v>
      </c>
      <c r="E4733" s="63">
        <v>0.73958333333333337</v>
      </c>
      <c r="F4733" s="63">
        <v>0.80208333333333337</v>
      </c>
      <c r="G4733" s="63" t="s">
        <v>1273</v>
      </c>
      <c r="H4733" s="60">
        <v>199</v>
      </c>
      <c r="I4733" s="68">
        <v>10</v>
      </c>
      <c r="J4733" s="58">
        <v>18</v>
      </c>
      <c r="K4733" s="58">
        <v>18</v>
      </c>
      <c r="L4733" s="73">
        <v>0.76250000000000007</v>
      </c>
      <c r="M4733" s="58" t="s">
        <v>486</v>
      </c>
      <c r="N4733" s="60" t="s">
        <v>486</v>
      </c>
      <c r="O4733" s="58" t="s">
        <v>1363</v>
      </c>
      <c r="P4733" s="58">
        <v>101</v>
      </c>
      <c r="Q4733" s="58">
        <v>1</v>
      </c>
      <c r="R4733" s="58" t="s">
        <v>369</v>
      </c>
      <c r="S4733" s="4" t="s">
        <v>372</v>
      </c>
      <c r="T4733" s="58">
        <v>2</v>
      </c>
      <c r="U4733" t="str">
        <f t="shared" si="299"/>
        <v>Serena</v>
      </c>
      <c r="V4733">
        <f t="shared" si="296"/>
        <v>17.84</v>
      </c>
      <c r="W4733">
        <f t="shared" si="297"/>
        <v>39.284999999999997</v>
      </c>
      <c r="X4733" s="12">
        <f t="shared" si="298"/>
        <v>0.45411734758813799</v>
      </c>
    </row>
    <row r="4734" spans="1:24" x14ac:dyDescent="0.25">
      <c r="A4734" s="57">
        <v>214</v>
      </c>
      <c r="B4734" s="58" t="s">
        <v>374</v>
      </c>
      <c r="C4734" s="58" t="s">
        <v>1307</v>
      </c>
      <c r="D4734" s="62">
        <v>42481</v>
      </c>
      <c r="E4734" s="63">
        <v>0.73958333333333337</v>
      </c>
      <c r="F4734" s="63">
        <v>0.80208333333333337</v>
      </c>
      <c r="G4734" s="63" t="s">
        <v>1273</v>
      </c>
      <c r="H4734" s="60">
        <v>199</v>
      </c>
      <c r="I4734" s="68">
        <v>11</v>
      </c>
      <c r="J4734" s="58">
        <v>18</v>
      </c>
      <c r="K4734" s="58">
        <v>19</v>
      </c>
      <c r="L4734" s="73">
        <v>0.7631944444444444</v>
      </c>
      <c r="M4734" s="58" t="s">
        <v>466</v>
      </c>
      <c r="N4734" s="60" t="s">
        <v>466</v>
      </c>
      <c r="O4734" s="58" t="s">
        <v>1363</v>
      </c>
      <c r="P4734" s="58">
        <v>104</v>
      </c>
      <c r="Q4734" s="58">
        <v>1</v>
      </c>
      <c r="R4734" s="58" t="s">
        <v>369</v>
      </c>
      <c r="S4734" s="4" t="s">
        <v>372</v>
      </c>
      <c r="T4734" s="58">
        <v>4</v>
      </c>
      <c r="U4734" t="str">
        <f t="shared" si="299"/>
        <v>Serena</v>
      </c>
      <c r="V4734">
        <f t="shared" si="296"/>
        <v>35.869999999999997</v>
      </c>
      <c r="W4734">
        <f t="shared" si="297"/>
        <v>39.284999999999997</v>
      </c>
      <c r="X4734" s="12">
        <f t="shared" si="298"/>
        <v>0.91307114674812273</v>
      </c>
    </row>
    <row r="4735" spans="1:24" x14ac:dyDescent="0.25">
      <c r="A4735" s="57">
        <v>214</v>
      </c>
      <c r="B4735" s="58" t="s">
        <v>374</v>
      </c>
      <c r="C4735" s="58" t="s">
        <v>1307</v>
      </c>
      <c r="D4735" s="62">
        <v>42481</v>
      </c>
      <c r="E4735" s="63">
        <v>0.73958333333333337</v>
      </c>
      <c r="F4735" s="63">
        <v>0.80208333333333337</v>
      </c>
      <c r="G4735" s="63" t="s">
        <v>1273</v>
      </c>
      <c r="H4735" s="60">
        <v>199</v>
      </c>
      <c r="I4735" s="68">
        <v>12</v>
      </c>
      <c r="J4735" s="58">
        <v>18</v>
      </c>
      <c r="K4735" s="58">
        <v>21</v>
      </c>
      <c r="L4735" s="73">
        <v>0.76458333333333339</v>
      </c>
      <c r="M4735" s="58" t="s">
        <v>471</v>
      </c>
      <c r="N4735" s="60" t="s">
        <v>471</v>
      </c>
      <c r="O4735" s="58" t="s">
        <v>1363</v>
      </c>
      <c r="P4735" s="58">
        <v>101</v>
      </c>
      <c r="Q4735" s="58">
        <v>1</v>
      </c>
      <c r="R4735" s="58" t="s">
        <v>369</v>
      </c>
      <c r="S4735" s="4" t="s">
        <v>372</v>
      </c>
      <c r="T4735" s="58">
        <v>1</v>
      </c>
      <c r="U4735" t="str">
        <f t="shared" si="299"/>
        <v>Serena</v>
      </c>
      <c r="V4735">
        <f t="shared" si="296"/>
        <v>7.97</v>
      </c>
      <c r="W4735">
        <f t="shared" si="297"/>
        <v>39.284999999999997</v>
      </c>
      <c r="X4735" s="12">
        <f t="shared" si="298"/>
        <v>0.20287641593483519</v>
      </c>
    </row>
    <row r="4736" spans="1:24" x14ac:dyDescent="0.25">
      <c r="A4736" s="57">
        <v>214</v>
      </c>
      <c r="B4736" s="58" t="s">
        <v>374</v>
      </c>
      <c r="C4736" s="58" t="s">
        <v>1307</v>
      </c>
      <c r="D4736" s="62">
        <v>42481</v>
      </c>
      <c r="E4736" s="63">
        <v>0.73958333333333337</v>
      </c>
      <c r="F4736" s="63">
        <v>0.80208333333333337</v>
      </c>
      <c r="G4736" s="63" t="s">
        <v>1273</v>
      </c>
      <c r="H4736" s="60">
        <v>199</v>
      </c>
      <c r="I4736" s="68">
        <v>13</v>
      </c>
      <c r="J4736" s="58">
        <v>18</v>
      </c>
      <c r="K4736" s="58">
        <v>31</v>
      </c>
      <c r="L4736" s="73">
        <v>0.7715277777777777</v>
      </c>
      <c r="M4736" s="58" t="s">
        <v>532</v>
      </c>
      <c r="N4736" s="60" t="s">
        <v>532</v>
      </c>
      <c r="O4736" s="58" t="s">
        <v>1363</v>
      </c>
      <c r="P4736" s="58">
        <v>111</v>
      </c>
      <c r="Q4736" s="58">
        <v>1</v>
      </c>
      <c r="R4736" s="58" t="s">
        <v>369</v>
      </c>
      <c r="S4736" s="4" t="s">
        <v>372</v>
      </c>
      <c r="T4736" s="58">
        <v>2</v>
      </c>
      <c r="U4736" t="str">
        <f t="shared" si="299"/>
        <v>Serena</v>
      </c>
      <c r="V4736">
        <f t="shared" si="296"/>
        <v>17.84</v>
      </c>
      <c r="W4736">
        <f t="shared" si="297"/>
        <v>39.284999999999997</v>
      </c>
      <c r="X4736" s="12">
        <f t="shared" si="298"/>
        <v>0.45411734758813799</v>
      </c>
    </row>
    <row r="4737" spans="1:24" x14ac:dyDescent="0.25">
      <c r="A4737" s="57">
        <v>214</v>
      </c>
      <c r="B4737" s="58" t="s">
        <v>374</v>
      </c>
      <c r="C4737" s="58" t="s">
        <v>1307</v>
      </c>
      <c r="D4737" s="62">
        <v>42481</v>
      </c>
      <c r="E4737" s="63">
        <v>0.73958333333333337</v>
      </c>
      <c r="F4737" s="63">
        <v>0.80208333333333337</v>
      </c>
      <c r="G4737" s="63" t="s">
        <v>1273</v>
      </c>
      <c r="H4737" s="60">
        <v>199</v>
      </c>
      <c r="I4737" s="68">
        <v>14</v>
      </c>
      <c r="J4737" s="58">
        <v>18</v>
      </c>
      <c r="K4737" s="58">
        <v>31</v>
      </c>
      <c r="L4737" s="73">
        <v>0.7715277777777777</v>
      </c>
      <c r="M4737" s="58" t="s">
        <v>593</v>
      </c>
      <c r="N4737" s="60" t="s">
        <v>593</v>
      </c>
      <c r="O4737" s="58" t="s">
        <v>1363</v>
      </c>
      <c r="P4737" s="58">
        <v>104</v>
      </c>
      <c r="Q4737" s="58">
        <v>1</v>
      </c>
      <c r="R4737" s="58" t="s">
        <v>369</v>
      </c>
      <c r="S4737" s="4" t="s">
        <v>372</v>
      </c>
      <c r="T4737" s="58">
        <v>4</v>
      </c>
      <c r="U4737" t="str">
        <f t="shared" si="299"/>
        <v>Serena</v>
      </c>
      <c r="V4737">
        <f t="shared" si="296"/>
        <v>35.869999999999997</v>
      </c>
      <c r="W4737">
        <f t="shared" si="297"/>
        <v>39.284999999999997</v>
      </c>
      <c r="X4737" s="12">
        <f t="shared" si="298"/>
        <v>0.91307114674812273</v>
      </c>
    </row>
    <row r="4738" spans="1:24" x14ac:dyDescent="0.25">
      <c r="A4738" s="57">
        <v>214</v>
      </c>
      <c r="B4738" s="58" t="s">
        <v>374</v>
      </c>
      <c r="C4738" s="58" t="s">
        <v>1307</v>
      </c>
      <c r="D4738" s="62">
        <v>42481</v>
      </c>
      <c r="E4738" s="63">
        <v>0.73958333333333337</v>
      </c>
      <c r="F4738" s="63">
        <v>0.80208333333333337</v>
      </c>
      <c r="G4738" s="63" t="s">
        <v>1273</v>
      </c>
      <c r="H4738" s="60">
        <v>199</v>
      </c>
      <c r="I4738" s="68">
        <v>16</v>
      </c>
      <c r="J4738" s="58">
        <v>18</v>
      </c>
      <c r="K4738" s="58">
        <v>35</v>
      </c>
      <c r="L4738" s="73">
        <v>0.77430555555555547</v>
      </c>
      <c r="M4738" s="58" t="s">
        <v>1189</v>
      </c>
      <c r="N4738" s="60" t="s">
        <v>547</v>
      </c>
      <c r="O4738" s="58" t="s">
        <v>1363</v>
      </c>
      <c r="P4738" s="58">
        <v>101</v>
      </c>
      <c r="Q4738" s="58">
        <v>1</v>
      </c>
      <c r="R4738" s="58" t="s">
        <v>369</v>
      </c>
      <c r="S4738" s="4" t="s">
        <v>372</v>
      </c>
      <c r="T4738" s="58">
        <v>3</v>
      </c>
      <c r="U4738" t="str">
        <f t="shared" si="299"/>
        <v>Serena</v>
      </c>
      <c r="V4738">
        <f t="shared" si="296"/>
        <v>30.84</v>
      </c>
      <c r="W4738">
        <f t="shared" si="297"/>
        <v>39.284999999999997</v>
      </c>
      <c r="X4738" s="12">
        <f t="shared" si="298"/>
        <v>0.78503245513554798</v>
      </c>
    </row>
    <row r="4739" spans="1:24" x14ac:dyDescent="0.25">
      <c r="A4739" s="57">
        <v>214</v>
      </c>
      <c r="B4739" s="58" t="s">
        <v>374</v>
      </c>
      <c r="C4739" s="58" t="s">
        <v>1307</v>
      </c>
      <c r="D4739" s="62">
        <v>42481</v>
      </c>
      <c r="E4739" s="63">
        <v>0.73958333333333337</v>
      </c>
      <c r="F4739" s="63">
        <v>0.80208333333333337</v>
      </c>
      <c r="G4739" s="63" t="s">
        <v>1273</v>
      </c>
      <c r="H4739" s="60">
        <v>199</v>
      </c>
      <c r="I4739" s="68">
        <v>17</v>
      </c>
      <c r="J4739" s="58">
        <v>18</v>
      </c>
      <c r="K4739" s="58">
        <v>36</v>
      </c>
      <c r="L4739" s="73">
        <v>0.77500000000000002</v>
      </c>
      <c r="M4739" s="58" t="s">
        <v>595</v>
      </c>
      <c r="N4739" s="60" t="s">
        <v>595</v>
      </c>
      <c r="O4739" s="58" t="s">
        <v>1363</v>
      </c>
      <c r="P4739" s="58">
        <v>101</v>
      </c>
      <c r="Q4739" s="58">
        <v>1</v>
      </c>
      <c r="R4739" s="58" t="s">
        <v>369</v>
      </c>
      <c r="S4739" s="4" t="s">
        <v>372</v>
      </c>
      <c r="T4739" s="58">
        <v>1</v>
      </c>
      <c r="U4739" t="str">
        <f t="shared" si="299"/>
        <v>Serena</v>
      </c>
      <c r="V4739">
        <f t="shared" si="296"/>
        <v>7.97</v>
      </c>
      <c r="W4739">
        <f t="shared" si="297"/>
        <v>39.284999999999997</v>
      </c>
      <c r="X4739" s="12">
        <f t="shared" si="298"/>
        <v>0.20287641593483519</v>
      </c>
    </row>
    <row r="4740" spans="1:24" x14ac:dyDescent="0.25">
      <c r="A4740" s="57">
        <v>214</v>
      </c>
      <c r="B4740" s="58" t="s">
        <v>374</v>
      </c>
      <c r="C4740" s="58" t="s">
        <v>1307</v>
      </c>
      <c r="D4740" s="62">
        <v>42481</v>
      </c>
      <c r="E4740" s="63">
        <v>0.73958333333333337</v>
      </c>
      <c r="F4740" s="63">
        <v>0.80208333333333337</v>
      </c>
      <c r="G4740" s="63" t="s">
        <v>1273</v>
      </c>
      <c r="H4740" s="60">
        <v>199</v>
      </c>
      <c r="I4740" s="68">
        <v>18</v>
      </c>
      <c r="J4740" s="58">
        <v>18</v>
      </c>
      <c r="K4740" s="58">
        <v>41</v>
      </c>
      <c r="L4740" s="73">
        <v>0.77847222222222223</v>
      </c>
      <c r="M4740" s="58" t="s">
        <v>554</v>
      </c>
      <c r="N4740" s="60" t="s">
        <v>554</v>
      </c>
      <c r="O4740" s="58" t="s">
        <v>1363</v>
      </c>
      <c r="P4740" s="58">
        <v>101</v>
      </c>
      <c r="Q4740" s="58">
        <v>1</v>
      </c>
      <c r="R4740" s="58" t="s">
        <v>369</v>
      </c>
      <c r="S4740" s="4" t="s">
        <v>372</v>
      </c>
      <c r="T4740" s="58">
        <v>1</v>
      </c>
      <c r="U4740" t="str">
        <f t="shared" si="299"/>
        <v>Serena</v>
      </c>
      <c r="V4740">
        <f t="shared" si="296"/>
        <v>7.97</v>
      </c>
      <c r="W4740">
        <f t="shared" si="297"/>
        <v>39.284999999999997</v>
      </c>
      <c r="X4740" s="12">
        <f t="shared" si="298"/>
        <v>0.20287641593483519</v>
      </c>
    </row>
    <row r="4741" spans="1:24" x14ac:dyDescent="0.25">
      <c r="A4741" s="57">
        <v>214</v>
      </c>
      <c r="B4741" s="58" t="s">
        <v>374</v>
      </c>
      <c r="C4741" s="58" t="s">
        <v>1307</v>
      </c>
      <c r="D4741" s="62">
        <v>42481</v>
      </c>
      <c r="E4741" s="63">
        <v>0.73958333333333337</v>
      </c>
      <c r="F4741" s="63">
        <v>0.80208333333333337</v>
      </c>
      <c r="G4741" s="63" t="s">
        <v>1273</v>
      </c>
      <c r="H4741" s="60">
        <v>199</v>
      </c>
      <c r="I4741" s="68">
        <v>19</v>
      </c>
      <c r="J4741" s="58">
        <v>18</v>
      </c>
      <c r="K4741" s="58">
        <v>45</v>
      </c>
      <c r="L4741" s="73">
        <v>0.78125</v>
      </c>
      <c r="M4741" s="58" t="s">
        <v>598</v>
      </c>
      <c r="N4741" s="60" t="s">
        <v>825</v>
      </c>
      <c r="O4741" s="58" t="s">
        <v>1363</v>
      </c>
      <c r="P4741" s="58">
        <v>104</v>
      </c>
      <c r="Q4741" s="58">
        <v>1</v>
      </c>
      <c r="R4741" s="58" t="s">
        <v>369</v>
      </c>
      <c r="S4741" s="4" t="s">
        <v>372</v>
      </c>
      <c r="T4741" s="58">
        <v>2</v>
      </c>
      <c r="U4741" t="str">
        <f t="shared" si="299"/>
        <v>Serena</v>
      </c>
      <c r="V4741">
        <f t="shared" si="296"/>
        <v>17.84</v>
      </c>
      <c r="W4741">
        <f t="shared" si="297"/>
        <v>39.284999999999997</v>
      </c>
      <c r="X4741" s="12">
        <f t="shared" si="298"/>
        <v>0.45411734758813799</v>
      </c>
    </row>
    <row r="4742" spans="1:24" x14ac:dyDescent="0.25">
      <c r="A4742" s="57">
        <v>214</v>
      </c>
      <c r="B4742" s="58" t="s">
        <v>374</v>
      </c>
      <c r="C4742" s="58" t="s">
        <v>1307</v>
      </c>
      <c r="D4742" s="62">
        <v>42481</v>
      </c>
      <c r="E4742" s="63">
        <v>0.73958333333333337</v>
      </c>
      <c r="F4742" s="63">
        <v>0.80208333333333337</v>
      </c>
      <c r="G4742" s="63" t="s">
        <v>1273</v>
      </c>
      <c r="H4742" s="60">
        <v>199</v>
      </c>
      <c r="I4742" s="68">
        <v>20</v>
      </c>
      <c r="J4742" s="58">
        <v>18</v>
      </c>
      <c r="K4742" s="58">
        <v>54</v>
      </c>
      <c r="L4742" s="73">
        <v>0.78749999999999998</v>
      </c>
      <c r="M4742" s="58" t="s">
        <v>1190</v>
      </c>
      <c r="N4742" s="60" t="s">
        <v>577</v>
      </c>
      <c r="O4742" s="58" t="s">
        <v>1363</v>
      </c>
      <c r="P4742" s="58">
        <v>104</v>
      </c>
      <c r="Q4742" s="58">
        <v>1</v>
      </c>
      <c r="R4742" s="58" t="s">
        <v>369</v>
      </c>
      <c r="S4742" s="4" t="s">
        <v>372</v>
      </c>
      <c r="T4742" s="58">
        <v>4</v>
      </c>
      <c r="U4742" t="str">
        <f t="shared" si="299"/>
        <v>Serena</v>
      </c>
      <c r="V4742">
        <f t="shared" si="296"/>
        <v>35.869999999999997</v>
      </c>
      <c r="W4742">
        <f t="shared" si="297"/>
        <v>39.284999999999997</v>
      </c>
      <c r="X4742" s="12">
        <f t="shared" si="298"/>
        <v>0.91307114674812273</v>
      </c>
    </row>
    <row r="4743" spans="1:24" x14ac:dyDescent="0.25">
      <c r="A4743" s="57">
        <v>214</v>
      </c>
      <c r="B4743" s="58" t="s">
        <v>374</v>
      </c>
      <c r="C4743" s="58" t="s">
        <v>1307</v>
      </c>
      <c r="D4743" s="62">
        <v>42481</v>
      </c>
      <c r="E4743" s="63">
        <v>0.73958333333333337</v>
      </c>
      <c r="F4743" s="63">
        <v>0.80208333333333337</v>
      </c>
      <c r="G4743" s="63" t="s">
        <v>1273</v>
      </c>
      <c r="H4743" s="60">
        <v>199</v>
      </c>
      <c r="I4743" s="68">
        <v>21</v>
      </c>
      <c r="J4743" s="58">
        <v>18</v>
      </c>
      <c r="K4743" s="58">
        <v>58</v>
      </c>
      <c r="L4743" s="73">
        <v>0.79027777777777775</v>
      </c>
      <c r="M4743" s="58" t="s">
        <v>601</v>
      </c>
      <c r="N4743" s="60" t="s">
        <v>601</v>
      </c>
      <c r="O4743" s="58" t="s">
        <v>1363</v>
      </c>
      <c r="P4743" s="58">
        <v>104</v>
      </c>
      <c r="Q4743" s="58">
        <v>1</v>
      </c>
      <c r="R4743" s="58" t="s">
        <v>369</v>
      </c>
      <c r="S4743" s="4" t="s">
        <v>372</v>
      </c>
      <c r="T4743" s="58">
        <v>2</v>
      </c>
      <c r="U4743" t="str">
        <f t="shared" si="299"/>
        <v>Serena</v>
      </c>
      <c r="V4743">
        <f t="shared" si="296"/>
        <v>17.84</v>
      </c>
      <c r="W4743">
        <f t="shared" si="297"/>
        <v>39.284999999999997</v>
      </c>
      <c r="X4743" s="12">
        <f t="shared" si="298"/>
        <v>0.45411734758813799</v>
      </c>
    </row>
    <row r="4744" spans="1:24" x14ac:dyDescent="0.25">
      <c r="A4744" s="57">
        <v>214</v>
      </c>
      <c r="B4744" s="58" t="s">
        <v>374</v>
      </c>
      <c r="C4744" s="58" t="s">
        <v>1307</v>
      </c>
      <c r="D4744" s="62">
        <v>42481</v>
      </c>
      <c r="E4744" s="63">
        <v>0.73958333333333337</v>
      </c>
      <c r="F4744" s="63">
        <v>0.80208333333333337</v>
      </c>
      <c r="G4744" s="63" t="s">
        <v>1273</v>
      </c>
      <c r="H4744" s="60">
        <v>199</v>
      </c>
      <c r="I4744" s="68">
        <v>22</v>
      </c>
      <c r="J4744" s="58">
        <v>18</v>
      </c>
      <c r="K4744" s="58">
        <v>59</v>
      </c>
      <c r="L4744" s="73">
        <v>0.7909722222222223</v>
      </c>
      <c r="M4744" s="58" t="s">
        <v>446</v>
      </c>
      <c r="N4744" s="60" t="s">
        <v>446</v>
      </c>
      <c r="O4744" s="58" t="s">
        <v>1363</v>
      </c>
      <c r="P4744" s="58">
        <v>108</v>
      </c>
      <c r="Q4744" s="58">
        <v>1</v>
      </c>
      <c r="R4744" s="58" t="s">
        <v>369</v>
      </c>
      <c r="S4744" s="4" t="s">
        <v>372</v>
      </c>
      <c r="T4744" s="58">
        <v>3</v>
      </c>
      <c r="U4744" t="str">
        <f t="shared" si="299"/>
        <v>Serena</v>
      </c>
      <c r="V4744">
        <f t="shared" si="296"/>
        <v>30.84</v>
      </c>
      <c r="W4744">
        <f t="shared" si="297"/>
        <v>39.284999999999997</v>
      </c>
      <c r="X4744" s="12">
        <f t="shared" si="298"/>
        <v>0.78503245513554798</v>
      </c>
    </row>
    <row r="4745" spans="1:24" x14ac:dyDescent="0.25">
      <c r="A4745" s="57">
        <v>214</v>
      </c>
      <c r="B4745" s="58" t="s">
        <v>374</v>
      </c>
      <c r="C4745" s="58" t="s">
        <v>1307</v>
      </c>
      <c r="D4745" s="62">
        <v>42481</v>
      </c>
      <c r="E4745" s="63">
        <v>0.73958333333333337</v>
      </c>
      <c r="F4745" s="63">
        <v>0.80208333333333337</v>
      </c>
      <c r="G4745" s="63" t="s">
        <v>1273</v>
      </c>
      <c r="H4745" s="60">
        <v>199</v>
      </c>
      <c r="I4745" s="68">
        <v>23</v>
      </c>
      <c r="J4745" s="58">
        <v>19</v>
      </c>
      <c r="K4745" s="58">
        <v>6</v>
      </c>
      <c r="L4745" s="73">
        <v>0.79583333333333339</v>
      </c>
      <c r="M4745" s="58" t="s">
        <v>819</v>
      </c>
      <c r="N4745" s="60" t="s">
        <v>819</v>
      </c>
      <c r="O4745" s="58" t="s">
        <v>1363</v>
      </c>
      <c r="P4745" s="58">
        <v>101</v>
      </c>
      <c r="Q4745" s="58">
        <v>1</v>
      </c>
      <c r="R4745" s="58" t="s">
        <v>369</v>
      </c>
      <c r="S4745" s="4" t="s">
        <v>372</v>
      </c>
      <c r="T4745" s="58">
        <v>4</v>
      </c>
      <c r="U4745" t="str">
        <f t="shared" si="299"/>
        <v>Serena</v>
      </c>
      <c r="V4745">
        <f t="shared" si="296"/>
        <v>35.869999999999997</v>
      </c>
      <c r="W4745">
        <f t="shared" si="297"/>
        <v>39.284999999999997</v>
      </c>
      <c r="X4745" s="12">
        <f t="shared" si="298"/>
        <v>0.91307114674812273</v>
      </c>
    </row>
    <row r="4746" spans="1:24" x14ac:dyDescent="0.25">
      <c r="A4746" s="57">
        <v>214</v>
      </c>
      <c r="B4746" s="58" t="s">
        <v>374</v>
      </c>
      <c r="C4746" s="58" t="s">
        <v>1307</v>
      </c>
      <c r="D4746" s="62">
        <v>42481</v>
      </c>
      <c r="E4746" s="63">
        <v>0.73958333333333337</v>
      </c>
      <c r="F4746" s="63">
        <v>0.80208333333333337</v>
      </c>
      <c r="G4746" s="63" t="s">
        <v>1273</v>
      </c>
      <c r="H4746" s="60">
        <v>199</v>
      </c>
      <c r="I4746" s="68">
        <v>24</v>
      </c>
      <c r="J4746" s="58">
        <v>19</v>
      </c>
      <c r="K4746" s="58">
        <v>7</v>
      </c>
      <c r="L4746" s="73">
        <v>0.79652777777777783</v>
      </c>
      <c r="M4746" s="58" t="s">
        <v>474</v>
      </c>
      <c r="N4746" s="60" t="s">
        <v>474</v>
      </c>
      <c r="O4746" s="58" t="s">
        <v>1363</v>
      </c>
      <c r="P4746" s="58">
        <v>111</v>
      </c>
      <c r="Q4746" s="58">
        <v>1</v>
      </c>
      <c r="R4746" s="58" t="s">
        <v>369</v>
      </c>
      <c r="S4746" s="4" t="s">
        <v>372</v>
      </c>
      <c r="T4746" s="58">
        <v>1</v>
      </c>
      <c r="U4746" t="str">
        <f t="shared" si="299"/>
        <v>Serena</v>
      </c>
      <c r="V4746">
        <f t="shared" si="296"/>
        <v>7.97</v>
      </c>
      <c r="W4746">
        <f t="shared" si="297"/>
        <v>39.284999999999997</v>
      </c>
      <c r="X4746" s="12">
        <f t="shared" si="298"/>
        <v>0.20287641593483519</v>
      </c>
    </row>
    <row r="4747" spans="1:24" x14ac:dyDescent="0.25">
      <c r="A4747" s="57">
        <v>214</v>
      </c>
      <c r="B4747" s="58" t="s">
        <v>374</v>
      </c>
      <c r="C4747" s="58" t="s">
        <v>1307</v>
      </c>
      <c r="D4747" s="62">
        <v>42481</v>
      </c>
      <c r="E4747" s="63">
        <v>0.73958333333333337</v>
      </c>
      <c r="F4747" s="63">
        <v>0.80208333333333337</v>
      </c>
      <c r="G4747" s="63" t="s">
        <v>1273</v>
      </c>
      <c r="H4747" s="60">
        <v>199</v>
      </c>
      <c r="I4747" s="68">
        <v>25</v>
      </c>
      <c r="J4747" s="58">
        <v>19</v>
      </c>
      <c r="K4747" s="58">
        <v>12</v>
      </c>
      <c r="L4747" s="73">
        <v>0.79999999999999993</v>
      </c>
      <c r="M4747" s="58" t="s">
        <v>467</v>
      </c>
      <c r="N4747" s="60" t="s">
        <v>467</v>
      </c>
      <c r="O4747" s="58" t="s">
        <v>1363</v>
      </c>
      <c r="P4747" s="58">
        <v>108</v>
      </c>
      <c r="Q4747" s="58">
        <v>1</v>
      </c>
      <c r="R4747" s="58" t="s">
        <v>369</v>
      </c>
      <c r="S4747" s="4" t="s">
        <v>372</v>
      </c>
      <c r="T4747" s="58">
        <v>2</v>
      </c>
      <c r="U4747" t="str">
        <f t="shared" si="299"/>
        <v>Serena</v>
      </c>
      <c r="V4747">
        <f t="shared" si="296"/>
        <v>17.84</v>
      </c>
      <c r="W4747">
        <f t="shared" si="297"/>
        <v>39.284999999999997</v>
      </c>
      <c r="X4747" s="12">
        <f t="shared" si="298"/>
        <v>0.45411734758813799</v>
      </c>
    </row>
    <row r="4748" spans="1:24" x14ac:dyDescent="0.25">
      <c r="A4748" s="57">
        <v>214</v>
      </c>
      <c r="B4748" s="58" t="s">
        <v>374</v>
      </c>
      <c r="C4748" s="58" t="s">
        <v>1307</v>
      </c>
      <c r="D4748" s="62">
        <v>42481</v>
      </c>
      <c r="E4748" s="63">
        <v>0.73958333333333337</v>
      </c>
      <c r="F4748" s="63">
        <v>0.80208333333333337</v>
      </c>
      <c r="G4748" s="63" t="s">
        <v>1273</v>
      </c>
      <c r="H4748" s="60">
        <v>199</v>
      </c>
      <c r="I4748" s="68">
        <v>26</v>
      </c>
      <c r="J4748" s="58">
        <v>19</v>
      </c>
      <c r="K4748" s="58">
        <v>14</v>
      </c>
      <c r="L4748" s="73">
        <v>0.80138888888888893</v>
      </c>
      <c r="M4748" s="58" t="s">
        <v>533</v>
      </c>
      <c r="N4748" s="60" t="s">
        <v>533</v>
      </c>
      <c r="O4748" s="58" t="s">
        <v>1363</v>
      </c>
      <c r="P4748" s="58">
        <v>104</v>
      </c>
      <c r="Q4748" s="58">
        <v>1</v>
      </c>
      <c r="R4748" s="58" t="s">
        <v>369</v>
      </c>
      <c r="S4748" s="4" t="s">
        <v>372</v>
      </c>
      <c r="T4748" s="58">
        <v>1</v>
      </c>
      <c r="U4748" t="str">
        <f t="shared" si="299"/>
        <v>Serena</v>
      </c>
      <c r="V4748">
        <f t="shared" si="296"/>
        <v>7.97</v>
      </c>
      <c r="W4748">
        <f t="shared" si="297"/>
        <v>39.284999999999997</v>
      </c>
      <c r="X4748" s="12">
        <f t="shared" si="298"/>
        <v>0.20287641593483519</v>
      </c>
    </row>
    <row r="4749" spans="1:24" x14ac:dyDescent="0.25">
      <c r="A4749" s="57">
        <v>214</v>
      </c>
      <c r="B4749" s="58" t="s">
        <v>374</v>
      </c>
      <c r="C4749" s="58" t="s">
        <v>1307</v>
      </c>
      <c r="D4749" s="62">
        <v>42481</v>
      </c>
      <c r="E4749" s="63">
        <v>0.73958333333333337</v>
      </c>
      <c r="F4749" s="63">
        <v>0.80208333333333337</v>
      </c>
      <c r="G4749" s="63" t="s">
        <v>1273</v>
      </c>
      <c r="H4749" s="60">
        <v>199</v>
      </c>
      <c r="I4749" s="68">
        <v>27</v>
      </c>
      <c r="J4749" s="58">
        <v>19</v>
      </c>
      <c r="K4749" s="58">
        <v>13</v>
      </c>
      <c r="L4749" s="73">
        <v>0.80069444444444438</v>
      </c>
      <c r="M4749" s="58" t="s">
        <v>802</v>
      </c>
      <c r="N4749" s="60" t="s">
        <v>802</v>
      </c>
      <c r="O4749" s="58" t="s">
        <v>1363</v>
      </c>
      <c r="P4749" s="58">
        <v>101</v>
      </c>
      <c r="Q4749" s="58">
        <v>1</v>
      </c>
      <c r="R4749" s="58" t="s">
        <v>369</v>
      </c>
      <c r="S4749" s="4" t="s">
        <v>372</v>
      </c>
      <c r="T4749" s="58">
        <v>4</v>
      </c>
      <c r="U4749" t="str">
        <f t="shared" si="299"/>
        <v>Serena</v>
      </c>
      <c r="V4749">
        <f t="shared" si="296"/>
        <v>35.869999999999997</v>
      </c>
      <c r="W4749">
        <f t="shared" si="297"/>
        <v>39.284999999999997</v>
      </c>
      <c r="X4749" s="12">
        <f t="shared" si="298"/>
        <v>0.91307114674812273</v>
      </c>
    </row>
    <row r="4750" spans="1:24" x14ac:dyDescent="0.25">
      <c r="A4750" s="57">
        <v>223</v>
      </c>
      <c r="B4750" s="58" t="s">
        <v>14</v>
      </c>
      <c r="C4750" s="58" t="s">
        <v>1307</v>
      </c>
      <c r="D4750" s="62">
        <v>42481</v>
      </c>
      <c r="E4750" s="63">
        <v>0.30208333333333331</v>
      </c>
      <c r="F4750" s="63">
        <v>0.36458333333333331</v>
      </c>
      <c r="G4750" s="63" t="s">
        <v>1270</v>
      </c>
      <c r="H4750" s="60">
        <v>200</v>
      </c>
      <c r="I4750" s="68">
        <v>1</v>
      </c>
      <c r="J4750" s="58">
        <v>7</v>
      </c>
      <c r="K4750" s="58">
        <v>20</v>
      </c>
      <c r="L4750" s="73">
        <v>0.30555555555555552</v>
      </c>
      <c r="M4750" s="58" t="s">
        <v>465</v>
      </c>
      <c r="N4750" s="60" t="s">
        <v>465</v>
      </c>
      <c r="O4750" s="58" t="s">
        <v>1363</v>
      </c>
      <c r="P4750" s="58">
        <v>109</v>
      </c>
      <c r="Q4750" s="58">
        <v>1</v>
      </c>
      <c r="R4750" s="58" t="s">
        <v>369</v>
      </c>
      <c r="S4750" s="4" t="s">
        <v>372</v>
      </c>
      <c r="T4750" s="58">
        <v>2</v>
      </c>
      <c r="U4750" t="str">
        <f t="shared" si="299"/>
        <v>Serena</v>
      </c>
      <c r="V4750">
        <f t="shared" si="296"/>
        <v>17.84</v>
      </c>
      <c r="W4750">
        <f t="shared" si="297"/>
        <v>39.284999999999997</v>
      </c>
      <c r="X4750" s="12">
        <f t="shared" si="298"/>
        <v>0.45411734758813799</v>
      </c>
    </row>
    <row r="4751" spans="1:24" x14ac:dyDescent="0.25">
      <c r="A4751" s="57">
        <v>223</v>
      </c>
      <c r="B4751" s="58" t="s">
        <v>14</v>
      </c>
      <c r="C4751" s="58" t="s">
        <v>1307</v>
      </c>
      <c r="D4751" s="62">
        <v>42481</v>
      </c>
      <c r="E4751" s="63">
        <v>0.30208333333333331</v>
      </c>
      <c r="F4751" s="63">
        <v>0.36458333333333331</v>
      </c>
      <c r="G4751" s="63" t="s">
        <v>1270</v>
      </c>
      <c r="H4751" s="60">
        <v>200</v>
      </c>
      <c r="I4751" s="68">
        <v>2</v>
      </c>
      <c r="J4751" s="58">
        <v>7</v>
      </c>
      <c r="K4751" s="58">
        <v>22</v>
      </c>
      <c r="L4751" s="73">
        <v>0.30694444444444441</v>
      </c>
      <c r="M4751" s="58" t="s">
        <v>452</v>
      </c>
      <c r="N4751" s="60" t="s">
        <v>452</v>
      </c>
      <c r="O4751" s="58" t="s">
        <v>1363</v>
      </c>
      <c r="P4751" s="58">
        <v>106</v>
      </c>
      <c r="Q4751" s="58">
        <v>1</v>
      </c>
      <c r="R4751" s="58" t="s">
        <v>369</v>
      </c>
      <c r="S4751" s="4" t="s">
        <v>372</v>
      </c>
      <c r="T4751" s="58">
        <v>1</v>
      </c>
      <c r="U4751" t="str">
        <f t="shared" si="299"/>
        <v>Serena</v>
      </c>
      <c r="V4751">
        <f t="shared" si="296"/>
        <v>7.97</v>
      </c>
      <c r="W4751">
        <f t="shared" si="297"/>
        <v>39.284999999999997</v>
      </c>
      <c r="X4751" s="12">
        <f t="shared" si="298"/>
        <v>0.20287641593483519</v>
      </c>
    </row>
    <row r="4752" spans="1:24" x14ac:dyDescent="0.25">
      <c r="A4752" s="57">
        <v>223</v>
      </c>
      <c r="B4752" s="58" t="s">
        <v>14</v>
      </c>
      <c r="C4752" s="58" t="s">
        <v>1307</v>
      </c>
      <c r="D4752" s="62">
        <v>42481</v>
      </c>
      <c r="E4752" s="63">
        <v>0.30208333333333331</v>
      </c>
      <c r="F4752" s="63">
        <v>0.36458333333333331</v>
      </c>
      <c r="G4752" s="63" t="s">
        <v>1270</v>
      </c>
      <c r="H4752" s="60">
        <v>200</v>
      </c>
      <c r="I4752" s="68">
        <v>3</v>
      </c>
      <c r="J4752" s="58">
        <v>7</v>
      </c>
      <c r="K4752" s="58">
        <v>24</v>
      </c>
      <c r="L4752" s="73">
        <v>0.30833333333333335</v>
      </c>
      <c r="M4752" s="58" t="s">
        <v>799</v>
      </c>
      <c r="N4752" s="60" t="s">
        <v>799</v>
      </c>
      <c r="O4752" s="58" t="s">
        <v>1363</v>
      </c>
      <c r="P4752" s="58">
        <v>108</v>
      </c>
      <c r="Q4752" s="58">
        <v>1</v>
      </c>
      <c r="R4752" s="58" t="s">
        <v>369</v>
      </c>
      <c r="S4752" s="4" t="s">
        <v>372</v>
      </c>
      <c r="T4752" s="58">
        <v>2</v>
      </c>
      <c r="U4752" t="str">
        <f t="shared" si="299"/>
        <v>Serena</v>
      </c>
      <c r="V4752">
        <f t="shared" si="296"/>
        <v>17.84</v>
      </c>
      <c r="W4752">
        <f t="shared" si="297"/>
        <v>39.284999999999997</v>
      </c>
      <c r="X4752" s="12">
        <f t="shared" si="298"/>
        <v>0.45411734758813799</v>
      </c>
    </row>
    <row r="4753" spans="1:24" x14ac:dyDescent="0.25">
      <c r="A4753" s="57">
        <v>223</v>
      </c>
      <c r="B4753" s="58" t="s">
        <v>14</v>
      </c>
      <c r="C4753" s="58" t="s">
        <v>1307</v>
      </c>
      <c r="D4753" s="62">
        <v>42481</v>
      </c>
      <c r="E4753" s="63">
        <v>0.30208333333333331</v>
      </c>
      <c r="F4753" s="63">
        <v>0.36458333333333331</v>
      </c>
      <c r="G4753" s="63" t="s">
        <v>1270</v>
      </c>
      <c r="H4753" s="60">
        <v>200</v>
      </c>
      <c r="I4753" s="68">
        <v>4</v>
      </c>
      <c r="J4753" s="58">
        <v>7</v>
      </c>
      <c r="K4753" s="58">
        <v>24</v>
      </c>
      <c r="L4753" s="73">
        <v>0.30833333333333335</v>
      </c>
      <c r="M4753" s="58" t="s">
        <v>458</v>
      </c>
      <c r="N4753" s="60" t="s">
        <v>458</v>
      </c>
      <c r="O4753" s="58" t="s">
        <v>1363</v>
      </c>
      <c r="P4753" s="58">
        <v>108</v>
      </c>
      <c r="Q4753" s="58">
        <v>1</v>
      </c>
      <c r="R4753" s="58" t="s">
        <v>369</v>
      </c>
      <c r="S4753" s="4" t="s">
        <v>372</v>
      </c>
      <c r="T4753" s="58">
        <v>1</v>
      </c>
      <c r="U4753" t="str">
        <f t="shared" si="299"/>
        <v>Serena</v>
      </c>
      <c r="V4753">
        <f t="shared" si="296"/>
        <v>7.97</v>
      </c>
      <c r="W4753">
        <f t="shared" si="297"/>
        <v>39.284999999999997</v>
      </c>
      <c r="X4753" s="12">
        <f t="shared" si="298"/>
        <v>0.20287641593483519</v>
      </c>
    </row>
    <row r="4754" spans="1:24" x14ac:dyDescent="0.25">
      <c r="A4754" s="57">
        <v>223</v>
      </c>
      <c r="B4754" s="58" t="s">
        <v>14</v>
      </c>
      <c r="C4754" s="58" t="s">
        <v>1307</v>
      </c>
      <c r="D4754" s="62">
        <v>42481</v>
      </c>
      <c r="E4754" s="63">
        <v>0.30208333333333331</v>
      </c>
      <c r="F4754" s="63">
        <v>0.36458333333333331</v>
      </c>
      <c r="G4754" s="63" t="s">
        <v>1270</v>
      </c>
      <c r="H4754" s="60">
        <v>200</v>
      </c>
      <c r="I4754" s="68">
        <v>5</v>
      </c>
      <c r="J4754" s="58">
        <v>7</v>
      </c>
      <c r="K4754" s="58">
        <v>28</v>
      </c>
      <c r="L4754" s="73">
        <v>0.31111111111111112</v>
      </c>
      <c r="M4754" s="58" t="s">
        <v>441</v>
      </c>
      <c r="N4754" s="60" t="s">
        <v>441</v>
      </c>
      <c r="O4754" s="58" t="s">
        <v>1363</v>
      </c>
      <c r="P4754" s="58">
        <v>105</v>
      </c>
      <c r="Q4754" s="58">
        <v>1</v>
      </c>
      <c r="R4754" s="58" t="s">
        <v>369</v>
      </c>
      <c r="S4754" s="4" t="s">
        <v>372</v>
      </c>
      <c r="T4754" s="58">
        <v>5</v>
      </c>
      <c r="U4754" t="str">
        <f t="shared" si="299"/>
        <v>Serena</v>
      </c>
      <c r="V4754">
        <f t="shared" si="296"/>
        <v>39.284999999999997</v>
      </c>
      <c r="W4754">
        <f t="shared" si="297"/>
        <v>39.284999999999997</v>
      </c>
      <c r="X4754" s="12">
        <f t="shared" si="298"/>
        <v>1</v>
      </c>
    </row>
    <row r="4755" spans="1:24" x14ac:dyDescent="0.25">
      <c r="A4755" s="57">
        <v>223</v>
      </c>
      <c r="B4755" s="58" t="s">
        <v>14</v>
      </c>
      <c r="C4755" s="58" t="s">
        <v>1307</v>
      </c>
      <c r="D4755" s="62">
        <v>42481</v>
      </c>
      <c r="E4755" s="63">
        <v>0.30208333333333331</v>
      </c>
      <c r="F4755" s="63">
        <v>0.36458333333333331</v>
      </c>
      <c r="G4755" s="63" t="s">
        <v>1270</v>
      </c>
      <c r="H4755" s="60">
        <v>200</v>
      </c>
      <c r="I4755" s="68">
        <v>6</v>
      </c>
      <c r="J4755" s="58">
        <v>7</v>
      </c>
      <c r="K4755" s="58">
        <v>28</v>
      </c>
      <c r="L4755" s="73">
        <v>0.31111111111111112</v>
      </c>
      <c r="M4755" s="58" t="s">
        <v>469</v>
      </c>
      <c r="N4755" s="60" t="s">
        <v>469</v>
      </c>
      <c r="O4755" s="58" t="s">
        <v>1363</v>
      </c>
      <c r="P4755" s="58">
        <v>109</v>
      </c>
      <c r="Q4755" s="58">
        <v>1</v>
      </c>
      <c r="R4755" s="58" t="s">
        <v>369</v>
      </c>
      <c r="S4755" s="4" t="s">
        <v>372</v>
      </c>
      <c r="T4755" s="58">
        <v>1</v>
      </c>
      <c r="U4755" t="str">
        <f t="shared" si="299"/>
        <v>Serena</v>
      </c>
      <c r="V4755">
        <f t="shared" si="296"/>
        <v>7.97</v>
      </c>
      <c r="W4755">
        <f t="shared" si="297"/>
        <v>39.284999999999997</v>
      </c>
      <c r="X4755" s="12">
        <f t="shared" si="298"/>
        <v>0.20287641593483519</v>
      </c>
    </row>
    <row r="4756" spans="1:24" x14ac:dyDescent="0.25">
      <c r="A4756" s="57">
        <v>223</v>
      </c>
      <c r="B4756" s="58" t="s">
        <v>14</v>
      </c>
      <c r="C4756" s="58" t="s">
        <v>1307</v>
      </c>
      <c r="D4756" s="62">
        <v>42481</v>
      </c>
      <c r="E4756" s="63">
        <v>0.30208333333333331</v>
      </c>
      <c r="F4756" s="63">
        <v>0.36458333333333331</v>
      </c>
      <c r="G4756" s="63" t="s">
        <v>1270</v>
      </c>
      <c r="H4756" s="60">
        <v>200</v>
      </c>
      <c r="I4756" s="68">
        <v>7</v>
      </c>
      <c r="J4756" s="58">
        <v>7</v>
      </c>
      <c r="K4756" s="58">
        <v>28</v>
      </c>
      <c r="L4756" s="73">
        <v>0.31111111111111112</v>
      </c>
      <c r="M4756" s="58" t="s">
        <v>942</v>
      </c>
      <c r="N4756" s="60" t="s">
        <v>942</v>
      </c>
      <c r="O4756" s="58" t="s">
        <v>1363</v>
      </c>
      <c r="P4756" s="58">
        <v>106</v>
      </c>
      <c r="Q4756" s="58">
        <v>1</v>
      </c>
      <c r="R4756" s="58" t="s">
        <v>369</v>
      </c>
      <c r="S4756" s="4" t="s">
        <v>372</v>
      </c>
      <c r="T4756" s="58">
        <v>1</v>
      </c>
      <c r="U4756" t="str">
        <f t="shared" si="299"/>
        <v>Serena</v>
      </c>
      <c r="V4756">
        <f t="shared" si="296"/>
        <v>7.97</v>
      </c>
      <c r="W4756">
        <f t="shared" si="297"/>
        <v>39.284999999999997</v>
      </c>
      <c r="X4756" s="12">
        <f t="shared" si="298"/>
        <v>0.20287641593483519</v>
      </c>
    </row>
    <row r="4757" spans="1:24" x14ac:dyDescent="0.25">
      <c r="A4757" s="57">
        <v>223</v>
      </c>
      <c r="B4757" s="58" t="s">
        <v>14</v>
      </c>
      <c r="C4757" s="58" t="s">
        <v>1307</v>
      </c>
      <c r="D4757" s="62">
        <v>42481</v>
      </c>
      <c r="E4757" s="63">
        <v>0.30208333333333331</v>
      </c>
      <c r="F4757" s="63">
        <v>0.36458333333333331</v>
      </c>
      <c r="G4757" s="63" t="s">
        <v>1270</v>
      </c>
      <c r="H4757" s="60">
        <v>200</v>
      </c>
      <c r="I4757" s="68">
        <v>8</v>
      </c>
      <c r="J4757" s="58">
        <v>7</v>
      </c>
      <c r="K4757" s="58">
        <v>28</v>
      </c>
      <c r="L4757" s="73">
        <v>0.31111111111111112</v>
      </c>
      <c r="M4757" s="58" t="s">
        <v>516</v>
      </c>
      <c r="N4757" s="60" t="s">
        <v>516</v>
      </c>
      <c r="O4757" s="58" t="s">
        <v>1363</v>
      </c>
      <c r="P4757" s="58">
        <v>105</v>
      </c>
      <c r="Q4757" s="58">
        <v>1</v>
      </c>
      <c r="R4757" s="58" t="s">
        <v>369</v>
      </c>
      <c r="S4757" s="4" t="s">
        <v>372</v>
      </c>
      <c r="T4757" s="58">
        <v>1</v>
      </c>
      <c r="U4757" t="str">
        <f t="shared" si="299"/>
        <v>Serena</v>
      </c>
      <c r="V4757">
        <f t="shared" si="296"/>
        <v>7.97</v>
      </c>
      <c r="W4757">
        <f t="shared" si="297"/>
        <v>39.284999999999997</v>
      </c>
      <c r="X4757" s="12">
        <f t="shared" si="298"/>
        <v>0.20287641593483519</v>
      </c>
    </row>
    <row r="4758" spans="1:24" x14ac:dyDescent="0.25">
      <c r="A4758" s="57">
        <v>223</v>
      </c>
      <c r="B4758" s="58" t="s">
        <v>14</v>
      </c>
      <c r="C4758" s="58" t="s">
        <v>1307</v>
      </c>
      <c r="D4758" s="62">
        <v>42481</v>
      </c>
      <c r="E4758" s="63">
        <v>0.30208333333333331</v>
      </c>
      <c r="F4758" s="63">
        <v>0.36458333333333331</v>
      </c>
      <c r="G4758" s="63" t="s">
        <v>1270</v>
      </c>
      <c r="H4758" s="60">
        <v>200</v>
      </c>
      <c r="I4758" s="68">
        <v>9</v>
      </c>
      <c r="J4758" s="58">
        <v>7</v>
      </c>
      <c r="K4758" s="58">
        <v>33</v>
      </c>
      <c r="L4758" s="73">
        <v>0.31458333333333333</v>
      </c>
      <c r="M4758" s="58" t="s">
        <v>472</v>
      </c>
      <c r="N4758" s="60" t="s">
        <v>472</v>
      </c>
      <c r="O4758" s="58" t="s">
        <v>1363</v>
      </c>
      <c r="P4758" s="58">
        <v>109</v>
      </c>
      <c r="Q4758" s="58">
        <v>1</v>
      </c>
      <c r="R4758" s="58" t="s">
        <v>369</v>
      </c>
      <c r="S4758" s="4" t="s">
        <v>372</v>
      </c>
      <c r="T4758" s="58">
        <v>1</v>
      </c>
      <c r="U4758" t="str">
        <f t="shared" si="299"/>
        <v>Serena</v>
      </c>
      <c r="V4758">
        <f t="shared" si="296"/>
        <v>7.97</v>
      </c>
      <c r="W4758">
        <f t="shared" si="297"/>
        <v>39.284999999999997</v>
      </c>
      <c r="X4758" s="12">
        <f t="shared" si="298"/>
        <v>0.20287641593483519</v>
      </c>
    </row>
    <row r="4759" spans="1:24" x14ac:dyDescent="0.25">
      <c r="A4759" s="57">
        <v>223</v>
      </c>
      <c r="B4759" s="58" t="s">
        <v>14</v>
      </c>
      <c r="C4759" s="58" t="s">
        <v>1307</v>
      </c>
      <c r="D4759" s="62">
        <v>42481</v>
      </c>
      <c r="E4759" s="63">
        <v>0.30208333333333331</v>
      </c>
      <c r="F4759" s="63">
        <v>0.36458333333333331</v>
      </c>
      <c r="G4759" s="63" t="s">
        <v>1270</v>
      </c>
      <c r="H4759" s="60">
        <v>200</v>
      </c>
      <c r="I4759" s="68">
        <v>10</v>
      </c>
      <c r="J4759" s="58">
        <v>7</v>
      </c>
      <c r="K4759" s="58">
        <v>38</v>
      </c>
      <c r="L4759" s="73">
        <v>0.31805555555555554</v>
      </c>
      <c r="M4759" s="58" t="s">
        <v>961</v>
      </c>
      <c r="N4759" s="60" t="s">
        <v>961</v>
      </c>
      <c r="O4759" s="58" t="s">
        <v>1363</v>
      </c>
      <c r="P4759" s="58">
        <v>109</v>
      </c>
      <c r="Q4759" s="58">
        <v>1</v>
      </c>
      <c r="R4759" s="58" t="s">
        <v>369</v>
      </c>
      <c r="S4759" s="4" t="s">
        <v>372</v>
      </c>
      <c r="T4759" s="58">
        <v>1</v>
      </c>
      <c r="U4759" t="str">
        <f t="shared" si="299"/>
        <v>Serena</v>
      </c>
      <c r="V4759">
        <f t="shared" si="296"/>
        <v>7.97</v>
      </c>
      <c r="W4759">
        <f t="shared" si="297"/>
        <v>39.284999999999997</v>
      </c>
      <c r="X4759" s="12">
        <f t="shared" si="298"/>
        <v>0.20287641593483519</v>
      </c>
    </row>
    <row r="4760" spans="1:24" x14ac:dyDescent="0.25">
      <c r="A4760" s="57">
        <v>223</v>
      </c>
      <c r="B4760" s="58" t="s">
        <v>14</v>
      </c>
      <c r="C4760" s="58" t="s">
        <v>1307</v>
      </c>
      <c r="D4760" s="62">
        <v>42481</v>
      </c>
      <c r="E4760" s="63">
        <v>0.30208333333333331</v>
      </c>
      <c r="F4760" s="63">
        <v>0.36458333333333331</v>
      </c>
      <c r="G4760" s="63" t="s">
        <v>1270</v>
      </c>
      <c r="H4760" s="60">
        <v>200</v>
      </c>
      <c r="I4760" s="68">
        <v>11</v>
      </c>
      <c r="J4760" s="58">
        <v>7</v>
      </c>
      <c r="K4760" s="58">
        <v>38</v>
      </c>
      <c r="L4760" s="73">
        <v>0.31805555555555554</v>
      </c>
      <c r="M4760" s="58" t="s">
        <v>461</v>
      </c>
      <c r="N4760" s="60" t="s">
        <v>461</v>
      </c>
      <c r="O4760" s="58" t="s">
        <v>1363</v>
      </c>
      <c r="P4760" s="58">
        <v>106</v>
      </c>
      <c r="Q4760" s="58">
        <v>1</v>
      </c>
      <c r="R4760" s="58" t="s">
        <v>369</v>
      </c>
      <c r="S4760" s="4" t="s">
        <v>372</v>
      </c>
      <c r="T4760" s="58">
        <v>1</v>
      </c>
      <c r="U4760" t="str">
        <f t="shared" si="299"/>
        <v>Serena</v>
      </c>
      <c r="V4760">
        <f t="shared" si="296"/>
        <v>7.97</v>
      </c>
      <c r="W4760">
        <f t="shared" si="297"/>
        <v>39.284999999999997</v>
      </c>
      <c r="X4760" s="12">
        <f t="shared" si="298"/>
        <v>0.20287641593483519</v>
      </c>
    </row>
    <row r="4761" spans="1:24" x14ac:dyDescent="0.25">
      <c r="A4761" s="57">
        <v>223</v>
      </c>
      <c r="B4761" s="58" t="s">
        <v>14</v>
      </c>
      <c r="C4761" s="58" t="s">
        <v>1307</v>
      </c>
      <c r="D4761" s="62">
        <v>42481</v>
      </c>
      <c r="E4761" s="63">
        <v>0.30208333333333331</v>
      </c>
      <c r="F4761" s="63">
        <v>0.36458333333333331</v>
      </c>
      <c r="G4761" s="63" t="s">
        <v>1270</v>
      </c>
      <c r="H4761" s="60">
        <v>200</v>
      </c>
      <c r="I4761" s="68">
        <v>12</v>
      </c>
      <c r="J4761" s="58">
        <v>7</v>
      </c>
      <c r="K4761" s="58">
        <v>38</v>
      </c>
      <c r="L4761" s="73">
        <v>0.31805555555555554</v>
      </c>
      <c r="M4761" s="58" t="s">
        <v>1191</v>
      </c>
      <c r="N4761" s="60" t="s">
        <v>453</v>
      </c>
      <c r="O4761" s="58" t="s">
        <v>1363</v>
      </c>
      <c r="P4761" s="58">
        <v>105</v>
      </c>
      <c r="Q4761" s="58">
        <v>1</v>
      </c>
      <c r="R4761" s="58" t="s">
        <v>369</v>
      </c>
      <c r="S4761" s="4" t="s">
        <v>372</v>
      </c>
      <c r="T4761" s="58">
        <v>2</v>
      </c>
      <c r="U4761" t="str">
        <f t="shared" si="299"/>
        <v>Serena</v>
      </c>
      <c r="V4761">
        <f t="shared" si="296"/>
        <v>17.84</v>
      </c>
      <c r="W4761">
        <f t="shared" si="297"/>
        <v>39.284999999999997</v>
      </c>
      <c r="X4761" s="12">
        <f t="shared" si="298"/>
        <v>0.45411734758813799</v>
      </c>
    </row>
    <row r="4762" spans="1:24" x14ac:dyDescent="0.25">
      <c r="A4762" s="57">
        <v>223</v>
      </c>
      <c r="B4762" s="58" t="s">
        <v>14</v>
      </c>
      <c r="C4762" s="58" t="s">
        <v>1307</v>
      </c>
      <c r="D4762" s="62">
        <v>42481</v>
      </c>
      <c r="E4762" s="63">
        <v>0.30208333333333331</v>
      </c>
      <c r="F4762" s="63">
        <v>0.36458333333333331</v>
      </c>
      <c r="G4762" s="63" t="s">
        <v>1270</v>
      </c>
      <c r="H4762" s="60">
        <v>200</v>
      </c>
      <c r="I4762" s="68">
        <v>13</v>
      </c>
      <c r="J4762" s="58">
        <v>7</v>
      </c>
      <c r="K4762" s="58">
        <v>42</v>
      </c>
      <c r="L4762" s="73">
        <v>0.32083333333333336</v>
      </c>
      <c r="M4762" s="58" t="s">
        <v>471</v>
      </c>
      <c r="N4762" s="60" t="s">
        <v>471</v>
      </c>
      <c r="O4762" s="58" t="s">
        <v>1363</v>
      </c>
      <c r="P4762" s="58">
        <v>107</v>
      </c>
      <c r="Q4762" s="58">
        <v>1</v>
      </c>
      <c r="R4762" s="58" t="s">
        <v>369</v>
      </c>
      <c r="S4762" s="4" t="s">
        <v>372</v>
      </c>
      <c r="T4762" s="58">
        <v>1</v>
      </c>
      <c r="U4762" t="str">
        <f t="shared" si="299"/>
        <v>Serena</v>
      </c>
      <c r="V4762">
        <f t="shared" si="296"/>
        <v>7.97</v>
      </c>
      <c r="W4762">
        <f t="shared" si="297"/>
        <v>39.284999999999997</v>
      </c>
      <c r="X4762" s="12">
        <f t="shared" si="298"/>
        <v>0.20287641593483519</v>
      </c>
    </row>
    <row r="4763" spans="1:24" x14ac:dyDescent="0.25">
      <c r="A4763" s="57">
        <v>223</v>
      </c>
      <c r="B4763" s="58" t="s">
        <v>14</v>
      </c>
      <c r="C4763" s="58" t="s">
        <v>1307</v>
      </c>
      <c r="D4763" s="62">
        <v>42481</v>
      </c>
      <c r="E4763" s="63">
        <v>0.30208333333333331</v>
      </c>
      <c r="F4763" s="63">
        <v>0.36458333333333331</v>
      </c>
      <c r="G4763" s="63" t="s">
        <v>1270</v>
      </c>
      <c r="H4763" s="60">
        <v>200</v>
      </c>
      <c r="I4763" s="68">
        <v>14</v>
      </c>
      <c r="J4763" s="58">
        <v>7</v>
      </c>
      <c r="K4763" s="58">
        <v>44</v>
      </c>
      <c r="L4763" s="73">
        <v>0.32222222222222224</v>
      </c>
      <c r="M4763" s="58" t="s">
        <v>962</v>
      </c>
      <c r="N4763" s="60" t="s">
        <v>962</v>
      </c>
      <c r="O4763" s="58" t="s">
        <v>1363</v>
      </c>
      <c r="P4763" s="58">
        <v>105</v>
      </c>
      <c r="Q4763" s="58">
        <v>1</v>
      </c>
      <c r="R4763" s="58" t="s">
        <v>369</v>
      </c>
      <c r="S4763" s="4" t="s">
        <v>372</v>
      </c>
      <c r="T4763" s="58">
        <v>1</v>
      </c>
      <c r="U4763" t="str">
        <f t="shared" si="299"/>
        <v>Serena</v>
      </c>
      <c r="V4763">
        <f t="shared" si="296"/>
        <v>7.97</v>
      </c>
      <c r="W4763">
        <f t="shared" si="297"/>
        <v>39.284999999999997</v>
      </c>
      <c r="X4763" s="12">
        <f t="shared" si="298"/>
        <v>0.20287641593483519</v>
      </c>
    </row>
    <row r="4764" spans="1:24" x14ac:dyDescent="0.25">
      <c r="A4764" s="57">
        <v>223</v>
      </c>
      <c r="B4764" s="58" t="s">
        <v>14</v>
      </c>
      <c r="C4764" s="58" t="s">
        <v>1307</v>
      </c>
      <c r="D4764" s="62">
        <v>42481</v>
      </c>
      <c r="E4764" s="63">
        <v>0.30208333333333331</v>
      </c>
      <c r="F4764" s="63">
        <v>0.36458333333333331</v>
      </c>
      <c r="G4764" s="63" t="s">
        <v>1270</v>
      </c>
      <c r="H4764" s="60">
        <v>200</v>
      </c>
      <c r="I4764" s="68">
        <v>15</v>
      </c>
      <c r="J4764" s="58">
        <v>7</v>
      </c>
      <c r="K4764" s="58">
        <v>45</v>
      </c>
      <c r="L4764" s="73">
        <v>0.32291666666666669</v>
      </c>
      <c r="M4764" s="58" t="s">
        <v>520</v>
      </c>
      <c r="N4764" s="60" t="s">
        <v>520</v>
      </c>
      <c r="O4764" s="58" t="s">
        <v>1363</v>
      </c>
      <c r="P4764" s="58">
        <v>105</v>
      </c>
      <c r="Q4764" s="58">
        <v>1</v>
      </c>
      <c r="R4764" s="58" t="s">
        <v>369</v>
      </c>
      <c r="S4764" s="4" t="s">
        <v>372</v>
      </c>
      <c r="T4764" s="58">
        <v>1</v>
      </c>
      <c r="U4764" t="str">
        <f t="shared" si="299"/>
        <v>Serena</v>
      </c>
      <c r="V4764">
        <f t="shared" si="296"/>
        <v>7.97</v>
      </c>
      <c r="W4764">
        <f t="shared" si="297"/>
        <v>39.284999999999997</v>
      </c>
      <c r="X4764" s="12">
        <f t="shared" si="298"/>
        <v>0.20287641593483519</v>
      </c>
    </row>
    <row r="4765" spans="1:24" x14ac:dyDescent="0.25">
      <c r="A4765" s="57">
        <v>223</v>
      </c>
      <c r="B4765" s="58" t="s">
        <v>14</v>
      </c>
      <c r="C4765" s="58" t="s">
        <v>1307</v>
      </c>
      <c r="D4765" s="62">
        <v>42481</v>
      </c>
      <c r="E4765" s="63">
        <v>0.30208333333333331</v>
      </c>
      <c r="F4765" s="63">
        <v>0.36458333333333331</v>
      </c>
      <c r="G4765" s="63" t="s">
        <v>1270</v>
      </c>
      <c r="H4765" s="60">
        <v>200</v>
      </c>
      <c r="I4765" s="68">
        <v>16</v>
      </c>
      <c r="J4765" s="58">
        <v>7</v>
      </c>
      <c r="K4765" s="58">
        <v>47</v>
      </c>
      <c r="L4765" s="73">
        <v>0.32430555555555557</v>
      </c>
      <c r="M4765" s="58" t="s">
        <v>464</v>
      </c>
      <c r="N4765" s="60" t="s">
        <v>464</v>
      </c>
      <c r="O4765" s="58" t="s">
        <v>1363</v>
      </c>
      <c r="P4765" s="58">
        <v>106</v>
      </c>
      <c r="Q4765" s="58">
        <v>1</v>
      </c>
      <c r="R4765" s="58" t="s">
        <v>369</v>
      </c>
      <c r="S4765" s="4" t="s">
        <v>372</v>
      </c>
      <c r="T4765" s="58">
        <v>1</v>
      </c>
      <c r="U4765" t="str">
        <f t="shared" si="299"/>
        <v>Serena</v>
      </c>
      <c r="V4765">
        <f t="shared" si="296"/>
        <v>7.97</v>
      </c>
      <c r="W4765">
        <f t="shared" si="297"/>
        <v>39.284999999999997</v>
      </c>
      <c r="X4765" s="12">
        <f t="shared" si="298"/>
        <v>0.20287641593483519</v>
      </c>
    </row>
    <row r="4766" spans="1:24" x14ac:dyDescent="0.25">
      <c r="A4766" s="57">
        <v>223</v>
      </c>
      <c r="B4766" s="58" t="s">
        <v>14</v>
      </c>
      <c r="C4766" s="58" t="s">
        <v>1307</v>
      </c>
      <c r="D4766" s="62">
        <v>42481</v>
      </c>
      <c r="E4766" s="63">
        <v>0.30208333333333331</v>
      </c>
      <c r="F4766" s="63">
        <v>0.36458333333333331</v>
      </c>
      <c r="G4766" s="63" t="s">
        <v>1270</v>
      </c>
      <c r="H4766" s="60">
        <v>200</v>
      </c>
      <c r="I4766" s="68">
        <v>17</v>
      </c>
      <c r="J4766" s="58">
        <v>7</v>
      </c>
      <c r="K4766" s="58">
        <v>50</v>
      </c>
      <c r="L4766" s="73">
        <v>0.3263888888888889</v>
      </c>
      <c r="M4766" s="58" t="s">
        <v>473</v>
      </c>
      <c r="N4766" s="60" t="s">
        <v>473</v>
      </c>
      <c r="O4766" s="58" t="s">
        <v>1363</v>
      </c>
      <c r="P4766" s="58">
        <v>108</v>
      </c>
      <c r="Q4766" s="58">
        <v>1</v>
      </c>
      <c r="R4766" s="58" t="s">
        <v>369</v>
      </c>
      <c r="S4766" s="4" t="s">
        <v>372</v>
      </c>
      <c r="T4766" s="58">
        <v>1</v>
      </c>
      <c r="U4766" t="str">
        <f t="shared" si="299"/>
        <v>Serena</v>
      </c>
      <c r="V4766">
        <f t="shared" si="296"/>
        <v>7.97</v>
      </c>
      <c r="W4766">
        <f t="shared" si="297"/>
        <v>39.284999999999997</v>
      </c>
      <c r="X4766" s="12">
        <f t="shared" si="298"/>
        <v>0.20287641593483519</v>
      </c>
    </row>
    <row r="4767" spans="1:24" x14ac:dyDescent="0.25">
      <c r="A4767" s="57">
        <v>223</v>
      </c>
      <c r="B4767" s="58" t="s">
        <v>14</v>
      </c>
      <c r="C4767" s="58" t="s">
        <v>1307</v>
      </c>
      <c r="D4767" s="62">
        <v>42481</v>
      </c>
      <c r="E4767" s="63">
        <v>0.30208333333333331</v>
      </c>
      <c r="F4767" s="63">
        <v>0.36458333333333331</v>
      </c>
      <c r="G4767" s="63" t="s">
        <v>1270</v>
      </c>
      <c r="H4767" s="60">
        <v>200</v>
      </c>
      <c r="I4767" s="68">
        <v>18</v>
      </c>
      <c r="J4767" s="58">
        <v>7</v>
      </c>
      <c r="K4767" s="58">
        <v>55</v>
      </c>
      <c r="L4767" s="73">
        <v>0.3298611111111111</v>
      </c>
      <c r="M4767" s="58" t="s">
        <v>554</v>
      </c>
      <c r="N4767" s="60" t="s">
        <v>554</v>
      </c>
      <c r="O4767" s="58" t="s">
        <v>1363</v>
      </c>
      <c r="P4767" s="58">
        <v>107</v>
      </c>
      <c r="Q4767" s="58">
        <v>1</v>
      </c>
      <c r="R4767" s="58" t="s">
        <v>369</v>
      </c>
      <c r="S4767" s="4" t="s">
        <v>372</v>
      </c>
      <c r="T4767" s="58">
        <v>1</v>
      </c>
      <c r="U4767" t="str">
        <f t="shared" si="299"/>
        <v>Serena</v>
      </c>
      <c r="V4767">
        <f t="shared" si="296"/>
        <v>7.97</v>
      </c>
      <c r="W4767">
        <f t="shared" si="297"/>
        <v>39.284999999999997</v>
      </c>
      <c r="X4767" s="12">
        <f t="shared" si="298"/>
        <v>0.20287641593483519</v>
      </c>
    </row>
    <row r="4768" spans="1:24" x14ac:dyDescent="0.25">
      <c r="A4768" s="57">
        <v>223</v>
      </c>
      <c r="B4768" s="58" t="s">
        <v>14</v>
      </c>
      <c r="C4768" s="58" t="s">
        <v>1307</v>
      </c>
      <c r="D4768" s="62">
        <v>42481</v>
      </c>
      <c r="E4768" s="63">
        <v>0.30208333333333331</v>
      </c>
      <c r="F4768" s="63">
        <v>0.36458333333333331</v>
      </c>
      <c r="G4768" s="63" t="s">
        <v>1270</v>
      </c>
      <c r="H4768" s="60">
        <v>200</v>
      </c>
      <c r="I4768" s="68">
        <v>19</v>
      </c>
      <c r="J4768" s="58">
        <v>7</v>
      </c>
      <c r="K4768" s="58">
        <v>57</v>
      </c>
      <c r="L4768" s="73">
        <v>0.33124999999999999</v>
      </c>
      <c r="M4768" s="58" t="s">
        <v>958</v>
      </c>
      <c r="N4768" s="60" t="s">
        <v>1015</v>
      </c>
      <c r="O4768" s="58" t="s">
        <v>1363</v>
      </c>
      <c r="P4768" s="58">
        <v>109</v>
      </c>
      <c r="Q4768" s="58">
        <v>1</v>
      </c>
      <c r="R4768" s="58" t="s">
        <v>369</v>
      </c>
      <c r="S4768" s="4" t="s">
        <v>372</v>
      </c>
      <c r="T4768" s="58">
        <v>1</v>
      </c>
      <c r="U4768" t="str">
        <f t="shared" si="299"/>
        <v>Serena</v>
      </c>
      <c r="V4768">
        <f t="shared" si="296"/>
        <v>7.97</v>
      </c>
      <c r="W4768">
        <f t="shared" si="297"/>
        <v>39.284999999999997</v>
      </c>
      <c r="X4768" s="12">
        <f t="shared" si="298"/>
        <v>0.20287641593483519</v>
      </c>
    </row>
    <row r="4769" spans="1:24" x14ac:dyDescent="0.25">
      <c r="A4769" s="57">
        <v>223</v>
      </c>
      <c r="B4769" s="58" t="s">
        <v>14</v>
      </c>
      <c r="C4769" s="58" t="s">
        <v>1307</v>
      </c>
      <c r="D4769" s="62">
        <v>42481</v>
      </c>
      <c r="E4769" s="63">
        <v>0.30208333333333331</v>
      </c>
      <c r="F4769" s="63">
        <v>0.36458333333333331</v>
      </c>
      <c r="G4769" s="63" t="s">
        <v>1270</v>
      </c>
      <c r="H4769" s="60">
        <v>200</v>
      </c>
      <c r="I4769" s="68">
        <v>20</v>
      </c>
      <c r="J4769" s="58">
        <v>7</v>
      </c>
      <c r="K4769" s="58">
        <v>58</v>
      </c>
      <c r="L4769" s="73">
        <v>0.33194444444444443</v>
      </c>
      <c r="M4769" s="58" t="s">
        <v>1064</v>
      </c>
      <c r="N4769" s="60" t="s">
        <v>1064</v>
      </c>
      <c r="O4769" s="58" t="s">
        <v>1363</v>
      </c>
      <c r="P4769" s="58">
        <v>106</v>
      </c>
      <c r="Q4769" s="58">
        <v>1</v>
      </c>
      <c r="R4769" s="58" t="s">
        <v>369</v>
      </c>
      <c r="S4769" s="4" t="s">
        <v>372</v>
      </c>
      <c r="T4769" s="58">
        <v>1</v>
      </c>
      <c r="U4769" t="str">
        <f t="shared" si="299"/>
        <v>Serena</v>
      </c>
      <c r="V4769">
        <f t="shared" si="296"/>
        <v>7.97</v>
      </c>
      <c r="W4769">
        <f t="shared" si="297"/>
        <v>39.284999999999997</v>
      </c>
      <c r="X4769" s="12">
        <f t="shared" si="298"/>
        <v>0.20287641593483519</v>
      </c>
    </row>
    <row r="4770" spans="1:24" x14ac:dyDescent="0.25">
      <c r="A4770" s="57">
        <v>223</v>
      </c>
      <c r="B4770" s="58" t="s">
        <v>14</v>
      </c>
      <c r="C4770" s="58" t="s">
        <v>1307</v>
      </c>
      <c r="D4770" s="62">
        <v>42481</v>
      </c>
      <c r="E4770" s="63">
        <v>0.30208333333333331</v>
      </c>
      <c r="F4770" s="63">
        <v>0.36458333333333331</v>
      </c>
      <c r="G4770" s="63" t="s">
        <v>1270</v>
      </c>
      <c r="H4770" s="60">
        <v>200</v>
      </c>
      <c r="I4770" s="68">
        <v>21</v>
      </c>
      <c r="J4770" s="58">
        <v>7</v>
      </c>
      <c r="K4770" s="58">
        <v>59</v>
      </c>
      <c r="L4770" s="73">
        <v>0.33263888888888887</v>
      </c>
      <c r="M4770" s="58" t="s">
        <v>926</v>
      </c>
      <c r="N4770" s="60" t="s">
        <v>926</v>
      </c>
      <c r="O4770" s="58" t="s">
        <v>1363</v>
      </c>
      <c r="P4770" s="58">
        <v>105</v>
      </c>
      <c r="Q4770" s="58">
        <v>1</v>
      </c>
      <c r="R4770" s="58" t="s">
        <v>369</v>
      </c>
      <c r="S4770" s="4" t="s">
        <v>372</v>
      </c>
      <c r="T4770" s="58">
        <v>1</v>
      </c>
      <c r="U4770" t="str">
        <f t="shared" si="299"/>
        <v>Serena</v>
      </c>
      <c r="V4770">
        <f t="shared" si="296"/>
        <v>7.97</v>
      </c>
      <c r="W4770">
        <f t="shared" si="297"/>
        <v>39.284999999999997</v>
      </c>
      <c r="X4770" s="12">
        <f t="shared" si="298"/>
        <v>0.20287641593483519</v>
      </c>
    </row>
    <row r="4771" spans="1:24" x14ac:dyDescent="0.25">
      <c r="A4771" s="57">
        <v>223</v>
      </c>
      <c r="B4771" s="58" t="s">
        <v>14</v>
      </c>
      <c r="C4771" s="58" t="s">
        <v>1307</v>
      </c>
      <c r="D4771" s="62">
        <v>42481</v>
      </c>
      <c r="E4771" s="63">
        <v>0.30208333333333331</v>
      </c>
      <c r="F4771" s="63">
        <v>0.36458333333333331</v>
      </c>
      <c r="G4771" s="63" t="s">
        <v>1270</v>
      </c>
      <c r="H4771" s="60">
        <v>200</v>
      </c>
      <c r="I4771" s="68">
        <v>22</v>
      </c>
      <c r="J4771" s="58">
        <v>8</v>
      </c>
      <c r="K4771" s="58">
        <v>0</v>
      </c>
      <c r="L4771" s="73">
        <v>0.33333333333333331</v>
      </c>
      <c r="M4771" s="58" t="s">
        <v>497</v>
      </c>
      <c r="N4771" s="60" t="s">
        <v>497</v>
      </c>
      <c r="O4771" s="58" t="s">
        <v>1363</v>
      </c>
      <c r="P4771" s="58">
        <v>108</v>
      </c>
      <c r="Q4771" s="58">
        <v>1</v>
      </c>
      <c r="R4771" s="58" t="s">
        <v>369</v>
      </c>
      <c r="S4771" s="4" t="s">
        <v>372</v>
      </c>
      <c r="T4771" s="58">
        <v>1</v>
      </c>
      <c r="U4771" t="str">
        <f t="shared" si="299"/>
        <v>Serena</v>
      </c>
      <c r="V4771">
        <f t="shared" si="296"/>
        <v>7.97</v>
      </c>
      <c r="W4771">
        <f t="shared" si="297"/>
        <v>39.284999999999997</v>
      </c>
      <c r="X4771" s="12">
        <f t="shared" si="298"/>
        <v>0.20287641593483519</v>
      </c>
    </row>
    <row r="4772" spans="1:24" x14ac:dyDescent="0.25">
      <c r="A4772" s="57">
        <v>223</v>
      </c>
      <c r="B4772" s="58" t="s">
        <v>14</v>
      </c>
      <c r="C4772" s="58" t="s">
        <v>1307</v>
      </c>
      <c r="D4772" s="62">
        <v>42481</v>
      </c>
      <c r="E4772" s="63">
        <v>0.30208333333333331</v>
      </c>
      <c r="F4772" s="63">
        <v>0.36458333333333331</v>
      </c>
      <c r="G4772" s="63" t="s">
        <v>1270</v>
      </c>
      <c r="H4772" s="60">
        <v>200</v>
      </c>
      <c r="I4772" s="68">
        <v>23</v>
      </c>
      <c r="J4772" s="58">
        <v>8</v>
      </c>
      <c r="K4772" s="58">
        <v>3</v>
      </c>
      <c r="L4772" s="73">
        <v>0.3354166666666667</v>
      </c>
      <c r="M4772" s="58" t="s">
        <v>1192</v>
      </c>
      <c r="N4772" s="60" t="s">
        <v>538</v>
      </c>
      <c r="O4772" s="58" t="s">
        <v>1363</v>
      </c>
      <c r="P4772" s="58">
        <v>107</v>
      </c>
      <c r="Q4772" s="58">
        <v>1</v>
      </c>
      <c r="R4772" s="58" t="s">
        <v>369</v>
      </c>
      <c r="S4772" s="4" t="s">
        <v>372</v>
      </c>
      <c r="T4772" s="58">
        <v>1</v>
      </c>
      <c r="U4772" t="str">
        <f t="shared" si="299"/>
        <v>Serena</v>
      </c>
      <c r="V4772">
        <f t="shared" si="296"/>
        <v>7.97</v>
      </c>
      <c r="W4772">
        <f t="shared" si="297"/>
        <v>39.284999999999997</v>
      </c>
      <c r="X4772" s="12">
        <f t="shared" si="298"/>
        <v>0.20287641593483519</v>
      </c>
    </row>
    <row r="4773" spans="1:24" x14ac:dyDescent="0.25">
      <c r="A4773" s="57">
        <v>223</v>
      </c>
      <c r="B4773" s="58" t="s">
        <v>14</v>
      </c>
      <c r="C4773" s="58" t="s">
        <v>1307</v>
      </c>
      <c r="D4773" s="62">
        <v>42481</v>
      </c>
      <c r="E4773" s="63">
        <v>0.30208333333333331</v>
      </c>
      <c r="F4773" s="63">
        <v>0.36458333333333331</v>
      </c>
      <c r="G4773" s="63" t="s">
        <v>1270</v>
      </c>
      <c r="H4773" s="60">
        <v>200</v>
      </c>
      <c r="I4773" s="68">
        <v>24</v>
      </c>
      <c r="J4773" s="58">
        <v>8</v>
      </c>
      <c r="K4773" s="58">
        <v>3</v>
      </c>
      <c r="L4773" s="73">
        <v>0.3354166666666667</v>
      </c>
      <c r="M4773" s="58" t="s">
        <v>956</v>
      </c>
      <c r="N4773" s="60" t="s">
        <v>956</v>
      </c>
      <c r="O4773" s="58" t="s">
        <v>1363</v>
      </c>
      <c r="P4773" s="58">
        <v>106</v>
      </c>
      <c r="Q4773" s="58">
        <v>1</v>
      </c>
      <c r="R4773" s="58" t="s">
        <v>369</v>
      </c>
      <c r="S4773" s="4" t="s">
        <v>372</v>
      </c>
      <c r="T4773" s="58">
        <v>1</v>
      </c>
      <c r="U4773" t="str">
        <f t="shared" si="299"/>
        <v>Serena</v>
      </c>
      <c r="V4773">
        <f t="shared" si="296"/>
        <v>7.97</v>
      </c>
      <c r="W4773">
        <f t="shared" si="297"/>
        <v>39.284999999999997</v>
      </c>
      <c r="X4773" s="12">
        <f t="shared" si="298"/>
        <v>0.20287641593483519</v>
      </c>
    </row>
    <row r="4774" spans="1:24" x14ac:dyDescent="0.25">
      <c r="A4774" s="57">
        <v>223</v>
      </c>
      <c r="B4774" s="58" t="s">
        <v>14</v>
      </c>
      <c r="C4774" s="58" t="s">
        <v>1307</v>
      </c>
      <c r="D4774" s="62">
        <v>42481</v>
      </c>
      <c r="E4774" s="63">
        <v>0.30208333333333331</v>
      </c>
      <c r="F4774" s="63">
        <v>0.36458333333333331</v>
      </c>
      <c r="G4774" s="63" t="s">
        <v>1270</v>
      </c>
      <c r="H4774" s="60">
        <v>200</v>
      </c>
      <c r="I4774" s="68">
        <v>25</v>
      </c>
      <c r="J4774" s="58">
        <v>8</v>
      </c>
      <c r="K4774" s="58">
        <v>6</v>
      </c>
      <c r="L4774" s="73">
        <v>0.33749999999999997</v>
      </c>
      <c r="M4774" s="58" t="s">
        <v>1193</v>
      </c>
      <c r="N4774" s="60" t="s">
        <v>1193</v>
      </c>
      <c r="O4774" s="58" t="s">
        <v>1363</v>
      </c>
      <c r="P4774" s="58">
        <v>107</v>
      </c>
      <c r="Q4774" s="58">
        <v>1</v>
      </c>
      <c r="R4774" s="58" t="s">
        <v>369</v>
      </c>
      <c r="S4774" s="4" t="s">
        <v>372</v>
      </c>
      <c r="T4774" s="58">
        <v>1</v>
      </c>
      <c r="U4774" t="str">
        <f t="shared" si="299"/>
        <v>Serena</v>
      </c>
      <c r="V4774">
        <f t="shared" si="296"/>
        <v>7.97</v>
      </c>
      <c r="W4774">
        <f t="shared" si="297"/>
        <v>39.284999999999997</v>
      </c>
      <c r="X4774" s="12">
        <f t="shared" si="298"/>
        <v>0.20287641593483519</v>
      </c>
    </row>
    <row r="4775" spans="1:24" x14ac:dyDescent="0.25">
      <c r="A4775" s="57">
        <v>223</v>
      </c>
      <c r="B4775" s="58" t="s">
        <v>14</v>
      </c>
      <c r="C4775" s="58" t="s">
        <v>1307</v>
      </c>
      <c r="D4775" s="62">
        <v>42481</v>
      </c>
      <c r="E4775" s="63">
        <v>0.30208333333333331</v>
      </c>
      <c r="F4775" s="63">
        <v>0.36458333333333331</v>
      </c>
      <c r="G4775" s="63" t="s">
        <v>1270</v>
      </c>
      <c r="H4775" s="60">
        <v>200</v>
      </c>
      <c r="I4775" s="68">
        <v>26</v>
      </c>
      <c r="J4775" s="58">
        <v>8</v>
      </c>
      <c r="K4775" s="58">
        <v>9</v>
      </c>
      <c r="L4775" s="73">
        <v>0.33958333333333335</v>
      </c>
      <c r="M4775" s="58" t="s">
        <v>540</v>
      </c>
      <c r="N4775" s="60" t="s">
        <v>540</v>
      </c>
      <c r="O4775" s="58" t="s">
        <v>1363</v>
      </c>
      <c r="P4775" s="58">
        <v>105</v>
      </c>
      <c r="Q4775" s="58">
        <v>1</v>
      </c>
      <c r="R4775" s="58" t="s">
        <v>369</v>
      </c>
      <c r="S4775" s="4" t="s">
        <v>372</v>
      </c>
      <c r="T4775" s="58">
        <v>1</v>
      </c>
      <c r="U4775" t="str">
        <f t="shared" si="299"/>
        <v>Serena</v>
      </c>
      <c r="V4775">
        <f t="shared" si="296"/>
        <v>7.97</v>
      </c>
      <c r="W4775">
        <f t="shared" si="297"/>
        <v>39.284999999999997</v>
      </c>
      <c r="X4775" s="12">
        <f t="shared" si="298"/>
        <v>0.20287641593483519</v>
      </c>
    </row>
    <row r="4776" spans="1:24" x14ac:dyDescent="0.25">
      <c r="A4776" s="57">
        <v>223</v>
      </c>
      <c r="B4776" s="58" t="s">
        <v>14</v>
      </c>
      <c r="C4776" s="58" t="s">
        <v>1307</v>
      </c>
      <c r="D4776" s="62">
        <v>42481</v>
      </c>
      <c r="E4776" s="63">
        <v>0.30208333333333331</v>
      </c>
      <c r="F4776" s="63">
        <v>0.36458333333333331</v>
      </c>
      <c r="G4776" s="63" t="s">
        <v>1270</v>
      </c>
      <c r="H4776" s="60">
        <v>200</v>
      </c>
      <c r="I4776" s="68">
        <v>27</v>
      </c>
      <c r="J4776" s="58">
        <v>8</v>
      </c>
      <c r="K4776" s="58">
        <v>9</v>
      </c>
      <c r="L4776" s="73">
        <v>0.33958333333333335</v>
      </c>
      <c r="M4776" s="58" t="s">
        <v>965</v>
      </c>
      <c r="N4776" s="60" t="s">
        <v>965</v>
      </c>
      <c r="O4776" s="58" t="s">
        <v>1363</v>
      </c>
      <c r="P4776" s="58">
        <v>109</v>
      </c>
      <c r="Q4776" s="58">
        <v>1</v>
      </c>
      <c r="R4776" s="58" t="s">
        <v>369</v>
      </c>
      <c r="S4776" s="4" t="s">
        <v>372</v>
      </c>
      <c r="T4776" s="58">
        <v>1</v>
      </c>
      <c r="U4776" t="str">
        <f t="shared" si="299"/>
        <v>Serena</v>
      </c>
      <c r="V4776">
        <f t="shared" si="296"/>
        <v>7.97</v>
      </c>
      <c r="W4776">
        <f t="shared" si="297"/>
        <v>39.284999999999997</v>
      </c>
      <c r="X4776" s="12">
        <f t="shared" si="298"/>
        <v>0.20287641593483519</v>
      </c>
    </row>
    <row r="4777" spans="1:24" x14ac:dyDescent="0.25">
      <c r="A4777" s="57">
        <v>223</v>
      </c>
      <c r="B4777" s="58" t="s">
        <v>14</v>
      </c>
      <c r="C4777" s="58" t="s">
        <v>1307</v>
      </c>
      <c r="D4777" s="62">
        <v>42481</v>
      </c>
      <c r="E4777" s="63">
        <v>0.30208333333333331</v>
      </c>
      <c r="F4777" s="63">
        <v>0.36458333333333331</v>
      </c>
      <c r="G4777" s="63" t="s">
        <v>1270</v>
      </c>
      <c r="H4777" s="60">
        <v>200</v>
      </c>
      <c r="I4777" s="68">
        <v>28</v>
      </c>
      <c r="J4777" s="58">
        <v>8</v>
      </c>
      <c r="K4777" s="58">
        <v>10</v>
      </c>
      <c r="L4777" s="73">
        <v>0.34027777777777773</v>
      </c>
      <c r="M4777" s="58" t="s">
        <v>505</v>
      </c>
      <c r="N4777" s="60" t="s">
        <v>505</v>
      </c>
      <c r="O4777" s="58" t="s">
        <v>1363</v>
      </c>
      <c r="P4777" s="58">
        <v>108</v>
      </c>
      <c r="Q4777" s="58">
        <v>1</v>
      </c>
      <c r="R4777" s="58" t="s">
        <v>369</v>
      </c>
      <c r="S4777" s="4" t="s">
        <v>372</v>
      </c>
      <c r="T4777" s="58">
        <v>1</v>
      </c>
      <c r="U4777" t="str">
        <f t="shared" si="299"/>
        <v>Serena</v>
      </c>
      <c r="V4777">
        <f t="shared" si="296"/>
        <v>7.97</v>
      </c>
      <c r="W4777">
        <f t="shared" si="297"/>
        <v>39.284999999999997</v>
      </c>
      <c r="X4777" s="12">
        <f t="shared" si="298"/>
        <v>0.20287641593483519</v>
      </c>
    </row>
    <row r="4778" spans="1:24" x14ac:dyDescent="0.25">
      <c r="A4778" s="57">
        <v>223</v>
      </c>
      <c r="B4778" s="58" t="s">
        <v>14</v>
      </c>
      <c r="C4778" s="58" t="s">
        <v>1307</v>
      </c>
      <c r="D4778" s="62">
        <v>42481</v>
      </c>
      <c r="E4778" s="63">
        <v>0.30208333333333331</v>
      </c>
      <c r="F4778" s="63">
        <v>0.36458333333333331</v>
      </c>
      <c r="G4778" s="63" t="s">
        <v>1270</v>
      </c>
      <c r="H4778" s="60">
        <v>200</v>
      </c>
      <c r="I4778" s="68">
        <v>29</v>
      </c>
      <c r="J4778" s="58">
        <v>8</v>
      </c>
      <c r="K4778" s="58">
        <v>14</v>
      </c>
      <c r="L4778" s="73">
        <v>0.3430555555555555</v>
      </c>
      <c r="M4778" s="58" t="s">
        <v>511</v>
      </c>
      <c r="N4778" s="60" t="s">
        <v>511</v>
      </c>
      <c r="O4778" s="58" t="s">
        <v>1363</v>
      </c>
      <c r="P4778" s="58">
        <v>108</v>
      </c>
      <c r="Q4778" s="58">
        <v>1</v>
      </c>
      <c r="R4778" s="58" t="s">
        <v>369</v>
      </c>
      <c r="S4778" s="4" t="s">
        <v>372</v>
      </c>
      <c r="T4778" s="58">
        <v>1</v>
      </c>
      <c r="U4778" t="str">
        <f t="shared" si="299"/>
        <v>Serena</v>
      </c>
      <c r="V4778">
        <f t="shared" si="296"/>
        <v>7.97</v>
      </c>
      <c r="W4778">
        <f t="shared" si="297"/>
        <v>39.284999999999997</v>
      </c>
      <c r="X4778" s="12">
        <f t="shared" si="298"/>
        <v>0.20287641593483519</v>
      </c>
    </row>
    <row r="4779" spans="1:24" x14ac:dyDescent="0.25">
      <c r="A4779" s="57">
        <v>223</v>
      </c>
      <c r="B4779" s="58" t="s">
        <v>14</v>
      </c>
      <c r="C4779" s="58" t="s">
        <v>1307</v>
      </c>
      <c r="D4779" s="62">
        <v>42481</v>
      </c>
      <c r="E4779" s="63">
        <v>0.30208333333333331</v>
      </c>
      <c r="F4779" s="63">
        <v>0.36458333333333331</v>
      </c>
      <c r="G4779" s="63" t="s">
        <v>1270</v>
      </c>
      <c r="H4779" s="60">
        <v>200</v>
      </c>
      <c r="I4779" s="68">
        <v>30</v>
      </c>
      <c r="J4779" s="58">
        <v>8</v>
      </c>
      <c r="K4779" s="58">
        <v>14</v>
      </c>
      <c r="L4779" s="73">
        <v>0.3430555555555555</v>
      </c>
      <c r="M4779" s="58" t="s">
        <v>548</v>
      </c>
      <c r="N4779" s="60" t="s">
        <v>548</v>
      </c>
      <c r="O4779" s="58" t="s">
        <v>1363</v>
      </c>
      <c r="P4779" s="58">
        <v>106</v>
      </c>
      <c r="Q4779" s="58">
        <v>1</v>
      </c>
      <c r="R4779" s="58" t="s">
        <v>369</v>
      </c>
      <c r="S4779" s="4" t="s">
        <v>372</v>
      </c>
      <c r="T4779" s="58">
        <v>1</v>
      </c>
      <c r="U4779" t="str">
        <f t="shared" si="299"/>
        <v>Serena</v>
      </c>
      <c r="V4779">
        <f t="shared" si="296"/>
        <v>7.97</v>
      </c>
      <c r="W4779">
        <f t="shared" si="297"/>
        <v>39.284999999999997</v>
      </c>
      <c r="X4779" s="12">
        <f t="shared" si="298"/>
        <v>0.20287641593483519</v>
      </c>
    </row>
    <row r="4780" spans="1:24" x14ac:dyDescent="0.25">
      <c r="A4780" s="57">
        <v>223</v>
      </c>
      <c r="B4780" s="58" t="s">
        <v>14</v>
      </c>
      <c r="C4780" s="58" t="s">
        <v>1307</v>
      </c>
      <c r="D4780" s="62">
        <v>42481</v>
      </c>
      <c r="E4780" s="63">
        <v>0.30208333333333331</v>
      </c>
      <c r="F4780" s="63">
        <v>0.36458333333333331</v>
      </c>
      <c r="G4780" s="63" t="s">
        <v>1270</v>
      </c>
      <c r="H4780" s="60">
        <v>201</v>
      </c>
      <c r="I4780" s="68">
        <v>1</v>
      </c>
      <c r="J4780" s="58">
        <v>8</v>
      </c>
      <c r="K4780" s="58">
        <v>14</v>
      </c>
      <c r="L4780" s="73">
        <v>0.3430555555555555</v>
      </c>
      <c r="M4780" s="58" t="s">
        <v>1194</v>
      </c>
      <c r="N4780" s="60" t="s">
        <v>1388</v>
      </c>
      <c r="O4780" s="58" t="s">
        <v>1363</v>
      </c>
      <c r="P4780" s="58">
        <v>109</v>
      </c>
      <c r="Q4780" s="58">
        <v>1</v>
      </c>
      <c r="R4780" s="58" t="s">
        <v>369</v>
      </c>
      <c r="S4780" s="4" t="s">
        <v>372</v>
      </c>
      <c r="T4780" s="58">
        <v>1</v>
      </c>
      <c r="U4780" t="str">
        <f t="shared" si="299"/>
        <v>Serena</v>
      </c>
      <c r="V4780">
        <f t="shared" si="296"/>
        <v>7.97</v>
      </c>
      <c r="W4780">
        <f t="shared" si="297"/>
        <v>39.284999999999997</v>
      </c>
      <c r="X4780" s="12">
        <f t="shared" si="298"/>
        <v>0.20287641593483519</v>
      </c>
    </row>
    <row r="4781" spans="1:24" x14ac:dyDescent="0.25">
      <c r="A4781" s="57">
        <v>223</v>
      </c>
      <c r="B4781" s="58" t="s">
        <v>14</v>
      </c>
      <c r="C4781" s="58" t="s">
        <v>1307</v>
      </c>
      <c r="D4781" s="62">
        <v>42481</v>
      </c>
      <c r="E4781" s="63">
        <v>0.30208333333333331</v>
      </c>
      <c r="F4781" s="63">
        <v>0.36458333333333331</v>
      </c>
      <c r="G4781" s="63" t="s">
        <v>1270</v>
      </c>
      <c r="H4781" s="60">
        <v>201</v>
      </c>
      <c r="I4781" s="68">
        <v>2</v>
      </c>
      <c r="J4781" s="58">
        <v>8</v>
      </c>
      <c r="K4781" s="58">
        <v>16</v>
      </c>
      <c r="L4781" s="73">
        <v>0.3444444444444445</v>
      </c>
      <c r="M4781" s="58" t="s">
        <v>526</v>
      </c>
      <c r="N4781" s="60" t="s">
        <v>526</v>
      </c>
      <c r="O4781" s="58" t="s">
        <v>1363</v>
      </c>
      <c r="P4781" s="58">
        <v>107</v>
      </c>
      <c r="Q4781" s="58">
        <v>1</v>
      </c>
      <c r="R4781" s="58" t="s">
        <v>369</v>
      </c>
      <c r="S4781" s="4" t="s">
        <v>372</v>
      </c>
      <c r="T4781" s="58">
        <v>1</v>
      </c>
      <c r="U4781" t="str">
        <f t="shared" si="299"/>
        <v>Serena</v>
      </c>
      <c r="V4781">
        <f t="shared" si="296"/>
        <v>7.97</v>
      </c>
      <c r="W4781">
        <f t="shared" si="297"/>
        <v>39.284999999999997</v>
      </c>
      <c r="X4781" s="12">
        <f t="shared" si="298"/>
        <v>0.20287641593483519</v>
      </c>
    </row>
    <row r="4782" spans="1:24" x14ac:dyDescent="0.25">
      <c r="A4782" s="57">
        <v>223</v>
      </c>
      <c r="B4782" s="58" t="s">
        <v>14</v>
      </c>
      <c r="C4782" s="58" t="s">
        <v>1307</v>
      </c>
      <c r="D4782" s="62">
        <v>42481</v>
      </c>
      <c r="E4782" s="63">
        <v>0.30208333333333331</v>
      </c>
      <c r="F4782" s="63">
        <v>0.36458333333333331</v>
      </c>
      <c r="G4782" s="63" t="s">
        <v>1270</v>
      </c>
      <c r="H4782" s="60">
        <v>201</v>
      </c>
      <c r="I4782" s="68">
        <v>3</v>
      </c>
      <c r="J4782" s="58">
        <v>8</v>
      </c>
      <c r="K4782" s="58">
        <v>16</v>
      </c>
      <c r="L4782" s="73">
        <v>0.3444444444444445</v>
      </c>
      <c r="M4782" s="58" t="s">
        <v>949</v>
      </c>
      <c r="N4782" s="60" t="s">
        <v>949</v>
      </c>
      <c r="O4782" s="58" t="s">
        <v>1363</v>
      </c>
      <c r="P4782" s="58">
        <v>109</v>
      </c>
      <c r="Q4782" s="58">
        <v>1</v>
      </c>
      <c r="R4782" s="58" t="s">
        <v>369</v>
      </c>
      <c r="S4782" s="4" t="s">
        <v>372</v>
      </c>
      <c r="T4782" s="58">
        <v>1</v>
      </c>
      <c r="U4782" t="str">
        <f t="shared" si="299"/>
        <v>Serena</v>
      </c>
      <c r="V4782">
        <f t="shared" si="296"/>
        <v>7.97</v>
      </c>
      <c r="W4782">
        <f t="shared" si="297"/>
        <v>39.284999999999997</v>
      </c>
      <c r="X4782" s="12">
        <f t="shared" si="298"/>
        <v>0.20287641593483519</v>
      </c>
    </row>
    <row r="4783" spans="1:24" x14ac:dyDescent="0.25">
      <c r="A4783" s="57">
        <v>223</v>
      </c>
      <c r="B4783" s="58" t="s">
        <v>14</v>
      </c>
      <c r="C4783" s="58" t="s">
        <v>1307</v>
      </c>
      <c r="D4783" s="62">
        <v>42481</v>
      </c>
      <c r="E4783" s="63">
        <v>0.30208333333333331</v>
      </c>
      <c r="F4783" s="63">
        <v>0.36458333333333331</v>
      </c>
      <c r="G4783" s="63" t="s">
        <v>1270</v>
      </c>
      <c r="H4783" s="60">
        <v>201</v>
      </c>
      <c r="I4783" s="68">
        <v>4</v>
      </c>
      <c r="J4783" s="58">
        <v>8</v>
      </c>
      <c r="K4783" s="58">
        <v>16</v>
      </c>
      <c r="L4783" s="73">
        <v>0.3444444444444445</v>
      </c>
      <c r="M4783" s="58" t="s">
        <v>1195</v>
      </c>
      <c r="N4783" s="60" t="s">
        <v>1195</v>
      </c>
      <c r="O4783" s="58" t="s">
        <v>1363</v>
      </c>
      <c r="P4783" s="58">
        <v>105</v>
      </c>
      <c r="Q4783" s="58">
        <v>1</v>
      </c>
      <c r="R4783" s="58" t="s">
        <v>369</v>
      </c>
      <c r="S4783" s="4" t="s">
        <v>372</v>
      </c>
      <c r="T4783" s="58">
        <v>1</v>
      </c>
      <c r="U4783" t="str">
        <f t="shared" si="299"/>
        <v>Serena</v>
      </c>
      <c r="V4783">
        <f t="shared" si="296"/>
        <v>7.97</v>
      </c>
      <c r="W4783">
        <f t="shared" si="297"/>
        <v>39.284999999999997</v>
      </c>
      <c r="X4783" s="12">
        <f t="shared" si="298"/>
        <v>0.20287641593483519</v>
      </c>
    </row>
    <row r="4784" spans="1:24" x14ac:dyDescent="0.25">
      <c r="A4784" s="57">
        <v>223</v>
      </c>
      <c r="B4784" s="58" t="s">
        <v>14</v>
      </c>
      <c r="C4784" s="58" t="s">
        <v>1307</v>
      </c>
      <c r="D4784" s="62">
        <v>42481</v>
      </c>
      <c r="E4784" s="63">
        <v>0.30208333333333331</v>
      </c>
      <c r="F4784" s="63">
        <v>0.36458333333333331</v>
      </c>
      <c r="G4784" s="63" t="s">
        <v>1270</v>
      </c>
      <c r="H4784" s="60">
        <v>201</v>
      </c>
      <c r="I4784" s="68">
        <v>5</v>
      </c>
      <c r="J4784" s="58">
        <v>8</v>
      </c>
      <c r="K4784" s="58">
        <v>17</v>
      </c>
      <c r="L4784" s="73">
        <v>0.34513888888888888</v>
      </c>
      <c r="M4784" s="58" t="s">
        <v>1196</v>
      </c>
      <c r="N4784" s="60" t="s">
        <v>399</v>
      </c>
      <c r="O4784" s="58" t="s">
        <v>1363</v>
      </c>
      <c r="P4784" s="58">
        <v>107</v>
      </c>
      <c r="Q4784" s="58">
        <v>1</v>
      </c>
      <c r="R4784" s="58" t="s">
        <v>369</v>
      </c>
      <c r="S4784" s="4" t="s">
        <v>372</v>
      </c>
      <c r="T4784" s="58">
        <v>1</v>
      </c>
      <c r="U4784" t="str">
        <f t="shared" si="299"/>
        <v>Serena</v>
      </c>
      <c r="V4784">
        <f t="shared" si="296"/>
        <v>7.97</v>
      </c>
      <c r="W4784">
        <f t="shared" si="297"/>
        <v>39.284999999999997</v>
      </c>
      <c r="X4784" s="12">
        <f t="shared" si="298"/>
        <v>0.20287641593483519</v>
      </c>
    </row>
    <row r="4785" spans="1:24" x14ac:dyDescent="0.25">
      <c r="A4785" s="57">
        <v>223</v>
      </c>
      <c r="B4785" s="58" t="s">
        <v>14</v>
      </c>
      <c r="C4785" s="58" t="s">
        <v>1307</v>
      </c>
      <c r="D4785" s="62">
        <v>42481</v>
      </c>
      <c r="E4785" s="63">
        <v>0.30208333333333331</v>
      </c>
      <c r="F4785" s="63">
        <v>0.36458333333333331</v>
      </c>
      <c r="G4785" s="63" t="s">
        <v>1270</v>
      </c>
      <c r="H4785" s="60">
        <v>201</v>
      </c>
      <c r="I4785" s="68">
        <v>6</v>
      </c>
      <c r="J4785" s="58">
        <v>8</v>
      </c>
      <c r="K4785" s="58">
        <v>17</v>
      </c>
      <c r="L4785" s="73">
        <v>0.34513888888888888</v>
      </c>
      <c r="M4785" s="58" t="s">
        <v>553</v>
      </c>
      <c r="N4785" s="60" t="s">
        <v>553</v>
      </c>
      <c r="O4785" s="58" t="s">
        <v>1363</v>
      </c>
      <c r="P4785" s="58">
        <v>106</v>
      </c>
      <c r="Q4785" s="58">
        <v>1</v>
      </c>
      <c r="R4785" s="58" t="s">
        <v>369</v>
      </c>
      <c r="S4785" s="4" t="s">
        <v>372</v>
      </c>
      <c r="T4785" s="58">
        <v>1</v>
      </c>
      <c r="U4785" t="str">
        <f t="shared" si="299"/>
        <v>Serena</v>
      </c>
      <c r="V4785">
        <f t="shared" si="296"/>
        <v>7.97</v>
      </c>
      <c r="W4785">
        <f t="shared" si="297"/>
        <v>39.284999999999997</v>
      </c>
      <c r="X4785" s="12">
        <f t="shared" si="298"/>
        <v>0.20287641593483519</v>
      </c>
    </row>
    <row r="4786" spans="1:24" x14ac:dyDescent="0.25">
      <c r="A4786" s="57">
        <v>223</v>
      </c>
      <c r="B4786" s="58" t="s">
        <v>14</v>
      </c>
      <c r="C4786" s="58" t="s">
        <v>1307</v>
      </c>
      <c r="D4786" s="62">
        <v>42481</v>
      </c>
      <c r="E4786" s="63">
        <v>0.30208333333333331</v>
      </c>
      <c r="F4786" s="63">
        <v>0.36458333333333331</v>
      </c>
      <c r="G4786" s="63" t="s">
        <v>1270</v>
      </c>
      <c r="H4786" s="60">
        <v>201</v>
      </c>
      <c r="I4786" s="68">
        <v>7</v>
      </c>
      <c r="J4786" s="58">
        <v>8</v>
      </c>
      <c r="K4786" s="58">
        <v>17</v>
      </c>
      <c r="L4786" s="73">
        <v>0.34513888888888888</v>
      </c>
      <c r="M4786" s="58" t="s">
        <v>550</v>
      </c>
      <c r="N4786" s="60" t="s">
        <v>550</v>
      </c>
      <c r="O4786" s="58" t="s">
        <v>1363</v>
      </c>
      <c r="P4786" s="58">
        <v>106</v>
      </c>
      <c r="Q4786" s="58">
        <v>1</v>
      </c>
      <c r="R4786" s="58" t="s">
        <v>369</v>
      </c>
      <c r="S4786" s="4" t="s">
        <v>372</v>
      </c>
      <c r="T4786" s="58">
        <v>1</v>
      </c>
      <c r="U4786" t="str">
        <f t="shared" si="299"/>
        <v>Serena</v>
      </c>
      <c r="V4786">
        <f t="shared" si="296"/>
        <v>7.97</v>
      </c>
      <c r="W4786">
        <f t="shared" si="297"/>
        <v>39.284999999999997</v>
      </c>
      <c r="X4786" s="12">
        <f t="shared" si="298"/>
        <v>0.20287641593483519</v>
      </c>
    </row>
    <row r="4787" spans="1:24" x14ac:dyDescent="0.25">
      <c r="A4787" s="57">
        <v>223</v>
      </c>
      <c r="B4787" s="58" t="s">
        <v>14</v>
      </c>
      <c r="C4787" s="58" t="s">
        <v>1307</v>
      </c>
      <c r="D4787" s="62">
        <v>42481</v>
      </c>
      <c r="E4787" s="63">
        <v>0.30208333333333331</v>
      </c>
      <c r="F4787" s="63">
        <v>0.36458333333333331</v>
      </c>
      <c r="G4787" s="63" t="s">
        <v>1270</v>
      </c>
      <c r="H4787" s="60">
        <v>201</v>
      </c>
      <c r="I4787" s="68">
        <v>8</v>
      </c>
      <c r="J4787" s="58">
        <v>8</v>
      </c>
      <c r="K4787" s="58">
        <v>19</v>
      </c>
      <c r="L4787" s="73">
        <v>0.34652777777777777</v>
      </c>
      <c r="M4787" s="58" t="s">
        <v>1022</v>
      </c>
      <c r="N4787" s="60" t="s">
        <v>1022</v>
      </c>
      <c r="O4787" s="58" t="s">
        <v>1363</v>
      </c>
      <c r="P4787" s="58">
        <v>105</v>
      </c>
      <c r="Q4787" s="58">
        <v>1</v>
      </c>
      <c r="R4787" s="58" t="s">
        <v>369</v>
      </c>
      <c r="S4787" s="4" t="s">
        <v>372</v>
      </c>
      <c r="T4787" s="58">
        <v>1</v>
      </c>
      <c r="U4787" t="str">
        <f t="shared" si="299"/>
        <v>Serena</v>
      </c>
      <c r="V4787">
        <f t="shared" si="296"/>
        <v>7.97</v>
      </c>
      <c r="W4787">
        <f t="shared" si="297"/>
        <v>39.284999999999997</v>
      </c>
      <c r="X4787" s="12">
        <f t="shared" si="298"/>
        <v>0.20287641593483519</v>
      </c>
    </row>
    <row r="4788" spans="1:24" x14ac:dyDescent="0.25">
      <c r="A4788" s="57">
        <v>223</v>
      </c>
      <c r="B4788" s="58" t="s">
        <v>14</v>
      </c>
      <c r="C4788" s="58" t="s">
        <v>1307</v>
      </c>
      <c r="D4788" s="62">
        <v>42481</v>
      </c>
      <c r="E4788" s="63">
        <v>0.30208333333333331</v>
      </c>
      <c r="F4788" s="63">
        <v>0.36458333333333331</v>
      </c>
      <c r="G4788" s="63" t="s">
        <v>1270</v>
      </c>
      <c r="H4788" s="60">
        <v>201</v>
      </c>
      <c r="I4788" s="68">
        <v>9</v>
      </c>
      <c r="J4788" s="58">
        <v>8</v>
      </c>
      <c r="K4788" s="58">
        <v>22</v>
      </c>
      <c r="L4788" s="73">
        <v>0.34861111111111115</v>
      </c>
      <c r="M4788" s="58" t="s">
        <v>348</v>
      </c>
      <c r="N4788" s="60" t="s">
        <v>348</v>
      </c>
      <c r="O4788" s="58" t="s">
        <v>1363</v>
      </c>
      <c r="P4788" s="58">
        <v>108</v>
      </c>
      <c r="Q4788" s="58">
        <v>1</v>
      </c>
      <c r="R4788" s="58" t="s">
        <v>369</v>
      </c>
      <c r="S4788" s="4" t="s">
        <v>372</v>
      </c>
      <c r="T4788" s="58">
        <v>1</v>
      </c>
      <c r="U4788" t="str">
        <f t="shared" si="299"/>
        <v>Serena</v>
      </c>
      <c r="V4788">
        <f t="shared" si="296"/>
        <v>7.97</v>
      </c>
      <c r="W4788">
        <f t="shared" si="297"/>
        <v>39.284999999999997</v>
      </c>
      <c r="X4788" s="12">
        <f t="shared" si="298"/>
        <v>0.20287641593483519</v>
      </c>
    </row>
    <row r="4789" spans="1:24" x14ac:dyDescent="0.25">
      <c r="A4789" s="57">
        <v>223</v>
      </c>
      <c r="B4789" s="58" t="s">
        <v>14</v>
      </c>
      <c r="C4789" s="58" t="s">
        <v>1307</v>
      </c>
      <c r="D4789" s="62">
        <v>42481</v>
      </c>
      <c r="E4789" s="63">
        <v>0.30208333333333331</v>
      </c>
      <c r="F4789" s="63">
        <v>0.36458333333333331</v>
      </c>
      <c r="G4789" s="63" t="s">
        <v>1270</v>
      </c>
      <c r="H4789" s="60">
        <v>201</v>
      </c>
      <c r="I4789" s="68">
        <v>10</v>
      </c>
      <c r="J4789" s="58">
        <v>8</v>
      </c>
      <c r="K4789" s="58">
        <v>24</v>
      </c>
      <c r="L4789" s="73">
        <v>0.35000000000000003</v>
      </c>
      <c r="M4789" s="58" t="s">
        <v>523</v>
      </c>
      <c r="N4789" s="60" t="s">
        <v>523</v>
      </c>
      <c r="O4789" s="58" t="s">
        <v>1363</v>
      </c>
      <c r="P4789" s="58">
        <v>108</v>
      </c>
      <c r="Q4789" s="58">
        <v>1</v>
      </c>
      <c r="R4789" s="58" t="s">
        <v>369</v>
      </c>
      <c r="S4789" s="4" t="s">
        <v>372</v>
      </c>
      <c r="T4789" s="58">
        <v>1</v>
      </c>
      <c r="U4789" t="str">
        <f t="shared" si="299"/>
        <v>Serena</v>
      </c>
      <c r="V4789">
        <f t="shared" si="296"/>
        <v>7.97</v>
      </c>
      <c r="W4789">
        <f t="shared" si="297"/>
        <v>39.284999999999997</v>
      </c>
      <c r="X4789" s="12">
        <f t="shared" si="298"/>
        <v>0.20287641593483519</v>
      </c>
    </row>
    <row r="4790" spans="1:24" x14ac:dyDescent="0.25">
      <c r="A4790" s="57">
        <v>223</v>
      </c>
      <c r="B4790" s="58" t="s">
        <v>14</v>
      </c>
      <c r="C4790" s="58" t="s">
        <v>1307</v>
      </c>
      <c r="D4790" s="62">
        <v>42481</v>
      </c>
      <c r="E4790" s="63">
        <v>0.30208333333333331</v>
      </c>
      <c r="F4790" s="63">
        <v>0.36458333333333331</v>
      </c>
      <c r="G4790" s="63" t="s">
        <v>1270</v>
      </c>
      <c r="H4790" s="60">
        <v>201</v>
      </c>
      <c r="I4790" s="68">
        <v>11</v>
      </c>
      <c r="J4790" s="58">
        <v>8</v>
      </c>
      <c r="K4790" s="58">
        <v>25</v>
      </c>
      <c r="L4790" s="73">
        <v>0.35069444444444442</v>
      </c>
      <c r="M4790" s="58" t="s">
        <v>556</v>
      </c>
      <c r="N4790" s="60" t="s">
        <v>556</v>
      </c>
      <c r="O4790" s="58" t="s">
        <v>1363</v>
      </c>
      <c r="P4790" s="58">
        <v>106</v>
      </c>
      <c r="Q4790" s="58">
        <v>1</v>
      </c>
      <c r="R4790" s="58" t="s">
        <v>369</v>
      </c>
      <c r="S4790" s="4" t="s">
        <v>372</v>
      </c>
      <c r="T4790" s="58">
        <v>1</v>
      </c>
      <c r="U4790" t="str">
        <f t="shared" si="299"/>
        <v>Serena</v>
      </c>
      <c r="V4790">
        <f t="shared" si="296"/>
        <v>7.97</v>
      </c>
      <c r="W4790">
        <f t="shared" si="297"/>
        <v>39.284999999999997</v>
      </c>
      <c r="X4790" s="12">
        <f t="shared" si="298"/>
        <v>0.20287641593483519</v>
      </c>
    </row>
    <row r="4791" spans="1:24" x14ac:dyDescent="0.25">
      <c r="A4791" s="57">
        <v>223</v>
      </c>
      <c r="B4791" s="58" t="s">
        <v>14</v>
      </c>
      <c r="C4791" s="58" t="s">
        <v>1307</v>
      </c>
      <c r="D4791" s="62">
        <v>42481</v>
      </c>
      <c r="E4791" s="63">
        <v>0.30208333333333331</v>
      </c>
      <c r="F4791" s="63">
        <v>0.36458333333333331</v>
      </c>
      <c r="G4791" s="63" t="s">
        <v>1270</v>
      </c>
      <c r="H4791" s="60">
        <v>201</v>
      </c>
      <c r="I4791" s="68">
        <v>12</v>
      </c>
      <c r="J4791" s="58">
        <v>8</v>
      </c>
      <c r="K4791" s="58">
        <v>25</v>
      </c>
      <c r="L4791" s="73">
        <v>0.35069444444444442</v>
      </c>
      <c r="M4791" s="58" t="s">
        <v>1197</v>
      </c>
      <c r="N4791" s="60" t="s">
        <v>1171</v>
      </c>
      <c r="O4791" s="58" t="s">
        <v>1363</v>
      </c>
      <c r="P4791" s="58">
        <v>109</v>
      </c>
      <c r="Q4791" s="58">
        <v>1</v>
      </c>
      <c r="R4791" s="58" t="s">
        <v>369</v>
      </c>
      <c r="S4791" s="4" t="s">
        <v>372</v>
      </c>
      <c r="T4791" s="58">
        <v>1</v>
      </c>
      <c r="U4791" t="str">
        <f t="shared" si="299"/>
        <v>Serena</v>
      </c>
      <c r="V4791">
        <f t="shared" si="296"/>
        <v>7.97</v>
      </c>
      <c r="W4791">
        <f t="shared" si="297"/>
        <v>39.284999999999997</v>
      </c>
      <c r="X4791" s="12">
        <f t="shared" si="298"/>
        <v>0.20287641593483519</v>
      </c>
    </row>
    <row r="4792" spans="1:24" x14ac:dyDescent="0.25">
      <c r="A4792" s="57">
        <v>223</v>
      </c>
      <c r="B4792" s="58" t="s">
        <v>14</v>
      </c>
      <c r="C4792" s="58" t="s">
        <v>1307</v>
      </c>
      <c r="D4792" s="62">
        <v>42481</v>
      </c>
      <c r="E4792" s="63">
        <v>0.30208333333333331</v>
      </c>
      <c r="F4792" s="63">
        <v>0.36458333333333331</v>
      </c>
      <c r="G4792" s="63" t="s">
        <v>1270</v>
      </c>
      <c r="H4792" s="60">
        <v>201</v>
      </c>
      <c r="I4792" s="68">
        <v>13</v>
      </c>
      <c r="J4792" s="58">
        <v>8</v>
      </c>
      <c r="K4792" s="58">
        <v>30</v>
      </c>
      <c r="L4792" s="73">
        <v>0.35416666666666669</v>
      </c>
      <c r="M4792" s="58" t="s">
        <v>546</v>
      </c>
      <c r="N4792" s="60" t="s">
        <v>546</v>
      </c>
      <c r="O4792" s="58" t="s">
        <v>1363</v>
      </c>
      <c r="P4792" s="58">
        <v>105</v>
      </c>
      <c r="Q4792" s="58">
        <v>1</v>
      </c>
      <c r="R4792" s="58" t="s">
        <v>369</v>
      </c>
      <c r="S4792" s="4" t="s">
        <v>372</v>
      </c>
      <c r="T4792" s="58">
        <v>1</v>
      </c>
      <c r="U4792" t="str">
        <f t="shared" si="299"/>
        <v>Serena</v>
      </c>
      <c r="V4792">
        <f t="shared" si="296"/>
        <v>7.97</v>
      </c>
      <c r="W4792">
        <f t="shared" si="297"/>
        <v>39.284999999999997</v>
      </c>
      <c r="X4792" s="12">
        <f t="shared" si="298"/>
        <v>0.20287641593483519</v>
      </c>
    </row>
    <row r="4793" spans="1:24" x14ac:dyDescent="0.25">
      <c r="A4793" s="57">
        <v>223</v>
      </c>
      <c r="B4793" s="58" t="s">
        <v>14</v>
      </c>
      <c r="C4793" s="58" t="s">
        <v>1307</v>
      </c>
      <c r="D4793" s="62">
        <v>42481</v>
      </c>
      <c r="E4793" s="63">
        <v>0.30208333333333331</v>
      </c>
      <c r="F4793" s="63">
        <v>0.36458333333333331</v>
      </c>
      <c r="G4793" s="63" t="s">
        <v>1270</v>
      </c>
      <c r="H4793" s="60">
        <v>201</v>
      </c>
      <c r="I4793" s="68">
        <v>14</v>
      </c>
      <c r="J4793" s="58">
        <v>8</v>
      </c>
      <c r="K4793" s="58">
        <v>31</v>
      </c>
      <c r="L4793" s="73">
        <v>0.35486111111111113</v>
      </c>
      <c r="M4793" s="58" t="s">
        <v>969</v>
      </c>
      <c r="N4793" s="60" t="s">
        <v>1016</v>
      </c>
      <c r="O4793" s="58" t="s">
        <v>1363</v>
      </c>
      <c r="P4793" s="58">
        <v>106</v>
      </c>
      <c r="Q4793" s="58">
        <v>1</v>
      </c>
      <c r="R4793" s="58" t="s">
        <v>369</v>
      </c>
      <c r="S4793" s="4" t="s">
        <v>372</v>
      </c>
      <c r="T4793" s="58">
        <v>1</v>
      </c>
      <c r="U4793" t="str">
        <f t="shared" si="299"/>
        <v>Serena</v>
      </c>
      <c r="V4793">
        <f t="shared" ref="V4793:V4856" si="300">+IF(S4793="BUS",VLOOKUP(T4793,$AC$4:$AE$9,3,0),VLOOKUP(T4793,$AC$4:$AE$9,2,0))</f>
        <v>7.97</v>
      </c>
      <c r="W4793">
        <f t="shared" ref="W4793:W4856" si="301">+IF(S4793="BUS",$AE$8,$AD$8)</f>
        <v>39.284999999999997</v>
      </c>
      <c r="X4793" s="12">
        <f t="shared" ref="X4793:X4856" si="302">+V4793/W4793</f>
        <v>0.20287641593483519</v>
      </c>
    </row>
    <row r="4794" spans="1:24" x14ac:dyDescent="0.25">
      <c r="A4794" s="57">
        <v>223</v>
      </c>
      <c r="B4794" s="58" t="s">
        <v>14</v>
      </c>
      <c r="C4794" s="58" t="s">
        <v>1307</v>
      </c>
      <c r="D4794" s="62">
        <v>42481</v>
      </c>
      <c r="E4794" s="63">
        <v>0.30208333333333331</v>
      </c>
      <c r="F4794" s="63">
        <v>0.36458333333333331</v>
      </c>
      <c r="G4794" s="63" t="s">
        <v>1270</v>
      </c>
      <c r="H4794" s="60">
        <v>201</v>
      </c>
      <c r="I4794" s="68">
        <v>15</v>
      </c>
      <c r="J4794" s="58">
        <v>8</v>
      </c>
      <c r="K4794" s="58">
        <v>31</v>
      </c>
      <c r="L4794" s="73">
        <v>0.35486111111111113</v>
      </c>
      <c r="M4794" s="58" t="s">
        <v>530</v>
      </c>
      <c r="N4794" s="60" t="s">
        <v>530</v>
      </c>
      <c r="O4794" s="58" t="s">
        <v>1363</v>
      </c>
      <c r="P4794" s="58">
        <v>108</v>
      </c>
      <c r="Q4794" s="58">
        <v>1</v>
      </c>
      <c r="R4794" s="58" t="s">
        <v>369</v>
      </c>
      <c r="S4794" s="4" t="s">
        <v>372</v>
      </c>
      <c r="T4794" s="58">
        <v>1</v>
      </c>
      <c r="U4794" t="str">
        <f t="shared" ref="U4794:U4857" si="303">+VLOOKUP(A4794,$Z$4:$AA$32,2,0)</f>
        <v>Serena</v>
      </c>
      <c r="V4794">
        <f t="shared" si="300"/>
        <v>7.97</v>
      </c>
      <c r="W4794">
        <f t="shared" si="301"/>
        <v>39.284999999999997</v>
      </c>
      <c r="X4794" s="12">
        <f t="shared" si="302"/>
        <v>0.20287641593483519</v>
      </c>
    </row>
    <row r="4795" spans="1:24" x14ac:dyDescent="0.25">
      <c r="A4795" s="57">
        <v>223</v>
      </c>
      <c r="B4795" s="58" t="s">
        <v>14</v>
      </c>
      <c r="C4795" s="58" t="s">
        <v>1307</v>
      </c>
      <c r="D4795" s="62">
        <v>42481</v>
      </c>
      <c r="E4795" s="63">
        <v>0.30208333333333331</v>
      </c>
      <c r="F4795" s="63">
        <v>0.36458333333333331</v>
      </c>
      <c r="G4795" s="63" t="s">
        <v>1270</v>
      </c>
      <c r="H4795" s="60">
        <v>201</v>
      </c>
      <c r="I4795" s="68">
        <v>16</v>
      </c>
      <c r="J4795" s="58">
        <v>8</v>
      </c>
      <c r="K4795" s="58">
        <v>33</v>
      </c>
      <c r="L4795" s="73">
        <v>0.35625000000000001</v>
      </c>
      <c r="M4795" s="58" t="s">
        <v>928</v>
      </c>
      <c r="N4795" s="60" t="s">
        <v>928</v>
      </c>
      <c r="O4795" s="58" t="s">
        <v>1363</v>
      </c>
      <c r="P4795" s="58">
        <v>109</v>
      </c>
      <c r="Q4795" s="58">
        <v>1</v>
      </c>
      <c r="R4795" s="58" t="s">
        <v>369</v>
      </c>
      <c r="S4795" s="4" t="s">
        <v>372</v>
      </c>
      <c r="T4795" s="58">
        <v>1</v>
      </c>
      <c r="U4795" t="str">
        <f t="shared" si="303"/>
        <v>Serena</v>
      </c>
      <c r="V4795">
        <f t="shared" si="300"/>
        <v>7.97</v>
      </c>
      <c r="W4795">
        <f t="shared" si="301"/>
        <v>39.284999999999997</v>
      </c>
      <c r="X4795" s="12">
        <f t="shared" si="302"/>
        <v>0.20287641593483519</v>
      </c>
    </row>
    <row r="4796" spans="1:24" x14ac:dyDescent="0.25">
      <c r="A4796" s="57">
        <v>223</v>
      </c>
      <c r="B4796" s="58" t="s">
        <v>14</v>
      </c>
      <c r="C4796" s="58" t="s">
        <v>1307</v>
      </c>
      <c r="D4796" s="62">
        <v>42481</v>
      </c>
      <c r="E4796" s="63">
        <v>0.30208333333333331</v>
      </c>
      <c r="F4796" s="63">
        <v>0.36458333333333331</v>
      </c>
      <c r="G4796" s="63" t="s">
        <v>1270</v>
      </c>
      <c r="H4796" s="60">
        <v>201</v>
      </c>
      <c r="I4796" s="68">
        <v>17</v>
      </c>
      <c r="J4796" s="58">
        <v>8</v>
      </c>
      <c r="K4796" s="58">
        <v>36</v>
      </c>
      <c r="L4796" s="73">
        <v>0.35833333333333334</v>
      </c>
      <c r="M4796" s="58" t="s">
        <v>560</v>
      </c>
      <c r="N4796" s="60" t="s">
        <v>560</v>
      </c>
      <c r="O4796" s="58" t="s">
        <v>1363</v>
      </c>
      <c r="P4796" s="58">
        <v>106</v>
      </c>
      <c r="Q4796" s="58">
        <v>1</v>
      </c>
      <c r="R4796" s="58" t="s">
        <v>369</v>
      </c>
      <c r="S4796" s="4" t="s">
        <v>372</v>
      </c>
      <c r="T4796" s="58">
        <v>1</v>
      </c>
      <c r="U4796" t="str">
        <f t="shared" si="303"/>
        <v>Serena</v>
      </c>
      <c r="V4796">
        <f t="shared" si="300"/>
        <v>7.97</v>
      </c>
      <c r="W4796">
        <f t="shared" si="301"/>
        <v>39.284999999999997</v>
      </c>
      <c r="X4796" s="12">
        <f t="shared" si="302"/>
        <v>0.20287641593483519</v>
      </c>
    </row>
    <row r="4797" spans="1:24" x14ac:dyDescent="0.25">
      <c r="A4797" s="57">
        <v>223</v>
      </c>
      <c r="B4797" s="58" t="s">
        <v>14</v>
      </c>
      <c r="C4797" s="58" t="s">
        <v>1307</v>
      </c>
      <c r="D4797" s="62">
        <v>42481</v>
      </c>
      <c r="E4797" s="63">
        <v>0.30208333333333331</v>
      </c>
      <c r="F4797" s="63">
        <v>0.36458333333333331</v>
      </c>
      <c r="G4797" s="63" t="s">
        <v>1270</v>
      </c>
      <c r="H4797" s="60">
        <v>201</v>
      </c>
      <c r="I4797" s="68">
        <v>18</v>
      </c>
      <c r="J4797" s="58">
        <v>8</v>
      </c>
      <c r="K4797" s="58">
        <v>36</v>
      </c>
      <c r="L4797" s="73">
        <v>0.35833333333333334</v>
      </c>
      <c r="M4797" s="58" t="s">
        <v>552</v>
      </c>
      <c r="N4797" s="60" t="s">
        <v>552</v>
      </c>
      <c r="O4797" s="58" t="s">
        <v>1363</v>
      </c>
      <c r="P4797" s="58">
        <v>105</v>
      </c>
      <c r="Q4797" s="58">
        <v>1</v>
      </c>
      <c r="R4797" s="58" t="s">
        <v>369</v>
      </c>
      <c r="S4797" s="4" t="s">
        <v>372</v>
      </c>
      <c r="T4797" s="58">
        <v>1</v>
      </c>
      <c r="U4797" t="str">
        <f t="shared" si="303"/>
        <v>Serena</v>
      </c>
      <c r="V4797">
        <f t="shared" si="300"/>
        <v>7.97</v>
      </c>
      <c r="W4797">
        <f t="shared" si="301"/>
        <v>39.284999999999997</v>
      </c>
      <c r="X4797" s="12">
        <f t="shared" si="302"/>
        <v>0.20287641593483519</v>
      </c>
    </row>
    <row r="4798" spans="1:24" x14ac:dyDescent="0.25">
      <c r="A4798" s="57">
        <v>223</v>
      </c>
      <c r="B4798" s="58" t="s">
        <v>14</v>
      </c>
      <c r="C4798" s="58" t="s">
        <v>1307</v>
      </c>
      <c r="D4798" s="62">
        <v>42481</v>
      </c>
      <c r="E4798" s="63">
        <v>0.30208333333333331</v>
      </c>
      <c r="F4798" s="63">
        <v>0.36458333333333331</v>
      </c>
      <c r="G4798" s="63" t="s">
        <v>1270</v>
      </c>
      <c r="H4798" s="60">
        <v>201</v>
      </c>
      <c r="I4798" s="68">
        <v>19</v>
      </c>
      <c r="J4798" s="58">
        <v>8</v>
      </c>
      <c r="K4798" s="58">
        <v>38</v>
      </c>
      <c r="L4798" s="73">
        <v>0.35972222222222222</v>
      </c>
      <c r="M4798" s="58" t="s">
        <v>582</v>
      </c>
      <c r="N4798" s="60" t="s">
        <v>582</v>
      </c>
      <c r="O4798" s="58" t="s">
        <v>1363</v>
      </c>
      <c r="P4798" s="58">
        <v>108</v>
      </c>
      <c r="Q4798" s="58">
        <v>1</v>
      </c>
      <c r="R4798" s="58" t="s">
        <v>369</v>
      </c>
      <c r="S4798" s="4" t="s">
        <v>372</v>
      </c>
      <c r="T4798" s="58">
        <v>1</v>
      </c>
      <c r="U4798" t="str">
        <f t="shared" si="303"/>
        <v>Serena</v>
      </c>
      <c r="V4798">
        <f t="shared" si="300"/>
        <v>7.97</v>
      </c>
      <c r="W4798">
        <f t="shared" si="301"/>
        <v>39.284999999999997</v>
      </c>
      <c r="X4798" s="12">
        <f t="shared" si="302"/>
        <v>0.20287641593483519</v>
      </c>
    </row>
    <row r="4799" spans="1:24" x14ac:dyDescent="0.25">
      <c r="A4799" s="57">
        <v>223</v>
      </c>
      <c r="B4799" s="58" t="s">
        <v>14</v>
      </c>
      <c r="C4799" s="58" t="s">
        <v>1307</v>
      </c>
      <c r="D4799" s="62">
        <v>42481</v>
      </c>
      <c r="E4799" s="63">
        <v>0.30208333333333331</v>
      </c>
      <c r="F4799" s="63">
        <v>0.36458333333333331</v>
      </c>
      <c r="G4799" s="63" t="s">
        <v>1270</v>
      </c>
      <c r="H4799" s="60">
        <v>201</v>
      </c>
      <c r="I4799" s="68">
        <v>20</v>
      </c>
      <c r="J4799" s="58">
        <v>8</v>
      </c>
      <c r="K4799" s="58">
        <v>41</v>
      </c>
      <c r="L4799" s="73">
        <v>0.36180555555555555</v>
      </c>
      <c r="M4799" s="58" t="s">
        <v>1198</v>
      </c>
      <c r="N4799" s="60" t="s">
        <v>543</v>
      </c>
      <c r="O4799" s="58" t="s">
        <v>1363</v>
      </c>
      <c r="P4799" s="58">
        <v>105</v>
      </c>
      <c r="Q4799" s="58">
        <v>1</v>
      </c>
      <c r="R4799" s="58" t="s">
        <v>369</v>
      </c>
      <c r="S4799" s="4" t="s">
        <v>372</v>
      </c>
      <c r="T4799" s="58">
        <v>1</v>
      </c>
      <c r="U4799" t="str">
        <f t="shared" si="303"/>
        <v>Serena</v>
      </c>
      <c r="V4799">
        <f t="shared" si="300"/>
        <v>7.97</v>
      </c>
      <c r="W4799">
        <f t="shared" si="301"/>
        <v>39.284999999999997</v>
      </c>
      <c r="X4799" s="12">
        <f t="shared" si="302"/>
        <v>0.20287641593483519</v>
      </c>
    </row>
    <row r="4800" spans="1:24" x14ac:dyDescent="0.25">
      <c r="A4800" s="57">
        <v>223</v>
      </c>
      <c r="B4800" s="58" t="s">
        <v>14</v>
      </c>
      <c r="C4800" s="58" t="s">
        <v>1307</v>
      </c>
      <c r="D4800" s="62">
        <v>42481</v>
      </c>
      <c r="E4800" s="63">
        <v>0.30208333333333331</v>
      </c>
      <c r="F4800" s="63">
        <v>0.36458333333333331</v>
      </c>
      <c r="G4800" s="63" t="s">
        <v>1270</v>
      </c>
      <c r="H4800" s="60">
        <v>201</v>
      </c>
      <c r="I4800" s="68">
        <v>21</v>
      </c>
      <c r="J4800" s="58">
        <v>8</v>
      </c>
      <c r="K4800" s="58">
        <v>41</v>
      </c>
      <c r="L4800" s="73">
        <v>0.36180555555555555</v>
      </c>
      <c r="M4800" s="58" t="s">
        <v>957</v>
      </c>
      <c r="N4800" s="60" t="s">
        <v>957</v>
      </c>
      <c r="O4800" s="58" t="s">
        <v>1363</v>
      </c>
      <c r="P4800" s="58">
        <v>106</v>
      </c>
      <c r="Q4800" s="58">
        <v>1</v>
      </c>
      <c r="R4800" s="58" t="s">
        <v>369</v>
      </c>
      <c r="S4800" s="4" t="s">
        <v>372</v>
      </c>
      <c r="T4800" s="58">
        <v>1</v>
      </c>
      <c r="U4800" t="str">
        <f t="shared" si="303"/>
        <v>Serena</v>
      </c>
      <c r="V4800">
        <f t="shared" si="300"/>
        <v>7.97</v>
      </c>
      <c r="W4800">
        <f t="shared" si="301"/>
        <v>39.284999999999997</v>
      </c>
      <c r="X4800" s="12">
        <f t="shared" si="302"/>
        <v>0.20287641593483519</v>
      </c>
    </row>
    <row r="4801" spans="1:24" x14ac:dyDescent="0.25">
      <c r="A4801" s="57">
        <v>223</v>
      </c>
      <c r="B4801" s="58" t="s">
        <v>14</v>
      </c>
      <c r="C4801" s="58" t="s">
        <v>1307</v>
      </c>
      <c r="D4801" s="62">
        <v>42481</v>
      </c>
      <c r="E4801" s="63">
        <v>0.30208333333333331</v>
      </c>
      <c r="F4801" s="63">
        <v>0.36458333333333331</v>
      </c>
      <c r="G4801" s="63" t="s">
        <v>1270</v>
      </c>
      <c r="H4801" s="60">
        <v>201</v>
      </c>
      <c r="I4801" s="68">
        <v>22</v>
      </c>
      <c r="J4801" s="58">
        <v>8</v>
      </c>
      <c r="K4801" s="58">
        <v>41</v>
      </c>
      <c r="L4801" s="73">
        <v>0.36180555555555555</v>
      </c>
      <c r="M4801" s="58" t="s">
        <v>1199</v>
      </c>
      <c r="N4801" s="60" t="s">
        <v>1199</v>
      </c>
      <c r="O4801" s="58" t="s">
        <v>1363</v>
      </c>
      <c r="P4801" s="58">
        <v>109</v>
      </c>
      <c r="Q4801" s="58">
        <v>1</v>
      </c>
      <c r="R4801" s="58" t="s">
        <v>369</v>
      </c>
      <c r="S4801" s="4" t="s">
        <v>372</v>
      </c>
      <c r="T4801" s="58">
        <v>1</v>
      </c>
      <c r="U4801" t="str">
        <f t="shared" si="303"/>
        <v>Serena</v>
      </c>
      <c r="V4801">
        <f t="shared" si="300"/>
        <v>7.97</v>
      </c>
      <c r="W4801">
        <f t="shared" si="301"/>
        <v>39.284999999999997</v>
      </c>
      <c r="X4801" s="12">
        <f t="shared" si="302"/>
        <v>0.20287641593483519</v>
      </c>
    </row>
    <row r="4802" spans="1:24" x14ac:dyDescent="0.25">
      <c r="A4802" s="57">
        <v>223</v>
      </c>
      <c r="B4802" s="58" t="s">
        <v>14</v>
      </c>
      <c r="C4802" s="58" t="s">
        <v>1307</v>
      </c>
      <c r="D4802" s="62">
        <v>42481</v>
      </c>
      <c r="E4802" s="63">
        <v>0.30208333333333331</v>
      </c>
      <c r="F4802" s="63">
        <v>0.36458333333333331</v>
      </c>
      <c r="G4802" s="63" t="s">
        <v>1270</v>
      </c>
      <c r="H4802" s="60">
        <v>201</v>
      </c>
      <c r="I4802" s="68">
        <v>23</v>
      </c>
      <c r="J4802" s="58">
        <v>8</v>
      </c>
      <c r="K4802" s="58">
        <v>43</v>
      </c>
      <c r="L4802" s="73">
        <v>0.36319444444444443</v>
      </c>
      <c r="M4802" s="58" t="s">
        <v>564</v>
      </c>
      <c r="N4802" s="60" t="s">
        <v>564</v>
      </c>
      <c r="O4802" s="58" t="s">
        <v>1363</v>
      </c>
      <c r="P4802" s="58">
        <v>106</v>
      </c>
      <c r="Q4802" s="58">
        <v>1</v>
      </c>
      <c r="R4802" s="58" t="s">
        <v>369</v>
      </c>
      <c r="S4802" s="4" t="s">
        <v>372</v>
      </c>
      <c r="T4802" s="58">
        <v>1</v>
      </c>
      <c r="U4802" t="str">
        <f t="shared" si="303"/>
        <v>Serena</v>
      </c>
      <c r="V4802">
        <f t="shared" si="300"/>
        <v>7.97</v>
      </c>
      <c r="W4802">
        <f t="shared" si="301"/>
        <v>39.284999999999997</v>
      </c>
      <c r="X4802" s="12">
        <f t="shared" si="302"/>
        <v>0.20287641593483519</v>
      </c>
    </row>
    <row r="4803" spans="1:24" x14ac:dyDescent="0.25">
      <c r="A4803" s="57">
        <v>223</v>
      </c>
      <c r="B4803" s="58" t="s">
        <v>14</v>
      </c>
      <c r="C4803" s="58" t="s">
        <v>1307</v>
      </c>
      <c r="D4803" s="62">
        <v>42481</v>
      </c>
      <c r="E4803" s="63">
        <v>0.30208333333333331</v>
      </c>
      <c r="F4803" s="63">
        <v>0.36458333333333331</v>
      </c>
      <c r="G4803" s="63" t="s">
        <v>1270</v>
      </c>
      <c r="H4803" s="60">
        <v>201</v>
      </c>
      <c r="I4803" s="68">
        <v>24</v>
      </c>
      <c r="J4803" s="58">
        <v>8</v>
      </c>
      <c r="K4803" s="58">
        <v>43</v>
      </c>
      <c r="L4803" s="73">
        <v>0.36319444444444443</v>
      </c>
      <c r="M4803" s="58" t="s">
        <v>558</v>
      </c>
      <c r="N4803" s="60" t="s">
        <v>558</v>
      </c>
      <c r="O4803" s="58" t="s">
        <v>1363</v>
      </c>
      <c r="P4803" s="58">
        <v>105</v>
      </c>
      <c r="Q4803" s="58">
        <v>1</v>
      </c>
      <c r="R4803" s="58" t="s">
        <v>369</v>
      </c>
      <c r="S4803" s="4" t="s">
        <v>372</v>
      </c>
      <c r="T4803" s="58">
        <v>1</v>
      </c>
      <c r="U4803" t="str">
        <f t="shared" si="303"/>
        <v>Serena</v>
      </c>
      <c r="V4803">
        <f t="shared" si="300"/>
        <v>7.97</v>
      </c>
      <c r="W4803">
        <f t="shared" si="301"/>
        <v>39.284999999999997</v>
      </c>
      <c r="X4803" s="12">
        <f t="shared" si="302"/>
        <v>0.20287641593483519</v>
      </c>
    </row>
    <row r="4804" spans="1:24" x14ac:dyDescent="0.25">
      <c r="A4804" s="57">
        <v>223</v>
      </c>
      <c r="B4804" s="58" t="s">
        <v>14</v>
      </c>
      <c r="C4804" s="58" t="s">
        <v>1307</v>
      </c>
      <c r="D4804" s="62">
        <v>42481</v>
      </c>
      <c r="E4804" s="63">
        <v>0.30208333333333331</v>
      </c>
      <c r="F4804" s="63">
        <v>0.36458333333333331</v>
      </c>
      <c r="G4804" s="63" t="s">
        <v>1270</v>
      </c>
      <c r="H4804" s="60">
        <v>201</v>
      </c>
      <c r="I4804" s="68">
        <v>25</v>
      </c>
      <c r="J4804" s="58">
        <v>8</v>
      </c>
      <c r="K4804" s="58">
        <v>44</v>
      </c>
      <c r="L4804" s="73">
        <v>0.36388888888888887</v>
      </c>
      <c r="M4804" s="58" t="s">
        <v>544</v>
      </c>
      <c r="N4804" s="60" t="s">
        <v>544</v>
      </c>
      <c r="O4804" s="58" t="s">
        <v>1363</v>
      </c>
      <c r="P4804" s="58">
        <v>109</v>
      </c>
      <c r="Q4804" s="58">
        <v>1</v>
      </c>
      <c r="R4804" s="58" t="s">
        <v>369</v>
      </c>
      <c r="S4804" s="4" t="s">
        <v>372</v>
      </c>
      <c r="T4804" s="58">
        <v>1</v>
      </c>
      <c r="U4804" t="str">
        <f t="shared" si="303"/>
        <v>Serena</v>
      </c>
      <c r="V4804">
        <f t="shared" si="300"/>
        <v>7.97</v>
      </c>
      <c r="W4804">
        <f t="shared" si="301"/>
        <v>39.284999999999997</v>
      </c>
      <c r="X4804" s="12">
        <f t="shared" si="302"/>
        <v>0.20287641593483519</v>
      </c>
    </row>
    <row r="4805" spans="1:24" x14ac:dyDescent="0.25">
      <c r="A4805" s="57">
        <v>223</v>
      </c>
      <c r="B4805" s="58" t="s">
        <v>14</v>
      </c>
      <c r="C4805" s="58" t="s">
        <v>1307</v>
      </c>
      <c r="D4805" s="62">
        <v>42481</v>
      </c>
      <c r="E4805" s="63">
        <v>0.40625</v>
      </c>
      <c r="F4805" s="63">
        <v>0.46875</v>
      </c>
      <c r="G4805" s="63" t="s">
        <v>1271</v>
      </c>
      <c r="H4805" s="60">
        <v>202</v>
      </c>
      <c r="I4805" s="68">
        <v>1</v>
      </c>
      <c r="J4805" s="58">
        <v>9</v>
      </c>
      <c r="K4805" s="58">
        <v>45</v>
      </c>
      <c r="L4805" s="73">
        <v>0.40625</v>
      </c>
      <c r="M4805" s="58" t="s">
        <v>1079</v>
      </c>
      <c r="N4805" s="60" t="s">
        <v>1079</v>
      </c>
      <c r="O4805" s="58" t="s">
        <v>1363</v>
      </c>
      <c r="P4805" s="58">
        <v>106</v>
      </c>
      <c r="Q4805" s="58">
        <v>1</v>
      </c>
      <c r="R4805" s="58" t="s">
        <v>369</v>
      </c>
      <c r="S4805" s="4" t="s">
        <v>372</v>
      </c>
      <c r="T4805" s="58">
        <v>1</v>
      </c>
      <c r="U4805" t="str">
        <f t="shared" si="303"/>
        <v>Serena</v>
      </c>
      <c r="V4805">
        <f t="shared" si="300"/>
        <v>7.97</v>
      </c>
      <c r="W4805">
        <f t="shared" si="301"/>
        <v>39.284999999999997</v>
      </c>
      <c r="X4805" s="12">
        <f t="shared" si="302"/>
        <v>0.20287641593483519</v>
      </c>
    </row>
    <row r="4806" spans="1:24" x14ac:dyDescent="0.25">
      <c r="A4806" s="57">
        <v>223</v>
      </c>
      <c r="B4806" s="58" t="s">
        <v>14</v>
      </c>
      <c r="C4806" s="58" t="s">
        <v>1307</v>
      </c>
      <c r="D4806" s="62">
        <v>42481</v>
      </c>
      <c r="E4806" s="63">
        <v>0.40625</v>
      </c>
      <c r="F4806" s="63">
        <v>0.46875</v>
      </c>
      <c r="G4806" s="63" t="s">
        <v>1271</v>
      </c>
      <c r="H4806" s="60">
        <v>202</v>
      </c>
      <c r="I4806" s="68">
        <v>2</v>
      </c>
      <c r="J4806" s="58">
        <v>9</v>
      </c>
      <c r="K4806" s="58">
        <v>51</v>
      </c>
      <c r="L4806" s="73">
        <v>0.41041666666666665</v>
      </c>
      <c r="M4806" s="58" t="s">
        <v>406</v>
      </c>
      <c r="N4806" s="60" t="s">
        <v>406</v>
      </c>
      <c r="O4806" s="58" t="s">
        <v>1363</v>
      </c>
      <c r="P4806" s="58">
        <v>105</v>
      </c>
      <c r="Q4806" s="58">
        <v>1</v>
      </c>
      <c r="R4806" s="58" t="s">
        <v>369</v>
      </c>
      <c r="S4806" s="4" t="s">
        <v>372</v>
      </c>
      <c r="T4806" s="58">
        <v>1</v>
      </c>
      <c r="U4806" t="str">
        <f t="shared" si="303"/>
        <v>Serena</v>
      </c>
      <c r="V4806">
        <f t="shared" si="300"/>
        <v>7.97</v>
      </c>
      <c r="W4806">
        <f t="shared" si="301"/>
        <v>39.284999999999997</v>
      </c>
      <c r="X4806" s="12">
        <f t="shared" si="302"/>
        <v>0.20287641593483519</v>
      </c>
    </row>
    <row r="4807" spans="1:24" x14ac:dyDescent="0.25">
      <c r="A4807" s="57">
        <v>223</v>
      </c>
      <c r="B4807" s="58" t="s">
        <v>14</v>
      </c>
      <c r="C4807" s="58" t="s">
        <v>1307</v>
      </c>
      <c r="D4807" s="62">
        <v>42481</v>
      </c>
      <c r="E4807" s="63">
        <v>0.40625</v>
      </c>
      <c r="F4807" s="63">
        <v>0.46875</v>
      </c>
      <c r="G4807" s="63" t="s">
        <v>1271</v>
      </c>
      <c r="H4807" s="60">
        <v>202</v>
      </c>
      <c r="I4807" s="68">
        <v>3</v>
      </c>
      <c r="J4807" s="58">
        <v>9</v>
      </c>
      <c r="K4807" s="58">
        <v>51</v>
      </c>
      <c r="L4807" s="73">
        <v>0.41041666666666665</v>
      </c>
      <c r="M4807" s="58" t="s">
        <v>601</v>
      </c>
      <c r="N4807" s="60" t="s">
        <v>601</v>
      </c>
      <c r="O4807" s="58" t="s">
        <v>1363</v>
      </c>
      <c r="P4807" s="58">
        <v>107</v>
      </c>
      <c r="Q4807" s="58">
        <v>1</v>
      </c>
      <c r="R4807" s="58" t="s">
        <v>369</v>
      </c>
      <c r="S4807" s="4" t="s">
        <v>372</v>
      </c>
      <c r="T4807" s="58">
        <v>1</v>
      </c>
      <c r="U4807" t="str">
        <f t="shared" si="303"/>
        <v>Serena</v>
      </c>
      <c r="V4807">
        <f t="shared" si="300"/>
        <v>7.97</v>
      </c>
      <c r="W4807">
        <f t="shared" si="301"/>
        <v>39.284999999999997</v>
      </c>
      <c r="X4807" s="12">
        <f t="shared" si="302"/>
        <v>0.20287641593483519</v>
      </c>
    </row>
    <row r="4808" spans="1:24" x14ac:dyDescent="0.25">
      <c r="A4808" s="57">
        <v>223</v>
      </c>
      <c r="B4808" s="58" t="s">
        <v>14</v>
      </c>
      <c r="C4808" s="58" t="s">
        <v>1307</v>
      </c>
      <c r="D4808" s="62">
        <v>42481</v>
      </c>
      <c r="E4808" s="63">
        <v>0.40625</v>
      </c>
      <c r="F4808" s="63">
        <v>0.46875</v>
      </c>
      <c r="G4808" s="63" t="s">
        <v>1271</v>
      </c>
      <c r="H4808" s="60">
        <v>202</v>
      </c>
      <c r="I4808" s="68">
        <v>4</v>
      </c>
      <c r="J4808" s="58">
        <v>9</v>
      </c>
      <c r="K4808" s="58">
        <v>54</v>
      </c>
      <c r="L4808" s="73">
        <v>0.41250000000000003</v>
      </c>
      <c r="M4808" s="58" t="s">
        <v>394</v>
      </c>
      <c r="N4808" s="60" t="s">
        <v>394</v>
      </c>
      <c r="O4808" s="58" t="s">
        <v>1363</v>
      </c>
      <c r="P4808" s="58">
        <v>106</v>
      </c>
      <c r="Q4808" s="58">
        <v>1</v>
      </c>
      <c r="R4808" s="58" t="s">
        <v>369</v>
      </c>
      <c r="S4808" s="4" t="s">
        <v>372</v>
      </c>
      <c r="T4808" s="58">
        <v>1</v>
      </c>
      <c r="U4808" t="str">
        <f t="shared" si="303"/>
        <v>Serena</v>
      </c>
      <c r="V4808">
        <f t="shared" si="300"/>
        <v>7.97</v>
      </c>
      <c r="W4808">
        <f t="shared" si="301"/>
        <v>39.284999999999997</v>
      </c>
      <c r="X4808" s="12">
        <f t="shared" si="302"/>
        <v>0.20287641593483519</v>
      </c>
    </row>
    <row r="4809" spans="1:24" x14ac:dyDescent="0.25">
      <c r="A4809" s="57">
        <v>223</v>
      </c>
      <c r="B4809" s="58" t="s">
        <v>14</v>
      </c>
      <c r="C4809" s="58" t="s">
        <v>1307</v>
      </c>
      <c r="D4809" s="62">
        <v>42481</v>
      </c>
      <c r="E4809" s="63">
        <v>0.40625</v>
      </c>
      <c r="F4809" s="63">
        <v>0.46875</v>
      </c>
      <c r="G4809" s="63" t="s">
        <v>1271</v>
      </c>
      <c r="H4809" s="60">
        <v>202</v>
      </c>
      <c r="I4809" s="68">
        <v>5</v>
      </c>
      <c r="J4809" s="58">
        <v>9</v>
      </c>
      <c r="K4809" s="58">
        <v>56</v>
      </c>
      <c r="L4809" s="73">
        <v>0.41388888888888892</v>
      </c>
      <c r="M4809" s="58" t="s">
        <v>1200</v>
      </c>
      <c r="N4809" s="60" t="s">
        <v>392</v>
      </c>
      <c r="O4809" s="58" t="s">
        <v>1363</v>
      </c>
      <c r="P4809" s="58">
        <v>109</v>
      </c>
      <c r="Q4809" s="58">
        <v>1</v>
      </c>
      <c r="R4809" s="58" t="s">
        <v>369</v>
      </c>
      <c r="S4809" s="4" t="s">
        <v>372</v>
      </c>
      <c r="T4809" s="58">
        <v>1</v>
      </c>
      <c r="U4809" t="str">
        <f t="shared" si="303"/>
        <v>Serena</v>
      </c>
      <c r="V4809">
        <f t="shared" si="300"/>
        <v>7.97</v>
      </c>
      <c r="W4809">
        <f t="shared" si="301"/>
        <v>39.284999999999997</v>
      </c>
      <c r="X4809" s="12">
        <f t="shared" si="302"/>
        <v>0.20287641593483519</v>
      </c>
    </row>
    <row r="4810" spans="1:24" x14ac:dyDescent="0.25">
      <c r="A4810" s="57">
        <v>223</v>
      </c>
      <c r="B4810" s="58" t="s">
        <v>14</v>
      </c>
      <c r="C4810" s="58" t="s">
        <v>1307</v>
      </c>
      <c r="D4810" s="62">
        <v>42481</v>
      </c>
      <c r="E4810" s="63">
        <v>0.40625</v>
      </c>
      <c r="F4810" s="63">
        <v>0.46875</v>
      </c>
      <c r="G4810" s="63" t="s">
        <v>1271</v>
      </c>
      <c r="H4810" s="60">
        <v>202</v>
      </c>
      <c r="I4810" s="68">
        <v>6</v>
      </c>
      <c r="J4810" s="58">
        <v>9</v>
      </c>
      <c r="K4810" s="58">
        <v>56</v>
      </c>
      <c r="L4810" s="73">
        <v>0.41388888888888892</v>
      </c>
      <c r="M4810" s="58" t="s">
        <v>457</v>
      </c>
      <c r="N4810" s="60" t="s">
        <v>457</v>
      </c>
      <c r="O4810" s="58" t="s">
        <v>1363</v>
      </c>
      <c r="P4810" s="58">
        <v>108</v>
      </c>
      <c r="Q4810" s="58">
        <v>1</v>
      </c>
      <c r="R4810" s="58" t="s">
        <v>369</v>
      </c>
      <c r="S4810" s="4" t="s">
        <v>372</v>
      </c>
      <c r="T4810" s="58">
        <v>1</v>
      </c>
      <c r="U4810" t="str">
        <f t="shared" si="303"/>
        <v>Serena</v>
      </c>
      <c r="V4810">
        <f t="shared" si="300"/>
        <v>7.97</v>
      </c>
      <c r="W4810">
        <f t="shared" si="301"/>
        <v>39.284999999999997</v>
      </c>
      <c r="X4810" s="12">
        <f t="shared" si="302"/>
        <v>0.20287641593483519</v>
      </c>
    </row>
    <row r="4811" spans="1:24" x14ac:dyDescent="0.25">
      <c r="A4811" s="57">
        <v>223</v>
      </c>
      <c r="B4811" s="58" t="s">
        <v>14</v>
      </c>
      <c r="C4811" s="58" t="s">
        <v>1307</v>
      </c>
      <c r="D4811" s="62">
        <v>42481</v>
      </c>
      <c r="E4811" s="63">
        <v>0.40625</v>
      </c>
      <c r="F4811" s="63">
        <v>0.46875</v>
      </c>
      <c r="G4811" s="63" t="s">
        <v>1271</v>
      </c>
      <c r="H4811" s="60">
        <v>202</v>
      </c>
      <c r="I4811" s="68">
        <v>7</v>
      </c>
      <c r="J4811" s="58">
        <v>9</v>
      </c>
      <c r="K4811" s="58">
        <v>58</v>
      </c>
      <c r="L4811" s="73">
        <v>0.4152777777777778</v>
      </c>
      <c r="M4811" s="58" t="s">
        <v>518</v>
      </c>
      <c r="N4811" s="60" t="s">
        <v>518</v>
      </c>
      <c r="O4811" s="58" t="s">
        <v>1363</v>
      </c>
      <c r="P4811" s="58">
        <v>105</v>
      </c>
      <c r="Q4811" s="58">
        <v>1</v>
      </c>
      <c r="R4811" s="58" t="s">
        <v>369</v>
      </c>
      <c r="S4811" s="4" t="s">
        <v>372</v>
      </c>
      <c r="T4811" s="58">
        <v>1</v>
      </c>
      <c r="U4811" t="str">
        <f t="shared" si="303"/>
        <v>Serena</v>
      </c>
      <c r="V4811">
        <f t="shared" si="300"/>
        <v>7.97</v>
      </c>
      <c r="W4811">
        <f t="shared" si="301"/>
        <v>39.284999999999997</v>
      </c>
      <c r="X4811" s="12">
        <f t="shared" si="302"/>
        <v>0.20287641593483519</v>
      </c>
    </row>
    <row r="4812" spans="1:24" x14ac:dyDescent="0.25">
      <c r="A4812" s="57">
        <v>223</v>
      </c>
      <c r="B4812" s="58" t="s">
        <v>14</v>
      </c>
      <c r="C4812" s="58" t="s">
        <v>1307</v>
      </c>
      <c r="D4812" s="62">
        <v>42481</v>
      </c>
      <c r="E4812" s="63">
        <v>0.40625</v>
      </c>
      <c r="F4812" s="63">
        <v>0.46875</v>
      </c>
      <c r="G4812" s="63" t="s">
        <v>1271</v>
      </c>
      <c r="H4812" s="60">
        <v>202</v>
      </c>
      <c r="I4812" s="68">
        <v>8</v>
      </c>
      <c r="J4812" s="58">
        <v>9</v>
      </c>
      <c r="K4812" s="58">
        <v>59</v>
      </c>
      <c r="L4812" s="73">
        <v>0.41597222222222219</v>
      </c>
      <c r="M4812" s="58" t="s">
        <v>533</v>
      </c>
      <c r="N4812" s="60" t="s">
        <v>533</v>
      </c>
      <c r="O4812" s="58" t="s">
        <v>1363</v>
      </c>
      <c r="P4812" s="58">
        <v>107</v>
      </c>
      <c r="Q4812" s="58">
        <v>1</v>
      </c>
      <c r="R4812" s="58" t="s">
        <v>369</v>
      </c>
      <c r="S4812" s="4" t="s">
        <v>372</v>
      </c>
      <c r="T4812" s="58">
        <v>1</v>
      </c>
      <c r="U4812" t="str">
        <f t="shared" si="303"/>
        <v>Serena</v>
      </c>
      <c r="V4812">
        <f t="shared" si="300"/>
        <v>7.97</v>
      </c>
      <c r="W4812">
        <f t="shared" si="301"/>
        <v>39.284999999999997</v>
      </c>
      <c r="X4812" s="12">
        <f t="shared" si="302"/>
        <v>0.20287641593483519</v>
      </c>
    </row>
    <row r="4813" spans="1:24" x14ac:dyDescent="0.25">
      <c r="A4813" s="57">
        <v>223</v>
      </c>
      <c r="B4813" s="58" t="s">
        <v>14</v>
      </c>
      <c r="C4813" s="58" t="s">
        <v>1307</v>
      </c>
      <c r="D4813" s="62">
        <v>42481</v>
      </c>
      <c r="E4813" s="63">
        <v>0.40625</v>
      </c>
      <c r="F4813" s="63">
        <v>0.46875</v>
      </c>
      <c r="G4813" s="63" t="s">
        <v>1271</v>
      </c>
      <c r="H4813" s="60">
        <v>202</v>
      </c>
      <c r="I4813" s="68">
        <v>9</v>
      </c>
      <c r="J4813" s="58">
        <v>10</v>
      </c>
      <c r="K4813" s="58">
        <v>0</v>
      </c>
      <c r="L4813" s="73">
        <v>0.41666666666666669</v>
      </c>
      <c r="M4813" s="58" t="s">
        <v>401</v>
      </c>
      <c r="N4813" s="60" t="s">
        <v>401</v>
      </c>
      <c r="O4813" s="58" t="s">
        <v>1363</v>
      </c>
      <c r="P4813" s="58">
        <v>106</v>
      </c>
      <c r="Q4813" s="58">
        <v>1</v>
      </c>
      <c r="R4813" s="58" t="s">
        <v>369</v>
      </c>
      <c r="S4813" s="4" t="s">
        <v>372</v>
      </c>
      <c r="T4813" s="58">
        <v>1</v>
      </c>
      <c r="U4813" t="str">
        <f t="shared" si="303"/>
        <v>Serena</v>
      </c>
      <c r="V4813">
        <f t="shared" si="300"/>
        <v>7.97</v>
      </c>
      <c r="W4813">
        <f t="shared" si="301"/>
        <v>39.284999999999997</v>
      </c>
      <c r="X4813" s="12">
        <f t="shared" si="302"/>
        <v>0.20287641593483519</v>
      </c>
    </row>
    <row r="4814" spans="1:24" x14ac:dyDescent="0.25">
      <c r="A4814" s="57">
        <v>223</v>
      </c>
      <c r="B4814" s="58" t="s">
        <v>14</v>
      </c>
      <c r="C4814" s="58" t="s">
        <v>1307</v>
      </c>
      <c r="D4814" s="62">
        <v>42481</v>
      </c>
      <c r="E4814" s="63">
        <v>0.40625</v>
      </c>
      <c r="F4814" s="63">
        <v>0.46875</v>
      </c>
      <c r="G4814" s="63" t="s">
        <v>1271</v>
      </c>
      <c r="H4814" s="60">
        <v>202</v>
      </c>
      <c r="I4814" s="68">
        <v>10</v>
      </c>
      <c r="J4814" s="58">
        <v>10</v>
      </c>
      <c r="K4814" s="58">
        <v>1</v>
      </c>
      <c r="L4814" s="73">
        <v>0.41736111111111113</v>
      </c>
      <c r="M4814" s="58" t="s">
        <v>591</v>
      </c>
      <c r="N4814" s="60" t="s">
        <v>591</v>
      </c>
      <c r="O4814" s="58" t="s">
        <v>1363</v>
      </c>
      <c r="P4814" s="58">
        <v>105</v>
      </c>
      <c r="Q4814" s="58">
        <v>1</v>
      </c>
      <c r="R4814" s="58" t="s">
        <v>369</v>
      </c>
      <c r="S4814" s="4" t="s">
        <v>372</v>
      </c>
      <c r="T4814" s="58">
        <v>1</v>
      </c>
      <c r="U4814" t="str">
        <f t="shared" si="303"/>
        <v>Serena</v>
      </c>
      <c r="V4814">
        <f t="shared" si="300"/>
        <v>7.97</v>
      </c>
      <c r="W4814">
        <f t="shared" si="301"/>
        <v>39.284999999999997</v>
      </c>
      <c r="X4814" s="12">
        <f t="shared" si="302"/>
        <v>0.20287641593483519</v>
      </c>
    </row>
    <row r="4815" spans="1:24" x14ac:dyDescent="0.25">
      <c r="A4815" s="57">
        <v>223</v>
      </c>
      <c r="B4815" s="58" t="s">
        <v>14</v>
      </c>
      <c r="C4815" s="58" t="s">
        <v>1307</v>
      </c>
      <c r="D4815" s="62">
        <v>42481</v>
      </c>
      <c r="E4815" s="63">
        <v>0.40625</v>
      </c>
      <c r="F4815" s="63">
        <v>0.46875</v>
      </c>
      <c r="G4815" s="63" t="s">
        <v>1271</v>
      </c>
      <c r="H4815" s="60">
        <v>202</v>
      </c>
      <c r="I4815" s="68">
        <v>11</v>
      </c>
      <c r="J4815" s="58">
        <v>10</v>
      </c>
      <c r="K4815" s="58">
        <v>2</v>
      </c>
      <c r="L4815" s="73">
        <v>0.41805555555555557</v>
      </c>
      <c r="M4815" s="58" t="s">
        <v>398</v>
      </c>
      <c r="N4815" s="60" t="s">
        <v>398</v>
      </c>
      <c r="O4815" s="58" t="s">
        <v>1363</v>
      </c>
      <c r="P4815" s="58">
        <v>109</v>
      </c>
      <c r="Q4815" s="58">
        <v>1</v>
      </c>
      <c r="R4815" s="58" t="s">
        <v>369</v>
      </c>
      <c r="S4815" s="4" t="s">
        <v>372</v>
      </c>
      <c r="T4815" s="58">
        <v>1</v>
      </c>
      <c r="U4815" t="str">
        <f t="shared" si="303"/>
        <v>Serena</v>
      </c>
      <c r="V4815">
        <f t="shared" si="300"/>
        <v>7.97</v>
      </c>
      <c r="W4815">
        <f t="shared" si="301"/>
        <v>39.284999999999997</v>
      </c>
      <c r="X4815" s="12">
        <f t="shared" si="302"/>
        <v>0.20287641593483519</v>
      </c>
    </row>
    <row r="4816" spans="1:24" x14ac:dyDescent="0.25">
      <c r="A4816" s="57">
        <v>223</v>
      </c>
      <c r="B4816" s="58" t="s">
        <v>14</v>
      </c>
      <c r="C4816" s="58" t="s">
        <v>1307</v>
      </c>
      <c r="D4816" s="62">
        <v>42481</v>
      </c>
      <c r="E4816" s="63">
        <v>0.40625</v>
      </c>
      <c r="F4816" s="63">
        <v>0.46875</v>
      </c>
      <c r="G4816" s="63" t="s">
        <v>1271</v>
      </c>
      <c r="H4816" s="60">
        <v>202</v>
      </c>
      <c r="I4816" s="68">
        <v>12</v>
      </c>
      <c r="J4816" s="58">
        <v>10</v>
      </c>
      <c r="K4816" s="58">
        <v>4</v>
      </c>
      <c r="L4816" s="73">
        <v>0.41944444444444445</v>
      </c>
      <c r="M4816" s="58" t="s">
        <v>1201</v>
      </c>
      <c r="N4816" s="60" t="s">
        <v>1201</v>
      </c>
      <c r="O4816" s="58" t="s">
        <v>1363</v>
      </c>
      <c r="P4816" s="58">
        <v>108</v>
      </c>
      <c r="Q4816" s="58">
        <v>1</v>
      </c>
      <c r="R4816" s="58" t="s">
        <v>369</v>
      </c>
      <c r="S4816" s="4" t="s">
        <v>372</v>
      </c>
      <c r="T4816" s="58">
        <v>1</v>
      </c>
      <c r="U4816" t="str">
        <f t="shared" si="303"/>
        <v>Serena</v>
      </c>
      <c r="V4816">
        <f t="shared" si="300"/>
        <v>7.97</v>
      </c>
      <c r="W4816">
        <f t="shared" si="301"/>
        <v>39.284999999999997</v>
      </c>
      <c r="X4816" s="12">
        <f t="shared" si="302"/>
        <v>0.20287641593483519</v>
      </c>
    </row>
    <row r="4817" spans="1:24" x14ac:dyDescent="0.25">
      <c r="A4817" s="57">
        <v>223</v>
      </c>
      <c r="B4817" s="58" t="s">
        <v>14</v>
      </c>
      <c r="C4817" s="58" t="s">
        <v>1307</v>
      </c>
      <c r="D4817" s="62">
        <v>42481</v>
      </c>
      <c r="E4817" s="63">
        <v>0.40625</v>
      </c>
      <c r="F4817" s="63">
        <v>0.46875</v>
      </c>
      <c r="G4817" s="63" t="s">
        <v>1271</v>
      </c>
      <c r="H4817" s="60">
        <v>202</v>
      </c>
      <c r="I4817" s="68">
        <v>13</v>
      </c>
      <c r="J4817" s="58">
        <v>10</v>
      </c>
      <c r="K4817" s="58">
        <v>4</v>
      </c>
      <c r="L4817" s="73">
        <v>0.41944444444444445</v>
      </c>
      <c r="M4817" s="58" t="s">
        <v>534</v>
      </c>
      <c r="N4817" s="60" t="s">
        <v>534</v>
      </c>
      <c r="O4817" s="58" t="s">
        <v>1363</v>
      </c>
      <c r="P4817" s="58">
        <v>107</v>
      </c>
      <c r="Q4817" s="58">
        <v>1</v>
      </c>
      <c r="R4817" s="58" t="s">
        <v>369</v>
      </c>
      <c r="S4817" s="4" t="s">
        <v>372</v>
      </c>
      <c r="T4817" s="58">
        <v>1</v>
      </c>
      <c r="U4817" t="str">
        <f t="shared" si="303"/>
        <v>Serena</v>
      </c>
      <c r="V4817">
        <f t="shared" si="300"/>
        <v>7.97</v>
      </c>
      <c r="W4817">
        <f t="shared" si="301"/>
        <v>39.284999999999997</v>
      </c>
      <c r="X4817" s="12">
        <f t="shared" si="302"/>
        <v>0.20287641593483519</v>
      </c>
    </row>
    <row r="4818" spans="1:24" x14ac:dyDescent="0.25">
      <c r="A4818" s="57">
        <v>223</v>
      </c>
      <c r="B4818" s="58" t="s">
        <v>14</v>
      </c>
      <c r="C4818" s="58" t="s">
        <v>1307</v>
      </c>
      <c r="D4818" s="62">
        <v>42481</v>
      </c>
      <c r="E4818" s="63">
        <v>0.40625</v>
      </c>
      <c r="F4818" s="63">
        <v>0.46875</v>
      </c>
      <c r="G4818" s="63" t="s">
        <v>1271</v>
      </c>
      <c r="H4818" s="60">
        <v>202</v>
      </c>
      <c r="I4818" s="68">
        <v>14</v>
      </c>
      <c r="J4818" s="58">
        <v>10</v>
      </c>
      <c r="K4818" s="58">
        <v>5</v>
      </c>
      <c r="L4818" s="73">
        <v>0.4201388888888889</v>
      </c>
      <c r="M4818" s="58" t="s">
        <v>597</v>
      </c>
      <c r="N4818" s="60" t="s">
        <v>597</v>
      </c>
      <c r="O4818" s="58" t="s">
        <v>1363</v>
      </c>
      <c r="P4818" s="58">
        <v>109</v>
      </c>
      <c r="Q4818" s="58">
        <v>1</v>
      </c>
      <c r="R4818" s="58" t="s">
        <v>369</v>
      </c>
      <c r="S4818" s="4" t="s">
        <v>372</v>
      </c>
      <c r="T4818" s="58">
        <v>1</v>
      </c>
      <c r="U4818" t="str">
        <f t="shared" si="303"/>
        <v>Serena</v>
      </c>
      <c r="V4818">
        <f t="shared" si="300"/>
        <v>7.97</v>
      </c>
      <c r="W4818">
        <f t="shared" si="301"/>
        <v>39.284999999999997</v>
      </c>
      <c r="X4818" s="12">
        <f t="shared" si="302"/>
        <v>0.20287641593483519</v>
      </c>
    </row>
    <row r="4819" spans="1:24" x14ac:dyDescent="0.25">
      <c r="A4819" s="57">
        <v>223</v>
      </c>
      <c r="B4819" s="58" t="s">
        <v>14</v>
      </c>
      <c r="C4819" s="58" t="s">
        <v>1307</v>
      </c>
      <c r="D4819" s="62">
        <v>42481</v>
      </c>
      <c r="E4819" s="63">
        <v>0.40625</v>
      </c>
      <c r="F4819" s="63">
        <v>0.46875</v>
      </c>
      <c r="G4819" s="63" t="s">
        <v>1271</v>
      </c>
      <c r="H4819" s="60">
        <v>202</v>
      </c>
      <c r="I4819" s="68">
        <v>15</v>
      </c>
      <c r="J4819" s="58">
        <v>10</v>
      </c>
      <c r="K4819" s="58">
        <v>6</v>
      </c>
      <c r="L4819" s="73">
        <v>0.42083333333333334</v>
      </c>
      <c r="M4819" s="58" t="s">
        <v>988</v>
      </c>
      <c r="N4819" s="60" t="s">
        <v>988</v>
      </c>
      <c r="O4819" s="58" t="s">
        <v>1363</v>
      </c>
      <c r="P4819" s="58">
        <v>107</v>
      </c>
      <c r="Q4819" s="58">
        <v>1</v>
      </c>
      <c r="R4819" s="58" t="s">
        <v>369</v>
      </c>
      <c r="S4819" s="4" t="s">
        <v>372</v>
      </c>
      <c r="T4819" s="58">
        <v>1</v>
      </c>
      <c r="U4819" t="str">
        <f t="shared" si="303"/>
        <v>Serena</v>
      </c>
      <c r="V4819">
        <f t="shared" si="300"/>
        <v>7.97</v>
      </c>
      <c r="W4819">
        <f t="shared" si="301"/>
        <v>39.284999999999997</v>
      </c>
      <c r="X4819" s="12">
        <f t="shared" si="302"/>
        <v>0.20287641593483519</v>
      </c>
    </row>
    <row r="4820" spans="1:24" x14ac:dyDescent="0.25">
      <c r="A4820" s="57">
        <v>223</v>
      </c>
      <c r="B4820" s="58" t="s">
        <v>14</v>
      </c>
      <c r="C4820" s="58" t="s">
        <v>1307</v>
      </c>
      <c r="D4820" s="62">
        <v>42481</v>
      </c>
      <c r="E4820" s="63">
        <v>0.40625</v>
      </c>
      <c r="F4820" s="63">
        <v>0.46875</v>
      </c>
      <c r="G4820" s="63" t="s">
        <v>1271</v>
      </c>
      <c r="H4820" s="60">
        <v>202</v>
      </c>
      <c r="I4820" s="68">
        <v>16</v>
      </c>
      <c r="J4820" s="58">
        <v>10</v>
      </c>
      <c r="K4820" s="58">
        <v>8</v>
      </c>
      <c r="L4820" s="73">
        <v>0.42222222222222222</v>
      </c>
      <c r="M4820" s="58" t="s">
        <v>524</v>
      </c>
      <c r="N4820" s="60" t="s">
        <v>524</v>
      </c>
      <c r="O4820" s="58" t="s">
        <v>1363</v>
      </c>
      <c r="P4820" s="58">
        <v>105</v>
      </c>
      <c r="Q4820" s="58">
        <v>1</v>
      </c>
      <c r="R4820" s="58" t="s">
        <v>369</v>
      </c>
      <c r="S4820" s="4" t="s">
        <v>372</v>
      </c>
      <c r="T4820" s="58">
        <v>1</v>
      </c>
      <c r="U4820" t="str">
        <f t="shared" si="303"/>
        <v>Serena</v>
      </c>
      <c r="V4820">
        <f t="shared" si="300"/>
        <v>7.97</v>
      </c>
      <c r="W4820">
        <f t="shared" si="301"/>
        <v>39.284999999999997</v>
      </c>
      <c r="X4820" s="12">
        <f t="shared" si="302"/>
        <v>0.20287641593483519</v>
      </c>
    </row>
    <row r="4821" spans="1:24" x14ac:dyDescent="0.25">
      <c r="A4821" s="57">
        <v>223</v>
      </c>
      <c r="B4821" s="58" t="s">
        <v>14</v>
      </c>
      <c r="C4821" s="58" t="s">
        <v>1307</v>
      </c>
      <c r="D4821" s="62">
        <v>42481</v>
      </c>
      <c r="E4821" s="63">
        <v>0.40625</v>
      </c>
      <c r="F4821" s="63">
        <v>0.46875</v>
      </c>
      <c r="G4821" s="63" t="s">
        <v>1271</v>
      </c>
      <c r="H4821" s="60">
        <v>202</v>
      </c>
      <c r="I4821" s="68">
        <v>17</v>
      </c>
      <c r="J4821" s="58">
        <v>10</v>
      </c>
      <c r="K4821" s="58">
        <v>8</v>
      </c>
      <c r="L4821" s="73">
        <v>0.42222222222222222</v>
      </c>
      <c r="M4821" s="58" t="s">
        <v>408</v>
      </c>
      <c r="N4821" s="60" t="s">
        <v>408</v>
      </c>
      <c r="O4821" s="58" t="s">
        <v>1363</v>
      </c>
      <c r="P4821" s="58">
        <v>106</v>
      </c>
      <c r="Q4821" s="58">
        <v>1</v>
      </c>
      <c r="R4821" s="58" t="s">
        <v>369</v>
      </c>
      <c r="S4821" s="4" t="s">
        <v>372</v>
      </c>
      <c r="T4821" s="58">
        <v>1</v>
      </c>
      <c r="U4821" t="str">
        <f t="shared" si="303"/>
        <v>Serena</v>
      </c>
      <c r="V4821">
        <f t="shared" si="300"/>
        <v>7.97</v>
      </c>
      <c r="W4821">
        <f t="shared" si="301"/>
        <v>39.284999999999997</v>
      </c>
      <c r="X4821" s="12">
        <f t="shared" si="302"/>
        <v>0.20287641593483519</v>
      </c>
    </row>
    <row r="4822" spans="1:24" x14ac:dyDescent="0.25">
      <c r="A4822" s="57">
        <v>223</v>
      </c>
      <c r="B4822" s="58" t="s">
        <v>14</v>
      </c>
      <c r="C4822" s="58" t="s">
        <v>1307</v>
      </c>
      <c r="D4822" s="62">
        <v>42481</v>
      </c>
      <c r="E4822" s="63">
        <v>0.40625</v>
      </c>
      <c r="F4822" s="63">
        <v>0.46875</v>
      </c>
      <c r="G4822" s="63" t="s">
        <v>1271</v>
      </c>
      <c r="H4822" s="60">
        <v>202</v>
      </c>
      <c r="I4822" s="68">
        <v>18</v>
      </c>
      <c r="J4822" s="58">
        <v>10</v>
      </c>
      <c r="K4822" s="58">
        <v>12</v>
      </c>
      <c r="L4822" s="73">
        <v>0.42499999999999999</v>
      </c>
      <c r="M4822" s="58" t="s">
        <v>425</v>
      </c>
      <c r="N4822" s="60" t="s">
        <v>425</v>
      </c>
      <c r="O4822" s="58" t="s">
        <v>1363</v>
      </c>
      <c r="P4822" s="58">
        <v>105</v>
      </c>
      <c r="Q4822" s="58">
        <v>1</v>
      </c>
      <c r="R4822" s="58" t="s">
        <v>369</v>
      </c>
      <c r="S4822" s="4" t="s">
        <v>372</v>
      </c>
      <c r="T4822" s="58">
        <v>1</v>
      </c>
      <c r="U4822" t="str">
        <f t="shared" si="303"/>
        <v>Serena</v>
      </c>
      <c r="V4822">
        <f t="shared" si="300"/>
        <v>7.97</v>
      </c>
      <c r="W4822">
        <f t="shared" si="301"/>
        <v>39.284999999999997</v>
      </c>
      <c r="X4822" s="12">
        <f t="shared" si="302"/>
        <v>0.20287641593483519</v>
      </c>
    </row>
    <row r="4823" spans="1:24" x14ac:dyDescent="0.25">
      <c r="A4823" s="57">
        <v>223</v>
      </c>
      <c r="B4823" s="58" t="s">
        <v>14</v>
      </c>
      <c r="C4823" s="58" t="s">
        <v>1307</v>
      </c>
      <c r="D4823" s="62">
        <v>42481</v>
      </c>
      <c r="E4823" s="63">
        <v>0.40625</v>
      </c>
      <c r="F4823" s="63">
        <v>0.46875</v>
      </c>
      <c r="G4823" s="63" t="s">
        <v>1271</v>
      </c>
      <c r="H4823" s="60">
        <v>202</v>
      </c>
      <c r="I4823" s="68">
        <v>19</v>
      </c>
      <c r="J4823" s="58">
        <v>10</v>
      </c>
      <c r="K4823" s="58">
        <v>12</v>
      </c>
      <c r="L4823" s="73">
        <v>0.42499999999999999</v>
      </c>
      <c r="M4823" s="58" t="s">
        <v>531</v>
      </c>
      <c r="N4823" s="60" t="s">
        <v>531</v>
      </c>
      <c r="O4823" s="58" t="s">
        <v>1363</v>
      </c>
      <c r="P4823" s="58">
        <v>106</v>
      </c>
      <c r="Q4823" s="58">
        <v>1</v>
      </c>
      <c r="R4823" s="58" t="s">
        <v>369</v>
      </c>
      <c r="S4823" s="4" t="s">
        <v>372</v>
      </c>
      <c r="T4823" s="58">
        <v>1</v>
      </c>
      <c r="U4823" t="str">
        <f t="shared" si="303"/>
        <v>Serena</v>
      </c>
      <c r="V4823">
        <f t="shared" si="300"/>
        <v>7.97</v>
      </c>
      <c r="W4823">
        <f t="shared" si="301"/>
        <v>39.284999999999997</v>
      </c>
      <c r="X4823" s="12">
        <f t="shared" si="302"/>
        <v>0.20287641593483519</v>
      </c>
    </row>
    <row r="4824" spans="1:24" x14ac:dyDescent="0.25">
      <c r="A4824" s="57">
        <v>223</v>
      </c>
      <c r="B4824" s="58" t="s">
        <v>14</v>
      </c>
      <c r="C4824" s="58" t="s">
        <v>1307</v>
      </c>
      <c r="D4824" s="62">
        <v>42481</v>
      </c>
      <c r="E4824" s="63">
        <v>0.40625</v>
      </c>
      <c r="F4824" s="63">
        <v>0.46875</v>
      </c>
      <c r="G4824" s="63" t="s">
        <v>1271</v>
      </c>
      <c r="H4824" s="60">
        <v>202</v>
      </c>
      <c r="I4824" s="68">
        <v>20</v>
      </c>
      <c r="J4824" s="58">
        <v>10</v>
      </c>
      <c r="K4824" s="58">
        <v>13</v>
      </c>
      <c r="L4824" s="73">
        <v>0.42569444444444443</v>
      </c>
      <c r="M4824" s="58" t="s">
        <v>409</v>
      </c>
      <c r="N4824" s="60" t="s">
        <v>409</v>
      </c>
      <c r="O4824" s="58" t="s">
        <v>1363</v>
      </c>
      <c r="P4824" s="58">
        <v>109</v>
      </c>
      <c r="Q4824" s="58">
        <v>1</v>
      </c>
      <c r="R4824" s="58" t="s">
        <v>369</v>
      </c>
      <c r="S4824" s="4" t="s">
        <v>372</v>
      </c>
      <c r="T4824" s="58">
        <v>1</v>
      </c>
      <c r="U4824" t="str">
        <f t="shared" si="303"/>
        <v>Serena</v>
      </c>
      <c r="V4824">
        <f t="shared" si="300"/>
        <v>7.97</v>
      </c>
      <c r="W4824">
        <f t="shared" si="301"/>
        <v>39.284999999999997</v>
      </c>
      <c r="X4824" s="12">
        <f t="shared" si="302"/>
        <v>0.20287641593483519</v>
      </c>
    </row>
    <row r="4825" spans="1:24" x14ac:dyDescent="0.25">
      <c r="A4825" s="57">
        <v>223</v>
      </c>
      <c r="B4825" s="58" t="s">
        <v>14</v>
      </c>
      <c r="C4825" s="58" t="s">
        <v>1307</v>
      </c>
      <c r="D4825" s="62">
        <v>42481</v>
      </c>
      <c r="E4825" s="63">
        <v>0.40625</v>
      </c>
      <c r="F4825" s="63">
        <v>0.46875</v>
      </c>
      <c r="G4825" s="63" t="s">
        <v>1271</v>
      </c>
      <c r="H4825" s="60">
        <v>202</v>
      </c>
      <c r="I4825" s="68">
        <v>21</v>
      </c>
      <c r="J4825" s="58">
        <v>10</v>
      </c>
      <c r="K4825" s="58">
        <v>15</v>
      </c>
      <c r="L4825" s="73">
        <v>0.42708333333333331</v>
      </c>
      <c r="M4825" s="58" t="s">
        <v>989</v>
      </c>
      <c r="N4825" s="60" t="s">
        <v>1023</v>
      </c>
      <c r="O4825" s="58" t="s">
        <v>1363</v>
      </c>
      <c r="P4825" s="58">
        <v>107</v>
      </c>
      <c r="Q4825" s="58">
        <v>1</v>
      </c>
      <c r="R4825" s="58" t="s">
        <v>369</v>
      </c>
      <c r="S4825" s="4" t="s">
        <v>372</v>
      </c>
      <c r="T4825" s="58">
        <v>1</v>
      </c>
      <c r="U4825" t="str">
        <f t="shared" si="303"/>
        <v>Serena</v>
      </c>
      <c r="V4825">
        <f t="shared" si="300"/>
        <v>7.97</v>
      </c>
      <c r="W4825">
        <f t="shared" si="301"/>
        <v>39.284999999999997</v>
      </c>
      <c r="X4825" s="12">
        <f t="shared" si="302"/>
        <v>0.20287641593483519</v>
      </c>
    </row>
    <row r="4826" spans="1:24" x14ac:dyDescent="0.25">
      <c r="A4826" s="57">
        <v>223</v>
      </c>
      <c r="B4826" s="58" t="s">
        <v>14</v>
      </c>
      <c r="C4826" s="58" t="s">
        <v>1307</v>
      </c>
      <c r="D4826" s="62">
        <v>42481</v>
      </c>
      <c r="E4826" s="63">
        <v>0.40625</v>
      </c>
      <c r="F4826" s="63">
        <v>0.46875</v>
      </c>
      <c r="G4826" s="63" t="s">
        <v>1271</v>
      </c>
      <c r="H4826" s="60">
        <v>202</v>
      </c>
      <c r="I4826" s="68">
        <v>22</v>
      </c>
      <c r="J4826" s="58">
        <v>10</v>
      </c>
      <c r="K4826" s="58">
        <v>15</v>
      </c>
      <c r="L4826" s="73">
        <v>0.42708333333333331</v>
      </c>
      <c r="M4826" s="58" t="s">
        <v>417</v>
      </c>
      <c r="N4826" s="60" t="s">
        <v>417</v>
      </c>
      <c r="O4826" s="58" t="s">
        <v>1363</v>
      </c>
      <c r="P4826" s="58">
        <v>109</v>
      </c>
      <c r="Q4826" s="58">
        <v>1</v>
      </c>
      <c r="R4826" s="58" t="s">
        <v>369</v>
      </c>
      <c r="S4826" s="4" t="s">
        <v>372</v>
      </c>
      <c r="T4826" s="58">
        <v>1</v>
      </c>
      <c r="U4826" t="str">
        <f t="shared" si="303"/>
        <v>Serena</v>
      </c>
      <c r="V4826">
        <f t="shared" si="300"/>
        <v>7.97</v>
      </c>
      <c r="W4826">
        <f t="shared" si="301"/>
        <v>39.284999999999997</v>
      </c>
      <c r="X4826" s="12">
        <f t="shared" si="302"/>
        <v>0.20287641593483519</v>
      </c>
    </row>
    <row r="4827" spans="1:24" x14ac:dyDescent="0.25">
      <c r="A4827" s="57">
        <v>223</v>
      </c>
      <c r="B4827" s="58" t="s">
        <v>14</v>
      </c>
      <c r="C4827" s="58" t="s">
        <v>1307</v>
      </c>
      <c r="D4827" s="62">
        <v>42481</v>
      </c>
      <c r="E4827" s="63">
        <v>0.40625</v>
      </c>
      <c r="F4827" s="63">
        <v>0.46875</v>
      </c>
      <c r="G4827" s="63" t="s">
        <v>1271</v>
      </c>
      <c r="H4827" s="60">
        <v>202</v>
      </c>
      <c r="I4827" s="68">
        <v>23</v>
      </c>
      <c r="J4827" s="58">
        <v>10</v>
      </c>
      <c r="K4827" s="58">
        <v>19</v>
      </c>
      <c r="L4827" s="73">
        <v>0.42986111111111108</v>
      </c>
      <c r="M4827" s="58" t="s">
        <v>535</v>
      </c>
      <c r="N4827" s="60" t="s">
        <v>535</v>
      </c>
      <c r="O4827" s="58" t="s">
        <v>1363</v>
      </c>
      <c r="P4827" s="58">
        <v>106</v>
      </c>
      <c r="Q4827" s="58">
        <v>1</v>
      </c>
      <c r="R4827" s="58" t="s">
        <v>369</v>
      </c>
      <c r="S4827" s="4" t="s">
        <v>372</v>
      </c>
      <c r="T4827" s="58">
        <v>1</v>
      </c>
      <c r="U4827" t="str">
        <f t="shared" si="303"/>
        <v>Serena</v>
      </c>
      <c r="V4827">
        <f t="shared" si="300"/>
        <v>7.97</v>
      </c>
      <c r="W4827">
        <f t="shared" si="301"/>
        <v>39.284999999999997</v>
      </c>
      <c r="X4827" s="12">
        <f t="shared" si="302"/>
        <v>0.20287641593483519</v>
      </c>
    </row>
    <row r="4828" spans="1:24" x14ac:dyDescent="0.25">
      <c r="A4828" s="57">
        <v>223</v>
      </c>
      <c r="B4828" s="58" t="s">
        <v>14</v>
      </c>
      <c r="C4828" s="58" t="s">
        <v>1307</v>
      </c>
      <c r="D4828" s="62">
        <v>42481</v>
      </c>
      <c r="E4828" s="63">
        <v>0.40625</v>
      </c>
      <c r="F4828" s="63">
        <v>0.46875</v>
      </c>
      <c r="G4828" s="63" t="s">
        <v>1271</v>
      </c>
      <c r="H4828" s="60">
        <v>202</v>
      </c>
      <c r="I4828" s="68">
        <v>24</v>
      </c>
      <c r="J4828" s="58">
        <v>10</v>
      </c>
      <c r="K4828" s="58">
        <v>20</v>
      </c>
      <c r="L4828" s="73">
        <v>0.43055555555555558</v>
      </c>
      <c r="M4828" s="58" t="s">
        <v>529</v>
      </c>
      <c r="N4828" s="60" t="s">
        <v>529</v>
      </c>
      <c r="O4828" s="58" t="s">
        <v>1363</v>
      </c>
      <c r="P4828" s="58">
        <v>105</v>
      </c>
      <c r="Q4828" s="58">
        <v>1</v>
      </c>
      <c r="R4828" s="58" t="s">
        <v>369</v>
      </c>
      <c r="S4828" s="4" t="s">
        <v>372</v>
      </c>
      <c r="T4828" s="58">
        <v>1</v>
      </c>
      <c r="U4828" t="str">
        <f t="shared" si="303"/>
        <v>Serena</v>
      </c>
      <c r="V4828">
        <f t="shared" si="300"/>
        <v>7.97</v>
      </c>
      <c r="W4828">
        <f t="shared" si="301"/>
        <v>39.284999999999997</v>
      </c>
      <c r="X4828" s="12">
        <f t="shared" si="302"/>
        <v>0.20287641593483519</v>
      </c>
    </row>
    <row r="4829" spans="1:24" x14ac:dyDescent="0.25">
      <c r="A4829" s="57">
        <v>223</v>
      </c>
      <c r="B4829" s="58" t="s">
        <v>14</v>
      </c>
      <c r="C4829" s="58" t="s">
        <v>1307</v>
      </c>
      <c r="D4829" s="62">
        <v>42481</v>
      </c>
      <c r="E4829" s="63">
        <v>0.40625</v>
      </c>
      <c r="F4829" s="63">
        <v>0.46875</v>
      </c>
      <c r="G4829" s="63" t="s">
        <v>1271</v>
      </c>
      <c r="H4829" s="60">
        <v>202</v>
      </c>
      <c r="I4829" s="68">
        <v>25</v>
      </c>
      <c r="J4829" s="58">
        <v>10</v>
      </c>
      <c r="K4829" s="58">
        <v>21</v>
      </c>
      <c r="L4829" s="73">
        <v>0.43124999999999997</v>
      </c>
      <c r="M4829" s="58" t="s">
        <v>1202</v>
      </c>
      <c r="N4829" s="60" t="s">
        <v>547</v>
      </c>
      <c r="O4829" s="58" t="s">
        <v>1363</v>
      </c>
      <c r="P4829" s="58">
        <v>108</v>
      </c>
      <c r="Q4829" s="58">
        <v>1</v>
      </c>
      <c r="R4829" s="58" t="s">
        <v>369</v>
      </c>
      <c r="S4829" s="4" t="s">
        <v>372</v>
      </c>
      <c r="T4829" s="58">
        <v>1</v>
      </c>
      <c r="U4829" t="str">
        <f t="shared" si="303"/>
        <v>Serena</v>
      </c>
      <c r="V4829">
        <f t="shared" si="300"/>
        <v>7.97</v>
      </c>
      <c r="W4829">
        <f t="shared" si="301"/>
        <v>39.284999999999997</v>
      </c>
      <c r="X4829" s="12">
        <f t="shared" si="302"/>
        <v>0.20287641593483519</v>
      </c>
    </row>
    <row r="4830" spans="1:24" x14ac:dyDescent="0.25">
      <c r="A4830" s="57">
        <v>223</v>
      </c>
      <c r="B4830" s="58" t="s">
        <v>14</v>
      </c>
      <c r="C4830" s="58" t="s">
        <v>1307</v>
      </c>
      <c r="D4830" s="62">
        <v>42481</v>
      </c>
      <c r="E4830" s="63">
        <v>0.40625</v>
      </c>
      <c r="F4830" s="63">
        <v>0.46875</v>
      </c>
      <c r="G4830" s="63" t="s">
        <v>1271</v>
      </c>
      <c r="H4830" s="60">
        <v>202</v>
      </c>
      <c r="I4830" s="68">
        <v>26</v>
      </c>
      <c r="J4830" s="58">
        <v>10</v>
      </c>
      <c r="K4830" s="58">
        <v>22</v>
      </c>
      <c r="L4830" s="73">
        <v>0.43194444444444446</v>
      </c>
      <c r="M4830" s="58" t="s">
        <v>418</v>
      </c>
      <c r="N4830" s="60" t="s">
        <v>418</v>
      </c>
      <c r="O4830" s="58" t="s">
        <v>1363</v>
      </c>
      <c r="P4830" s="58">
        <v>109</v>
      </c>
      <c r="Q4830" s="58">
        <v>1</v>
      </c>
      <c r="R4830" s="58" t="s">
        <v>369</v>
      </c>
      <c r="S4830" s="4" t="s">
        <v>372</v>
      </c>
      <c r="T4830" s="58">
        <v>1</v>
      </c>
      <c r="U4830" t="str">
        <f t="shared" si="303"/>
        <v>Serena</v>
      </c>
      <c r="V4830">
        <f t="shared" si="300"/>
        <v>7.97</v>
      </c>
      <c r="W4830">
        <f t="shared" si="301"/>
        <v>39.284999999999997</v>
      </c>
      <c r="X4830" s="12">
        <f t="shared" si="302"/>
        <v>0.20287641593483519</v>
      </c>
    </row>
    <row r="4831" spans="1:24" x14ac:dyDescent="0.25">
      <c r="A4831" s="57">
        <v>223</v>
      </c>
      <c r="B4831" s="58" t="s">
        <v>14</v>
      </c>
      <c r="C4831" s="58" t="s">
        <v>1307</v>
      </c>
      <c r="D4831" s="62">
        <v>42481</v>
      </c>
      <c r="E4831" s="63">
        <v>0.40625</v>
      </c>
      <c r="F4831" s="63">
        <v>0.46875</v>
      </c>
      <c r="G4831" s="63" t="s">
        <v>1271</v>
      </c>
      <c r="H4831" s="60">
        <v>202</v>
      </c>
      <c r="I4831" s="68">
        <v>27</v>
      </c>
      <c r="J4831" s="58">
        <v>10</v>
      </c>
      <c r="K4831" s="58">
        <v>24</v>
      </c>
      <c r="L4831" s="73">
        <v>0.43333333333333335</v>
      </c>
      <c r="M4831" s="58" t="s">
        <v>990</v>
      </c>
      <c r="N4831" s="60" t="s">
        <v>990</v>
      </c>
      <c r="O4831" s="58" t="s">
        <v>1363</v>
      </c>
      <c r="P4831" s="58">
        <v>107</v>
      </c>
      <c r="Q4831" s="58">
        <v>1</v>
      </c>
      <c r="R4831" s="58" t="s">
        <v>369</v>
      </c>
      <c r="S4831" s="4" t="s">
        <v>372</v>
      </c>
      <c r="T4831" s="58">
        <v>1</v>
      </c>
      <c r="U4831" t="str">
        <f t="shared" si="303"/>
        <v>Serena</v>
      </c>
      <c r="V4831">
        <f t="shared" si="300"/>
        <v>7.97</v>
      </c>
      <c r="W4831">
        <f t="shared" si="301"/>
        <v>39.284999999999997</v>
      </c>
      <c r="X4831" s="12">
        <f t="shared" si="302"/>
        <v>0.20287641593483519</v>
      </c>
    </row>
    <row r="4832" spans="1:24" x14ac:dyDescent="0.25">
      <c r="A4832" s="57">
        <v>223</v>
      </c>
      <c r="B4832" s="58" t="s">
        <v>14</v>
      </c>
      <c r="C4832" s="58" t="s">
        <v>1307</v>
      </c>
      <c r="D4832" s="62">
        <v>42481</v>
      </c>
      <c r="E4832" s="63">
        <v>0.40625</v>
      </c>
      <c r="F4832" s="63">
        <v>0.46875</v>
      </c>
      <c r="G4832" s="63" t="s">
        <v>1271</v>
      </c>
      <c r="H4832" s="60">
        <v>202</v>
      </c>
      <c r="I4832" s="68">
        <v>28</v>
      </c>
      <c r="J4832" s="58">
        <v>10</v>
      </c>
      <c r="K4832" s="58">
        <v>25</v>
      </c>
      <c r="L4832" s="73">
        <v>0.43402777777777773</v>
      </c>
      <c r="M4832" s="58" t="s">
        <v>538</v>
      </c>
      <c r="N4832" s="60" t="s">
        <v>538</v>
      </c>
      <c r="O4832" s="58" t="s">
        <v>1363</v>
      </c>
      <c r="P4832" s="58">
        <v>106</v>
      </c>
      <c r="Q4832" s="58">
        <v>1</v>
      </c>
      <c r="R4832" s="58" t="s">
        <v>369</v>
      </c>
      <c r="S4832" s="4" t="s">
        <v>372</v>
      </c>
      <c r="T4832" s="58">
        <v>1</v>
      </c>
      <c r="U4832" t="str">
        <f t="shared" si="303"/>
        <v>Serena</v>
      </c>
      <c r="V4832">
        <f t="shared" si="300"/>
        <v>7.97</v>
      </c>
      <c r="W4832">
        <f t="shared" si="301"/>
        <v>39.284999999999997</v>
      </c>
      <c r="X4832" s="12">
        <f t="shared" si="302"/>
        <v>0.20287641593483519</v>
      </c>
    </row>
    <row r="4833" spans="1:24" x14ac:dyDescent="0.25">
      <c r="A4833" s="57">
        <v>223</v>
      </c>
      <c r="B4833" s="58" t="s">
        <v>14</v>
      </c>
      <c r="C4833" s="58" t="s">
        <v>1307</v>
      </c>
      <c r="D4833" s="62">
        <v>42481</v>
      </c>
      <c r="E4833" s="63">
        <v>0.40625</v>
      </c>
      <c r="F4833" s="63">
        <v>0.46875</v>
      </c>
      <c r="G4833" s="63" t="s">
        <v>1271</v>
      </c>
      <c r="H4833" s="60">
        <v>202</v>
      </c>
      <c r="I4833" s="68">
        <v>29</v>
      </c>
      <c r="J4833" s="58">
        <v>10</v>
      </c>
      <c r="K4833" s="58">
        <v>27</v>
      </c>
      <c r="L4833" s="73">
        <v>0.43541666666666662</v>
      </c>
      <c r="M4833" s="58" t="s">
        <v>429</v>
      </c>
      <c r="N4833" s="60" t="s">
        <v>429</v>
      </c>
      <c r="O4833" s="58" t="s">
        <v>1363</v>
      </c>
      <c r="P4833" s="58">
        <v>105</v>
      </c>
      <c r="Q4833" s="58">
        <v>1</v>
      </c>
      <c r="R4833" s="58" t="s">
        <v>369</v>
      </c>
      <c r="S4833" s="4" t="s">
        <v>372</v>
      </c>
      <c r="T4833" s="58">
        <v>1</v>
      </c>
      <c r="U4833" t="str">
        <f t="shared" si="303"/>
        <v>Serena</v>
      </c>
      <c r="V4833">
        <f t="shared" si="300"/>
        <v>7.97</v>
      </c>
      <c r="W4833">
        <f t="shared" si="301"/>
        <v>39.284999999999997</v>
      </c>
      <c r="X4833" s="12">
        <f t="shared" si="302"/>
        <v>0.20287641593483519</v>
      </c>
    </row>
    <row r="4834" spans="1:24" x14ac:dyDescent="0.25">
      <c r="A4834" s="57">
        <v>223</v>
      </c>
      <c r="B4834" s="58" t="s">
        <v>14</v>
      </c>
      <c r="C4834" s="58" t="s">
        <v>1307</v>
      </c>
      <c r="D4834" s="62">
        <v>42481</v>
      </c>
      <c r="E4834" s="63">
        <v>0.40625</v>
      </c>
      <c r="F4834" s="63">
        <v>0.46875</v>
      </c>
      <c r="G4834" s="63" t="s">
        <v>1271</v>
      </c>
      <c r="H4834" s="60">
        <v>202</v>
      </c>
      <c r="I4834" s="68">
        <v>30</v>
      </c>
      <c r="J4834" s="58">
        <v>10</v>
      </c>
      <c r="K4834" s="58">
        <v>29</v>
      </c>
      <c r="L4834" s="73">
        <v>0.4368055555555555</v>
      </c>
      <c r="M4834" s="58" t="s">
        <v>1203</v>
      </c>
      <c r="N4834" s="60" t="s">
        <v>808</v>
      </c>
      <c r="O4834" s="58" t="s">
        <v>1363</v>
      </c>
      <c r="P4834" s="58">
        <v>107</v>
      </c>
      <c r="Q4834" s="58">
        <v>1</v>
      </c>
      <c r="R4834" s="58" t="s">
        <v>369</v>
      </c>
      <c r="S4834" s="4" t="s">
        <v>372</v>
      </c>
      <c r="T4834" s="58">
        <v>1</v>
      </c>
      <c r="U4834" t="str">
        <f t="shared" si="303"/>
        <v>Serena</v>
      </c>
      <c r="V4834">
        <f t="shared" si="300"/>
        <v>7.97</v>
      </c>
      <c r="W4834">
        <f t="shared" si="301"/>
        <v>39.284999999999997</v>
      </c>
      <c r="X4834" s="12">
        <f t="shared" si="302"/>
        <v>0.20287641593483519</v>
      </c>
    </row>
    <row r="4835" spans="1:24" x14ac:dyDescent="0.25">
      <c r="A4835" s="57">
        <v>223</v>
      </c>
      <c r="B4835" s="58" t="s">
        <v>14</v>
      </c>
      <c r="C4835" s="58" t="s">
        <v>1307</v>
      </c>
      <c r="D4835" s="62">
        <v>42481</v>
      </c>
      <c r="E4835" s="63">
        <v>0.40625</v>
      </c>
      <c r="F4835" s="63">
        <v>0.46875</v>
      </c>
      <c r="G4835" s="63" t="s">
        <v>1271</v>
      </c>
      <c r="H4835" s="60">
        <v>203</v>
      </c>
      <c r="I4835" s="68">
        <v>1</v>
      </c>
      <c r="J4835" s="58">
        <v>10</v>
      </c>
      <c r="K4835" s="58">
        <v>29</v>
      </c>
      <c r="L4835" s="73">
        <v>0.4368055555555555</v>
      </c>
      <c r="M4835" s="58" t="s">
        <v>424</v>
      </c>
      <c r="N4835" s="60" t="s">
        <v>424</v>
      </c>
      <c r="O4835" s="58" t="s">
        <v>1363</v>
      </c>
      <c r="P4835" s="58">
        <v>109</v>
      </c>
      <c r="Q4835" s="58">
        <v>1</v>
      </c>
      <c r="R4835" s="58" t="s">
        <v>369</v>
      </c>
      <c r="S4835" s="4" t="s">
        <v>372</v>
      </c>
      <c r="T4835" s="58">
        <v>1</v>
      </c>
      <c r="U4835" t="str">
        <f t="shared" si="303"/>
        <v>Serena</v>
      </c>
      <c r="V4835">
        <f t="shared" si="300"/>
        <v>7.97</v>
      </c>
      <c r="W4835">
        <f t="shared" si="301"/>
        <v>39.284999999999997</v>
      </c>
      <c r="X4835" s="12">
        <f t="shared" si="302"/>
        <v>0.20287641593483519</v>
      </c>
    </row>
    <row r="4836" spans="1:24" x14ac:dyDescent="0.25">
      <c r="A4836" s="57">
        <v>223</v>
      </c>
      <c r="B4836" s="58" t="s">
        <v>14</v>
      </c>
      <c r="C4836" s="58" t="s">
        <v>1307</v>
      </c>
      <c r="D4836" s="62">
        <v>42481</v>
      </c>
      <c r="E4836" s="63">
        <v>0.40625</v>
      </c>
      <c r="F4836" s="63">
        <v>0.46875</v>
      </c>
      <c r="G4836" s="63" t="s">
        <v>1271</v>
      </c>
      <c r="H4836" s="60">
        <v>203</v>
      </c>
      <c r="I4836" s="68">
        <v>2</v>
      </c>
      <c r="J4836" s="58">
        <v>10</v>
      </c>
      <c r="K4836" s="58">
        <v>32</v>
      </c>
      <c r="L4836" s="73">
        <v>0.43888888888888888</v>
      </c>
      <c r="M4836" s="58" t="s">
        <v>540</v>
      </c>
      <c r="N4836" s="60" t="s">
        <v>540</v>
      </c>
      <c r="O4836" s="58" t="s">
        <v>1363</v>
      </c>
      <c r="P4836" s="58">
        <v>106</v>
      </c>
      <c r="Q4836" s="58">
        <v>1</v>
      </c>
      <c r="R4836" s="58" t="s">
        <v>369</v>
      </c>
      <c r="S4836" s="4" t="s">
        <v>372</v>
      </c>
      <c r="T4836" s="58">
        <v>1</v>
      </c>
      <c r="U4836" t="str">
        <f t="shared" si="303"/>
        <v>Serena</v>
      </c>
      <c r="V4836">
        <f t="shared" si="300"/>
        <v>7.97</v>
      </c>
      <c r="W4836">
        <f t="shared" si="301"/>
        <v>39.284999999999997</v>
      </c>
      <c r="X4836" s="12">
        <f t="shared" si="302"/>
        <v>0.20287641593483519</v>
      </c>
    </row>
    <row r="4837" spans="1:24" x14ac:dyDescent="0.25">
      <c r="A4837" s="57">
        <v>223</v>
      </c>
      <c r="B4837" s="58" t="s">
        <v>14</v>
      </c>
      <c r="C4837" s="58" t="s">
        <v>1307</v>
      </c>
      <c r="D4837" s="62">
        <v>42481</v>
      </c>
      <c r="E4837" s="63">
        <v>0.40625</v>
      </c>
      <c r="F4837" s="63">
        <v>0.46875</v>
      </c>
      <c r="G4837" s="63" t="s">
        <v>1271</v>
      </c>
      <c r="H4837" s="60">
        <v>203</v>
      </c>
      <c r="I4837" s="68">
        <v>3</v>
      </c>
      <c r="J4837" s="58">
        <v>10</v>
      </c>
      <c r="K4837" s="58">
        <v>36</v>
      </c>
      <c r="L4837" s="73">
        <v>0.44166666666666665</v>
      </c>
      <c r="M4837" s="58" t="s">
        <v>436</v>
      </c>
      <c r="N4837" s="60" t="s">
        <v>436</v>
      </c>
      <c r="O4837" s="58" t="s">
        <v>1363</v>
      </c>
      <c r="P4837" s="58">
        <v>105</v>
      </c>
      <c r="Q4837" s="58">
        <v>1</v>
      </c>
      <c r="R4837" s="58" t="s">
        <v>369</v>
      </c>
      <c r="S4837" s="4" t="s">
        <v>372</v>
      </c>
      <c r="T4837" s="58">
        <v>1</v>
      </c>
      <c r="U4837" t="str">
        <f t="shared" si="303"/>
        <v>Serena</v>
      </c>
      <c r="V4837">
        <f t="shared" si="300"/>
        <v>7.97</v>
      </c>
      <c r="W4837">
        <f t="shared" si="301"/>
        <v>39.284999999999997</v>
      </c>
      <c r="X4837" s="12">
        <f t="shared" si="302"/>
        <v>0.20287641593483519</v>
      </c>
    </row>
    <row r="4838" spans="1:24" x14ac:dyDescent="0.25">
      <c r="A4838" s="57">
        <v>223</v>
      </c>
      <c r="B4838" s="58" t="s">
        <v>14</v>
      </c>
      <c r="C4838" s="58" t="s">
        <v>1307</v>
      </c>
      <c r="D4838" s="62">
        <v>42481</v>
      </c>
      <c r="E4838" s="63">
        <v>0.40625</v>
      </c>
      <c r="F4838" s="63">
        <v>0.46875</v>
      </c>
      <c r="G4838" s="63" t="s">
        <v>1271</v>
      </c>
      <c r="H4838" s="60">
        <v>203</v>
      </c>
      <c r="I4838" s="68">
        <v>4</v>
      </c>
      <c r="J4838" s="58">
        <v>10</v>
      </c>
      <c r="K4838" s="58">
        <v>36</v>
      </c>
      <c r="L4838" s="73">
        <v>0.44166666666666665</v>
      </c>
      <c r="M4838" s="58" t="s">
        <v>431</v>
      </c>
      <c r="N4838" s="60" t="s">
        <v>431</v>
      </c>
      <c r="O4838" s="58" t="s">
        <v>1363</v>
      </c>
      <c r="P4838" s="58">
        <v>109</v>
      </c>
      <c r="Q4838" s="58">
        <v>1</v>
      </c>
      <c r="R4838" s="58" t="s">
        <v>369</v>
      </c>
      <c r="S4838" s="4" t="s">
        <v>372</v>
      </c>
      <c r="T4838" s="58">
        <v>1</v>
      </c>
      <c r="U4838" t="str">
        <f t="shared" si="303"/>
        <v>Serena</v>
      </c>
      <c r="V4838">
        <f t="shared" si="300"/>
        <v>7.97</v>
      </c>
      <c r="W4838">
        <f t="shared" si="301"/>
        <v>39.284999999999997</v>
      </c>
      <c r="X4838" s="12">
        <f t="shared" si="302"/>
        <v>0.20287641593483519</v>
      </c>
    </row>
    <row r="4839" spans="1:24" x14ac:dyDescent="0.25">
      <c r="A4839" s="57">
        <v>223</v>
      </c>
      <c r="B4839" s="58" t="s">
        <v>14</v>
      </c>
      <c r="C4839" s="58" t="s">
        <v>1307</v>
      </c>
      <c r="D4839" s="62">
        <v>42481</v>
      </c>
      <c r="E4839" s="63">
        <v>0.40625</v>
      </c>
      <c r="F4839" s="63">
        <v>0.46875</v>
      </c>
      <c r="G4839" s="63" t="s">
        <v>1271</v>
      </c>
      <c r="H4839" s="60">
        <v>203</v>
      </c>
      <c r="I4839" s="68">
        <v>5</v>
      </c>
      <c r="J4839" s="58">
        <v>10</v>
      </c>
      <c r="K4839" s="58">
        <v>36</v>
      </c>
      <c r="L4839" s="73">
        <v>0.44166666666666665</v>
      </c>
      <c r="M4839" s="58" t="s">
        <v>478</v>
      </c>
      <c r="N4839" s="60" t="s">
        <v>478</v>
      </c>
      <c r="O4839" s="58" t="s">
        <v>1363</v>
      </c>
      <c r="P4839" s="58">
        <v>107</v>
      </c>
      <c r="Q4839" s="58">
        <v>1</v>
      </c>
      <c r="R4839" s="58" t="s">
        <v>369</v>
      </c>
      <c r="S4839" s="4" t="s">
        <v>372</v>
      </c>
      <c r="T4839" s="58">
        <v>1</v>
      </c>
      <c r="U4839" t="str">
        <f t="shared" si="303"/>
        <v>Serena</v>
      </c>
      <c r="V4839">
        <f t="shared" si="300"/>
        <v>7.97</v>
      </c>
      <c r="W4839">
        <f t="shared" si="301"/>
        <v>39.284999999999997</v>
      </c>
      <c r="X4839" s="12">
        <f t="shared" si="302"/>
        <v>0.20287641593483519</v>
      </c>
    </row>
    <row r="4840" spans="1:24" x14ac:dyDescent="0.25">
      <c r="A4840" s="57">
        <v>223</v>
      </c>
      <c r="B4840" s="58" t="s">
        <v>14</v>
      </c>
      <c r="C4840" s="58" t="s">
        <v>1307</v>
      </c>
      <c r="D4840" s="62">
        <v>42481</v>
      </c>
      <c r="E4840" s="63">
        <v>0.40625</v>
      </c>
      <c r="F4840" s="63">
        <v>0.46875</v>
      </c>
      <c r="G4840" s="63" t="s">
        <v>1271</v>
      </c>
      <c r="H4840" s="60">
        <v>203</v>
      </c>
      <c r="I4840" s="68">
        <v>6</v>
      </c>
      <c r="J4840" s="58">
        <v>10</v>
      </c>
      <c r="K4840" s="58">
        <v>36</v>
      </c>
      <c r="L4840" s="73">
        <v>0.44166666666666665</v>
      </c>
      <c r="M4840" s="58" t="s">
        <v>554</v>
      </c>
      <c r="N4840" s="60" t="s">
        <v>554</v>
      </c>
      <c r="O4840" s="58" t="s">
        <v>1363</v>
      </c>
      <c r="P4840" s="58">
        <v>108</v>
      </c>
      <c r="Q4840" s="58">
        <v>1</v>
      </c>
      <c r="R4840" s="58" t="s">
        <v>369</v>
      </c>
      <c r="S4840" s="4" t="s">
        <v>372</v>
      </c>
      <c r="T4840" s="58">
        <v>1</v>
      </c>
      <c r="U4840" t="str">
        <f t="shared" si="303"/>
        <v>Serena</v>
      </c>
      <c r="V4840">
        <f t="shared" si="300"/>
        <v>7.97</v>
      </c>
      <c r="W4840">
        <f t="shared" si="301"/>
        <v>39.284999999999997</v>
      </c>
      <c r="X4840" s="12">
        <f t="shared" si="302"/>
        <v>0.20287641593483519</v>
      </c>
    </row>
    <row r="4841" spans="1:24" x14ac:dyDescent="0.25">
      <c r="A4841" s="57">
        <v>223</v>
      </c>
      <c r="B4841" s="58" t="s">
        <v>14</v>
      </c>
      <c r="C4841" s="58" t="s">
        <v>1307</v>
      </c>
      <c r="D4841" s="62">
        <v>42481</v>
      </c>
      <c r="E4841" s="63">
        <v>0.40625</v>
      </c>
      <c r="F4841" s="63">
        <v>0.46875</v>
      </c>
      <c r="G4841" s="63" t="s">
        <v>1271</v>
      </c>
      <c r="H4841" s="60">
        <v>203</v>
      </c>
      <c r="I4841" s="68">
        <v>7</v>
      </c>
      <c r="J4841" s="58">
        <v>10</v>
      </c>
      <c r="K4841" s="58">
        <v>37</v>
      </c>
      <c r="L4841" s="73">
        <v>0.44236111111111115</v>
      </c>
      <c r="M4841" s="58" t="s">
        <v>953</v>
      </c>
      <c r="N4841" s="60" t="s">
        <v>953</v>
      </c>
      <c r="O4841" s="58" t="s">
        <v>1363</v>
      </c>
      <c r="P4841" s="58">
        <v>106</v>
      </c>
      <c r="Q4841" s="58">
        <v>1</v>
      </c>
      <c r="R4841" s="58" t="s">
        <v>369</v>
      </c>
      <c r="S4841" s="4" t="s">
        <v>372</v>
      </c>
      <c r="T4841" s="58">
        <v>1</v>
      </c>
      <c r="U4841" t="str">
        <f t="shared" si="303"/>
        <v>Serena</v>
      </c>
      <c r="V4841">
        <f t="shared" si="300"/>
        <v>7.97</v>
      </c>
      <c r="W4841">
        <f t="shared" si="301"/>
        <v>39.284999999999997</v>
      </c>
      <c r="X4841" s="12">
        <f t="shared" si="302"/>
        <v>0.20287641593483519</v>
      </c>
    </row>
    <row r="4842" spans="1:24" x14ac:dyDescent="0.25">
      <c r="A4842" s="57">
        <v>223</v>
      </c>
      <c r="B4842" s="58" t="s">
        <v>14</v>
      </c>
      <c r="C4842" s="58" t="s">
        <v>1307</v>
      </c>
      <c r="D4842" s="62">
        <v>42481</v>
      </c>
      <c r="E4842" s="63">
        <v>0.40625</v>
      </c>
      <c r="F4842" s="63">
        <v>0.46875</v>
      </c>
      <c r="G4842" s="63" t="s">
        <v>1271</v>
      </c>
      <c r="H4842" s="60">
        <v>203</v>
      </c>
      <c r="I4842" s="68">
        <v>8</v>
      </c>
      <c r="J4842" s="58">
        <v>10</v>
      </c>
      <c r="K4842" s="58">
        <v>37</v>
      </c>
      <c r="L4842" s="73">
        <v>0.44236111111111115</v>
      </c>
      <c r="M4842" s="58" t="s">
        <v>1019</v>
      </c>
      <c r="N4842" s="60" t="s">
        <v>1019</v>
      </c>
      <c r="O4842" s="58" t="s">
        <v>1363</v>
      </c>
      <c r="P4842" s="58">
        <v>105</v>
      </c>
      <c r="Q4842" s="58">
        <v>1</v>
      </c>
      <c r="R4842" s="58" t="s">
        <v>369</v>
      </c>
      <c r="S4842" s="4" t="s">
        <v>372</v>
      </c>
      <c r="T4842" s="58">
        <v>1</v>
      </c>
      <c r="U4842" t="str">
        <f t="shared" si="303"/>
        <v>Serena</v>
      </c>
      <c r="V4842">
        <f t="shared" si="300"/>
        <v>7.97</v>
      </c>
      <c r="W4842">
        <f t="shared" si="301"/>
        <v>39.284999999999997</v>
      </c>
      <c r="X4842" s="12">
        <f t="shared" si="302"/>
        <v>0.20287641593483519</v>
      </c>
    </row>
    <row r="4843" spans="1:24" x14ac:dyDescent="0.25">
      <c r="A4843" s="57">
        <v>223</v>
      </c>
      <c r="B4843" s="58" t="s">
        <v>14</v>
      </c>
      <c r="C4843" s="58" t="s">
        <v>1307</v>
      </c>
      <c r="D4843" s="62">
        <v>42481</v>
      </c>
      <c r="E4843" s="63">
        <v>0.40625</v>
      </c>
      <c r="F4843" s="63">
        <v>0.46875</v>
      </c>
      <c r="G4843" s="63" t="s">
        <v>1271</v>
      </c>
      <c r="H4843" s="60">
        <v>203</v>
      </c>
      <c r="I4843" s="68">
        <v>9</v>
      </c>
      <c r="J4843" s="58">
        <v>10</v>
      </c>
      <c r="K4843" s="58">
        <v>42</v>
      </c>
      <c r="L4843" s="73">
        <v>0.4458333333333333</v>
      </c>
      <c r="M4843" s="58" t="s">
        <v>445</v>
      </c>
      <c r="N4843" s="60" t="s">
        <v>445</v>
      </c>
      <c r="O4843" s="58" t="s">
        <v>1363</v>
      </c>
      <c r="P4843" s="58">
        <v>105</v>
      </c>
      <c r="Q4843" s="58">
        <v>1</v>
      </c>
      <c r="R4843" s="58" t="s">
        <v>369</v>
      </c>
      <c r="S4843" s="4" t="s">
        <v>372</v>
      </c>
      <c r="T4843" s="58">
        <v>1</v>
      </c>
      <c r="U4843" t="str">
        <f t="shared" si="303"/>
        <v>Serena</v>
      </c>
      <c r="V4843">
        <f t="shared" si="300"/>
        <v>7.97</v>
      </c>
      <c r="W4843">
        <f t="shared" si="301"/>
        <v>39.284999999999997</v>
      </c>
      <c r="X4843" s="12">
        <f t="shared" si="302"/>
        <v>0.20287641593483519</v>
      </c>
    </row>
    <row r="4844" spans="1:24" x14ac:dyDescent="0.25">
      <c r="A4844" s="57">
        <v>223</v>
      </c>
      <c r="B4844" s="58" t="s">
        <v>14</v>
      </c>
      <c r="C4844" s="58" t="s">
        <v>1307</v>
      </c>
      <c r="D4844" s="62">
        <v>42481</v>
      </c>
      <c r="E4844" s="63">
        <v>0.40625</v>
      </c>
      <c r="F4844" s="63">
        <v>0.46875</v>
      </c>
      <c r="G4844" s="63" t="s">
        <v>1271</v>
      </c>
      <c r="H4844" s="60">
        <v>203</v>
      </c>
      <c r="I4844" s="68">
        <v>10</v>
      </c>
      <c r="J4844" s="58">
        <v>10</v>
      </c>
      <c r="K4844" s="58">
        <v>42</v>
      </c>
      <c r="L4844" s="73">
        <v>0.4458333333333333</v>
      </c>
      <c r="M4844" s="58" t="s">
        <v>416</v>
      </c>
      <c r="N4844" s="60" t="s">
        <v>416</v>
      </c>
      <c r="O4844" s="58" t="s">
        <v>1363</v>
      </c>
      <c r="P4844" s="58">
        <v>106</v>
      </c>
      <c r="Q4844" s="58">
        <v>1</v>
      </c>
      <c r="R4844" s="58" t="s">
        <v>369</v>
      </c>
      <c r="S4844" s="4" t="s">
        <v>372</v>
      </c>
      <c r="T4844" s="58">
        <v>1</v>
      </c>
      <c r="U4844" t="str">
        <f t="shared" si="303"/>
        <v>Serena</v>
      </c>
      <c r="V4844">
        <f t="shared" si="300"/>
        <v>7.97</v>
      </c>
      <c r="W4844">
        <f t="shared" si="301"/>
        <v>39.284999999999997</v>
      </c>
      <c r="X4844" s="12">
        <f t="shared" si="302"/>
        <v>0.20287641593483519</v>
      </c>
    </row>
    <row r="4845" spans="1:24" x14ac:dyDescent="0.25">
      <c r="A4845" s="57">
        <v>223</v>
      </c>
      <c r="B4845" s="58" t="s">
        <v>14</v>
      </c>
      <c r="C4845" s="58" t="s">
        <v>1307</v>
      </c>
      <c r="D4845" s="62">
        <v>42481</v>
      </c>
      <c r="E4845" s="63">
        <v>0.40625</v>
      </c>
      <c r="F4845" s="63">
        <v>0.46875</v>
      </c>
      <c r="G4845" s="63" t="s">
        <v>1271</v>
      </c>
      <c r="H4845" s="60">
        <v>203</v>
      </c>
      <c r="I4845" s="68">
        <v>11</v>
      </c>
      <c r="J4845" s="58">
        <v>10</v>
      </c>
      <c r="K4845" s="58">
        <v>44</v>
      </c>
      <c r="L4845" s="73">
        <v>0.44722222222222219</v>
      </c>
      <c r="M4845" s="58" t="s">
        <v>925</v>
      </c>
      <c r="N4845" s="60" t="s">
        <v>925</v>
      </c>
      <c r="O4845" s="58" t="s">
        <v>1363</v>
      </c>
      <c r="P4845" s="58">
        <v>109</v>
      </c>
      <c r="Q4845" s="58">
        <v>1</v>
      </c>
      <c r="R4845" s="58" t="s">
        <v>369</v>
      </c>
      <c r="S4845" s="4" t="s">
        <v>372</v>
      </c>
      <c r="T4845" s="58">
        <v>1</v>
      </c>
      <c r="U4845" t="str">
        <f t="shared" si="303"/>
        <v>Serena</v>
      </c>
      <c r="V4845">
        <f t="shared" si="300"/>
        <v>7.97</v>
      </c>
      <c r="W4845">
        <f t="shared" si="301"/>
        <v>39.284999999999997</v>
      </c>
      <c r="X4845" s="12">
        <f t="shared" si="302"/>
        <v>0.20287641593483519</v>
      </c>
    </row>
    <row r="4846" spans="1:24" x14ac:dyDescent="0.25">
      <c r="A4846" s="57">
        <v>223</v>
      </c>
      <c r="B4846" s="58" t="s">
        <v>14</v>
      </c>
      <c r="C4846" s="58" t="s">
        <v>1307</v>
      </c>
      <c r="D4846" s="62">
        <v>42481</v>
      </c>
      <c r="E4846" s="63">
        <v>0.40625</v>
      </c>
      <c r="F4846" s="63">
        <v>0.46875</v>
      </c>
      <c r="G4846" s="63" t="s">
        <v>1271</v>
      </c>
      <c r="H4846" s="60">
        <v>203</v>
      </c>
      <c r="I4846" s="68">
        <v>12</v>
      </c>
      <c r="J4846" s="58">
        <v>10</v>
      </c>
      <c r="K4846" s="58">
        <v>44</v>
      </c>
      <c r="L4846" s="73">
        <v>0.44722222222222219</v>
      </c>
      <c r="M4846" s="58" t="s">
        <v>399</v>
      </c>
      <c r="N4846" s="60" t="s">
        <v>399</v>
      </c>
      <c r="O4846" s="58" t="s">
        <v>1363</v>
      </c>
      <c r="P4846" s="58">
        <v>108</v>
      </c>
      <c r="Q4846" s="58">
        <v>1</v>
      </c>
      <c r="R4846" s="58" t="s">
        <v>369</v>
      </c>
      <c r="S4846" s="4" t="s">
        <v>372</v>
      </c>
      <c r="T4846" s="58">
        <v>1</v>
      </c>
      <c r="U4846" t="str">
        <f t="shared" si="303"/>
        <v>Serena</v>
      </c>
      <c r="V4846">
        <f t="shared" si="300"/>
        <v>7.97</v>
      </c>
      <c r="W4846">
        <f t="shared" si="301"/>
        <v>39.284999999999997</v>
      </c>
      <c r="X4846" s="12">
        <f t="shared" si="302"/>
        <v>0.20287641593483519</v>
      </c>
    </row>
    <row r="4847" spans="1:24" x14ac:dyDescent="0.25">
      <c r="A4847" s="57">
        <v>223</v>
      </c>
      <c r="B4847" s="58" t="s">
        <v>14</v>
      </c>
      <c r="C4847" s="58" t="s">
        <v>1307</v>
      </c>
      <c r="D4847" s="62">
        <v>42481</v>
      </c>
      <c r="E4847" s="63">
        <v>0.40625</v>
      </c>
      <c r="F4847" s="63">
        <v>0.46875</v>
      </c>
      <c r="G4847" s="63" t="s">
        <v>1271</v>
      </c>
      <c r="H4847" s="60">
        <v>203</v>
      </c>
      <c r="I4847" s="68">
        <v>13</v>
      </c>
      <c r="J4847" s="58">
        <v>10</v>
      </c>
      <c r="K4847" s="58">
        <v>47</v>
      </c>
      <c r="L4847" s="73">
        <v>0.44930555555555557</v>
      </c>
      <c r="M4847" s="58" t="s">
        <v>486</v>
      </c>
      <c r="N4847" s="60" t="s">
        <v>486</v>
      </c>
      <c r="O4847" s="58" t="s">
        <v>1363</v>
      </c>
      <c r="P4847" s="58">
        <v>107</v>
      </c>
      <c r="Q4847" s="58">
        <v>1</v>
      </c>
      <c r="R4847" s="58" t="s">
        <v>369</v>
      </c>
      <c r="S4847" s="4" t="s">
        <v>372</v>
      </c>
      <c r="T4847" s="58">
        <v>1</v>
      </c>
      <c r="U4847" t="str">
        <f t="shared" si="303"/>
        <v>Serena</v>
      </c>
      <c r="V4847">
        <f t="shared" si="300"/>
        <v>7.97</v>
      </c>
      <c r="W4847">
        <f t="shared" si="301"/>
        <v>39.284999999999997</v>
      </c>
      <c r="X4847" s="12">
        <f t="shared" si="302"/>
        <v>0.20287641593483519</v>
      </c>
    </row>
    <row r="4848" spans="1:24" x14ac:dyDescent="0.25">
      <c r="A4848" s="57">
        <v>223</v>
      </c>
      <c r="B4848" s="58" t="s">
        <v>14</v>
      </c>
      <c r="C4848" s="58" t="s">
        <v>1307</v>
      </c>
      <c r="D4848" s="62">
        <v>42481</v>
      </c>
      <c r="E4848" s="63">
        <v>0.40625</v>
      </c>
      <c r="F4848" s="63">
        <v>0.46875</v>
      </c>
      <c r="G4848" s="63" t="s">
        <v>1271</v>
      </c>
      <c r="H4848" s="60">
        <v>203</v>
      </c>
      <c r="I4848" s="68">
        <v>14</v>
      </c>
      <c r="J4848" s="58">
        <v>10</v>
      </c>
      <c r="K4848" s="58">
        <v>47</v>
      </c>
      <c r="L4848" s="73">
        <v>0.44930555555555557</v>
      </c>
      <c r="M4848" s="58" t="s">
        <v>419</v>
      </c>
      <c r="N4848" s="60" t="s">
        <v>419</v>
      </c>
      <c r="O4848" s="58" t="s">
        <v>1363</v>
      </c>
      <c r="P4848" s="58">
        <v>106</v>
      </c>
      <c r="Q4848" s="58">
        <v>1</v>
      </c>
      <c r="R4848" s="58" t="s">
        <v>369</v>
      </c>
      <c r="S4848" s="4" t="s">
        <v>372</v>
      </c>
      <c r="T4848" s="58">
        <v>1</v>
      </c>
      <c r="U4848" t="str">
        <f t="shared" si="303"/>
        <v>Serena</v>
      </c>
      <c r="V4848">
        <f t="shared" si="300"/>
        <v>7.97</v>
      </c>
      <c r="W4848">
        <f t="shared" si="301"/>
        <v>39.284999999999997</v>
      </c>
      <c r="X4848" s="12">
        <f t="shared" si="302"/>
        <v>0.20287641593483519</v>
      </c>
    </row>
    <row r="4849" spans="1:24" x14ac:dyDescent="0.25">
      <c r="A4849" s="57">
        <v>223</v>
      </c>
      <c r="B4849" s="58" t="s">
        <v>14</v>
      </c>
      <c r="C4849" s="58" t="s">
        <v>1307</v>
      </c>
      <c r="D4849" s="62">
        <v>42481</v>
      </c>
      <c r="E4849" s="63">
        <v>0.40625</v>
      </c>
      <c r="F4849" s="63">
        <v>0.46875</v>
      </c>
      <c r="G4849" s="63" t="s">
        <v>1271</v>
      </c>
      <c r="H4849" s="60">
        <v>203</v>
      </c>
      <c r="I4849" s="68">
        <v>15</v>
      </c>
      <c r="J4849" s="58">
        <v>10</v>
      </c>
      <c r="K4849" s="58">
        <v>50</v>
      </c>
      <c r="L4849" s="73">
        <v>0.4513888888888889</v>
      </c>
      <c r="M4849" s="58" t="s">
        <v>437</v>
      </c>
      <c r="N4849" s="60" t="s">
        <v>437</v>
      </c>
      <c r="O4849" s="58" t="s">
        <v>1363</v>
      </c>
      <c r="P4849" s="58">
        <v>109</v>
      </c>
      <c r="Q4849" s="58">
        <v>1</v>
      </c>
      <c r="R4849" s="58" t="s">
        <v>369</v>
      </c>
      <c r="S4849" s="4" t="s">
        <v>372</v>
      </c>
      <c r="T4849" s="58">
        <v>1</v>
      </c>
      <c r="U4849" t="str">
        <f t="shared" si="303"/>
        <v>Serena</v>
      </c>
      <c r="V4849">
        <f t="shared" si="300"/>
        <v>7.97</v>
      </c>
      <c r="W4849">
        <f t="shared" si="301"/>
        <v>39.284999999999997</v>
      </c>
      <c r="X4849" s="12">
        <f t="shared" si="302"/>
        <v>0.20287641593483519</v>
      </c>
    </row>
    <row r="4850" spans="1:24" x14ac:dyDescent="0.25">
      <c r="A4850" s="57">
        <v>223</v>
      </c>
      <c r="B4850" s="58" t="s">
        <v>14</v>
      </c>
      <c r="C4850" s="58" t="s">
        <v>1307</v>
      </c>
      <c r="D4850" s="62">
        <v>42481</v>
      </c>
      <c r="E4850" s="63">
        <v>0.40625</v>
      </c>
      <c r="F4850" s="63">
        <v>0.46875</v>
      </c>
      <c r="G4850" s="63" t="s">
        <v>1271</v>
      </c>
      <c r="H4850" s="60">
        <v>203</v>
      </c>
      <c r="I4850" s="68">
        <v>16</v>
      </c>
      <c r="J4850" s="58">
        <v>10</v>
      </c>
      <c r="K4850" s="58">
        <v>51</v>
      </c>
      <c r="L4850" s="73">
        <v>0.45208333333333334</v>
      </c>
      <c r="M4850" s="58" t="s">
        <v>493</v>
      </c>
      <c r="N4850" s="60" t="s">
        <v>493</v>
      </c>
      <c r="O4850" s="58" t="s">
        <v>1363</v>
      </c>
      <c r="P4850" s="58">
        <v>107</v>
      </c>
      <c r="Q4850" s="58">
        <v>1</v>
      </c>
      <c r="R4850" s="58" t="s">
        <v>369</v>
      </c>
      <c r="S4850" s="4" t="s">
        <v>372</v>
      </c>
      <c r="T4850" s="58">
        <v>1</v>
      </c>
      <c r="U4850" t="str">
        <f t="shared" si="303"/>
        <v>Serena</v>
      </c>
      <c r="V4850">
        <f t="shared" si="300"/>
        <v>7.97</v>
      </c>
      <c r="W4850">
        <f t="shared" si="301"/>
        <v>39.284999999999997</v>
      </c>
      <c r="X4850" s="12">
        <f t="shared" si="302"/>
        <v>0.20287641593483519</v>
      </c>
    </row>
    <row r="4851" spans="1:24" x14ac:dyDescent="0.25">
      <c r="A4851" s="57">
        <v>223</v>
      </c>
      <c r="B4851" s="58" t="s">
        <v>14</v>
      </c>
      <c r="C4851" s="58" t="s">
        <v>1307</v>
      </c>
      <c r="D4851" s="62">
        <v>42481</v>
      </c>
      <c r="E4851" s="63">
        <v>0.40625</v>
      </c>
      <c r="F4851" s="63">
        <v>0.46875</v>
      </c>
      <c r="G4851" s="63" t="s">
        <v>1271</v>
      </c>
      <c r="H4851" s="60">
        <v>203</v>
      </c>
      <c r="I4851" s="68">
        <v>17</v>
      </c>
      <c r="J4851" s="58">
        <v>10</v>
      </c>
      <c r="K4851" s="58">
        <v>53</v>
      </c>
      <c r="L4851" s="73">
        <v>0.45347222222222222</v>
      </c>
      <c r="M4851" s="58" t="s">
        <v>427</v>
      </c>
      <c r="N4851" s="60" t="s">
        <v>427</v>
      </c>
      <c r="O4851" s="58" t="s">
        <v>1363</v>
      </c>
      <c r="P4851" s="58">
        <v>106</v>
      </c>
      <c r="Q4851" s="58">
        <v>1</v>
      </c>
      <c r="R4851" s="58" t="s">
        <v>369</v>
      </c>
      <c r="S4851" s="4" t="s">
        <v>372</v>
      </c>
      <c r="T4851" s="58">
        <v>1</v>
      </c>
      <c r="U4851" t="str">
        <f t="shared" si="303"/>
        <v>Serena</v>
      </c>
      <c r="V4851">
        <f t="shared" si="300"/>
        <v>7.97</v>
      </c>
      <c r="W4851">
        <f t="shared" si="301"/>
        <v>39.284999999999997</v>
      </c>
      <c r="X4851" s="12">
        <f t="shared" si="302"/>
        <v>0.20287641593483519</v>
      </c>
    </row>
    <row r="4852" spans="1:24" x14ac:dyDescent="0.25">
      <c r="A4852" s="57">
        <v>223</v>
      </c>
      <c r="B4852" s="58" t="s">
        <v>14</v>
      </c>
      <c r="C4852" s="58" t="s">
        <v>1307</v>
      </c>
      <c r="D4852" s="62">
        <v>42481</v>
      </c>
      <c r="E4852" s="63">
        <v>0.40625</v>
      </c>
      <c r="F4852" s="63">
        <v>0.46875</v>
      </c>
      <c r="G4852" s="63" t="s">
        <v>1271</v>
      </c>
      <c r="H4852" s="60">
        <v>203</v>
      </c>
      <c r="I4852" s="68">
        <v>18</v>
      </c>
      <c r="J4852" s="58">
        <v>10</v>
      </c>
      <c r="K4852" s="58">
        <v>53</v>
      </c>
      <c r="L4852" s="73">
        <v>0.45347222222222222</v>
      </c>
      <c r="M4852" s="58" t="s">
        <v>449</v>
      </c>
      <c r="N4852" s="60" t="s">
        <v>449</v>
      </c>
      <c r="O4852" s="58" t="s">
        <v>1363</v>
      </c>
      <c r="P4852" s="58">
        <v>105</v>
      </c>
      <c r="Q4852" s="58">
        <v>1</v>
      </c>
      <c r="R4852" s="58" t="s">
        <v>369</v>
      </c>
      <c r="S4852" s="4" t="s">
        <v>372</v>
      </c>
      <c r="T4852" s="58">
        <v>1</v>
      </c>
      <c r="U4852" t="str">
        <f t="shared" si="303"/>
        <v>Serena</v>
      </c>
      <c r="V4852">
        <f t="shared" si="300"/>
        <v>7.97</v>
      </c>
      <c r="W4852">
        <f t="shared" si="301"/>
        <v>39.284999999999997</v>
      </c>
      <c r="X4852" s="12">
        <f t="shared" si="302"/>
        <v>0.20287641593483519</v>
      </c>
    </row>
    <row r="4853" spans="1:24" x14ac:dyDescent="0.25">
      <c r="A4853" s="57">
        <v>223</v>
      </c>
      <c r="B4853" s="58" t="s">
        <v>14</v>
      </c>
      <c r="C4853" s="58" t="s">
        <v>1307</v>
      </c>
      <c r="D4853" s="62">
        <v>42481</v>
      </c>
      <c r="E4853" s="63">
        <v>0.40625</v>
      </c>
      <c r="F4853" s="63">
        <v>0.46875</v>
      </c>
      <c r="G4853" s="63" t="s">
        <v>1271</v>
      </c>
      <c r="H4853" s="60">
        <v>203</v>
      </c>
      <c r="I4853" s="68">
        <v>19</v>
      </c>
      <c r="J4853" s="58">
        <v>10</v>
      </c>
      <c r="K4853" s="58">
        <v>55</v>
      </c>
      <c r="L4853" s="73">
        <v>0.4548611111111111</v>
      </c>
      <c r="M4853" s="58" t="s">
        <v>1016</v>
      </c>
      <c r="N4853" s="60" t="s">
        <v>1016</v>
      </c>
      <c r="O4853" s="58" t="s">
        <v>1363</v>
      </c>
      <c r="P4853" s="58">
        <v>109</v>
      </c>
      <c r="Q4853" s="58">
        <v>1</v>
      </c>
      <c r="R4853" s="58" t="s">
        <v>369</v>
      </c>
      <c r="S4853" s="4" t="s">
        <v>372</v>
      </c>
      <c r="T4853" s="58">
        <v>1</v>
      </c>
      <c r="U4853" t="str">
        <f t="shared" si="303"/>
        <v>Serena</v>
      </c>
      <c r="V4853">
        <f t="shared" si="300"/>
        <v>7.97</v>
      </c>
      <c r="W4853">
        <f t="shared" si="301"/>
        <v>39.284999999999997</v>
      </c>
      <c r="X4853" s="12">
        <f t="shared" si="302"/>
        <v>0.20287641593483519</v>
      </c>
    </row>
    <row r="4854" spans="1:24" x14ac:dyDescent="0.25">
      <c r="A4854" s="57">
        <v>223</v>
      </c>
      <c r="B4854" s="58" t="s">
        <v>14</v>
      </c>
      <c r="C4854" s="58" t="s">
        <v>1307</v>
      </c>
      <c r="D4854" s="62">
        <v>42481</v>
      </c>
      <c r="E4854" s="63">
        <v>0.40625</v>
      </c>
      <c r="F4854" s="63">
        <v>0.46875</v>
      </c>
      <c r="G4854" s="63" t="s">
        <v>1271</v>
      </c>
      <c r="H4854" s="60">
        <v>203</v>
      </c>
      <c r="I4854" s="68">
        <v>20</v>
      </c>
      <c r="J4854" s="58">
        <v>10</v>
      </c>
      <c r="K4854" s="58">
        <v>57</v>
      </c>
      <c r="L4854" s="73">
        <v>0.45624999999999999</v>
      </c>
      <c r="M4854" s="58" t="s">
        <v>567</v>
      </c>
      <c r="N4854" s="60" t="s">
        <v>567</v>
      </c>
      <c r="O4854" s="58" t="s">
        <v>1363</v>
      </c>
      <c r="P4854" s="58">
        <v>108</v>
      </c>
      <c r="Q4854" s="58">
        <v>1</v>
      </c>
      <c r="R4854" s="58" t="s">
        <v>369</v>
      </c>
      <c r="S4854" s="4" t="s">
        <v>372</v>
      </c>
      <c r="T4854" s="58">
        <v>1</v>
      </c>
      <c r="U4854" t="str">
        <f t="shared" si="303"/>
        <v>Serena</v>
      </c>
      <c r="V4854">
        <f t="shared" si="300"/>
        <v>7.97</v>
      </c>
      <c r="W4854">
        <f t="shared" si="301"/>
        <v>39.284999999999997</v>
      </c>
      <c r="X4854" s="12">
        <f t="shared" si="302"/>
        <v>0.20287641593483519</v>
      </c>
    </row>
    <row r="4855" spans="1:24" x14ac:dyDescent="0.25">
      <c r="A4855" s="57">
        <v>223</v>
      </c>
      <c r="B4855" s="58" t="s">
        <v>14</v>
      </c>
      <c r="C4855" s="58" t="s">
        <v>1307</v>
      </c>
      <c r="D4855" s="62">
        <v>42481</v>
      </c>
      <c r="E4855" s="63">
        <v>0.40625</v>
      </c>
      <c r="F4855" s="63">
        <v>0.46875</v>
      </c>
      <c r="G4855" s="63" t="s">
        <v>1271</v>
      </c>
      <c r="H4855" s="60">
        <v>203</v>
      </c>
      <c r="I4855" s="68">
        <v>21</v>
      </c>
      <c r="J4855" s="58">
        <v>10</v>
      </c>
      <c r="K4855" s="58">
        <v>58</v>
      </c>
      <c r="L4855" s="73">
        <v>0.45694444444444443</v>
      </c>
      <c r="M4855" s="58" t="s">
        <v>807</v>
      </c>
      <c r="N4855" s="60" t="s">
        <v>807</v>
      </c>
      <c r="O4855" s="58" t="s">
        <v>1363</v>
      </c>
      <c r="P4855" s="58">
        <v>107</v>
      </c>
      <c r="Q4855" s="58">
        <v>1</v>
      </c>
      <c r="R4855" s="58" t="s">
        <v>369</v>
      </c>
      <c r="S4855" s="4" t="s">
        <v>372</v>
      </c>
      <c r="T4855" s="58">
        <v>1</v>
      </c>
      <c r="U4855" t="str">
        <f t="shared" si="303"/>
        <v>Serena</v>
      </c>
      <c r="V4855">
        <f t="shared" si="300"/>
        <v>7.97</v>
      </c>
      <c r="W4855">
        <f t="shared" si="301"/>
        <v>39.284999999999997</v>
      </c>
      <c r="X4855" s="12">
        <f t="shared" si="302"/>
        <v>0.20287641593483519</v>
      </c>
    </row>
    <row r="4856" spans="1:24" x14ac:dyDescent="0.25">
      <c r="A4856" s="57">
        <v>223</v>
      </c>
      <c r="B4856" s="58" t="s">
        <v>14</v>
      </c>
      <c r="C4856" s="58" t="s">
        <v>1307</v>
      </c>
      <c r="D4856" s="62">
        <v>42481</v>
      </c>
      <c r="E4856" s="63">
        <v>0.40625</v>
      </c>
      <c r="F4856" s="63">
        <v>0.46875</v>
      </c>
      <c r="G4856" s="63" t="s">
        <v>1271</v>
      </c>
      <c r="H4856" s="60">
        <v>203</v>
      </c>
      <c r="I4856" s="68">
        <v>22</v>
      </c>
      <c r="J4856" s="58">
        <v>10</v>
      </c>
      <c r="K4856" s="58">
        <v>59</v>
      </c>
      <c r="L4856" s="73">
        <v>0.45763888888888887</v>
      </c>
      <c r="M4856" s="58" t="s">
        <v>1205</v>
      </c>
      <c r="N4856" s="60" t="s">
        <v>1205</v>
      </c>
      <c r="O4856" s="58" t="s">
        <v>1363</v>
      </c>
      <c r="P4856" s="58">
        <v>105</v>
      </c>
      <c r="Q4856" s="58">
        <v>1</v>
      </c>
      <c r="R4856" s="58" t="s">
        <v>369</v>
      </c>
      <c r="S4856" s="4" t="s">
        <v>372</v>
      </c>
      <c r="T4856" s="58">
        <v>1</v>
      </c>
      <c r="U4856" t="str">
        <f t="shared" si="303"/>
        <v>Serena</v>
      </c>
      <c r="V4856">
        <f t="shared" si="300"/>
        <v>7.97</v>
      </c>
      <c r="W4856">
        <f t="shared" si="301"/>
        <v>39.284999999999997</v>
      </c>
      <c r="X4856" s="12">
        <f t="shared" si="302"/>
        <v>0.20287641593483519</v>
      </c>
    </row>
    <row r="4857" spans="1:24" x14ac:dyDescent="0.25">
      <c r="A4857" s="57">
        <v>223</v>
      </c>
      <c r="B4857" s="58" t="s">
        <v>14</v>
      </c>
      <c r="C4857" s="58" t="s">
        <v>1307</v>
      </c>
      <c r="D4857" s="62">
        <v>42481</v>
      </c>
      <c r="E4857" s="63">
        <v>0.40625</v>
      </c>
      <c r="F4857" s="63">
        <v>0.46875</v>
      </c>
      <c r="G4857" s="63" t="s">
        <v>1271</v>
      </c>
      <c r="H4857" s="60">
        <v>203</v>
      </c>
      <c r="I4857" s="68">
        <v>23</v>
      </c>
      <c r="J4857" s="58">
        <v>11</v>
      </c>
      <c r="K4857" s="58">
        <v>0</v>
      </c>
      <c r="L4857" s="73">
        <v>0.45833333333333331</v>
      </c>
      <c r="M4857" s="58" t="s">
        <v>452</v>
      </c>
      <c r="N4857" s="60" t="s">
        <v>452</v>
      </c>
      <c r="O4857" s="58" t="s">
        <v>1363</v>
      </c>
      <c r="P4857" s="58">
        <v>109</v>
      </c>
      <c r="Q4857" s="58">
        <v>1</v>
      </c>
      <c r="R4857" s="58" t="s">
        <v>369</v>
      </c>
      <c r="S4857" s="4" t="s">
        <v>372</v>
      </c>
      <c r="T4857" s="58">
        <v>1</v>
      </c>
      <c r="U4857" t="str">
        <f t="shared" si="303"/>
        <v>Serena</v>
      </c>
      <c r="V4857">
        <f t="shared" ref="V4857:V4919" si="304">+IF(S4857="BUS",VLOOKUP(T4857,$AC$4:$AE$9,3,0),VLOOKUP(T4857,$AC$4:$AE$9,2,0))</f>
        <v>7.97</v>
      </c>
      <c r="W4857">
        <f t="shared" ref="W4857:W4919" si="305">+IF(S4857="BUS",$AE$8,$AD$8)</f>
        <v>39.284999999999997</v>
      </c>
      <c r="X4857" s="12">
        <f t="shared" ref="X4857:X4919" si="306">+V4857/W4857</f>
        <v>0.20287641593483519</v>
      </c>
    </row>
    <row r="4858" spans="1:24" x14ac:dyDescent="0.25">
      <c r="A4858" s="57">
        <v>223</v>
      </c>
      <c r="B4858" s="58" t="s">
        <v>14</v>
      </c>
      <c r="C4858" s="58" t="s">
        <v>1307</v>
      </c>
      <c r="D4858" s="62">
        <v>42481</v>
      </c>
      <c r="E4858" s="63">
        <v>0.40625</v>
      </c>
      <c r="F4858" s="63">
        <v>0.46875</v>
      </c>
      <c r="G4858" s="63" t="s">
        <v>1271</v>
      </c>
      <c r="H4858" s="60">
        <v>203</v>
      </c>
      <c r="I4858" s="68">
        <v>24</v>
      </c>
      <c r="J4858" s="58">
        <v>11</v>
      </c>
      <c r="K4858" s="58">
        <v>1</v>
      </c>
      <c r="L4858" s="73">
        <v>0.45902777777777781</v>
      </c>
      <c r="M4858" s="58" t="s">
        <v>501</v>
      </c>
      <c r="N4858" s="60" t="s">
        <v>501</v>
      </c>
      <c r="O4858" s="58" t="s">
        <v>1363</v>
      </c>
      <c r="P4858" s="58">
        <v>107</v>
      </c>
      <c r="Q4858" s="58">
        <v>1</v>
      </c>
      <c r="R4858" s="58" t="s">
        <v>369</v>
      </c>
      <c r="S4858" s="4" t="s">
        <v>372</v>
      </c>
      <c r="T4858" s="58">
        <v>1</v>
      </c>
      <c r="U4858" t="str">
        <f t="shared" ref="U4858:U4921" si="307">+VLOOKUP(A4858,$Z$4:$AA$32,2,0)</f>
        <v>Serena</v>
      </c>
      <c r="V4858">
        <f t="shared" si="304"/>
        <v>7.97</v>
      </c>
      <c r="W4858">
        <f t="shared" si="305"/>
        <v>39.284999999999997</v>
      </c>
      <c r="X4858" s="12">
        <f t="shared" si="306"/>
        <v>0.20287641593483519</v>
      </c>
    </row>
    <row r="4859" spans="1:24" x14ac:dyDescent="0.25">
      <c r="A4859" s="57">
        <v>223</v>
      </c>
      <c r="B4859" s="58" t="s">
        <v>14</v>
      </c>
      <c r="C4859" s="58" t="s">
        <v>1307</v>
      </c>
      <c r="D4859" s="62">
        <v>42481</v>
      </c>
      <c r="E4859" s="63">
        <v>0.40625</v>
      </c>
      <c r="F4859" s="63">
        <v>0.46875</v>
      </c>
      <c r="G4859" s="63" t="s">
        <v>1271</v>
      </c>
      <c r="H4859" s="60">
        <v>203</v>
      </c>
      <c r="I4859" s="68">
        <v>25</v>
      </c>
      <c r="J4859" s="58">
        <v>11</v>
      </c>
      <c r="K4859" s="58">
        <v>2</v>
      </c>
      <c r="L4859" s="73">
        <v>0.4597222222222222</v>
      </c>
      <c r="M4859" s="58" t="s">
        <v>430</v>
      </c>
      <c r="N4859" s="60" t="s">
        <v>430</v>
      </c>
      <c r="O4859" s="58" t="s">
        <v>1363</v>
      </c>
      <c r="P4859" s="58">
        <v>106</v>
      </c>
      <c r="Q4859" s="58">
        <v>1</v>
      </c>
      <c r="R4859" s="58" t="s">
        <v>369</v>
      </c>
      <c r="S4859" s="4" t="s">
        <v>372</v>
      </c>
      <c r="T4859" s="58">
        <v>1</v>
      </c>
      <c r="U4859" t="str">
        <f t="shared" si="307"/>
        <v>Serena</v>
      </c>
      <c r="V4859">
        <f t="shared" si="304"/>
        <v>7.97</v>
      </c>
      <c r="W4859">
        <f t="shared" si="305"/>
        <v>39.284999999999997</v>
      </c>
      <c r="X4859" s="12">
        <f t="shared" si="306"/>
        <v>0.20287641593483519</v>
      </c>
    </row>
    <row r="4860" spans="1:24" x14ac:dyDescent="0.25">
      <c r="A4860" s="57">
        <v>223</v>
      </c>
      <c r="B4860" s="58" t="s">
        <v>14</v>
      </c>
      <c r="C4860" s="58" t="s">
        <v>1307</v>
      </c>
      <c r="D4860" s="62">
        <v>42481</v>
      </c>
      <c r="E4860" s="63">
        <v>0.40625</v>
      </c>
      <c r="F4860" s="63">
        <v>0.46875</v>
      </c>
      <c r="G4860" s="63" t="s">
        <v>1271</v>
      </c>
      <c r="H4860" s="60">
        <v>203</v>
      </c>
      <c r="I4860" s="68">
        <v>26</v>
      </c>
      <c r="J4860" s="58">
        <v>11</v>
      </c>
      <c r="K4860" s="58">
        <v>3</v>
      </c>
      <c r="L4860" s="73">
        <v>0.4604166666666667</v>
      </c>
      <c r="M4860" s="58" t="s">
        <v>1210</v>
      </c>
      <c r="N4860" s="60" t="s">
        <v>416</v>
      </c>
      <c r="O4860" s="58" t="s">
        <v>1363</v>
      </c>
      <c r="P4860" s="58">
        <v>105</v>
      </c>
      <c r="Q4860" s="58">
        <v>1</v>
      </c>
      <c r="R4860" s="58" t="s">
        <v>369</v>
      </c>
      <c r="S4860" s="4" t="s">
        <v>372</v>
      </c>
      <c r="T4860" s="58">
        <v>1</v>
      </c>
      <c r="U4860" t="str">
        <f t="shared" si="307"/>
        <v>Serena</v>
      </c>
      <c r="V4860">
        <f t="shared" si="304"/>
        <v>7.97</v>
      </c>
      <c r="W4860">
        <f t="shared" si="305"/>
        <v>39.284999999999997</v>
      </c>
      <c r="X4860" s="12">
        <f t="shared" si="306"/>
        <v>0.20287641593483519</v>
      </c>
    </row>
    <row r="4861" spans="1:24" x14ac:dyDescent="0.25">
      <c r="A4861" s="57">
        <v>223</v>
      </c>
      <c r="B4861" s="58" t="s">
        <v>14</v>
      </c>
      <c r="C4861" s="58" t="s">
        <v>1307</v>
      </c>
      <c r="D4861" s="62">
        <v>42481</v>
      </c>
      <c r="E4861" s="63">
        <v>0.40625</v>
      </c>
      <c r="F4861" s="63">
        <v>0.46875</v>
      </c>
      <c r="G4861" s="63" t="s">
        <v>1271</v>
      </c>
      <c r="H4861" s="60">
        <v>203</v>
      </c>
      <c r="I4861" s="68">
        <v>27</v>
      </c>
      <c r="J4861" s="58">
        <v>11</v>
      </c>
      <c r="K4861" s="58">
        <v>5</v>
      </c>
      <c r="L4861" s="73">
        <v>0.46180555555555558</v>
      </c>
      <c r="M4861" s="58" t="s">
        <v>577</v>
      </c>
      <c r="N4861" s="60" t="s">
        <v>577</v>
      </c>
      <c r="O4861" s="58" t="s">
        <v>1363</v>
      </c>
      <c r="P4861" s="58">
        <v>108</v>
      </c>
      <c r="Q4861" s="58">
        <v>1</v>
      </c>
      <c r="R4861" s="58" t="s">
        <v>369</v>
      </c>
      <c r="S4861" s="4" t="s">
        <v>372</v>
      </c>
      <c r="T4861" s="58">
        <v>1</v>
      </c>
      <c r="U4861" t="str">
        <f t="shared" si="307"/>
        <v>Serena</v>
      </c>
      <c r="V4861">
        <f t="shared" si="304"/>
        <v>7.97</v>
      </c>
      <c r="W4861">
        <f t="shared" si="305"/>
        <v>39.284999999999997</v>
      </c>
      <c r="X4861" s="12">
        <f t="shared" si="306"/>
        <v>0.20287641593483519</v>
      </c>
    </row>
    <row r="4862" spans="1:24" x14ac:dyDescent="0.25">
      <c r="A4862" s="57">
        <v>223</v>
      </c>
      <c r="B4862" s="58" t="s">
        <v>14</v>
      </c>
      <c r="C4862" s="58" t="s">
        <v>1307</v>
      </c>
      <c r="D4862" s="62">
        <v>42481</v>
      </c>
      <c r="E4862" s="63">
        <v>0.40625</v>
      </c>
      <c r="F4862" s="63">
        <v>0.46875</v>
      </c>
      <c r="G4862" s="63" t="s">
        <v>1271</v>
      </c>
      <c r="H4862" s="60">
        <v>203</v>
      </c>
      <c r="I4862" s="68">
        <v>28</v>
      </c>
      <c r="J4862" s="58">
        <v>11</v>
      </c>
      <c r="K4862" s="58">
        <v>5</v>
      </c>
      <c r="L4862" s="73">
        <v>0.46180555555555558</v>
      </c>
      <c r="M4862" s="58" t="s">
        <v>942</v>
      </c>
      <c r="N4862" s="60" t="s">
        <v>942</v>
      </c>
      <c r="O4862" s="58" t="s">
        <v>1363</v>
      </c>
      <c r="P4862" s="58">
        <v>109</v>
      </c>
      <c r="Q4862" s="58">
        <v>1</v>
      </c>
      <c r="R4862" s="58" t="s">
        <v>369</v>
      </c>
      <c r="S4862" s="4" t="s">
        <v>372</v>
      </c>
      <c r="T4862" s="58">
        <v>1</v>
      </c>
      <c r="U4862" t="str">
        <f t="shared" si="307"/>
        <v>Serena</v>
      </c>
      <c r="V4862">
        <f t="shared" si="304"/>
        <v>7.97</v>
      </c>
      <c r="W4862">
        <f t="shared" si="305"/>
        <v>39.284999999999997</v>
      </c>
      <c r="X4862" s="12">
        <f t="shared" si="306"/>
        <v>0.20287641593483519</v>
      </c>
    </row>
    <row r="4863" spans="1:24" x14ac:dyDescent="0.25">
      <c r="A4863" s="57">
        <v>223</v>
      </c>
      <c r="B4863" s="58" t="s">
        <v>14</v>
      </c>
      <c r="C4863" s="58" t="s">
        <v>1307</v>
      </c>
      <c r="D4863" s="62">
        <v>42481</v>
      </c>
      <c r="E4863" s="63">
        <v>0.40625</v>
      </c>
      <c r="F4863" s="63">
        <v>0.46875</v>
      </c>
      <c r="G4863" s="63" t="s">
        <v>1271</v>
      </c>
      <c r="H4863" s="60">
        <v>203</v>
      </c>
      <c r="I4863" s="68">
        <v>29</v>
      </c>
      <c r="J4863" s="58">
        <v>11</v>
      </c>
      <c r="K4863" s="58">
        <v>10</v>
      </c>
      <c r="L4863" s="73">
        <v>0.46527777777777773</v>
      </c>
      <c r="M4863" s="58" t="s">
        <v>465</v>
      </c>
      <c r="N4863" s="60" t="s">
        <v>465</v>
      </c>
      <c r="O4863" s="58" t="s">
        <v>1363</v>
      </c>
      <c r="P4863" s="58">
        <v>105</v>
      </c>
      <c r="Q4863" s="58">
        <v>1</v>
      </c>
      <c r="R4863" s="58" t="s">
        <v>369</v>
      </c>
      <c r="S4863" s="4" t="s">
        <v>372</v>
      </c>
      <c r="T4863" s="58">
        <v>1</v>
      </c>
      <c r="U4863" t="str">
        <f t="shared" si="307"/>
        <v>Serena</v>
      </c>
      <c r="V4863">
        <f t="shared" si="304"/>
        <v>7.97</v>
      </c>
      <c r="W4863">
        <f t="shared" si="305"/>
        <v>39.284999999999997</v>
      </c>
      <c r="X4863" s="12">
        <f t="shared" si="306"/>
        <v>0.20287641593483519</v>
      </c>
    </row>
    <row r="4864" spans="1:24" x14ac:dyDescent="0.25">
      <c r="A4864" s="57">
        <v>223</v>
      </c>
      <c r="B4864" s="58" t="s">
        <v>14</v>
      </c>
      <c r="C4864" s="58" t="s">
        <v>1307</v>
      </c>
      <c r="D4864" s="62">
        <v>42481</v>
      </c>
      <c r="E4864" s="63">
        <v>0.40625</v>
      </c>
      <c r="F4864" s="63">
        <v>0.46875</v>
      </c>
      <c r="G4864" s="63" t="s">
        <v>1271</v>
      </c>
      <c r="H4864" s="60">
        <v>203</v>
      </c>
      <c r="I4864" s="68">
        <v>30</v>
      </c>
      <c r="J4864" s="58">
        <v>11</v>
      </c>
      <c r="K4864" s="58">
        <v>10</v>
      </c>
      <c r="L4864" s="73">
        <v>0.46527777777777773</v>
      </c>
      <c r="M4864" s="58" t="s">
        <v>947</v>
      </c>
      <c r="N4864" s="60" t="s">
        <v>947</v>
      </c>
      <c r="O4864" s="58" t="s">
        <v>1363</v>
      </c>
      <c r="P4864" s="58">
        <v>106</v>
      </c>
      <c r="Q4864" s="58">
        <v>1</v>
      </c>
      <c r="R4864" s="58" t="s">
        <v>369</v>
      </c>
      <c r="S4864" s="4" t="s">
        <v>372</v>
      </c>
      <c r="T4864" s="58">
        <v>1</v>
      </c>
      <c r="U4864" t="str">
        <f t="shared" si="307"/>
        <v>Serena</v>
      </c>
      <c r="V4864">
        <f t="shared" si="304"/>
        <v>7.97</v>
      </c>
      <c r="W4864">
        <f t="shared" si="305"/>
        <v>39.284999999999997</v>
      </c>
      <c r="X4864" s="12">
        <f t="shared" si="306"/>
        <v>0.20287641593483519</v>
      </c>
    </row>
    <row r="4865" spans="1:24" x14ac:dyDescent="0.25">
      <c r="A4865" s="57">
        <v>223</v>
      </c>
      <c r="B4865" s="58" t="s">
        <v>14</v>
      </c>
      <c r="C4865" s="58" t="s">
        <v>1307</v>
      </c>
      <c r="D4865" s="62">
        <v>42481</v>
      </c>
      <c r="E4865" s="63">
        <v>0.40625</v>
      </c>
      <c r="F4865" s="63">
        <v>0.46875</v>
      </c>
      <c r="G4865" s="63" t="s">
        <v>1271</v>
      </c>
      <c r="H4865" s="60">
        <v>204</v>
      </c>
      <c r="I4865" s="68">
        <v>1</v>
      </c>
      <c r="J4865" s="58">
        <v>11</v>
      </c>
      <c r="K4865" s="58">
        <v>12</v>
      </c>
      <c r="L4865" s="73">
        <v>0.46666666666666662</v>
      </c>
      <c r="M4865" s="58" t="s">
        <v>469</v>
      </c>
      <c r="N4865" s="60" t="s">
        <v>469</v>
      </c>
      <c r="O4865" s="58" t="s">
        <v>1363</v>
      </c>
      <c r="P4865" s="58">
        <v>105</v>
      </c>
      <c r="Q4865" s="58">
        <v>1</v>
      </c>
      <c r="R4865" s="58" t="s">
        <v>369</v>
      </c>
      <c r="S4865" s="4" t="s">
        <v>372</v>
      </c>
      <c r="T4865" s="58">
        <v>1</v>
      </c>
      <c r="U4865" t="str">
        <f t="shared" si="307"/>
        <v>Serena</v>
      </c>
      <c r="V4865">
        <f t="shared" si="304"/>
        <v>7.97</v>
      </c>
      <c r="W4865">
        <f t="shared" si="305"/>
        <v>39.284999999999997</v>
      </c>
      <c r="X4865" s="12">
        <f t="shared" si="306"/>
        <v>0.20287641593483519</v>
      </c>
    </row>
    <row r="4866" spans="1:24" x14ac:dyDescent="0.25">
      <c r="A4866" s="57">
        <v>223</v>
      </c>
      <c r="B4866" s="58" t="s">
        <v>14</v>
      </c>
      <c r="C4866" s="58" t="s">
        <v>1307</v>
      </c>
      <c r="D4866" s="62">
        <v>42481</v>
      </c>
      <c r="E4866" s="63">
        <v>0.40625</v>
      </c>
      <c r="F4866" s="63">
        <v>0.46875</v>
      </c>
      <c r="G4866" s="63" t="s">
        <v>1271</v>
      </c>
      <c r="H4866" s="60">
        <v>204</v>
      </c>
      <c r="I4866" s="68">
        <v>2</v>
      </c>
      <c r="J4866" s="58">
        <v>11</v>
      </c>
      <c r="K4866" s="58">
        <v>14</v>
      </c>
      <c r="L4866" s="73">
        <v>0.4680555555555555</v>
      </c>
      <c r="M4866" s="58" t="s">
        <v>474</v>
      </c>
      <c r="N4866" s="60" t="s">
        <v>474</v>
      </c>
      <c r="O4866" s="58" t="s">
        <v>1363</v>
      </c>
      <c r="P4866" s="58">
        <v>108</v>
      </c>
      <c r="Q4866" s="58">
        <v>1</v>
      </c>
      <c r="R4866" s="58" t="s">
        <v>369</v>
      </c>
      <c r="S4866" s="4" t="s">
        <v>372</v>
      </c>
      <c r="T4866" s="58">
        <v>1</v>
      </c>
      <c r="U4866" t="str">
        <f t="shared" si="307"/>
        <v>Serena</v>
      </c>
      <c r="V4866">
        <f t="shared" si="304"/>
        <v>7.97</v>
      </c>
      <c r="W4866">
        <f t="shared" si="305"/>
        <v>39.284999999999997</v>
      </c>
      <c r="X4866" s="12">
        <f t="shared" si="306"/>
        <v>0.20287641593483519</v>
      </c>
    </row>
    <row r="4867" spans="1:24" x14ac:dyDescent="0.25">
      <c r="A4867" s="57">
        <v>223</v>
      </c>
      <c r="B4867" s="58" t="s">
        <v>14</v>
      </c>
      <c r="C4867" s="58" t="s">
        <v>1307</v>
      </c>
      <c r="D4867" s="62">
        <v>42481</v>
      </c>
      <c r="E4867" s="63">
        <v>0.40625</v>
      </c>
      <c r="F4867" s="63">
        <v>0.46875</v>
      </c>
      <c r="G4867" s="63" t="s">
        <v>1271</v>
      </c>
      <c r="H4867" s="60">
        <v>204</v>
      </c>
      <c r="I4867" s="68">
        <v>3</v>
      </c>
      <c r="J4867" s="58">
        <v>11</v>
      </c>
      <c r="K4867" s="58">
        <v>15</v>
      </c>
      <c r="L4867" s="73">
        <v>0.46875</v>
      </c>
      <c r="M4867" s="58" t="s">
        <v>508</v>
      </c>
      <c r="N4867" s="60" t="s">
        <v>508</v>
      </c>
      <c r="O4867" s="58" t="s">
        <v>1363</v>
      </c>
      <c r="P4867" s="58">
        <v>107</v>
      </c>
      <c r="Q4867" s="58">
        <v>1</v>
      </c>
      <c r="R4867" s="58" t="s">
        <v>369</v>
      </c>
      <c r="S4867" s="4" t="s">
        <v>372</v>
      </c>
      <c r="T4867" s="58">
        <v>1</v>
      </c>
      <c r="U4867" t="str">
        <f t="shared" si="307"/>
        <v>Serena</v>
      </c>
      <c r="V4867">
        <f t="shared" si="304"/>
        <v>7.97</v>
      </c>
      <c r="W4867">
        <f t="shared" si="305"/>
        <v>39.284999999999997</v>
      </c>
      <c r="X4867" s="12">
        <f t="shared" si="306"/>
        <v>0.20287641593483519</v>
      </c>
    </row>
    <row r="4868" spans="1:24" x14ac:dyDescent="0.25">
      <c r="A4868" s="57">
        <v>223</v>
      </c>
      <c r="B4868" s="58" t="s">
        <v>14</v>
      </c>
      <c r="C4868" s="58" t="s">
        <v>1307</v>
      </c>
      <c r="D4868" s="62">
        <v>42481</v>
      </c>
      <c r="E4868" s="63">
        <v>0.53125</v>
      </c>
      <c r="F4868" s="63">
        <v>0.59375</v>
      </c>
      <c r="G4868" s="63" t="s">
        <v>1272</v>
      </c>
      <c r="H4868" s="60">
        <v>204</v>
      </c>
      <c r="I4868" s="68">
        <v>16</v>
      </c>
      <c r="J4868" s="58">
        <v>12</v>
      </c>
      <c r="K4868" s="58">
        <v>54</v>
      </c>
      <c r="L4868" s="73">
        <v>0.53749999999999998</v>
      </c>
      <c r="M4868" s="58" t="s">
        <v>504</v>
      </c>
      <c r="N4868" s="60" t="s">
        <v>504</v>
      </c>
      <c r="O4868" s="58" t="s">
        <v>1363</v>
      </c>
      <c r="P4868" s="58">
        <v>105</v>
      </c>
      <c r="Q4868" s="58">
        <v>1</v>
      </c>
      <c r="R4868" s="58" t="s">
        <v>369</v>
      </c>
      <c r="S4868" s="4" t="s">
        <v>372</v>
      </c>
      <c r="T4868" s="58">
        <v>1</v>
      </c>
      <c r="U4868" t="str">
        <f t="shared" si="307"/>
        <v>Serena</v>
      </c>
      <c r="V4868">
        <f t="shared" si="304"/>
        <v>7.97</v>
      </c>
      <c r="W4868">
        <f t="shared" si="305"/>
        <v>39.284999999999997</v>
      </c>
      <c r="X4868" s="12">
        <f t="shared" si="306"/>
        <v>0.20287641593483519</v>
      </c>
    </row>
    <row r="4869" spans="1:24" x14ac:dyDescent="0.25">
      <c r="A4869" s="57">
        <v>223</v>
      </c>
      <c r="B4869" s="58" t="s">
        <v>14</v>
      </c>
      <c r="C4869" s="58" t="s">
        <v>1307</v>
      </c>
      <c r="D4869" s="62">
        <v>42481</v>
      </c>
      <c r="E4869" s="63">
        <v>0.53125</v>
      </c>
      <c r="F4869" s="63">
        <v>0.59375</v>
      </c>
      <c r="G4869" s="63" t="s">
        <v>1272</v>
      </c>
      <c r="H4869" s="60">
        <v>204</v>
      </c>
      <c r="I4869" s="68">
        <v>17</v>
      </c>
      <c r="J4869" s="58">
        <v>12</v>
      </c>
      <c r="K4869" s="58">
        <v>55</v>
      </c>
      <c r="L4869" s="73">
        <v>0.53819444444444442</v>
      </c>
      <c r="M4869" s="58" t="s">
        <v>601</v>
      </c>
      <c r="N4869" s="60" t="s">
        <v>601</v>
      </c>
      <c r="O4869" s="58" t="s">
        <v>1363</v>
      </c>
      <c r="P4869" s="58">
        <v>108</v>
      </c>
      <c r="Q4869" s="58">
        <v>1</v>
      </c>
      <c r="R4869" s="58" t="s">
        <v>369</v>
      </c>
      <c r="S4869" s="4" t="s">
        <v>372</v>
      </c>
      <c r="T4869" s="58">
        <v>1</v>
      </c>
      <c r="U4869" t="str">
        <f t="shared" si="307"/>
        <v>Serena</v>
      </c>
      <c r="V4869">
        <f t="shared" si="304"/>
        <v>7.97</v>
      </c>
      <c r="W4869">
        <f t="shared" si="305"/>
        <v>39.284999999999997</v>
      </c>
      <c r="X4869" s="12">
        <f t="shared" si="306"/>
        <v>0.20287641593483519</v>
      </c>
    </row>
    <row r="4870" spans="1:24" x14ac:dyDescent="0.25">
      <c r="A4870" s="57">
        <v>223</v>
      </c>
      <c r="B4870" s="58" t="s">
        <v>14</v>
      </c>
      <c r="C4870" s="58" t="s">
        <v>1307</v>
      </c>
      <c r="D4870" s="62">
        <v>42481</v>
      </c>
      <c r="E4870" s="63">
        <v>0.53125</v>
      </c>
      <c r="F4870" s="63">
        <v>0.59375</v>
      </c>
      <c r="G4870" s="63" t="s">
        <v>1272</v>
      </c>
      <c r="H4870" s="60">
        <v>204</v>
      </c>
      <c r="I4870" s="68">
        <v>18</v>
      </c>
      <c r="J4870" s="58">
        <v>12</v>
      </c>
      <c r="K4870" s="58">
        <v>56</v>
      </c>
      <c r="L4870" s="73">
        <v>0.53888888888888886</v>
      </c>
      <c r="M4870" s="58" t="s">
        <v>488</v>
      </c>
      <c r="N4870" s="60" t="s">
        <v>488</v>
      </c>
      <c r="O4870" s="58" t="s">
        <v>1363</v>
      </c>
      <c r="P4870" s="58">
        <v>109</v>
      </c>
      <c r="Q4870" s="58">
        <v>1</v>
      </c>
      <c r="R4870" s="58" t="s">
        <v>369</v>
      </c>
      <c r="S4870" s="4" t="s">
        <v>372</v>
      </c>
      <c r="T4870" s="58">
        <v>1</v>
      </c>
      <c r="U4870" t="str">
        <f t="shared" si="307"/>
        <v>Serena</v>
      </c>
      <c r="V4870">
        <f t="shared" si="304"/>
        <v>7.97</v>
      </c>
      <c r="W4870">
        <f t="shared" si="305"/>
        <v>39.284999999999997</v>
      </c>
      <c r="X4870" s="12">
        <f t="shared" si="306"/>
        <v>0.20287641593483519</v>
      </c>
    </row>
    <row r="4871" spans="1:24" x14ac:dyDescent="0.25">
      <c r="A4871" s="57">
        <v>223</v>
      </c>
      <c r="B4871" s="58" t="s">
        <v>14</v>
      </c>
      <c r="C4871" s="58" t="s">
        <v>1307</v>
      </c>
      <c r="D4871" s="62">
        <v>42481</v>
      </c>
      <c r="E4871" s="63">
        <v>0.53125</v>
      </c>
      <c r="F4871" s="63">
        <v>0.59375</v>
      </c>
      <c r="G4871" s="63" t="s">
        <v>1272</v>
      </c>
      <c r="H4871" s="60">
        <v>204</v>
      </c>
      <c r="I4871" s="68">
        <v>19</v>
      </c>
      <c r="J4871" s="58">
        <v>12</v>
      </c>
      <c r="K4871" s="58">
        <v>58</v>
      </c>
      <c r="L4871" s="73">
        <v>0.54027777777777775</v>
      </c>
      <c r="M4871" s="58" t="s">
        <v>510</v>
      </c>
      <c r="N4871" s="60" t="s">
        <v>510</v>
      </c>
      <c r="O4871" s="58" t="s">
        <v>1363</v>
      </c>
      <c r="P4871" s="58">
        <v>105</v>
      </c>
      <c r="Q4871" s="58">
        <v>1</v>
      </c>
      <c r="R4871" s="58" t="s">
        <v>369</v>
      </c>
      <c r="S4871" s="4" t="s">
        <v>372</v>
      </c>
      <c r="T4871" s="58">
        <v>1</v>
      </c>
      <c r="U4871" t="str">
        <f t="shared" si="307"/>
        <v>Serena</v>
      </c>
      <c r="V4871">
        <f t="shared" si="304"/>
        <v>7.97</v>
      </c>
      <c r="W4871">
        <f t="shared" si="305"/>
        <v>39.284999999999997</v>
      </c>
      <c r="X4871" s="12">
        <f t="shared" si="306"/>
        <v>0.20287641593483519</v>
      </c>
    </row>
    <row r="4872" spans="1:24" x14ac:dyDescent="0.25">
      <c r="A4872" s="57">
        <v>223</v>
      </c>
      <c r="B4872" s="58" t="s">
        <v>14</v>
      </c>
      <c r="C4872" s="58" t="s">
        <v>1307</v>
      </c>
      <c r="D4872" s="62">
        <v>42481</v>
      </c>
      <c r="E4872" s="63">
        <v>0.53125</v>
      </c>
      <c r="F4872" s="63">
        <v>0.59375</v>
      </c>
      <c r="G4872" s="63" t="s">
        <v>1272</v>
      </c>
      <c r="H4872" s="60">
        <v>204</v>
      </c>
      <c r="I4872" s="68">
        <v>20</v>
      </c>
      <c r="J4872" s="58">
        <v>12</v>
      </c>
      <c r="K4872" s="58">
        <v>58</v>
      </c>
      <c r="L4872" s="73">
        <v>0.54027777777777775</v>
      </c>
      <c r="M4872" s="58" t="s">
        <v>490</v>
      </c>
      <c r="N4872" s="60" t="s">
        <v>490</v>
      </c>
      <c r="O4872" s="58" t="s">
        <v>1363</v>
      </c>
      <c r="P4872" s="58">
        <v>106</v>
      </c>
      <c r="Q4872" s="58">
        <v>1</v>
      </c>
      <c r="R4872" s="58" t="s">
        <v>369</v>
      </c>
      <c r="S4872" s="4" t="s">
        <v>372</v>
      </c>
      <c r="T4872" s="58">
        <v>2</v>
      </c>
      <c r="U4872" t="str">
        <f t="shared" si="307"/>
        <v>Serena</v>
      </c>
      <c r="V4872">
        <f t="shared" si="304"/>
        <v>17.84</v>
      </c>
      <c r="W4872">
        <f t="shared" si="305"/>
        <v>39.284999999999997</v>
      </c>
      <c r="X4872" s="12">
        <f t="shared" si="306"/>
        <v>0.45411734758813799</v>
      </c>
    </row>
    <row r="4873" spans="1:24" x14ac:dyDescent="0.25">
      <c r="A4873" s="57">
        <v>223</v>
      </c>
      <c r="B4873" s="58" t="s">
        <v>14</v>
      </c>
      <c r="C4873" s="58" t="s">
        <v>1307</v>
      </c>
      <c r="D4873" s="62">
        <v>42481</v>
      </c>
      <c r="E4873" s="63">
        <v>0.53125</v>
      </c>
      <c r="F4873" s="63">
        <v>0.59375</v>
      </c>
      <c r="G4873" s="63" t="s">
        <v>1272</v>
      </c>
      <c r="H4873" s="60">
        <v>204</v>
      </c>
      <c r="I4873" s="68">
        <v>21</v>
      </c>
      <c r="J4873" s="58">
        <v>13</v>
      </c>
      <c r="K4873" s="58">
        <v>1</v>
      </c>
      <c r="L4873" s="73">
        <v>0.54236111111111118</v>
      </c>
      <c r="M4873" s="58" t="s">
        <v>503</v>
      </c>
      <c r="N4873" s="60" t="s">
        <v>503</v>
      </c>
      <c r="O4873" s="58" t="s">
        <v>1363</v>
      </c>
      <c r="P4873" s="58">
        <v>109</v>
      </c>
      <c r="Q4873" s="58">
        <v>1</v>
      </c>
      <c r="R4873" s="58" t="s">
        <v>369</v>
      </c>
      <c r="S4873" s="4" t="s">
        <v>372</v>
      </c>
      <c r="T4873" s="58">
        <v>2</v>
      </c>
      <c r="U4873" t="str">
        <f t="shared" si="307"/>
        <v>Serena</v>
      </c>
      <c r="V4873">
        <f t="shared" si="304"/>
        <v>17.84</v>
      </c>
      <c r="W4873">
        <f t="shared" si="305"/>
        <v>39.284999999999997</v>
      </c>
      <c r="X4873" s="12">
        <f t="shared" si="306"/>
        <v>0.45411734758813799</v>
      </c>
    </row>
    <row r="4874" spans="1:24" x14ac:dyDescent="0.25">
      <c r="A4874" s="57">
        <v>223</v>
      </c>
      <c r="B4874" s="58" t="s">
        <v>14</v>
      </c>
      <c r="C4874" s="58" t="s">
        <v>1307</v>
      </c>
      <c r="D4874" s="62">
        <v>42481</v>
      </c>
      <c r="E4874" s="63">
        <v>0.53125</v>
      </c>
      <c r="F4874" s="63">
        <v>0.59375</v>
      </c>
      <c r="G4874" s="63" t="s">
        <v>1272</v>
      </c>
      <c r="H4874" s="60">
        <v>204</v>
      </c>
      <c r="I4874" s="68">
        <v>22</v>
      </c>
      <c r="J4874" s="58">
        <v>13</v>
      </c>
      <c r="K4874" s="58">
        <v>9</v>
      </c>
      <c r="L4874" s="73">
        <v>0.54791666666666672</v>
      </c>
      <c r="M4874" s="58" t="s">
        <v>533</v>
      </c>
      <c r="N4874" s="60" t="s">
        <v>533</v>
      </c>
      <c r="O4874" s="58" t="s">
        <v>1363</v>
      </c>
      <c r="P4874" s="58">
        <v>108</v>
      </c>
      <c r="Q4874" s="58">
        <v>1</v>
      </c>
      <c r="R4874" s="58" t="s">
        <v>369</v>
      </c>
      <c r="S4874" s="4" t="s">
        <v>372</v>
      </c>
      <c r="T4874" s="58">
        <v>1</v>
      </c>
      <c r="U4874" t="str">
        <f t="shared" si="307"/>
        <v>Serena</v>
      </c>
      <c r="V4874">
        <f t="shared" si="304"/>
        <v>7.97</v>
      </c>
      <c r="W4874">
        <f t="shared" si="305"/>
        <v>39.284999999999997</v>
      </c>
      <c r="X4874" s="12">
        <f t="shared" si="306"/>
        <v>0.20287641593483519</v>
      </c>
    </row>
    <row r="4875" spans="1:24" x14ac:dyDescent="0.25">
      <c r="A4875" s="57">
        <v>223</v>
      </c>
      <c r="B4875" s="58" t="s">
        <v>14</v>
      </c>
      <c r="C4875" s="58" t="s">
        <v>1307</v>
      </c>
      <c r="D4875" s="62">
        <v>42481</v>
      </c>
      <c r="E4875" s="63">
        <v>0.53125</v>
      </c>
      <c r="F4875" s="63">
        <v>0.59375</v>
      </c>
      <c r="G4875" s="63" t="s">
        <v>1272</v>
      </c>
      <c r="H4875" s="60">
        <v>204</v>
      </c>
      <c r="I4875" s="68">
        <v>23</v>
      </c>
      <c r="J4875" s="58">
        <v>13</v>
      </c>
      <c r="K4875" s="58">
        <v>11</v>
      </c>
      <c r="L4875" s="73">
        <v>0.5493055555555556</v>
      </c>
      <c r="M4875" s="58" t="s">
        <v>515</v>
      </c>
      <c r="N4875" s="60" t="s">
        <v>515</v>
      </c>
      <c r="O4875" s="58" t="s">
        <v>1363</v>
      </c>
      <c r="P4875" s="58">
        <v>105</v>
      </c>
      <c r="Q4875" s="58">
        <v>1</v>
      </c>
      <c r="R4875" s="58" t="s">
        <v>369</v>
      </c>
      <c r="S4875" s="4" t="s">
        <v>372</v>
      </c>
      <c r="T4875" s="58">
        <v>1</v>
      </c>
      <c r="U4875" t="str">
        <f t="shared" si="307"/>
        <v>Serena</v>
      </c>
      <c r="V4875">
        <f t="shared" si="304"/>
        <v>7.97</v>
      </c>
      <c r="W4875">
        <f t="shared" si="305"/>
        <v>39.284999999999997</v>
      </c>
      <c r="X4875" s="12">
        <f t="shared" si="306"/>
        <v>0.20287641593483519</v>
      </c>
    </row>
    <row r="4876" spans="1:24" x14ac:dyDescent="0.25">
      <c r="A4876" s="57">
        <v>223</v>
      </c>
      <c r="B4876" s="58" t="s">
        <v>14</v>
      </c>
      <c r="C4876" s="58" t="s">
        <v>1307</v>
      </c>
      <c r="D4876" s="62">
        <v>42481</v>
      </c>
      <c r="E4876" s="63">
        <v>0.53125</v>
      </c>
      <c r="F4876" s="63">
        <v>0.59375</v>
      </c>
      <c r="G4876" s="63" t="s">
        <v>1272</v>
      </c>
      <c r="H4876" s="60">
        <v>204</v>
      </c>
      <c r="I4876" s="68">
        <v>24</v>
      </c>
      <c r="J4876" s="58">
        <v>13</v>
      </c>
      <c r="K4876" s="58">
        <v>13</v>
      </c>
      <c r="L4876" s="73">
        <v>0.55069444444444449</v>
      </c>
      <c r="M4876" s="58" t="s">
        <v>933</v>
      </c>
      <c r="N4876" s="60" t="s">
        <v>495</v>
      </c>
      <c r="O4876" s="58" t="s">
        <v>1363</v>
      </c>
      <c r="P4876" s="58">
        <v>106</v>
      </c>
      <c r="Q4876" s="58">
        <v>1</v>
      </c>
      <c r="R4876" s="58" t="s">
        <v>369</v>
      </c>
      <c r="S4876" s="4" t="s">
        <v>372</v>
      </c>
      <c r="T4876" s="58">
        <v>1</v>
      </c>
      <c r="U4876" t="str">
        <f t="shared" si="307"/>
        <v>Serena</v>
      </c>
      <c r="V4876">
        <f t="shared" si="304"/>
        <v>7.97</v>
      </c>
      <c r="W4876">
        <f t="shared" si="305"/>
        <v>39.284999999999997</v>
      </c>
      <c r="X4876" s="12">
        <f t="shared" si="306"/>
        <v>0.20287641593483519</v>
      </c>
    </row>
    <row r="4877" spans="1:24" x14ac:dyDescent="0.25">
      <c r="A4877" s="57">
        <v>223</v>
      </c>
      <c r="B4877" s="58" t="s">
        <v>14</v>
      </c>
      <c r="C4877" s="58" t="s">
        <v>1307</v>
      </c>
      <c r="D4877" s="62">
        <v>42481</v>
      </c>
      <c r="E4877" s="63">
        <v>0.53125</v>
      </c>
      <c r="F4877" s="63">
        <v>0.59375</v>
      </c>
      <c r="G4877" s="63" t="s">
        <v>1272</v>
      </c>
      <c r="H4877" s="60">
        <v>204</v>
      </c>
      <c r="I4877" s="68">
        <v>26</v>
      </c>
      <c r="J4877" s="58">
        <v>13</v>
      </c>
      <c r="K4877" s="58">
        <v>14</v>
      </c>
      <c r="L4877" s="73">
        <v>0.55138888888888882</v>
      </c>
      <c r="M4877" s="58" t="s">
        <v>450</v>
      </c>
      <c r="N4877" s="60" t="s">
        <v>450</v>
      </c>
      <c r="O4877" s="58" t="s">
        <v>1363</v>
      </c>
      <c r="P4877" s="58">
        <v>107</v>
      </c>
      <c r="Q4877" s="58">
        <v>1</v>
      </c>
      <c r="R4877" s="58" t="s">
        <v>369</v>
      </c>
      <c r="S4877" s="4" t="s">
        <v>372</v>
      </c>
      <c r="T4877" s="58">
        <v>2</v>
      </c>
      <c r="U4877" t="str">
        <f t="shared" si="307"/>
        <v>Serena</v>
      </c>
      <c r="V4877">
        <f t="shared" si="304"/>
        <v>17.84</v>
      </c>
      <c r="W4877">
        <f t="shared" si="305"/>
        <v>39.284999999999997</v>
      </c>
      <c r="X4877" s="12">
        <f t="shared" si="306"/>
        <v>0.45411734758813799</v>
      </c>
    </row>
    <row r="4878" spans="1:24" x14ac:dyDescent="0.25">
      <c r="A4878" s="57">
        <v>223</v>
      </c>
      <c r="B4878" s="58" t="s">
        <v>14</v>
      </c>
      <c r="C4878" s="58" t="s">
        <v>1307</v>
      </c>
      <c r="D4878" s="62">
        <v>42481</v>
      </c>
      <c r="E4878" s="63">
        <v>0.53125</v>
      </c>
      <c r="F4878" s="63">
        <v>0.59375</v>
      </c>
      <c r="G4878" s="63" t="s">
        <v>1272</v>
      </c>
      <c r="H4878" s="60">
        <v>204</v>
      </c>
      <c r="I4878" s="68">
        <v>27</v>
      </c>
      <c r="J4878" s="58">
        <v>13</v>
      </c>
      <c r="K4878" s="58">
        <v>14</v>
      </c>
      <c r="L4878" s="73">
        <v>0.55138888888888882</v>
      </c>
      <c r="M4878" s="58" t="s">
        <v>589</v>
      </c>
      <c r="N4878" s="60" t="s">
        <v>589</v>
      </c>
      <c r="O4878" s="58" t="s">
        <v>1363</v>
      </c>
      <c r="P4878" s="58">
        <v>107</v>
      </c>
      <c r="Q4878" s="58">
        <v>1</v>
      </c>
      <c r="R4878" s="58" t="s">
        <v>369</v>
      </c>
      <c r="S4878" s="4" t="s">
        <v>372</v>
      </c>
      <c r="T4878" s="58">
        <v>1</v>
      </c>
      <c r="U4878" t="str">
        <f t="shared" si="307"/>
        <v>Serena</v>
      </c>
      <c r="V4878">
        <f t="shared" si="304"/>
        <v>7.97</v>
      </c>
      <c r="W4878">
        <f t="shared" si="305"/>
        <v>39.284999999999997</v>
      </c>
      <c r="X4878" s="12">
        <f t="shared" si="306"/>
        <v>0.20287641593483519</v>
      </c>
    </row>
    <row r="4879" spans="1:24" x14ac:dyDescent="0.25">
      <c r="A4879" s="57">
        <v>223</v>
      </c>
      <c r="B4879" s="58" t="s">
        <v>14</v>
      </c>
      <c r="C4879" s="58" t="s">
        <v>1307</v>
      </c>
      <c r="D4879" s="62">
        <v>42481</v>
      </c>
      <c r="E4879" s="63">
        <v>0.53125</v>
      </c>
      <c r="F4879" s="63">
        <v>0.59375</v>
      </c>
      <c r="G4879" s="63" t="s">
        <v>1272</v>
      </c>
      <c r="H4879" s="60">
        <v>204</v>
      </c>
      <c r="I4879" s="68">
        <v>28</v>
      </c>
      <c r="J4879" s="58">
        <v>13</v>
      </c>
      <c r="K4879" s="58">
        <v>17</v>
      </c>
      <c r="L4879" s="73">
        <v>0.55347222222222225</v>
      </c>
      <c r="M4879" s="58" t="s">
        <v>507</v>
      </c>
      <c r="N4879" s="60" t="s">
        <v>507</v>
      </c>
      <c r="O4879" s="58" t="s">
        <v>1363</v>
      </c>
      <c r="P4879" s="58">
        <v>109</v>
      </c>
      <c r="Q4879" s="58">
        <v>1</v>
      </c>
      <c r="R4879" s="58" t="s">
        <v>369</v>
      </c>
      <c r="S4879" s="4" t="s">
        <v>372</v>
      </c>
      <c r="T4879" s="58">
        <v>1</v>
      </c>
      <c r="U4879" t="str">
        <f t="shared" si="307"/>
        <v>Serena</v>
      </c>
      <c r="V4879">
        <f t="shared" si="304"/>
        <v>7.97</v>
      </c>
      <c r="W4879">
        <f t="shared" si="305"/>
        <v>39.284999999999997</v>
      </c>
      <c r="X4879" s="12">
        <f t="shared" si="306"/>
        <v>0.20287641593483519</v>
      </c>
    </row>
    <row r="4880" spans="1:24" x14ac:dyDescent="0.25">
      <c r="A4880" s="57">
        <v>223</v>
      </c>
      <c r="B4880" s="58" t="s">
        <v>14</v>
      </c>
      <c r="C4880" s="58" t="s">
        <v>1307</v>
      </c>
      <c r="D4880" s="62">
        <v>42481</v>
      </c>
      <c r="E4880" s="63">
        <v>0.53125</v>
      </c>
      <c r="F4880" s="63">
        <v>0.59375</v>
      </c>
      <c r="G4880" s="63" t="s">
        <v>1272</v>
      </c>
      <c r="H4880" s="60">
        <v>204</v>
      </c>
      <c r="I4880" s="68">
        <v>29</v>
      </c>
      <c r="J4880" s="58">
        <v>13</v>
      </c>
      <c r="K4880" s="58">
        <v>17</v>
      </c>
      <c r="L4880" s="73">
        <v>0.55347222222222225</v>
      </c>
      <c r="M4880" s="58" t="s">
        <v>1211</v>
      </c>
      <c r="N4880" s="60" t="s">
        <v>396</v>
      </c>
      <c r="O4880" s="58" t="s">
        <v>1363</v>
      </c>
      <c r="P4880" s="58">
        <v>106</v>
      </c>
      <c r="Q4880" s="58">
        <v>1</v>
      </c>
      <c r="R4880" s="58" t="s">
        <v>369</v>
      </c>
      <c r="S4880" s="4" t="s">
        <v>372</v>
      </c>
      <c r="T4880" s="58">
        <v>1</v>
      </c>
      <c r="U4880" t="str">
        <f t="shared" si="307"/>
        <v>Serena</v>
      </c>
      <c r="V4880">
        <f t="shared" si="304"/>
        <v>7.97</v>
      </c>
      <c r="W4880">
        <f t="shared" si="305"/>
        <v>39.284999999999997</v>
      </c>
      <c r="X4880" s="12">
        <f t="shared" si="306"/>
        <v>0.20287641593483519</v>
      </c>
    </row>
    <row r="4881" spans="1:24" x14ac:dyDescent="0.25">
      <c r="A4881" s="57">
        <v>223</v>
      </c>
      <c r="B4881" s="58" t="s">
        <v>14</v>
      </c>
      <c r="C4881" s="58" t="s">
        <v>1307</v>
      </c>
      <c r="D4881" s="62">
        <v>42481</v>
      </c>
      <c r="E4881" s="63">
        <v>0.53125</v>
      </c>
      <c r="F4881" s="63">
        <v>0.59375</v>
      </c>
      <c r="G4881" s="63" t="s">
        <v>1272</v>
      </c>
      <c r="H4881" s="60">
        <v>204</v>
      </c>
      <c r="I4881" s="68">
        <v>30</v>
      </c>
      <c r="J4881" s="58">
        <v>13</v>
      </c>
      <c r="K4881" s="58">
        <v>17</v>
      </c>
      <c r="L4881" s="73">
        <v>0.55347222222222225</v>
      </c>
      <c r="M4881" s="58" t="s">
        <v>397</v>
      </c>
      <c r="N4881" s="60" t="s">
        <v>397</v>
      </c>
      <c r="O4881" s="58" t="s">
        <v>1363</v>
      </c>
      <c r="P4881" s="58">
        <v>106</v>
      </c>
      <c r="Q4881" s="58">
        <v>1</v>
      </c>
      <c r="R4881" s="58" t="s">
        <v>369</v>
      </c>
      <c r="S4881" s="4" t="s">
        <v>372</v>
      </c>
      <c r="T4881" s="58">
        <v>1</v>
      </c>
      <c r="U4881" t="str">
        <f t="shared" si="307"/>
        <v>Serena</v>
      </c>
      <c r="V4881">
        <f t="shared" si="304"/>
        <v>7.97</v>
      </c>
      <c r="W4881">
        <f t="shared" si="305"/>
        <v>39.284999999999997</v>
      </c>
      <c r="X4881" s="12">
        <f t="shared" si="306"/>
        <v>0.20287641593483519</v>
      </c>
    </row>
    <row r="4882" spans="1:24" x14ac:dyDescent="0.25">
      <c r="A4882" s="57">
        <v>223</v>
      </c>
      <c r="B4882" s="58" t="s">
        <v>14</v>
      </c>
      <c r="C4882" s="58" t="s">
        <v>1307</v>
      </c>
      <c r="D4882" s="62">
        <v>42481</v>
      </c>
      <c r="E4882" s="63">
        <v>0.53125</v>
      </c>
      <c r="F4882" s="63">
        <v>0.59375</v>
      </c>
      <c r="G4882" s="63" t="s">
        <v>1272</v>
      </c>
      <c r="H4882" s="60">
        <v>205</v>
      </c>
      <c r="I4882" s="68">
        <v>1</v>
      </c>
      <c r="J4882" s="58">
        <v>13</v>
      </c>
      <c r="K4882" s="58">
        <v>19</v>
      </c>
      <c r="L4882" s="73">
        <v>0.55486111111111114</v>
      </c>
      <c r="M4882" s="58" t="s">
        <v>509</v>
      </c>
      <c r="N4882" s="60" t="s">
        <v>509</v>
      </c>
      <c r="O4882" s="58" t="s">
        <v>1363</v>
      </c>
      <c r="P4882" s="58">
        <v>109</v>
      </c>
      <c r="Q4882" s="58">
        <v>1</v>
      </c>
      <c r="R4882" s="58" t="s">
        <v>369</v>
      </c>
      <c r="S4882" s="4" t="s">
        <v>372</v>
      </c>
      <c r="T4882" s="58">
        <v>1</v>
      </c>
      <c r="U4882" t="str">
        <f t="shared" si="307"/>
        <v>Serena</v>
      </c>
      <c r="V4882">
        <f t="shared" si="304"/>
        <v>7.97</v>
      </c>
      <c r="W4882">
        <f t="shared" si="305"/>
        <v>39.284999999999997</v>
      </c>
      <c r="X4882" s="12">
        <f t="shared" si="306"/>
        <v>0.20287641593483519</v>
      </c>
    </row>
    <row r="4883" spans="1:24" x14ac:dyDescent="0.25">
      <c r="A4883" s="57">
        <v>223</v>
      </c>
      <c r="B4883" s="58" t="s">
        <v>14</v>
      </c>
      <c r="C4883" s="58" t="s">
        <v>1307</v>
      </c>
      <c r="D4883" s="62">
        <v>42481</v>
      </c>
      <c r="E4883" s="63">
        <v>0.53125</v>
      </c>
      <c r="F4883" s="63">
        <v>0.59375</v>
      </c>
      <c r="G4883" s="63" t="s">
        <v>1272</v>
      </c>
      <c r="H4883" s="60">
        <v>205</v>
      </c>
      <c r="I4883" s="68">
        <v>2</v>
      </c>
      <c r="J4883" s="58">
        <v>13</v>
      </c>
      <c r="K4883" s="58">
        <v>24</v>
      </c>
      <c r="L4883" s="73">
        <v>0.55833333333333335</v>
      </c>
      <c r="M4883" s="58" t="s">
        <v>1079</v>
      </c>
      <c r="N4883" s="60" t="s">
        <v>1079</v>
      </c>
      <c r="O4883" s="58" t="s">
        <v>1363</v>
      </c>
      <c r="P4883" s="58">
        <v>109</v>
      </c>
      <c r="Q4883" s="58">
        <v>1</v>
      </c>
      <c r="R4883" s="58" t="s">
        <v>369</v>
      </c>
      <c r="S4883" s="4" t="s">
        <v>372</v>
      </c>
      <c r="T4883" s="58">
        <v>2</v>
      </c>
      <c r="U4883" t="str">
        <f t="shared" si="307"/>
        <v>Serena</v>
      </c>
      <c r="V4883">
        <f t="shared" si="304"/>
        <v>17.84</v>
      </c>
      <c r="W4883">
        <f t="shared" si="305"/>
        <v>39.284999999999997</v>
      </c>
      <c r="X4883" s="12">
        <f t="shared" si="306"/>
        <v>0.45411734758813799</v>
      </c>
    </row>
    <row r="4884" spans="1:24" x14ac:dyDescent="0.25">
      <c r="A4884" s="57">
        <v>223</v>
      </c>
      <c r="B4884" s="58" t="s">
        <v>14</v>
      </c>
      <c r="C4884" s="58" t="s">
        <v>1307</v>
      </c>
      <c r="D4884" s="62">
        <v>42481</v>
      </c>
      <c r="E4884" s="63">
        <v>0.53125</v>
      </c>
      <c r="F4884" s="63">
        <v>0.59375</v>
      </c>
      <c r="G4884" s="63" t="s">
        <v>1272</v>
      </c>
      <c r="H4884" s="60">
        <v>205</v>
      </c>
      <c r="I4884" s="68">
        <v>3</v>
      </c>
      <c r="J4884" s="58">
        <v>13</v>
      </c>
      <c r="K4884" s="58">
        <v>27</v>
      </c>
      <c r="L4884" s="73">
        <v>0.56041666666666667</v>
      </c>
      <c r="M4884" s="58" t="s">
        <v>525</v>
      </c>
      <c r="N4884" s="60" t="s">
        <v>525</v>
      </c>
      <c r="O4884" s="58" t="s">
        <v>1363</v>
      </c>
      <c r="P4884" s="58">
        <v>105</v>
      </c>
      <c r="Q4884" s="58">
        <v>1</v>
      </c>
      <c r="R4884" s="58" t="s">
        <v>369</v>
      </c>
      <c r="S4884" s="4" t="s">
        <v>372</v>
      </c>
      <c r="T4884" s="58">
        <v>1</v>
      </c>
      <c r="U4884" t="str">
        <f t="shared" si="307"/>
        <v>Serena</v>
      </c>
      <c r="V4884">
        <f t="shared" si="304"/>
        <v>7.97</v>
      </c>
      <c r="W4884">
        <f t="shared" si="305"/>
        <v>39.284999999999997</v>
      </c>
      <c r="X4884" s="12">
        <f t="shared" si="306"/>
        <v>0.20287641593483519</v>
      </c>
    </row>
    <row r="4885" spans="1:24" x14ac:dyDescent="0.25">
      <c r="A4885" s="57">
        <v>223</v>
      </c>
      <c r="B4885" s="58" t="s">
        <v>14</v>
      </c>
      <c r="C4885" s="58" t="s">
        <v>1307</v>
      </c>
      <c r="D4885" s="62">
        <v>42481</v>
      </c>
      <c r="E4885" s="63">
        <v>0.53125</v>
      </c>
      <c r="F4885" s="63">
        <v>0.59375</v>
      </c>
      <c r="G4885" s="63" t="s">
        <v>1272</v>
      </c>
      <c r="H4885" s="60">
        <v>205</v>
      </c>
      <c r="I4885" s="68">
        <v>4</v>
      </c>
      <c r="J4885" s="58">
        <v>13</v>
      </c>
      <c r="K4885" s="58">
        <v>34</v>
      </c>
      <c r="L4885" s="73">
        <v>0.56527777777777777</v>
      </c>
      <c r="M4885" s="58" t="s">
        <v>392</v>
      </c>
      <c r="N4885" s="60" t="s">
        <v>392</v>
      </c>
      <c r="O4885" s="58" t="s">
        <v>1363</v>
      </c>
      <c r="P4885" s="58">
        <v>105</v>
      </c>
      <c r="Q4885" s="58">
        <v>1</v>
      </c>
      <c r="R4885" s="58" t="s">
        <v>369</v>
      </c>
      <c r="S4885" s="4" t="s">
        <v>372</v>
      </c>
      <c r="T4885" s="58">
        <v>1</v>
      </c>
      <c r="U4885" t="str">
        <f t="shared" si="307"/>
        <v>Serena</v>
      </c>
      <c r="V4885">
        <f t="shared" si="304"/>
        <v>7.97</v>
      </c>
      <c r="W4885">
        <f t="shared" si="305"/>
        <v>39.284999999999997</v>
      </c>
      <c r="X4885" s="12">
        <f t="shared" si="306"/>
        <v>0.20287641593483519</v>
      </c>
    </row>
    <row r="4886" spans="1:24" x14ac:dyDescent="0.25">
      <c r="A4886" s="57">
        <v>223</v>
      </c>
      <c r="B4886" s="58" t="s">
        <v>14</v>
      </c>
      <c r="C4886" s="58" t="s">
        <v>1307</v>
      </c>
      <c r="D4886" s="62">
        <v>42481</v>
      </c>
      <c r="E4886" s="63">
        <v>0.53125</v>
      </c>
      <c r="F4886" s="63">
        <v>0.59375</v>
      </c>
      <c r="G4886" s="63" t="s">
        <v>1272</v>
      </c>
      <c r="H4886" s="60">
        <v>205</v>
      </c>
      <c r="I4886" s="68">
        <v>5</v>
      </c>
      <c r="J4886" s="58">
        <v>13</v>
      </c>
      <c r="K4886" s="58">
        <v>34</v>
      </c>
      <c r="L4886" s="73">
        <v>0.56527777777777777</v>
      </c>
      <c r="M4886" s="58" t="s">
        <v>506</v>
      </c>
      <c r="N4886" s="60" t="s">
        <v>506</v>
      </c>
      <c r="O4886" s="58" t="s">
        <v>1363</v>
      </c>
      <c r="P4886" s="58">
        <v>106</v>
      </c>
      <c r="Q4886" s="58">
        <v>1</v>
      </c>
      <c r="R4886" s="58" t="s">
        <v>369</v>
      </c>
      <c r="S4886" s="4" t="s">
        <v>372</v>
      </c>
      <c r="T4886" s="58">
        <v>4</v>
      </c>
      <c r="U4886" t="str">
        <f t="shared" si="307"/>
        <v>Serena</v>
      </c>
      <c r="V4886">
        <f t="shared" si="304"/>
        <v>35.869999999999997</v>
      </c>
      <c r="W4886">
        <f t="shared" si="305"/>
        <v>39.284999999999997</v>
      </c>
      <c r="X4886" s="12">
        <f t="shared" si="306"/>
        <v>0.91307114674812273</v>
      </c>
    </row>
    <row r="4887" spans="1:24" x14ac:dyDescent="0.25">
      <c r="A4887" s="57">
        <v>223</v>
      </c>
      <c r="B4887" s="58" t="s">
        <v>14</v>
      </c>
      <c r="C4887" s="58" t="s">
        <v>1307</v>
      </c>
      <c r="D4887" s="62">
        <v>42481</v>
      </c>
      <c r="E4887" s="63">
        <v>0.53125</v>
      </c>
      <c r="F4887" s="63">
        <v>0.59375</v>
      </c>
      <c r="G4887" s="63" t="s">
        <v>1272</v>
      </c>
      <c r="H4887" s="60">
        <v>205</v>
      </c>
      <c r="I4887" s="68">
        <v>6</v>
      </c>
      <c r="J4887" s="58">
        <v>13</v>
      </c>
      <c r="K4887" s="58">
        <v>35</v>
      </c>
      <c r="L4887" s="73">
        <v>0.56597222222222221</v>
      </c>
      <c r="M4887" s="58" t="s">
        <v>406</v>
      </c>
      <c r="N4887" s="60" t="s">
        <v>406</v>
      </c>
      <c r="O4887" s="58" t="s">
        <v>1363</v>
      </c>
      <c r="P4887" s="58">
        <v>106</v>
      </c>
      <c r="Q4887" s="58">
        <v>1</v>
      </c>
      <c r="R4887" s="58" t="s">
        <v>369</v>
      </c>
      <c r="S4887" s="4" t="s">
        <v>372</v>
      </c>
      <c r="T4887" s="58">
        <v>1</v>
      </c>
      <c r="U4887" t="str">
        <f t="shared" si="307"/>
        <v>Serena</v>
      </c>
      <c r="V4887">
        <f t="shared" si="304"/>
        <v>7.97</v>
      </c>
      <c r="W4887">
        <f t="shared" si="305"/>
        <v>39.284999999999997</v>
      </c>
      <c r="X4887" s="12">
        <f t="shared" si="306"/>
        <v>0.20287641593483519</v>
      </c>
    </row>
    <row r="4888" spans="1:24" x14ac:dyDescent="0.25">
      <c r="A4888" s="57">
        <v>223</v>
      </c>
      <c r="B4888" s="58" t="s">
        <v>14</v>
      </c>
      <c r="C4888" s="58" t="s">
        <v>1307</v>
      </c>
      <c r="D4888" s="62">
        <v>42481</v>
      </c>
      <c r="E4888" s="63">
        <v>0.53125</v>
      </c>
      <c r="F4888" s="63">
        <v>0.59375</v>
      </c>
      <c r="G4888" s="63" t="s">
        <v>1272</v>
      </c>
      <c r="H4888" s="60">
        <v>205</v>
      </c>
      <c r="I4888" s="68">
        <v>7</v>
      </c>
      <c r="J4888" s="58">
        <v>13</v>
      </c>
      <c r="K4888" s="58">
        <v>36</v>
      </c>
      <c r="L4888" s="73">
        <v>0.56666666666666665</v>
      </c>
      <c r="M4888" s="58" t="s">
        <v>594</v>
      </c>
      <c r="N4888" s="60" t="s">
        <v>594</v>
      </c>
      <c r="O4888" s="58" t="s">
        <v>1363</v>
      </c>
      <c r="P4888" s="58">
        <v>105</v>
      </c>
      <c r="Q4888" s="58">
        <v>1</v>
      </c>
      <c r="R4888" s="58" t="s">
        <v>369</v>
      </c>
      <c r="S4888" s="4" t="s">
        <v>372</v>
      </c>
      <c r="T4888" s="58">
        <v>1</v>
      </c>
      <c r="U4888" t="str">
        <f t="shared" si="307"/>
        <v>Serena</v>
      </c>
      <c r="V4888">
        <f t="shared" si="304"/>
        <v>7.97</v>
      </c>
      <c r="W4888">
        <f t="shared" si="305"/>
        <v>39.284999999999997</v>
      </c>
      <c r="X4888" s="12">
        <f t="shared" si="306"/>
        <v>0.20287641593483519</v>
      </c>
    </row>
    <row r="4889" spans="1:24" x14ac:dyDescent="0.25">
      <c r="A4889" s="57">
        <v>223</v>
      </c>
      <c r="B4889" s="58" t="s">
        <v>14</v>
      </c>
      <c r="C4889" s="58" t="s">
        <v>1307</v>
      </c>
      <c r="D4889" s="62">
        <v>42481</v>
      </c>
      <c r="E4889" s="63">
        <v>0.53125</v>
      </c>
      <c r="F4889" s="63">
        <v>0.59375</v>
      </c>
      <c r="G4889" s="63" t="s">
        <v>1272</v>
      </c>
      <c r="H4889" s="60">
        <v>205</v>
      </c>
      <c r="I4889" s="68">
        <v>8</v>
      </c>
      <c r="J4889" s="58">
        <v>13</v>
      </c>
      <c r="K4889" s="58">
        <v>36</v>
      </c>
      <c r="L4889" s="73">
        <v>0.56666666666666665</v>
      </c>
      <c r="M4889" s="58" t="s">
        <v>815</v>
      </c>
      <c r="N4889" s="60" t="s">
        <v>815</v>
      </c>
      <c r="O4889" s="58" t="s">
        <v>1363</v>
      </c>
      <c r="P4889" s="58">
        <v>107</v>
      </c>
      <c r="Q4889" s="58">
        <v>1</v>
      </c>
      <c r="R4889" s="58" t="s">
        <v>369</v>
      </c>
      <c r="S4889" s="4" t="s">
        <v>372</v>
      </c>
      <c r="T4889" s="58">
        <v>1</v>
      </c>
      <c r="U4889" t="str">
        <f t="shared" si="307"/>
        <v>Serena</v>
      </c>
      <c r="V4889">
        <f t="shared" si="304"/>
        <v>7.97</v>
      </c>
      <c r="W4889">
        <f t="shared" si="305"/>
        <v>39.284999999999997</v>
      </c>
      <c r="X4889" s="12">
        <f t="shared" si="306"/>
        <v>0.20287641593483519</v>
      </c>
    </row>
    <row r="4890" spans="1:24" x14ac:dyDescent="0.25">
      <c r="A4890" s="57">
        <v>223</v>
      </c>
      <c r="B4890" s="58" t="s">
        <v>14</v>
      </c>
      <c r="C4890" s="58" t="s">
        <v>1307</v>
      </c>
      <c r="D4890" s="62">
        <v>42481</v>
      </c>
      <c r="E4890" s="63">
        <v>0.53125</v>
      </c>
      <c r="F4890" s="63">
        <v>0.59375</v>
      </c>
      <c r="G4890" s="63" t="s">
        <v>1272</v>
      </c>
      <c r="H4890" s="60">
        <v>205</v>
      </c>
      <c r="I4890" s="68">
        <v>9</v>
      </c>
      <c r="J4890" s="58">
        <v>13</v>
      </c>
      <c r="K4890" s="58">
        <v>36</v>
      </c>
      <c r="L4890" s="73">
        <v>0.56666666666666665</v>
      </c>
      <c r="M4890" s="58" t="s">
        <v>1073</v>
      </c>
      <c r="N4890" s="60" t="s">
        <v>1073</v>
      </c>
      <c r="O4890" s="58" t="s">
        <v>1363</v>
      </c>
      <c r="P4890" s="58">
        <v>107</v>
      </c>
      <c r="Q4890" s="58">
        <v>1</v>
      </c>
      <c r="R4890" s="58" t="s">
        <v>369</v>
      </c>
      <c r="S4890" s="4" t="s">
        <v>372</v>
      </c>
      <c r="T4890" s="58">
        <v>1</v>
      </c>
      <c r="U4890" t="str">
        <f t="shared" si="307"/>
        <v>Serena</v>
      </c>
      <c r="V4890">
        <f t="shared" si="304"/>
        <v>7.97</v>
      </c>
      <c r="W4890">
        <f t="shared" si="305"/>
        <v>39.284999999999997</v>
      </c>
      <c r="X4890" s="12">
        <f t="shared" si="306"/>
        <v>0.20287641593483519</v>
      </c>
    </row>
    <row r="4891" spans="1:24" x14ac:dyDescent="0.25">
      <c r="A4891" s="57">
        <v>223</v>
      </c>
      <c r="B4891" s="58" t="s">
        <v>14</v>
      </c>
      <c r="C4891" s="58" t="s">
        <v>1307</v>
      </c>
      <c r="D4891" s="62">
        <v>42481</v>
      </c>
      <c r="E4891" s="63">
        <v>0.53125</v>
      </c>
      <c r="F4891" s="63">
        <v>0.59375</v>
      </c>
      <c r="G4891" s="63" t="s">
        <v>1272</v>
      </c>
      <c r="H4891" s="60">
        <v>205</v>
      </c>
      <c r="I4891" s="68">
        <v>10</v>
      </c>
      <c r="J4891" s="58">
        <v>13</v>
      </c>
      <c r="K4891" s="58">
        <v>36</v>
      </c>
      <c r="L4891" s="73">
        <v>0.56666666666666665</v>
      </c>
      <c r="M4891" s="58" t="s">
        <v>1212</v>
      </c>
      <c r="N4891" s="60" t="s">
        <v>394</v>
      </c>
      <c r="O4891" s="58" t="s">
        <v>1363</v>
      </c>
      <c r="P4891" s="58">
        <v>109</v>
      </c>
      <c r="Q4891" s="58">
        <v>1</v>
      </c>
      <c r="R4891" s="58" t="s">
        <v>369</v>
      </c>
      <c r="S4891" s="4" t="s">
        <v>372</v>
      </c>
      <c r="T4891" s="58">
        <v>1</v>
      </c>
      <c r="U4891" t="str">
        <f t="shared" si="307"/>
        <v>Serena</v>
      </c>
      <c r="V4891">
        <f t="shared" si="304"/>
        <v>7.97</v>
      </c>
      <c r="W4891">
        <f t="shared" si="305"/>
        <v>39.284999999999997</v>
      </c>
      <c r="X4891" s="12">
        <f t="shared" si="306"/>
        <v>0.20287641593483519</v>
      </c>
    </row>
    <row r="4892" spans="1:24" x14ac:dyDescent="0.25">
      <c r="A4892" s="57">
        <v>223</v>
      </c>
      <c r="B4892" s="58" t="s">
        <v>14</v>
      </c>
      <c r="C4892" s="58" t="s">
        <v>1307</v>
      </c>
      <c r="D4892" s="62">
        <v>42481</v>
      </c>
      <c r="E4892" s="63">
        <v>0.53125</v>
      </c>
      <c r="F4892" s="63">
        <v>0.59375</v>
      </c>
      <c r="G4892" s="63" t="s">
        <v>1272</v>
      </c>
      <c r="H4892" s="60">
        <v>205</v>
      </c>
      <c r="I4892" s="68">
        <v>11</v>
      </c>
      <c r="J4892" s="58">
        <v>13</v>
      </c>
      <c r="K4892" s="58">
        <v>40</v>
      </c>
      <c r="L4892" s="73">
        <v>0.56944444444444442</v>
      </c>
      <c r="M4892" s="58" t="s">
        <v>518</v>
      </c>
      <c r="N4892" s="60" t="s">
        <v>518</v>
      </c>
      <c r="O4892" s="58" t="s">
        <v>1363</v>
      </c>
      <c r="P4892" s="58">
        <v>106</v>
      </c>
      <c r="Q4892" s="58">
        <v>1</v>
      </c>
      <c r="R4892" s="58" t="s">
        <v>369</v>
      </c>
      <c r="S4892" s="4" t="s">
        <v>372</v>
      </c>
      <c r="T4892" s="58">
        <v>2</v>
      </c>
      <c r="U4892" t="str">
        <f t="shared" si="307"/>
        <v>Serena</v>
      </c>
      <c r="V4892">
        <f t="shared" si="304"/>
        <v>17.84</v>
      </c>
      <c r="W4892">
        <f t="shared" si="305"/>
        <v>39.284999999999997</v>
      </c>
      <c r="X4892" s="12">
        <f t="shared" si="306"/>
        <v>0.45411734758813799</v>
      </c>
    </row>
    <row r="4893" spans="1:24" x14ac:dyDescent="0.25">
      <c r="A4893" s="57">
        <v>223</v>
      </c>
      <c r="B4893" s="58" t="s">
        <v>14</v>
      </c>
      <c r="C4893" s="58" t="s">
        <v>1307</v>
      </c>
      <c r="D4893" s="62">
        <v>42481</v>
      </c>
      <c r="E4893" s="63">
        <v>0.53125</v>
      </c>
      <c r="F4893" s="63">
        <v>0.59375</v>
      </c>
      <c r="G4893" s="63" t="s">
        <v>1272</v>
      </c>
      <c r="H4893" s="60">
        <v>205</v>
      </c>
      <c r="I4893" s="68">
        <v>12</v>
      </c>
      <c r="J4893" s="58">
        <v>13</v>
      </c>
      <c r="K4893" s="58">
        <v>42</v>
      </c>
      <c r="L4893" s="73">
        <v>0.5708333333333333</v>
      </c>
      <c r="M4893" s="58" t="s">
        <v>401</v>
      </c>
      <c r="N4893" s="60" t="s">
        <v>401</v>
      </c>
      <c r="O4893" s="58" t="s">
        <v>1363</v>
      </c>
      <c r="P4893" s="58">
        <v>109</v>
      </c>
      <c r="Q4893" s="58">
        <v>1</v>
      </c>
      <c r="R4893" s="58" t="s">
        <v>369</v>
      </c>
      <c r="S4893" s="4" t="s">
        <v>372</v>
      </c>
      <c r="T4893" s="58">
        <v>1</v>
      </c>
      <c r="U4893" t="str">
        <f t="shared" si="307"/>
        <v>Serena</v>
      </c>
      <c r="V4893">
        <f t="shared" si="304"/>
        <v>7.97</v>
      </c>
      <c r="W4893">
        <f t="shared" si="305"/>
        <v>39.284999999999997</v>
      </c>
      <c r="X4893" s="12">
        <f t="shared" si="306"/>
        <v>0.20287641593483519</v>
      </c>
    </row>
    <row r="4894" spans="1:24" x14ac:dyDescent="0.25">
      <c r="A4894" s="57">
        <v>223</v>
      </c>
      <c r="B4894" s="58" t="s">
        <v>14</v>
      </c>
      <c r="C4894" s="58" t="s">
        <v>1307</v>
      </c>
      <c r="D4894" s="62">
        <v>42481</v>
      </c>
      <c r="E4894" s="63">
        <v>0.53125</v>
      </c>
      <c r="F4894" s="63">
        <v>0.59375</v>
      </c>
      <c r="G4894" s="63" t="s">
        <v>1272</v>
      </c>
      <c r="H4894" s="60">
        <v>205</v>
      </c>
      <c r="I4894" s="68">
        <v>13</v>
      </c>
      <c r="J4894" s="58">
        <v>13</v>
      </c>
      <c r="K4894" s="58">
        <v>44</v>
      </c>
      <c r="L4894" s="73">
        <v>0.57222222222222219</v>
      </c>
      <c r="M4894" s="58" t="s">
        <v>591</v>
      </c>
      <c r="N4894" s="60" t="s">
        <v>591</v>
      </c>
      <c r="O4894" s="58" t="s">
        <v>1363</v>
      </c>
      <c r="P4894" s="58">
        <v>106</v>
      </c>
      <c r="Q4894" s="58">
        <v>1</v>
      </c>
      <c r="R4894" s="58" t="s">
        <v>369</v>
      </c>
      <c r="S4894" s="4" t="s">
        <v>372</v>
      </c>
      <c r="T4894" s="58">
        <v>1</v>
      </c>
      <c r="U4894" t="str">
        <f t="shared" si="307"/>
        <v>Serena</v>
      </c>
      <c r="V4894">
        <f t="shared" si="304"/>
        <v>7.97</v>
      </c>
      <c r="W4894">
        <f t="shared" si="305"/>
        <v>39.284999999999997</v>
      </c>
      <c r="X4894" s="12">
        <f t="shared" si="306"/>
        <v>0.20287641593483519</v>
      </c>
    </row>
    <row r="4895" spans="1:24" x14ac:dyDescent="0.25">
      <c r="A4895" s="57">
        <v>223</v>
      </c>
      <c r="B4895" s="58" t="s">
        <v>14</v>
      </c>
      <c r="C4895" s="58" t="s">
        <v>1307</v>
      </c>
      <c r="D4895" s="62">
        <v>42481</v>
      </c>
      <c r="E4895" s="63">
        <v>0.53125</v>
      </c>
      <c r="F4895" s="63">
        <v>0.59375</v>
      </c>
      <c r="G4895" s="63" t="s">
        <v>1272</v>
      </c>
      <c r="H4895" s="60">
        <v>205</v>
      </c>
      <c r="I4895" s="68">
        <v>14</v>
      </c>
      <c r="J4895" s="58">
        <v>13</v>
      </c>
      <c r="K4895" s="58">
        <v>49</v>
      </c>
      <c r="L4895" s="73">
        <v>0.5756944444444444</v>
      </c>
      <c r="M4895" s="58" t="s">
        <v>408</v>
      </c>
      <c r="N4895" s="60" t="s">
        <v>408</v>
      </c>
      <c r="O4895" s="58" t="s">
        <v>1363</v>
      </c>
      <c r="P4895" s="58">
        <v>109</v>
      </c>
      <c r="Q4895" s="58">
        <v>1</v>
      </c>
      <c r="R4895" s="58" t="s">
        <v>369</v>
      </c>
      <c r="S4895" s="4" t="s">
        <v>372</v>
      </c>
      <c r="T4895" s="58">
        <v>1</v>
      </c>
      <c r="U4895" t="str">
        <f t="shared" si="307"/>
        <v>Serena</v>
      </c>
      <c r="V4895">
        <f t="shared" si="304"/>
        <v>7.97</v>
      </c>
      <c r="W4895">
        <f t="shared" si="305"/>
        <v>39.284999999999997</v>
      </c>
      <c r="X4895" s="12">
        <f t="shared" si="306"/>
        <v>0.20287641593483519</v>
      </c>
    </row>
    <row r="4896" spans="1:24" x14ac:dyDescent="0.25">
      <c r="A4896" s="57">
        <v>223</v>
      </c>
      <c r="B4896" s="58" t="s">
        <v>14</v>
      </c>
      <c r="C4896" s="58" t="s">
        <v>1307</v>
      </c>
      <c r="D4896" s="62">
        <v>42481</v>
      </c>
      <c r="E4896" s="63">
        <v>0.53125</v>
      </c>
      <c r="F4896" s="63">
        <v>0.59375</v>
      </c>
      <c r="G4896" s="63" t="s">
        <v>1272</v>
      </c>
      <c r="H4896" s="60">
        <v>205</v>
      </c>
      <c r="I4896" s="68">
        <v>15</v>
      </c>
      <c r="J4896" s="58">
        <v>13</v>
      </c>
      <c r="K4896" s="58">
        <v>49</v>
      </c>
      <c r="L4896" s="73">
        <v>0.5756944444444444</v>
      </c>
      <c r="M4896" s="58" t="s">
        <v>524</v>
      </c>
      <c r="N4896" s="60" t="s">
        <v>524</v>
      </c>
      <c r="O4896" s="58" t="s">
        <v>1363</v>
      </c>
      <c r="P4896" s="58">
        <v>106</v>
      </c>
      <c r="Q4896" s="58">
        <v>1</v>
      </c>
      <c r="R4896" s="58" t="s">
        <v>369</v>
      </c>
      <c r="S4896" s="4" t="s">
        <v>372</v>
      </c>
      <c r="T4896" s="58">
        <v>1</v>
      </c>
      <c r="U4896" t="str">
        <f t="shared" si="307"/>
        <v>Serena</v>
      </c>
      <c r="V4896">
        <f t="shared" si="304"/>
        <v>7.97</v>
      </c>
      <c r="W4896">
        <f t="shared" si="305"/>
        <v>39.284999999999997</v>
      </c>
      <c r="X4896" s="12">
        <f t="shared" si="306"/>
        <v>0.20287641593483519</v>
      </c>
    </row>
    <row r="4897" spans="1:24" x14ac:dyDescent="0.25">
      <c r="A4897" s="57">
        <v>223</v>
      </c>
      <c r="B4897" s="58" t="s">
        <v>14</v>
      </c>
      <c r="C4897" s="58" t="s">
        <v>1307</v>
      </c>
      <c r="D4897" s="62">
        <v>42481</v>
      </c>
      <c r="E4897" s="63">
        <v>0.53125</v>
      </c>
      <c r="F4897" s="63">
        <v>0.59375</v>
      </c>
      <c r="G4897" s="63" t="s">
        <v>1272</v>
      </c>
      <c r="H4897" s="60">
        <v>205</v>
      </c>
      <c r="I4897" s="68">
        <v>16</v>
      </c>
      <c r="J4897" s="58">
        <v>13</v>
      </c>
      <c r="K4897" s="58">
        <v>49</v>
      </c>
      <c r="L4897" s="73">
        <v>0.5756944444444444</v>
      </c>
      <c r="M4897" s="58" t="s">
        <v>398</v>
      </c>
      <c r="N4897" s="60" t="s">
        <v>398</v>
      </c>
      <c r="O4897" s="58" t="s">
        <v>1363</v>
      </c>
      <c r="P4897" s="58">
        <v>105</v>
      </c>
      <c r="Q4897" s="58">
        <v>1</v>
      </c>
      <c r="R4897" s="58" t="s">
        <v>369</v>
      </c>
      <c r="S4897" s="4" t="s">
        <v>372</v>
      </c>
      <c r="T4897" s="58">
        <v>1</v>
      </c>
      <c r="U4897" t="str">
        <f t="shared" si="307"/>
        <v>Serena</v>
      </c>
      <c r="V4897">
        <f t="shared" si="304"/>
        <v>7.97</v>
      </c>
      <c r="W4897">
        <f t="shared" si="305"/>
        <v>39.284999999999997</v>
      </c>
      <c r="X4897" s="12">
        <f t="shared" si="306"/>
        <v>0.20287641593483519</v>
      </c>
    </row>
    <row r="4898" spans="1:24" x14ac:dyDescent="0.25">
      <c r="A4898" s="57">
        <v>223</v>
      </c>
      <c r="B4898" s="58" t="s">
        <v>14</v>
      </c>
      <c r="C4898" s="58" t="s">
        <v>1307</v>
      </c>
      <c r="D4898" s="62">
        <v>42481</v>
      </c>
      <c r="E4898" s="63">
        <v>0.53125</v>
      </c>
      <c r="F4898" s="63">
        <v>0.59375</v>
      </c>
      <c r="G4898" s="63" t="s">
        <v>1272</v>
      </c>
      <c r="H4898" s="60">
        <v>205</v>
      </c>
      <c r="I4898" s="68">
        <v>17</v>
      </c>
      <c r="J4898" s="58">
        <v>13</v>
      </c>
      <c r="K4898" s="58">
        <v>53</v>
      </c>
      <c r="L4898" s="73">
        <v>0.57847222222222217</v>
      </c>
      <c r="M4898" s="58" t="s">
        <v>989</v>
      </c>
      <c r="N4898" s="60" t="s">
        <v>1023</v>
      </c>
      <c r="O4898" s="58" t="s">
        <v>1363</v>
      </c>
      <c r="P4898" s="58">
        <v>108</v>
      </c>
      <c r="Q4898" s="58">
        <v>1</v>
      </c>
      <c r="R4898" s="58" t="s">
        <v>369</v>
      </c>
      <c r="S4898" s="4" t="s">
        <v>372</v>
      </c>
      <c r="T4898" s="58">
        <v>1</v>
      </c>
      <c r="U4898" t="str">
        <f t="shared" si="307"/>
        <v>Serena</v>
      </c>
      <c r="V4898">
        <f t="shared" si="304"/>
        <v>7.97</v>
      </c>
      <c r="W4898">
        <f t="shared" si="305"/>
        <v>39.284999999999997</v>
      </c>
      <c r="X4898" s="12">
        <f t="shared" si="306"/>
        <v>0.20287641593483519</v>
      </c>
    </row>
    <row r="4899" spans="1:24" x14ac:dyDescent="0.25">
      <c r="A4899" s="57">
        <v>223</v>
      </c>
      <c r="B4899" s="58" t="s">
        <v>14</v>
      </c>
      <c r="C4899" s="58" t="s">
        <v>1307</v>
      </c>
      <c r="D4899" s="62">
        <v>42481</v>
      </c>
      <c r="E4899" s="63">
        <v>0.53125</v>
      </c>
      <c r="F4899" s="63">
        <v>0.59375</v>
      </c>
      <c r="G4899" s="63" t="s">
        <v>1272</v>
      </c>
      <c r="H4899" s="60">
        <v>205</v>
      </c>
      <c r="I4899" s="68">
        <v>18</v>
      </c>
      <c r="J4899" s="58">
        <v>13</v>
      </c>
      <c r="K4899" s="58">
        <v>53</v>
      </c>
      <c r="L4899" s="73">
        <v>0.57847222222222217</v>
      </c>
      <c r="M4899" s="58" t="s">
        <v>425</v>
      </c>
      <c r="N4899" s="60" t="s">
        <v>425</v>
      </c>
      <c r="O4899" s="58" t="s">
        <v>1363</v>
      </c>
      <c r="P4899" s="58">
        <v>106</v>
      </c>
      <c r="Q4899" s="58">
        <v>1</v>
      </c>
      <c r="R4899" s="58" t="s">
        <v>369</v>
      </c>
      <c r="S4899" s="4" t="s">
        <v>372</v>
      </c>
      <c r="T4899" s="58">
        <v>2</v>
      </c>
      <c r="U4899" t="str">
        <f t="shared" si="307"/>
        <v>Serena</v>
      </c>
      <c r="V4899">
        <f t="shared" si="304"/>
        <v>17.84</v>
      </c>
      <c r="W4899">
        <f t="shared" si="305"/>
        <v>39.284999999999997</v>
      </c>
      <c r="X4899" s="12">
        <f t="shared" si="306"/>
        <v>0.45411734758813799</v>
      </c>
    </row>
    <row r="4900" spans="1:24" x14ac:dyDescent="0.25">
      <c r="A4900" s="57">
        <v>223</v>
      </c>
      <c r="B4900" s="58" t="s">
        <v>14</v>
      </c>
      <c r="C4900" s="58" t="s">
        <v>1307</v>
      </c>
      <c r="D4900" s="62">
        <v>42481</v>
      </c>
      <c r="E4900" s="63">
        <v>0.53125</v>
      </c>
      <c r="F4900" s="63">
        <v>0.59375</v>
      </c>
      <c r="G4900" s="63" t="s">
        <v>1272</v>
      </c>
      <c r="H4900" s="60">
        <v>205</v>
      </c>
      <c r="I4900" s="68">
        <v>19</v>
      </c>
      <c r="J4900" s="58">
        <v>13</v>
      </c>
      <c r="K4900" s="58">
        <v>56</v>
      </c>
      <c r="L4900" s="73">
        <v>0.5805555555555556</v>
      </c>
      <c r="M4900" s="58" t="s">
        <v>597</v>
      </c>
      <c r="N4900" s="60" t="s">
        <v>597</v>
      </c>
      <c r="O4900" s="58" t="s">
        <v>1363</v>
      </c>
      <c r="P4900" s="58">
        <v>105</v>
      </c>
      <c r="Q4900" s="58">
        <v>1</v>
      </c>
      <c r="R4900" s="58" t="s">
        <v>369</v>
      </c>
      <c r="S4900" s="4" t="s">
        <v>372</v>
      </c>
      <c r="T4900" s="58">
        <v>1</v>
      </c>
      <c r="U4900" t="str">
        <f t="shared" si="307"/>
        <v>Serena</v>
      </c>
      <c r="V4900">
        <f t="shared" si="304"/>
        <v>7.97</v>
      </c>
      <c r="W4900">
        <f t="shared" si="305"/>
        <v>39.284999999999997</v>
      </c>
      <c r="X4900" s="12">
        <f t="shared" si="306"/>
        <v>0.20287641593483519</v>
      </c>
    </row>
    <row r="4901" spans="1:24" x14ac:dyDescent="0.25">
      <c r="A4901" s="57">
        <v>223</v>
      </c>
      <c r="B4901" s="58" t="s">
        <v>14</v>
      </c>
      <c r="C4901" s="58" t="s">
        <v>1307</v>
      </c>
      <c r="D4901" s="62">
        <v>42481</v>
      </c>
      <c r="E4901" s="63">
        <v>0.53125</v>
      </c>
      <c r="F4901" s="63">
        <v>0.59375</v>
      </c>
      <c r="G4901" s="63" t="s">
        <v>1272</v>
      </c>
      <c r="H4901" s="60">
        <v>205</v>
      </c>
      <c r="I4901" s="68">
        <v>20</v>
      </c>
      <c r="J4901" s="58">
        <v>13</v>
      </c>
      <c r="K4901" s="58">
        <v>57</v>
      </c>
      <c r="L4901" s="73">
        <v>0.58124999999999993</v>
      </c>
      <c r="M4901" s="58" t="s">
        <v>531</v>
      </c>
      <c r="N4901" s="60" t="s">
        <v>531</v>
      </c>
      <c r="O4901" s="58" t="s">
        <v>1363</v>
      </c>
      <c r="P4901" s="58">
        <v>109</v>
      </c>
      <c r="Q4901" s="58">
        <v>1</v>
      </c>
      <c r="R4901" s="58" t="s">
        <v>369</v>
      </c>
      <c r="S4901" s="4" t="s">
        <v>372</v>
      </c>
      <c r="T4901" s="58">
        <v>1</v>
      </c>
      <c r="U4901" t="str">
        <f t="shared" si="307"/>
        <v>Serena</v>
      </c>
      <c r="V4901">
        <f t="shared" si="304"/>
        <v>7.97</v>
      </c>
      <c r="W4901">
        <f t="shared" si="305"/>
        <v>39.284999999999997</v>
      </c>
      <c r="X4901" s="12">
        <f t="shared" si="306"/>
        <v>0.20287641593483519</v>
      </c>
    </row>
    <row r="4902" spans="1:24" x14ac:dyDescent="0.25">
      <c r="A4902" s="57">
        <v>223</v>
      </c>
      <c r="B4902" s="58" t="s">
        <v>14</v>
      </c>
      <c r="C4902" s="58" t="s">
        <v>1307</v>
      </c>
      <c r="D4902" s="62">
        <v>42481</v>
      </c>
      <c r="E4902" s="63">
        <v>0.53125</v>
      </c>
      <c r="F4902" s="63">
        <v>0.59375</v>
      </c>
      <c r="G4902" s="63" t="s">
        <v>1272</v>
      </c>
      <c r="H4902" s="60">
        <v>205</v>
      </c>
      <c r="I4902" s="68">
        <v>21</v>
      </c>
      <c r="J4902" s="58">
        <v>13</v>
      </c>
      <c r="K4902" s="58">
        <v>58</v>
      </c>
      <c r="L4902" s="73">
        <v>0.58194444444444449</v>
      </c>
      <c r="M4902" s="58" t="s">
        <v>417</v>
      </c>
      <c r="N4902" s="60" t="s">
        <v>417</v>
      </c>
      <c r="O4902" s="58" t="s">
        <v>1363</v>
      </c>
      <c r="P4902" s="58">
        <v>105</v>
      </c>
      <c r="Q4902" s="58">
        <v>1</v>
      </c>
      <c r="R4902" s="58" t="s">
        <v>369</v>
      </c>
      <c r="S4902" s="4" t="s">
        <v>372</v>
      </c>
      <c r="T4902" s="58">
        <v>1</v>
      </c>
      <c r="U4902" t="str">
        <f t="shared" si="307"/>
        <v>Serena</v>
      </c>
      <c r="V4902">
        <f t="shared" si="304"/>
        <v>7.97</v>
      </c>
      <c r="W4902">
        <f t="shared" si="305"/>
        <v>39.284999999999997</v>
      </c>
      <c r="X4902" s="12">
        <f t="shared" si="306"/>
        <v>0.20287641593483519</v>
      </c>
    </row>
    <row r="4903" spans="1:24" x14ac:dyDescent="0.25">
      <c r="A4903" s="57">
        <v>223</v>
      </c>
      <c r="B4903" s="58" t="s">
        <v>14</v>
      </c>
      <c r="C4903" s="58" t="s">
        <v>1307</v>
      </c>
      <c r="D4903" s="62">
        <v>42481</v>
      </c>
      <c r="E4903" s="63">
        <v>0.53125</v>
      </c>
      <c r="F4903" s="63">
        <v>0.59375</v>
      </c>
      <c r="G4903" s="63" t="s">
        <v>1272</v>
      </c>
      <c r="H4903" s="60">
        <v>205</v>
      </c>
      <c r="I4903" s="68">
        <v>22</v>
      </c>
      <c r="J4903" s="58">
        <v>13</v>
      </c>
      <c r="K4903" s="58">
        <v>58</v>
      </c>
      <c r="L4903" s="73">
        <v>0.58194444444444449</v>
      </c>
      <c r="M4903" s="58" t="s">
        <v>429</v>
      </c>
      <c r="N4903" s="60" t="s">
        <v>429</v>
      </c>
      <c r="O4903" s="58" t="s">
        <v>1363</v>
      </c>
      <c r="P4903" s="58">
        <v>106</v>
      </c>
      <c r="Q4903" s="58">
        <v>1</v>
      </c>
      <c r="R4903" s="58" t="s">
        <v>369</v>
      </c>
      <c r="S4903" s="4" t="s">
        <v>372</v>
      </c>
      <c r="T4903" s="58">
        <v>2</v>
      </c>
      <c r="U4903" t="str">
        <f t="shared" si="307"/>
        <v>Serena</v>
      </c>
      <c r="V4903">
        <f t="shared" si="304"/>
        <v>17.84</v>
      </c>
      <c r="W4903">
        <f t="shared" si="305"/>
        <v>39.284999999999997</v>
      </c>
      <c r="X4903" s="12">
        <f t="shared" si="306"/>
        <v>0.45411734758813799</v>
      </c>
    </row>
    <row r="4904" spans="1:24" x14ac:dyDescent="0.25">
      <c r="A4904" s="57">
        <v>223</v>
      </c>
      <c r="B4904" s="58" t="s">
        <v>14</v>
      </c>
      <c r="C4904" s="58" t="s">
        <v>1307</v>
      </c>
      <c r="D4904" s="62">
        <v>42481</v>
      </c>
      <c r="E4904" s="63">
        <v>0.53125</v>
      </c>
      <c r="F4904" s="63">
        <v>0.59375</v>
      </c>
      <c r="G4904" s="63" t="s">
        <v>1272</v>
      </c>
      <c r="H4904" s="60">
        <v>205</v>
      </c>
      <c r="I4904" s="68">
        <v>23</v>
      </c>
      <c r="J4904" s="58">
        <v>13</v>
      </c>
      <c r="K4904" s="58">
        <v>59</v>
      </c>
      <c r="L4904" s="73">
        <v>0.58263888888888882</v>
      </c>
      <c r="M4904" s="58" t="s">
        <v>990</v>
      </c>
      <c r="N4904" s="60" t="s">
        <v>990</v>
      </c>
      <c r="O4904" s="58" t="s">
        <v>1363</v>
      </c>
      <c r="P4904" s="58">
        <v>108</v>
      </c>
      <c r="Q4904" s="58">
        <v>1</v>
      </c>
      <c r="R4904" s="58" t="s">
        <v>369</v>
      </c>
      <c r="S4904" s="4" t="s">
        <v>372</v>
      </c>
      <c r="T4904" s="58">
        <v>1</v>
      </c>
      <c r="U4904" t="str">
        <f t="shared" si="307"/>
        <v>Serena</v>
      </c>
      <c r="V4904">
        <f t="shared" si="304"/>
        <v>7.97</v>
      </c>
      <c r="W4904">
        <f t="shared" si="305"/>
        <v>39.284999999999997</v>
      </c>
      <c r="X4904" s="12">
        <f t="shared" si="306"/>
        <v>0.20287641593483519</v>
      </c>
    </row>
    <row r="4905" spans="1:24" x14ac:dyDescent="0.25">
      <c r="A4905" s="57">
        <v>223</v>
      </c>
      <c r="B4905" s="58" t="s">
        <v>14</v>
      </c>
      <c r="C4905" s="58" t="s">
        <v>1307</v>
      </c>
      <c r="D4905" s="62">
        <v>42481</v>
      </c>
      <c r="E4905" s="63">
        <v>0.53125</v>
      </c>
      <c r="F4905" s="63">
        <v>0.59375</v>
      </c>
      <c r="G4905" s="63" t="s">
        <v>1272</v>
      </c>
      <c r="H4905" s="60">
        <v>205</v>
      </c>
      <c r="I4905" s="68">
        <v>24</v>
      </c>
      <c r="J4905" s="58">
        <v>14</v>
      </c>
      <c r="K4905" s="58">
        <v>0</v>
      </c>
      <c r="L4905" s="73">
        <v>0.58333333333333337</v>
      </c>
      <c r="M4905" s="58" t="s">
        <v>429</v>
      </c>
      <c r="N4905" s="60" t="s">
        <v>429</v>
      </c>
      <c r="O4905" s="58" t="s">
        <v>1363</v>
      </c>
      <c r="P4905" s="58">
        <v>106</v>
      </c>
      <c r="Q4905" s="58">
        <v>1</v>
      </c>
      <c r="R4905" s="58" t="s">
        <v>369</v>
      </c>
      <c r="S4905" s="4" t="s">
        <v>372</v>
      </c>
      <c r="T4905" s="58">
        <v>3</v>
      </c>
      <c r="U4905" t="str">
        <f t="shared" si="307"/>
        <v>Serena</v>
      </c>
      <c r="V4905">
        <f t="shared" si="304"/>
        <v>30.84</v>
      </c>
      <c r="W4905">
        <f t="shared" si="305"/>
        <v>39.284999999999997</v>
      </c>
      <c r="X4905" s="12">
        <f t="shared" si="306"/>
        <v>0.78503245513554798</v>
      </c>
    </row>
    <row r="4906" spans="1:24" x14ac:dyDescent="0.25">
      <c r="A4906" s="57">
        <v>223</v>
      </c>
      <c r="B4906" s="58" t="s">
        <v>14</v>
      </c>
      <c r="C4906" s="58" t="s">
        <v>1307</v>
      </c>
      <c r="D4906" s="62">
        <v>42481</v>
      </c>
      <c r="E4906" s="63">
        <v>0.53125</v>
      </c>
      <c r="F4906" s="63">
        <v>0.59375</v>
      </c>
      <c r="G4906" s="63" t="s">
        <v>1272</v>
      </c>
      <c r="H4906" s="60">
        <v>205</v>
      </c>
      <c r="I4906" s="68">
        <v>25</v>
      </c>
      <c r="J4906" s="58">
        <v>14</v>
      </c>
      <c r="K4906" s="58">
        <v>6</v>
      </c>
      <c r="L4906" s="73">
        <v>0.58750000000000002</v>
      </c>
      <c r="M4906" s="58" t="s">
        <v>538</v>
      </c>
      <c r="N4906" s="60" t="s">
        <v>538</v>
      </c>
      <c r="O4906" s="58" t="s">
        <v>1363</v>
      </c>
      <c r="P4906" s="58">
        <v>109</v>
      </c>
      <c r="Q4906" s="58">
        <v>1</v>
      </c>
      <c r="R4906" s="58" t="s">
        <v>369</v>
      </c>
      <c r="S4906" s="4" t="s">
        <v>372</v>
      </c>
      <c r="T4906" s="58">
        <v>2</v>
      </c>
      <c r="U4906" t="str">
        <f t="shared" si="307"/>
        <v>Serena</v>
      </c>
      <c r="V4906">
        <f t="shared" si="304"/>
        <v>17.84</v>
      </c>
      <c r="W4906">
        <f t="shared" si="305"/>
        <v>39.284999999999997</v>
      </c>
      <c r="X4906" s="12">
        <f t="shared" si="306"/>
        <v>0.45411734758813799</v>
      </c>
    </row>
    <row r="4907" spans="1:24" x14ac:dyDescent="0.25">
      <c r="A4907" s="57">
        <v>223</v>
      </c>
      <c r="B4907" s="58" t="s">
        <v>14</v>
      </c>
      <c r="C4907" s="58" t="s">
        <v>1307</v>
      </c>
      <c r="D4907" s="62">
        <v>42481</v>
      </c>
      <c r="E4907" s="63">
        <v>0.53125</v>
      </c>
      <c r="F4907" s="63">
        <v>0.59375</v>
      </c>
      <c r="G4907" s="63" t="s">
        <v>1272</v>
      </c>
      <c r="H4907" s="60">
        <v>205</v>
      </c>
      <c r="I4907" s="68">
        <v>26</v>
      </c>
      <c r="J4907" s="58">
        <v>14</v>
      </c>
      <c r="K4907" s="58">
        <v>9</v>
      </c>
      <c r="L4907" s="73">
        <v>0.58958333333333335</v>
      </c>
      <c r="M4907" s="58" t="s">
        <v>436</v>
      </c>
      <c r="N4907" s="60" t="s">
        <v>436</v>
      </c>
      <c r="O4907" s="58" t="s">
        <v>1363</v>
      </c>
      <c r="P4907" s="58">
        <v>106</v>
      </c>
      <c r="Q4907" s="58">
        <v>1</v>
      </c>
      <c r="R4907" s="58" t="s">
        <v>369</v>
      </c>
      <c r="S4907" s="4" t="s">
        <v>372</v>
      </c>
      <c r="T4907" s="58">
        <v>1</v>
      </c>
      <c r="U4907" t="str">
        <f t="shared" si="307"/>
        <v>Serena</v>
      </c>
      <c r="V4907">
        <f t="shared" si="304"/>
        <v>7.97</v>
      </c>
      <c r="W4907">
        <f t="shared" si="305"/>
        <v>39.284999999999997</v>
      </c>
      <c r="X4907" s="12">
        <f t="shared" si="306"/>
        <v>0.20287641593483519</v>
      </c>
    </row>
    <row r="4908" spans="1:24" x14ac:dyDescent="0.25">
      <c r="A4908" s="57">
        <v>223</v>
      </c>
      <c r="B4908" s="58" t="s">
        <v>14</v>
      </c>
      <c r="C4908" s="58" t="s">
        <v>1307</v>
      </c>
      <c r="D4908" s="62">
        <v>42481</v>
      </c>
      <c r="E4908" s="63">
        <v>0.53125</v>
      </c>
      <c r="F4908" s="63">
        <v>0.59375</v>
      </c>
      <c r="G4908" s="63" t="s">
        <v>1272</v>
      </c>
      <c r="H4908" s="60">
        <v>205</v>
      </c>
      <c r="I4908" s="68">
        <v>27</v>
      </c>
      <c r="J4908" s="58">
        <v>14</v>
      </c>
      <c r="K4908" s="58">
        <v>12</v>
      </c>
      <c r="L4908" s="73">
        <v>0.59166666666666667</v>
      </c>
      <c r="M4908" s="58" t="s">
        <v>1213</v>
      </c>
      <c r="N4908" s="60" t="s">
        <v>418</v>
      </c>
      <c r="O4908" s="58" t="s">
        <v>1363</v>
      </c>
      <c r="P4908" s="58">
        <v>105</v>
      </c>
      <c r="Q4908" s="58">
        <v>1</v>
      </c>
      <c r="R4908" s="58" t="s">
        <v>369</v>
      </c>
      <c r="S4908" s="4" t="s">
        <v>372</v>
      </c>
      <c r="T4908" s="58">
        <v>1</v>
      </c>
      <c r="U4908" t="str">
        <f t="shared" si="307"/>
        <v>Serena</v>
      </c>
      <c r="V4908">
        <f t="shared" si="304"/>
        <v>7.97</v>
      </c>
      <c r="W4908">
        <f t="shared" si="305"/>
        <v>39.284999999999997</v>
      </c>
      <c r="X4908" s="12">
        <f t="shared" si="306"/>
        <v>0.20287641593483519</v>
      </c>
    </row>
    <row r="4909" spans="1:24" x14ac:dyDescent="0.25">
      <c r="A4909" s="57">
        <v>223</v>
      </c>
      <c r="B4909" s="58" t="s">
        <v>14</v>
      </c>
      <c r="C4909" s="58" t="s">
        <v>1307</v>
      </c>
      <c r="D4909" s="62">
        <v>42481</v>
      </c>
      <c r="E4909" s="63">
        <v>0.53125</v>
      </c>
      <c r="F4909" s="63">
        <v>0.59375</v>
      </c>
      <c r="G4909" s="63" t="s">
        <v>1272</v>
      </c>
      <c r="H4909" s="60">
        <v>205</v>
      </c>
      <c r="I4909" s="68">
        <v>28</v>
      </c>
      <c r="J4909" s="58">
        <v>14</v>
      </c>
      <c r="K4909" s="58">
        <v>12</v>
      </c>
      <c r="L4909" s="73">
        <v>0.59166666666666667</v>
      </c>
      <c r="M4909" s="58" t="s">
        <v>540</v>
      </c>
      <c r="N4909" s="60" t="s">
        <v>540</v>
      </c>
      <c r="O4909" s="58" t="s">
        <v>1363</v>
      </c>
      <c r="P4909" s="58">
        <v>109</v>
      </c>
      <c r="Q4909" s="58">
        <v>1</v>
      </c>
      <c r="R4909" s="58" t="s">
        <v>369</v>
      </c>
      <c r="S4909" s="4" t="s">
        <v>372</v>
      </c>
      <c r="T4909" s="58">
        <v>1</v>
      </c>
      <c r="U4909" t="str">
        <f t="shared" si="307"/>
        <v>Serena</v>
      </c>
      <c r="V4909">
        <f t="shared" si="304"/>
        <v>7.97</v>
      </c>
      <c r="W4909">
        <f t="shared" si="305"/>
        <v>39.284999999999997</v>
      </c>
      <c r="X4909" s="12">
        <f t="shared" si="306"/>
        <v>0.20287641593483519</v>
      </c>
    </row>
    <row r="4910" spans="1:24" x14ac:dyDescent="0.25">
      <c r="A4910" s="57">
        <v>223</v>
      </c>
      <c r="B4910" s="58" t="s">
        <v>14</v>
      </c>
      <c r="C4910" s="58" t="s">
        <v>1307</v>
      </c>
      <c r="D4910" s="62">
        <v>42481</v>
      </c>
      <c r="E4910" s="63">
        <v>0.53125</v>
      </c>
      <c r="F4910" s="63">
        <v>0.59375</v>
      </c>
      <c r="G4910" s="63" t="s">
        <v>1272</v>
      </c>
      <c r="H4910" s="60">
        <v>205</v>
      </c>
      <c r="I4910" s="68">
        <v>29</v>
      </c>
      <c r="J4910" s="58">
        <v>14</v>
      </c>
      <c r="K4910" s="58">
        <v>13</v>
      </c>
      <c r="L4910" s="73">
        <v>0.59236111111111112</v>
      </c>
      <c r="M4910" s="58" t="s">
        <v>440</v>
      </c>
      <c r="N4910" s="60" t="s">
        <v>440</v>
      </c>
      <c r="O4910" s="58" t="s">
        <v>1363</v>
      </c>
      <c r="P4910" s="58">
        <v>106</v>
      </c>
      <c r="Q4910" s="58">
        <v>1</v>
      </c>
      <c r="R4910" s="58" t="s">
        <v>369</v>
      </c>
      <c r="S4910" s="4" t="s">
        <v>372</v>
      </c>
      <c r="T4910" s="58">
        <v>1</v>
      </c>
      <c r="U4910" t="str">
        <f t="shared" si="307"/>
        <v>Serena</v>
      </c>
      <c r="V4910">
        <f t="shared" si="304"/>
        <v>7.97</v>
      </c>
      <c r="W4910">
        <f t="shared" si="305"/>
        <v>39.284999999999997</v>
      </c>
      <c r="X4910" s="12">
        <f t="shared" si="306"/>
        <v>0.20287641593483519</v>
      </c>
    </row>
    <row r="4911" spans="1:24" x14ac:dyDescent="0.25">
      <c r="A4911" s="57">
        <v>223</v>
      </c>
      <c r="B4911" s="58" t="s">
        <v>14</v>
      </c>
      <c r="C4911" s="58" t="s">
        <v>1307</v>
      </c>
      <c r="D4911" s="62">
        <v>42481</v>
      </c>
      <c r="E4911" s="63">
        <v>0.53125</v>
      </c>
      <c r="F4911" s="63">
        <v>0.59375</v>
      </c>
      <c r="G4911" s="63" t="s">
        <v>1272</v>
      </c>
      <c r="H4911" s="60">
        <v>205</v>
      </c>
      <c r="I4911" s="68">
        <v>30</v>
      </c>
      <c r="J4911" s="58">
        <v>14</v>
      </c>
      <c r="K4911" s="58">
        <v>14</v>
      </c>
      <c r="L4911" s="73">
        <v>0.59305555555555556</v>
      </c>
      <c r="M4911" s="58" t="s">
        <v>431</v>
      </c>
      <c r="N4911" s="60" t="s">
        <v>431</v>
      </c>
      <c r="O4911" s="58" t="s">
        <v>1363</v>
      </c>
      <c r="P4911" s="58">
        <v>105</v>
      </c>
      <c r="Q4911" s="58">
        <v>1</v>
      </c>
      <c r="R4911" s="58" t="s">
        <v>369</v>
      </c>
      <c r="S4911" s="4" t="s">
        <v>372</v>
      </c>
      <c r="T4911" s="58">
        <v>1</v>
      </c>
      <c r="U4911" t="str">
        <f t="shared" si="307"/>
        <v>Serena</v>
      </c>
      <c r="V4911">
        <f t="shared" si="304"/>
        <v>7.97</v>
      </c>
      <c r="W4911">
        <f t="shared" si="305"/>
        <v>39.284999999999997</v>
      </c>
      <c r="X4911" s="12">
        <f t="shared" si="306"/>
        <v>0.20287641593483519</v>
      </c>
    </row>
    <row r="4912" spans="1:24" x14ac:dyDescent="0.25">
      <c r="A4912" s="57">
        <v>223</v>
      </c>
      <c r="B4912" s="58" t="s">
        <v>14</v>
      </c>
      <c r="C4912" s="58" t="s">
        <v>1307</v>
      </c>
      <c r="D4912" s="62">
        <v>42481</v>
      </c>
      <c r="E4912" s="63">
        <v>0.73958333333333337</v>
      </c>
      <c r="F4912" s="63">
        <v>0.80208333333333337</v>
      </c>
      <c r="G4912" s="63" t="s">
        <v>1273</v>
      </c>
      <c r="H4912" s="60">
        <v>206</v>
      </c>
      <c r="I4912" s="68">
        <v>1</v>
      </c>
      <c r="J4912" s="58">
        <v>17</v>
      </c>
      <c r="K4912" s="58">
        <v>47</v>
      </c>
      <c r="L4912" s="73">
        <v>0.74097222222222225</v>
      </c>
      <c r="M4912" s="58" t="s">
        <v>540</v>
      </c>
      <c r="N4912" s="60" t="s">
        <v>540</v>
      </c>
      <c r="O4912" s="58" t="s">
        <v>1363</v>
      </c>
      <c r="P4912" s="58">
        <v>105</v>
      </c>
      <c r="Q4912" s="58">
        <v>1</v>
      </c>
      <c r="R4912" s="58" t="s">
        <v>369</v>
      </c>
      <c r="S4912" s="4" t="s">
        <v>372</v>
      </c>
      <c r="T4912" s="58">
        <v>2</v>
      </c>
      <c r="U4912" t="str">
        <f t="shared" si="307"/>
        <v>Serena</v>
      </c>
      <c r="V4912">
        <f t="shared" si="304"/>
        <v>17.84</v>
      </c>
      <c r="W4912">
        <f t="shared" si="305"/>
        <v>39.284999999999997</v>
      </c>
      <c r="X4912" s="12">
        <f t="shared" si="306"/>
        <v>0.45411734758813799</v>
      </c>
    </row>
    <row r="4913" spans="1:24" x14ac:dyDescent="0.25">
      <c r="A4913" s="57">
        <v>223</v>
      </c>
      <c r="B4913" s="58" t="s">
        <v>14</v>
      </c>
      <c r="C4913" s="58" t="s">
        <v>1307</v>
      </c>
      <c r="D4913" s="62">
        <v>42481</v>
      </c>
      <c r="E4913" s="63">
        <v>0.73958333333333337</v>
      </c>
      <c r="F4913" s="63">
        <v>0.80208333333333337</v>
      </c>
      <c r="G4913" s="63" t="s">
        <v>1273</v>
      </c>
      <c r="H4913" s="60">
        <v>206</v>
      </c>
      <c r="I4913" s="68">
        <v>2</v>
      </c>
      <c r="J4913" s="58">
        <v>17</v>
      </c>
      <c r="K4913" s="58">
        <v>48</v>
      </c>
      <c r="L4913" s="73">
        <v>0.7416666666666667</v>
      </c>
      <c r="M4913" s="58" t="s">
        <v>440</v>
      </c>
      <c r="N4913" s="60" t="s">
        <v>440</v>
      </c>
      <c r="O4913" s="58" t="s">
        <v>1363</v>
      </c>
      <c r="P4913" s="58">
        <v>109</v>
      </c>
      <c r="Q4913" s="58">
        <v>1</v>
      </c>
      <c r="R4913" s="58" t="s">
        <v>369</v>
      </c>
      <c r="S4913" s="4" t="s">
        <v>372</v>
      </c>
      <c r="T4913" s="58">
        <v>6</v>
      </c>
      <c r="U4913" t="str">
        <f t="shared" si="307"/>
        <v>Serena</v>
      </c>
      <c r="V4913">
        <f t="shared" si="304"/>
        <v>42.7</v>
      </c>
      <c r="W4913">
        <f t="shared" si="305"/>
        <v>39.284999999999997</v>
      </c>
      <c r="X4913" s="12">
        <f t="shared" si="306"/>
        <v>1.0869288532518775</v>
      </c>
    </row>
    <row r="4914" spans="1:24" x14ac:dyDescent="0.25">
      <c r="A4914" s="57">
        <v>223</v>
      </c>
      <c r="B4914" s="58" t="s">
        <v>14</v>
      </c>
      <c r="C4914" s="58" t="s">
        <v>1307</v>
      </c>
      <c r="D4914" s="62">
        <v>42481</v>
      </c>
      <c r="E4914" s="63">
        <v>0.73958333333333337</v>
      </c>
      <c r="F4914" s="63">
        <v>0.80208333333333337</v>
      </c>
      <c r="G4914" s="63" t="s">
        <v>1273</v>
      </c>
      <c r="H4914" s="60">
        <v>206</v>
      </c>
      <c r="I4914" s="68">
        <v>3</v>
      </c>
      <c r="J4914" s="58">
        <v>17</v>
      </c>
      <c r="K4914" s="58">
        <v>53</v>
      </c>
      <c r="L4914" s="73">
        <v>0.74513888888888891</v>
      </c>
      <c r="M4914" s="58" t="s">
        <v>1019</v>
      </c>
      <c r="N4914" s="60" t="s">
        <v>1019</v>
      </c>
      <c r="O4914" s="58" t="s">
        <v>1363</v>
      </c>
      <c r="P4914" s="58">
        <v>109</v>
      </c>
      <c r="Q4914" s="58">
        <v>1</v>
      </c>
      <c r="R4914" s="58" t="s">
        <v>369</v>
      </c>
      <c r="S4914" s="4" t="s">
        <v>372</v>
      </c>
      <c r="T4914" s="58">
        <v>2</v>
      </c>
      <c r="U4914" t="str">
        <f t="shared" si="307"/>
        <v>Serena</v>
      </c>
      <c r="V4914">
        <f t="shared" si="304"/>
        <v>17.84</v>
      </c>
      <c r="W4914">
        <f t="shared" si="305"/>
        <v>39.284999999999997</v>
      </c>
      <c r="X4914" s="12">
        <f t="shared" si="306"/>
        <v>0.45411734758813799</v>
      </c>
    </row>
    <row r="4915" spans="1:24" x14ac:dyDescent="0.25">
      <c r="A4915" s="57">
        <v>223</v>
      </c>
      <c r="B4915" s="58" t="s">
        <v>14</v>
      </c>
      <c r="C4915" s="58" t="s">
        <v>1307</v>
      </c>
      <c r="D4915" s="62">
        <v>42481</v>
      </c>
      <c r="E4915" s="63">
        <v>0.73958333333333337</v>
      </c>
      <c r="F4915" s="63">
        <v>0.80208333333333337</v>
      </c>
      <c r="G4915" s="63" t="s">
        <v>1273</v>
      </c>
      <c r="H4915" s="60">
        <v>206</v>
      </c>
      <c r="I4915" s="68">
        <v>4</v>
      </c>
      <c r="J4915" s="58">
        <v>17</v>
      </c>
      <c r="K4915" s="58">
        <v>54</v>
      </c>
      <c r="L4915" s="73">
        <v>0.74583333333333324</v>
      </c>
      <c r="M4915" s="58" t="s">
        <v>1204</v>
      </c>
      <c r="N4915" s="60" t="s">
        <v>428</v>
      </c>
      <c r="O4915" s="58" t="s">
        <v>1363</v>
      </c>
      <c r="P4915" s="58">
        <v>108</v>
      </c>
      <c r="Q4915" s="58">
        <v>1</v>
      </c>
      <c r="R4915" s="58" t="s">
        <v>369</v>
      </c>
      <c r="S4915" s="4" t="s">
        <v>372</v>
      </c>
      <c r="T4915" s="58">
        <v>1</v>
      </c>
      <c r="U4915" t="str">
        <f t="shared" si="307"/>
        <v>Serena</v>
      </c>
      <c r="V4915">
        <f t="shared" si="304"/>
        <v>7.97</v>
      </c>
      <c r="W4915">
        <f t="shared" si="305"/>
        <v>39.284999999999997</v>
      </c>
      <c r="X4915" s="12">
        <f t="shared" si="306"/>
        <v>0.20287641593483519</v>
      </c>
    </row>
    <row r="4916" spans="1:24" x14ac:dyDescent="0.25">
      <c r="A4916" s="57">
        <v>223</v>
      </c>
      <c r="B4916" s="58" t="s">
        <v>14</v>
      </c>
      <c r="C4916" s="58" t="s">
        <v>1307</v>
      </c>
      <c r="D4916" s="62">
        <v>42481</v>
      </c>
      <c r="E4916" s="63">
        <v>0.73958333333333337</v>
      </c>
      <c r="F4916" s="63">
        <v>0.80208333333333337</v>
      </c>
      <c r="G4916" s="63" t="s">
        <v>1273</v>
      </c>
      <c r="H4916" s="60">
        <v>206</v>
      </c>
      <c r="I4916" s="68">
        <v>5</v>
      </c>
      <c r="J4916" s="58">
        <v>17</v>
      </c>
      <c r="K4916" s="58">
        <v>55</v>
      </c>
      <c r="L4916" s="73">
        <v>0.74652777777777779</v>
      </c>
      <c r="M4916" s="58" t="s">
        <v>437</v>
      </c>
      <c r="N4916" s="60" t="s">
        <v>437</v>
      </c>
      <c r="O4916" s="58" t="s">
        <v>1363</v>
      </c>
      <c r="P4916" s="58">
        <v>106</v>
      </c>
      <c r="Q4916" s="58">
        <v>1</v>
      </c>
      <c r="R4916" s="58" t="s">
        <v>369</v>
      </c>
      <c r="S4916" s="4" t="s">
        <v>372</v>
      </c>
      <c r="T4916" s="58">
        <v>6</v>
      </c>
      <c r="U4916" t="str">
        <f t="shared" si="307"/>
        <v>Serena</v>
      </c>
      <c r="V4916">
        <f t="shared" si="304"/>
        <v>42.7</v>
      </c>
      <c r="W4916">
        <f t="shared" si="305"/>
        <v>39.284999999999997</v>
      </c>
      <c r="X4916" s="12">
        <f t="shared" si="306"/>
        <v>1.0869288532518775</v>
      </c>
    </row>
    <row r="4917" spans="1:24" x14ac:dyDescent="0.25">
      <c r="A4917" s="57">
        <v>223</v>
      </c>
      <c r="B4917" s="58" t="s">
        <v>14</v>
      </c>
      <c r="C4917" s="58" t="s">
        <v>1307</v>
      </c>
      <c r="D4917" s="62">
        <v>42481</v>
      </c>
      <c r="E4917" s="63">
        <v>0.73958333333333337</v>
      </c>
      <c r="F4917" s="63">
        <v>0.80208333333333337</v>
      </c>
      <c r="G4917" s="63" t="s">
        <v>1273</v>
      </c>
      <c r="H4917" s="60">
        <v>206</v>
      </c>
      <c r="I4917" s="68">
        <v>6</v>
      </c>
      <c r="J4917" s="58">
        <v>17</v>
      </c>
      <c r="K4917" s="58">
        <v>57</v>
      </c>
      <c r="L4917" s="73">
        <v>0.74791666666666667</v>
      </c>
      <c r="M4917" s="58" t="s">
        <v>505</v>
      </c>
      <c r="N4917" s="60" t="s">
        <v>505</v>
      </c>
      <c r="O4917" s="58" t="s">
        <v>1363</v>
      </c>
      <c r="P4917" s="58">
        <v>107</v>
      </c>
      <c r="Q4917" s="58">
        <v>1</v>
      </c>
      <c r="R4917" s="58" t="s">
        <v>369</v>
      </c>
      <c r="S4917" s="4" t="s">
        <v>372</v>
      </c>
      <c r="T4917" s="58">
        <v>6</v>
      </c>
      <c r="U4917" t="str">
        <f t="shared" si="307"/>
        <v>Serena</v>
      </c>
      <c r="V4917">
        <f t="shared" si="304"/>
        <v>42.7</v>
      </c>
      <c r="W4917">
        <f t="shared" si="305"/>
        <v>39.284999999999997</v>
      </c>
      <c r="X4917" s="12">
        <f t="shared" si="306"/>
        <v>1.0869288532518775</v>
      </c>
    </row>
    <row r="4918" spans="1:24" x14ac:dyDescent="0.25">
      <c r="A4918" s="57">
        <v>223</v>
      </c>
      <c r="B4918" s="58" t="s">
        <v>14</v>
      </c>
      <c r="C4918" s="58" t="s">
        <v>1307</v>
      </c>
      <c r="D4918" s="62">
        <v>42481</v>
      </c>
      <c r="E4918" s="63">
        <v>0.73958333333333337</v>
      </c>
      <c r="F4918" s="63">
        <v>0.80208333333333337</v>
      </c>
      <c r="G4918" s="63" t="s">
        <v>1273</v>
      </c>
      <c r="H4918" s="60">
        <v>206</v>
      </c>
      <c r="I4918" s="68">
        <v>7</v>
      </c>
      <c r="J4918" s="58">
        <v>18</v>
      </c>
      <c r="K4918" s="58">
        <v>2</v>
      </c>
      <c r="L4918" s="73">
        <v>0.75138888888888899</v>
      </c>
      <c r="M4918" s="58" t="s">
        <v>1016</v>
      </c>
      <c r="N4918" s="60" t="s">
        <v>1016</v>
      </c>
      <c r="O4918" s="58" t="s">
        <v>1363</v>
      </c>
      <c r="P4918" s="58">
        <v>106</v>
      </c>
      <c r="Q4918" s="58">
        <v>1</v>
      </c>
      <c r="R4918" s="58" t="s">
        <v>369</v>
      </c>
      <c r="S4918" s="4" t="s">
        <v>372</v>
      </c>
      <c r="T4918" s="58">
        <v>5</v>
      </c>
      <c r="U4918" t="str">
        <f t="shared" si="307"/>
        <v>Serena</v>
      </c>
      <c r="V4918">
        <f t="shared" si="304"/>
        <v>39.284999999999997</v>
      </c>
      <c r="W4918">
        <f t="shared" si="305"/>
        <v>39.284999999999997</v>
      </c>
      <c r="X4918" s="12">
        <f t="shared" si="306"/>
        <v>1</v>
      </c>
    </row>
    <row r="4919" spans="1:24" x14ac:dyDescent="0.25">
      <c r="A4919" s="57">
        <v>223</v>
      </c>
      <c r="B4919" s="58" t="s">
        <v>14</v>
      </c>
      <c r="C4919" s="58" t="s">
        <v>1307</v>
      </c>
      <c r="D4919" s="62">
        <v>42481</v>
      </c>
      <c r="E4919" s="63">
        <v>0.73958333333333337</v>
      </c>
      <c r="F4919" s="63">
        <v>0.80208333333333337</v>
      </c>
      <c r="G4919" s="63" t="s">
        <v>1273</v>
      </c>
      <c r="H4919" s="60">
        <v>206</v>
      </c>
      <c r="I4919" s="68">
        <v>8</v>
      </c>
      <c r="J4919" s="58">
        <v>18</v>
      </c>
      <c r="K4919" s="58">
        <v>2</v>
      </c>
      <c r="L4919" s="73">
        <v>0.75138888888888899</v>
      </c>
      <c r="M4919" s="58" t="s">
        <v>416</v>
      </c>
      <c r="N4919" s="60" t="s">
        <v>416</v>
      </c>
      <c r="O4919" s="58" t="s">
        <v>1363</v>
      </c>
      <c r="P4919" s="58">
        <v>105</v>
      </c>
      <c r="Q4919" s="58">
        <v>1</v>
      </c>
      <c r="R4919" s="58" t="s">
        <v>369</v>
      </c>
      <c r="S4919" s="4" t="s">
        <v>372</v>
      </c>
      <c r="T4919" s="58">
        <v>5</v>
      </c>
      <c r="U4919" t="str">
        <f t="shared" si="307"/>
        <v>Serena</v>
      </c>
      <c r="V4919">
        <f t="shared" si="304"/>
        <v>39.284999999999997</v>
      </c>
      <c r="W4919">
        <f t="shared" si="305"/>
        <v>39.284999999999997</v>
      </c>
      <c r="X4919" s="12">
        <f t="shared" si="306"/>
        <v>1</v>
      </c>
    </row>
    <row r="4920" spans="1:24" x14ac:dyDescent="0.25">
      <c r="A4920" s="57">
        <v>223</v>
      </c>
      <c r="B4920" s="58" t="s">
        <v>14</v>
      </c>
      <c r="C4920" s="58" t="s">
        <v>1307</v>
      </c>
      <c r="D4920" s="62">
        <v>42481</v>
      </c>
      <c r="E4920" s="63">
        <v>0.73958333333333337</v>
      </c>
      <c r="F4920" s="63">
        <v>0.80208333333333337</v>
      </c>
      <c r="G4920" s="63" t="s">
        <v>1273</v>
      </c>
      <c r="H4920" s="60">
        <v>206</v>
      </c>
      <c r="I4920" s="68">
        <v>9</v>
      </c>
      <c r="J4920" s="58">
        <v>18</v>
      </c>
      <c r="K4920" s="58">
        <v>2</v>
      </c>
      <c r="L4920" s="73">
        <v>0.75138888888888899</v>
      </c>
      <c r="M4920" s="58" t="s">
        <v>511</v>
      </c>
      <c r="N4920" s="60" t="s">
        <v>511</v>
      </c>
      <c r="O4920" s="58" t="s">
        <v>1363</v>
      </c>
      <c r="P4920" s="58">
        <v>107</v>
      </c>
      <c r="Q4920" s="58">
        <v>1</v>
      </c>
      <c r="R4920" s="58" t="s">
        <v>369</v>
      </c>
      <c r="S4920" s="4" t="s">
        <v>372</v>
      </c>
      <c r="T4920" s="58">
        <v>4</v>
      </c>
      <c r="U4920" t="str">
        <f t="shared" si="307"/>
        <v>Serena</v>
      </c>
      <c r="V4920">
        <f t="shared" ref="V4920:V4983" si="308">+IF(S4920="BUS",VLOOKUP(T4920,$AC$4:$AE$9,3,0),VLOOKUP(T4920,$AC$4:$AE$9,2,0))</f>
        <v>35.869999999999997</v>
      </c>
      <c r="W4920">
        <f t="shared" ref="W4920:W4983" si="309">+IF(S4920="BUS",$AE$8,$AD$8)</f>
        <v>39.284999999999997</v>
      </c>
      <c r="X4920" s="12">
        <f t="shared" ref="X4920:X4983" si="310">+V4920/W4920</f>
        <v>0.91307114674812273</v>
      </c>
    </row>
    <row r="4921" spans="1:24" x14ac:dyDescent="0.25">
      <c r="A4921" s="57">
        <v>223</v>
      </c>
      <c r="B4921" s="58" t="s">
        <v>14</v>
      </c>
      <c r="C4921" s="58" t="s">
        <v>1307</v>
      </c>
      <c r="D4921" s="62">
        <v>42481</v>
      </c>
      <c r="E4921" s="63">
        <v>0.73958333333333337</v>
      </c>
      <c r="F4921" s="63">
        <v>0.80208333333333337</v>
      </c>
      <c r="G4921" s="63" t="s">
        <v>1273</v>
      </c>
      <c r="H4921" s="60">
        <v>206</v>
      </c>
      <c r="I4921" s="68">
        <v>10</v>
      </c>
      <c r="J4921" s="58">
        <v>18</v>
      </c>
      <c r="K4921" s="58">
        <v>2</v>
      </c>
      <c r="L4921" s="73">
        <v>0.75138888888888899</v>
      </c>
      <c r="M4921" s="58" t="s">
        <v>445</v>
      </c>
      <c r="N4921" s="60" t="s">
        <v>445</v>
      </c>
      <c r="O4921" s="58" t="s">
        <v>1363</v>
      </c>
      <c r="P4921" s="58">
        <v>109</v>
      </c>
      <c r="Q4921" s="58">
        <v>1</v>
      </c>
      <c r="R4921" s="58" t="s">
        <v>369</v>
      </c>
      <c r="S4921" s="4" t="s">
        <v>372</v>
      </c>
      <c r="T4921" s="58">
        <v>4</v>
      </c>
      <c r="U4921" t="str">
        <f t="shared" si="307"/>
        <v>Serena</v>
      </c>
      <c r="V4921">
        <f t="shared" si="308"/>
        <v>35.869999999999997</v>
      </c>
      <c r="W4921">
        <f t="shared" si="309"/>
        <v>39.284999999999997</v>
      </c>
      <c r="X4921" s="12">
        <f t="shared" si="310"/>
        <v>0.91307114674812273</v>
      </c>
    </row>
    <row r="4922" spans="1:24" x14ac:dyDescent="0.25">
      <c r="A4922" s="57">
        <v>223</v>
      </c>
      <c r="B4922" s="58" t="s">
        <v>14</v>
      </c>
      <c r="C4922" s="58" t="s">
        <v>1307</v>
      </c>
      <c r="D4922" s="62">
        <v>42481</v>
      </c>
      <c r="E4922" s="63">
        <v>0.73958333333333337</v>
      </c>
      <c r="F4922" s="63">
        <v>0.80208333333333337</v>
      </c>
      <c r="G4922" s="63" t="s">
        <v>1273</v>
      </c>
      <c r="H4922" s="60">
        <v>206</v>
      </c>
      <c r="I4922" s="68">
        <v>11</v>
      </c>
      <c r="J4922" s="58">
        <v>18</v>
      </c>
      <c r="K4922" s="58">
        <v>3</v>
      </c>
      <c r="L4922" s="73">
        <v>0.75208333333333333</v>
      </c>
      <c r="M4922" s="58" t="s">
        <v>452</v>
      </c>
      <c r="N4922" s="60" t="s">
        <v>452</v>
      </c>
      <c r="O4922" s="58" t="s">
        <v>1363</v>
      </c>
      <c r="P4922" s="58">
        <v>106</v>
      </c>
      <c r="Q4922" s="58">
        <v>1</v>
      </c>
      <c r="R4922" s="58" t="s">
        <v>369</v>
      </c>
      <c r="S4922" s="4" t="s">
        <v>372</v>
      </c>
      <c r="T4922" s="58">
        <v>3</v>
      </c>
      <c r="U4922" t="str">
        <f t="shared" ref="U4922:U4985" si="311">+VLOOKUP(A4922,$Z$4:$AA$32,2,0)</f>
        <v>Serena</v>
      </c>
      <c r="V4922">
        <f t="shared" si="308"/>
        <v>30.84</v>
      </c>
      <c r="W4922">
        <f t="shared" si="309"/>
        <v>39.284999999999997</v>
      </c>
      <c r="X4922" s="12">
        <f t="shared" si="310"/>
        <v>0.78503245513554798</v>
      </c>
    </row>
    <row r="4923" spans="1:24" x14ac:dyDescent="0.25">
      <c r="A4923" s="57">
        <v>223</v>
      </c>
      <c r="B4923" s="58" t="s">
        <v>14</v>
      </c>
      <c r="C4923" s="58" t="s">
        <v>1307</v>
      </c>
      <c r="D4923" s="62">
        <v>42481</v>
      </c>
      <c r="E4923" s="63">
        <v>0.73958333333333337</v>
      </c>
      <c r="F4923" s="63">
        <v>0.80208333333333337</v>
      </c>
      <c r="G4923" s="63" t="s">
        <v>1273</v>
      </c>
      <c r="H4923" s="60">
        <v>206</v>
      </c>
      <c r="I4923" s="68">
        <v>12</v>
      </c>
      <c r="J4923" s="58">
        <v>18</v>
      </c>
      <c r="K4923" s="58">
        <v>6</v>
      </c>
      <c r="L4923" s="73">
        <v>0.75416666666666676</v>
      </c>
      <c r="M4923" s="58" t="s">
        <v>449</v>
      </c>
      <c r="N4923" s="60" t="s">
        <v>449</v>
      </c>
      <c r="O4923" s="58" t="s">
        <v>1363</v>
      </c>
      <c r="P4923" s="58">
        <v>109</v>
      </c>
      <c r="Q4923" s="58">
        <v>1</v>
      </c>
      <c r="R4923" s="58" t="s">
        <v>369</v>
      </c>
      <c r="S4923" s="4" t="s">
        <v>372</v>
      </c>
      <c r="T4923" s="58">
        <v>2</v>
      </c>
      <c r="U4923" t="str">
        <f t="shared" si="311"/>
        <v>Serena</v>
      </c>
      <c r="V4923">
        <f t="shared" si="308"/>
        <v>17.84</v>
      </c>
      <c r="W4923">
        <f t="shared" si="309"/>
        <v>39.284999999999997</v>
      </c>
      <c r="X4923" s="12">
        <f t="shared" si="310"/>
        <v>0.45411734758813799</v>
      </c>
    </row>
    <row r="4924" spans="1:24" x14ac:dyDescent="0.25">
      <c r="A4924" s="57">
        <v>223</v>
      </c>
      <c r="B4924" s="58" t="s">
        <v>14</v>
      </c>
      <c r="C4924" s="58" t="s">
        <v>1307</v>
      </c>
      <c r="D4924" s="62">
        <v>42481</v>
      </c>
      <c r="E4924" s="63">
        <v>0.73958333333333337</v>
      </c>
      <c r="F4924" s="63">
        <v>0.80208333333333337</v>
      </c>
      <c r="G4924" s="63" t="s">
        <v>1273</v>
      </c>
      <c r="H4924" s="60">
        <v>206</v>
      </c>
      <c r="I4924" s="68">
        <v>13</v>
      </c>
      <c r="J4924" s="58">
        <v>18</v>
      </c>
      <c r="K4924" s="58">
        <v>6</v>
      </c>
      <c r="L4924" s="73">
        <v>0.75416666666666676</v>
      </c>
      <c r="M4924" s="58" t="s">
        <v>613</v>
      </c>
      <c r="N4924" s="60" t="s">
        <v>613</v>
      </c>
      <c r="O4924" s="58" t="s">
        <v>1363</v>
      </c>
      <c r="P4924" s="58">
        <v>107</v>
      </c>
      <c r="Q4924" s="58">
        <v>1</v>
      </c>
      <c r="R4924" s="58" t="s">
        <v>369</v>
      </c>
      <c r="S4924" s="4" t="s">
        <v>372</v>
      </c>
      <c r="T4924" s="58">
        <v>1</v>
      </c>
      <c r="U4924" t="str">
        <f t="shared" si="311"/>
        <v>Serena</v>
      </c>
      <c r="V4924">
        <f t="shared" si="308"/>
        <v>7.97</v>
      </c>
      <c r="W4924">
        <f t="shared" si="309"/>
        <v>39.284999999999997</v>
      </c>
      <c r="X4924" s="12">
        <f t="shared" si="310"/>
        <v>0.20287641593483519</v>
      </c>
    </row>
    <row r="4925" spans="1:24" x14ac:dyDescent="0.25">
      <c r="A4925" s="57">
        <v>223</v>
      </c>
      <c r="B4925" s="58" t="s">
        <v>14</v>
      </c>
      <c r="C4925" s="58" t="s">
        <v>1307</v>
      </c>
      <c r="D4925" s="62">
        <v>42481</v>
      </c>
      <c r="E4925" s="63">
        <v>0.73958333333333337</v>
      </c>
      <c r="F4925" s="63">
        <v>0.80208333333333337</v>
      </c>
      <c r="G4925" s="63" t="s">
        <v>1273</v>
      </c>
      <c r="H4925" s="60">
        <v>206</v>
      </c>
      <c r="I4925" s="68">
        <v>14</v>
      </c>
      <c r="J4925" s="58">
        <v>18</v>
      </c>
      <c r="K4925" s="58">
        <v>10</v>
      </c>
      <c r="L4925" s="73">
        <v>0.75694444444444453</v>
      </c>
      <c r="M4925" s="58" t="s">
        <v>427</v>
      </c>
      <c r="N4925" s="60" t="s">
        <v>427</v>
      </c>
      <c r="O4925" s="58" t="s">
        <v>1363</v>
      </c>
      <c r="P4925" s="58">
        <v>105</v>
      </c>
      <c r="Q4925" s="58">
        <v>1</v>
      </c>
      <c r="R4925" s="58" t="s">
        <v>369</v>
      </c>
      <c r="S4925" s="4" t="s">
        <v>372</v>
      </c>
      <c r="T4925" s="58">
        <v>2</v>
      </c>
      <c r="U4925" t="str">
        <f t="shared" si="311"/>
        <v>Serena</v>
      </c>
      <c r="V4925">
        <f t="shared" si="308"/>
        <v>17.84</v>
      </c>
      <c r="W4925">
        <f t="shared" si="309"/>
        <v>39.284999999999997</v>
      </c>
      <c r="X4925" s="12">
        <f t="shared" si="310"/>
        <v>0.45411734758813799</v>
      </c>
    </row>
    <row r="4926" spans="1:24" x14ac:dyDescent="0.25">
      <c r="A4926" s="57">
        <v>223</v>
      </c>
      <c r="B4926" s="58" t="s">
        <v>14</v>
      </c>
      <c r="C4926" s="58" t="s">
        <v>1307</v>
      </c>
      <c r="D4926" s="62">
        <v>42481</v>
      </c>
      <c r="E4926" s="63">
        <v>0.73958333333333337</v>
      </c>
      <c r="F4926" s="63">
        <v>0.80208333333333337</v>
      </c>
      <c r="G4926" s="63" t="s">
        <v>1273</v>
      </c>
      <c r="H4926" s="60">
        <v>206</v>
      </c>
      <c r="I4926" s="68">
        <v>15</v>
      </c>
      <c r="J4926" s="58">
        <v>18</v>
      </c>
      <c r="K4926" s="58">
        <v>11</v>
      </c>
      <c r="L4926" s="73">
        <v>0.75763888888888886</v>
      </c>
      <c r="M4926" s="58" t="s">
        <v>1205</v>
      </c>
      <c r="N4926" s="60" t="s">
        <v>1205</v>
      </c>
      <c r="O4926" s="58" t="s">
        <v>1363</v>
      </c>
      <c r="P4926" s="58">
        <v>109</v>
      </c>
      <c r="Q4926" s="58">
        <v>1</v>
      </c>
      <c r="R4926" s="58" t="s">
        <v>369</v>
      </c>
      <c r="S4926" s="4" t="s">
        <v>372</v>
      </c>
      <c r="T4926" s="58">
        <v>2</v>
      </c>
      <c r="U4926" t="str">
        <f t="shared" si="311"/>
        <v>Serena</v>
      </c>
      <c r="V4926">
        <f t="shared" si="308"/>
        <v>17.84</v>
      </c>
      <c r="W4926">
        <f t="shared" si="309"/>
        <v>39.284999999999997</v>
      </c>
      <c r="X4926" s="12">
        <f t="shared" si="310"/>
        <v>0.45411734758813799</v>
      </c>
    </row>
    <row r="4927" spans="1:24" x14ac:dyDescent="0.25">
      <c r="A4927" s="57">
        <v>223</v>
      </c>
      <c r="B4927" s="58" t="s">
        <v>14</v>
      </c>
      <c r="C4927" s="58" t="s">
        <v>1307</v>
      </c>
      <c r="D4927" s="62">
        <v>42481</v>
      </c>
      <c r="E4927" s="63">
        <v>0.73958333333333337</v>
      </c>
      <c r="F4927" s="63">
        <v>0.80208333333333337</v>
      </c>
      <c r="G4927" s="63" t="s">
        <v>1273</v>
      </c>
      <c r="H4927" s="60">
        <v>206</v>
      </c>
      <c r="I4927" s="68">
        <v>16</v>
      </c>
      <c r="J4927" s="58">
        <v>18</v>
      </c>
      <c r="K4927" s="58">
        <v>11</v>
      </c>
      <c r="L4927" s="73">
        <v>0.75763888888888886</v>
      </c>
      <c r="M4927" s="58" t="s">
        <v>532</v>
      </c>
      <c r="N4927" s="60" t="s">
        <v>532</v>
      </c>
      <c r="O4927" s="58" t="s">
        <v>1363</v>
      </c>
      <c r="P4927" s="58">
        <v>108</v>
      </c>
      <c r="Q4927" s="58">
        <v>1</v>
      </c>
      <c r="R4927" s="58" t="s">
        <v>369</v>
      </c>
      <c r="S4927" s="4" t="s">
        <v>372</v>
      </c>
      <c r="T4927" s="58">
        <v>1</v>
      </c>
      <c r="U4927" t="str">
        <f t="shared" si="311"/>
        <v>Serena</v>
      </c>
      <c r="V4927">
        <f t="shared" si="308"/>
        <v>7.97</v>
      </c>
      <c r="W4927">
        <f t="shared" si="309"/>
        <v>39.284999999999997</v>
      </c>
      <c r="X4927" s="12">
        <f t="shared" si="310"/>
        <v>0.20287641593483519</v>
      </c>
    </row>
    <row r="4928" spans="1:24" x14ac:dyDescent="0.25">
      <c r="A4928" s="57">
        <v>223</v>
      </c>
      <c r="B4928" s="58" t="s">
        <v>14</v>
      </c>
      <c r="C4928" s="58" t="s">
        <v>1307</v>
      </c>
      <c r="D4928" s="62">
        <v>42481</v>
      </c>
      <c r="E4928" s="63">
        <v>0.73958333333333337</v>
      </c>
      <c r="F4928" s="63">
        <v>0.80208333333333337</v>
      </c>
      <c r="G4928" s="63" t="s">
        <v>1273</v>
      </c>
      <c r="H4928" s="60">
        <v>206</v>
      </c>
      <c r="I4928" s="68">
        <v>17</v>
      </c>
      <c r="J4928" s="58">
        <v>18</v>
      </c>
      <c r="K4928" s="58">
        <v>12</v>
      </c>
      <c r="L4928" s="73">
        <v>0.7583333333333333</v>
      </c>
      <c r="M4928" s="58" t="s">
        <v>942</v>
      </c>
      <c r="N4928" s="60" t="s">
        <v>942</v>
      </c>
      <c r="O4928" s="58" t="s">
        <v>1363</v>
      </c>
      <c r="P4928" s="58">
        <v>106</v>
      </c>
      <c r="Q4928" s="58">
        <v>1</v>
      </c>
      <c r="R4928" s="58" t="s">
        <v>369</v>
      </c>
      <c r="S4928" s="4" t="s">
        <v>372</v>
      </c>
      <c r="T4928" s="58">
        <v>6</v>
      </c>
      <c r="U4928" t="str">
        <f t="shared" si="311"/>
        <v>Serena</v>
      </c>
      <c r="V4928">
        <f t="shared" si="308"/>
        <v>42.7</v>
      </c>
      <c r="W4928">
        <f t="shared" si="309"/>
        <v>39.284999999999997</v>
      </c>
      <c r="X4928" s="12">
        <f t="shared" si="310"/>
        <v>1.0869288532518775</v>
      </c>
    </row>
    <row r="4929" spans="1:24" x14ac:dyDescent="0.25">
      <c r="A4929" s="57">
        <v>223</v>
      </c>
      <c r="B4929" s="58" t="s">
        <v>14</v>
      </c>
      <c r="C4929" s="58" t="s">
        <v>1307</v>
      </c>
      <c r="D4929" s="62">
        <v>42481</v>
      </c>
      <c r="E4929" s="63">
        <v>0.73958333333333337</v>
      </c>
      <c r="F4929" s="63">
        <v>0.80208333333333337</v>
      </c>
      <c r="G4929" s="63" t="s">
        <v>1273</v>
      </c>
      <c r="H4929" s="60">
        <v>206</v>
      </c>
      <c r="I4929" s="68">
        <v>18</v>
      </c>
      <c r="J4929" s="58">
        <v>18</v>
      </c>
      <c r="K4929" s="58">
        <v>15</v>
      </c>
      <c r="L4929" s="73">
        <v>0.76041666666666663</v>
      </c>
      <c r="M4929" s="58" t="s">
        <v>430</v>
      </c>
      <c r="N4929" s="60" t="s">
        <v>430</v>
      </c>
      <c r="O4929" s="58" t="s">
        <v>1363</v>
      </c>
      <c r="P4929" s="58">
        <v>105</v>
      </c>
      <c r="Q4929" s="58">
        <v>1</v>
      </c>
      <c r="R4929" s="58" t="s">
        <v>369</v>
      </c>
      <c r="S4929" s="4" t="s">
        <v>372</v>
      </c>
      <c r="T4929" s="58">
        <v>3</v>
      </c>
      <c r="U4929" t="str">
        <f t="shared" si="311"/>
        <v>Serena</v>
      </c>
      <c r="V4929">
        <f t="shared" si="308"/>
        <v>30.84</v>
      </c>
      <c r="W4929">
        <f t="shared" si="309"/>
        <v>39.284999999999997</v>
      </c>
      <c r="X4929" s="12">
        <f t="shared" si="310"/>
        <v>0.78503245513554798</v>
      </c>
    </row>
    <row r="4930" spans="1:24" x14ac:dyDescent="0.25">
      <c r="A4930" s="57">
        <v>223</v>
      </c>
      <c r="B4930" s="58" t="s">
        <v>14</v>
      </c>
      <c r="C4930" s="58" t="s">
        <v>1307</v>
      </c>
      <c r="D4930" s="62">
        <v>42481</v>
      </c>
      <c r="E4930" s="63">
        <v>0.73958333333333337</v>
      </c>
      <c r="F4930" s="63">
        <v>0.80208333333333337</v>
      </c>
      <c r="G4930" s="63" t="s">
        <v>1273</v>
      </c>
      <c r="H4930" s="60">
        <v>206</v>
      </c>
      <c r="I4930" s="68">
        <v>19</v>
      </c>
      <c r="J4930" s="58">
        <v>18</v>
      </c>
      <c r="K4930" s="58">
        <v>16</v>
      </c>
      <c r="L4930" s="73">
        <v>0.76111111111111107</v>
      </c>
      <c r="M4930" s="58" t="s">
        <v>456</v>
      </c>
      <c r="N4930" s="60" t="s">
        <v>456</v>
      </c>
      <c r="O4930" s="58" t="s">
        <v>1363</v>
      </c>
      <c r="P4930" s="58">
        <v>109</v>
      </c>
      <c r="Q4930" s="58">
        <v>1</v>
      </c>
      <c r="R4930" s="58" t="s">
        <v>369</v>
      </c>
      <c r="S4930" s="4" t="s">
        <v>372</v>
      </c>
      <c r="T4930" s="58">
        <v>2</v>
      </c>
      <c r="U4930" t="str">
        <f t="shared" si="311"/>
        <v>Serena</v>
      </c>
      <c r="V4930">
        <f t="shared" si="308"/>
        <v>17.84</v>
      </c>
      <c r="W4930">
        <f t="shared" si="309"/>
        <v>39.284999999999997</v>
      </c>
      <c r="X4930" s="12">
        <f t="shared" si="310"/>
        <v>0.45411734758813799</v>
      </c>
    </row>
    <row r="4931" spans="1:24" x14ac:dyDescent="0.25">
      <c r="A4931" s="57">
        <v>223</v>
      </c>
      <c r="B4931" s="58" t="s">
        <v>14</v>
      </c>
      <c r="C4931" s="58" t="s">
        <v>1307</v>
      </c>
      <c r="D4931" s="62">
        <v>42481</v>
      </c>
      <c r="E4931" s="63">
        <v>0.73958333333333337</v>
      </c>
      <c r="F4931" s="63">
        <v>0.80208333333333337</v>
      </c>
      <c r="G4931" s="63" t="s">
        <v>1273</v>
      </c>
      <c r="H4931" s="60">
        <v>206</v>
      </c>
      <c r="I4931" s="68">
        <v>20</v>
      </c>
      <c r="J4931" s="58">
        <v>18</v>
      </c>
      <c r="K4931" s="58">
        <v>17</v>
      </c>
      <c r="L4931" s="73">
        <v>0.76180555555555562</v>
      </c>
      <c r="M4931" s="58" t="s">
        <v>956</v>
      </c>
      <c r="N4931" s="60" t="s">
        <v>956</v>
      </c>
      <c r="O4931" s="58" t="s">
        <v>1363</v>
      </c>
      <c r="P4931" s="58">
        <v>106</v>
      </c>
      <c r="Q4931" s="58">
        <v>1</v>
      </c>
      <c r="R4931" s="58" t="s">
        <v>369</v>
      </c>
      <c r="S4931" s="4" t="s">
        <v>372</v>
      </c>
      <c r="T4931" s="58">
        <v>6</v>
      </c>
      <c r="U4931" t="str">
        <f t="shared" si="311"/>
        <v>Serena</v>
      </c>
      <c r="V4931">
        <f t="shared" si="308"/>
        <v>42.7</v>
      </c>
      <c r="W4931">
        <f t="shared" si="309"/>
        <v>39.284999999999997</v>
      </c>
      <c r="X4931" s="12">
        <f t="shared" si="310"/>
        <v>1.0869288532518775</v>
      </c>
    </row>
    <row r="4932" spans="1:24" x14ac:dyDescent="0.25">
      <c r="A4932" s="57">
        <v>223</v>
      </c>
      <c r="B4932" s="58" t="s">
        <v>14</v>
      </c>
      <c r="C4932" s="58" t="s">
        <v>1307</v>
      </c>
      <c r="D4932" s="62">
        <v>42481</v>
      </c>
      <c r="E4932" s="63">
        <v>0.73958333333333337</v>
      </c>
      <c r="F4932" s="63">
        <v>0.80208333333333337</v>
      </c>
      <c r="G4932" s="63" t="s">
        <v>1273</v>
      </c>
      <c r="H4932" s="60">
        <v>206</v>
      </c>
      <c r="I4932" s="68">
        <v>21</v>
      </c>
      <c r="J4932" s="58">
        <v>18</v>
      </c>
      <c r="K4932" s="58">
        <v>23</v>
      </c>
      <c r="L4932" s="73">
        <v>0.76597222222222217</v>
      </c>
      <c r="M4932" s="58" t="s">
        <v>551</v>
      </c>
      <c r="N4932" s="60" t="s">
        <v>551</v>
      </c>
      <c r="O4932" s="58" t="s">
        <v>1363</v>
      </c>
      <c r="P4932" s="58">
        <v>107</v>
      </c>
      <c r="Q4932" s="58">
        <v>1</v>
      </c>
      <c r="R4932" s="58" t="s">
        <v>369</v>
      </c>
      <c r="S4932" s="4" t="s">
        <v>372</v>
      </c>
      <c r="T4932" s="58">
        <v>6</v>
      </c>
      <c r="U4932" t="str">
        <f t="shared" si="311"/>
        <v>Serena</v>
      </c>
      <c r="V4932">
        <f t="shared" si="308"/>
        <v>42.7</v>
      </c>
      <c r="W4932">
        <f t="shared" si="309"/>
        <v>39.284999999999997</v>
      </c>
      <c r="X4932" s="12">
        <f t="shared" si="310"/>
        <v>1.0869288532518775</v>
      </c>
    </row>
    <row r="4933" spans="1:24" x14ac:dyDescent="0.25">
      <c r="A4933" s="57">
        <v>223</v>
      </c>
      <c r="B4933" s="58" t="s">
        <v>14</v>
      </c>
      <c r="C4933" s="58" t="s">
        <v>1307</v>
      </c>
      <c r="D4933" s="62">
        <v>42481</v>
      </c>
      <c r="E4933" s="63">
        <v>0.73958333333333337</v>
      </c>
      <c r="F4933" s="63">
        <v>0.80208333333333337</v>
      </c>
      <c r="G4933" s="63" t="s">
        <v>1273</v>
      </c>
      <c r="H4933" s="60">
        <v>206</v>
      </c>
      <c r="I4933" s="68">
        <v>22</v>
      </c>
      <c r="J4933" s="58">
        <v>18</v>
      </c>
      <c r="K4933" s="58">
        <v>24</v>
      </c>
      <c r="L4933" s="73">
        <v>0.76666666666666661</v>
      </c>
      <c r="M4933" s="58" t="s">
        <v>947</v>
      </c>
      <c r="N4933" s="60" t="s">
        <v>947</v>
      </c>
      <c r="O4933" s="58" t="s">
        <v>1363</v>
      </c>
      <c r="P4933" s="58">
        <v>105</v>
      </c>
      <c r="Q4933" s="58">
        <v>1</v>
      </c>
      <c r="R4933" s="58" t="s">
        <v>369</v>
      </c>
      <c r="S4933" s="4" t="s">
        <v>372</v>
      </c>
      <c r="T4933" s="58">
        <v>3</v>
      </c>
      <c r="U4933" t="str">
        <f t="shared" si="311"/>
        <v>Serena</v>
      </c>
      <c r="V4933">
        <f t="shared" si="308"/>
        <v>30.84</v>
      </c>
      <c r="W4933">
        <f t="shared" si="309"/>
        <v>39.284999999999997</v>
      </c>
      <c r="X4933" s="12">
        <f t="shared" si="310"/>
        <v>0.78503245513554798</v>
      </c>
    </row>
    <row r="4934" spans="1:24" x14ac:dyDescent="0.25">
      <c r="A4934" s="57">
        <v>223</v>
      </c>
      <c r="B4934" s="58" t="s">
        <v>14</v>
      </c>
      <c r="C4934" s="58" t="s">
        <v>1307</v>
      </c>
      <c r="D4934" s="62">
        <v>42481</v>
      </c>
      <c r="E4934" s="63">
        <v>0.73958333333333337</v>
      </c>
      <c r="F4934" s="63">
        <v>0.80208333333333337</v>
      </c>
      <c r="G4934" s="63" t="s">
        <v>1273</v>
      </c>
      <c r="H4934" s="60">
        <v>206</v>
      </c>
      <c r="I4934" s="68">
        <v>23</v>
      </c>
      <c r="J4934" s="58">
        <v>18</v>
      </c>
      <c r="K4934" s="58">
        <v>25</v>
      </c>
      <c r="L4934" s="73">
        <v>0.76736111111111116</v>
      </c>
      <c r="M4934" s="58" t="s">
        <v>461</v>
      </c>
      <c r="N4934" s="60" t="s">
        <v>461</v>
      </c>
      <c r="O4934" s="58" t="s">
        <v>1363</v>
      </c>
      <c r="P4934" s="58">
        <v>106</v>
      </c>
      <c r="Q4934" s="58">
        <v>1</v>
      </c>
      <c r="R4934" s="58" t="s">
        <v>369</v>
      </c>
      <c r="S4934" s="4" t="s">
        <v>372</v>
      </c>
      <c r="T4934" s="58">
        <v>4</v>
      </c>
      <c r="U4934" t="str">
        <f t="shared" si="311"/>
        <v>Serena</v>
      </c>
      <c r="V4934">
        <f t="shared" si="308"/>
        <v>35.869999999999997</v>
      </c>
      <c r="W4934">
        <f t="shared" si="309"/>
        <v>39.284999999999997</v>
      </c>
      <c r="X4934" s="12">
        <f t="shared" si="310"/>
        <v>0.91307114674812273</v>
      </c>
    </row>
    <row r="4935" spans="1:24" x14ac:dyDescent="0.25">
      <c r="A4935" s="57">
        <v>223</v>
      </c>
      <c r="B4935" s="58" t="s">
        <v>14</v>
      </c>
      <c r="C4935" s="58" t="s">
        <v>1307</v>
      </c>
      <c r="D4935" s="62">
        <v>42481</v>
      </c>
      <c r="E4935" s="63">
        <v>0.73958333333333337</v>
      </c>
      <c r="F4935" s="63">
        <v>0.80208333333333337</v>
      </c>
      <c r="G4935" s="63" t="s">
        <v>1273</v>
      </c>
      <c r="H4935" s="60">
        <v>206</v>
      </c>
      <c r="I4935" s="68">
        <v>24</v>
      </c>
      <c r="J4935" s="58">
        <v>18</v>
      </c>
      <c r="K4935" s="58">
        <v>29</v>
      </c>
      <c r="L4935" s="73">
        <v>0.77013888888888893</v>
      </c>
      <c r="M4935" s="58" t="s">
        <v>472</v>
      </c>
      <c r="N4935" s="60" t="s">
        <v>472</v>
      </c>
      <c r="O4935" s="58" t="s">
        <v>1363</v>
      </c>
      <c r="P4935" s="58">
        <v>109</v>
      </c>
      <c r="Q4935" s="58">
        <v>1</v>
      </c>
      <c r="R4935" s="58" t="s">
        <v>369</v>
      </c>
      <c r="S4935" s="4" t="s">
        <v>372</v>
      </c>
      <c r="T4935" s="58">
        <v>4</v>
      </c>
      <c r="U4935" t="str">
        <f t="shared" si="311"/>
        <v>Serena</v>
      </c>
      <c r="V4935">
        <f t="shared" si="308"/>
        <v>35.869999999999997</v>
      </c>
      <c r="W4935">
        <f t="shared" si="309"/>
        <v>39.284999999999997</v>
      </c>
      <c r="X4935" s="12">
        <f t="shared" si="310"/>
        <v>0.91307114674812273</v>
      </c>
    </row>
    <row r="4936" spans="1:24" x14ac:dyDescent="0.25">
      <c r="A4936" s="57">
        <v>223</v>
      </c>
      <c r="B4936" s="58" t="s">
        <v>14</v>
      </c>
      <c r="C4936" s="58" t="s">
        <v>1307</v>
      </c>
      <c r="D4936" s="62">
        <v>42481</v>
      </c>
      <c r="E4936" s="63">
        <v>0.73958333333333337</v>
      </c>
      <c r="F4936" s="63">
        <v>0.80208333333333337</v>
      </c>
      <c r="G4936" s="63" t="s">
        <v>1273</v>
      </c>
      <c r="H4936" s="60">
        <v>206</v>
      </c>
      <c r="I4936" s="68">
        <v>25</v>
      </c>
      <c r="J4936" s="58">
        <v>18</v>
      </c>
      <c r="K4936" s="58">
        <v>30</v>
      </c>
      <c r="L4936" s="73">
        <v>0.77083333333333337</v>
      </c>
      <c r="M4936" s="58" t="s">
        <v>559</v>
      </c>
      <c r="N4936" s="60" t="s">
        <v>559</v>
      </c>
      <c r="O4936" s="58" t="s">
        <v>1363</v>
      </c>
      <c r="P4936" s="58">
        <v>107</v>
      </c>
      <c r="Q4936" s="58">
        <v>1</v>
      </c>
      <c r="R4936" s="58" t="s">
        <v>369</v>
      </c>
      <c r="S4936" s="4" t="s">
        <v>372</v>
      </c>
      <c r="T4936" s="58">
        <v>3</v>
      </c>
      <c r="U4936" t="str">
        <f t="shared" si="311"/>
        <v>Serena</v>
      </c>
      <c r="V4936">
        <f t="shared" si="308"/>
        <v>30.84</v>
      </c>
      <c r="W4936">
        <f t="shared" si="309"/>
        <v>39.284999999999997</v>
      </c>
      <c r="X4936" s="12">
        <f t="shared" si="310"/>
        <v>0.78503245513554798</v>
      </c>
    </row>
    <row r="4937" spans="1:24" x14ac:dyDescent="0.25">
      <c r="A4937" s="57">
        <v>223</v>
      </c>
      <c r="B4937" s="58" t="s">
        <v>14</v>
      </c>
      <c r="C4937" s="58" t="s">
        <v>1307</v>
      </c>
      <c r="D4937" s="62">
        <v>42481</v>
      </c>
      <c r="E4937" s="63">
        <v>0.73958333333333337</v>
      </c>
      <c r="F4937" s="63">
        <v>0.80208333333333337</v>
      </c>
      <c r="G4937" s="63" t="s">
        <v>1273</v>
      </c>
      <c r="H4937" s="60">
        <v>206</v>
      </c>
      <c r="I4937" s="68">
        <v>26</v>
      </c>
      <c r="J4937" s="58">
        <v>18</v>
      </c>
      <c r="K4937" s="58">
        <v>30</v>
      </c>
      <c r="L4937" s="73">
        <v>0.77083333333333337</v>
      </c>
      <c r="M4937" s="58" t="s">
        <v>420</v>
      </c>
      <c r="N4937" s="60" t="s">
        <v>420</v>
      </c>
      <c r="O4937" s="58" t="s">
        <v>1363</v>
      </c>
      <c r="P4937" s="58">
        <v>105</v>
      </c>
      <c r="Q4937" s="58">
        <v>1</v>
      </c>
      <c r="R4937" s="58" t="s">
        <v>369</v>
      </c>
      <c r="S4937" s="4" t="s">
        <v>372</v>
      </c>
      <c r="T4937" s="58">
        <v>2</v>
      </c>
      <c r="U4937" t="str">
        <f t="shared" si="311"/>
        <v>Serena</v>
      </c>
      <c r="V4937">
        <f t="shared" si="308"/>
        <v>17.84</v>
      </c>
      <c r="W4937">
        <f t="shared" si="309"/>
        <v>39.284999999999997</v>
      </c>
      <c r="X4937" s="12">
        <f t="shared" si="310"/>
        <v>0.45411734758813799</v>
      </c>
    </row>
    <row r="4938" spans="1:24" x14ac:dyDescent="0.25">
      <c r="A4938" s="57">
        <v>223</v>
      </c>
      <c r="B4938" s="58" t="s">
        <v>14</v>
      </c>
      <c r="C4938" s="58" t="s">
        <v>1307</v>
      </c>
      <c r="D4938" s="62">
        <v>42481</v>
      </c>
      <c r="E4938" s="63">
        <v>0.73958333333333337</v>
      </c>
      <c r="F4938" s="63">
        <v>0.80208333333333337</v>
      </c>
      <c r="G4938" s="63" t="s">
        <v>1273</v>
      </c>
      <c r="H4938" s="60">
        <v>206</v>
      </c>
      <c r="I4938" s="68">
        <v>27</v>
      </c>
      <c r="J4938" s="58">
        <v>18</v>
      </c>
      <c r="K4938" s="58">
        <v>32</v>
      </c>
      <c r="L4938" s="73">
        <v>0.77222222222222225</v>
      </c>
      <c r="M4938" s="58" t="s">
        <v>1206</v>
      </c>
      <c r="N4938" s="60" t="s">
        <v>464</v>
      </c>
      <c r="O4938" s="58" t="s">
        <v>1363</v>
      </c>
      <c r="P4938" s="58">
        <v>106</v>
      </c>
      <c r="Q4938" s="58">
        <v>1</v>
      </c>
      <c r="R4938" s="58" t="s">
        <v>369</v>
      </c>
      <c r="S4938" s="4" t="s">
        <v>372</v>
      </c>
      <c r="T4938" s="58">
        <v>6</v>
      </c>
      <c r="U4938" t="str">
        <f t="shared" si="311"/>
        <v>Serena</v>
      </c>
      <c r="V4938">
        <f t="shared" si="308"/>
        <v>42.7</v>
      </c>
      <c r="W4938">
        <f t="shared" si="309"/>
        <v>39.284999999999997</v>
      </c>
      <c r="X4938" s="12">
        <f t="shared" si="310"/>
        <v>1.0869288532518775</v>
      </c>
    </row>
    <row r="4939" spans="1:24" x14ac:dyDescent="0.25">
      <c r="A4939" s="57">
        <v>223</v>
      </c>
      <c r="B4939" s="58" t="s">
        <v>14</v>
      </c>
      <c r="C4939" s="58" t="s">
        <v>1307</v>
      </c>
      <c r="D4939" s="62">
        <v>42481</v>
      </c>
      <c r="E4939" s="63">
        <v>0.73958333333333337</v>
      </c>
      <c r="F4939" s="63">
        <v>0.80208333333333337</v>
      </c>
      <c r="G4939" s="63" t="s">
        <v>1273</v>
      </c>
      <c r="H4939" s="60">
        <v>206</v>
      </c>
      <c r="I4939" s="68">
        <v>28</v>
      </c>
      <c r="J4939" s="58">
        <v>18</v>
      </c>
      <c r="K4939" s="58">
        <v>35</v>
      </c>
      <c r="L4939" s="73">
        <v>0.77430555555555547</v>
      </c>
      <c r="M4939" s="58" t="s">
        <v>1015</v>
      </c>
      <c r="N4939" s="60" t="s">
        <v>1015</v>
      </c>
      <c r="O4939" s="58" t="s">
        <v>1363</v>
      </c>
      <c r="P4939" s="58">
        <v>109</v>
      </c>
      <c r="Q4939" s="58">
        <v>1</v>
      </c>
      <c r="R4939" s="58" t="s">
        <v>369</v>
      </c>
      <c r="S4939" s="4" t="s">
        <v>372</v>
      </c>
      <c r="T4939" s="58">
        <v>3</v>
      </c>
      <c r="U4939" t="str">
        <f t="shared" si="311"/>
        <v>Serena</v>
      </c>
      <c r="V4939">
        <f t="shared" si="308"/>
        <v>30.84</v>
      </c>
      <c r="W4939">
        <f t="shared" si="309"/>
        <v>39.284999999999997</v>
      </c>
      <c r="X4939" s="12">
        <f t="shared" si="310"/>
        <v>0.78503245513554798</v>
      </c>
    </row>
    <row r="4940" spans="1:24" x14ac:dyDescent="0.25">
      <c r="A4940" s="57">
        <v>223</v>
      </c>
      <c r="B4940" s="58" t="s">
        <v>14</v>
      </c>
      <c r="C4940" s="58" t="s">
        <v>1307</v>
      </c>
      <c r="D4940" s="62">
        <v>42481</v>
      </c>
      <c r="E4940" s="63">
        <v>0.73958333333333337</v>
      </c>
      <c r="F4940" s="63">
        <v>0.80208333333333337</v>
      </c>
      <c r="G4940" s="63" t="s">
        <v>1273</v>
      </c>
      <c r="H4940" s="60">
        <v>206</v>
      </c>
      <c r="I4940" s="68">
        <v>29</v>
      </c>
      <c r="J4940" s="58">
        <v>18</v>
      </c>
      <c r="K4940" s="58">
        <v>38</v>
      </c>
      <c r="L4940" s="73">
        <v>0.77638888888888891</v>
      </c>
      <c r="M4940" s="58" t="s">
        <v>1207</v>
      </c>
      <c r="N4940" s="60" t="s">
        <v>1207</v>
      </c>
      <c r="O4940" s="58" t="s">
        <v>1363</v>
      </c>
      <c r="P4940" s="58">
        <v>105</v>
      </c>
      <c r="Q4940" s="58">
        <v>1</v>
      </c>
      <c r="R4940" s="58" t="s">
        <v>369</v>
      </c>
      <c r="S4940" s="4" t="s">
        <v>372</v>
      </c>
      <c r="T4940" s="58">
        <v>2</v>
      </c>
      <c r="U4940" t="str">
        <f t="shared" si="311"/>
        <v>Serena</v>
      </c>
      <c r="V4940">
        <f t="shared" si="308"/>
        <v>17.84</v>
      </c>
      <c r="W4940">
        <f t="shared" si="309"/>
        <v>39.284999999999997</v>
      </c>
      <c r="X4940" s="12">
        <f t="shared" si="310"/>
        <v>0.45411734758813799</v>
      </c>
    </row>
    <row r="4941" spans="1:24" x14ac:dyDescent="0.25">
      <c r="A4941" s="57">
        <v>223</v>
      </c>
      <c r="B4941" s="58" t="s">
        <v>14</v>
      </c>
      <c r="C4941" s="58" t="s">
        <v>1307</v>
      </c>
      <c r="D4941" s="62">
        <v>42481</v>
      </c>
      <c r="E4941" s="63">
        <v>0.73958333333333337</v>
      </c>
      <c r="F4941" s="63">
        <v>0.80208333333333337</v>
      </c>
      <c r="G4941" s="63" t="s">
        <v>1273</v>
      </c>
      <c r="H4941" s="60">
        <v>206</v>
      </c>
      <c r="I4941" s="68">
        <v>30</v>
      </c>
      <c r="J4941" s="58">
        <v>18</v>
      </c>
      <c r="K4941" s="58">
        <v>39</v>
      </c>
      <c r="L4941" s="73">
        <v>0.77708333333333324</v>
      </c>
      <c r="M4941" s="58" t="s">
        <v>1208</v>
      </c>
      <c r="N4941" s="60" t="s">
        <v>1171</v>
      </c>
      <c r="O4941" s="58" t="s">
        <v>1363</v>
      </c>
      <c r="P4941" s="58">
        <v>109</v>
      </c>
      <c r="Q4941" s="58">
        <v>1</v>
      </c>
      <c r="R4941" s="58" t="s">
        <v>369</v>
      </c>
      <c r="S4941" s="4" t="s">
        <v>372</v>
      </c>
      <c r="T4941" s="58">
        <v>6</v>
      </c>
      <c r="U4941" t="str">
        <f t="shared" si="311"/>
        <v>Serena</v>
      </c>
      <c r="V4941">
        <f t="shared" si="308"/>
        <v>42.7</v>
      </c>
      <c r="W4941">
        <f t="shared" si="309"/>
        <v>39.284999999999997</v>
      </c>
      <c r="X4941" s="12">
        <f t="shared" si="310"/>
        <v>1.0869288532518775</v>
      </c>
    </row>
    <row r="4942" spans="1:24" x14ac:dyDescent="0.25">
      <c r="A4942" s="57">
        <v>223</v>
      </c>
      <c r="B4942" s="58" t="s">
        <v>14</v>
      </c>
      <c r="C4942" s="58" t="s">
        <v>1307</v>
      </c>
      <c r="D4942" s="62">
        <v>42481</v>
      </c>
      <c r="E4942" s="63">
        <v>0.73958333333333337</v>
      </c>
      <c r="F4942" s="63">
        <v>0.80208333333333337</v>
      </c>
      <c r="G4942" s="63" t="s">
        <v>1273</v>
      </c>
      <c r="H4942" s="60">
        <v>207</v>
      </c>
      <c r="I4942" s="68">
        <v>1</v>
      </c>
      <c r="J4942" s="58">
        <v>18</v>
      </c>
      <c r="K4942" s="58">
        <v>43</v>
      </c>
      <c r="L4942" s="73">
        <v>0.77986111111111101</v>
      </c>
      <c r="M4942" s="58" t="s">
        <v>348</v>
      </c>
      <c r="N4942" s="60" t="s">
        <v>348</v>
      </c>
      <c r="O4942" s="58" t="s">
        <v>1363</v>
      </c>
      <c r="P4942" s="58">
        <v>107</v>
      </c>
      <c r="Q4942" s="58">
        <v>1</v>
      </c>
      <c r="R4942" s="58" t="s">
        <v>369</v>
      </c>
      <c r="S4942" s="4" t="s">
        <v>372</v>
      </c>
      <c r="T4942" s="58">
        <v>4</v>
      </c>
      <c r="U4942" t="str">
        <f t="shared" si="311"/>
        <v>Serena</v>
      </c>
      <c r="V4942">
        <f t="shared" si="308"/>
        <v>35.869999999999997</v>
      </c>
      <c r="W4942">
        <f t="shared" si="309"/>
        <v>39.284999999999997</v>
      </c>
      <c r="X4942" s="12">
        <f t="shared" si="310"/>
        <v>0.91307114674812273</v>
      </c>
    </row>
    <row r="4943" spans="1:24" x14ac:dyDescent="0.25">
      <c r="A4943" s="57">
        <v>223</v>
      </c>
      <c r="B4943" s="58" t="s">
        <v>14</v>
      </c>
      <c r="C4943" s="58" t="s">
        <v>1307</v>
      </c>
      <c r="D4943" s="62">
        <v>42481</v>
      </c>
      <c r="E4943" s="63">
        <v>0.73958333333333337</v>
      </c>
      <c r="F4943" s="63">
        <v>0.80208333333333337</v>
      </c>
      <c r="G4943" s="63" t="s">
        <v>1273</v>
      </c>
      <c r="H4943" s="60">
        <v>207</v>
      </c>
      <c r="I4943" s="68">
        <v>2</v>
      </c>
      <c r="J4943" s="58">
        <v>18</v>
      </c>
      <c r="K4943" s="58">
        <v>43</v>
      </c>
      <c r="L4943" s="73">
        <v>0.77986111111111101</v>
      </c>
      <c r="M4943" s="58" t="s">
        <v>1064</v>
      </c>
      <c r="N4943" s="60" t="s">
        <v>1064</v>
      </c>
      <c r="O4943" s="58" t="s">
        <v>1363</v>
      </c>
      <c r="P4943" s="58">
        <v>106</v>
      </c>
      <c r="Q4943" s="58">
        <v>1</v>
      </c>
      <c r="R4943" s="58" t="s">
        <v>369</v>
      </c>
      <c r="S4943" s="4" t="s">
        <v>372</v>
      </c>
      <c r="T4943" s="58">
        <v>5</v>
      </c>
      <c r="U4943" t="str">
        <f t="shared" si="311"/>
        <v>Serena</v>
      </c>
      <c r="V4943">
        <f t="shared" si="308"/>
        <v>39.284999999999997</v>
      </c>
      <c r="W4943">
        <f t="shared" si="309"/>
        <v>39.284999999999997</v>
      </c>
      <c r="X4943" s="12">
        <f t="shared" si="310"/>
        <v>1</v>
      </c>
    </row>
    <row r="4944" spans="1:24" x14ac:dyDescent="0.25">
      <c r="A4944" s="57">
        <v>223</v>
      </c>
      <c r="B4944" s="58" t="s">
        <v>14</v>
      </c>
      <c r="C4944" s="58" t="s">
        <v>1307</v>
      </c>
      <c r="D4944" s="62">
        <v>42481</v>
      </c>
      <c r="E4944" s="63">
        <v>0.73958333333333337</v>
      </c>
      <c r="F4944" s="63">
        <v>0.80208333333333337</v>
      </c>
      <c r="G4944" s="63" t="s">
        <v>1273</v>
      </c>
      <c r="H4944" s="60">
        <v>207</v>
      </c>
      <c r="I4944" s="68">
        <v>3</v>
      </c>
      <c r="J4944" s="58">
        <v>18</v>
      </c>
      <c r="K4944" s="58">
        <v>44</v>
      </c>
      <c r="L4944" s="73">
        <v>0.78055555555555556</v>
      </c>
      <c r="M4944" s="58" t="s">
        <v>453</v>
      </c>
      <c r="N4944" s="60" t="s">
        <v>453</v>
      </c>
      <c r="O4944" s="58" t="s">
        <v>1363</v>
      </c>
      <c r="P4944" s="58">
        <v>105</v>
      </c>
      <c r="Q4944" s="58">
        <v>1</v>
      </c>
      <c r="R4944" s="58" t="s">
        <v>369</v>
      </c>
      <c r="S4944" s="4" t="s">
        <v>372</v>
      </c>
      <c r="T4944" s="58">
        <v>2</v>
      </c>
      <c r="U4944" t="str">
        <f t="shared" si="311"/>
        <v>Serena</v>
      </c>
      <c r="V4944">
        <f t="shared" si="308"/>
        <v>17.84</v>
      </c>
      <c r="W4944">
        <f t="shared" si="309"/>
        <v>39.284999999999997</v>
      </c>
      <c r="X4944" s="12">
        <f t="shared" si="310"/>
        <v>0.45411734758813799</v>
      </c>
    </row>
    <row r="4945" spans="1:24" x14ac:dyDescent="0.25">
      <c r="A4945" s="57">
        <v>223</v>
      </c>
      <c r="B4945" s="58" t="s">
        <v>14</v>
      </c>
      <c r="C4945" s="58" t="s">
        <v>1307</v>
      </c>
      <c r="D4945" s="62">
        <v>42481</v>
      </c>
      <c r="E4945" s="63">
        <v>0.73958333333333337</v>
      </c>
      <c r="F4945" s="63">
        <v>0.80208333333333337</v>
      </c>
      <c r="G4945" s="63" t="s">
        <v>1273</v>
      </c>
      <c r="H4945" s="60">
        <v>207</v>
      </c>
      <c r="I4945" s="68">
        <v>4</v>
      </c>
      <c r="J4945" s="58">
        <v>18</v>
      </c>
      <c r="K4945" s="58">
        <v>47</v>
      </c>
      <c r="L4945" s="73">
        <v>0.78263888888888899</v>
      </c>
      <c r="M4945" s="58" t="s">
        <v>574</v>
      </c>
      <c r="N4945" s="60" t="s">
        <v>574</v>
      </c>
      <c r="O4945" s="58" t="s">
        <v>1363</v>
      </c>
      <c r="P4945" s="58">
        <v>107</v>
      </c>
      <c r="Q4945" s="58">
        <v>1</v>
      </c>
      <c r="R4945" s="58" t="s">
        <v>369</v>
      </c>
      <c r="S4945" s="4" t="s">
        <v>372</v>
      </c>
      <c r="T4945" s="58">
        <v>2</v>
      </c>
      <c r="U4945" t="str">
        <f t="shared" si="311"/>
        <v>Serena</v>
      </c>
      <c r="V4945">
        <f t="shared" si="308"/>
        <v>17.84</v>
      </c>
      <c r="W4945">
        <f t="shared" si="309"/>
        <v>39.284999999999997</v>
      </c>
      <c r="X4945" s="12">
        <f t="shared" si="310"/>
        <v>0.45411734758813799</v>
      </c>
    </row>
    <row r="4946" spans="1:24" x14ac:dyDescent="0.25">
      <c r="A4946" s="57">
        <v>223</v>
      </c>
      <c r="B4946" s="58" t="s">
        <v>14</v>
      </c>
      <c r="C4946" s="58" t="s">
        <v>1307</v>
      </c>
      <c r="D4946" s="62">
        <v>42481</v>
      </c>
      <c r="E4946" s="63">
        <v>0.73958333333333337</v>
      </c>
      <c r="F4946" s="63">
        <v>0.80208333333333337</v>
      </c>
      <c r="G4946" s="63" t="s">
        <v>1273</v>
      </c>
      <c r="H4946" s="60">
        <v>207</v>
      </c>
      <c r="I4946" s="68">
        <v>5</v>
      </c>
      <c r="J4946" s="58">
        <v>18</v>
      </c>
      <c r="K4946" s="58">
        <v>52</v>
      </c>
      <c r="L4946" s="73">
        <v>0.78611111111111109</v>
      </c>
      <c r="M4946" s="58" t="s">
        <v>928</v>
      </c>
      <c r="N4946" s="60" t="s">
        <v>928</v>
      </c>
      <c r="O4946" s="58" t="s">
        <v>1363</v>
      </c>
      <c r="P4946" s="58">
        <v>109</v>
      </c>
      <c r="Q4946" s="58">
        <v>1</v>
      </c>
      <c r="R4946" s="58" t="s">
        <v>369</v>
      </c>
      <c r="S4946" s="4" t="s">
        <v>372</v>
      </c>
      <c r="T4946" s="58">
        <v>1</v>
      </c>
      <c r="U4946" t="str">
        <f t="shared" si="311"/>
        <v>Serena</v>
      </c>
      <c r="V4946">
        <f t="shared" si="308"/>
        <v>7.97</v>
      </c>
      <c r="W4946">
        <f t="shared" si="309"/>
        <v>39.284999999999997</v>
      </c>
      <c r="X4946" s="12">
        <f t="shared" si="310"/>
        <v>0.20287641593483519</v>
      </c>
    </row>
    <row r="4947" spans="1:24" x14ac:dyDescent="0.25">
      <c r="A4947" s="57">
        <v>223</v>
      </c>
      <c r="B4947" s="58" t="s">
        <v>14</v>
      </c>
      <c r="C4947" s="58" t="s">
        <v>1307</v>
      </c>
      <c r="D4947" s="62">
        <v>42481</v>
      </c>
      <c r="E4947" s="63">
        <v>0.73958333333333337</v>
      </c>
      <c r="F4947" s="63">
        <v>0.80208333333333337</v>
      </c>
      <c r="G4947" s="63" t="s">
        <v>1273</v>
      </c>
      <c r="H4947" s="60">
        <v>207</v>
      </c>
      <c r="I4947" s="68">
        <v>6</v>
      </c>
      <c r="J4947" s="58">
        <v>18</v>
      </c>
      <c r="K4947" s="58">
        <v>53</v>
      </c>
      <c r="L4947" s="73">
        <v>0.78680555555555554</v>
      </c>
      <c r="M4947" s="58" t="s">
        <v>548</v>
      </c>
      <c r="N4947" s="60" t="s">
        <v>548</v>
      </c>
      <c r="O4947" s="58" t="s">
        <v>1363</v>
      </c>
      <c r="P4947" s="58">
        <v>106</v>
      </c>
      <c r="Q4947" s="58">
        <v>1</v>
      </c>
      <c r="R4947" s="58" t="s">
        <v>369</v>
      </c>
      <c r="S4947" s="4" t="s">
        <v>372</v>
      </c>
      <c r="T4947" s="58">
        <v>4</v>
      </c>
      <c r="U4947" t="str">
        <f t="shared" si="311"/>
        <v>Serena</v>
      </c>
      <c r="V4947">
        <f t="shared" si="308"/>
        <v>35.869999999999997</v>
      </c>
      <c r="W4947">
        <f t="shared" si="309"/>
        <v>39.284999999999997</v>
      </c>
      <c r="X4947" s="12">
        <f t="shared" si="310"/>
        <v>0.91307114674812273</v>
      </c>
    </row>
    <row r="4948" spans="1:24" x14ac:dyDescent="0.25">
      <c r="A4948" s="57">
        <v>223</v>
      </c>
      <c r="B4948" s="58" t="s">
        <v>14</v>
      </c>
      <c r="C4948" s="58" t="s">
        <v>1307</v>
      </c>
      <c r="D4948" s="62">
        <v>42481</v>
      </c>
      <c r="E4948" s="63">
        <v>0.73958333333333337</v>
      </c>
      <c r="F4948" s="63">
        <v>0.80208333333333337</v>
      </c>
      <c r="G4948" s="63" t="s">
        <v>1273</v>
      </c>
      <c r="H4948" s="60">
        <v>207</v>
      </c>
      <c r="I4948" s="68">
        <v>7</v>
      </c>
      <c r="J4948" s="58">
        <v>18</v>
      </c>
      <c r="K4948" s="58">
        <v>53</v>
      </c>
      <c r="L4948" s="73">
        <v>0.78680555555555554</v>
      </c>
      <c r="M4948" s="58" t="s">
        <v>1209</v>
      </c>
      <c r="N4948" s="60" t="s">
        <v>424</v>
      </c>
      <c r="O4948" s="58" t="s">
        <v>1363</v>
      </c>
      <c r="P4948" s="58">
        <v>106</v>
      </c>
      <c r="Q4948" s="58">
        <v>1</v>
      </c>
      <c r="R4948" s="58" t="s">
        <v>369</v>
      </c>
      <c r="S4948" s="4" t="s">
        <v>372</v>
      </c>
      <c r="T4948" s="58">
        <v>6</v>
      </c>
      <c r="U4948" t="str">
        <f t="shared" si="311"/>
        <v>Serena</v>
      </c>
      <c r="V4948">
        <f t="shared" si="308"/>
        <v>42.7</v>
      </c>
      <c r="W4948">
        <f t="shared" si="309"/>
        <v>39.284999999999997</v>
      </c>
      <c r="X4948" s="12">
        <f t="shared" si="310"/>
        <v>1.0869288532518775</v>
      </c>
    </row>
    <row r="4949" spans="1:24" x14ac:dyDescent="0.25">
      <c r="A4949" s="57">
        <v>223</v>
      </c>
      <c r="B4949" s="58" t="s">
        <v>14</v>
      </c>
      <c r="C4949" s="58" t="s">
        <v>1307</v>
      </c>
      <c r="D4949" s="62">
        <v>42481</v>
      </c>
      <c r="E4949" s="63">
        <v>0.73958333333333337</v>
      </c>
      <c r="F4949" s="63">
        <v>0.80208333333333337</v>
      </c>
      <c r="G4949" s="63" t="s">
        <v>1273</v>
      </c>
      <c r="H4949" s="60">
        <v>207</v>
      </c>
      <c r="I4949" s="68">
        <v>8</v>
      </c>
      <c r="J4949" s="58">
        <v>18</v>
      </c>
      <c r="K4949" s="58">
        <v>55</v>
      </c>
      <c r="L4949" s="73">
        <v>0.78819444444444453</v>
      </c>
      <c r="M4949" s="58" t="s">
        <v>553</v>
      </c>
      <c r="N4949" s="60" t="s">
        <v>553</v>
      </c>
      <c r="O4949" s="58" t="s">
        <v>1363</v>
      </c>
      <c r="P4949" s="58">
        <v>106</v>
      </c>
      <c r="Q4949" s="58">
        <v>1</v>
      </c>
      <c r="R4949" s="58" t="s">
        <v>369</v>
      </c>
      <c r="S4949" s="4" t="s">
        <v>372</v>
      </c>
      <c r="T4949" s="58">
        <v>2</v>
      </c>
      <c r="U4949" t="str">
        <f t="shared" si="311"/>
        <v>Serena</v>
      </c>
      <c r="V4949">
        <f t="shared" si="308"/>
        <v>17.84</v>
      </c>
      <c r="W4949">
        <f t="shared" si="309"/>
        <v>39.284999999999997</v>
      </c>
      <c r="X4949" s="12">
        <f t="shared" si="310"/>
        <v>0.45411734758813799</v>
      </c>
    </row>
    <row r="4950" spans="1:24" x14ac:dyDescent="0.25">
      <c r="A4950" s="57">
        <v>223</v>
      </c>
      <c r="B4950" s="58" t="s">
        <v>14</v>
      </c>
      <c r="C4950" s="58" t="s">
        <v>1307</v>
      </c>
      <c r="D4950" s="62">
        <v>42481</v>
      </c>
      <c r="E4950" s="63">
        <v>0.73958333333333337</v>
      </c>
      <c r="F4950" s="63">
        <v>0.80208333333333337</v>
      </c>
      <c r="G4950" s="63" t="s">
        <v>1273</v>
      </c>
      <c r="H4950" s="60">
        <v>207</v>
      </c>
      <c r="I4950" s="68">
        <v>9</v>
      </c>
      <c r="J4950" s="58">
        <v>18</v>
      </c>
      <c r="K4950" s="58">
        <v>56</v>
      </c>
      <c r="L4950" s="73">
        <v>0.78888888888888886</v>
      </c>
      <c r="M4950" s="58" t="s">
        <v>962</v>
      </c>
      <c r="N4950" s="60" t="s">
        <v>962</v>
      </c>
      <c r="O4950" s="58" t="s">
        <v>1363</v>
      </c>
      <c r="P4950" s="58">
        <v>105</v>
      </c>
      <c r="Q4950" s="58">
        <v>1</v>
      </c>
      <c r="R4950" s="58" t="s">
        <v>369</v>
      </c>
      <c r="S4950" s="4" t="s">
        <v>372</v>
      </c>
      <c r="T4950" s="58">
        <v>2</v>
      </c>
      <c r="U4950" t="str">
        <f t="shared" si="311"/>
        <v>Serena</v>
      </c>
      <c r="V4950">
        <f t="shared" si="308"/>
        <v>17.84</v>
      </c>
      <c r="W4950">
        <f t="shared" si="309"/>
        <v>39.284999999999997</v>
      </c>
      <c r="X4950" s="12">
        <f t="shared" si="310"/>
        <v>0.45411734758813799</v>
      </c>
    </row>
    <row r="4951" spans="1:24" x14ac:dyDescent="0.25">
      <c r="A4951" s="57">
        <v>223</v>
      </c>
      <c r="B4951" s="58" t="s">
        <v>14</v>
      </c>
      <c r="C4951" s="58" t="s">
        <v>1307</v>
      </c>
      <c r="D4951" s="62">
        <v>42481</v>
      </c>
      <c r="E4951" s="63">
        <v>0.73958333333333337</v>
      </c>
      <c r="F4951" s="63">
        <v>0.80208333333333337</v>
      </c>
      <c r="G4951" s="63" t="s">
        <v>1273</v>
      </c>
      <c r="H4951" s="60">
        <v>207</v>
      </c>
      <c r="I4951" s="68">
        <v>10</v>
      </c>
      <c r="J4951" s="58">
        <v>18</v>
      </c>
      <c r="K4951" s="58">
        <v>57</v>
      </c>
      <c r="L4951" s="73">
        <v>0.7895833333333333</v>
      </c>
      <c r="M4951" s="58" t="s">
        <v>949</v>
      </c>
      <c r="N4951" s="60" t="s">
        <v>949</v>
      </c>
      <c r="O4951" s="58" t="s">
        <v>1363</v>
      </c>
      <c r="P4951" s="58">
        <v>109</v>
      </c>
      <c r="Q4951" s="58">
        <v>1</v>
      </c>
      <c r="R4951" s="58" t="s">
        <v>369</v>
      </c>
      <c r="S4951" s="4" t="s">
        <v>372</v>
      </c>
      <c r="T4951" s="58">
        <v>3</v>
      </c>
      <c r="U4951" t="str">
        <f t="shared" si="311"/>
        <v>Serena</v>
      </c>
      <c r="V4951">
        <f t="shared" si="308"/>
        <v>30.84</v>
      </c>
      <c r="W4951">
        <f t="shared" si="309"/>
        <v>39.284999999999997</v>
      </c>
      <c r="X4951" s="12">
        <f t="shared" si="310"/>
        <v>0.78503245513554798</v>
      </c>
    </row>
    <row r="4952" spans="1:24" x14ac:dyDescent="0.25">
      <c r="A4952" s="57">
        <v>223</v>
      </c>
      <c r="B4952" s="58" t="s">
        <v>14</v>
      </c>
      <c r="C4952" s="58" t="s">
        <v>1307</v>
      </c>
      <c r="D4952" s="62">
        <v>42481</v>
      </c>
      <c r="E4952" s="63">
        <v>0.73958333333333337</v>
      </c>
      <c r="F4952" s="63">
        <v>0.80208333333333337</v>
      </c>
      <c r="G4952" s="63" t="s">
        <v>1273</v>
      </c>
      <c r="H4952" s="60">
        <v>207</v>
      </c>
      <c r="I4952" s="68">
        <v>11</v>
      </c>
      <c r="J4952" s="58">
        <v>19</v>
      </c>
      <c r="K4952" s="58">
        <v>0</v>
      </c>
      <c r="L4952" s="73">
        <v>0.79166666666666663</v>
      </c>
      <c r="M4952" s="58" t="s">
        <v>530</v>
      </c>
      <c r="N4952" s="60" t="s">
        <v>530</v>
      </c>
      <c r="O4952" s="58" t="s">
        <v>1363</v>
      </c>
      <c r="P4952" s="58">
        <v>107</v>
      </c>
      <c r="Q4952" s="58">
        <v>1</v>
      </c>
      <c r="R4952" s="58" t="s">
        <v>369</v>
      </c>
      <c r="S4952" s="4" t="s">
        <v>372</v>
      </c>
      <c r="T4952" s="58">
        <v>4</v>
      </c>
      <c r="U4952" t="str">
        <f t="shared" si="311"/>
        <v>Serena</v>
      </c>
      <c r="V4952">
        <f t="shared" si="308"/>
        <v>35.869999999999997</v>
      </c>
      <c r="W4952">
        <f t="shared" si="309"/>
        <v>39.284999999999997</v>
      </c>
      <c r="X4952" s="12">
        <f t="shared" si="310"/>
        <v>0.91307114674812273</v>
      </c>
    </row>
    <row r="4953" spans="1:24" x14ac:dyDescent="0.25">
      <c r="A4953" s="57">
        <v>223</v>
      </c>
      <c r="B4953" s="58" t="s">
        <v>14</v>
      </c>
      <c r="C4953" s="58" t="s">
        <v>1307</v>
      </c>
      <c r="D4953" s="62">
        <v>42481</v>
      </c>
      <c r="E4953" s="63">
        <v>0.73958333333333337</v>
      </c>
      <c r="F4953" s="63">
        <v>0.80208333333333337</v>
      </c>
      <c r="G4953" s="63" t="s">
        <v>1273</v>
      </c>
      <c r="H4953" s="60">
        <v>207</v>
      </c>
      <c r="I4953" s="68">
        <v>12</v>
      </c>
      <c r="J4953" s="58">
        <v>19</v>
      </c>
      <c r="K4953" s="58">
        <v>0</v>
      </c>
      <c r="L4953" s="73">
        <v>0.79166666666666663</v>
      </c>
      <c r="M4953" s="58" t="s">
        <v>1022</v>
      </c>
      <c r="N4953" s="60" t="s">
        <v>1022</v>
      </c>
      <c r="O4953" s="58" t="s">
        <v>1363</v>
      </c>
      <c r="P4953" s="58">
        <v>105</v>
      </c>
      <c r="Q4953" s="58">
        <v>1</v>
      </c>
      <c r="R4953" s="58" t="s">
        <v>369</v>
      </c>
      <c r="S4953" s="4" t="s">
        <v>372</v>
      </c>
      <c r="T4953" s="58">
        <v>2</v>
      </c>
      <c r="U4953" t="str">
        <f t="shared" si="311"/>
        <v>Serena</v>
      </c>
      <c r="V4953">
        <f t="shared" si="308"/>
        <v>17.84</v>
      </c>
      <c r="W4953">
        <f t="shared" si="309"/>
        <v>39.284999999999997</v>
      </c>
      <c r="X4953" s="12">
        <f t="shared" si="310"/>
        <v>0.45411734758813799</v>
      </c>
    </row>
    <row r="4954" spans="1:24" x14ac:dyDescent="0.25">
      <c r="A4954" s="57">
        <v>223</v>
      </c>
      <c r="B4954" s="58" t="s">
        <v>14</v>
      </c>
      <c r="C4954" s="58" t="s">
        <v>1307</v>
      </c>
      <c r="D4954" s="62">
        <v>42481</v>
      </c>
      <c r="E4954" s="63">
        <v>0.73958333333333337</v>
      </c>
      <c r="F4954" s="63">
        <v>0.80208333333333337</v>
      </c>
      <c r="G4954" s="63" t="s">
        <v>1273</v>
      </c>
      <c r="H4954" s="60">
        <v>207</v>
      </c>
      <c r="I4954" s="68">
        <v>13</v>
      </c>
      <c r="J4954" s="58">
        <v>19</v>
      </c>
      <c r="K4954" s="58">
        <v>5</v>
      </c>
      <c r="L4954" s="73">
        <v>0.79513888888888884</v>
      </c>
      <c r="M4954" s="58" t="s">
        <v>550</v>
      </c>
      <c r="N4954" s="60" t="s">
        <v>550</v>
      </c>
      <c r="O4954" s="58" t="s">
        <v>1363</v>
      </c>
      <c r="P4954" s="58">
        <v>106</v>
      </c>
      <c r="Q4954" s="58">
        <v>1</v>
      </c>
      <c r="R4954" s="58" t="s">
        <v>369</v>
      </c>
      <c r="S4954" s="4" t="s">
        <v>372</v>
      </c>
      <c r="T4954" s="58">
        <v>4</v>
      </c>
      <c r="U4954" t="str">
        <f t="shared" si="311"/>
        <v>Serena</v>
      </c>
      <c r="V4954">
        <f t="shared" si="308"/>
        <v>35.869999999999997</v>
      </c>
      <c r="W4954">
        <f t="shared" si="309"/>
        <v>39.284999999999997</v>
      </c>
      <c r="X4954" s="12">
        <f t="shared" si="310"/>
        <v>0.91307114674812273</v>
      </c>
    </row>
    <row r="4955" spans="1:24" x14ac:dyDescent="0.25">
      <c r="A4955" s="57">
        <v>223</v>
      </c>
      <c r="B4955" s="58" t="s">
        <v>14</v>
      </c>
      <c r="C4955" s="58" t="s">
        <v>1307</v>
      </c>
      <c r="D4955" s="62">
        <v>42481</v>
      </c>
      <c r="E4955" s="63">
        <v>0.73958333333333337</v>
      </c>
      <c r="F4955" s="63">
        <v>0.80208333333333337</v>
      </c>
      <c r="G4955" s="63" t="s">
        <v>1273</v>
      </c>
      <c r="H4955" s="60">
        <v>207</v>
      </c>
      <c r="I4955" s="68">
        <v>14</v>
      </c>
      <c r="J4955" s="58">
        <v>19</v>
      </c>
      <c r="K4955" s="58">
        <v>8</v>
      </c>
      <c r="L4955" s="73">
        <v>0.79722222222222217</v>
      </c>
      <c r="M4955" s="58" t="s">
        <v>546</v>
      </c>
      <c r="N4955" s="60" t="s">
        <v>546</v>
      </c>
      <c r="O4955" s="58" t="s">
        <v>1363</v>
      </c>
      <c r="P4955" s="58">
        <v>105</v>
      </c>
      <c r="Q4955" s="58">
        <v>1</v>
      </c>
      <c r="R4955" s="58" t="s">
        <v>369</v>
      </c>
      <c r="S4955" s="4" t="s">
        <v>372</v>
      </c>
      <c r="T4955" s="58">
        <v>4</v>
      </c>
      <c r="U4955" t="str">
        <f t="shared" si="311"/>
        <v>Serena</v>
      </c>
      <c r="V4955">
        <f t="shared" si="308"/>
        <v>35.869999999999997</v>
      </c>
      <c r="W4955">
        <f t="shared" si="309"/>
        <v>39.284999999999997</v>
      </c>
      <c r="X4955" s="12">
        <f t="shared" si="310"/>
        <v>0.91307114674812273</v>
      </c>
    </row>
    <row r="4956" spans="1:24" x14ac:dyDescent="0.25">
      <c r="A4956" s="57">
        <v>223</v>
      </c>
      <c r="B4956" s="58" t="s">
        <v>14</v>
      </c>
      <c r="C4956" s="58" t="s">
        <v>1307</v>
      </c>
      <c r="D4956" s="62">
        <v>42481</v>
      </c>
      <c r="E4956" s="63">
        <v>0.73958333333333337</v>
      </c>
      <c r="F4956" s="63">
        <v>0.80208333333333337</v>
      </c>
      <c r="G4956" s="63" t="s">
        <v>1273</v>
      </c>
      <c r="H4956" s="60">
        <v>207</v>
      </c>
      <c r="I4956" s="68">
        <v>15</v>
      </c>
      <c r="J4956" s="58">
        <v>19</v>
      </c>
      <c r="K4956" s="58">
        <v>9</v>
      </c>
      <c r="L4956" s="73">
        <v>0.79791666666666661</v>
      </c>
      <c r="M4956" s="58" t="s">
        <v>934</v>
      </c>
      <c r="N4956" s="60" t="s">
        <v>934</v>
      </c>
      <c r="O4956" s="58" t="s">
        <v>1363</v>
      </c>
      <c r="P4956" s="58">
        <v>109</v>
      </c>
      <c r="Q4956" s="58">
        <v>1</v>
      </c>
      <c r="R4956" s="58" t="s">
        <v>369</v>
      </c>
      <c r="S4956" s="4" t="s">
        <v>372</v>
      </c>
      <c r="T4956" s="58">
        <v>6</v>
      </c>
      <c r="U4956" t="str">
        <f t="shared" si="311"/>
        <v>Serena</v>
      </c>
      <c r="V4956">
        <f t="shared" si="308"/>
        <v>42.7</v>
      </c>
      <c r="W4956">
        <f t="shared" si="309"/>
        <v>39.284999999999997</v>
      </c>
      <c r="X4956" s="12">
        <f t="shared" si="310"/>
        <v>1.0869288532518775</v>
      </c>
    </row>
    <row r="4957" spans="1:24" x14ac:dyDescent="0.25">
      <c r="A4957" s="57">
        <v>223</v>
      </c>
      <c r="B4957" s="58" t="s">
        <v>14</v>
      </c>
      <c r="C4957" s="58" t="s">
        <v>1307</v>
      </c>
      <c r="D4957" s="62">
        <v>42481</v>
      </c>
      <c r="E4957" s="63">
        <v>0.73958333333333337</v>
      </c>
      <c r="F4957" s="63">
        <v>0.80208333333333337</v>
      </c>
      <c r="G4957" s="63" t="s">
        <v>1273</v>
      </c>
      <c r="H4957" s="60">
        <v>207</v>
      </c>
      <c r="I4957" s="68">
        <v>16</v>
      </c>
      <c r="J4957" s="58">
        <v>19</v>
      </c>
      <c r="K4957" s="58">
        <v>13</v>
      </c>
      <c r="L4957" s="73">
        <v>0.80069444444444438</v>
      </c>
      <c r="M4957" s="58" t="s">
        <v>1199</v>
      </c>
      <c r="N4957" s="60" t="s">
        <v>1199</v>
      </c>
      <c r="O4957" s="58" t="s">
        <v>1363</v>
      </c>
      <c r="P4957" s="58">
        <v>109</v>
      </c>
      <c r="Q4957" s="58">
        <v>1</v>
      </c>
      <c r="R4957" s="58" t="s">
        <v>369</v>
      </c>
      <c r="S4957" s="4" t="s">
        <v>372</v>
      </c>
      <c r="T4957" s="58">
        <v>4</v>
      </c>
      <c r="U4957" t="str">
        <f t="shared" si="311"/>
        <v>Serena</v>
      </c>
      <c r="V4957">
        <f t="shared" si="308"/>
        <v>35.869999999999997</v>
      </c>
      <c r="W4957">
        <f t="shared" si="309"/>
        <v>39.284999999999997</v>
      </c>
      <c r="X4957" s="12">
        <f t="shared" si="310"/>
        <v>0.91307114674812273</v>
      </c>
    </row>
    <row r="4958" spans="1:24" x14ac:dyDescent="0.25">
      <c r="A4958" s="57">
        <v>242</v>
      </c>
      <c r="B4958" s="58" t="s">
        <v>14</v>
      </c>
      <c r="C4958" s="58" t="s">
        <v>1307</v>
      </c>
      <c r="D4958" s="62">
        <v>42481</v>
      </c>
      <c r="E4958" s="63">
        <v>0.30208333333333331</v>
      </c>
      <c r="F4958" s="63">
        <v>0.36458333333333331</v>
      </c>
      <c r="G4958" s="63" t="s">
        <v>1270</v>
      </c>
      <c r="H4958" s="60">
        <v>208</v>
      </c>
      <c r="I4958" s="68">
        <v>1</v>
      </c>
      <c r="J4958" s="58">
        <v>7</v>
      </c>
      <c r="K4958" s="58">
        <v>17</v>
      </c>
      <c r="L4958" s="73">
        <v>0.3034722222222222</v>
      </c>
      <c r="M4958" s="58" t="s">
        <v>419</v>
      </c>
      <c r="N4958" s="60" t="s">
        <v>419</v>
      </c>
      <c r="O4958" s="58" t="s">
        <v>1363</v>
      </c>
      <c r="P4958" s="58">
        <v>105</v>
      </c>
      <c r="Q4958" s="58">
        <v>1</v>
      </c>
      <c r="R4958" s="58" t="s">
        <v>369</v>
      </c>
      <c r="S4958" s="4" t="s">
        <v>372</v>
      </c>
      <c r="T4958" s="58">
        <v>1</v>
      </c>
      <c r="U4958" t="str">
        <f t="shared" si="311"/>
        <v>Serena</v>
      </c>
      <c r="V4958">
        <f t="shared" si="308"/>
        <v>7.97</v>
      </c>
      <c r="W4958">
        <f t="shared" si="309"/>
        <v>39.284999999999997</v>
      </c>
      <c r="X4958" s="12">
        <f t="shared" si="310"/>
        <v>0.20287641593483519</v>
      </c>
    </row>
    <row r="4959" spans="1:24" x14ac:dyDescent="0.25">
      <c r="A4959" s="57">
        <v>242</v>
      </c>
      <c r="B4959" s="58" t="s">
        <v>14</v>
      </c>
      <c r="C4959" s="58" t="s">
        <v>1307</v>
      </c>
      <c r="D4959" s="62">
        <v>42481</v>
      </c>
      <c r="E4959" s="63">
        <v>0.30208333333333331</v>
      </c>
      <c r="F4959" s="63">
        <v>0.36458333333333331</v>
      </c>
      <c r="G4959" s="63" t="s">
        <v>1270</v>
      </c>
      <c r="H4959" s="60">
        <v>208</v>
      </c>
      <c r="I4959" s="68">
        <v>2</v>
      </c>
      <c r="J4959" s="58">
        <v>7</v>
      </c>
      <c r="K4959" s="58">
        <v>19</v>
      </c>
      <c r="L4959" s="73">
        <v>0.30486111111111108</v>
      </c>
      <c r="M4959" s="58" t="s">
        <v>420</v>
      </c>
      <c r="N4959" s="60" t="s">
        <v>420</v>
      </c>
      <c r="O4959" s="58" t="s">
        <v>1363</v>
      </c>
      <c r="P4959" s="58">
        <v>105</v>
      </c>
      <c r="Q4959" s="58">
        <v>1</v>
      </c>
      <c r="R4959" s="58" t="s">
        <v>369</v>
      </c>
      <c r="S4959" s="4" t="s">
        <v>372</v>
      </c>
      <c r="T4959" s="58">
        <v>1</v>
      </c>
      <c r="U4959" t="str">
        <f t="shared" si="311"/>
        <v>Serena</v>
      </c>
      <c r="V4959">
        <f t="shared" si="308"/>
        <v>7.97</v>
      </c>
      <c r="W4959">
        <f t="shared" si="309"/>
        <v>39.284999999999997</v>
      </c>
      <c r="X4959" s="12">
        <f t="shared" si="310"/>
        <v>0.20287641593483519</v>
      </c>
    </row>
    <row r="4960" spans="1:24" x14ac:dyDescent="0.25">
      <c r="A4960" s="57">
        <v>242</v>
      </c>
      <c r="B4960" s="58" t="s">
        <v>14</v>
      </c>
      <c r="C4960" s="58" t="s">
        <v>1307</v>
      </c>
      <c r="D4960" s="62">
        <v>42481</v>
      </c>
      <c r="E4960" s="63">
        <v>0.30208333333333331</v>
      </c>
      <c r="F4960" s="63">
        <v>0.36458333333333331</v>
      </c>
      <c r="G4960" s="63" t="s">
        <v>1270</v>
      </c>
      <c r="H4960" s="60">
        <v>208</v>
      </c>
      <c r="I4960" s="68">
        <v>3</v>
      </c>
      <c r="J4960" s="58">
        <v>7</v>
      </c>
      <c r="K4960" s="58">
        <v>21</v>
      </c>
      <c r="L4960" s="73">
        <v>0.30624999999999997</v>
      </c>
      <c r="M4960" s="58" t="s">
        <v>1214</v>
      </c>
      <c r="N4960" s="60" t="s">
        <v>446</v>
      </c>
      <c r="O4960" s="58" t="s">
        <v>1363</v>
      </c>
      <c r="P4960" s="58">
        <v>103</v>
      </c>
      <c r="Q4960" s="58">
        <v>1</v>
      </c>
      <c r="R4960" s="58" t="s">
        <v>369</v>
      </c>
      <c r="S4960" s="4" t="s">
        <v>372</v>
      </c>
      <c r="T4960" s="58">
        <v>1</v>
      </c>
      <c r="U4960" t="str">
        <f t="shared" si="311"/>
        <v>Serena</v>
      </c>
      <c r="V4960">
        <f t="shared" si="308"/>
        <v>7.97</v>
      </c>
      <c r="W4960">
        <f t="shared" si="309"/>
        <v>39.284999999999997</v>
      </c>
      <c r="X4960" s="12">
        <f t="shared" si="310"/>
        <v>0.20287641593483519</v>
      </c>
    </row>
    <row r="4961" spans="1:24" x14ac:dyDescent="0.25">
      <c r="A4961" s="57">
        <v>242</v>
      </c>
      <c r="B4961" s="58" t="s">
        <v>14</v>
      </c>
      <c r="C4961" s="58" t="s">
        <v>1307</v>
      </c>
      <c r="D4961" s="62">
        <v>42481</v>
      </c>
      <c r="E4961" s="63">
        <v>0.30208333333333331</v>
      </c>
      <c r="F4961" s="63">
        <v>0.36458333333333331</v>
      </c>
      <c r="G4961" s="63" t="s">
        <v>1270</v>
      </c>
      <c r="H4961" s="60">
        <v>208</v>
      </c>
      <c r="I4961" s="68">
        <v>4</v>
      </c>
      <c r="J4961" s="58">
        <v>7</v>
      </c>
      <c r="K4961" s="58">
        <v>33</v>
      </c>
      <c r="L4961" s="73">
        <v>0.31458333333333333</v>
      </c>
      <c r="M4961" s="58" t="s">
        <v>441</v>
      </c>
      <c r="N4961" s="60" t="s">
        <v>441</v>
      </c>
      <c r="O4961" s="58" t="s">
        <v>1363</v>
      </c>
      <c r="P4961" s="58">
        <v>105</v>
      </c>
      <c r="Q4961" s="58">
        <v>1</v>
      </c>
      <c r="R4961" s="58" t="s">
        <v>369</v>
      </c>
      <c r="S4961" s="4" t="s">
        <v>372</v>
      </c>
      <c r="T4961" s="58">
        <v>4</v>
      </c>
      <c r="U4961" t="str">
        <f t="shared" si="311"/>
        <v>Serena</v>
      </c>
      <c r="V4961">
        <f t="shared" si="308"/>
        <v>35.869999999999997</v>
      </c>
      <c r="W4961">
        <f t="shared" si="309"/>
        <v>39.284999999999997</v>
      </c>
      <c r="X4961" s="12">
        <f t="shared" si="310"/>
        <v>0.91307114674812273</v>
      </c>
    </row>
    <row r="4962" spans="1:24" x14ac:dyDescent="0.25">
      <c r="A4962" s="57">
        <v>242</v>
      </c>
      <c r="B4962" s="58" t="s">
        <v>14</v>
      </c>
      <c r="C4962" s="58" t="s">
        <v>1307</v>
      </c>
      <c r="D4962" s="62">
        <v>42481</v>
      </c>
      <c r="E4962" s="63">
        <v>0.30208333333333331</v>
      </c>
      <c r="F4962" s="63">
        <v>0.36458333333333331</v>
      </c>
      <c r="G4962" s="63" t="s">
        <v>1270</v>
      </c>
      <c r="H4962" s="60">
        <v>208</v>
      </c>
      <c r="I4962" s="68">
        <v>5</v>
      </c>
      <c r="J4962" s="58">
        <v>7</v>
      </c>
      <c r="K4962" s="58">
        <v>46</v>
      </c>
      <c r="L4962" s="73">
        <v>0.32361111111111113</v>
      </c>
      <c r="M4962" s="58" t="s">
        <v>463</v>
      </c>
      <c r="N4962" s="60" t="s">
        <v>463</v>
      </c>
      <c r="O4962" s="58" t="s">
        <v>1363</v>
      </c>
      <c r="P4962" s="58">
        <v>103</v>
      </c>
      <c r="Q4962" s="58">
        <v>1</v>
      </c>
      <c r="R4962" s="58" t="s">
        <v>369</v>
      </c>
      <c r="S4962" s="4" t="s">
        <v>372</v>
      </c>
      <c r="T4962" s="58">
        <v>2</v>
      </c>
      <c r="U4962" t="str">
        <f t="shared" si="311"/>
        <v>Serena</v>
      </c>
      <c r="V4962">
        <f t="shared" si="308"/>
        <v>17.84</v>
      </c>
      <c r="W4962">
        <f t="shared" si="309"/>
        <v>39.284999999999997</v>
      </c>
      <c r="X4962" s="12">
        <f t="shared" si="310"/>
        <v>0.45411734758813799</v>
      </c>
    </row>
    <row r="4963" spans="1:24" x14ac:dyDescent="0.25">
      <c r="A4963" s="57">
        <v>242</v>
      </c>
      <c r="B4963" s="58" t="s">
        <v>14</v>
      </c>
      <c r="C4963" s="58" t="s">
        <v>1307</v>
      </c>
      <c r="D4963" s="62">
        <v>42481</v>
      </c>
      <c r="E4963" s="63">
        <v>0.30208333333333331</v>
      </c>
      <c r="F4963" s="63">
        <v>0.36458333333333331</v>
      </c>
      <c r="G4963" s="63" t="s">
        <v>1270</v>
      </c>
      <c r="H4963" s="60">
        <v>208</v>
      </c>
      <c r="I4963" s="68">
        <v>6</v>
      </c>
      <c r="J4963" s="58">
        <v>7</v>
      </c>
      <c r="K4963" s="58">
        <v>48</v>
      </c>
      <c r="L4963" s="73">
        <v>0.32500000000000001</v>
      </c>
      <c r="M4963" s="58" t="s">
        <v>467</v>
      </c>
      <c r="N4963" s="60" t="s">
        <v>467</v>
      </c>
      <c r="O4963" s="58" t="s">
        <v>1363</v>
      </c>
      <c r="P4963" s="58">
        <v>103</v>
      </c>
      <c r="Q4963" s="58">
        <v>1</v>
      </c>
      <c r="R4963" s="58" t="s">
        <v>369</v>
      </c>
      <c r="S4963" s="4" t="s">
        <v>372</v>
      </c>
      <c r="T4963" s="58">
        <v>1</v>
      </c>
      <c r="U4963" t="str">
        <f t="shared" si="311"/>
        <v>Serena</v>
      </c>
      <c r="V4963">
        <f t="shared" si="308"/>
        <v>7.97</v>
      </c>
      <c r="W4963">
        <f t="shared" si="309"/>
        <v>39.284999999999997</v>
      </c>
      <c r="X4963" s="12">
        <f t="shared" si="310"/>
        <v>0.20287641593483519</v>
      </c>
    </row>
    <row r="4964" spans="1:24" x14ac:dyDescent="0.25">
      <c r="A4964" s="57">
        <v>242</v>
      </c>
      <c r="B4964" s="58" t="s">
        <v>14</v>
      </c>
      <c r="C4964" s="58" t="s">
        <v>1307</v>
      </c>
      <c r="D4964" s="62">
        <v>42481</v>
      </c>
      <c r="E4964" s="63">
        <v>0.30208333333333331</v>
      </c>
      <c r="F4964" s="63">
        <v>0.36458333333333331</v>
      </c>
      <c r="G4964" s="63" t="s">
        <v>1270</v>
      </c>
      <c r="H4964" s="60">
        <v>208</v>
      </c>
      <c r="I4964" s="68">
        <v>7</v>
      </c>
      <c r="J4964" s="58">
        <v>7</v>
      </c>
      <c r="K4964" s="58">
        <v>50</v>
      </c>
      <c r="L4964" s="73">
        <v>0.3263888888888889</v>
      </c>
      <c r="M4964" s="58" t="s">
        <v>453</v>
      </c>
      <c r="N4964" s="60" t="s">
        <v>453</v>
      </c>
      <c r="O4964" s="58" t="s">
        <v>1363</v>
      </c>
      <c r="P4964" s="58">
        <v>105</v>
      </c>
      <c r="Q4964" s="58">
        <v>1</v>
      </c>
      <c r="R4964" s="58" t="s">
        <v>369</v>
      </c>
      <c r="S4964" s="4" t="s">
        <v>372</v>
      </c>
      <c r="T4964" s="58">
        <v>2</v>
      </c>
      <c r="U4964" t="str">
        <f t="shared" si="311"/>
        <v>Serena</v>
      </c>
      <c r="V4964">
        <f t="shared" si="308"/>
        <v>17.84</v>
      </c>
      <c r="W4964">
        <f t="shared" si="309"/>
        <v>39.284999999999997</v>
      </c>
      <c r="X4964" s="12">
        <f t="shared" si="310"/>
        <v>0.45411734758813799</v>
      </c>
    </row>
    <row r="4965" spans="1:24" x14ac:dyDescent="0.25">
      <c r="A4965" s="57">
        <v>242</v>
      </c>
      <c r="B4965" s="58" t="s">
        <v>14</v>
      </c>
      <c r="C4965" s="58" t="s">
        <v>1307</v>
      </c>
      <c r="D4965" s="62">
        <v>42481</v>
      </c>
      <c r="E4965" s="63">
        <v>0.30208333333333331</v>
      </c>
      <c r="F4965" s="63">
        <v>0.36458333333333331</v>
      </c>
      <c r="G4965" s="63" t="s">
        <v>1270</v>
      </c>
      <c r="H4965" s="60">
        <v>208</v>
      </c>
      <c r="I4965" s="68">
        <v>8</v>
      </c>
      <c r="J4965" s="58">
        <v>7</v>
      </c>
      <c r="K4965" s="58">
        <v>51</v>
      </c>
      <c r="L4965" s="73">
        <v>0.32708333333333334</v>
      </c>
      <c r="M4965" s="58" t="s">
        <v>470</v>
      </c>
      <c r="N4965" s="60" t="s">
        <v>470</v>
      </c>
      <c r="O4965" s="58" t="s">
        <v>1363</v>
      </c>
      <c r="P4965" s="58">
        <v>103</v>
      </c>
      <c r="Q4965" s="58">
        <v>1</v>
      </c>
      <c r="R4965" s="58" t="s">
        <v>369</v>
      </c>
      <c r="S4965" s="4" t="s">
        <v>372</v>
      </c>
      <c r="T4965" s="58">
        <v>1</v>
      </c>
      <c r="U4965" t="str">
        <f t="shared" si="311"/>
        <v>Serena</v>
      </c>
      <c r="V4965">
        <f t="shared" si="308"/>
        <v>7.97</v>
      </c>
      <c r="W4965">
        <f t="shared" si="309"/>
        <v>39.284999999999997</v>
      </c>
      <c r="X4965" s="12">
        <f t="shared" si="310"/>
        <v>0.20287641593483519</v>
      </c>
    </row>
    <row r="4966" spans="1:24" x14ac:dyDescent="0.25">
      <c r="A4966" s="57">
        <v>242</v>
      </c>
      <c r="B4966" s="58" t="s">
        <v>14</v>
      </c>
      <c r="C4966" s="58" t="s">
        <v>1307</v>
      </c>
      <c r="D4966" s="62">
        <v>42481</v>
      </c>
      <c r="E4966" s="63">
        <v>0.30208333333333331</v>
      </c>
      <c r="F4966" s="63">
        <v>0.36458333333333331</v>
      </c>
      <c r="G4966" s="63" t="s">
        <v>1270</v>
      </c>
      <c r="H4966" s="60">
        <v>208</v>
      </c>
      <c r="I4966" s="68">
        <v>9</v>
      </c>
      <c r="J4966" s="58">
        <v>7</v>
      </c>
      <c r="K4966" s="58">
        <v>55</v>
      </c>
      <c r="L4966" s="73">
        <v>0.3298611111111111</v>
      </c>
      <c r="M4966" s="58" t="s">
        <v>962</v>
      </c>
      <c r="N4966" s="60" t="s">
        <v>962</v>
      </c>
      <c r="O4966" s="58" t="s">
        <v>1363</v>
      </c>
      <c r="P4966" s="58">
        <v>105</v>
      </c>
      <c r="Q4966" s="58">
        <v>1</v>
      </c>
      <c r="R4966" s="58" t="s">
        <v>369</v>
      </c>
      <c r="S4966" s="4" t="s">
        <v>372</v>
      </c>
      <c r="T4966" s="58">
        <v>1</v>
      </c>
      <c r="U4966" t="str">
        <f t="shared" si="311"/>
        <v>Serena</v>
      </c>
      <c r="V4966">
        <f t="shared" si="308"/>
        <v>7.97</v>
      </c>
      <c r="W4966">
        <f t="shared" si="309"/>
        <v>39.284999999999997</v>
      </c>
      <c r="X4966" s="12">
        <f t="shared" si="310"/>
        <v>0.20287641593483519</v>
      </c>
    </row>
    <row r="4967" spans="1:24" x14ac:dyDescent="0.25">
      <c r="A4967" s="57">
        <v>242</v>
      </c>
      <c r="B4967" s="58" t="s">
        <v>14</v>
      </c>
      <c r="C4967" s="58" t="s">
        <v>1307</v>
      </c>
      <c r="D4967" s="62">
        <v>42481</v>
      </c>
      <c r="E4967" s="63">
        <v>0.30208333333333331</v>
      </c>
      <c r="F4967" s="63">
        <v>0.36458333333333331</v>
      </c>
      <c r="G4967" s="63" t="s">
        <v>1270</v>
      </c>
      <c r="H4967" s="60">
        <v>208</v>
      </c>
      <c r="I4967" s="68">
        <v>10</v>
      </c>
      <c r="J4967" s="58">
        <v>7</v>
      </c>
      <c r="K4967" s="58">
        <v>55</v>
      </c>
      <c r="L4967" s="73">
        <v>0.3298611111111111</v>
      </c>
      <c r="M4967" s="58" t="s">
        <v>1215</v>
      </c>
      <c r="N4967" s="60" t="s">
        <v>799</v>
      </c>
      <c r="O4967" s="58" t="s">
        <v>1363</v>
      </c>
      <c r="P4967" s="58">
        <v>111</v>
      </c>
      <c r="Q4967" s="58">
        <v>1</v>
      </c>
      <c r="R4967" s="58" t="s">
        <v>369</v>
      </c>
      <c r="S4967" s="4" t="s">
        <v>372</v>
      </c>
      <c r="T4967" s="58">
        <v>1</v>
      </c>
      <c r="U4967" t="str">
        <f t="shared" si="311"/>
        <v>Serena</v>
      </c>
      <c r="V4967">
        <f t="shared" si="308"/>
        <v>7.97</v>
      </c>
      <c r="W4967">
        <f t="shared" si="309"/>
        <v>39.284999999999997</v>
      </c>
      <c r="X4967" s="12">
        <f t="shared" si="310"/>
        <v>0.20287641593483519</v>
      </c>
    </row>
    <row r="4968" spans="1:24" x14ac:dyDescent="0.25">
      <c r="A4968" s="57">
        <v>242</v>
      </c>
      <c r="B4968" s="58" t="s">
        <v>14</v>
      </c>
      <c r="C4968" s="58" t="s">
        <v>1307</v>
      </c>
      <c r="D4968" s="62">
        <v>42481</v>
      </c>
      <c r="E4968" s="63">
        <v>0.30208333333333331</v>
      </c>
      <c r="F4968" s="63">
        <v>0.36458333333333331</v>
      </c>
      <c r="G4968" s="63" t="s">
        <v>1270</v>
      </c>
      <c r="H4968" s="60">
        <v>208</v>
      </c>
      <c r="I4968" s="68">
        <v>11</v>
      </c>
      <c r="J4968" s="58">
        <v>8</v>
      </c>
      <c r="K4968" s="58">
        <v>9</v>
      </c>
      <c r="L4968" s="73">
        <v>0.33958333333333335</v>
      </c>
      <c r="M4968" s="58" t="s">
        <v>926</v>
      </c>
      <c r="N4968" s="60" t="s">
        <v>926</v>
      </c>
      <c r="O4968" s="58" t="s">
        <v>1363</v>
      </c>
      <c r="P4968" s="58">
        <v>105</v>
      </c>
      <c r="Q4968" s="58">
        <v>1</v>
      </c>
      <c r="R4968" s="58" t="s">
        <v>369</v>
      </c>
      <c r="S4968" s="4" t="s">
        <v>372</v>
      </c>
      <c r="T4968" s="58">
        <v>2</v>
      </c>
      <c r="U4968" t="str">
        <f t="shared" si="311"/>
        <v>Serena</v>
      </c>
      <c r="V4968">
        <f t="shared" si="308"/>
        <v>17.84</v>
      </c>
      <c r="W4968">
        <f t="shared" si="309"/>
        <v>39.284999999999997</v>
      </c>
      <c r="X4968" s="12">
        <f t="shared" si="310"/>
        <v>0.45411734758813799</v>
      </c>
    </row>
    <row r="4969" spans="1:24" x14ac:dyDescent="0.25">
      <c r="A4969" s="57">
        <v>242</v>
      </c>
      <c r="B4969" s="58" t="s">
        <v>14</v>
      </c>
      <c r="C4969" s="58" t="s">
        <v>1307</v>
      </c>
      <c r="D4969" s="62">
        <v>42481</v>
      </c>
      <c r="E4969" s="63">
        <v>0.30208333333333331</v>
      </c>
      <c r="F4969" s="63">
        <v>0.36458333333333331</v>
      </c>
      <c r="G4969" s="63" t="s">
        <v>1270</v>
      </c>
      <c r="H4969" s="60">
        <v>208</v>
      </c>
      <c r="I4969" s="68">
        <v>12</v>
      </c>
      <c r="J4969" s="58">
        <v>8</v>
      </c>
      <c r="K4969" s="58">
        <v>13</v>
      </c>
      <c r="L4969" s="73">
        <v>0.34236111111111112</v>
      </c>
      <c r="M4969" s="58" t="s">
        <v>799</v>
      </c>
      <c r="N4969" s="60" t="s">
        <v>799</v>
      </c>
      <c r="O4969" s="58" t="s">
        <v>1363</v>
      </c>
      <c r="P4969" s="58">
        <v>111</v>
      </c>
      <c r="Q4969" s="58">
        <v>1</v>
      </c>
      <c r="R4969" s="58" t="s">
        <v>369</v>
      </c>
      <c r="S4969" s="4" t="s">
        <v>372</v>
      </c>
      <c r="T4969" s="58">
        <v>3</v>
      </c>
      <c r="U4969" t="str">
        <f t="shared" si="311"/>
        <v>Serena</v>
      </c>
      <c r="V4969">
        <f t="shared" si="308"/>
        <v>30.84</v>
      </c>
      <c r="W4969">
        <f t="shared" si="309"/>
        <v>39.284999999999997</v>
      </c>
      <c r="X4969" s="12">
        <f t="shared" si="310"/>
        <v>0.78503245513554798</v>
      </c>
    </row>
    <row r="4970" spans="1:24" x14ac:dyDescent="0.25">
      <c r="A4970" s="57">
        <v>242</v>
      </c>
      <c r="B4970" s="58" t="s">
        <v>14</v>
      </c>
      <c r="C4970" s="58" t="s">
        <v>1307</v>
      </c>
      <c r="D4970" s="62">
        <v>42481</v>
      </c>
      <c r="E4970" s="63">
        <v>0.30208333333333331</v>
      </c>
      <c r="F4970" s="63">
        <v>0.36458333333333331</v>
      </c>
      <c r="G4970" s="63" t="s">
        <v>1270</v>
      </c>
      <c r="H4970" s="60">
        <v>208</v>
      </c>
      <c r="I4970" s="68">
        <v>13</v>
      </c>
      <c r="J4970" s="58">
        <v>8</v>
      </c>
      <c r="K4970" s="58">
        <v>15</v>
      </c>
      <c r="L4970" s="73">
        <v>0.34375</v>
      </c>
      <c r="M4970" s="58" t="s">
        <v>497</v>
      </c>
      <c r="N4970" s="60" t="s">
        <v>497</v>
      </c>
      <c r="O4970" s="58" t="s">
        <v>1363</v>
      </c>
      <c r="P4970" s="58">
        <v>111</v>
      </c>
      <c r="Q4970" s="58">
        <v>1</v>
      </c>
      <c r="R4970" s="58" t="s">
        <v>369</v>
      </c>
      <c r="S4970" s="4" t="s">
        <v>372</v>
      </c>
      <c r="T4970" s="58">
        <v>1</v>
      </c>
      <c r="U4970" t="str">
        <f t="shared" si="311"/>
        <v>Serena</v>
      </c>
      <c r="V4970">
        <f t="shared" si="308"/>
        <v>7.97</v>
      </c>
      <c r="W4970">
        <f t="shared" si="309"/>
        <v>39.284999999999997</v>
      </c>
      <c r="X4970" s="12">
        <f t="shared" si="310"/>
        <v>0.20287641593483519</v>
      </c>
    </row>
    <row r="4971" spans="1:24" x14ac:dyDescent="0.25">
      <c r="A4971" s="57">
        <v>242</v>
      </c>
      <c r="B4971" s="58" t="s">
        <v>14</v>
      </c>
      <c r="C4971" s="58" t="s">
        <v>1307</v>
      </c>
      <c r="D4971" s="62">
        <v>42481</v>
      </c>
      <c r="E4971" s="63">
        <v>0.30208333333333331</v>
      </c>
      <c r="F4971" s="63">
        <v>0.36458333333333331</v>
      </c>
      <c r="G4971" s="63" t="s">
        <v>1270</v>
      </c>
      <c r="H4971" s="60">
        <v>208</v>
      </c>
      <c r="I4971" s="68">
        <v>14</v>
      </c>
      <c r="J4971" s="58">
        <v>8</v>
      </c>
      <c r="K4971" s="58">
        <v>18</v>
      </c>
      <c r="L4971" s="73">
        <v>0.34583333333333338</v>
      </c>
      <c r="M4971" s="58" t="s">
        <v>817</v>
      </c>
      <c r="N4971" s="60" t="s">
        <v>817</v>
      </c>
      <c r="O4971" s="58" t="s">
        <v>1363</v>
      </c>
      <c r="P4971" s="58">
        <v>103</v>
      </c>
      <c r="Q4971" s="58">
        <v>1</v>
      </c>
      <c r="R4971" s="58" t="s">
        <v>369</v>
      </c>
      <c r="S4971" s="4" t="s">
        <v>372</v>
      </c>
      <c r="T4971" s="58">
        <v>1</v>
      </c>
      <c r="U4971" t="str">
        <f t="shared" si="311"/>
        <v>Serena</v>
      </c>
      <c r="V4971">
        <f t="shared" si="308"/>
        <v>7.97</v>
      </c>
      <c r="W4971">
        <f t="shared" si="309"/>
        <v>39.284999999999997</v>
      </c>
      <c r="X4971" s="12">
        <f t="shared" si="310"/>
        <v>0.20287641593483519</v>
      </c>
    </row>
    <row r="4972" spans="1:24" x14ac:dyDescent="0.25">
      <c r="A4972" s="57">
        <v>242</v>
      </c>
      <c r="B4972" s="58" t="s">
        <v>14</v>
      </c>
      <c r="C4972" s="58" t="s">
        <v>1307</v>
      </c>
      <c r="D4972" s="62">
        <v>42481</v>
      </c>
      <c r="E4972" s="63">
        <v>0.30208333333333331</v>
      </c>
      <c r="F4972" s="63">
        <v>0.36458333333333331</v>
      </c>
      <c r="G4972" s="63" t="s">
        <v>1270</v>
      </c>
      <c r="H4972" s="60">
        <v>208</v>
      </c>
      <c r="I4972" s="68">
        <v>15</v>
      </c>
      <c r="J4972" s="58">
        <v>8</v>
      </c>
      <c r="K4972" s="58">
        <v>24</v>
      </c>
      <c r="L4972" s="73">
        <v>0.35000000000000003</v>
      </c>
      <c r="M4972" s="58" t="s">
        <v>1195</v>
      </c>
      <c r="N4972" s="60" t="s">
        <v>1195</v>
      </c>
      <c r="O4972" s="58" t="s">
        <v>1363</v>
      </c>
      <c r="P4972" s="58">
        <v>105</v>
      </c>
      <c r="Q4972" s="58">
        <v>1</v>
      </c>
      <c r="R4972" s="58" t="s">
        <v>369</v>
      </c>
      <c r="S4972" s="4" t="s">
        <v>372</v>
      </c>
      <c r="T4972" s="58">
        <v>2</v>
      </c>
      <c r="U4972" t="str">
        <f t="shared" si="311"/>
        <v>Serena</v>
      </c>
      <c r="V4972">
        <f t="shared" si="308"/>
        <v>17.84</v>
      </c>
      <c r="W4972">
        <f t="shared" si="309"/>
        <v>39.284999999999997</v>
      </c>
      <c r="X4972" s="12">
        <f t="shared" si="310"/>
        <v>0.45411734758813799</v>
      </c>
    </row>
    <row r="4973" spans="1:24" x14ac:dyDescent="0.25">
      <c r="A4973" s="57">
        <v>242</v>
      </c>
      <c r="B4973" s="58" t="s">
        <v>14</v>
      </c>
      <c r="C4973" s="58" t="s">
        <v>1307</v>
      </c>
      <c r="D4973" s="62">
        <v>42481</v>
      </c>
      <c r="E4973" s="63">
        <v>0.30208333333333331</v>
      </c>
      <c r="F4973" s="63">
        <v>0.36458333333333331</v>
      </c>
      <c r="G4973" s="63" t="s">
        <v>1270</v>
      </c>
      <c r="H4973" s="60">
        <v>208</v>
      </c>
      <c r="I4973" s="68">
        <v>16</v>
      </c>
      <c r="J4973" s="58">
        <v>8</v>
      </c>
      <c r="K4973" s="58">
        <v>25</v>
      </c>
      <c r="L4973" s="73">
        <v>0.35069444444444442</v>
      </c>
      <c r="M4973" s="58" t="s">
        <v>1022</v>
      </c>
      <c r="N4973" s="60" t="s">
        <v>1022</v>
      </c>
      <c r="O4973" s="58" t="s">
        <v>1363</v>
      </c>
      <c r="P4973" s="58">
        <v>105</v>
      </c>
      <c r="Q4973" s="58">
        <v>1</v>
      </c>
      <c r="R4973" s="58" t="s">
        <v>369</v>
      </c>
      <c r="S4973" s="4" t="s">
        <v>372</v>
      </c>
      <c r="T4973" s="58">
        <v>2</v>
      </c>
      <c r="U4973" t="str">
        <f t="shared" si="311"/>
        <v>Serena</v>
      </c>
      <c r="V4973">
        <f t="shared" si="308"/>
        <v>17.84</v>
      </c>
      <c r="W4973">
        <f t="shared" si="309"/>
        <v>39.284999999999997</v>
      </c>
      <c r="X4973" s="12">
        <f t="shared" si="310"/>
        <v>0.45411734758813799</v>
      </c>
    </row>
    <row r="4974" spans="1:24" x14ac:dyDescent="0.25">
      <c r="A4974" s="57">
        <v>242</v>
      </c>
      <c r="B4974" s="58" t="s">
        <v>14</v>
      </c>
      <c r="C4974" s="58" t="s">
        <v>1307</v>
      </c>
      <c r="D4974" s="62">
        <v>42481</v>
      </c>
      <c r="E4974" s="63">
        <v>0.30208333333333331</v>
      </c>
      <c r="F4974" s="63">
        <v>0.36458333333333331</v>
      </c>
      <c r="G4974" s="63" t="s">
        <v>1270</v>
      </c>
      <c r="H4974" s="60">
        <v>208</v>
      </c>
      <c r="I4974" s="68">
        <v>17</v>
      </c>
      <c r="J4974" s="58">
        <v>8</v>
      </c>
      <c r="K4974" s="58">
        <v>35</v>
      </c>
      <c r="L4974" s="73">
        <v>0.3576388888888889</v>
      </c>
      <c r="M4974" s="58" t="s">
        <v>497</v>
      </c>
      <c r="N4974" s="60" t="s">
        <v>497</v>
      </c>
      <c r="O4974" s="58" t="s">
        <v>1363</v>
      </c>
      <c r="P4974" s="58">
        <v>111</v>
      </c>
      <c r="Q4974" s="58">
        <v>1</v>
      </c>
      <c r="R4974" s="58" t="s">
        <v>369</v>
      </c>
      <c r="S4974" s="4" t="s">
        <v>372</v>
      </c>
      <c r="T4974" s="58">
        <v>2</v>
      </c>
      <c r="U4974" t="str">
        <f t="shared" si="311"/>
        <v>Serena</v>
      </c>
      <c r="V4974">
        <f t="shared" si="308"/>
        <v>17.84</v>
      </c>
      <c r="W4974">
        <f t="shared" si="309"/>
        <v>39.284999999999997</v>
      </c>
      <c r="X4974" s="12">
        <f t="shared" si="310"/>
        <v>0.45411734758813799</v>
      </c>
    </row>
    <row r="4975" spans="1:24" x14ac:dyDescent="0.25">
      <c r="A4975" s="57">
        <v>242</v>
      </c>
      <c r="B4975" s="58" t="s">
        <v>14</v>
      </c>
      <c r="C4975" s="58" t="s">
        <v>1307</v>
      </c>
      <c r="D4975" s="62">
        <v>42481</v>
      </c>
      <c r="E4975" s="63">
        <v>0.30208333333333331</v>
      </c>
      <c r="F4975" s="63">
        <v>0.36458333333333331</v>
      </c>
      <c r="G4975" s="63" t="s">
        <v>1270</v>
      </c>
      <c r="H4975" s="60">
        <v>208</v>
      </c>
      <c r="I4975" s="68">
        <v>18</v>
      </c>
      <c r="J4975" s="58">
        <v>8</v>
      </c>
      <c r="K4975" s="58">
        <v>36</v>
      </c>
      <c r="L4975" s="73">
        <v>0.35833333333333334</v>
      </c>
      <c r="M4975" s="58" t="s">
        <v>546</v>
      </c>
      <c r="N4975" s="60" t="s">
        <v>546</v>
      </c>
      <c r="O4975" s="58" t="s">
        <v>1363</v>
      </c>
      <c r="P4975" s="58">
        <v>105</v>
      </c>
      <c r="Q4975" s="58">
        <v>1</v>
      </c>
      <c r="R4975" s="58" t="s">
        <v>369</v>
      </c>
      <c r="S4975" s="4" t="s">
        <v>372</v>
      </c>
      <c r="T4975" s="58">
        <v>1</v>
      </c>
      <c r="U4975" t="str">
        <f t="shared" si="311"/>
        <v>Serena</v>
      </c>
      <c r="V4975">
        <f t="shared" si="308"/>
        <v>7.97</v>
      </c>
      <c r="W4975">
        <f t="shared" si="309"/>
        <v>39.284999999999997</v>
      </c>
      <c r="X4975" s="12">
        <f t="shared" si="310"/>
        <v>0.20287641593483519</v>
      </c>
    </row>
    <row r="4976" spans="1:24" x14ac:dyDescent="0.25">
      <c r="A4976" s="57">
        <v>242</v>
      </c>
      <c r="B4976" s="58" t="s">
        <v>14</v>
      </c>
      <c r="C4976" s="58" t="s">
        <v>1307</v>
      </c>
      <c r="D4976" s="62">
        <v>42481</v>
      </c>
      <c r="E4976" s="63">
        <v>0.40625</v>
      </c>
      <c r="F4976" s="63">
        <v>0.46875</v>
      </c>
      <c r="G4976" s="63" t="s">
        <v>1271</v>
      </c>
      <c r="H4976" s="60">
        <v>209</v>
      </c>
      <c r="I4976" s="68">
        <v>1</v>
      </c>
      <c r="J4976" s="58">
        <v>9</v>
      </c>
      <c r="K4976" s="58">
        <v>47</v>
      </c>
      <c r="L4976" s="73">
        <v>0.40763888888888888</v>
      </c>
      <c r="M4976" s="58" t="s">
        <v>348</v>
      </c>
      <c r="N4976" s="60" t="s">
        <v>348</v>
      </c>
      <c r="O4976" s="58" t="s">
        <v>1363</v>
      </c>
      <c r="P4976" s="58">
        <v>103</v>
      </c>
      <c r="Q4976" s="58">
        <v>1</v>
      </c>
      <c r="R4976" s="58" t="s">
        <v>369</v>
      </c>
      <c r="S4976" s="4" t="s">
        <v>372</v>
      </c>
      <c r="T4976" s="58">
        <v>1</v>
      </c>
      <c r="U4976" t="str">
        <f t="shared" si="311"/>
        <v>Serena</v>
      </c>
      <c r="V4976">
        <f t="shared" si="308"/>
        <v>7.97</v>
      </c>
      <c r="W4976">
        <f t="shared" si="309"/>
        <v>39.284999999999997</v>
      </c>
      <c r="X4976" s="12">
        <f t="shared" si="310"/>
        <v>0.20287641593483519</v>
      </c>
    </row>
    <row r="4977" spans="1:24" x14ac:dyDescent="0.25">
      <c r="A4977" s="57">
        <v>242</v>
      </c>
      <c r="B4977" s="58" t="s">
        <v>14</v>
      </c>
      <c r="C4977" s="58" t="s">
        <v>1307</v>
      </c>
      <c r="D4977" s="62">
        <v>42481</v>
      </c>
      <c r="E4977" s="63">
        <v>0.40625</v>
      </c>
      <c r="F4977" s="63">
        <v>0.46875</v>
      </c>
      <c r="G4977" s="63" t="s">
        <v>1271</v>
      </c>
      <c r="H4977" s="60">
        <v>209</v>
      </c>
      <c r="I4977" s="68">
        <v>2</v>
      </c>
      <c r="J4977" s="58">
        <v>9</v>
      </c>
      <c r="K4977" s="58">
        <v>50</v>
      </c>
      <c r="L4977" s="73">
        <v>0.40972222222222227</v>
      </c>
      <c r="M4977" s="58" t="s">
        <v>396</v>
      </c>
      <c r="N4977" s="60" t="s">
        <v>396</v>
      </c>
      <c r="O4977" s="58" t="s">
        <v>1363</v>
      </c>
      <c r="P4977" s="58">
        <v>105</v>
      </c>
      <c r="Q4977" s="58">
        <v>1</v>
      </c>
      <c r="R4977" s="58" t="s">
        <v>369</v>
      </c>
      <c r="S4977" s="4" t="s">
        <v>372</v>
      </c>
      <c r="T4977" s="58">
        <v>1</v>
      </c>
      <c r="U4977" t="str">
        <f t="shared" si="311"/>
        <v>Serena</v>
      </c>
      <c r="V4977">
        <f t="shared" si="308"/>
        <v>7.97</v>
      </c>
      <c r="W4977">
        <f t="shared" si="309"/>
        <v>39.284999999999997</v>
      </c>
      <c r="X4977" s="12">
        <f t="shared" si="310"/>
        <v>0.20287641593483519</v>
      </c>
    </row>
    <row r="4978" spans="1:24" x14ac:dyDescent="0.25">
      <c r="A4978" s="57">
        <v>242</v>
      </c>
      <c r="B4978" s="58" t="s">
        <v>14</v>
      </c>
      <c r="C4978" s="58" t="s">
        <v>1307</v>
      </c>
      <c r="D4978" s="62">
        <v>42481</v>
      </c>
      <c r="E4978" s="63">
        <v>0.40625</v>
      </c>
      <c r="F4978" s="63">
        <v>0.46875</v>
      </c>
      <c r="G4978" s="63" t="s">
        <v>1271</v>
      </c>
      <c r="H4978" s="60">
        <v>209</v>
      </c>
      <c r="I4978" s="68">
        <v>3</v>
      </c>
      <c r="J4978" s="58">
        <v>9</v>
      </c>
      <c r="K4978" s="58">
        <v>58</v>
      </c>
      <c r="L4978" s="73">
        <v>0.4152777777777778</v>
      </c>
      <c r="M4978" s="58" t="s">
        <v>506</v>
      </c>
      <c r="N4978" s="60" t="s">
        <v>506</v>
      </c>
      <c r="O4978" s="58" t="s">
        <v>1363</v>
      </c>
      <c r="P4978" s="58">
        <v>105</v>
      </c>
      <c r="Q4978" s="58">
        <v>1</v>
      </c>
      <c r="R4978" s="58" t="s">
        <v>369</v>
      </c>
      <c r="S4978" s="4" t="s">
        <v>372</v>
      </c>
      <c r="T4978" s="58">
        <v>1</v>
      </c>
      <c r="U4978" t="str">
        <f t="shared" si="311"/>
        <v>Serena</v>
      </c>
      <c r="V4978">
        <f t="shared" si="308"/>
        <v>7.97</v>
      </c>
      <c r="W4978">
        <f t="shared" si="309"/>
        <v>39.284999999999997</v>
      </c>
      <c r="X4978" s="12">
        <f t="shared" si="310"/>
        <v>0.20287641593483519</v>
      </c>
    </row>
    <row r="4979" spans="1:24" x14ac:dyDescent="0.25">
      <c r="A4979" s="57">
        <v>242</v>
      </c>
      <c r="B4979" s="58" t="s">
        <v>14</v>
      </c>
      <c r="C4979" s="58" t="s">
        <v>1307</v>
      </c>
      <c r="D4979" s="62">
        <v>42481</v>
      </c>
      <c r="E4979" s="63">
        <v>0.40625</v>
      </c>
      <c r="F4979" s="63">
        <v>0.46875</v>
      </c>
      <c r="G4979" s="63" t="s">
        <v>1271</v>
      </c>
      <c r="H4979" s="60">
        <v>209</v>
      </c>
      <c r="I4979" s="68">
        <v>4</v>
      </c>
      <c r="J4979" s="58">
        <v>10</v>
      </c>
      <c r="K4979" s="58">
        <v>0</v>
      </c>
      <c r="L4979" s="73">
        <v>0.41666666666666669</v>
      </c>
      <c r="M4979" s="58" t="s">
        <v>523</v>
      </c>
      <c r="N4979" s="60" t="s">
        <v>523</v>
      </c>
      <c r="O4979" s="58" t="s">
        <v>1363</v>
      </c>
      <c r="P4979" s="58">
        <v>103</v>
      </c>
      <c r="Q4979" s="58">
        <v>1</v>
      </c>
      <c r="R4979" s="58" t="s">
        <v>369</v>
      </c>
      <c r="S4979" s="4" t="s">
        <v>372</v>
      </c>
      <c r="T4979" s="58">
        <v>1</v>
      </c>
      <c r="U4979" t="str">
        <f t="shared" si="311"/>
        <v>Serena</v>
      </c>
      <c r="V4979">
        <f t="shared" si="308"/>
        <v>7.97</v>
      </c>
      <c r="W4979">
        <f t="shared" si="309"/>
        <v>39.284999999999997</v>
      </c>
      <c r="X4979" s="12">
        <f t="shared" si="310"/>
        <v>0.20287641593483519</v>
      </c>
    </row>
    <row r="4980" spans="1:24" x14ac:dyDescent="0.25">
      <c r="A4980" s="57">
        <v>242</v>
      </c>
      <c r="B4980" s="58" t="s">
        <v>14</v>
      </c>
      <c r="C4980" s="58" t="s">
        <v>1307</v>
      </c>
      <c r="D4980" s="62">
        <v>42481</v>
      </c>
      <c r="E4980" s="63">
        <v>0.40625</v>
      </c>
      <c r="F4980" s="63">
        <v>0.46875</v>
      </c>
      <c r="G4980" s="63" t="s">
        <v>1271</v>
      </c>
      <c r="H4980" s="60">
        <v>209</v>
      </c>
      <c r="I4980" s="68">
        <v>5</v>
      </c>
      <c r="J4980" s="58">
        <v>10</v>
      </c>
      <c r="K4980" s="58">
        <v>2</v>
      </c>
      <c r="L4980" s="73">
        <v>0.41805555555555557</v>
      </c>
      <c r="M4980" s="58" t="s">
        <v>406</v>
      </c>
      <c r="N4980" s="60" t="s">
        <v>406</v>
      </c>
      <c r="O4980" s="58" t="s">
        <v>1363</v>
      </c>
      <c r="P4980" s="58">
        <v>105</v>
      </c>
      <c r="Q4980" s="58">
        <v>1</v>
      </c>
      <c r="R4980" s="58" t="s">
        <v>369</v>
      </c>
      <c r="S4980" s="4" t="s">
        <v>372</v>
      </c>
      <c r="T4980" s="58">
        <v>1</v>
      </c>
      <c r="U4980" t="str">
        <f t="shared" si="311"/>
        <v>Serena</v>
      </c>
      <c r="V4980">
        <f t="shared" si="308"/>
        <v>7.97</v>
      </c>
      <c r="W4980">
        <f t="shared" si="309"/>
        <v>39.284999999999997</v>
      </c>
      <c r="X4980" s="12">
        <f t="shared" si="310"/>
        <v>0.20287641593483519</v>
      </c>
    </row>
    <row r="4981" spans="1:24" x14ac:dyDescent="0.25">
      <c r="A4981" s="57">
        <v>242</v>
      </c>
      <c r="B4981" s="58" t="s">
        <v>14</v>
      </c>
      <c r="C4981" s="58" t="s">
        <v>1307</v>
      </c>
      <c r="D4981" s="62">
        <v>42481</v>
      </c>
      <c r="E4981" s="63">
        <v>0.40625</v>
      </c>
      <c r="F4981" s="63">
        <v>0.46875</v>
      </c>
      <c r="G4981" s="63" t="s">
        <v>1271</v>
      </c>
      <c r="H4981" s="60">
        <v>209</v>
      </c>
      <c r="I4981" s="68">
        <v>6</v>
      </c>
      <c r="J4981" s="58">
        <v>10</v>
      </c>
      <c r="K4981" s="58">
        <v>4</v>
      </c>
      <c r="L4981" s="73">
        <v>0.41944444444444445</v>
      </c>
      <c r="M4981" s="58" t="s">
        <v>997</v>
      </c>
      <c r="N4981" s="60" t="s">
        <v>997</v>
      </c>
      <c r="O4981" s="58" t="s">
        <v>1363</v>
      </c>
      <c r="P4981" s="58">
        <v>111</v>
      </c>
      <c r="Q4981" s="58">
        <v>1</v>
      </c>
      <c r="R4981" s="58" t="s">
        <v>369</v>
      </c>
      <c r="S4981" s="4" t="s">
        <v>372</v>
      </c>
      <c r="T4981" s="58">
        <v>1</v>
      </c>
      <c r="U4981" t="str">
        <f t="shared" si="311"/>
        <v>Serena</v>
      </c>
      <c r="V4981">
        <f t="shared" si="308"/>
        <v>7.97</v>
      </c>
      <c r="W4981">
        <f t="shared" si="309"/>
        <v>39.284999999999997</v>
      </c>
      <c r="X4981" s="12">
        <f t="shared" si="310"/>
        <v>0.20287641593483519</v>
      </c>
    </row>
    <row r="4982" spans="1:24" x14ac:dyDescent="0.25">
      <c r="A4982" s="57">
        <v>242</v>
      </c>
      <c r="B4982" s="58" t="s">
        <v>14</v>
      </c>
      <c r="C4982" s="58" t="s">
        <v>1307</v>
      </c>
      <c r="D4982" s="62">
        <v>42481</v>
      </c>
      <c r="E4982" s="63">
        <v>0.40625</v>
      </c>
      <c r="F4982" s="63">
        <v>0.46875</v>
      </c>
      <c r="G4982" s="63" t="s">
        <v>1271</v>
      </c>
      <c r="H4982" s="60">
        <v>209</v>
      </c>
      <c r="I4982" s="68">
        <v>7</v>
      </c>
      <c r="J4982" s="58">
        <v>10</v>
      </c>
      <c r="K4982" s="58">
        <v>12</v>
      </c>
      <c r="L4982" s="73">
        <v>0.42499999999999999</v>
      </c>
      <c r="M4982" s="58" t="s">
        <v>530</v>
      </c>
      <c r="N4982" s="60" t="s">
        <v>530</v>
      </c>
      <c r="O4982" s="58" t="s">
        <v>1363</v>
      </c>
      <c r="P4982" s="58">
        <v>103</v>
      </c>
      <c r="Q4982" s="58">
        <v>1</v>
      </c>
      <c r="R4982" s="58" t="s">
        <v>369</v>
      </c>
      <c r="S4982" s="4" t="s">
        <v>372</v>
      </c>
      <c r="T4982" s="58">
        <v>1</v>
      </c>
      <c r="U4982" t="str">
        <f t="shared" si="311"/>
        <v>Serena</v>
      </c>
      <c r="V4982">
        <f t="shared" si="308"/>
        <v>7.97</v>
      </c>
      <c r="W4982">
        <f t="shared" si="309"/>
        <v>39.284999999999997</v>
      </c>
      <c r="X4982" s="12">
        <f t="shared" si="310"/>
        <v>0.20287641593483519</v>
      </c>
    </row>
    <row r="4983" spans="1:24" x14ac:dyDescent="0.25">
      <c r="A4983" s="57">
        <v>242</v>
      </c>
      <c r="B4983" s="58" t="s">
        <v>14</v>
      </c>
      <c r="C4983" s="58" t="s">
        <v>1307</v>
      </c>
      <c r="D4983" s="62">
        <v>42481</v>
      </c>
      <c r="E4983" s="63">
        <v>0.40625</v>
      </c>
      <c r="F4983" s="63">
        <v>0.46875</v>
      </c>
      <c r="G4983" s="63" t="s">
        <v>1271</v>
      </c>
      <c r="H4983" s="60">
        <v>209</v>
      </c>
      <c r="I4983" s="68">
        <v>8</v>
      </c>
      <c r="J4983" s="58">
        <v>10</v>
      </c>
      <c r="K4983" s="58">
        <v>12</v>
      </c>
      <c r="L4983" s="73">
        <v>0.42499999999999999</v>
      </c>
      <c r="M4983" s="58" t="s">
        <v>518</v>
      </c>
      <c r="N4983" s="60" t="s">
        <v>518</v>
      </c>
      <c r="O4983" s="58" t="s">
        <v>1363</v>
      </c>
      <c r="P4983" s="58">
        <v>105</v>
      </c>
      <c r="Q4983" s="58">
        <v>1</v>
      </c>
      <c r="R4983" s="58" t="s">
        <v>369</v>
      </c>
      <c r="S4983" s="4" t="s">
        <v>372</v>
      </c>
      <c r="T4983" s="58">
        <v>1</v>
      </c>
      <c r="U4983" t="str">
        <f t="shared" si="311"/>
        <v>Serena</v>
      </c>
      <c r="V4983">
        <f t="shared" si="308"/>
        <v>7.97</v>
      </c>
      <c r="W4983">
        <f t="shared" si="309"/>
        <v>39.284999999999997</v>
      </c>
      <c r="X4983" s="12">
        <f t="shared" si="310"/>
        <v>0.20287641593483519</v>
      </c>
    </row>
    <row r="4984" spans="1:24" x14ac:dyDescent="0.25">
      <c r="A4984" s="57">
        <v>242</v>
      </c>
      <c r="B4984" s="58" t="s">
        <v>14</v>
      </c>
      <c r="C4984" s="58" t="s">
        <v>1307</v>
      </c>
      <c r="D4984" s="62">
        <v>42481</v>
      </c>
      <c r="E4984" s="63">
        <v>0.40625</v>
      </c>
      <c r="F4984" s="63">
        <v>0.46875</v>
      </c>
      <c r="G4984" s="63" t="s">
        <v>1271</v>
      </c>
      <c r="H4984" s="60">
        <v>209</v>
      </c>
      <c r="I4984" s="68">
        <v>9</v>
      </c>
      <c r="J4984" s="58">
        <v>10</v>
      </c>
      <c r="K4984" s="58">
        <v>16</v>
      </c>
      <c r="L4984" s="73">
        <v>0.42777777777777781</v>
      </c>
      <c r="M4984" s="58" t="s">
        <v>591</v>
      </c>
      <c r="N4984" s="60" t="s">
        <v>591</v>
      </c>
      <c r="O4984" s="58" t="s">
        <v>1363</v>
      </c>
      <c r="P4984" s="58">
        <v>105</v>
      </c>
      <c r="Q4984" s="58">
        <v>1</v>
      </c>
      <c r="R4984" s="58" t="s">
        <v>369</v>
      </c>
      <c r="S4984" s="4" t="s">
        <v>372</v>
      </c>
      <c r="T4984" s="58">
        <v>1</v>
      </c>
      <c r="U4984" t="str">
        <f t="shared" si="311"/>
        <v>Serena</v>
      </c>
      <c r="V4984">
        <f t="shared" ref="V4984:V5047" si="312">+IF(S4984="BUS",VLOOKUP(T4984,$AC$4:$AE$9,3,0),VLOOKUP(T4984,$AC$4:$AE$9,2,0))</f>
        <v>7.97</v>
      </c>
      <c r="W4984">
        <f t="shared" ref="W4984:W5047" si="313">+IF(S4984="BUS",$AE$8,$AD$8)</f>
        <v>39.284999999999997</v>
      </c>
      <c r="X4984" s="12">
        <f t="shared" ref="X4984:X5047" si="314">+V4984/W4984</f>
        <v>0.20287641593483519</v>
      </c>
    </row>
    <row r="4985" spans="1:24" x14ac:dyDescent="0.25">
      <c r="A4985" s="57">
        <v>242</v>
      </c>
      <c r="B4985" s="58" t="s">
        <v>14</v>
      </c>
      <c r="C4985" s="58" t="s">
        <v>1307</v>
      </c>
      <c r="D4985" s="62">
        <v>42481</v>
      </c>
      <c r="E4985" s="63">
        <v>0.40625</v>
      </c>
      <c r="F4985" s="63">
        <v>0.46875</v>
      </c>
      <c r="G4985" s="63" t="s">
        <v>1271</v>
      </c>
      <c r="H4985" s="60">
        <v>209</v>
      </c>
      <c r="I4985" s="68">
        <v>10</v>
      </c>
      <c r="J4985" s="58">
        <v>10</v>
      </c>
      <c r="K4985" s="58">
        <v>18</v>
      </c>
      <c r="L4985" s="73">
        <v>0.4291666666666667</v>
      </c>
      <c r="M4985" s="58" t="s">
        <v>997</v>
      </c>
      <c r="N4985" s="60" t="s">
        <v>997</v>
      </c>
      <c r="O4985" s="58" t="s">
        <v>1363</v>
      </c>
      <c r="P4985" s="58">
        <v>111</v>
      </c>
      <c r="Q4985" s="58">
        <v>1</v>
      </c>
      <c r="R4985" s="58" t="s">
        <v>369</v>
      </c>
      <c r="S4985" s="4" t="s">
        <v>372</v>
      </c>
      <c r="T4985" s="58">
        <v>1</v>
      </c>
      <c r="U4985" t="str">
        <f t="shared" si="311"/>
        <v>Serena</v>
      </c>
      <c r="V4985">
        <f t="shared" si="312"/>
        <v>7.97</v>
      </c>
      <c r="W4985">
        <f t="shared" si="313"/>
        <v>39.284999999999997</v>
      </c>
      <c r="X4985" s="12">
        <f t="shared" si="314"/>
        <v>0.20287641593483519</v>
      </c>
    </row>
    <row r="4986" spans="1:24" x14ac:dyDescent="0.25">
      <c r="A4986" s="57">
        <v>242</v>
      </c>
      <c r="B4986" s="58" t="s">
        <v>14</v>
      </c>
      <c r="C4986" s="58" t="s">
        <v>1307</v>
      </c>
      <c r="D4986" s="62">
        <v>42481</v>
      </c>
      <c r="E4986" s="63">
        <v>0.40625</v>
      </c>
      <c r="F4986" s="63">
        <v>0.46875</v>
      </c>
      <c r="G4986" s="63" t="s">
        <v>1271</v>
      </c>
      <c r="H4986" s="60">
        <v>209</v>
      </c>
      <c r="I4986" s="68">
        <v>11</v>
      </c>
      <c r="J4986" s="58">
        <v>10</v>
      </c>
      <c r="K4986" s="58">
        <v>20</v>
      </c>
      <c r="L4986" s="73">
        <v>0.43055555555555558</v>
      </c>
      <c r="M4986" s="58" t="s">
        <v>524</v>
      </c>
      <c r="N4986" s="60" t="s">
        <v>524</v>
      </c>
      <c r="O4986" s="58" t="s">
        <v>1363</v>
      </c>
      <c r="P4986" s="58">
        <v>105</v>
      </c>
      <c r="Q4986" s="58">
        <v>1</v>
      </c>
      <c r="R4986" s="58" t="s">
        <v>369</v>
      </c>
      <c r="S4986" s="4" t="s">
        <v>372</v>
      </c>
      <c r="T4986" s="58">
        <v>1</v>
      </c>
      <c r="U4986" t="str">
        <f t="shared" ref="U4986:U5049" si="315">+VLOOKUP(A4986,$Z$4:$AA$32,2,0)</f>
        <v>Serena</v>
      </c>
      <c r="V4986">
        <f t="shared" si="312"/>
        <v>7.97</v>
      </c>
      <c r="W4986">
        <f t="shared" si="313"/>
        <v>39.284999999999997</v>
      </c>
      <c r="X4986" s="12">
        <f t="shared" si="314"/>
        <v>0.20287641593483519</v>
      </c>
    </row>
    <row r="4987" spans="1:24" x14ac:dyDescent="0.25">
      <c r="A4987" s="57">
        <v>242</v>
      </c>
      <c r="B4987" s="58" t="s">
        <v>14</v>
      </c>
      <c r="C4987" s="58" t="s">
        <v>1307</v>
      </c>
      <c r="D4987" s="62">
        <v>42481</v>
      </c>
      <c r="E4987" s="63">
        <v>0.40625</v>
      </c>
      <c r="F4987" s="63">
        <v>0.46875</v>
      </c>
      <c r="G4987" s="63" t="s">
        <v>1271</v>
      </c>
      <c r="H4987" s="60">
        <v>209</v>
      </c>
      <c r="I4987" s="68">
        <v>12</v>
      </c>
      <c r="J4987" s="58">
        <v>10</v>
      </c>
      <c r="K4987" s="58">
        <v>22</v>
      </c>
      <c r="L4987" s="73">
        <v>0.43194444444444446</v>
      </c>
      <c r="M4987" s="58" t="s">
        <v>582</v>
      </c>
      <c r="N4987" s="60" t="s">
        <v>582</v>
      </c>
      <c r="O4987" s="58" t="s">
        <v>1363</v>
      </c>
      <c r="P4987" s="58">
        <v>103</v>
      </c>
      <c r="Q4987" s="58">
        <v>1</v>
      </c>
      <c r="R4987" s="58" t="s">
        <v>369</v>
      </c>
      <c r="S4987" s="4" t="s">
        <v>372</v>
      </c>
      <c r="T4987" s="58">
        <v>1</v>
      </c>
      <c r="U4987" t="str">
        <f t="shared" si="315"/>
        <v>Serena</v>
      </c>
      <c r="V4987">
        <f t="shared" si="312"/>
        <v>7.97</v>
      </c>
      <c r="W4987">
        <f t="shared" si="313"/>
        <v>39.284999999999997</v>
      </c>
      <c r="X4987" s="12">
        <f t="shared" si="314"/>
        <v>0.20287641593483519</v>
      </c>
    </row>
    <row r="4988" spans="1:24" x14ac:dyDescent="0.25">
      <c r="A4988" s="57">
        <v>242</v>
      </c>
      <c r="B4988" s="58" t="s">
        <v>14</v>
      </c>
      <c r="C4988" s="58" t="s">
        <v>1307</v>
      </c>
      <c r="D4988" s="62">
        <v>42481</v>
      </c>
      <c r="E4988" s="63">
        <v>0.40625</v>
      </c>
      <c r="F4988" s="63">
        <v>0.46875</v>
      </c>
      <c r="G4988" s="63" t="s">
        <v>1271</v>
      </c>
      <c r="H4988" s="60">
        <v>209</v>
      </c>
      <c r="I4988" s="68">
        <v>13</v>
      </c>
      <c r="J4988" s="58">
        <v>10</v>
      </c>
      <c r="K4988" s="58">
        <v>22</v>
      </c>
      <c r="L4988" s="73">
        <v>0.43194444444444446</v>
      </c>
      <c r="M4988" s="58" t="s">
        <v>425</v>
      </c>
      <c r="N4988" s="60" t="s">
        <v>425</v>
      </c>
      <c r="O4988" s="58" t="s">
        <v>1363</v>
      </c>
      <c r="P4988" s="58">
        <v>105</v>
      </c>
      <c r="Q4988" s="58">
        <v>1</v>
      </c>
      <c r="R4988" s="58" t="s">
        <v>369</v>
      </c>
      <c r="S4988" s="4" t="s">
        <v>372</v>
      </c>
      <c r="T4988" s="58">
        <v>1</v>
      </c>
      <c r="U4988" t="str">
        <f t="shared" si="315"/>
        <v>Serena</v>
      </c>
      <c r="V4988">
        <f t="shared" si="312"/>
        <v>7.97</v>
      </c>
      <c r="W4988">
        <f t="shared" si="313"/>
        <v>39.284999999999997</v>
      </c>
      <c r="X4988" s="12">
        <f t="shared" si="314"/>
        <v>0.20287641593483519</v>
      </c>
    </row>
    <row r="4989" spans="1:24" x14ac:dyDescent="0.25">
      <c r="A4989" s="57">
        <v>242</v>
      </c>
      <c r="B4989" s="58" t="s">
        <v>14</v>
      </c>
      <c r="C4989" s="58" t="s">
        <v>1307</v>
      </c>
      <c r="D4989" s="62">
        <v>42481</v>
      </c>
      <c r="E4989" s="63">
        <v>0.40625</v>
      </c>
      <c r="F4989" s="63">
        <v>0.46875</v>
      </c>
      <c r="G4989" s="63" t="s">
        <v>1271</v>
      </c>
      <c r="H4989" s="60">
        <v>209</v>
      </c>
      <c r="I4989" s="68">
        <v>14</v>
      </c>
      <c r="J4989" s="58">
        <v>10</v>
      </c>
      <c r="K4989" s="58">
        <v>29</v>
      </c>
      <c r="L4989" s="73">
        <v>0.4368055555555555</v>
      </c>
      <c r="M4989" s="58" t="s">
        <v>476</v>
      </c>
      <c r="N4989" s="60" t="s">
        <v>476</v>
      </c>
      <c r="O4989" s="58" t="s">
        <v>1363</v>
      </c>
      <c r="P4989" s="58">
        <v>103</v>
      </c>
      <c r="Q4989" s="58">
        <v>1</v>
      </c>
      <c r="R4989" s="58" t="s">
        <v>369</v>
      </c>
      <c r="S4989" s="4" t="s">
        <v>372</v>
      </c>
      <c r="T4989" s="58">
        <v>1</v>
      </c>
      <c r="U4989" t="str">
        <f t="shared" si="315"/>
        <v>Serena</v>
      </c>
      <c r="V4989">
        <f t="shared" si="312"/>
        <v>7.97</v>
      </c>
      <c r="W4989">
        <f t="shared" si="313"/>
        <v>39.284999999999997</v>
      </c>
      <c r="X4989" s="12">
        <f t="shared" si="314"/>
        <v>0.20287641593483519</v>
      </c>
    </row>
    <row r="4990" spans="1:24" x14ac:dyDescent="0.25">
      <c r="A4990" s="57">
        <v>242</v>
      </c>
      <c r="B4990" s="58" t="s">
        <v>14</v>
      </c>
      <c r="C4990" s="58" t="s">
        <v>1307</v>
      </c>
      <c r="D4990" s="62">
        <v>42481</v>
      </c>
      <c r="E4990" s="63">
        <v>0.40625</v>
      </c>
      <c r="F4990" s="63">
        <v>0.46875</v>
      </c>
      <c r="G4990" s="63" t="s">
        <v>1271</v>
      </c>
      <c r="H4990" s="60">
        <v>209</v>
      </c>
      <c r="I4990" s="68">
        <v>15</v>
      </c>
      <c r="J4990" s="58">
        <v>10</v>
      </c>
      <c r="K4990" s="58">
        <v>30</v>
      </c>
      <c r="L4990" s="73">
        <v>0.4375</v>
      </c>
      <c r="M4990" s="58" t="s">
        <v>457</v>
      </c>
      <c r="N4990" s="60" t="s">
        <v>457</v>
      </c>
      <c r="O4990" s="58" t="s">
        <v>1363</v>
      </c>
      <c r="P4990" s="58">
        <v>111</v>
      </c>
      <c r="Q4990" s="58">
        <v>1</v>
      </c>
      <c r="R4990" s="58" t="s">
        <v>369</v>
      </c>
      <c r="S4990" s="4" t="s">
        <v>372</v>
      </c>
      <c r="T4990" s="58">
        <v>1</v>
      </c>
      <c r="U4990" t="str">
        <f t="shared" si="315"/>
        <v>Serena</v>
      </c>
      <c r="V4990">
        <f t="shared" si="312"/>
        <v>7.97</v>
      </c>
      <c r="W4990">
        <f t="shared" si="313"/>
        <v>39.284999999999997</v>
      </c>
      <c r="X4990" s="12">
        <f t="shared" si="314"/>
        <v>0.20287641593483519</v>
      </c>
    </row>
    <row r="4991" spans="1:24" x14ac:dyDescent="0.25">
      <c r="A4991" s="57">
        <v>242</v>
      </c>
      <c r="B4991" s="58" t="s">
        <v>14</v>
      </c>
      <c r="C4991" s="58" t="s">
        <v>1307</v>
      </c>
      <c r="D4991" s="62">
        <v>42481</v>
      </c>
      <c r="E4991" s="63">
        <v>0.40625</v>
      </c>
      <c r="F4991" s="63">
        <v>0.46875</v>
      </c>
      <c r="G4991" s="63" t="s">
        <v>1271</v>
      </c>
      <c r="H4991" s="60">
        <v>209</v>
      </c>
      <c r="I4991" s="68">
        <v>16</v>
      </c>
      <c r="J4991" s="58">
        <v>10</v>
      </c>
      <c r="K4991" s="58">
        <v>31</v>
      </c>
      <c r="L4991" s="73">
        <v>0.4381944444444445</v>
      </c>
      <c r="M4991" s="58" t="s">
        <v>529</v>
      </c>
      <c r="N4991" s="60" t="s">
        <v>529</v>
      </c>
      <c r="O4991" s="58" t="s">
        <v>1363</v>
      </c>
      <c r="P4991" s="58">
        <v>105</v>
      </c>
      <c r="Q4991" s="58">
        <v>1</v>
      </c>
      <c r="R4991" s="58" t="s">
        <v>369</v>
      </c>
      <c r="S4991" s="4" t="s">
        <v>372</v>
      </c>
      <c r="T4991" s="58">
        <v>1</v>
      </c>
      <c r="U4991" t="str">
        <f t="shared" si="315"/>
        <v>Serena</v>
      </c>
      <c r="V4991">
        <f t="shared" si="312"/>
        <v>7.97</v>
      </c>
      <c r="W4991">
        <f t="shared" si="313"/>
        <v>39.284999999999997</v>
      </c>
      <c r="X4991" s="12">
        <f t="shared" si="314"/>
        <v>0.20287641593483519</v>
      </c>
    </row>
    <row r="4992" spans="1:24" x14ac:dyDescent="0.25">
      <c r="A4992" s="57">
        <v>242</v>
      </c>
      <c r="B4992" s="58" t="s">
        <v>14</v>
      </c>
      <c r="C4992" s="58" t="s">
        <v>1307</v>
      </c>
      <c r="D4992" s="62">
        <v>42481</v>
      </c>
      <c r="E4992" s="63">
        <v>0.40625</v>
      </c>
      <c r="F4992" s="63">
        <v>0.46875</v>
      </c>
      <c r="G4992" s="63" t="s">
        <v>1271</v>
      </c>
      <c r="H4992" s="60">
        <v>209</v>
      </c>
      <c r="I4992" s="68">
        <v>17</v>
      </c>
      <c r="J4992" s="58">
        <v>10</v>
      </c>
      <c r="K4992" s="58">
        <v>35</v>
      </c>
      <c r="L4992" s="73">
        <v>0.44097222222222227</v>
      </c>
      <c r="M4992" s="58" t="s">
        <v>429</v>
      </c>
      <c r="N4992" s="60" t="s">
        <v>429</v>
      </c>
      <c r="O4992" s="58" t="s">
        <v>1363</v>
      </c>
      <c r="P4992" s="58">
        <v>105</v>
      </c>
      <c r="Q4992" s="58">
        <v>1</v>
      </c>
      <c r="R4992" s="58" t="s">
        <v>369</v>
      </c>
      <c r="S4992" s="4" t="s">
        <v>372</v>
      </c>
      <c r="T4992" s="58">
        <v>1</v>
      </c>
      <c r="U4992" t="str">
        <f t="shared" si="315"/>
        <v>Serena</v>
      </c>
      <c r="V4992">
        <f t="shared" si="312"/>
        <v>7.97</v>
      </c>
      <c r="W4992">
        <f t="shared" si="313"/>
        <v>39.284999999999997</v>
      </c>
      <c r="X4992" s="12">
        <f t="shared" si="314"/>
        <v>0.20287641593483519</v>
      </c>
    </row>
    <row r="4993" spans="1:24" x14ac:dyDescent="0.25">
      <c r="A4993" s="57">
        <v>242</v>
      </c>
      <c r="B4993" s="58" t="s">
        <v>14</v>
      </c>
      <c r="C4993" s="58" t="s">
        <v>1307</v>
      </c>
      <c r="D4993" s="62">
        <v>42481</v>
      </c>
      <c r="E4993" s="63">
        <v>0.40625</v>
      </c>
      <c r="F4993" s="63">
        <v>0.46875</v>
      </c>
      <c r="G4993" s="63" t="s">
        <v>1271</v>
      </c>
      <c r="H4993" s="60">
        <v>209</v>
      </c>
      <c r="I4993" s="68">
        <v>18</v>
      </c>
      <c r="J4993" s="58">
        <v>10</v>
      </c>
      <c r="K4993" s="58">
        <v>40</v>
      </c>
      <c r="L4993" s="73">
        <v>0.44444444444444442</v>
      </c>
      <c r="M4993" s="58" t="s">
        <v>992</v>
      </c>
      <c r="N4993" s="60" t="s">
        <v>992</v>
      </c>
      <c r="O4993" s="58" t="s">
        <v>1363</v>
      </c>
      <c r="P4993" s="58">
        <v>103</v>
      </c>
      <c r="Q4993" s="58">
        <v>1</v>
      </c>
      <c r="R4993" s="58" t="s">
        <v>369</v>
      </c>
      <c r="S4993" s="4" t="s">
        <v>372</v>
      </c>
      <c r="T4993" s="58">
        <v>1</v>
      </c>
      <c r="U4993" t="str">
        <f t="shared" si="315"/>
        <v>Serena</v>
      </c>
      <c r="V4993">
        <f t="shared" si="312"/>
        <v>7.97</v>
      </c>
      <c r="W4993">
        <f t="shared" si="313"/>
        <v>39.284999999999997</v>
      </c>
      <c r="X4993" s="12">
        <f t="shared" si="314"/>
        <v>0.20287641593483519</v>
      </c>
    </row>
    <row r="4994" spans="1:24" x14ac:dyDescent="0.25">
      <c r="A4994" s="57">
        <v>242</v>
      </c>
      <c r="B4994" s="58" t="s">
        <v>14</v>
      </c>
      <c r="C4994" s="58" t="s">
        <v>1307</v>
      </c>
      <c r="D4994" s="62">
        <v>42481</v>
      </c>
      <c r="E4994" s="63">
        <v>0.40625</v>
      </c>
      <c r="F4994" s="63">
        <v>0.46875</v>
      </c>
      <c r="G4994" s="63" t="s">
        <v>1271</v>
      </c>
      <c r="H4994" s="60">
        <v>209</v>
      </c>
      <c r="I4994" s="68">
        <v>19</v>
      </c>
      <c r="J4994" s="58">
        <v>10</v>
      </c>
      <c r="K4994" s="58">
        <v>47</v>
      </c>
      <c r="L4994" s="73">
        <v>0.44930555555555557</v>
      </c>
      <c r="M4994" s="58" t="s">
        <v>457</v>
      </c>
      <c r="N4994" s="60" t="s">
        <v>457</v>
      </c>
      <c r="O4994" s="58" t="s">
        <v>1363</v>
      </c>
      <c r="P4994" s="58">
        <v>111</v>
      </c>
      <c r="Q4994" s="58">
        <v>1</v>
      </c>
      <c r="R4994" s="58" t="s">
        <v>369</v>
      </c>
      <c r="S4994" s="4" t="s">
        <v>372</v>
      </c>
      <c r="T4994" s="58">
        <v>1</v>
      </c>
      <c r="U4994" t="str">
        <f t="shared" si="315"/>
        <v>Serena</v>
      </c>
      <c r="V4994">
        <f t="shared" si="312"/>
        <v>7.97</v>
      </c>
      <c r="W4994">
        <f t="shared" si="313"/>
        <v>39.284999999999997</v>
      </c>
      <c r="X4994" s="12">
        <f t="shared" si="314"/>
        <v>0.20287641593483519</v>
      </c>
    </row>
    <row r="4995" spans="1:24" x14ac:dyDescent="0.25">
      <c r="A4995" s="57">
        <v>242</v>
      </c>
      <c r="B4995" s="58" t="s">
        <v>14</v>
      </c>
      <c r="C4995" s="58" t="s">
        <v>1307</v>
      </c>
      <c r="D4995" s="62">
        <v>42481</v>
      </c>
      <c r="E4995" s="63">
        <v>0.40625</v>
      </c>
      <c r="F4995" s="63">
        <v>0.46875</v>
      </c>
      <c r="G4995" s="63" t="s">
        <v>1271</v>
      </c>
      <c r="H4995" s="60">
        <v>209</v>
      </c>
      <c r="I4995" s="68">
        <v>20</v>
      </c>
      <c r="J4995" s="58">
        <v>10</v>
      </c>
      <c r="K4995" s="58">
        <v>49</v>
      </c>
      <c r="L4995" s="73">
        <v>0.45069444444444445</v>
      </c>
      <c r="M4995" s="58" t="s">
        <v>436</v>
      </c>
      <c r="N4995" s="60" t="s">
        <v>436</v>
      </c>
      <c r="O4995" s="58" t="s">
        <v>1363</v>
      </c>
      <c r="P4995" s="58">
        <v>105</v>
      </c>
      <c r="Q4995" s="58">
        <v>1</v>
      </c>
      <c r="R4995" s="58" t="s">
        <v>369</v>
      </c>
      <c r="S4995" s="4" t="s">
        <v>372</v>
      </c>
      <c r="T4995" s="58">
        <v>1</v>
      </c>
      <c r="U4995" t="str">
        <f t="shared" si="315"/>
        <v>Serena</v>
      </c>
      <c r="V4995">
        <f t="shared" si="312"/>
        <v>7.97</v>
      </c>
      <c r="W4995">
        <f t="shared" si="313"/>
        <v>39.284999999999997</v>
      </c>
      <c r="X4995" s="12">
        <f t="shared" si="314"/>
        <v>0.20287641593483519</v>
      </c>
    </row>
    <row r="4996" spans="1:24" x14ac:dyDescent="0.25">
      <c r="A4996" s="57">
        <v>242</v>
      </c>
      <c r="B4996" s="58" t="s">
        <v>14</v>
      </c>
      <c r="C4996" s="58" t="s">
        <v>1307</v>
      </c>
      <c r="D4996" s="62">
        <v>42481</v>
      </c>
      <c r="E4996" s="63">
        <v>0.40625</v>
      </c>
      <c r="F4996" s="63">
        <v>0.46875</v>
      </c>
      <c r="G4996" s="63" t="s">
        <v>1271</v>
      </c>
      <c r="H4996" s="60">
        <v>209</v>
      </c>
      <c r="I4996" s="68">
        <v>21</v>
      </c>
      <c r="J4996" s="58">
        <v>10</v>
      </c>
      <c r="K4996" s="58">
        <v>49</v>
      </c>
      <c r="L4996" s="73">
        <v>0.45069444444444445</v>
      </c>
      <c r="M4996" s="58" t="s">
        <v>993</v>
      </c>
      <c r="N4996" s="60" t="s">
        <v>500</v>
      </c>
      <c r="O4996" s="58" t="s">
        <v>1363</v>
      </c>
      <c r="P4996" s="58">
        <v>103</v>
      </c>
      <c r="Q4996" s="58">
        <v>1</v>
      </c>
      <c r="R4996" s="58" t="s">
        <v>369</v>
      </c>
      <c r="S4996" s="4" t="s">
        <v>372</v>
      </c>
      <c r="T4996" s="58">
        <v>1</v>
      </c>
      <c r="U4996" t="str">
        <f t="shared" si="315"/>
        <v>Serena</v>
      </c>
      <c r="V4996">
        <f t="shared" si="312"/>
        <v>7.97</v>
      </c>
      <c r="W4996">
        <f t="shared" si="313"/>
        <v>39.284999999999997</v>
      </c>
      <c r="X4996" s="12">
        <f t="shared" si="314"/>
        <v>0.20287641593483519</v>
      </c>
    </row>
    <row r="4997" spans="1:24" x14ac:dyDescent="0.25">
      <c r="A4997" s="57">
        <v>242</v>
      </c>
      <c r="B4997" s="58" t="s">
        <v>14</v>
      </c>
      <c r="C4997" s="58" t="s">
        <v>1307</v>
      </c>
      <c r="D4997" s="62">
        <v>42481</v>
      </c>
      <c r="E4997" s="63">
        <v>0.40625</v>
      </c>
      <c r="F4997" s="63">
        <v>0.46875</v>
      </c>
      <c r="G4997" s="63" t="s">
        <v>1271</v>
      </c>
      <c r="H4997" s="60">
        <v>209</v>
      </c>
      <c r="I4997" s="68">
        <v>22</v>
      </c>
      <c r="J4997" s="58">
        <v>10</v>
      </c>
      <c r="K4997" s="58">
        <v>52</v>
      </c>
      <c r="L4997" s="73">
        <v>0.45277777777777778</v>
      </c>
      <c r="M4997" s="58" t="s">
        <v>1019</v>
      </c>
      <c r="N4997" s="60" t="s">
        <v>1019</v>
      </c>
      <c r="O4997" s="58" t="s">
        <v>1363</v>
      </c>
      <c r="P4997" s="58">
        <v>105</v>
      </c>
      <c r="Q4997" s="58">
        <v>1</v>
      </c>
      <c r="R4997" s="58" t="s">
        <v>369</v>
      </c>
      <c r="S4997" s="4" t="s">
        <v>372</v>
      </c>
      <c r="T4997" s="58">
        <v>1</v>
      </c>
      <c r="U4997" t="str">
        <f t="shared" si="315"/>
        <v>Serena</v>
      </c>
      <c r="V4997">
        <f t="shared" si="312"/>
        <v>7.97</v>
      </c>
      <c r="W4997">
        <f t="shared" si="313"/>
        <v>39.284999999999997</v>
      </c>
      <c r="X4997" s="12">
        <f t="shared" si="314"/>
        <v>0.20287641593483519</v>
      </c>
    </row>
    <row r="4998" spans="1:24" x14ac:dyDescent="0.25">
      <c r="A4998" s="57">
        <v>242</v>
      </c>
      <c r="B4998" s="58" t="s">
        <v>14</v>
      </c>
      <c r="C4998" s="58" t="s">
        <v>1307</v>
      </c>
      <c r="D4998" s="62">
        <v>42481</v>
      </c>
      <c r="E4998" s="63">
        <v>0.40625</v>
      </c>
      <c r="F4998" s="63">
        <v>0.46875</v>
      </c>
      <c r="G4998" s="63" t="s">
        <v>1271</v>
      </c>
      <c r="H4998" s="60">
        <v>209</v>
      </c>
      <c r="I4998" s="68">
        <v>23</v>
      </c>
      <c r="J4998" s="58">
        <v>10</v>
      </c>
      <c r="K4998" s="58">
        <v>52</v>
      </c>
      <c r="L4998" s="73">
        <v>0.45277777777777778</v>
      </c>
      <c r="M4998" s="58" t="s">
        <v>445</v>
      </c>
      <c r="N4998" s="60" t="s">
        <v>445</v>
      </c>
      <c r="O4998" s="58" t="s">
        <v>1363</v>
      </c>
      <c r="P4998" s="58">
        <v>105</v>
      </c>
      <c r="Q4998" s="58">
        <v>1</v>
      </c>
      <c r="R4998" s="58" t="s">
        <v>369</v>
      </c>
      <c r="S4998" s="4" t="s">
        <v>372</v>
      </c>
      <c r="T4998" s="58">
        <v>1</v>
      </c>
      <c r="U4998" t="str">
        <f t="shared" si="315"/>
        <v>Serena</v>
      </c>
      <c r="V4998">
        <f t="shared" si="312"/>
        <v>7.97</v>
      </c>
      <c r="W4998">
        <f t="shared" si="313"/>
        <v>39.284999999999997</v>
      </c>
      <c r="X4998" s="12">
        <f t="shared" si="314"/>
        <v>0.20287641593483519</v>
      </c>
    </row>
    <row r="4999" spans="1:24" x14ac:dyDescent="0.25">
      <c r="A4999" s="57">
        <v>242</v>
      </c>
      <c r="B4999" s="58" t="s">
        <v>14</v>
      </c>
      <c r="C4999" s="58" t="s">
        <v>1307</v>
      </c>
      <c r="D4999" s="62">
        <v>42481</v>
      </c>
      <c r="E4999" s="63">
        <v>0.40625</v>
      </c>
      <c r="F4999" s="63">
        <v>0.46875</v>
      </c>
      <c r="G4999" s="63" t="s">
        <v>1271</v>
      </c>
      <c r="H4999" s="60">
        <v>209</v>
      </c>
      <c r="I4999" s="68">
        <v>24</v>
      </c>
      <c r="J4999" s="58">
        <v>11</v>
      </c>
      <c r="K4999" s="58">
        <v>5</v>
      </c>
      <c r="L4999" s="73">
        <v>0.46180555555555558</v>
      </c>
      <c r="M4999" s="58" t="s">
        <v>449</v>
      </c>
      <c r="N4999" s="60" t="s">
        <v>449</v>
      </c>
      <c r="O4999" s="58" t="s">
        <v>1363</v>
      </c>
      <c r="P4999" s="58">
        <v>105</v>
      </c>
      <c r="Q4999" s="58">
        <v>1</v>
      </c>
      <c r="R4999" s="58" t="s">
        <v>369</v>
      </c>
      <c r="S4999" s="4" t="s">
        <v>372</v>
      </c>
      <c r="T4999" s="58">
        <v>2</v>
      </c>
      <c r="U4999" t="str">
        <f t="shared" si="315"/>
        <v>Serena</v>
      </c>
      <c r="V4999">
        <f t="shared" si="312"/>
        <v>17.84</v>
      </c>
      <c r="W4999">
        <f t="shared" si="313"/>
        <v>39.284999999999997</v>
      </c>
      <c r="X4999" s="12">
        <f t="shared" si="314"/>
        <v>0.45411734758813799</v>
      </c>
    </row>
    <row r="5000" spans="1:24" x14ac:dyDescent="0.25">
      <c r="A5000" s="57">
        <v>242</v>
      </c>
      <c r="B5000" s="58" t="s">
        <v>14</v>
      </c>
      <c r="C5000" s="58" t="s">
        <v>1307</v>
      </c>
      <c r="D5000" s="62">
        <v>42481</v>
      </c>
      <c r="E5000" s="63">
        <v>0.40625</v>
      </c>
      <c r="F5000" s="63">
        <v>0.46875</v>
      </c>
      <c r="G5000" s="63" t="s">
        <v>1271</v>
      </c>
      <c r="H5000" s="60">
        <v>209</v>
      </c>
      <c r="I5000" s="68">
        <v>25</v>
      </c>
      <c r="J5000" s="58">
        <v>11</v>
      </c>
      <c r="K5000" s="58">
        <v>8</v>
      </c>
      <c r="L5000" s="73">
        <v>0.46388888888888885</v>
      </c>
      <c r="M5000" s="58" t="s">
        <v>1205</v>
      </c>
      <c r="N5000" s="60" t="s">
        <v>1205</v>
      </c>
      <c r="O5000" s="58" t="s">
        <v>1363</v>
      </c>
      <c r="P5000" s="58">
        <v>105</v>
      </c>
      <c r="Q5000" s="58">
        <v>1</v>
      </c>
      <c r="R5000" s="58" t="s">
        <v>369</v>
      </c>
      <c r="S5000" s="4" t="s">
        <v>372</v>
      </c>
      <c r="T5000" s="58">
        <v>1</v>
      </c>
      <c r="U5000" t="str">
        <f t="shared" si="315"/>
        <v>Serena</v>
      </c>
      <c r="V5000">
        <f t="shared" si="312"/>
        <v>7.97</v>
      </c>
      <c r="W5000">
        <f t="shared" si="313"/>
        <v>39.284999999999997</v>
      </c>
      <c r="X5000" s="12">
        <f t="shared" si="314"/>
        <v>0.20287641593483519</v>
      </c>
    </row>
    <row r="5001" spans="1:24" x14ac:dyDescent="0.25">
      <c r="A5001" s="57">
        <v>242</v>
      </c>
      <c r="B5001" s="58" t="s">
        <v>14</v>
      </c>
      <c r="C5001" s="58" t="s">
        <v>1307</v>
      </c>
      <c r="D5001" s="62">
        <v>42481</v>
      </c>
      <c r="E5001" s="63">
        <v>0.40625</v>
      </c>
      <c r="F5001" s="63">
        <v>0.46875</v>
      </c>
      <c r="G5001" s="63" t="s">
        <v>1271</v>
      </c>
      <c r="H5001" s="60">
        <v>209</v>
      </c>
      <c r="I5001" s="68">
        <v>26</v>
      </c>
      <c r="J5001" s="58">
        <v>11</v>
      </c>
      <c r="K5001" s="58">
        <v>10</v>
      </c>
      <c r="L5001" s="73">
        <v>0.46527777777777773</v>
      </c>
      <c r="M5001" s="58" t="s">
        <v>997</v>
      </c>
      <c r="N5001" s="60" t="s">
        <v>997</v>
      </c>
      <c r="O5001" s="58" t="s">
        <v>1363</v>
      </c>
      <c r="P5001" s="58">
        <v>103</v>
      </c>
      <c r="Q5001" s="58">
        <v>1</v>
      </c>
      <c r="R5001" s="58" t="s">
        <v>369</v>
      </c>
      <c r="S5001" s="4" t="s">
        <v>372</v>
      </c>
      <c r="T5001" s="58">
        <v>2</v>
      </c>
      <c r="U5001" t="str">
        <f t="shared" si="315"/>
        <v>Serena</v>
      </c>
      <c r="V5001">
        <f t="shared" si="312"/>
        <v>17.84</v>
      </c>
      <c r="W5001">
        <f t="shared" si="313"/>
        <v>39.284999999999997</v>
      </c>
      <c r="X5001" s="12">
        <f t="shared" si="314"/>
        <v>0.45411734758813799</v>
      </c>
    </row>
    <row r="5002" spans="1:24" x14ac:dyDescent="0.25">
      <c r="A5002" s="57">
        <v>242</v>
      </c>
      <c r="B5002" s="58" t="s">
        <v>14</v>
      </c>
      <c r="C5002" s="58" t="s">
        <v>1307</v>
      </c>
      <c r="D5002" s="62">
        <v>42481</v>
      </c>
      <c r="E5002" s="63">
        <v>0.53125</v>
      </c>
      <c r="F5002" s="63">
        <v>0.59375</v>
      </c>
      <c r="G5002" s="63" t="s">
        <v>1272</v>
      </c>
      <c r="H5002" s="60">
        <v>210</v>
      </c>
      <c r="I5002" s="68">
        <v>1</v>
      </c>
      <c r="J5002" s="58">
        <v>12</v>
      </c>
      <c r="K5002" s="58">
        <v>47</v>
      </c>
      <c r="L5002" s="73">
        <v>0.53263888888888888</v>
      </c>
      <c r="M5002" s="58" t="s">
        <v>492</v>
      </c>
      <c r="N5002" s="60" t="s">
        <v>492</v>
      </c>
      <c r="O5002" s="58" t="s">
        <v>1363</v>
      </c>
      <c r="P5002" s="58">
        <v>105</v>
      </c>
      <c r="Q5002" s="58">
        <v>1</v>
      </c>
      <c r="R5002" s="58" t="s">
        <v>369</v>
      </c>
      <c r="S5002" s="4" t="s">
        <v>372</v>
      </c>
      <c r="T5002" s="58">
        <v>1</v>
      </c>
      <c r="U5002" t="str">
        <f t="shared" si="315"/>
        <v>Serena</v>
      </c>
      <c r="V5002">
        <f t="shared" si="312"/>
        <v>7.97</v>
      </c>
      <c r="W5002">
        <f t="shared" si="313"/>
        <v>39.284999999999997</v>
      </c>
      <c r="X5002" s="12">
        <f t="shared" si="314"/>
        <v>0.20287641593483519</v>
      </c>
    </row>
    <row r="5003" spans="1:24" x14ac:dyDescent="0.25">
      <c r="A5003" s="57">
        <v>242</v>
      </c>
      <c r="B5003" s="58" t="s">
        <v>14</v>
      </c>
      <c r="C5003" s="58" t="s">
        <v>1307</v>
      </c>
      <c r="D5003" s="62">
        <v>42481</v>
      </c>
      <c r="E5003" s="63">
        <v>0.53125</v>
      </c>
      <c r="F5003" s="63">
        <v>0.59375</v>
      </c>
      <c r="G5003" s="63" t="s">
        <v>1272</v>
      </c>
      <c r="H5003" s="60">
        <v>210</v>
      </c>
      <c r="I5003" s="68">
        <v>2</v>
      </c>
      <c r="J5003" s="58">
        <v>12</v>
      </c>
      <c r="K5003" s="58">
        <v>51</v>
      </c>
      <c r="L5003" s="73">
        <v>0.53541666666666665</v>
      </c>
      <c r="M5003" s="58" t="s">
        <v>577</v>
      </c>
      <c r="N5003" s="60" t="s">
        <v>577</v>
      </c>
      <c r="O5003" s="58" t="s">
        <v>1363</v>
      </c>
      <c r="P5003" s="58">
        <v>103</v>
      </c>
      <c r="Q5003" s="58">
        <v>1</v>
      </c>
      <c r="R5003" s="58" t="s">
        <v>369</v>
      </c>
      <c r="S5003" s="4" t="s">
        <v>372</v>
      </c>
      <c r="T5003" s="58">
        <v>2</v>
      </c>
      <c r="U5003" t="str">
        <f t="shared" si="315"/>
        <v>Serena</v>
      </c>
      <c r="V5003">
        <f t="shared" si="312"/>
        <v>17.84</v>
      </c>
      <c r="W5003">
        <f t="shared" si="313"/>
        <v>39.284999999999997</v>
      </c>
      <c r="X5003" s="12">
        <f t="shared" si="314"/>
        <v>0.45411734758813799</v>
      </c>
    </row>
    <row r="5004" spans="1:24" x14ac:dyDescent="0.25">
      <c r="A5004" s="57">
        <v>242</v>
      </c>
      <c r="B5004" s="58" t="s">
        <v>14</v>
      </c>
      <c r="C5004" s="58" t="s">
        <v>1307</v>
      </c>
      <c r="D5004" s="62">
        <v>42481</v>
      </c>
      <c r="E5004" s="63">
        <v>0.53125</v>
      </c>
      <c r="F5004" s="63">
        <v>0.59375</v>
      </c>
      <c r="G5004" s="63" t="s">
        <v>1272</v>
      </c>
      <c r="H5004" s="60">
        <v>210</v>
      </c>
      <c r="I5004" s="68">
        <v>3</v>
      </c>
      <c r="J5004" s="58">
        <v>12</v>
      </c>
      <c r="K5004" s="58">
        <v>52</v>
      </c>
      <c r="L5004" s="73">
        <v>0.53611111111111109</v>
      </c>
      <c r="M5004" s="58" t="s">
        <v>498</v>
      </c>
      <c r="N5004" s="60" t="s">
        <v>498</v>
      </c>
      <c r="O5004" s="58" t="s">
        <v>1363</v>
      </c>
      <c r="P5004" s="58">
        <v>105</v>
      </c>
      <c r="Q5004" s="58">
        <v>1</v>
      </c>
      <c r="R5004" s="58" t="s">
        <v>369</v>
      </c>
      <c r="S5004" s="4" t="s">
        <v>372</v>
      </c>
      <c r="T5004" s="58">
        <v>1</v>
      </c>
      <c r="U5004" t="str">
        <f t="shared" si="315"/>
        <v>Serena</v>
      </c>
      <c r="V5004">
        <f t="shared" si="312"/>
        <v>7.97</v>
      </c>
      <c r="W5004">
        <f t="shared" si="313"/>
        <v>39.284999999999997</v>
      </c>
      <c r="X5004" s="12">
        <f t="shared" si="314"/>
        <v>0.20287641593483519</v>
      </c>
    </row>
    <row r="5005" spans="1:24" x14ac:dyDescent="0.25">
      <c r="A5005" s="57">
        <v>242</v>
      </c>
      <c r="B5005" s="58" t="s">
        <v>14</v>
      </c>
      <c r="C5005" s="58" t="s">
        <v>1307</v>
      </c>
      <c r="D5005" s="62">
        <v>42481</v>
      </c>
      <c r="E5005" s="63">
        <v>0.53125</v>
      </c>
      <c r="F5005" s="63">
        <v>0.59375</v>
      </c>
      <c r="G5005" s="63" t="s">
        <v>1272</v>
      </c>
      <c r="H5005" s="60">
        <v>210</v>
      </c>
      <c r="I5005" s="68">
        <v>4</v>
      </c>
      <c r="J5005" s="58">
        <v>12</v>
      </c>
      <c r="K5005" s="58">
        <v>56</v>
      </c>
      <c r="L5005" s="73">
        <v>0.53888888888888886</v>
      </c>
      <c r="M5005" s="58" t="s">
        <v>502</v>
      </c>
      <c r="N5005" s="60" t="s">
        <v>502</v>
      </c>
      <c r="O5005" s="58" t="s">
        <v>1363</v>
      </c>
      <c r="P5005" s="58">
        <v>105</v>
      </c>
      <c r="Q5005" s="58">
        <v>1</v>
      </c>
      <c r="R5005" s="58" t="s">
        <v>369</v>
      </c>
      <c r="S5005" s="4" t="s">
        <v>372</v>
      </c>
      <c r="T5005" s="58">
        <v>2</v>
      </c>
      <c r="U5005" t="str">
        <f t="shared" si="315"/>
        <v>Serena</v>
      </c>
      <c r="V5005">
        <f t="shared" si="312"/>
        <v>17.84</v>
      </c>
      <c r="W5005">
        <f t="shared" si="313"/>
        <v>39.284999999999997</v>
      </c>
      <c r="X5005" s="12">
        <f t="shared" si="314"/>
        <v>0.45411734758813799</v>
      </c>
    </row>
    <row r="5006" spans="1:24" x14ac:dyDescent="0.25">
      <c r="A5006" s="57">
        <v>242</v>
      </c>
      <c r="B5006" s="58" t="s">
        <v>14</v>
      </c>
      <c r="C5006" s="58" t="s">
        <v>1307</v>
      </c>
      <c r="D5006" s="62">
        <v>42481</v>
      </c>
      <c r="E5006" s="63">
        <v>0.53125</v>
      </c>
      <c r="F5006" s="63">
        <v>0.59375</v>
      </c>
      <c r="G5006" s="63" t="s">
        <v>1272</v>
      </c>
      <c r="H5006" s="60">
        <v>210</v>
      </c>
      <c r="I5006" s="68">
        <v>5</v>
      </c>
      <c r="J5006" s="58">
        <v>13</v>
      </c>
      <c r="K5006" s="58">
        <v>3</v>
      </c>
      <c r="L5006" s="73">
        <v>0.54375000000000007</v>
      </c>
      <c r="M5006" s="58" t="s">
        <v>504</v>
      </c>
      <c r="N5006" s="60" t="s">
        <v>504</v>
      </c>
      <c r="O5006" s="58" t="s">
        <v>1363</v>
      </c>
      <c r="P5006" s="58">
        <v>105</v>
      </c>
      <c r="Q5006" s="58">
        <v>1</v>
      </c>
      <c r="R5006" s="58" t="s">
        <v>369</v>
      </c>
      <c r="S5006" s="4" t="s">
        <v>372</v>
      </c>
      <c r="T5006" s="58">
        <v>2</v>
      </c>
      <c r="U5006" t="str">
        <f t="shared" si="315"/>
        <v>Serena</v>
      </c>
      <c r="V5006">
        <f t="shared" si="312"/>
        <v>17.84</v>
      </c>
      <c r="W5006">
        <f t="shared" si="313"/>
        <v>39.284999999999997</v>
      </c>
      <c r="X5006" s="12">
        <f t="shared" si="314"/>
        <v>0.45411734758813799</v>
      </c>
    </row>
    <row r="5007" spans="1:24" x14ac:dyDescent="0.25">
      <c r="A5007" s="57">
        <v>242</v>
      </c>
      <c r="B5007" s="58" t="s">
        <v>14</v>
      </c>
      <c r="C5007" s="58" t="s">
        <v>1307</v>
      </c>
      <c r="D5007" s="62">
        <v>42481</v>
      </c>
      <c r="E5007" s="63">
        <v>0.53125</v>
      </c>
      <c r="F5007" s="63">
        <v>0.59375</v>
      </c>
      <c r="G5007" s="63" t="s">
        <v>1272</v>
      </c>
      <c r="H5007" s="60">
        <v>210</v>
      </c>
      <c r="I5007" s="68">
        <v>6</v>
      </c>
      <c r="J5007" s="58">
        <v>13</v>
      </c>
      <c r="K5007" s="58">
        <v>4</v>
      </c>
      <c r="L5007" s="73">
        <v>0.5444444444444444</v>
      </c>
      <c r="M5007" s="58" t="s">
        <v>474</v>
      </c>
      <c r="N5007" s="60" t="s">
        <v>474</v>
      </c>
      <c r="O5007" s="58" t="s">
        <v>1363</v>
      </c>
      <c r="P5007" s="58">
        <v>103</v>
      </c>
      <c r="Q5007" s="58">
        <v>1</v>
      </c>
      <c r="R5007" s="58" t="s">
        <v>369</v>
      </c>
      <c r="S5007" s="4" t="s">
        <v>372</v>
      </c>
      <c r="T5007" s="58">
        <v>3</v>
      </c>
      <c r="U5007" t="str">
        <f t="shared" si="315"/>
        <v>Serena</v>
      </c>
      <c r="V5007">
        <f t="shared" si="312"/>
        <v>30.84</v>
      </c>
      <c r="W5007">
        <f t="shared" si="313"/>
        <v>39.284999999999997</v>
      </c>
      <c r="X5007" s="12">
        <f t="shared" si="314"/>
        <v>0.78503245513554798</v>
      </c>
    </row>
    <row r="5008" spans="1:24" x14ac:dyDescent="0.25">
      <c r="A5008" s="57">
        <v>242</v>
      </c>
      <c r="B5008" s="58" t="s">
        <v>14</v>
      </c>
      <c r="C5008" s="58" t="s">
        <v>1307</v>
      </c>
      <c r="D5008" s="62">
        <v>42481</v>
      </c>
      <c r="E5008" s="63">
        <v>0.53125</v>
      </c>
      <c r="F5008" s="63">
        <v>0.59375</v>
      </c>
      <c r="G5008" s="63" t="s">
        <v>1272</v>
      </c>
      <c r="H5008" s="60">
        <v>210</v>
      </c>
      <c r="I5008" s="68">
        <v>7</v>
      </c>
      <c r="J5008" s="58">
        <v>13</v>
      </c>
      <c r="K5008" s="58">
        <v>9</v>
      </c>
      <c r="L5008" s="73">
        <v>0.54791666666666672</v>
      </c>
      <c r="M5008" s="58" t="s">
        <v>510</v>
      </c>
      <c r="N5008" s="60" t="s">
        <v>510</v>
      </c>
      <c r="O5008" s="58" t="s">
        <v>1363</v>
      </c>
      <c r="P5008" s="58">
        <v>105</v>
      </c>
      <c r="Q5008" s="58">
        <v>1</v>
      </c>
      <c r="R5008" s="58" t="s">
        <v>369</v>
      </c>
      <c r="S5008" s="4" t="s">
        <v>372</v>
      </c>
      <c r="T5008" s="58">
        <v>2</v>
      </c>
      <c r="U5008" t="str">
        <f t="shared" si="315"/>
        <v>Serena</v>
      </c>
      <c r="V5008">
        <f t="shared" si="312"/>
        <v>17.84</v>
      </c>
      <c r="W5008">
        <f t="shared" si="313"/>
        <v>39.284999999999997</v>
      </c>
      <c r="X5008" s="12">
        <f t="shared" si="314"/>
        <v>0.45411734758813799</v>
      </c>
    </row>
    <row r="5009" spans="1:24" x14ac:dyDescent="0.25">
      <c r="A5009" s="57">
        <v>242</v>
      </c>
      <c r="B5009" s="58" t="s">
        <v>14</v>
      </c>
      <c r="C5009" s="58" t="s">
        <v>1307</v>
      </c>
      <c r="D5009" s="62">
        <v>42481</v>
      </c>
      <c r="E5009" s="63">
        <v>0.53125</v>
      </c>
      <c r="F5009" s="63">
        <v>0.59375</v>
      </c>
      <c r="G5009" s="63" t="s">
        <v>1272</v>
      </c>
      <c r="H5009" s="60">
        <v>210</v>
      </c>
      <c r="I5009" s="68">
        <v>8</v>
      </c>
      <c r="J5009" s="58">
        <v>13</v>
      </c>
      <c r="K5009" s="58">
        <v>11</v>
      </c>
      <c r="L5009" s="73">
        <v>0.5493055555555556</v>
      </c>
      <c r="M5009" s="58" t="s">
        <v>433</v>
      </c>
      <c r="N5009" s="60" t="s">
        <v>433</v>
      </c>
      <c r="O5009" s="58" t="s">
        <v>1363</v>
      </c>
      <c r="P5009" s="58">
        <v>103</v>
      </c>
      <c r="Q5009" s="58">
        <v>1</v>
      </c>
      <c r="R5009" s="58" t="s">
        <v>369</v>
      </c>
      <c r="S5009" s="4" t="s">
        <v>372</v>
      </c>
      <c r="T5009" s="58">
        <v>2</v>
      </c>
      <c r="U5009" t="str">
        <f t="shared" si="315"/>
        <v>Serena</v>
      </c>
      <c r="V5009">
        <f t="shared" si="312"/>
        <v>17.84</v>
      </c>
      <c r="W5009">
        <f t="shared" si="313"/>
        <v>39.284999999999997</v>
      </c>
      <c r="X5009" s="12">
        <f t="shared" si="314"/>
        <v>0.45411734758813799</v>
      </c>
    </row>
    <row r="5010" spans="1:24" x14ac:dyDescent="0.25">
      <c r="A5010" s="57">
        <v>242</v>
      </c>
      <c r="B5010" s="58" t="s">
        <v>14</v>
      </c>
      <c r="C5010" s="58" t="s">
        <v>1307</v>
      </c>
      <c r="D5010" s="62">
        <v>42481</v>
      </c>
      <c r="E5010" s="63">
        <v>0.53125</v>
      </c>
      <c r="F5010" s="63">
        <v>0.59375</v>
      </c>
      <c r="G5010" s="63" t="s">
        <v>1272</v>
      </c>
      <c r="H5010" s="60">
        <v>210</v>
      </c>
      <c r="I5010" s="68">
        <v>9</v>
      </c>
      <c r="J5010" s="58">
        <v>13</v>
      </c>
      <c r="K5010" s="58">
        <v>19</v>
      </c>
      <c r="L5010" s="73">
        <v>0.55486111111111114</v>
      </c>
      <c r="M5010" s="58" t="s">
        <v>443</v>
      </c>
      <c r="N5010" s="60" t="s">
        <v>443</v>
      </c>
      <c r="O5010" s="58" t="s">
        <v>1363</v>
      </c>
      <c r="P5010" s="58">
        <v>103</v>
      </c>
      <c r="Q5010" s="58">
        <v>1</v>
      </c>
      <c r="R5010" s="58" t="s">
        <v>369</v>
      </c>
      <c r="S5010" s="4" t="s">
        <v>372</v>
      </c>
      <c r="T5010" s="58">
        <v>2</v>
      </c>
      <c r="U5010" t="str">
        <f t="shared" si="315"/>
        <v>Serena</v>
      </c>
      <c r="V5010">
        <f t="shared" si="312"/>
        <v>17.84</v>
      </c>
      <c r="W5010">
        <f t="shared" si="313"/>
        <v>39.284999999999997</v>
      </c>
      <c r="X5010" s="12">
        <f t="shared" si="314"/>
        <v>0.45411734758813799</v>
      </c>
    </row>
    <row r="5011" spans="1:24" x14ac:dyDescent="0.25">
      <c r="A5011" s="57">
        <v>242</v>
      </c>
      <c r="B5011" s="58" t="s">
        <v>14</v>
      </c>
      <c r="C5011" s="58" t="s">
        <v>1307</v>
      </c>
      <c r="D5011" s="62">
        <v>42481</v>
      </c>
      <c r="E5011" s="63">
        <v>0.53125</v>
      </c>
      <c r="F5011" s="63">
        <v>0.59375</v>
      </c>
      <c r="G5011" s="63" t="s">
        <v>1272</v>
      </c>
      <c r="H5011" s="60">
        <v>210</v>
      </c>
      <c r="I5011" s="68">
        <v>10</v>
      </c>
      <c r="J5011" s="58">
        <v>13</v>
      </c>
      <c r="K5011" s="58">
        <v>22</v>
      </c>
      <c r="L5011" s="73">
        <v>0.55694444444444446</v>
      </c>
      <c r="M5011" s="58" t="s">
        <v>515</v>
      </c>
      <c r="N5011" s="60" t="s">
        <v>515</v>
      </c>
      <c r="O5011" s="58" t="s">
        <v>1363</v>
      </c>
      <c r="P5011" s="58">
        <v>105</v>
      </c>
      <c r="Q5011" s="58">
        <v>1</v>
      </c>
      <c r="R5011" s="58" t="s">
        <v>369</v>
      </c>
      <c r="S5011" s="4" t="s">
        <v>372</v>
      </c>
      <c r="T5011" s="58">
        <v>3</v>
      </c>
      <c r="U5011" t="str">
        <f t="shared" si="315"/>
        <v>Serena</v>
      </c>
      <c r="V5011">
        <f t="shared" si="312"/>
        <v>30.84</v>
      </c>
      <c r="W5011">
        <f t="shared" si="313"/>
        <v>39.284999999999997</v>
      </c>
      <c r="X5011" s="12">
        <f t="shared" si="314"/>
        <v>0.78503245513554798</v>
      </c>
    </row>
    <row r="5012" spans="1:24" x14ac:dyDescent="0.25">
      <c r="A5012" s="57">
        <v>242</v>
      </c>
      <c r="B5012" s="58" t="s">
        <v>14</v>
      </c>
      <c r="C5012" s="58" t="s">
        <v>1307</v>
      </c>
      <c r="D5012" s="62">
        <v>42481</v>
      </c>
      <c r="E5012" s="63">
        <v>0.53125</v>
      </c>
      <c r="F5012" s="63">
        <v>0.59375</v>
      </c>
      <c r="G5012" s="63" t="s">
        <v>1272</v>
      </c>
      <c r="H5012" s="60">
        <v>210</v>
      </c>
      <c r="I5012" s="68">
        <v>11</v>
      </c>
      <c r="J5012" s="58">
        <v>13</v>
      </c>
      <c r="K5012" s="58">
        <v>24</v>
      </c>
      <c r="L5012" s="73">
        <v>0.55833333333333335</v>
      </c>
      <c r="M5012" s="58" t="s">
        <v>521</v>
      </c>
      <c r="N5012" s="60" t="s">
        <v>521</v>
      </c>
      <c r="O5012" s="58" t="s">
        <v>1363</v>
      </c>
      <c r="P5012" s="58">
        <v>105</v>
      </c>
      <c r="Q5012" s="58">
        <v>1</v>
      </c>
      <c r="R5012" s="58" t="s">
        <v>369</v>
      </c>
      <c r="S5012" s="4" t="s">
        <v>372</v>
      </c>
      <c r="T5012" s="58">
        <v>2</v>
      </c>
      <c r="U5012" t="str">
        <f t="shared" si="315"/>
        <v>Serena</v>
      </c>
      <c r="V5012">
        <f t="shared" si="312"/>
        <v>17.84</v>
      </c>
      <c r="W5012">
        <f t="shared" si="313"/>
        <v>39.284999999999997</v>
      </c>
      <c r="X5012" s="12">
        <f t="shared" si="314"/>
        <v>0.45411734758813799</v>
      </c>
    </row>
    <row r="5013" spans="1:24" x14ac:dyDescent="0.25">
      <c r="A5013" s="57">
        <v>242</v>
      </c>
      <c r="B5013" s="58" t="s">
        <v>14</v>
      </c>
      <c r="C5013" s="58" t="s">
        <v>1307</v>
      </c>
      <c r="D5013" s="62">
        <v>42481</v>
      </c>
      <c r="E5013" s="63">
        <v>0.53125</v>
      </c>
      <c r="F5013" s="63">
        <v>0.59375</v>
      </c>
      <c r="G5013" s="63" t="s">
        <v>1272</v>
      </c>
      <c r="H5013" s="60">
        <v>210</v>
      </c>
      <c r="I5013" s="68">
        <v>12</v>
      </c>
      <c r="J5013" s="58">
        <v>13</v>
      </c>
      <c r="K5013" s="58">
        <v>31</v>
      </c>
      <c r="L5013" s="73">
        <v>0.56319444444444444</v>
      </c>
      <c r="M5013" s="58" t="s">
        <v>447</v>
      </c>
      <c r="N5013" s="60" t="s">
        <v>447</v>
      </c>
      <c r="O5013" s="58" t="s">
        <v>1363</v>
      </c>
      <c r="P5013" s="58">
        <v>103</v>
      </c>
      <c r="Q5013" s="58">
        <v>1</v>
      </c>
      <c r="R5013" s="58" t="s">
        <v>369</v>
      </c>
      <c r="S5013" s="4" t="s">
        <v>372</v>
      </c>
      <c r="T5013" s="58">
        <v>2</v>
      </c>
      <c r="U5013" t="str">
        <f t="shared" si="315"/>
        <v>Serena</v>
      </c>
      <c r="V5013">
        <f t="shared" si="312"/>
        <v>17.84</v>
      </c>
      <c r="W5013">
        <f t="shared" si="313"/>
        <v>39.284999999999997</v>
      </c>
      <c r="X5013" s="12">
        <f t="shared" si="314"/>
        <v>0.45411734758813799</v>
      </c>
    </row>
    <row r="5014" spans="1:24" x14ac:dyDescent="0.25">
      <c r="A5014" s="57">
        <v>242</v>
      </c>
      <c r="B5014" s="58" t="s">
        <v>14</v>
      </c>
      <c r="C5014" s="58" t="s">
        <v>1307</v>
      </c>
      <c r="D5014" s="62">
        <v>42481</v>
      </c>
      <c r="E5014" s="63">
        <v>0.53125</v>
      </c>
      <c r="F5014" s="63">
        <v>0.59375</v>
      </c>
      <c r="G5014" s="63" t="s">
        <v>1272</v>
      </c>
      <c r="H5014" s="60">
        <v>210</v>
      </c>
      <c r="I5014" s="68">
        <v>13</v>
      </c>
      <c r="J5014" s="58">
        <v>13</v>
      </c>
      <c r="K5014" s="58">
        <v>36</v>
      </c>
      <c r="L5014" s="73">
        <v>0.56666666666666665</v>
      </c>
      <c r="M5014" s="58" t="s">
        <v>534</v>
      </c>
      <c r="N5014" s="60" t="s">
        <v>534</v>
      </c>
      <c r="O5014" s="58" t="s">
        <v>1363</v>
      </c>
      <c r="P5014" s="58">
        <v>111</v>
      </c>
      <c r="Q5014" s="58">
        <v>1</v>
      </c>
      <c r="R5014" s="58" t="s">
        <v>369</v>
      </c>
      <c r="S5014" s="4" t="s">
        <v>372</v>
      </c>
      <c r="T5014" s="58">
        <v>2</v>
      </c>
      <c r="U5014" t="str">
        <f t="shared" si="315"/>
        <v>Serena</v>
      </c>
      <c r="V5014">
        <f t="shared" si="312"/>
        <v>17.84</v>
      </c>
      <c r="W5014">
        <f t="shared" si="313"/>
        <v>39.284999999999997</v>
      </c>
      <c r="X5014" s="12">
        <f t="shared" si="314"/>
        <v>0.45411734758813799</v>
      </c>
    </row>
    <row r="5015" spans="1:24" x14ac:dyDescent="0.25">
      <c r="A5015" s="57">
        <v>242</v>
      </c>
      <c r="B5015" s="58" t="s">
        <v>14</v>
      </c>
      <c r="C5015" s="58" t="s">
        <v>1307</v>
      </c>
      <c r="D5015" s="62">
        <v>42481</v>
      </c>
      <c r="E5015" s="63">
        <v>0.53125</v>
      </c>
      <c r="F5015" s="63">
        <v>0.59375</v>
      </c>
      <c r="G5015" s="63" t="s">
        <v>1272</v>
      </c>
      <c r="H5015" s="60">
        <v>210</v>
      </c>
      <c r="I5015" s="68">
        <v>14</v>
      </c>
      <c r="J5015" s="58">
        <v>13</v>
      </c>
      <c r="K5015" s="58">
        <v>36</v>
      </c>
      <c r="L5015" s="73">
        <v>0.56666666666666665</v>
      </c>
      <c r="M5015" s="58" t="s">
        <v>525</v>
      </c>
      <c r="N5015" s="60" t="s">
        <v>525</v>
      </c>
      <c r="O5015" s="58" t="s">
        <v>1363</v>
      </c>
      <c r="P5015" s="58">
        <v>105</v>
      </c>
      <c r="Q5015" s="58">
        <v>1</v>
      </c>
      <c r="R5015" s="58" t="s">
        <v>369</v>
      </c>
      <c r="S5015" s="4" t="s">
        <v>372</v>
      </c>
      <c r="T5015" s="58">
        <v>2</v>
      </c>
      <c r="U5015" t="str">
        <f t="shared" si="315"/>
        <v>Serena</v>
      </c>
      <c r="V5015">
        <f t="shared" si="312"/>
        <v>17.84</v>
      </c>
      <c r="W5015">
        <f t="shared" si="313"/>
        <v>39.284999999999997</v>
      </c>
      <c r="X5015" s="12">
        <f t="shared" si="314"/>
        <v>0.45411734758813799</v>
      </c>
    </row>
    <row r="5016" spans="1:24" x14ac:dyDescent="0.25">
      <c r="A5016" s="57">
        <v>242</v>
      </c>
      <c r="B5016" s="58" t="s">
        <v>14</v>
      </c>
      <c r="C5016" s="58" t="s">
        <v>1307</v>
      </c>
      <c r="D5016" s="62">
        <v>42481</v>
      </c>
      <c r="E5016" s="63">
        <v>0.53125</v>
      </c>
      <c r="F5016" s="63">
        <v>0.59375</v>
      </c>
      <c r="G5016" s="63" t="s">
        <v>1272</v>
      </c>
      <c r="H5016" s="60">
        <v>210</v>
      </c>
      <c r="I5016" s="68">
        <v>15</v>
      </c>
      <c r="J5016" s="58">
        <v>13</v>
      </c>
      <c r="K5016" s="58">
        <v>39</v>
      </c>
      <c r="L5016" s="73">
        <v>0.56874999999999998</v>
      </c>
      <c r="M5016" s="58" t="s">
        <v>451</v>
      </c>
      <c r="N5016" s="60" t="s">
        <v>451</v>
      </c>
      <c r="O5016" s="58" t="s">
        <v>1363</v>
      </c>
      <c r="P5016" s="58">
        <v>103</v>
      </c>
      <c r="Q5016" s="58">
        <v>1</v>
      </c>
      <c r="R5016" s="58" t="s">
        <v>369</v>
      </c>
      <c r="S5016" s="4" t="s">
        <v>372</v>
      </c>
      <c r="T5016" s="58">
        <v>2</v>
      </c>
      <c r="U5016" t="str">
        <f t="shared" si="315"/>
        <v>Serena</v>
      </c>
      <c r="V5016">
        <f t="shared" si="312"/>
        <v>17.84</v>
      </c>
      <c r="W5016">
        <f t="shared" si="313"/>
        <v>39.284999999999997</v>
      </c>
      <c r="X5016" s="12">
        <f t="shared" si="314"/>
        <v>0.45411734758813799</v>
      </c>
    </row>
    <row r="5017" spans="1:24" x14ac:dyDescent="0.25">
      <c r="A5017" s="57">
        <v>242</v>
      </c>
      <c r="B5017" s="58" t="s">
        <v>14</v>
      </c>
      <c r="C5017" s="58" t="s">
        <v>1307</v>
      </c>
      <c r="D5017" s="62">
        <v>42481</v>
      </c>
      <c r="E5017" s="63">
        <v>0.53125</v>
      </c>
      <c r="F5017" s="63">
        <v>0.59375</v>
      </c>
      <c r="G5017" s="63" t="s">
        <v>1272</v>
      </c>
      <c r="H5017" s="60">
        <v>210</v>
      </c>
      <c r="I5017" s="68">
        <v>16</v>
      </c>
      <c r="J5017" s="58">
        <v>13</v>
      </c>
      <c r="K5017" s="58">
        <v>43</v>
      </c>
      <c r="L5017" s="73">
        <v>0.57152777777777775</v>
      </c>
      <c r="M5017" s="58" t="s">
        <v>392</v>
      </c>
      <c r="N5017" s="60" t="s">
        <v>392</v>
      </c>
      <c r="O5017" s="58" t="s">
        <v>1363</v>
      </c>
      <c r="P5017" s="58">
        <v>105</v>
      </c>
      <c r="Q5017" s="58">
        <v>1</v>
      </c>
      <c r="R5017" s="58" t="s">
        <v>369</v>
      </c>
      <c r="S5017" s="4" t="s">
        <v>372</v>
      </c>
      <c r="T5017" s="58">
        <v>1</v>
      </c>
      <c r="U5017" t="str">
        <f t="shared" si="315"/>
        <v>Serena</v>
      </c>
      <c r="V5017">
        <f t="shared" si="312"/>
        <v>7.97</v>
      </c>
      <c r="W5017">
        <f t="shared" si="313"/>
        <v>39.284999999999997</v>
      </c>
      <c r="X5017" s="12">
        <f t="shared" si="314"/>
        <v>0.20287641593483519</v>
      </c>
    </row>
    <row r="5018" spans="1:24" x14ac:dyDescent="0.25">
      <c r="A5018" s="57">
        <v>242</v>
      </c>
      <c r="B5018" s="58" t="s">
        <v>14</v>
      </c>
      <c r="C5018" s="58" t="s">
        <v>1307</v>
      </c>
      <c r="D5018" s="62">
        <v>42481</v>
      </c>
      <c r="E5018" s="63">
        <v>0.53125</v>
      </c>
      <c r="F5018" s="63">
        <v>0.59375</v>
      </c>
      <c r="G5018" s="63" t="s">
        <v>1272</v>
      </c>
      <c r="H5018" s="60">
        <v>210</v>
      </c>
      <c r="I5018" s="68">
        <v>17</v>
      </c>
      <c r="J5018" s="58">
        <v>13</v>
      </c>
      <c r="K5018" s="58">
        <v>49</v>
      </c>
      <c r="L5018" s="73">
        <v>0.5756944444444444</v>
      </c>
      <c r="M5018" s="58" t="s">
        <v>972</v>
      </c>
      <c r="N5018" s="60" t="s">
        <v>460</v>
      </c>
      <c r="O5018" s="58" t="s">
        <v>1363</v>
      </c>
      <c r="P5018" s="58">
        <v>103</v>
      </c>
      <c r="Q5018" s="58">
        <v>1</v>
      </c>
      <c r="R5018" s="58" t="s">
        <v>369</v>
      </c>
      <c r="S5018" s="4" t="s">
        <v>372</v>
      </c>
      <c r="T5018" s="58">
        <v>4</v>
      </c>
      <c r="U5018" t="str">
        <f t="shared" si="315"/>
        <v>Serena</v>
      </c>
      <c r="V5018">
        <f t="shared" si="312"/>
        <v>35.869999999999997</v>
      </c>
      <c r="W5018">
        <f t="shared" si="313"/>
        <v>39.284999999999997</v>
      </c>
      <c r="X5018" s="12">
        <f t="shared" si="314"/>
        <v>0.91307114674812273</v>
      </c>
    </row>
    <row r="5019" spans="1:24" x14ac:dyDescent="0.25">
      <c r="A5019" s="57">
        <v>242</v>
      </c>
      <c r="B5019" s="58" t="s">
        <v>14</v>
      </c>
      <c r="C5019" s="58" t="s">
        <v>1307</v>
      </c>
      <c r="D5019" s="62">
        <v>42481</v>
      </c>
      <c r="E5019" s="63">
        <v>0.53125</v>
      </c>
      <c r="F5019" s="63">
        <v>0.59375</v>
      </c>
      <c r="G5019" s="63" t="s">
        <v>1272</v>
      </c>
      <c r="H5019" s="60">
        <v>210</v>
      </c>
      <c r="I5019" s="68">
        <v>18</v>
      </c>
      <c r="J5019" s="58">
        <v>13</v>
      </c>
      <c r="K5019" s="58">
        <v>50</v>
      </c>
      <c r="L5019" s="73">
        <v>0.57638888888888895</v>
      </c>
      <c r="M5019" s="58" t="s">
        <v>594</v>
      </c>
      <c r="N5019" s="60" t="s">
        <v>594</v>
      </c>
      <c r="O5019" s="58" t="s">
        <v>1363</v>
      </c>
      <c r="P5019" s="58">
        <v>105</v>
      </c>
      <c r="Q5019" s="58">
        <v>1</v>
      </c>
      <c r="R5019" s="58" t="s">
        <v>369</v>
      </c>
      <c r="S5019" s="4" t="s">
        <v>372</v>
      </c>
      <c r="T5019" s="58">
        <v>2</v>
      </c>
      <c r="U5019" t="str">
        <f t="shared" si="315"/>
        <v>Serena</v>
      </c>
      <c r="V5019">
        <f t="shared" si="312"/>
        <v>17.84</v>
      </c>
      <c r="W5019">
        <f t="shared" si="313"/>
        <v>39.284999999999997</v>
      </c>
      <c r="X5019" s="12">
        <f t="shared" si="314"/>
        <v>0.45411734758813799</v>
      </c>
    </row>
    <row r="5020" spans="1:24" x14ac:dyDescent="0.25">
      <c r="A5020" s="57">
        <v>242</v>
      </c>
      <c r="B5020" s="58" t="s">
        <v>14</v>
      </c>
      <c r="C5020" s="58" t="s">
        <v>1307</v>
      </c>
      <c r="D5020" s="62">
        <v>42481</v>
      </c>
      <c r="E5020" s="63">
        <v>0.53125</v>
      </c>
      <c r="F5020" s="63">
        <v>0.59375</v>
      </c>
      <c r="G5020" s="63" t="s">
        <v>1272</v>
      </c>
      <c r="H5020" s="60">
        <v>210</v>
      </c>
      <c r="I5020" s="68">
        <v>19</v>
      </c>
      <c r="J5020" s="58">
        <v>13</v>
      </c>
      <c r="K5020" s="58">
        <v>59</v>
      </c>
      <c r="L5020" s="73">
        <v>0.58263888888888882</v>
      </c>
      <c r="M5020" s="58" t="s">
        <v>466</v>
      </c>
      <c r="N5020" s="60" t="s">
        <v>466</v>
      </c>
      <c r="O5020" s="58" t="s">
        <v>1363</v>
      </c>
      <c r="P5020" s="58">
        <v>103</v>
      </c>
      <c r="Q5020" s="58">
        <v>1</v>
      </c>
      <c r="R5020" s="58" t="s">
        <v>369</v>
      </c>
      <c r="S5020" s="4" t="s">
        <v>372</v>
      </c>
      <c r="T5020" s="58">
        <v>1</v>
      </c>
      <c r="U5020" t="str">
        <f t="shared" si="315"/>
        <v>Serena</v>
      </c>
      <c r="V5020">
        <f t="shared" si="312"/>
        <v>7.97</v>
      </c>
      <c r="W5020">
        <f t="shared" si="313"/>
        <v>39.284999999999997</v>
      </c>
      <c r="X5020" s="12">
        <f t="shared" si="314"/>
        <v>0.20287641593483519</v>
      </c>
    </row>
    <row r="5021" spans="1:24" x14ac:dyDescent="0.25">
      <c r="A5021" s="57">
        <v>242</v>
      </c>
      <c r="B5021" s="58" t="s">
        <v>14</v>
      </c>
      <c r="C5021" s="58" t="s">
        <v>1307</v>
      </c>
      <c r="D5021" s="62">
        <v>42481</v>
      </c>
      <c r="E5021" s="63">
        <v>0.53125</v>
      </c>
      <c r="F5021" s="63">
        <v>0.59375</v>
      </c>
      <c r="G5021" s="63" t="s">
        <v>1272</v>
      </c>
      <c r="H5021" s="60">
        <v>210</v>
      </c>
      <c r="I5021" s="68">
        <v>20</v>
      </c>
      <c r="J5021" s="58">
        <v>14</v>
      </c>
      <c r="K5021" s="58">
        <v>0</v>
      </c>
      <c r="L5021" s="73">
        <v>0.58333333333333337</v>
      </c>
      <c r="M5021" s="58" t="s">
        <v>398</v>
      </c>
      <c r="N5021" s="60" t="s">
        <v>398</v>
      </c>
      <c r="O5021" s="58" t="s">
        <v>1363</v>
      </c>
      <c r="P5021" s="58">
        <v>105</v>
      </c>
      <c r="Q5021" s="58">
        <v>1</v>
      </c>
      <c r="R5021" s="58" t="s">
        <v>369</v>
      </c>
      <c r="S5021" s="4" t="s">
        <v>372</v>
      </c>
      <c r="T5021" s="58">
        <v>2</v>
      </c>
      <c r="U5021" t="str">
        <f t="shared" si="315"/>
        <v>Serena</v>
      </c>
      <c r="V5021">
        <f t="shared" si="312"/>
        <v>17.84</v>
      </c>
      <c r="W5021">
        <f t="shared" si="313"/>
        <v>39.284999999999997</v>
      </c>
      <c r="X5021" s="12">
        <f t="shared" si="314"/>
        <v>0.45411734758813799</v>
      </c>
    </row>
    <row r="5022" spans="1:24" x14ac:dyDescent="0.25">
      <c r="A5022" s="57">
        <v>242</v>
      </c>
      <c r="B5022" s="58" t="s">
        <v>14</v>
      </c>
      <c r="C5022" s="58" t="s">
        <v>1307</v>
      </c>
      <c r="D5022" s="62">
        <v>42481</v>
      </c>
      <c r="E5022" s="63">
        <v>0.53125</v>
      </c>
      <c r="F5022" s="63">
        <v>0.59375</v>
      </c>
      <c r="G5022" s="63" t="s">
        <v>1272</v>
      </c>
      <c r="H5022" s="60">
        <v>210</v>
      </c>
      <c r="I5022" s="68">
        <v>21</v>
      </c>
      <c r="J5022" s="58">
        <v>14</v>
      </c>
      <c r="K5022" s="58">
        <v>3</v>
      </c>
      <c r="L5022" s="73">
        <v>0.5854166666666667</v>
      </c>
      <c r="M5022" s="58" t="s">
        <v>597</v>
      </c>
      <c r="N5022" s="60" t="s">
        <v>597</v>
      </c>
      <c r="O5022" s="58" t="s">
        <v>1363</v>
      </c>
      <c r="P5022" s="58">
        <v>105</v>
      </c>
      <c r="Q5022" s="58">
        <v>1</v>
      </c>
      <c r="R5022" s="58" t="s">
        <v>369</v>
      </c>
      <c r="S5022" s="4" t="s">
        <v>372</v>
      </c>
      <c r="T5022" s="58">
        <v>2</v>
      </c>
      <c r="U5022" t="str">
        <f t="shared" si="315"/>
        <v>Serena</v>
      </c>
      <c r="V5022">
        <f t="shared" si="312"/>
        <v>17.84</v>
      </c>
      <c r="W5022">
        <f t="shared" si="313"/>
        <v>39.284999999999997</v>
      </c>
      <c r="X5022" s="12">
        <f t="shared" si="314"/>
        <v>0.45411734758813799</v>
      </c>
    </row>
    <row r="5023" spans="1:24" x14ac:dyDescent="0.25">
      <c r="A5023" s="57">
        <v>242</v>
      </c>
      <c r="B5023" s="58" t="s">
        <v>14</v>
      </c>
      <c r="C5023" s="58" t="s">
        <v>1307</v>
      </c>
      <c r="D5023" s="62">
        <v>42481</v>
      </c>
      <c r="E5023" s="63">
        <v>0.53125</v>
      </c>
      <c r="F5023" s="63">
        <v>0.59375</v>
      </c>
      <c r="G5023" s="63" t="s">
        <v>1272</v>
      </c>
      <c r="H5023" s="60">
        <v>210</v>
      </c>
      <c r="I5023" s="68">
        <v>22</v>
      </c>
      <c r="J5023" s="58">
        <v>14</v>
      </c>
      <c r="K5023" s="58">
        <v>13</v>
      </c>
      <c r="L5023" s="73">
        <v>0.59236111111111112</v>
      </c>
      <c r="M5023" s="58" t="s">
        <v>417</v>
      </c>
      <c r="N5023" s="60" t="s">
        <v>417</v>
      </c>
      <c r="O5023" s="58" t="s">
        <v>1363</v>
      </c>
      <c r="P5023" s="58">
        <v>105</v>
      </c>
      <c r="Q5023" s="58">
        <v>1</v>
      </c>
      <c r="R5023" s="58" t="s">
        <v>369</v>
      </c>
      <c r="S5023" s="4" t="s">
        <v>372</v>
      </c>
      <c r="T5023" s="58">
        <v>1</v>
      </c>
      <c r="U5023" t="str">
        <f t="shared" si="315"/>
        <v>Serena</v>
      </c>
      <c r="V5023">
        <f t="shared" si="312"/>
        <v>7.97</v>
      </c>
      <c r="W5023">
        <f t="shared" si="313"/>
        <v>39.284999999999997</v>
      </c>
      <c r="X5023" s="12">
        <f t="shared" si="314"/>
        <v>0.20287641593483519</v>
      </c>
    </row>
    <row r="5024" spans="1:24" x14ac:dyDescent="0.25">
      <c r="A5024" s="57">
        <v>242</v>
      </c>
      <c r="B5024" s="58" t="s">
        <v>14</v>
      </c>
      <c r="C5024" s="58" t="s">
        <v>1307</v>
      </c>
      <c r="D5024" s="62">
        <v>42481</v>
      </c>
      <c r="E5024" s="63">
        <v>0.73958333333333337</v>
      </c>
      <c r="F5024" s="63">
        <v>0.80208333333333337</v>
      </c>
      <c r="G5024" s="63" t="s">
        <v>1273</v>
      </c>
      <c r="H5024" s="60">
        <v>211</v>
      </c>
      <c r="I5024" s="68">
        <v>1</v>
      </c>
      <c r="J5024" s="58">
        <v>17</v>
      </c>
      <c r="K5024" s="58">
        <v>49</v>
      </c>
      <c r="L5024" s="73">
        <v>0.74236111111111114</v>
      </c>
      <c r="M5024" s="58" t="s">
        <v>531</v>
      </c>
      <c r="N5024" s="60" t="s">
        <v>531</v>
      </c>
      <c r="O5024" s="58" t="s">
        <v>1363</v>
      </c>
      <c r="P5024" s="58">
        <v>105</v>
      </c>
      <c r="Q5024" s="58">
        <v>1</v>
      </c>
      <c r="R5024" s="58" t="s">
        <v>369</v>
      </c>
      <c r="S5024" s="4" t="s">
        <v>372</v>
      </c>
      <c r="T5024" s="58">
        <v>4</v>
      </c>
      <c r="U5024" t="str">
        <f t="shared" si="315"/>
        <v>Serena</v>
      </c>
      <c r="V5024">
        <f t="shared" si="312"/>
        <v>35.869999999999997</v>
      </c>
      <c r="W5024">
        <f t="shared" si="313"/>
        <v>39.284999999999997</v>
      </c>
      <c r="X5024" s="12">
        <f t="shared" si="314"/>
        <v>0.91307114674812273</v>
      </c>
    </row>
    <row r="5025" spans="1:24" x14ac:dyDescent="0.25">
      <c r="A5025" s="57">
        <v>242</v>
      </c>
      <c r="B5025" s="58" t="s">
        <v>14</v>
      </c>
      <c r="C5025" s="58" t="s">
        <v>1307</v>
      </c>
      <c r="D5025" s="62">
        <v>42481</v>
      </c>
      <c r="E5025" s="63">
        <v>0.73958333333333337</v>
      </c>
      <c r="F5025" s="63">
        <v>0.80208333333333337</v>
      </c>
      <c r="G5025" s="63" t="s">
        <v>1273</v>
      </c>
      <c r="H5025" s="60">
        <v>211</v>
      </c>
      <c r="I5025" s="68">
        <v>2</v>
      </c>
      <c r="J5025" s="58">
        <v>17</v>
      </c>
      <c r="K5025" s="58">
        <v>53</v>
      </c>
      <c r="L5025" s="73">
        <v>0.74513888888888891</v>
      </c>
      <c r="M5025" s="58" t="s">
        <v>535</v>
      </c>
      <c r="N5025" s="60" t="s">
        <v>535</v>
      </c>
      <c r="O5025" s="58" t="s">
        <v>1363</v>
      </c>
      <c r="P5025" s="58">
        <v>105</v>
      </c>
      <c r="Q5025" s="58">
        <v>1</v>
      </c>
      <c r="R5025" s="58" t="s">
        <v>369</v>
      </c>
      <c r="S5025" s="4" t="s">
        <v>372</v>
      </c>
      <c r="T5025" s="58">
        <v>4</v>
      </c>
      <c r="U5025" t="str">
        <f t="shared" si="315"/>
        <v>Serena</v>
      </c>
      <c r="V5025">
        <f t="shared" si="312"/>
        <v>35.869999999999997</v>
      </c>
      <c r="W5025">
        <f t="shared" si="313"/>
        <v>39.284999999999997</v>
      </c>
      <c r="X5025" s="12">
        <f t="shared" si="314"/>
        <v>0.91307114674812273</v>
      </c>
    </row>
    <row r="5026" spans="1:24" x14ac:dyDescent="0.25">
      <c r="A5026" s="57">
        <v>242</v>
      </c>
      <c r="B5026" s="58" t="s">
        <v>14</v>
      </c>
      <c r="C5026" s="58" t="s">
        <v>1307</v>
      </c>
      <c r="D5026" s="62">
        <v>42481</v>
      </c>
      <c r="E5026" s="63">
        <v>0.73958333333333337</v>
      </c>
      <c r="F5026" s="63">
        <v>0.80208333333333337</v>
      </c>
      <c r="G5026" s="63" t="s">
        <v>1273</v>
      </c>
      <c r="H5026" s="60">
        <v>211</v>
      </c>
      <c r="I5026" s="68">
        <v>3</v>
      </c>
      <c r="J5026" s="58">
        <v>17</v>
      </c>
      <c r="K5026" s="58">
        <v>57</v>
      </c>
      <c r="L5026" s="73">
        <v>0.74791666666666667</v>
      </c>
      <c r="M5026" s="58" t="s">
        <v>986</v>
      </c>
      <c r="N5026" s="60" t="s">
        <v>545</v>
      </c>
      <c r="O5026" s="58" t="s">
        <v>1363</v>
      </c>
      <c r="P5026" s="58">
        <v>103</v>
      </c>
      <c r="Q5026" s="58">
        <v>1</v>
      </c>
      <c r="R5026" s="58" t="s">
        <v>369</v>
      </c>
      <c r="S5026" s="4" t="s">
        <v>372</v>
      </c>
      <c r="T5026" s="58">
        <v>6</v>
      </c>
      <c r="U5026" t="str">
        <f t="shared" si="315"/>
        <v>Serena</v>
      </c>
      <c r="V5026">
        <f t="shared" si="312"/>
        <v>42.7</v>
      </c>
      <c r="W5026">
        <f t="shared" si="313"/>
        <v>39.284999999999997</v>
      </c>
      <c r="X5026" s="12">
        <f t="shared" si="314"/>
        <v>1.0869288532518775</v>
      </c>
    </row>
    <row r="5027" spans="1:24" x14ac:dyDescent="0.25">
      <c r="A5027" s="57">
        <v>242</v>
      </c>
      <c r="B5027" s="58" t="s">
        <v>14</v>
      </c>
      <c r="C5027" s="58" t="s">
        <v>1307</v>
      </c>
      <c r="D5027" s="62">
        <v>42481</v>
      </c>
      <c r="E5027" s="63">
        <v>0.73958333333333337</v>
      </c>
      <c r="F5027" s="63">
        <v>0.80208333333333337</v>
      </c>
      <c r="G5027" s="63" t="s">
        <v>1273</v>
      </c>
      <c r="H5027" s="60">
        <v>211</v>
      </c>
      <c r="I5027" s="68">
        <v>4</v>
      </c>
      <c r="J5027" s="58">
        <v>17</v>
      </c>
      <c r="K5027" s="58">
        <v>59</v>
      </c>
      <c r="L5027" s="73">
        <v>0.74930555555555556</v>
      </c>
      <c r="M5027" s="58" t="s">
        <v>540</v>
      </c>
      <c r="N5027" s="60" t="s">
        <v>540</v>
      </c>
      <c r="O5027" s="58" t="s">
        <v>1363</v>
      </c>
      <c r="P5027" s="58">
        <v>105</v>
      </c>
      <c r="Q5027" s="58">
        <v>1</v>
      </c>
      <c r="R5027" s="58" t="s">
        <v>369</v>
      </c>
      <c r="S5027" s="4" t="s">
        <v>372</v>
      </c>
      <c r="T5027" s="58">
        <v>3</v>
      </c>
      <c r="U5027" t="str">
        <f t="shared" si="315"/>
        <v>Serena</v>
      </c>
      <c r="V5027">
        <f t="shared" si="312"/>
        <v>30.84</v>
      </c>
      <c r="W5027">
        <f t="shared" si="313"/>
        <v>39.284999999999997</v>
      </c>
      <c r="X5027" s="12">
        <f t="shared" si="314"/>
        <v>0.78503245513554798</v>
      </c>
    </row>
    <row r="5028" spans="1:24" x14ac:dyDescent="0.25">
      <c r="A5028" s="57">
        <v>242</v>
      </c>
      <c r="B5028" s="58" t="s">
        <v>14</v>
      </c>
      <c r="C5028" s="58" t="s">
        <v>1307</v>
      </c>
      <c r="D5028" s="62">
        <v>42481</v>
      </c>
      <c r="E5028" s="63">
        <v>0.73958333333333337</v>
      </c>
      <c r="F5028" s="63">
        <v>0.80208333333333337</v>
      </c>
      <c r="G5028" s="63" t="s">
        <v>1273</v>
      </c>
      <c r="H5028" s="60">
        <v>211</v>
      </c>
      <c r="I5028" s="68">
        <v>5</v>
      </c>
      <c r="J5028" s="58">
        <v>18</v>
      </c>
      <c r="K5028" s="58">
        <v>6</v>
      </c>
      <c r="L5028" s="73">
        <v>0.75416666666666676</v>
      </c>
      <c r="M5028" s="58" t="s">
        <v>973</v>
      </c>
      <c r="N5028" s="60" t="s">
        <v>973</v>
      </c>
      <c r="O5028" s="58" t="s">
        <v>1363</v>
      </c>
      <c r="P5028" s="58">
        <v>111</v>
      </c>
      <c r="Q5028" s="58">
        <v>1</v>
      </c>
      <c r="R5028" s="58" t="s">
        <v>369</v>
      </c>
      <c r="S5028" s="4" t="s">
        <v>372</v>
      </c>
      <c r="T5028" s="58">
        <v>6</v>
      </c>
      <c r="U5028" t="str">
        <f t="shared" si="315"/>
        <v>Serena</v>
      </c>
      <c r="V5028">
        <f t="shared" si="312"/>
        <v>42.7</v>
      </c>
      <c r="W5028">
        <f t="shared" si="313"/>
        <v>39.284999999999997</v>
      </c>
      <c r="X5028" s="12">
        <f t="shared" si="314"/>
        <v>1.0869288532518775</v>
      </c>
    </row>
    <row r="5029" spans="1:24" x14ac:dyDescent="0.25">
      <c r="A5029" s="57">
        <v>242</v>
      </c>
      <c r="B5029" s="58" t="s">
        <v>14</v>
      </c>
      <c r="C5029" s="58" t="s">
        <v>1307</v>
      </c>
      <c r="D5029" s="62">
        <v>42481</v>
      </c>
      <c r="E5029" s="63">
        <v>0.73958333333333337</v>
      </c>
      <c r="F5029" s="63">
        <v>0.80208333333333337</v>
      </c>
      <c r="G5029" s="63" t="s">
        <v>1273</v>
      </c>
      <c r="H5029" s="60">
        <v>211</v>
      </c>
      <c r="I5029" s="68">
        <v>6</v>
      </c>
      <c r="J5029" s="58">
        <v>18</v>
      </c>
      <c r="K5029" s="58">
        <v>13</v>
      </c>
      <c r="L5029" s="73">
        <v>0.75902777777777775</v>
      </c>
      <c r="M5029" s="58" t="s">
        <v>1216</v>
      </c>
      <c r="N5029" s="60" t="s">
        <v>608</v>
      </c>
      <c r="O5029" s="58" t="s">
        <v>1363</v>
      </c>
      <c r="P5029" s="58">
        <v>103</v>
      </c>
      <c r="Q5029" s="58">
        <v>1</v>
      </c>
      <c r="R5029" s="58" t="s">
        <v>369</v>
      </c>
      <c r="S5029" s="4" t="s">
        <v>372</v>
      </c>
      <c r="T5029" s="58">
        <v>6</v>
      </c>
      <c r="U5029" t="str">
        <f t="shared" si="315"/>
        <v>Serena</v>
      </c>
      <c r="V5029">
        <f t="shared" si="312"/>
        <v>42.7</v>
      </c>
      <c r="W5029">
        <f t="shared" si="313"/>
        <v>39.284999999999997</v>
      </c>
      <c r="X5029" s="12">
        <f t="shared" si="314"/>
        <v>1.0869288532518775</v>
      </c>
    </row>
    <row r="5030" spans="1:24" x14ac:dyDescent="0.25">
      <c r="A5030" s="57">
        <v>242</v>
      </c>
      <c r="B5030" s="58" t="s">
        <v>14</v>
      </c>
      <c r="C5030" s="58" t="s">
        <v>1307</v>
      </c>
      <c r="D5030" s="62">
        <v>42481</v>
      </c>
      <c r="E5030" s="63">
        <v>0.73958333333333337</v>
      </c>
      <c r="F5030" s="63">
        <v>0.80208333333333337</v>
      </c>
      <c r="G5030" s="63" t="s">
        <v>1273</v>
      </c>
      <c r="H5030" s="60">
        <v>211</v>
      </c>
      <c r="I5030" s="68">
        <v>7</v>
      </c>
      <c r="J5030" s="58">
        <v>18</v>
      </c>
      <c r="K5030" s="58">
        <v>13</v>
      </c>
      <c r="L5030" s="73">
        <v>0.75902777777777775</v>
      </c>
      <c r="M5030" s="58" t="s">
        <v>416</v>
      </c>
      <c r="N5030" s="60" t="s">
        <v>416</v>
      </c>
      <c r="O5030" s="58" t="s">
        <v>1363</v>
      </c>
      <c r="P5030" s="58">
        <v>105</v>
      </c>
      <c r="Q5030" s="58">
        <v>1</v>
      </c>
      <c r="R5030" s="58" t="s">
        <v>369</v>
      </c>
      <c r="S5030" s="4" t="s">
        <v>372</v>
      </c>
      <c r="T5030" s="58">
        <v>4</v>
      </c>
      <c r="U5030" t="str">
        <f t="shared" si="315"/>
        <v>Serena</v>
      </c>
      <c r="V5030">
        <f t="shared" si="312"/>
        <v>35.869999999999997</v>
      </c>
      <c r="W5030">
        <f t="shared" si="313"/>
        <v>39.284999999999997</v>
      </c>
      <c r="X5030" s="12">
        <f t="shared" si="314"/>
        <v>0.91307114674812273</v>
      </c>
    </row>
    <row r="5031" spans="1:24" x14ac:dyDescent="0.25">
      <c r="A5031" s="57">
        <v>242</v>
      </c>
      <c r="B5031" s="58" t="s">
        <v>14</v>
      </c>
      <c r="C5031" s="58" t="s">
        <v>1307</v>
      </c>
      <c r="D5031" s="62">
        <v>42481</v>
      </c>
      <c r="E5031" s="63">
        <v>0.73958333333333337</v>
      </c>
      <c r="F5031" s="63">
        <v>0.80208333333333337</v>
      </c>
      <c r="G5031" s="63" t="s">
        <v>1273</v>
      </c>
      <c r="H5031" s="60">
        <v>211</v>
      </c>
      <c r="I5031" s="68">
        <v>8</v>
      </c>
      <c r="J5031" s="58">
        <v>18</v>
      </c>
      <c r="K5031" s="58">
        <v>21</v>
      </c>
      <c r="L5031" s="73">
        <v>0.76458333333333339</v>
      </c>
      <c r="M5031" s="58" t="s">
        <v>427</v>
      </c>
      <c r="N5031" s="60" t="s">
        <v>427</v>
      </c>
      <c r="O5031" s="58" t="s">
        <v>1363</v>
      </c>
      <c r="P5031" s="58">
        <v>105</v>
      </c>
      <c r="Q5031" s="58">
        <v>1</v>
      </c>
      <c r="R5031" s="58" t="s">
        <v>369</v>
      </c>
      <c r="S5031" s="4" t="s">
        <v>372</v>
      </c>
      <c r="T5031" s="58">
        <v>2</v>
      </c>
      <c r="U5031" t="str">
        <f t="shared" si="315"/>
        <v>Serena</v>
      </c>
      <c r="V5031">
        <f t="shared" si="312"/>
        <v>17.84</v>
      </c>
      <c r="W5031">
        <f t="shared" si="313"/>
        <v>39.284999999999997</v>
      </c>
      <c r="X5031" s="12">
        <f t="shared" si="314"/>
        <v>0.45411734758813799</v>
      </c>
    </row>
    <row r="5032" spans="1:24" x14ac:dyDescent="0.25">
      <c r="A5032" s="57">
        <v>242</v>
      </c>
      <c r="B5032" s="58" t="s">
        <v>14</v>
      </c>
      <c r="C5032" s="58" t="s">
        <v>1307</v>
      </c>
      <c r="D5032" s="62">
        <v>42481</v>
      </c>
      <c r="E5032" s="63">
        <v>0.73958333333333337</v>
      </c>
      <c r="F5032" s="63">
        <v>0.80208333333333337</v>
      </c>
      <c r="G5032" s="63" t="s">
        <v>1273</v>
      </c>
      <c r="H5032" s="60">
        <v>211</v>
      </c>
      <c r="I5032" s="68">
        <v>9</v>
      </c>
      <c r="J5032" s="58">
        <v>18</v>
      </c>
      <c r="K5032" s="58">
        <v>23</v>
      </c>
      <c r="L5032" s="73">
        <v>0.76597222222222217</v>
      </c>
      <c r="M5032" s="58" t="s">
        <v>973</v>
      </c>
      <c r="N5032" s="60" t="s">
        <v>973</v>
      </c>
      <c r="O5032" s="58" t="s">
        <v>1363</v>
      </c>
      <c r="P5032" s="58">
        <v>111</v>
      </c>
      <c r="Q5032" s="58">
        <v>1</v>
      </c>
      <c r="R5032" s="58" t="s">
        <v>369</v>
      </c>
      <c r="S5032" s="4" t="s">
        <v>372</v>
      </c>
      <c r="T5032" s="58">
        <v>2</v>
      </c>
      <c r="U5032" t="str">
        <f t="shared" si="315"/>
        <v>Serena</v>
      </c>
      <c r="V5032">
        <f t="shared" si="312"/>
        <v>17.84</v>
      </c>
      <c r="W5032">
        <f t="shared" si="313"/>
        <v>39.284999999999997</v>
      </c>
      <c r="X5032" s="12">
        <f t="shared" si="314"/>
        <v>0.45411734758813799</v>
      </c>
    </row>
    <row r="5033" spans="1:24" x14ac:dyDescent="0.25">
      <c r="A5033" s="57">
        <v>242</v>
      </c>
      <c r="B5033" s="58" t="s">
        <v>14</v>
      </c>
      <c r="C5033" s="58" t="s">
        <v>1307</v>
      </c>
      <c r="D5033" s="62">
        <v>42481</v>
      </c>
      <c r="E5033" s="63">
        <v>0.73958333333333337</v>
      </c>
      <c r="F5033" s="63">
        <v>0.80208333333333337</v>
      </c>
      <c r="G5033" s="63" t="s">
        <v>1273</v>
      </c>
      <c r="H5033" s="60">
        <v>211</v>
      </c>
      <c r="I5033" s="68">
        <v>10</v>
      </c>
      <c r="J5033" s="58">
        <v>18</v>
      </c>
      <c r="K5033" s="58">
        <v>29</v>
      </c>
      <c r="L5033" s="73">
        <v>0.77013888888888893</v>
      </c>
      <c r="M5033" s="58" t="s">
        <v>430</v>
      </c>
      <c r="N5033" s="60" t="s">
        <v>430</v>
      </c>
      <c r="O5033" s="58" t="s">
        <v>1363</v>
      </c>
      <c r="P5033" s="58">
        <v>105</v>
      </c>
      <c r="Q5033" s="58">
        <v>1</v>
      </c>
      <c r="R5033" s="58" t="s">
        <v>369</v>
      </c>
      <c r="S5033" s="4" t="s">
        <v>372</v>
      </c>
      <c r="T5033" s="58">
        <v>3</v>
      </c>
      <c r="U5033" t="str">
        <f t="shared" si="315"/>
        <v>Serena</v>
      </c>
      <c r="V5033">
        <f t="shared" si="312"/>
        <v>30.84</v>
      </c>
      <c r="W5033">
        <f t="shared" si="313"/>
        <v>39.284999999999997</v>
      </c>
      <c r="X5033" s="12">
        <f t="shared" si="314"/>
        <v>0.78503245513554798</v>
      </c>
    </row>
    <row r="5034" spans="1:24" x14ac:dyDescent="0.25">
      <c r="A5034" s="57">
        <v>242</v>
      </c>
      <c r="B5034" s="58" t="s">
        <v>14</v>
      </c>
      <c r="C5034" s="58" t="s">
        <v>1307</v>
      </c>
      <c r="D5034" s="62">
        <v>42481</v>
      </c>
      <c r="E5034" s="63">
        <v>0.73958333333333337</v>
      </c>
      <c r="F5034" s="63">
        <v>0.80208333333333337</v>
      </c>
      <c r="G5034" s="63" t="s">
        <v>1273</v>
      </c>
      <c r="H5034" s="60">
        <v>211</v>
      </c>
      <c r="I5034" s="68">
        <v>11</v>
      </c>
      <c r="J5034" s="58">
        <v>18</v>
      </c>
      <c r="K5034" s="58">
        <v>32</v>
      </c>
      <c r="L5034" s="73">
        <v>0.77222222222222225</v>
      </c>
      <c r="M5034" s="58" t="s">
        <v>557</v>
      </c>
      <c r="N5034" s="60" t="s">
        <v>557</v>
      </c>
      <c r="O5034" s="58" t="s">
        <v>1363</v>
      </c>
      <c r="P5034" s="58">
        <v>103</v>
      </c>
      <c r="Q5034" s="58">
        <v>1</v>
      </c>
      <c r="R5034" s="58" t="s">
        <v>369</v>
      </c>
      <c r="S5034" s="4" t="s">
        <v>372</v>
      </c>
      <c r="T5034" s="58">
        <v>6</v>
      </c>
      <c r="U5034" t="str">
        <f t="shared" si="315"/>
        <v>Serena</v>
      </c>
      <c r="V5034">
        <f t="shared" si="312"/>
        <v>42.7</v>
      </c>
      <c r="W5034">
        <f t="shared" si="313"/>
        <v>39.284999999999997</v>
      </c>
      <c r="X5034" s="12">
        <f t="shared" si="314"/>
        <v>1.0869288532518775</v>
      </c>
    </row>
    <row r="5035" spans="1:24" x14ac:dyDescent="0.25">
      <c r="A5035" s="57">
        <v>242</v>
      </c>
      <c r="B5035" s="58" t="s">
        <v>14</v>
      </c>
      <c r="C5035" s="58" t="s">
        <v>1307</v>
      </c>
      <c r="D5035" s="62">
        <v>42481</v>
      </c>
      <c r="E5035" s="63">
        <v>0.73958333333333337</v>
      </c>
      <c r="F5035" s="63">
        <v>0.80208333333333337</v>
      </c>
      <c r="G5035" s="63" t="s">
        <v>1273</v>
      </c>
      <c r="H5035" s="60">
        <v>211</v>
      </c>
      <c r="I5035" s="68">
        <v>12</v>
      </c>
      <c r="J5035" s="58">
        <v>18</v>
      </c>
      <c r="K5035" s="58">
        <v>36</v>
      </c>
      <c r="L5035" s="73">
        <v>0.77500000000000002</v>
      </c>
      <c r="M5035" s="58" t="s">
        <v>947</v>
      </c>
      <c r="N5035" s="60" t="s">
        <v>947</v>
      </c>
      <c r="O5035" s="58" t="s">
        <v>1363</v>
      </c>
      <c r="P5035" s="58">
        <v>105</v>
      </c>
      <c r="Q5035" s="58">
        <v>1</v>
      </c>
      <c r="R5035" s="58" t="s">
        <v>369</v>
      </c>
      <c r="S5035" s="4" t="s">
        <v>372</v>
      </c>
      <c r="T5035" s="58">
        <v>2</v>
      </c>
      <c r="U5035" t="str">
        <f t="shared" si="315"/>
        <v>Serena</v>
      </c>
      <c r="V5035">
        <f t="shared" si="312"/>
        <v>17.84</v>
      </c>
      <c r="W5035">
        <f t="shared" si="313"/>
        <v>39.284999999999997</v>
      </c>
      <c r="X5035" s="12">
        <f t="shared" si="314"/>
        <v>0.45411734758813799</v>
      </c>
    </row>
    <row r="5036" spans="1:24" x14ac:dyDescent="0.25">
      <c r="A5036" s="57">
        <v>242</v>
      </c>
      <c r="B5036" s="58" t="s">
        <v>14</v>
      </c>
      <c r="C5036" s="58" t="s">
        <v>1307</v>
      </c>
      <c r="D5036" s="62">
        <v>42481</v>
      </c>
      <c r="E5036" s="63">
        <v>0.73958333333333337</v>
      </c>
      <c r="F5036" s="63">
        <v>0.80208333333333337</v>
      </c>
      <c r="G5036" s="63" t="s">
        <v>1273</v>
      </c>
      <c r="H5036" s="60">
        <v>211</v>
      </c>
      <c r="I5036" s="68">
        <v>13</v>
      </c>
      <c r="J5036" s="58">
        <v>18</v>
      </c>
      <c r="K5036" s="58">
        <v>43</v>
      </c>
      <c r="L5036" s="73">
        <v>0.77986111111111101</v>
      </c>
      <c r="M5036" s="58" t="s">
        <v>420</v>
      </c>
      <c r="N5036" s="60" t="s">
        <v>420</v>
      </c>
      <c r="O5036" s="58" t="s">
        <v>1363</v>
      </c>
      <c r="P5036" s="58">
        <v>105</v>
      </c>
      <c r="Q5036" s="58">
        <v>1</v>
      </c>
      <c r="R5036" s="58" t="s">
        <v>369</v>
      </c>
      <c r="S5036" s="4" t="s">
        <v>372</v>
      </c>
      <c r="T5036" s="58">
        <v>2</v>
      </c>
      <c r="U5036" t="str">
        <f t="shared" si="315"/>
        <v>Serena</v>
      </c>
      <c r="V5036">
        <f t="shared" si="312"/>
        <v>17.84</v>
      </c>
      <c r="W5036">
        <f t="shared" si="313"/>
        <v>39.284999999999997</v>
      </c>
      <c r="X5036" s="12">
        <f t="shared" si="314"/>
        <v>0.45411734758813799</v>
      </c>
    </row>
    <row r="5037" spans="1:24" x14ac:dyDescent="0.25">
      <c r="A5037" s="57">
        <v>242</v>
      </c>
      <c r="B5037" s="58" t="s">
        <v>14</v>
      </c>
      <c r="C5037" s="58" t="s">
        <v>1307</v>
      </c>
      <c r="D5037" s="62">
        <v>42481</v>
      </c>
      <c r="E5037" s="63">
        <v>0.73958333333333337</v>
      </c>
      <c r="F5037" s="63">
        <v>0.80208333333333337</v>
      </c>
      <c r="G5037" s="63" t="s">
        <v>1273</v>
      </c>
      <c r="H5037" s="60">
        <v>211</v>
      </c>
      <c r="I5037" s="68">
        <v>14</v>
      </c>
      <c r="J5037" s="58">
        <v>18</v>
      </c>
      <c r="K5037" s="58">
        <v>47</v>
      </c>
      <c r="L5037" s="73">
        <v>0.78263888888888899</v>
      </c>
      <c r="M5037" s="58" t="s">
        <v>532</v>
      </c>
      <c r="N5037" s="60" t="s">
        <v>532</v>
      </c>
      <c r="O5037" s="58" t="s">
        <v>1363</v>
      </c>
      <c r="P5037" s="58">
        <v>111</v>
      </c>
      <c r="Q5037" s="58">
        <v>1</v>
      </c>
      <c r="R5037" s="58" t="s">
        <v>369</v>
      </c>
      <c r="S5037" s="4" t="s">
        <v>372</v>
      </c>
      <c r="T5037" s="58">
        <v>4</v>
      </c>
      <c r="U5037" t="str">
        <f t="shared" si="315"/>
        <v>Serena</v>
      </c>
      <c r="V5037">
        <f t="shared" si="312"/>
        <v>35.869999999999997</v>
      </c>
      <c r="W5037">
        <f t="shared" si="313"/>
        <v>39.284999999999997</v>
      </c>
      <c r="X5037" s="12">
        <f t="shared" si="314"/>
        <v>0.91307114674812273</v>
      </c>
    </row>
    <row r="5038" spans="1:24" x14ac:dyDescent="0.25">
      <c r="A5038" s="57">
        <v>242</v>
      </c>
      <c r="B5038" s="58" t="s">
        <v>14</v>
      </c>
      <c r="C5038" s="58" t="s">
        <v>1307</v>
      </c>
      <c r="D5038" s="62">
        <v>42481</v>
      </c>
      <c r="E5038" s="63">
        <v>0.73958333333333337</v>
      </c>
      <c r="F5038" s="63">
        <v>0.80208333333333337</v>
      </c>
      <c r="G5038" s="63" t="s">
        <v>1273</v>
      </c>
      <c r="H5038" s="60">
        <v>211</v>
      </c>
      <c r="I5038" s="68">
        <v>15</v>
      </c>
      <c r="J5038" s="58">
        <v>18</v>
      </c>
      <c r="K5038" s="58">
        <v>49</v>
      </c>
      <c r="L5038" s="73">
        <v>0.78402777777777777</v>
      </c>
      <c r="M5038" s="58" t="s">
        <v>1207</v>
      </c>
      <c r="N5038" s="60" t="s">
        <v>1207</v>
      </c>
      <c r="O5038" s="58" t="s">
        <v>1363</v>
      </c>
      <c r="P5038" s="58">
        <v>105</v>
      </c>
      <c r="Q5038" s="58">
        <v>1</v>
      </c>
      <c r="R5038" s="58" t="s">
        <v>369</v>
      </c>
      <c r="S5038" s="4" t="s">
        <v>372</v>
      </c>
      <c r="T5038" s="58">
        <v>2</v>
      </c>
      <c r="U5038" t="str">
        <f t="shared" si="315"/>
        <v>Serena</v>
      </c>
      <c r="V5038">
        <f t="shared" si="312"/>
        <v>17.84</v>
      </c>
      <c r="W5038">
        <f t="shared" si="313"/>
        <v>39.284999999999997</v>
      </c>
      <c r="X5038" s="12">
        <f t="shared" si="314"/>
        <v>0.45411734758813799</v>
      </c>
    </row>
    <row r="5039" spans="1:24" x14ac:dyDescent="0.25">
      <c r="A5039" s="57">
        <v>242</v>
      </c>
      <c r="B5039" s="58" t="s">
        <v>14</v>
      </c>
      <c r="C5039" s="58" t="s">
        <v>1307</v>
      </c>
      <c r="D5039" s="62">
        <v>42481</v>
      </c>
      <c r="E5039" s="63">
        <v>0.73958333333333337</v>
      </c>
      <c r="F5039" s="63">
        <v>0.80208333333333337</v>
      </c>
      <c r="G5039" s="63" t="s">
        <v>1273</v>
      </c>
      <c r="H5039" s="60">
        <v>211</v>
      </c>
      <c r="I5039" s="68">
        <v>16</v>
      </c>
      <c r="J5039" s="58">
        <v>18</v>
      </c>
      <c r="K5039" s="58">
        <v>52</v>
      </c>
      <c r="L5039" s="73">
        <v>0.78611111111111109</v>
      </c>
      <c r="M5039" s="58" t="s">
        <v>808</v>
      </c>
      <c r="N5039" s="60" t="s">
        <v>808</v>
      </c>
      <c r="O5039" s="58" t="s">
        <v>1363</v>
      </c>
      <c r="P5039" s="58">
        <v>103</v>
      </c>
      <c r="Q5039" s="58">
        <v>1</v>
      </c>
      <c r="R5039" s="58" t="s">
        <v>369</v>
      </c>
      <c r="S5039" s="4" t="s">
        <v>372</v>
      </c>
      <c r="T5039" s="58">
        <v>6</v>
      </c>
      <c r="U5039" t="str">
        <f t="shared" si="315"/>
        <v>Serena</v>
      </c>
      <c r="V5039">
        <f t="shared" si="312"/>
        <v>42.7</v>
      </c>
      <c r="W5039">
        <f t="shared" si="313"/>
        <v>39.284999999999997</v>
      </c>
      <c r="X5039" s="12">
        <f t="shared" si="314"/>
        <v>1.0869288532518775</v>
      </c>
    </row>
    <row r="5040" spans="1:24" x14ac:dyDescent="0.25">
      <c r="A5040" s="57">
        <v>242</v>
      </c>
      <c r="B5040" s="58" t="s">
        <v>14</v>
      </c>
      <c r="C5040" s="58" t="s">
        <v>1307</v>
      </c>
      <c r="D5040" s="62">
        <v>42481</v>
      </c>
      <c r="E5040" s="63">
        <v>0.73958333333333337</v>
      </c>
      <c r="F5040" s="63">
        <v>0.80208333333333337</v>
      </c>
      <c r="G5040" s="63" t="s">
        <v>1273</v>
      </c>
      <c r="H5040" s="60">
        <v>211</v>
      </c>
      <c r="I5040" s="68">
        <v>17</v>
      </c>
      <c r="J5040" s="58">
        <v>19</v>
      </c>
      <c r="K5040" s="58">
        <v>1</v>
      </c>
      <c r="L5040" s="73">
        <v>0.79236111111111107</v>
      </c>
      <c r="M5040" s="58" t="s">
        <v>1217</v>
      </c>
      <c r="N5040" s="60" t="s">
        <v>453</v>
      </c>
      <c r="O5040" s="58" t="s">
        <v>1363</v>
      </c>
      <c r="P5040" s="58">
        <v>105</v>
      </c>
      <c r="Q5040" s="58">
        <v>1</v>
      </c>
      <c r="R5040" s="58" t="s">
        <v>369</v>
      </c>
      <c r="S5040" s="4" t="s">
        <v>372</v>
      </c>
      <c r="T5040" s="58">
        <v>2</v>
      </c>
      <c r="U5040" t="str">
        <f t="shared" si="315"/>
        <v>Serena</v>
      </c>
      <c r="V5040">
        <f t="shared" si="312"/>
        <v>17.84</v>
      </c>
      <c r="W5040">
        <f t="shared" si="313"/>
        <v>39.284999999999997</v>
      </c>
      <c r="X5040" s="12">
        <f t="shared" si="314"/>
        <v>0.45411734758813799</v>
      </c>
    </row>
    <row r="5041" spans="1:24" x14ac:dyDescent="0.25">
      <c r="A5041" s="57">
        <v>242</v>
      </c>
      <c r="B5041" s="58" t="s">
        <v>14</v>
      </c>
      <c r="C5041" s="58" t="s">
        <v>1307</v>
      </c>
      <c r="D5041" s="62">
        <v>42481</v>
      </c>
      <c r="E5041" s="63">
        <v>0.73958333333333337</v>
      </c>
      <c r="F5041" s="63">
        <v>0.80208333333333337</v>
      </c>
      <c r="G5041" s="63" t="s">
        <v>1273</v>
      </c>
      <c r="H5041" s="60">
        <v>211</v>
      </c>
      <c r="I5041" s="68">
        <v>18</v>
      </c>
      <c r="J5041" s="58">
        <v>19</v>
      </c>
      <c r="K5041" s="58">
        <v>3</v>
      </c>
      <c r="L5041" s="73">
        <v>0.79375000000000007</v>
      </c>
      <c r="M5041" s="58" t="s">
        <v>532</v>
      </c>
      <c r="N5041" s="60" t="s">
        <v>532</v>
      </c>
      <c r="O5041" s="58" t="s">
        <v>1363</v>
      </c>
      <c r="P5041" s="58">
        <v>111</v>
      </c>
      <c r="Q5041" s="58">
        <v>1</v>
      </c>
      <c r="R5041" s="58" t="s">
        <v>369</v>
      </c>
      <c r="S5041" s="4" t="s">
        <v>372</v>
      </c>
      <c r="T5041" s="58">
        <v>1</v>
      </c>
      <c r="U5041" t="str">
        <f t="shared" si="315"/>
        <v>Serena</v>
      </c>
      <c r="V5041">
        <f t="shared" si="312"/>
        <v>7.97</v>
      </c>
      <c r="W5041">
        <f t="shared" si="313"/>
        <v>39.284999999999997</v>
      </c>
      <c r="X5041" s="12">
        <f t="shared" si="314"/>
        <v>0.20287641593483519</v>
      </c>
    </row>
    <row r="5042" spans="1:24" x14ac:dyDescent="0.25">
      <c r="A5042" s="57">
        <v>242</v>
      </c>
      <c r="B5042" s="58" t="s">
        <v>14</v>
      </c>
      <c r="C5042" s="58" t="s">
        <v>1307</v>
      </c>
      <c r="D5042" s="62">
        <v>42481</v>
      </c>
      <c r="E5042" s="63">
        <v>0.73958333333333337</v>
      </c>
      <c r="F5042" s="63">
        <v>0.80208333333333337</v>
      </c>
      <c r="G5042" s="63" t="s">
        <v>1273</v>
      </c>
      <c r="H5042" s="60">
        <v>211</v>
      </c>
      <c r="I5042" s="68">
        <v>19</v>
      </c>
      <c r="J5042" s="58">
        <v>19</v>
      </c>
      <c r="K5042" s="58">
        <v>7</v>
      </c>
      <c r="L5042" s="73">
        <v>0.79652777777777783</v>
      </c>
      <c r="M5042" s="58" t="s">
        <v>581</v>
      </c>
      <c r="N5042" s="60" t="s">
        <v>581</v>
      </c>
      <c r="O5042" s="58" t="s">
        <v>1363</v>
      </c>
      <c r="P5042" s="58">
        <v>103</v>
      </c>
      <c r="Q5042" s="58">
        <v>1</v>
      </c>
      <c r="R5042" s="58" t="s">
        <v>369</v>
      </c>
      <c r="S5042" s="4" t="s">
        <v>372</v>
      </c>
      <c r="T5042" s="58">
        <v>6</v>
      </c>
      <c r="U5042" t="str">
        <f t="shared" si="315"/>
        <v>Serena</v>
      </c>
      <c r="V5042">
        <f t="shared" si="312"/>
        <v>42.7</v>
      </c>
      <c r="W5042">
        <f t="shared" si="313"/>
        <v>39.284999999999997</v>
      </c>
      <c r="X5042" s="12">
        <f t="shared" si="314"/>
        <v>1.0869288532518775</v>
      </c>
    </row>
    <row r="5043" spans="1:24" x14ac:dyDescent="0.25">
      <c r="A5043" s="57">
        <v>242</v>
      </c>
      <c r="B5043" s="58" t="s">
        <v>14</v>
      </c>
      <c r="C5043" s="58" t="s">
        <v>1307</v>
      </c>
      <c r="D5043" s="62">
        <v>42481</v>
      </c>
      <c r="E5043" s="63">
        <v>0.73958333333333337</v>
      </c>
      <c r="F5043" s="63">
        <v>0.80208333333333337</v>
      </c>
      <c r="G5043" s="63" t="s">
        <v>1273</v>
      </c>
      <c r="H5043" s="60">
        <v>211</v>
      </c>
      <c r="I5043" s="68">
        <v>20</v>
      </c>
      <c r="J5043" s="58">
        <v>19</v>
      </c>
      <c r="K5043" s="58">
        <v>12</v>
      </c>
      <c r="L5043" s="73">
        <v>0.79999999999999993</v>
      </c>
      <c r="M5043" s="58" t="s">
        <v>962</v>
      </c>
      <c r="N5043" s="60" t="s">
        <v>962</v>
      </c>
      <c r="O5043" s="58" t="s">
        <v>1363</v>
      </c>
      <c r="P5043" s="58">
        <v>105</v>
      </c>
      <c r="Q5043" s="58">
        <v>1</v>
      </c>
      <c r="R5043" s="58" t="s">
        <v>369</v>
      </c>
      <c r="S5043" s="4" t="s">
        <v>372</v>
      </c>
      <c r="T5043" s="58">
        <v>2</v>
      </c>
      <c r="U5043" t="str">
        <f t="shared" si="315"/>
        <v>Serena</v>
      </c>
      <c r="V5043">
        <f t="shared" si="312"/>
        <v>17.84</v>
      </c>
      <c r="W5043">
        <f t="shared" si="313"/>
        <v>39.284999999999997</v>
      </c>
      <c r="X5043" s="12">
        <f t="shared" si="314"/>
        <v>0.45411734758813799</v>
      </c>
    </row>
    <row r="5044" spans="1:24" x14ac:dyDescent="0.25">
      <c r="A5044" s="57">
        <v>264</v>
      </c>
      <c r="B5044" s="58" t="s">
        <v>614</v>
      </c>
      <c r="C5044" s="58" t="s">
        <v>1306</v>
      </c>
      <c r="D5044" s="62">
        <v>42479</v>
      </c>
      <c r="E5044" s="63">
        <v>0.30208333333333331</v>
      </c>
      <c r="F5044" s="63">
        <v>0.36458333333333331</v>
      </c>
      <c r="G5044" s="63" t="s">
        <v>1270</v>
      </c>
      <c r="H5044" s="60">
        <v>212</v>
      </c>
      <c r="I5044" s="68">
        <v>1</v>
      </c>
      <c r="J5044" s="58">
        <v>7</v>
      </c>
      <c r="K5044" s="58">
        <v>49</v>
      </c>
      <c r="L5044" s="73">
        <v>0.32569444444444445</v>
      </c>
      <c r="M5044" s="58" t="s">
        <v>926</v>
      </c>
      <c r="N5044" s="60" t="s">
        <v>926</v>
      </c>
      <c r="O5044" s="58" t="s">
        <v>1363</v>
      </c>
      <c r="P5044" s="58">
        <v>109</v>
      </c>
      <c r="Q5044" s="58">
        <v>1</v>
      </c>
      <c r="R5044" s="58" t="s">
        <v>373</v>
      </c>
      <c r="S5044" s="4" t="s">
        <v>372</v>
      </c>
      <c r="T5044" s="58">
        <v>1</v>
      </c>
      <c r="U5044" t="str">
        <f t="shared" si="315"/>
        <v>Coquimbo</v>
      </c>
      <c r="V5044">
        <f t="shared" si="312"/>
        <v>7.97</v>
      </c>
      <c r="W5044">
        <f t="shared" si="313"/>
        <v>39.284999999999997</v>
      </c>
      <c r="X5044" s="12">
        <f t="shared" si="314"/>
        <v>0.20287641593483519</v>
      </c>
    </row>
    <row r="5045" spans="1:24" x14ac:dyDescent="0.25">
      <c r="A5045" s="57">
        <v>264</v>
      </c>
      <c r="B5045" s="58" t="s">
        <v>614</v>
      </c>
      <c r="C5045" s="58" t="s">
        <v>1306</v>
      </c>
      <c r="D5045" s="62">
        <v>42479</v>
      </c>
      <c r="E5045" s="63">
        <v>0.30208333333333331</v>
      </c>
      <c r="F5045" s="63">
        <v>0.36458333333333331</v>
      </c>
      <c r="G5045" s="63" t="s">
        <v>1270</v>
      </c>
      <c r="H5045" s="60">
        <v>212</v>
      </c>
      <c r="I5045" s="68">
        <v>2</v>
      </c>
      <c r="J5045" s="58">
        <v>7</v>
      </c>
      <c r="K5045" s="58">
        <v>50</v>
      </c>
      <c r="L5045" s="73">
        <v>0.3263888888888889</v>
      </c>
      <c r="M5045" s="58" t="s">
        <v>553</v>
      </c>
      <c r="N5045" s="60" t="s">
        <v>553</v>
      </c>
      <c r="O5045" s="58" t="s">
        <v>1363</v>
      </c>
      <c r="P5045" s="58">
        <v>105</v>
      </c>
      <c r="Q5045" s="58">
        <v>1</v>
      </c>
      <c r="R5045" s="58" t="s">
        <v>373</v>
      </c>
      <c r="S5045" s="4" t="s">
        <v>372</v>
      </c>
      <c r="T5045" s="58">
        <v>1</v>
      </c>
      <c r="U5045" t="str">
        <f t="shared" si="315"/>
        <v>Coquimbo</v>
      </c>
      <c r="V5045">
        <f t="shared" si="312"/>
        <v>7.97</v>
      </c>
      <c r="W5045">
        <f t="shared" si="313"/>
        <v>39.284999999999997</v>
      </c>
      <c r="X5045" s="12">
        <f t="shared" si="314"/>
        <v>0.20287641593483519</v>
      </c>
    </row>
    <row r="5046" spans="1:24" x14ac:dyDescent="0.25">
      <c r="A5046" s="57">
        <v>264</v>
      </c>
      <c r="B5046" s="58" t="s">
        <v>614</v>
      </c>
      <c r="C5046" s="58" t="s">
        <v>1306</v>
      </c>
      <c r="D5046" s="62">
        <v>42479</v>
      </c>
      <c r="E5046" s="63">
        <v>0.30208333333333331</v>
      </c>
      <c r="F5046" s="63">
        <v>0.36458333333333331</v>
      </c>
      <c r="G5046" s="63" t="s">
        <v>1270</v>
      </c>
      <c r="H5046" s="60">
        <v>212</v>
      </c>
      <c r="I5046" s="68">
        <v>3</v>
      </c>
      <c r="J5046" s="58">
        <v>7</v>
      </c>
      <c r="K5046" s="58">
        <v>51</v>
      </c>
      <c r="L5046" s="73">
        <v>0.32708333333333334</v>
      </c>
      <c r="M5046" s="58" t="s">
        <v>1218</v>
      </c>
      <c r="N5046" s="60" t="s">
        <v>392</v>
      </c>
      <c r="O5046" s="58" t="s">
        <v>1363</v>
      </c>
      <c r="P5046" s="58">
        <v>106</v>
      </c>
      <c r="Q5046" s="58">
        <v>1</v>
      </c>
      <c r="R5046" s="58" t="s">
        <v>373</v>
      </c>
      <c r="S5046" s="4" t="s">
        <v>372</v>
      </c>
      <c r="T5046" s="58">
        <v>1</v>
      </c>
      <c r="U5046" t="str">
        <f t="shared" si="315"/>
        <v>Coquimbo</v>
      </c>
      <c r="V5046">
        <f t="shared" si="312"/>
        <v>7.97</v>
      </c>
      <c r="W5046">
        <f t="shared" si="313"/>
        <v>39.284999999999997</v>
      </c>
      <c r="X5046" s="12">
        <f t="shared" si="314"/>
        <v>0.20287641593483519</v>
      </c>
    </row>
    <row r="5047" spans="1:24" x14ac:dyDescent="0.25">
      <c r="A5047" s="57">
        <v>264</v>
      </c>
      <c r="B5047" s="58" t="s">
        <v>614</v>
      </c>
      <c r="C5047" s="58" t="s">
        <v>1306</v>
      </c>
      <c r="D5047" s="62">
        <v>42479</v>
      </c>
      <c r="E5047" s="63">
        <v>0.30208333333333331</v>
      </c>
      <c r="F5047" s="63">
        <v>0.36458333333333331</v>
      </c>
      <c r="G5047" s="63" t="s">
        <v>1270</v>
      </c>
      <c r="H5047" s="60">
        <v>212</v>
      </c>
      <c r="I5047" s="68">
        <v>4</v>
      </c>
      <c r="J5047" s="58">
        <v>7</v>
      </c>
      <c r="K5047" s="58">
        <v>52</v>
      </c>
      <c r="L5047" s="73">
        <v>0.32777777777777778</v>
      </c>
      <c r="M5047" s="58" t="s">
        <v>1219</v>
      </c>
      <c r="N5047" s="60" t="s">
        <v>453</v>
      </c>
      <c r="O5047" s="58" t="s">
        <v>1363</v>
      </c>
      <c r="P5047" s="58">
        <v>106</v>
      </c>
      <c r="Q5047" s="58">
        <v>1</v>
      </c>
      <c r="R5047" s="58" t="s">
        <v>373</v>
      </c>
      <c r="S5047" s="4" t="s">
        <v>372</v>
      </c>
      <c r="T5047" s="58">
        <v>1</v>
      </c>
      <c r="U5047" t="str">
        <f t="shared" si="315"/>
        <v>Coquimbo</v>
      </c>
      <c r="V5047">
        <f t="shared" si="312"/>
        <v>7.97</v>
      </c>
      <c r="W5047">
        <f t="shared" si="313"/>
        <v>39.284999999999997</v>
      </c>
      <c r="X5047" s="12">
        <f t="shared" si="314"/>
        <v>0.20287641593483519</v>
      </c>
    </row>
    <row r="5048" spans="1:24" x14ac:dyDescent="0.25">
      <c r="A5048" s="57">
        <v>264</v>
      </c>
      <c r="B5048" s="58" t="s">
        <v>614</v>
      </c>
      <c r="C5048" s="58" t="s">
        <v>1306</v>
      </c>
      <c r="D5048" s="62">
        <v>42479</v>
      </c>
      <c r="E5048" s="63">
        <v>0.30208333333333331</v>
      </c>
      <c r="F5048" s="63">
        <v>0.36458333333333331</v>
      </c>
      <c r="G5048" s="63" t="s">
        <v>1270</v>
      </c>
      <c r="H5048" s="60">
        <v>212</v>
      </c>
      <c r="I5048" s="68">
        <v>5</v>
      </c>
      <c r="J5048" s="58">
        <v>7</v>
      </c>
      <c r="K5048" s="58">
        <v>56</v>
      </c>
      <c r="L5048" s="73">
        <v>0.33055555555555555</v>
      </c>
      <c r="M5048" s="58" t="s">
        <v>1220</v>
      </c>
      <c r="N5048" s="60" t="s">
        <v>570</v>
      </c>
      <c r="O5048" s="58" t="s">
        <v>1363</v>
      </c>
      <c r="P5048" s="58">
        <v>106</v>
      </c>
      <c r="Q5048" s="58">
        <v>1</v>
      </c>
      <c r="R5048" s="58" t="s">
        <v>373</v>
      </c>
      <c r="S5048" s="4" t="s">
        <v>372</v>
      </c>
      <c r="T5048" s="58">
        <v>1</v>
      </c>
      <c r="U5048" t="str">
        <f t="shared" si="315"/>
        <v>Coquimbo</v>
      </c>
      <c r="V5048">
        <f t="shared" ref="V5048:V5111" si="316">+IF(S5048="BUS",VLOOKUP(T5048,$AC$4:$AE$9,3,0),VLOOKUP(T5048,$AC$4:$AE$9,2,0))</f>
        <v>7.97</v>
      </c>
      <c r="W5048">
        <f t="shared" ref="W5048:W5111" si="317">+IF(S5048="BUS",$AE$8,$AD$8)</f>
        <v>39.284999999999997</v>
      </c>
      <c r="X5048" s="12">
        <f t="shared" ref="X5048:X5111" si="318">+V5048/W5048</f>
        <v>0.20287641593483519</v>
      </c>
    </row>
    <row r="5049" spans="1:24" x14ac:dyDescent="0.25">
      <c r="A5049" s="57">
        <v>264</v>
      </c>
      <c r="B5049" s="58" t="s">
        <v>614</v>
      </c>
      <c r="C5049" s="58" t="s">
        <v>1306</v>
      </c>
      <c r="D5049" s="62">
        <v>42479</v>
      </c>
      <c r="E5049" s="63">
        <v>0.30208333333333331</v>
      </c>
      <c r="F5049" s="63">
        <v>0.36458333333333331</v>
      </c>
      <c r="G5049" s="63" t="s">
        <v>1270</v>
      </c>
      <c r="H5049" s="60">
        <v>212</v>
      </c>
      <c r="I5049" s="68">
        <v>6</v>
      </c>
      <c r="J5049" s="58">
        <v>7</v>
      </c>
      <c r="K5049" s="58">
        <v>59</v>
      </c>
      <c r="L5049" s="73">
        <v>0.33263888888888887</v>
      </c>
      <c r="M5049" s="58" t="s">
        <v>550</v>
      </c>
      <c r="N5049" s="60" t="s">
        <v>550</v>
      </c>
      <c r="O5049" s="58" t="s">
        <v>1363</v>
      </c>
      <c r="P5049" s="58">
        <v>109</v>
      </c>
      <c r="Q5049" s="58">
        <v>1</v>
      </c>
      <c r="R5049" s="58" t="s">
        <v>373</v>
      </c>
      <c r="S5049" s="4" t="s">
        <v>372</v>
      </c>
      <c r="T5049" s="58">
        <v>1</v>
      </c>
      <c r="U5049" t="str">
        <f t="shared" si="315"/>
        <v>Coquimbo</v>
      </c>
      <c r="V5049">
        <f t="shared" si="316"/>
        <v>7.97</v>
      </c>
      <c r="W5049">
        <f t="shared" si="317"/>
        <v>39.284999999999997</v>
      </c>
      <c r="X5049" s="12">
        <f t="shared" si="318"/>
        <v>0.20287641593483519</v>
      </c>
    </row>
    <row r="5050" spans="1:24" x14ac:dyDescent="0.25">
      <c r="A5050" s="57">
        <v>264</v>
      </c>
      <c r="B5050" s="58" t="s">
        <v>614</v>
      </c>
      <c r="C5050" s="58" t="s">
        <v>1306</v>
      </c>
      <c r="D5050" s="62">
        <v>42479</v>
      </c>
      <c r="E5050" s="63">
        <v>0.30208333333333331</v>
      </c>
      <c r="F5050" s="63">
        <v>0.36458333333333331</v>
      </c>
      <c r="G5050" s="63" t="s">
        <v>1270</v>
      </c>
      <c r="H5050" s="60">
        <v>212</v>
      </c>
      <c r="I5050" s="68">
        <v>7</v>
      </c>
      <c r="J5050" s="58">
        <v>8</v>
      </c>
      <c r="K5050" s="58">
        <v>0</v>
      </c>
      <c r="L5050" s="73">
        <v>0.33333333333333331</v>
      </c>
      <c r="M5050" s="58" t="s">
        <v>942</v>
      </c>
      <c r="N5050" s="60" t="s">
        <v>942</v>
      </c>
      <c r="O5050" s="58" t="s">
        <v>1363</v>
      </c>
      <c r="P5050" s="58">
        <v>105</v>
      </c>
      <c r="Q5050" s="58">
        <v>1</v>
      </c>
      <c r="R5050" s="58" t="s">
        <v>373</v>
      </c>
      <c r="S5050" s="4" t="s">
        <v>372</v>
      </c>
      <c r="T5050" s="58">
        <v>1</v>
      </c>
      <c r="U5050" t="str">
        <f t="shared" ref="U5050:U5113" si="319">+VLOOKUP(A5050,$Z$4:$AA$32,2,0)</f>
        <v>Coquimbo</v>
      </c>
      <c r="V5050">
        <f t="shared" si="316"/>
        <v>7.97</v>
      </c>
      <c r="W5050">
        <f t="shared" si="317"/>
        <v>39.284999999999997</v>
      </c>
      <c r="X5050" s="12">
        <f t="shared" si="318"/>
        <v>0.20287641593483519</v>
      </c>
    </row>
    <row r="5051" spans="1:24" x14ac:dyDescent="0.25">
      <c r="A5051" s="57">
        <v>264</v>
      </c>
      <c r="B5051" s="58" t="s">
        <v>614</v>
      </c>
      <c r="C5051" s="58" t="s">
        <v>1306</v>
      </c>
      <c r="D5051" s="62">
        <v>42479</v>
      </c>
      <c r="E5051" s="63">
        <v>0.30208333333333331</v>
      </c>
      <c r="F5051" s="63">
        <v>0.36458333333333331</v>
      </c>
      <c r="G5051" s="63" t="s">
        <v>1270</v>
      </c>
      <c r="H5051" s="60">
        <v>212</v>
      </c>
      <c r="I5051" s="68">
        <v>8</v>
      </c>
      <c r="J5051" s="58">
        <v>8</v>
      </c>
      <c r="K5051" s="58">
        <v>8</v>
      </c>
      <c r="L5051" s="73">
        <v>0.33888888888888885</v>
      </c>
      <c r="M5051" s="58" t="s">
        <v>27</v>
      </c>
      <c r="N5051" s="60" t="s">
        <v>27</v>
      </c>
      <c r="O5051" s="58" t="s">
        <v>1363</v>
      </c>
      <c r="P5051" s="58">
        <v>112</v>
      </c>
      <c r="Q5051" s="58">
        <v>1</v>
      </c>
      <c r="R5051" s="58" t="s">
        <v>373</v>
      </c>
      <c r="S5051" s="4" t="s">
        <v>372</v>
      </c>
      <c r="T5051" s="58">
        <v>6</v>
      </c>
      <c r="U5051" t="str">
        <f t="shared" si="319"/>
        <v>Coquimbo</v>
      </c>
      <c r="V5051">
        <f t="shared" si="316"/>
        <v>42.7</v>
      </c>
      <c r="W5051">
        <f t="shared" si="317"/>
        <v>39.284999999999997</v>
      </c>
      <c r="X5051" s="12">
        <f t="shared" si="318"/>
        <v>1.0869288532518775</v>
      </c>
    </row>
    <row r="5052" spans="1:24" x14ac:dyDescent="0.25">
      <c r="A5052" s="57">
        <v>264</v>
      </c>
      <c r="B5052" s="58" t="s">
        <v>614</v>
      </c>
      <c r="C5052" s="58" t="s">
        <v>1306</v>
      </c>
      <c r="D5052" s="62">
        <v>42479</v>
      </c>
      <c r="E5052" s="63">
        <v>0.30208333333333331</v>
      </c>
      <c r="F5052" s="63">
        <v>0.36458333333333331</v>
      </c>
      <c r="G5052" s="63" t="s">
        <v>1270</v>
      </c>
      <c r="H5052" s="60">
        <v>212</v>
      </c>
      <c r="I5052" s="68">
        <v>9</v>
      </c>
      <c r="J5052" s="58">
        <v>8</v>
      </c>
      <c r="K5052" s="58">
        <v>9</v>
      </c>
      <c r="L5052" s="73">
        <v>0.33958333333333335</v>
      </c>
      <c r="M5052" s="58" t="s">
        <v>1221</v>
      </c>
      <c r="N5052" s="60" t="s">
        <v>594</v>
      </c>
      <c r="O5052" s="58" t="s">
        <v>1363</v>
      </c>
      <c r="P5052" s="58">
        <v>105</v>
      </c>
      <c r="Q5052" s="58">
        <v>1</v>
      </c>
      <c r="R5052" s="58" t="s">
        <v>373</v>
      </c>
      <c r="S5052" s="4" t="s">
        <v>372</v>
      </c>
      <c r="T5052" s="58">
        <v>4</v>
      </c>
      <c r="U5052" t="str">
        <f t="shared" si="319"/>
        <v>Coquimbo</v>
      </c>
      <c r="V5052">
        <f t="shared" si="316"/>
        <v>35.869999999999997</v>
      </c>
      <c r="W5052">
        <f t="shared" si="317"/>
        <v>39.284999999999997</v>
      </c>
      <c r="X5052" s="12">
        <f t="shared" si="318"/>
        <v>0.91307114674812273</v>
      </c>
    </row>
    <row r="5053" spans="1:24" x14ac:dyDescent="0.25">
      <c r="A5053" s="57">
        <v>264</v>
      </c>
      <c r="B5053" s="58" t="s">
        <v>614</v>
      </c>
      <c r="C5053" s="58" t="s">
        <v>1306</v>
      </c>
      <c r="D5053" s="62">
        <v>42479</v>
      </c>
      <c r="E5053" s="63">
        <v>0.30208333333333331</v>
      </c>
      <c r="F5053" s="63">
        <v>0.36458333333333331</v>
      </c>
      <c r="G5053" s="63" t="s">
        <v>1270</v>
      </c>
      <c r="H5053" s="60">
        <v>212</v>
      </c>
      <c r="I5053" s="68">
        <v>10</v>
      </c>
      <c r="J5053" s="58">
        <v>8</v>
      </c>
      <c r="K5053" s="58">
        <v>12</v>
      </c>
      <c r="L5053" s="73">
        <v>0.34166666666666662</v>
      </c>
      <c r="M5053" s="58" t="s">
        <v>556</v>
      </c>
      <c r="N5053" s="60" t="s">
        <v>556</v>
      </c>
      <c r="O5053" s="58" t="s">
        <v>1363</v>
      </c>
      <c r="P5053" s="58">
        <v>105</v>
      </c>
      <c r="Q5053" s="58">
        <v>1</v>
      </c>
      <c r="R5053" s="58" t="s">
        <v>373</v>
      </c>
      <c r="S5053" s="4" t="s">
        <v>372</v>
      </c>
      <c r="T5053" s="58">
        <v>3</v>
      </c>
      <c r="U5053" t="str">
        <f t="shared" si="319"/>
        <v>Coquimbo</v>
      </c>
      <c r="V5053">
        <f t="shared" si="316"/>
        <v>30.84</v>
      </c>
      <c r="W5053">
        <f t="shared" si="317"/>
        <v>39.284999999999997</v>
      </c>
      <c r="X5053" s="12">
        <f t="shared" si="318"/>
        <v>0.78503245513554798</v>
      </c>
    </row>
    <row r="5054" spans="1:24" x14ac:dyDescent="0.25">
      <c r="A5054" s="57">
        <v>264</v>
      </c>
      <c r="B5054" s="58" t="s">
        <v>614</v>
      </c>
      <c r="C5054" s="58" t="s">
        <v>1306</v>
      </c>
      <c r="D5054" s="62">
        <v>42479</v>
      </c>
      <c r="E5054" s="63">
        <v>0.30208333333333331</v>
      </c>
      <c r="F5054" s="63">
        <v>0.36458333333333331</v>
      </c>
      <c r="G5054" s="63" t="s">
        <v>1270</v>
      </c>
      <c r="H5054" s="60">
        <v>212</v>
      </c>
      <c r="I5054" s="68">
        <v>11</v>
      </c>
      <c r="J5054" s="58">
        <v>8</v>
      </c>
      <c r="K5054" s="58">
        <v>20</v>
      </c>
      <c r="L5054" s="73">
        <v>0.34722222222222227</v>
      </c>
      <c r="M5054" s="58" t="s">
        <v>953</v>
      </c>
      <c r="N5054" s="60" t="s">
        <v>953</v>
      </c>
      <c r="O5054" s="58" t="s">
        <v>1363</v>
      </c>
      <c r="P5054" s="58">
        <v>106</v>
      </c>
      <c r="Q5054" s="58">
        <v>1</v>
      </c>
      <c r="R5054" s="58" t="s">
        <v>373</v>
      </c>
      <c r="S5054" s="4" t="s">
        <v>372</v>
      </c>
      <c r="T5054" s="58">
        <v>1</v>
      </c>
      <c r="U5054" t="str">
        <f t="shared" si="319"/>
        <v>Coquimbo</v>
      </c>
      <c r="V5054">
        <f t="shared" si="316"/>
        <v>7.97</v>
      </c>
      <c r="W5054">
        <f t="shared" si="317"/>
        <v>39.284999999999997</v>
      </c>
      <c r="X5054" s="12">
        <f t="shared" si="318"/>
        <v>0.20287641593483519</v>
      </c>
    </row>
    <row r="5055" spans="1:24" x14ac:dyDescent="0.25">
      <c r="A5055" s="57">
        <v>264</v>
      </c>
      <c r="B5055" s="58" t="s">
        <v>614</v>
      </c>
      <c r="C5055" s="58" t="s">
        <v>1306</v>
      </c>
      <c r="D5055" s="62">
        <v>42479</v>
      </c>
      <c r="E5055" s="63">
        <v>0.30208333333333331</v>
      </c>
      <c r="F5055" s="63">
        <v>0.36458333333333331</v>
      </c>
      <c r="G5055" s="63" t="s">
        <v>1270</v>
      </c>
      <c r="H5055" s="60">
        <v>212</v>
      </c>
      <c r="I5055" s="68">
        <v>12</v>
      </c>
      <c r="J5055" s="58">
        <v>8</v>
      </c>
      <c r="K5055" s="58">
        <v>20</v>
      </c>
      <c r="L5055" s="73">
        <v>0.34722222222222227</v>
      </c>
      <c r="M5055" s="58" t="s">
        <v>1195</v>
      </c>
      <c r="N5055" s="60" t="s">
        <v>1195</v>
      </c>
      <c r="O5055" s="58" t="s">
        <v>1363</v>
      </c>
      <c r="P5055" s="58">
        <v>109</v>
      </c>
      <c r="Q5055" s="58">
        <v>1</v>
      </c>
      <c r="R5055" s="58" t="s">
        <v>373</v>
      </c>
      <c r="S5055" s="4" t="s">
        <v>372</v>
      </c>
      <c r="T5055" s="58">
        <v>2</v>
      </c>
      <c r="U5055" t="str">
        <f t="shared" si="319"/>
        <v>Coquimbo</v>
      </c>
      <c r="V5055">
        <f t="shared" si="316"/>
        <v>17.84</v>
      </c>
      <c r="W5055">
        <f t="shared" si="317"/>
        <v>39.284999999999997</v>
      </c>
      <c r="X5055" s="12">
        <f t="shared" si="318"/>
        <v>0.45411734758813799</v>
      </c>
    </row>
    <row r="5056" spans="1:24" x14ac:dyDescent="0.25">
      <c r="A5056" s="57">
        <v>264</v>
      </c>
      <c r="B5056" s="58" t="s">
        <v>614</v>
      </c>
      <c r="C5056" s="58" t="s">
        <v>1306</v>
      </c>
      <c r="D5056" s="62">
        <v>42479</v>
      </c>
      <c r="E5056" s="63">
        <v>0.30208333333333331</v>
      </c>
      <c r="F5056" s="63">
        <v>0.36458333333333331</v>
      </c>
      <c r="G5056" s="63" t="s">
        <v>1270</v>
      </c>
      <c r="H5056" s="60">
        <v>212</v>
      </c>
      <c r="I5056" s="68">
        <v>13</v>
      </c>
      <c r="J5056" s="58">
        <v>8</v>
      </c>
      <c r="K5056" s="58">
        <v>29</v>
      </c>
      <c r="L5056" s="73">
        <v>0.35347222222222219</v>
      </c>
      <c r="M5056" s="58" t="s">
        <v>571</v>
      </c>
      <c r="N5056" s="60" t="s">
        <v>571</v>
      </c>
      <c r="O5056" s="58" t="s">
        <v>1363</v>
      </c>
      <c r="P5056" s="58">
        <v>109</v>
      </c>
      <c r="Q5056" s="58">
        <v>1</v>
      </c>
      <c r="R5056" s="58" t="s">
        <v>373</v>
      </c>
      <c r="S5056" s="4" t="s">
        <v>372</v>
      </c>
      <c r="T5056" s="58">
        <v>2</v>
      </c>
      <c r="U5056" t="str">
        <f t="shared" si="319"/>
        <v>Coquimbo</v>
      </c>
      <c r="V5056">
        <f t="shared" si="316"/>
        <v>17.84</v>
      </c>
      <c r="W5056">
        <f t="shared" si="317"/>
        <v>39.284999999999997</v>
      </c>
      <c r="X5056" s="12">
        <f t="shared" si="318"/>
        <v>0.45411734758813799</v>
      </c>
    </row>
    <row r="5057" spans="1:24" x14ac:dyDescent="0.25">
      <c r="A5057" s="57">
        <v>264</v>
      </c>
      <c r="B5057" s="58" t="s">
        <v>614</v>
      </c>
      <c r="C5057" s="58" t="s">
        <v>1306</v>
      </c>
      <c r="D5057" s="62">
        <v>42479</v>
      </c>
      <c r="E5057" s="63">
        <v>0.30208333333333331</v>
      </c>
      <c r="F5057" s="63">
        <v>0.36458333333333331</v>
      </c>
      <c r="G5057" s="63" t="s">
        <v>1270</v>
      </c>
      <c r="H5057" s="60">
        <v>212</v>
      </c>
      <c r="I5057" s="68">
        <v>14</v>
      </c>
      <c r="J5057" s="58">
        <v>8</v>
      </c>
      <c r="K5057" s="58">
        <v>30</v>
      </c>
      <c r="L5057" s="73">
        <v>0.35416666666666669</v>
      </c>
      <c r="M5057" s="58" t="s">
        <v>947</v>
      </c>
      <c r="N5057" s="60" t="s">
        <v>947</v>
      </c>
      <c r="O5057" s="58" t="s">
        <v>1363</v>
      </c>
      <c r="P5057" s="58">
        <v>106</v>
      </c>
      <c r="Q5057" s="58">
        <v>1</v>
      </c>
      <c r="R5057" s="58" t="s">
        <v>373</v>
      </c>
      <c r="S5057" s="4" t="s">
        <v>372</v>
      </c>
      <c r="T5057" s="58">
        <v>2</v>
      </c>
      <c r="U5057" t="str">
        <f t="shared" si="319"/>
        <v>Coquimbo</v>
      </c>
      <c r="V5057">
        <f t="shared" si="316"/>
        <v>17.84</v>
      </c>
      <c r="W5057">
        <f t="shared" si="317"/>
        <v>39.284999999999997</v>
      </c>
      <c r="X5057" s="12">
        <f t="shared" si="318"/>
        <v>0.45411734758813799</v>
      </c>
    </row>
    <row r="5058" spans="1:24" x14ac:dyDescent="0.25">
      <c r="A5058" s="57">
        <v>264</v>
      </c>
      <c r="B5058" s="58" t="s">
        <v>614</v>
      </c>
      <c r="C5058" s="58" t="s">
        <v>1306</v>
      </c>
      <c r="D5058" s="62">
        <v>42479</v>
      </c>
      <c r="E5058" s="63">
        <v>0.30208333333333331</v>
      </c>
      <c r="F5058" s="63">
        <v>0.36458333333333331</v>
      </c>
      <c r="G5058" s="63" t="s">
        <v>1270</v>
      </c>
      <c r="H5058" s="60">
        <v>212</v>
      </c>
      <c r="I5058" s="68">
        <v>15</v>
      </c>
      <c r="J5058" s="58">
        <v>8</v>
      </c>
      <c r="K5058" s="58">
        <v>32</v>
      </c>
      <c r="L5058" s="73">
        <v>0.35555555555555557</v>
      </c>
      <c r="M5058" s="58" t="s">
        <v>409</v>
      </c>
      <c r="N5058" s="60" t="s">
        <v>409</v>
      </c>
      <c r="O5058" s="58" t="s">
        <v>1363</v>
      </c>
      <c r="P5058" s="58">
        <v>109</v>
      </c>
      <c r="Q5058" s="58">
        <v>1</v>
      </c>
      <c r="R5058" s="58" t="s">
        <v>373</v>
      </c>
      <c r="S5058" s="4" t="s">
        <v>372</v>
      </c>
      <c r="T5058" s="58">
        <v>1</v>
      </c>
      <c r="U5058" t="str">
        <f t="shared" si="319"/>
        <v>Coquimbo</v>
      </c>
      <c r="V5058">
        <f t="shared" si="316"/>
        <v>7.97</v>
      </c>
      <c r="W5058">
        <f t="shared" si="317"/>
        <v>39.284999999999997</v>
      </c>
      <c r="X5058" s="12">
        <f t="shared" si="318"/>
        <v>0.20287641593483519</v>
      </c>
    </row>
    <row r="5059" spans="1:24" x14ac:dyDescent="0.25">
      <c r="A5059" s="57">
        <v>264</v>
      </c>
      <c r="B5059" s="58" t="s">
        <v>614</v>
      </c>
      <c r="C5059" s="58" t="s">
        <v>1306</v>
      </c>
      <c r="D5059" s="62">
        <v>42479</v>
      </c>
      <c r="E5059" s="63">
        <v>0.30208333333333331</v>
      </c>
      <c r="F5059" s="63">
        <v>0.36458333333333331</v>
      </c>
      <c r="G5059" s="63" t="s">
        <v>1270</v>
      </c>
      <c r="H5059" s="60">
        <v>212</v>
      </c>
      <c r="I5059" s="68">
        <v>16</v>
      </c>
      <c r="J5059" s="58">
        <v>8</v>
      </c>
      <c r="K5059" s="58">
        <v>33</v>
      </c>
      <c r="L5059" s="73">
        <v>0.35625000000000001</v>
      </c>
      <c r="M5059" s="58" t="s">
        <v>700</v>
      </c>
      <c r="N5059" s="60" t="s">
        <v>43</v>
      </c>
      <c r="O5059" s="58" t="s">
        <v>1363</v>
      </c>
      <c r="P5059" s="58">
        <v>112</v>
      </c>
      <c r="Q5059" s="58">
        <v>1</v>
      </c>
      <c r="R5059" s="58" t="s">
        <v>373</v>
      </c>
      <c r="S5059" s="4" t="s">
        <v>372</v>
      </c>
      <c r="T5059" s="58">
        <v>1</v>
      </c>
      <c r="U5059" t="str">
        <f t="shared" si="319"/>
        <v>Coquimbo</v>
      </c>
      <c r="V5059">
        <f t="shared" si="316"/>
        <v>7.97</v>
      </c>
      <c r="W5059">
        <f t="shared" si="317"/>
        <v>39.284999999999997</v>
      </c>
      <c r="X5059" s="12">
        <f t="shared" si="318"/>
        <v>0.20287641593483519</v>
      </c>
    </row>
    <row r="5060" spans="1:24" x14ac:dyDescent="0.25">
      <c r="A5060" s="57">
        <v>264</v>
      </c>
      <c r="B5060" s="58" t="s">
        <v>614</v>
      </c>
      <c r="C5060" s="58" t="s">
        <v>1306</v>
      </c>
      <c r="D5060" s="62">
        <v>42479</v>
      </c>
      <c r="E5060" s="63">
        <v>0.30208333333333331</v>
      </c>
      <c r="F5060" s="63">
        <v>0.36458333333333331</v>
      </c>
      <c r="G5060" s="63" t="s">
        <v>1270</v>
      </c>
      <c r="H5060" s="60">
        <v>212</v>
      </c>
      <c r="I5060" s="68">
        <v>17</v>
      </c>
      <c r="J5060" s="58">
        <v>8</v>
      </c>
      <c r="K5060" s="58">
        <v>39</v>
      </c>
      <c r="L5060" s="73">
        <v>0.36041666666666666</v>
      </c>
      <c r="M5060" s="58" t="s">
        <v>420</v>
      </c>
      <c r="N5060" s="60" t="s">
        <v>420</v>
      </c>
      <c r="O5060" s="58" t="s">
        <v>1363</v>
      </c>
      <c r="P5060" s="58">
        <v>109</v>
      </c>
      <c r="Q5060" s="58">
        <v>1</v>
      </c>
      <c r="R5060" s="58" t="s">
        <v>373</v>
      </c>
      <c r="S5060" s="4" t="s">
        <v>372</v>
      </c>
      <c r="T5060" s="58">
        <v>1</v>
      </c>
      <c r="U5060" t="str">
        <f t="shared" si="319"/>
        <v>Coquimbo</v>
      </c>
      <c r="V5060">
        <f t="shared" si="316"/>
        <v>7.97</v>
      </c>
      <c r="W5060">
        <f t="shared" si="317"/>
        <v>39.284999999999997</v>
      </c>
      <c r="X5060" s="12">
        <f t="shared" si="318"/>
        <v>0.20287641593483519</v>
      </c>
    </row>
    <row r="5061" spans="1:24" x14ac:dyDescent="0.25">
      <c r="A5061" s="57">
        <v>264</v>
      </c>
      <c r="B5061" s="58" t="s">
        <v>614</v>
      </c>
      <c r="C5061" s="58" t="s">
        <v>1306</v>
      </c>
      <c r="D5061" s="62">
        <v>42479</v>
      </c>
      <c r="E5061" s="63">
        <v>0.30208333333333331</v>
      </c>
      <c r="F5061" s="63">
        <v>0.36458333333333331</v>
      </c>
      <c r="G5061" s="63" t="s">
        <v>1270</v>
      </c>
      <c r="H5061" s="60">
        <v>212</v>
      </c>
      <c r="I5061" s="68">
        <v>18</v>
      </c>
      <c r="J5061" s="58">
        <v>8</v>
      </c>
      <c r="K5061" s="58">
        <v>40</v>
      </c>
      <c r="L5061" s="73">
        <v>0.3611111111111111</v>
      </c>
      <c r="M5061" s="58" t="s">
        <v>560</v>
      </c>
      <c r="N5061" s="60" t="s">
        <v>560</v>
      </c>
      <c r="O5061" s="58" t="s">
        <v>1363</v>
      </c>
      <c r="P5061" s="58">
        <v>106</v>
      </c>
      <c r="Q5061" s="58">
        <v>1</v>
      </c>
      <c r="R5061" s="58" t="s">
        <v>373</v>
      </c>
      <c r="S5061" s="4" t="s">
        <v>372</v>
      </c>
      <c r="T5061" s="58">
        <v>1</v>
      </c>
      <c r="U5061" t="str">
        <f t="shared" si="319"/>
        <v>Coquimbo</v>
      </c>
      <c r="V5061">
        <f t="shared" si="316"/>
        <v>7.97</v>
      </c>
      <c r="W5061">
        <f t="shared" si="317"/>
        <v>39.284999999999997</v>
      </c>
      <c r="X5061" s="12">
        <f t="shared" si="318"/>
        <v>0.20287641593483519</v>
      </c>
    </row>
    <row r="5062" spans="1:24" x14ac:dyDescent="0.25">
      <c r="A5062" s="57">
        <v>264</v>
      </c>
      <c r="B5062" s="58" t="s">
        <v>614</v>
      </c>
      <c r="C5062" s="58" t="s">
        <v>1306</v>
      </c>
      <c r="D5062" s="62">
        <v>42479</v>
      </c>
      <c r="E5062" s="63">
        <v>0.30208333333333331</v>
      </c>
      <c r="F5062" s="63">
        <v>0.36458333333333331</v>
      </c>
      <c r="G5062" s="63" t="s">
        <v>1270</v>
      </c>
      <c r="H5062" s="60">
        <v>212</v>
      </c>
      <c r="I5062" s="68">
        <v>19</v>
      </c>
      <c r="J5062" s="58">
        <v>8</v>
      </c>
      <c r="K5062" s="58">
        <v>40</v>
      </c>
      <c r="L5062" s="73">
        <v>0.3611111111111111</v>
      </c>
      <c r="M5062" s="58" t="s">
        <v>449</v>
      </c>
      <c r="N5062" s="60" t="s">
        <v>449</v>
      </c>
      <c r="O5062" s="58" t="s">
        <v>1363</v>
      </c>
      <c r="P5062" s="58">
        <v>106</v>
      </c>
      <c r="Q5062" s="58">
        <v>1</v>
      </c>
      <c r="R5062" s="58" t="s">
        <v>373</v>
      </c>
      <c r="S5062" s="4" t="s">
        <v>372</v>
      </c>
      <c r="T5062" s="58">
        <v>1</v>
      </c>
      <c r="U5062" t="str">
        <f t="shared" si="319"/>
        <v>Coquimbo</v>
      </c>
      <c r="V5062">
        <f t="shared" si="316"/>
        <v>7.97</v>
      </c>
      <c r="W5062">
        <f t="shared" si="317"/>
        <v>39.284999999999997</v>
      </c>
      <c r="X5062" s="12">
        <f t="shared" si="318"/>
        <v>0.20287641593483519</v>
      </c>
    </row>
    <row r="5063" spans="1:24" x14ac:dyDescent="0.25">
      <c r="A5063" s="57">
        <v>264</v>
      </c>
      <c r="B5063" s="58" t="s">
        <v>614</v>
      </c>
      <c r="C5063" s="58" t="s">
        <v>1306</v>
      </c>
      <c r="D5063" s="62">
        <v>42479</v>
      </c>
      <c r="E5063" s="63">
        <v>0.30208333333333331</v>
      </c>
      <c r="F5063" s="63">
        <v>0.36458333333333331</v>
      </c>
      <c r="G5063" s="63" t="s">
        <v>1270</v>
      </c>
      <c r="H5063" s="60">
        <v>212</v>
      </c>
      <c r="I5063" s="68">
        <v>20</v>
      </c>
      <c r="J5063" s="58">
        <v>8</v>
      </c>
      <c r="K5063" s="58">
        <v>42</v>
      </c>
      <c r="L5063" s="73">
        <v>0.36249999999999999</v>
      </c>
      <c r="M5063" s="58" t="s">
        <v>1153</v>
      </c>
      <c r="N5063" s="60" t="s">
        <v>967</v>
      </c>
      <c r="O5063" s="58" t="s">
        <v>1363</v>
      </c>
      <c r="P5063" s="58">
        <v>106</v>
      </c>
      <c r="Q5063" s="58">
        <v>1</v>
      </c>
      <c r="R5063" s="58" t="s">
        <v>373</v>
      </c>
      <c r="S5063" s="4" t="s">
        <v>372</v>
      </c>
      <c r="T5063" s="58">
        <v>1</v>
      </c>
      <c r="U5063" t="str">
        <f t="shared" si="319"/>
        <v>Coquimbo</v>
      </c>
      <c r="V5063">
        <f t="shared" si="316"/>
        <v>7.97</v>
      </c>
      <c r="W5063">
        <f t="shared" si="317"/>
        <v>39.284999999999997</v>
      </c>
      <c r="X5063" s="12">
        <f t="shared" si="318"/>
        <v>0.20287641593483519</v>
      </c>
    </row>
    <row r="5064" spans="1:24" x14ac:dyDescent="0.25">
      <c r="A5064" s="57">
        <v>264</v>
      </c>
      <c r="B5064" s="58" t="s">
        <v>614</v>
      </c>
      <c r="C5064" s="58" t="s">
        <v>1306</v>
      </c>
      <c r="D5064" s="62">
        <v>42479</v>
      </c>
      <c r="E5064" s="63">
        <v>0.30208333333333331</v>
      </c>
      <c r="F5064" s="63">
        <v>0.36458333333333331</v>
      </c>
      <c r="G5064" s="63" t="s">
        <v>1270</v>
      </c>
      <c r="H5064" s="60">
        <v>212</v>
      </c>
      <c r="I5064" s="68">
        <v>21</v>
      </c>
      <c r="J5064" s="58">
        <v>8</v>
      </c>
      <c r="K5064" s="58">
        <v>42</v>
      </c>
      <c r="L5064" s="73">
        <v>0.36249999999999999</v>
      </c>
      <c r="M5064" s="58" t="s">
        <v>1222</v>
      </c>
      <c r="N5064" s="60" t="s">
        <v>1016</v>
      </c>
      <c r="O5064" s="58" t="s">
        <v>1363</v>
      </c>
      <c r="P5064" s="58">
        <v>106</v>
      </c>
      <c r="Q5064" s="58">
        <v>1</v>
      </c>
      <c r="R5064" s="58" t="s">
        <v>373</v>
      </c>
      <c r="S5064" s="4" t="s">
        <v>372</v>
      </c>
      <c r="T5064" s="58">
        <v>2</v>
      </c>
      <c r="U5064" t="str">
        <f t="shared" si="319"/>
        <v>Coquimbo</v>
      </c>
      <c r="V5064">
        <f t="shared" si="316"/>
        <v>17.84</v>
      </c>
      <c r="W5064">
        <f t="shared" si="317"/>
        <v>39.284999999999997</v>
      </c>
      <c r="X5064" s="12">
        <f t="shared" si="318"/>
        <v>0.45411734758813799</v>
      </c>
    </row>
    <row r="5065" spans="1:24" x14ac:dyDescent="0.25">
      <c r="A5065" s="57">
        <v>264</v>
      </c>
      <c r="B5065" s="58" t="s">
        <v>614</v>
      </c>
      <c r="C5065" s="58" t="s">
        <v>1306</v>
      </c>
      <c r="D5065" s="62">
        <v>42479</v>
      </c>
      <c r="E5065" s="63">
        <v>0.30208333333333331</v>
      </c>
      <c r="F5065" s="63">
        <v>0.36458333333333331</v>
      </c>
      <c r="G5065" s="63" t="s">
        <v>1270</v>
      </c>
      <c r="H5065" s="60">
        <v>212</v>
      </c>
      <c r="I5065" s="68">
        <v>22</v>
      </c>
      <c r="J5065" s="58">
        <v>8</v>
      </c>
      <c r="K5065" s="58">
        <v>43</v>
      </c>
      <c r="L5065" s="73">
        <v>0.36319444444444443</v>
      </c>
      <c r="M5065" s="58" t="s">
        <v>957</v>
      </c>
      <c r="N5065" s="60" t="s">
        <v>957</v>
      </c>
      <c r="O5065" s="58" t="s">
        <v>1363</v>
      </c>
      <c r="P5065" s="58">
        <v>105</v>
      </c>
      <c r="Q5065" s="58">
        <v>1</v>
      </c>
      <c r="R5065" s="58" t="s">
        <v>373</v>
      </c>
      <c r="S5065" s="4" t="s">
        <v>372</v>
      </c>
      <c r="T5065" s="58">
        <v>2</v>
      </c>
      <c r="U5065" t="str">
        <f t="shared" si="319"/>
        <v>Coquimbo</v>
      </c>
      <c r="V5065">
        <f t="shared" si="316"/>
        <v>17.84</v>
      </c>
      <c r="W5065">
        <f t="shared" si="317"/>
        <v>39.284999999999997</v>
      </c>
      <c r="X5065" s="12">
        <f t="shared" si="318"/>
        <v>0.45411734758813799</v>
      </c>
    </row>
    <row r="5066" spans="1:24" x14ac:dyDescent="0.25">
      <c r="A5066" s="57">
        <v>264</v>
      </c>
      <c r="B5066" s="58" t="s">
        <v>614</v>
      </c>
      <c r="C5066" s="58" t="s">
        <v>1306</v>
      </c>
      <c r="D5066" s="62">
        <v>42479</v>
      </c>
      <c r="E5066" s="63">
        <v>0.30208333333333331</v>
      </c>
      <c r="F5066" s="63">
        <v>0.36458333333333331</v>
      </c>
      <c r="G5066" s="63" t="s">
        <v>1270</v>
      </c>
      <c r="H5066" s="60">
        <v>212</v>
      </c>
      <c r="I5066" s="68">
        <v>23</v>
      </c>
      <c r="J5066" s="58">
        <v>8</v>
      </c>
      <c r="K5066" s="58">
        <v>45</v>
      </c>
      <c r="L5066" s="73">
        <v>0.36458333333333331</v>
      </c>
      <c r="M5066" s="58" t="s">
        <v>441</v>
      </c>
      <c r="N5066" s="60" t="s">
        <v>441</v>
      </c>
      <c r="O5066" s="58" t="s">
        <v>1363</v>
      </c>
      <c r="P5066" s="58">
        <v>109</v>
      </c>
      <c r="Q5066" s="58">
        <v>1</v>
      </c>
      <c r="R5066" s="58" t="s">
        <v>373</v>
      </c>
      <c r="S5066" s="4" t="s">
        <v>372</v>
      </c>
      <c r="T5066" s="58">
        <v>2</v>
      </c>
      <c r="U5066" t="str">
        <f t="shared" si="319"/>
        <v>Coquimbo</v>
      </c>
      <c r="V5066">
        <f t="shared" si="316"/>
        <v>17.84</v>
      </c>
      <c r="W5066">
        <f t="shared" si="317"/>
        <v>39.284999999999997</v>
      </c>
      <c r="X5066" s="12">
        <f t="shared" si="318"/>
        <v>0.45411734758813799</v>
      </c>
    </row>
    <row r="5067" spans="1:24" x14ac:dyDescent="0.25">
      <c r="A5067" s="57">
        <v>264</v>
      </c>
      <c r="B5067" s="58" t="s">
        <v>614</v>
      </c>
      <c r="C5067" s="58" t="s">
        <v>1306</v>
      </c>
      <c r="D5067" s="62">
        <v>42479</v>
      </c>
      <c r="E5067" s="63">
        <v>0.30208333333333331</v>
      </c>
      <c r="F5067" s="63">
        <v>0.36458333333333331</v>
      </c>
      <c r="G5067" s="63" t="s">
        <v>1270</v>
      </c>
      <c r="H5067" s="60">
        <v>212</v>
      </c>
      <c r="I5067" s="68">
        <v>24</v>
      </c>
      <c r="J5067" s="58">
        <v>8</v>
      </c>
      <c r="K5067" s="58">
        <v>45</v>
      </c>
      <c r="L5067" s="73">
        <v>0.36458333333333331</v>
      </c>
      <c r="M5067" s="58" t="s">
        <v>52</v>
      </c>
      <c r="N5067" s="60" t="s">
        <v>52</v>
      </c>
      <c r="O5067" s="58" t="s">
        <v>1363</v>
      </c>
      <c r="P5067" s="58">
        <v>112</v>
      </c>
      <c r="Q5067" s="58">
        <v>1</v>
      </c>
      <c r="R5067" s="58" t="s">
        <v>373</v>
      </c>
      <c r="S5067" s="4" t="s">
        <v>372</v>
      </c>
      <c r="T5067" s="58">
        <v>3</v>
      </c>
      <c r="U5067" t="str">
        <f t="shared" si="319"/>
        <v>Coquimbo</v>
      </c>
      <c r="V5067">
        <f t="shared" si="316"/>
        <v>30.84</v>
      </c>
      <c r="W5067">
        <f t="shared" si="317"/>
        <v>39.284999999999997</v>
      </c>
      <c r="X5067" s="12">
        <f t="shared" si="318"/>
        <v>0.78503245513554798</v>
      </c>
    </row>
    <row r="5068" spans="1:24" x14ac:dyDescent="0.25">
      <c r="A5068" s="57">
        <v>264</v>
      </c>
      <c r="B5068" s="58" t="s">
        <v>614</v>
      </c>
      <c r="C5068" s="58" t="s">
        <v>1306</v>
      </c>
      <c r="D5068" s="62">
        <v>42479</v>
      </c>
      <c r="E5068" s="63">
        <v>0.40625</v>
      </c>
      <c r="F5068" s="63">
        <v>0.46875</v>
      </c>
      <c r="G5068" s="63" t="s">
        <v>1271</v>
      </c>
      <c r="H5068" s="60">
        <v>213</v>
      </c>
      <c r="I5068" s="68">
        <v>1</v>
      </c>
      <c r="J5068" s="58">
        <v>9</v>
      </c>
      <c r="K5068" s="58">
        <v>52</v>
      </c>
      <c r="L5068" s="73">
        <v>0.41111111111111115</v>
      </c>
      <c r="M5068" s="58" t="s">
        <v>549</v>
      </c>
      <c r="N5068" s="60" t="s">
        <v>549</v>
      </c>
      <c r="O5068" s="58" t="s">
        <v>1363</v>
      </c>
      <c r="P5068" s="58">
        <v>105</v>
      </c>
      <c r="Q5068" s="58">
        <v>1</v>
      </c>
      <c r="R5068" s="58" t="s">
        <v>373</v>
      </c>
      <c r="S5068" s="4" t="s">
        <v>372</v>
      </c>
      <c r="T5068" s="58">
        <v>1</v>
      </c>
      <c r="U5068" t="str">
        <f t="shared" si="319"/>
        <v>Coquimbo</v>
      </c>
      <c r="V5068">
        <f t="shared" si="316"/>
        <v>7.97</v>
      </c>
      <c r="W5068">
        <f t="shared" si="317"/>
        <v>39.284999999999997</v>
      </c>
      <c r="X5068" s="12">
        <f t="shared" si="318"/>
        <v>0.20287641593483519</v>
      </c>
    </row>
    <row r="5069" spans="1:24" x14ac:dyDescent="0.25">
      <c r="A5069" s="57">
        <v>264</v>
      </c>
      <c r="B5069" s="58" t="s">
        <v>614</v>
      </c>
      <c r="C5069" s="58" t="s">
        <v>1306</v>
      </c>
      <c r="D5069" s="62">
        <v>42479</v>
      </c>
      <c r="E5069" s="63">
        <v>0.40625</v>
      </c>
      <c r="F5069" s="63">
        <v>0.46875</v>
      </c>
      <c r="G5069" s="63" t="s">
        <v>1271</v>
      </c>
      <c r="H5069" s="60">
        <v>213</v>
      </c>
      <c r="I5069" s="68">
        <v>2</v>
      </c>
      <c r="J5069" s="58">
        <v>9</v>
      </c>
      <c r="K5069" s="58">
        <v>54</v>
      </c>
      <c r="L5069" s="73">
        <v>0.41250000000000003</v>
      </c>
      <c r="M5069" s="58" t="s">
        <v>130</v>
      </c>
      <c r="N5069" s="60" t="s">
        <v>130</v>
      </c>
      <c r="O5069" s="58" t="s">
        <v>1363</v>
      </c>
      <c r="P5069" s="58">
        <v>112</v>
      </c>
      <c r="Q5069" s="58">
        <v>1</v>
      </c>
      <c r="R5069" s="58" t="s">
        <v>373</v>
      </c>
      <c r="S5069" s="4" t="s">
        <v>372</v>
      </c>
      <c r="T5069" s="58">
        <v>2</v>
      </c>
      <c r="U5069" t="str">
        <f t="shared" si="319"/>
        <v>Coquimbo</v>
      </c>
      <c r="V5069">
        <f t="shared" si="316"/>
        <v>17.84</v>
      </c>
      <c r="W5069">
        <f t="shared" si="317"/>
        <v>39.284999999999997</v>
      </c>
      <c r="X5069" s="12">
        <f t="shared" si="318"/>
        <v>0.45411734758813799</v>
      </c>
    </row>
    <row r="5070" spans="1:24" x14ac:dyDescent="0.25">
      <c r="A5070" s="57">
        <v>264</v>
      </c>
      <c r="B5070" s="58" t="s">
        <v>614</v>
      </c>
      <c r="C5070" s="58" t="s">
        <v>1306</v>
      </c>
      <c r="D5070" s="62">
        <v>42479</v>
      </c>
      <c r="E5070" s="63">
        <v>0.40625</v>
      </c>
      <c r="F5070" s="63">
        <v>0.46875</v>
      </c>
      <c r="G5070" s="63" t="s">
        <v>1271</v>
      </c>
      <c r="H5070" s="60">
        <v>213</v>
      </c>
      <c r="I5070" s="68">
        <v>3</v>
      </c>
      <c r="J5070" s="58">
        <v>9</v>
      </c>
      <c r="K5070" s="58">
        <v>55</v>
      </c>
      <c r="L5070" s="73">
        <v>0.41319444444444442</v>
      </c>
      <c r="M5070" s="58" t="s">
        <v>931</v>
      </c>
      <c r="N5070" s="60" t="s">
        <v>931</v>
      </c>
      <c r="O5070" s="58" t="s">
        <v>1363</v>
      </c>
      <c r="P5070" s="58">
        <v>109</v>
      </c>
      <c r="Q5070" s="58">
        <v>1</v>
      </c>
      <c r="R5070" s="58" t="s">
        <v>373</v>
      </c>
      <c r="S5070" s="4" t="s">
        <v>372</v>
      </c>
      <c r="T5070" s="58">
        <v>1</v>
      </c>
      <c r="U5070" t="str">
        <f t="shared" si="319"/>
        <v>Coquimbo</v>
      </c>
      <c r="V5070">
        <f t="shared" si="316"/>
        <v>7.97</v>
      </c>
      <c r="W5070">
        <f t="shared" si="317"/>
        <v>39.284999999999997</v>
      </c>
      <c r="X5070" s="12">
        <f t="shared" si="318"/>
        <v>0.20287641593483519</v>
      </c>
    </row>
    <row r="5071" spans="1:24" x14ac:dyDescent="0.25">
      <c r="A5071" s="57">
        <v>264</v>
      </c>
      <c r="B5071" s="58" t="s">
        <v>614</v>
      </c>
      <c r="C5071" s="58" t="s">
        <v>1306</v>
      </c>
      <c r="D5071" s="62">
        <v>42479</v>
      </c>
      <c r="E5071" s="63">
        <v>0.40625</v>
      </c>
      <c r="F5071" s="63">
        <v>0.46875</v>
      </c>
      <c r="G5071" s="63" t="s">
        <v>1271</v>
      </c>
      <c r="H5071" s="60">
        <v>213</v>
      </c>
      <c r="I5071" s="68">
        <v>4</v>
      </c>
      <c r="J5071" s="58">
        <v>9</v>
      </c>
      <c r="K5071" s="58">
        <v>55</v>
      </c>
      <c r="L5071" s="73">
        <v>0.41319444444444442</v>
      </c>
      <c r="M5071" s="58" t="s">
        <v>416</v>
      </c>
      <c r="N5071" s="60" t="s">
        <v>416</v>
      </c>
      <c r="O5071" s="58" t="s">
        <v>1363</v>
      </c>
      <c r="P5071" s="58">
        <v>106</v>
      </c>
      <c r="Q5071" s="58">
        <v>1</v>
      </c>
      <c r="R5071" s="58" t="s">
        <v>373</v>
      </c>
      <c r="S5071" s="4" t="s">
        <v>372</v>
      </c>
      <c r="T5071" s="58">
        <v>1</v>
      </c>
      <c r="U5071" t="str">
        <f t="shared" si="319"/>
        <v>Coquimbo</v>
      </c>
      <c r="V5071">
        <f t="shared" si="316"/>
        <v>7.97</v>
      </c>
      <c r="W5071">
        <f t="shared" si="317"/>
        <v>39.284999999999997</v>
      </c>
      <c r="X5071" s="12">
        <f t="shared" si="318"/>
        <v>0.20287641593483519</v>
      </c>
    </row>
    <row r="5072" spans="1:24" x14ac:dyDescent="0.25">
      <c r="A5072" s="57">
        <v>264</v>
      </c>
      <c r="B5072" s="58" t="s">
        <v>614</v>
      </c>
      <c r="C5072" s="58" t="s">
        <v>1306</v>
      </c>
      <c r="D5072" s="62">
        <v>42479</v>
      </c>
      <c r="E5072" s="63">
        <v>0.40625</v>
      </c>
      <c r="F5072" s="63">
        <v>0.46875</v>
      </c>
      <c r="G5072" s="63" t="s">
        <v>1271</v>
      </c>
      <c r="H5072" s="60">
        <v>213</v>
      </c>
      <c r="I5072" s="68">
        <v>5</v>
      </c>
      <c r="J5072" s="58">
        <v>9</v>
      </c>
      <c r="K5072" s="58">
        <v>57</v>
      </c>
      <c r="L5072" s="73">
        <v>0.4145833333333333</v>
      </c>
      <c r="M5072" s="58" t="s">
        <v>436</v>
      </c>
      <c r="N5072" s="60" t="s">
        <v>436</v>
      </c>
      <c r="O5072" s="58" t="s">
        <v>1363</v>
      </c>
      <c r="P5072" s="58">
        <v>106</v>
      </c>
      <c r="Q5072" s="58">
        <v>1</v>
      </c>
      <c r="R5072" s="58" t="s">
        <v>373</v>
      </c>
      <c r="S5072" s="4" t="s">
        <v>372</v>
      </c>
      <c r="T5072" s="58">
        <v>2</v>
      </c>
      <c r="U5072" t="str">
        <f t="shared" si="319"/>
        <v>Coquimbo</v>
      </c>
      <c r="V5072">
        <f t="shared" si="316"/>
        <v>17.84</v>
      </c>
      <c r="W5072">
        <f t="shared" si="317"/>
        <v>39.284999999999997</v>
      </c>
      <c r="X5072" s="12">
        <f t="shared" si="318"/>
        <v>0.45411734758813799</v>
      </c>
    </row>
    <row r="5073" spans="1:24" x14ac:dyDescent="0.25">
      <c r="A5073" s="57">
        <v>264</v>
      </c>
      <c r="B5073" s="58" t="s">
        <v>614</v>
      </c>
      <c r="C5073" s="58" t="s">
        <v>1306</v>
      </c>
      <c r="D5073" s="62">
        <v>42479</v>
      </c>
      <c r="E5073" s="63">
        <v>0.40625</v>
      </c>
      <c r="F5073" s="63">
        <v>0.46875</v>
      </c>
      <c r="G5073" s="63" t="s">
        <v>1271</v>
      </c>
      <c r="H5073" s="60">
        <v>213</v>
      </c>
      <c r="I5073" s="68">
        <v>6</v>
      </c>
      <c r="J5073" s="58">
        <v>10</v>
      </c>
      <c r="K5073" s="58">
        <v>4</v>
      </c>
      <c r="L5073" s="73">
        <v>0.41944444444444445</v>
      </c>
      <c r="M5073" s="58" t="s">
        <v>828</v>
      </c>
      <c r="N5073" s="60" t="s">
        <v>828</v>
      </c>
      <c r="O5073" s="58" t="s">
        <v>1363</v>
      </c>
      <c r="P5073" s="58">
        <v>112</v>
      </c>
      <c r="Q5073" s="58">
        <v>1</v>
      </c>
      <c r="R5073" s="58" t="s">
        <v>373</v>
      </c>
      <c r="S5073" s="4" t="s">
        <v>372</v>
      </c>
      <c r="T5073" s="58">
        <v>1</v>
      </c>
      <c r="U5073" t="str">
        <f t="shared" si="319"/>
        <v>Coquimbo</v>
      </c>
      <c r="V5073">
        <f t="shared" si="316"/>
        <v>7.97</v>
      </c>
      <c r="W5073">
        <f t="shared" si="317"/>
        <v>39.284999999999997</v>
      </c>
      <c r="X5073" s="12">
        <f t="shared" si="318"/>
        <v>0.20287641593483519</v>
      </c>
    </row>
    <row r="5074" spans="1:24" x14ac:dyDescent="0.25">
      <c r="A5074" s="57">
        <v>264</v>
      </c>
      <c r="B5074" s="58" t="s">
        <v>614</v>
      </c>
      <c r="C5074" s="58" t="s">
        <v>1306</v>
      </c>
      <c r="D5074" s="62">
        <v>42479</v>
      </c>
      <c r="E5074" s="63">
        <v>0.40625</v>
      </c>
      <c r="F5074" s="63">
        <v>0.46875</v>
      </c>
      <c r="G5074" s="63" t="s">
        <v>1271</v>
      </c>
      <c r="H5074" s="60">
        <v>213</v>
      </c>
      <c r="I5074" s="68">
        <v>7</v>
      </c>
      <c r="J5074" s="58">
        <v>10</v>
      </c>
      <c r="K5074" s="58">
        <v>5</v>
      </c>
      <c r="L5074" s="73">
        <v>0.4201388888888889</v>
      </c>
      <c r="M5074" s="58" t="s">
        <v>558</v>
      </c>
      <c r="N5074" s="60" t="s">
        <v>558</v>
      </c>
      <c r="O5074" s="58" t="s">
        <v>1363</v>
      </c>
      <c r="P5074" s="58">
        <v>106</v>
      </c>
      <c r="Q5074" s="58">
        <v>1</v>
      </c>
      <c r="R5074" s="58" t="s">
        <v>373</v>
      </c>
      <c r="S5074" s="4" t="s">
        <v>372</v>
      </c>
      <c r="T5074" s="58">
        <v>2</v>
      </c>
      <c r="U5074" t="str">
        <f t="shared" si="319"/>
        <v>Coquimbo</v>
      </c>
      <c r="V5074">
        <f t="shared" si="316"/>
        <v>17.84</v>
      </c>
      <c r="W5074">
        <f t="shared" si="317"/>
        <v>39.284999999999997</v>
      </c>
      <c r="X5074" s="12">
        <f t="shared" si="318"/>
        <v>0.45411734758813799</v>
      </c>
    </row>
    <row r="5075" spans="1:24" x14ac:dyDescent="0.25">
      <c r="A5075" s="57">
        <v>264</v>
      </c>
      <c r="B5075" s="58" t="s">
        <v>614</v>
      </c>
      <c r="C5075" s="58" t="s">
        <v>1306</v>
      </c>
      <c r="D5075" s="62">
        <v>42479</v>
      </c>
      <c r="E5075" s="63">
        <v>0.40625</v>
      </c>
      <c r="F5075" s="63">
        <v>0.46875</v>
      </c>
      <c r="G5075" s="63" t="s">
        <v>1271</v>
      </c>
      <c r="H5075" s="60">
        <v>213</v>
      </c>
      <c r="I5075" s="68">
        <v>8</v>
      </c>
      <c r="J5075" s="58">
        <v>10</v>
      </c>
      <c r="K5075" s="58">
        <v>5</v>
      </c>
      <c r="L5075" s="73">
        <v>0.4201388888888889</v>
      </c>
      <c r="M5075" s="58" t="s">
        <v>502</v>
      </c>
      <c r="N5075" s="60" t="s">
        <v>502</v>
      </c>
      <c r="O5075" s="58" t="s">
        <v>1363</v>
      </c>
      <c r="P5075" s="58">
        <v>105</v>
      </c>
      <c r="Q5075" s="58">
        <v>1</v>
      </c>
      <c r="R5075" s="58" t="s">
        <v>373</v>
      </c>
      <c r="S5075" s="4" t="s">
        <v>372</v>
      </c>
      <c r="T5075" s="58">
        <v>2</v>
      </c>
      <c r="U5075" t="str">
        <f t="shared" si="319"/>
        <v>Coquimbo</v>
      </c>
      <c r="V5075">
        <f t="shared" si="316"/>
        <v>17.84</v>
      </c>
      <c r="W5075">
        <f t="shared" si="317"/>
        <v>39.284999999999997</v>
      </c>
      <c r="X5075" s="12">
        <f t="shared" si="318"/>
        <v>0.45411734758813799</v>
      </c>
    </row>
    <row r="5076" spans="1:24" x14ac:dyDescent="0.25">
      <c r="A5076" s="57">
        <v>264</v>
      </c>
      <c r="B5076" s="58" t="s">
        <v>614</v>
      </c>
      <c r="C5076" s="58" t="s">
        <v>1306</v>
      </c>
      <c r="D5076" s="62">
        <v>42479</v>
      </c>
      <c r="E5076" s="63">
        <v>0.40625</v>
      </c>
      <c r="F5076" s="63">
        <v>0.46875</v>
      </c>
      <c r="G5076" s="63" t="s">
        <v>1271</v>
      </c>
      <c r="H5076" s="60">
        <v>213</v>
      </c>
      <c r="I5076" s="68">
        <v>9</v>
      </c>
      <c r="J5076" s="58">
        <v>10</v>
      </c>
      <c r="K5076" s="58">
        <v>8</v>
      </c>
      <c r="L5076" s="73">
        <v>0.42222222222222222</v>
      </c>
      <c r="M5076" s="58" t="s">
        <v>425</v>
      </c>
      <c r="N5076" s="60" t="s">
        <v>425</v>
      </c>
      <c r="O5076" s="58" t="s">
        <v>1363</v>
      </c>
      <c r="P5076" s="58">
        <v>106</v>
      </c>
      <c r="Q5076" s="58">
        <v>1</v>
      </c>
      <c r="R5076" s="58" t="s">
        <v>373</v>
      </c>
      <c r="S5076" s="4" t="s">
        <v>372</v>
      </c>
      <c r="T5076" s="58">
        <v>1</v>
      </c>
      <c r="U5076" t="str">
        <f t="shared" si="319"/>
        <v>Coquimbo</v>
      </c>
      <c r="V5076">
        <f t="shared" si="316"/>
        <v>7.97</v>
      </c>
      <c r="W5076">
        <f t="shared" si="317"/>
        <v>39.284999999999997</v>
      </c>
      <c r="X5076" s="12">
        <f t="shared" si="318"/>
        <v>0.20287641593483519</v>
      </c>
    </row>
    <row r="5077" spans="1:24" x14ac:dyDescent="0.25">
      <c r="A5077" s="57">
        <v>264</v>
      </c>
      <c r="B5077" s="58" t="s">
        <v>614</v>
      </c>
      <c r="C5077" s="58" t="s">
        <v>1306</v>
      </c>
      <c r="D5077" s="62">
        <v>42479</v>
      </c>
      <c r="E5077" s="63">
        <v>0.40625</v>
      </c>
      <c r="F5077" s="63">
        <v>0.46875</v>
      </c>
      <c r="G5077" s="63" t="s">
        <v>1271</v>
      </c>
      <c r="H5077" s="60">
        <v>213</v>
      </c>
      <c r="I5077" s="68">
        <v>10</v>
      </c>
      <c r="J5077" s="58">
        <v>10</v>
      </c>
      <c r="K5077" s="58">
        <v>10</v>
      </c>
      <c r="L5077" s="73">
        <v>0.4236111111111111</v>
      </c>
      <c r="M5077" s="58" t="s">
        <v>424</v>
      </c>
      <c r="N5077" s="60" t="s">
        <v>424</v>
      </c>
      <c r="O5077" s="58" t="s">
        <v>1363</v>
      </c>
      <c r="P5077" s="58">
        <v>105</v>
      </c>
      <c r="Q5077" s="58">
        <v>1</v>
      </c>
      <c r="R5077" s="58" t="s">
        <v>373</v>
      </c>
      <c r="S5077" s="4" t="s">
        <v>372</v>
      </c>
      <c r="T5077" s="58">
        <v>2</v>
      </c>
      <c r="U5077" t="str">
        <f t="shared" si="319"/>
        <v>Coquimbo</v>
      </c>
      <c r="V5077">
        <f t="shared" si="316"/>
        <v>17.84</v>
      </c>
      <c r="W5077">
        <f t="shared" si="317"/>
        <v>39.284999999999997</v>
      </c>
      <c r="X5077" s="12">
        <f t="shared" si="318"/>
        <v>0.45411734758813799</v>
      </c>
    </row>
    <row r="5078" spans="1:24" x14ac:dyDescent="0.25">
      <c r="A5078" s="57">
        <v>264</v>
      </c>
      <c r="B5078" s="58" t="s">
        <v>614</v>
      </c>
      <c r="C5078" s="58" t="s">
        <v>1306</v>
      </c>
      <c r="D5078" s="62">
        <v>42479</v>
      </c>
      <c r="E5078" s="63">
        <v>0.40625</v>
      </c>
      <c r="F5078" s="63">
        <v>0.46875</v>
      </c>
      <c r="G5078" s="63" t="s">
        <v>1271</v>
      </c>
      <c r="H5078" s="60">
        <v>213</v>
      </c>
      <c r="I5078" s="68">
        <v>11</v>
      </c>
      <c r="J5078" s="58">
        <v>10</v>
      </c>
      <c r="K5078" s="58">
        <v>12</v>
      </c>
      <c r="L5078" s="73">
        <v>0.42499999999999999</v>
      </c>
      <c r="M5078" s="58" t="s">
        <v>1171</v>
      </c>
      <c r="N5078" s="60" t="s">
        <v>1171</v>
      </c>
      <c r="O5078" s="58" t="s">
        <v>1363</v>
      </c>
      <c r="P5078" s="58">
        <v>109</v>
      </c>
      <c r="Q5078" s="58">
        <v>1</v>
      </c>
      <c r="R5078" s="58" t="s">
        <v>373</v>
      </c>
      <c r="S5078" s="4" t="s">
        <v>372</v>
      </c>
      <c r="T5078" s="58">
        <v>1</v>
      </c>
      <c r="U5078" t="str">
        <f t="shared" si="319"/>
        <v>Coquimbo</v>
      </c>
      <c r="V5078">
        <f t="shared" si="316"/>
        <v>7.97</v>
      </c>
      <c r="W5078">
        <f t="shared" si="317"/>
        <v>39.284999999999997</v>
      </c>
      <c r="X5078" s="12">
        <f t="shared" si="318"/>
        <v>0.20287641593483519</v>
      </c>
    </row>
    <row r="5079" spans="1:24" x14ac:dyDescent="0.25">
      <c r="A5079" s="57">
        <v>264</v>
      </c>
      <c r="B5079" s="58" t="s">
        <v>614</v>
      </c>
      <c r="C5079" s="58" t="s">
        <v>1306</v>
      </c>
      <c r="D5079" s="62">
        <v>42479</v>
      </c>
      <c r="E5079" s="63">
        <v>0.40625</v>
      </c>
      <c r="F5079" s="63">
        <v>0.46875</v>
      </c>
      <c r="G5079" s="63" t="s">
        <v>1271</v>
      </c>
      <c r="H5079" s="60">
        <v>213</v>
      </c>
      <c r="I5079" s="68">
        <v>12</v>
      </c>
      <c r="J5079" s="58">
        <v>10</v>
      </c>
      <c r="K5079" s="58">
        <v>13</v>
      </c>
      <c r="L5079" s="73">
        <v>0.42569444444444443</v>
      </c>
      <c r="M5079" s="58" t="s">
        <v>959</v>
      </c>
      <c r="N5079" s="60" t="s">
        <v>959</v>
      </c>
      <c r="O5079" s="58" t="s">
        <v>1363</v>
      </c>
      <c r="P5079" s="58">
        <v>106</v>
      </c>
      <c r="Q5079" s="58">
        <v>1</v>
      </c>
      <c r="R5079" s="58" t="s">
        <v>373</v>
      </c>
      <c r="S5079" s="4" t="s">
        <v>372</v>
      </c>
      <c r="T5079" s="58">
        <v>1</v>
      </c>
      <c r="U5079" t="str">
        <f t="shared" si="319"/>
        <v>Coquimbo</v>
      </c>
      <c r="V5079">
        <f t="shared" si="316"/>
        <v>7.97</v>
      </c>
      <c r="W5079">
        <f t="shared" si="317"/>
        <v>39.284999999999997</v>
      </c>
      <c r="X5079" s="12">
        <f t="shared" si="318"/>
        <v>0.20287641593483519</v>
      </c>
    </row>
    <row r="5080" spans="1:24" x14ac:dyDescent="0.25">
      <c r="A5080" s="57">
        <v>264</v>
      </c>
      <c r="B5080" s="58" t="s">
        <v>614</v>
      </c>
      <c r="C5080" s="58" t="s">
        <v>1306</v>
      </c>
      <c r="D5080" s="62">
        <v>42479</v>
      </c>
      <c r="E5080" s="63">
        <v>0.40625</v>
      </c>
      <c r="F5080" s="63">
        <v>0.46875</v>
      </c>
      <c r="G5080" s="63" t="s">
        <v>1271</v>
      </c>
      <c r="H5080" s="60">
        <v>213</v>
      </c>
      <c r="I5080" s="68">
        <v>13</v>
      </c>
      <c r="J5080" s="58">
        <v>10</v>
      </c>
      <c r="K5080" s="58">
        <v>15</v>
      </c>
      <c r="L5080" s="73">
        <v>0.42708333333333331</v>
      </c>
      <c r="M5080" s="58" t="s">
        <v>445</v>
      </c>
      <c r="N5080" s="60" t="s">
        <v>445</v>
      </c>
      <c r="O5080" s="58" t="s">
        <v>1363</v>
      </c>
      <c r="P5080" s="58">
        <v>109</v>
      </c>
      <c r="Q5080" s="58">
        <v>1</v>
      </c>
      <c r="R5080" s="58" t="s">
        <v>373</v>
      </c>
      <c r="S5080" s="4" t="s">
        <v>372</v>
      </c>
      <c r="T5080" s="58">
        <v>1</v>
      </c>
      <c r="U5080" t="str">
        <f t="shared" si="319"/>
        <v>Coquimbo</v>
      </c>
      <c r="V5080">
        <f t="shared" si="316"/>
        <v>7.97</v>
      </c>
      <c r="W5080">
        <f t="shared" si="317"/>
        <v>39.284999999999997</v>
      </c>
      <c r="X5080" s="12">
        <f t="shared" si="318"/>
        <v>0.20287641593483519</v>
      </c>
    </row>
    <row r="5081" spans="1:24" x14ac:dyDescent="0.25">
      <c r="A5081" s="57">
        <v>264</v>
      </c>
      <c r="B5081" s="58" t="s">
        <v>614</v>
      </c>
      <c r="C5081" s="58" t="s">
        <v>1306</v>
      </c>
      <c r="D5081" s="62">
        <v>42479</v>
      </c>
      <c r="E5081" s="63">
        <v>0.40625</v>
      </c>
      <c r="F5081" s="63">
        <v>0.46875</v>
      </c>
      <c r="G5081" s="63" t="s">
        <v>1271</v>
      </c>
      <c r="H5081" s="60">
        <v>213</v>
      </c>
      <c r="I5081" s="68">
        <v>14</v>
      </c>
      <c r="J5081" s="58">
        <v>10</v>
      </c>
      <c r="K5081" s="58">
        <v>17</v>
      </c>
      <c r="L5081" s="73">
        <v>0.4284722222222222</v>
      </c>
      <c r="M5081" s="58" t="s">
        <v>930</v>
      </c>
      <c r="N5081" s="60" t="s">
        <v>930</v>
      </c>
      <c r="O5081" s="58" t="s">
        <v>1363</v>
      </c>
      <c r="P5081" s="58">
        <v>105</v>
      </c>
      <c r="Q5081" s="58">
        <v>1</v>
      </c>
      <c r="R5081" s="58" t="s">
        <v>373</v>
      </c>
      <c r="S5081" s="4" t="s">
        <v>372</v>
      </c>
      <c r="T5081" s="58">
        <v>1</v>
      </c>
      <c r="U5081" t="str">
        <f t="shared" si="319"/>
        <v>Coquimbo</v>
      </c>
      <c r="V5081">
        <f t="shared" si="316"/>
        <v>7.97</v>
      </c>
      <c r="W5081">
        <f t="shared" si="317"/>
        <v>39.284999999999997</v>
      </c>
      <c r="X5081" s="12">
        <f t="shared" si="318"/>
        <v>0.20287641593483519</v>
      </c>
    </row>
    <row r="5082" spans="1:24" x14ac:dyDescent="0.25">
      <c r="A5082" s="57">
        <v>264</v>
      </c>
      <c r="B5082" s="58" t="s">
        <v>614</v>
      </c>
      <c r="C5082" s="58" t="s">
        <v>1306</v>
      </c>
      <c r="D5082" s="62">
        <v>42479</v>
      </c>
      <c r="E5082" s="63">
        <v>0.40625</v>
      </c>
      <c r="F5082" s="63">
        <v>0.46875</v>
      </c>
      <c r="G5082" s="63" t="s">
        <v>1271</v>
      </c>
      <c r="H5082" s="60">
        <v>213</v>
      </c>
      <c r="I5082" s="68">
        <v>15</v>
      </c>
      <c r="J5082" s="58">
        <v>10</v>
      </c>
      <c r="K5082" s="58">
        <v>20</v>
      </c>
      <c r="L5082" s="73">
        <v>0.43055555555555558</v>
      </c>
      <c r="M5082" s="58" t="s">
        <v>564</v>
      </c>
      <c r="N5082" s="60" t="s">
        <v>564</v>
      </c>
      <c r="O5082" s="58" t="s">
        <v>1363</v>
      </c>
      <c r="P5082" s="58">
        <v>106</v>
      </c>
      <c r="Q5082" s="58">
        <v>1</v>
      </c>
      <c r="R5082" s="58" t="s">
        <v>373</v>
      </c>
      <c r="S5082" s="4" t="s">
        <v>372</v>
      </c>
      <c r="T5082" s="58">
        <v>1</v>
      </c>
      <c r="U5082" t="str">
        <f t="shared" si="319"/>
        <v>Coquimbo</v>
      </c>
      <c r="V5082">
        <f t="shared" si="316"/>
        <v>7.97</v>
      </c>
      <c r="W5082">
        <f t="shared" si="317"/>
        <v>39.284999999999997</v>
      </c>
      <c r="X5082" s="12">
        <f t="shared" si="318"/>
        <v>0.20287641593483519</v>
      </c>
    </row>
    <row r="5083" spans="1:24" x14ac:dyDescent="0.25">
      <c r="A5083" s="57">
        <v>264</v>
      </c>
      <c r="B5083" s="58" t="s">
        <v>614</v>
      </c>
      <c r="C5083" s="58" t="s">
        <v>1306</v>
      </c>
      <c r="D5083" s="62">
        <v>42479</v>
      </c>
      <c r="E5083" s="63">
        <v>0.40625</v>
      </c>
      <c r="F5083" s="63">
        <v>0.46875</v>
      </c>
      <c r="G5083" s="63" t="s">
        <v>1271</v>
      </c>
      <c r="H5083" s="60">
        <v>213</v>
      </c>
      <c r="I5083" s="68">
        <v>16</v>
      </c>
      <c r="J5083" s="58">
        <v>10</v>
      </c>
      <c r="K5083" s="58">
        <v>22</v>
      </c>
      <c r="L5083" s="73">
        <v>0.43194444444444446</v>
      </c>
      <c r="M5083" s="58" t="s">
        <v>408</v>
      </c>
      <c r="N5083" s="60" t="s">
        <v>408</v>
      </c>
      <c r="O5083" s="58" t="s">
        <v>1363</v>
      </c>
      <c r="P5083" s="58">
        <v>109</v>
      </c>
      <c r="Q5083" s="58">
        <v>1</v>
      </c>
      <c r="R5083" s="58" t="s">
        <v>373</v>
      </c>
      <c r="S5083" s="4" t="s">
        <v>372</v>
      </c>
      <c r="T5083" s="58">
        <v>1</v>
      </c>
      <c r="U5083" t="str">
        <f t="shared" si="319"/>
        <v>Coquimbo</v>
      </c>
      <c r="V5083">
        <f t="shared" si="316"/>
        <v>7.97</v>
      </c>
      <c r="W5083">
        <f t="shared" si="317"/>
        <v>39.284999999999997</v>
      </c>
      <c r="X5083" s="12">
        <f t="shared" si="318"/>
        <v>0.20287641593483519</v>
      </c>
    </row>
    <row r="5084" spans="1:24" x14ac:dyDescent="0.25">
      <c r="A5084" s="57">
        <v>264</v>
      </c>
      <c r="B5084" s="58" t="s">
        <v>614</v>
      </c>
      <c r="C5084" s="58" t="s">
        <v>1306</v>
      </c>
      <c r="D5084" s="62">
        <v>42479</v>
      </c>
      <c r="E5084" s="63">
        <v>0.40625</v>
      </c>
      <c r="F5084" s="63">
        <v>0.46875</v>
      </c>
      <c r="G5084" s="63" t="s">
        <v>1271</v>
      </c>
      <c r="H5084" s="60">
        <v>213</v>
      </c>
      <c r="I5084" s="68">
        <v>17</v>
      </c>
      <c r="J5084" s="58">
        <v>10</v>
      </c>
      <c r="K5084" s="58">
        <v>24</v>
      </c>
      <c r="L5084" s="73">
        <v>0.43333333333333335</v>
      </c>
      <c r="M5084" s="58" t="s">
        <v>544</v>
      </c>
      <c r="N5084" s="60" t="s">
        <v>544</v>
      </c>
      <c r="O5084" s="58" t="s">
        <v>1363</v>
      </c>
      <c r="P5084" s="58">
        <v>109</v>
      </c>
      <c r="Q5084" s="58">
        <v>1</v>
      </c>
      <c r="R5084" s="58" t="s">
        <v>373</v>
      </c>
      <c r="S5084" s="4" t="s">
        <v>372</v>
      </c>
      <c r="T5084" s="58">
        <v>1</v>
      </c>
      <c r="U5084" t="str">
        <f t="shared" si="319"/>
        <v>Coquimbo</v>
      </c>
      <c r="V5084">
        <f t="shared" si="316"/>
        <v>7.97</v>
      </c>
      <c r="W5084">
        <f t="shared" si="317"/>
        <v>39.284999999999997</v>
      </c>
      <c r="X5084" s="12">
        <f t="shared" si="318"/>
        <v>0.20287641593483519</v>
      </c>
    </row>
    <row r="5085" spans="1:24" x14ac:dyDescent="0.25">
      <c r="A5085" s="57">
        <v>264</v>
      </c>
      <c r="B5085" s="58" t="s">
        <v>614</v>
      </c>
      <c r="C5085" s="58" t="s">
        <v>1306</v>
      </c>
      <c r="D5085" s="62">
        <v>42479</v>
      </c>
      <c r="E5085" s="63">
        <v>0.40625</v>
      </c>
      <c r="F5085" s="63">
        <v>0.46875</v>
      </c>
      <c r="G5085" s="63" t="s">
        <v>1271</v>
      </c>
      <c r="H5085" s="60">
        <v>213</v>
      </c>
      <c r="I5085" s="68">
        <v>18</v>
      </c>
      <c r="J5085" s="58">
        <v>10</v>
      </c>
      <c r="K5085" s="58">
        <v>25</v>
      </c>
      <c r="L5085" s="73">
        <v>0.43402777777777773</v>
      </c>
      <c r="M5085" s="58" t="s">
        <v>1223</v>
      </c>
      <c r="N5085" s="60" t="s">
        <v>1079</v>
      </c>
      <c r="O5085" s="58" t="s">
        <v>1363</v>
      </c>
      <c r="P5085" s="58">
        <v>109</v>
      </c>
      <c r="Q5085" s="58">
        <v>1</v>
      </c>
      <c r="R5085" s="58" t="s">
        <v>373</v>
      </c>
      <c r="S5085" s="4" t="s">
        <v>372</v>
      </c>
      <c r="T5085" s="58">
        <v>1</v>
      </c>
      <c r="U5085" t="str">
        <f t="shared" si="319"/>
        <v>Coquimbo</v>
      </c>
      <c r="V5085">
        <f t="shared" si="316"/>
        <v>7.97</v>
      </c>
      <c r="W5085">
        <f t="shared" si="317"/>
        <v>39.284999999999997</v>
      </c>
      <c r="X5085" s="12">
        <f t="shared" si="318"/>
        <v>0.20287641593483519</v>
      </c>
    </row>
    <row r="5086" spans="1:24" x14ac:dyDescent="0.25">
      <c r="A5086" s="57">
        <v>264</v>
      </c>
      <c r="B5086" s="58" t="s">
        <v>614</v>
      </c>
      <c r="C5086" s="58" t="s">
        <v>1306</v>
      </c>
      <c r="D5086" s="62">
        <v>42479</v>
      </c>
      <c r="E5086" s="63">
        <v>0.40625</v>
      </c>
      <c r="F5086" s="63">
        <v>0.46875</v>
      </c>
      <c r="G5086" s="63" t="s">
        <v>1271</v>
      </c>
      <c r="H5086" s="60">
        <v>213</v>
      </c>
      <c r="I5086" s="68">
        <v>19</v>
      </c>
      <c r="J5086" s="58">
        <v>10</v>
      </c>
      <c r="K5086" s="58">
        <v>25</v>
      </c>
      <c r="L5086" s="73">
        <v>0.43402777777777773</v>
      </c>
      <c r="M5086" s="58" t="s">
        <v>962</v>
      </c>
      <c r="N5086" s="60" t="s">
        <v>962</v>
      </c>
      <c r="O5086" s="58" t="s">
        <v>1363</v>
      </c>
      <c r="P5086" s="58">
        <v>105</v>
      </c>
      <c r="Q5086" s="58">
        <v>1</v>
      </c>
      <c r="R5086" s="58" t="s">
        <v>373</v>
      </c>
      <c r="S5086" s="4" t="s">
        <v>372</v>
      </c>
      <c r="T5086" s="58">
        <v>1</v>
      </c>
      <c r="U5086" t="str">
        <f t="shared" si="319"/>
        <v>Coquimbo</v>
      </c>
      <c r="V5086">
        <f t="shared" si="316"/>
        <v>7.97</v>
      </c>
      <c r="W5086">
        <f t="shared" si="317"/>
        <v>39.284999999999997</v>
      </c>
      <c r="X5086" s="12">
        <f t="shared" si="318"/>
        <v>0.20287641593483519</v>
      </c>
    </row>
    <row r="5087" spans="1:24" x14ac:dyDescent="0.25">
      <c r="A5087" s="57">
        <v>264</v>
      </c>
      <c r="B5087" s="58" t="s">
        <v>614</v>
      </c>
      <c r="C5087" s="58" t="s">
        <v>1306</v>
      </c>
      <c r="D5087" s="62">
        <v>42479</v>
      </c>
      <c r="E5087" s="63">
        <v>0.40625</v>
      </c>
      <c r="F5087" s="63">
        <v>0.46875</v>
      </c>
      <c r="G5087" s="63" t="s">
        <v>1271</v>
      </c>
      <c r="H5087" s="60">
        <v>213</v>
      </c>
      <c r="I5087" s="68">
        <v>20</v>
      </c>
      <c r="J5087" s="58">
        <v>10</v>
      </c>
      <c r="K5087" s="58">
        <v>28</v>
      </c>
      <c r="L5087" s="73">
        <v>0.43611111111111112</v>
      </c>
      <c r="M5087" s="58" t="s">
        <v>83</v>
      </c>
      <c r="N5087" s="60" t="s">
        <v>83</v>
      </c>
      <c r="O5087" s="58" t="s">
        <v>1363</v>
      </c>
      <c r="P5087" s="58">
        <v>112</v>
      </c>
      <c r="Q5087" s="58">
        <v>1</v>
      </c>
      <c r="R5087" s="58" t="s">
        <v>373</v>
      </c>
      <c r="S5087" s="4" t="s">
        <v>372</v>
      </c>
      <c r="T5087" s="58">
        <v>1</v>
      </c>
      <c r="U5087" t="str">
        <f t="shared" si="319"/>
        <v>Coquimbo</v>
      </c>
      <c r="V5087">
        <f t="shared" si="316"/>
        <v>7.97</v>
      </c>
      <c r="W5087">
        <f t="shared" si="317"/>
        <v>39.284999999999997</v>
      </c>
      <c r="X5087" s="12">
        <f t="shared" si="318"/>
        <v>0.20287641593483519</v>
      </c>
    </row>
    <row r="5088" spans="1:24" x14ac:dyDescent="0.25">
      <c r="A5088" s="57">
        <v>264</v>
      </c>
      <c r="B5088" s="58" t="s">
        <v>614</v>
      </c>
      <c r="C5088" s="58" t="s">
        <v>1306</v>
      </c>
      <c r="D5088" s="62">
        <v>42479</v>
      </c>
      <c r="E5088" s="63">
        <v>0.40625</v>
      </c>
      <c r="F5088" s="63">
        <v>0.46875</v>
      </c>
      <c r="G5088" s="63" t="s">
        <v>1271</v>
      </c>
      <c r="H5088" s="60">
        <v>213</v>
      </c>
      <c r="I5088" s="68">
        <v>21</v>
      </c>
      <c r="J5088" s="58">
        <v>10</v>
      </c>
      <c r="K5088" s="58">
        <v>33</v>
      </c>
      <c r="L5088" s="73">
        <v>0.43958333333333338</v>
      </c>
      <c r="M5088" s="58" t="s">
        <v>572</v>
      </c>
      <c r="N5088" s="60" t="s">
        <v>572</v>
      </c>
      <c r="O5088" s="58" t="s">
        <v>1363</v>
      </c>
      <c r="P5088" s="58">
        <v>106</v>
      </c>
      <c r="Q5088" s="58">
        <v>1</v>
      </c>
      <c r="R5088" s="58" t="s">
        <v>373</v>
      </c>
      <c r="S5088" s="4" t="s">
        <v>372</v>
      </c>
      <c r="T5088" s="58">
        <v>1</v>
      </c>
      <c r="U5088" t="str">
        <f t="shared" si="319"/>
        <v>Coquimbo</v>
      </c>
      <c r="V5088">
        <f t="shared" si="316"/>
        <v>7.97</v>
      </c>
      <c r="W5088">
        <f t="shared" si="317"/>
        <v>39.284999999999997</v>
      </c>
      <c r="X5088" s="12">
        <f t="shared" si="318"/>
        <v>0.20287641593483519</v>
      </c>
    </row>
    <row r="5089" spans="1:24" x14ac:dyDescent="0.25">
      <c r="A5089" s="57">
        <v>264</v>
      </c>
      <c r="B5089" s="58" t="s">
        <v>614</v>
      </c>
      <c r="C5089" s="58" t="s">
        <v>1306</v>
      </c>
      <c r="D5089" s="62">
        <v>42479</v>
      </c>
      <c r="E5089" s="63">
        <v>0.40625</v>
      </c>
      <c r="F5089" s="63">
        <v>0.46875</v>
      </c>
      <c r="G5089" s="63" t="s">
        <v>1271</v>
      </c>
      <c r="H5089" s="60">
        <v>213</v>
      </c>
      <c r="I5089" s="68">
        <v>22</v>
      </c>
      <c r="J5089" s="58">
        <v>10</v>
      </c>
      <c r="K5089" s="58">
        <v>35</v>
      </c>
      <c r="L5089" s="73">
        <v>0.44097222222222227</v>
      </c>
      <c r="M5089" s="58" t="s">
        <v>510</v>
      </c>
      <c r="N5089" s="60" t="s">
        <v>510</v>
      </c>
      <c r="O5089" s="58" t="s">
        <v>1363</v>
      </c>
      <c r="P5089" s="58">
        <v>109</v>
      </c>
      <c r="Q5089" s="58">
        <v>1</v>
      </c>
      <c r="R5089" s="58" t="s">
        <v>373</v>
      </c>
      <c r="S5089" s="4" t="s">
        <v>372</v>
      </c>
      <c r="T5089" s="58">
        <v>1</v>
      </c>
      <c r="U5089" t="str">
        <f t="shared" si="319"/>
        <v>Coquimbo</v>
      </c>
      <c r="V5089">
        <f t="shared" si="316"/>
        <v>7.97</v>
      </c>
      <c r="W5089">
        <f t="shared" si="317"/>
        <v>39.284999999999997</v>
      </c>
      <c r="X5089" s="12">
        <f t="shared" si="318"/>
        <v>0.20287641593483519</v>
      </c>
    </row>
    <row r="5090" spans="1:24" x14ac:dyDescent="0.25">
      <c r="A5090" s="57">
        <v>264</v>
      </c>
      <c r="B5090" s="58" t="s">
        <v>614</v>
      </c>
      <c r="C5090" s="58" t="s">
        <v>1306</v>
      </c>
      <c r="D5090" s="62">
        <v>42479</v>
      </c>
      <c r="E5090" s="63">
        <v>0.40625</v>
      </c>
      <c r="F5090" s="63">
        <v>0.46875</v>
      </c>
      <c r="G5090" s="63" t="s">
        <v>1271</v>
      </c>
      <c r="H5090" s="60">
        <v>213</v>
      </c>
      <c r="I5090" s="68">
        <v>23</v>
      </c>
      <c r="J5090" s="58">
        <v>10</v>
      </c>
      <c r="K5090" s="58">
        <v>37</v>
      </c>
      <c r="L5090" s="73">
        <v>0.44236111111111115</v>
      </c>
      <c r="M5090" s="58" t="s">
        <v>1224</v>
      </c>
      <c r="N5090" s="60" t="s">
        <v>482</v>
      </c>
      <c r="O5090" s="58" t="s">
        <v>1363</v>
      </c>
      <c r="P5090" s="58">
        <v>105</v>
      </c>
      <c r="Q5090" s="58">
        <v>1</v>
      </c>
      <c r="R5090" s="58" t="s">
        <v>373</v>
      </c>
      <c r="S5090" s="4" t="s">
        <v>372</v>
      </c>
      <c r="T5090" s="58">
        <v>1</v>
      </c>
      <c r="U5090" t="str">
        <f t="shared" si="319"/>
        <v>Coquimbo</v>
      </c>
      <c r="V5090">
        <f t="shared" si="316"/>
        <v>7.97</v>
      </c>
      <c r="W5090">
        <f t="shared" si="317"/>
        <v>39.284999999999997</v>
      </c>
      <c r="X5090" s="12">
        <f t="shared" si="318"/>
        <v>0.20287641593483519</v>
      </c>
    </row>
    <row r="5091" spans="1:24" x14ac:dyDescent="0.25">
      <c r="A5091" s="57">
        <v>264</v>
      </c>
      <c r="B5091" s="58" t="s">
        <v>614</v>
      </c>
      <c r="C5091" s="58" t="s">
        <v>1306</v>
      </c>
      <c r="D5091" s="62">
        <v>42479</v>
      </c>
      <c r="E5091" s="63">
        <v>0.40625</v>
      </c>
      <c r="F5091" s="63">
        <v>0.46875</v>
      </c>
      <c r="G5091" s="63" t="s">
        <v>1271</v>
      </c>
      <c r="H5091" s="60">
        <v>213</v>
      </c>
      <c r="I5091" s="68">
        <v>24</v>
      </c>
      <c r="J5091" s="58">
        <v>10</v>
      </c>
      <c r="K5091" s="58">
        <v>43</v>
      </c>
      <c r="L5091" s="73">
        <v>0.4465277777777778</v>
      </c>
      <c r="M5091" s="58" t="s">
        <v>27</v>
      </c>
      <c r="N5091" s="60" t="s">
        <v>27</v>
      </c>
      <c r="O5091" s="58" t="s">
        <v>1363</v>
      </c>
      <c r="P5091" s="58">
        <v>112</v>
      </c>
      <c r="Q5091" s="58">
        <v>1</v>
      </c>
      <c r="R5091" s="58" t="s">
        <v>373</v>
      </c>
      <c r="S5091" s="4" t="s">
        <v>372</v>
      </c>
      <c r="T5091" s="58">
        <v>1</v>
      </c>
      <c r="U5091" t="str">
        <f t="shared" si="319"/>
        <v>Coquimbo</v>
      </c>
      <c r="V5091">
        <f t="shared" si="316"/>
        <v>7.97</v>
      </c>
      <c r="W5091">
        <f t="shared" si="317"/>
        <v>39.284999999999997</v>
      </c>
      <c r="X5091" s="12">
        <f t="shared" si="318"/>
        <v>0.20287641593483519</v>
      </c>
    </row>
    <row r="5092" spans="1:24" x14ac:dyDescent="0.25">
      <c r="A5092" s="57">
        <v>264</v>
      </c>
      <c r="B5092" s="58" t="s">
        <v>614</v>
      </c>
      <c r="C5092" s="58" t="s">
        <v>1306</v>
      </c>
      <c r="D5092" s="62">
        <v>42479</v>
      </c>
      <c r="E5092" s="63">
        <v>0.40625</v>
      </c>
      <c r="F5092" s="63">
        <v>0.46875</v>
      </c>
      <c r="G5092" s="63" t="s">
        <v>1271</v>
      </c>
      <c r="H5092" s="60">
        <v>213</v>
      </c>
      <c r="I5092" s="68">
        <v>25</v>
      </c>
      <c r="J5092" s="58">
        <v>10</v>
      </c>
      <c r="K5092" s="58">
        <v>44</v>
      </c>
      <c r="L5092" s="73">
        <v>0.44722222222222219</v>
      </c>
      <c r="M5092" s="58" t="s">
        <v>1199</v>
      </c>
      <c r="N5092" s="60" t="s">
        <v>1199</v>
      </c>
      <c r="O5092" s="58" t="s">
        <v>1363</v>
      </c>
      <c r="P5092" s="58">
        <v>106</v>
      </c>
      <c r="Q5092" s="58">
        <v>1</v>
      </c>
      <c r="R5092" s="58" t="s">
        <v>373</v>
      </c>
      <c r="S5092" s="4" t="s">
        <v>372</v>
      </c>
      <c r="T5092" s="58">
        <v>1</v>
      </c>
      <c r="U5092" t="str">
        <f t="shared" si="319"/>
        <v>Coquimbo</v>
      </c>
      <c r="V5092">
        <f t="shared" si="316"/>
        <v>7.97</v>
      </c>
      <c r="W5092">
        <f t="shared" si="317"/>
        <v>39.284999999999997</v>
      </c>
      <c r="X5092" s="12">
        <f t="shared" si="318"/>
        <v>0.20287641593483519</v>
      </c>
    </row>
    <row r="5093" spans="1:24" x14ac:dyDescent="0.25">
      <c r="A5093" s="57">
        <v>264</v>
      </c>
      <c r="B5093" s="58" t="s">
        <v>614</v>
      </c>
      <c r="C5093" s="58" t="s">
        <v>1306</v>
      </c>
      <c r="D5093" s="62">
        <v>42479</v>
      </c>
      <c r="E5093" s="63">
        <v>0.40625</v>
      </c>
      <c r="F5093" s="63">
        <v>0.46875</v>
      </c>
      <c r="G5093" s="63" t="s">
        <v>1271</v>
      </c>
      <c r="H5093" s="60">
        <v>213</v>
      </c>
      <c r="I5093" s="68">
        <v>26</v>
      </c>
      <c r="J5093" s="58">
        <v>10</v>
      </c>
      <c r="K5093" s="58">
        <v>45</v>
      </c>
      <c r="L5093" s="73">
        <v>0.44791666666666669</v>
      </c>
      <c r="M5093" s="58" t="s">
        <v>580</v>
      </c>
      <c r="N5093" s="60" t="s">
        <v>580</v>
      </c>
      <c r="O5093" s="58" t="s">
        <v>1363</v>
      </c>
      <c r="P5093" s="58">
        <v>106</v>
      </c>
      <c r="Q5093" s="58">
        <v>1</v>
      </c>
      <c r="R5093" s="58" t="s">
        <v>373</v>
      </c>
      <c r="S5093" s="4" t="s">
        <v>372</v>
      </c>
      <c r="T5093" s="58">
        <v>1</v>
      </c>
      <c r="U5093" t="str">
        <f t="shared" si="319"/>
        <v>Coquimbo</v>
      </c>
      <c r="V5093">
        <f t="shared" si="316"/>
        <v>7.97</v>
      </c>
      <c r="W5093">
        <f t="shared" si="317"/>
        <v>39.284999999999997</v>
      </c>
      <c r="X5093" s="12">
        <f t="shared" si="318"/>
        <v>0.20287641593483519</v>
      </c>
    </row>
    <row r="5094" spans="1:24" x14ac:dyDescent="0.25">
      <c r="A5094" s="57">
        <v>264</v>
      </c>
      <c r="B5094" s="58" t="s">
        <v>614</v>
      </c>
      <c r="C5094" s="58" t="s">
        <v>1306</v>
      </c>
      <c r="D5094" s="62">
        <v>42479</v>
      </c>
      <c r="E5094" s="63">
        <v>0.40625</v>
      </c>
      <c r="F5094" s="63">
        <v>0.46875</v>
      </c>
      <c r="G5094" s="63" t="s">
        <v>1271</v>
      </c>
      <c r="H5094" s="60">
        <v>213</v>
      </c>
      <c r="I5094" s="68">
        <v>27</v>
      </c>
      <c r="J5094" s="58">
        <v>10</v>
      </c>
      <c r="K5094" s="58">
        <v>50</v>
      </c>
      <c r="L5094" s="73">
        <v>0.4513888888888889</v>
      </c>
      <c r="M5094" s="58" t="s">
        <v>1220</v>
      </c>
      <c r="N5094" s="60" t="s">
        <v>570</v>
      </c>
      <c r="O5094" s="58" t="s">
        <v>1363</v>
      </c>
      <c r="P5094" s="58">
        <v>105</v>
      </c>
      <c r="Q5094" s="58">
        <v>1</v>
      </c>
      <c r="R5094" s="58" t="s">
        <v>373</v>
      </c>
      <c r="S5094" s="4" t="s">
        <v>372</v>
      </c>
      <c r="T5094" s="58">
        <v>1</v>
      </c>
      <c r="U5094" t="str">
        <f t="shared" si="319"/>
        <v>Coquimbo</v>
      </c>
      <c r="V5094">
        <f t="shared" si="316"/>
        <v>7.97</v>
      </c>
      <c r="W5094">
        <f t="shared" si="317"/>
        <v>39.284999999999997</v>
      </c>
      <c r="X5094" s="12">
        <f t="shared" si="318"/>
        <v>0.20287641593483519</v>
      </c>
    </row>
    <row r="5095" spans="1:24" x14ac:dyDescent="0.25">
      <c r="A5095" s="57">
        <v>264</v>
      </c>
      <c r="B5095" s="58" t="s">
        <v>614</v>
      </c>
      <c r="C5095" s="58" t="s">
        <v>1306</v>
      </c>
      <c r="D5095" s="62">
        <v>42479</v>
      </c>
      <c r="E5095" s="63">
        <v>0.40625</v>
      </c>
      <c r="F5095" s="63">
        <v>0.46875</v>
      </c>
      <c r="G5095" s="63" t="s">
        <v>1271</v>
      </c>
      <c r="H5095" s="60">
        <v>213</v>
      </c>
      <c r="I5095" s="68">
        <v>28</v>
      </c>
      <c r="J5095" s="58">
        <v>10</v>
      </c>
      <c r="K5095" s="58">
        <v>50</v>
      </c>
      <c r="L5095" s="73">
        <v>0.4513888888888889</v>
      </c>
      <c r="M5095" s="58" t="s">
        <v>472</v>
      </c>
      <c r="N5095" s="60" t="s">
        <v>472</v>
      </c>
      <c r="O5095" s="58" t="s">
        <v>1363</v>
      </c>
      <c r="P5095" s="58">
        <v>106</v>
      </c>
      <c r="Q5095" s="58">
        <v>1</v>
      </c>
      <c r="R5095" s="58" t="s">
        <v>373</v>
      </c>
      <c r="S5095" s="4" t="s">
        <v>372</v>
      </c>
      <c r="T5095" s="58">
        <v>1</v>
      </c>
      <c r="U5095" t="str">
        <f t="shared" si="319"/>
        <v>Coquimbo</v>
      </c>
      <c r="V5095">
        <f t="shared" si="316"/>
        <v>7.97</v>
      </c>
      <c r="W5095">
        <f t="shared" si="317"/>
        <v>39.284999999999997</v>
      </c>
      <c r="X5095" s="12">
        <f t="shared" si="318"/>
        <v>0.20287641593483519</v>
      </c>
    </row>
    <row r="5096" spans="1:24" x14ac:dyDescent="0.25">
      <c r="A5096" s="57">
        <v>264</v>
      </c>
      <c r="B5096" s="58" t="s">
        <v>614</v>
      </c>
      <c r="C5096" s="58" t="s">
        <v>1306</v>
      </c>
      <c r="D5096" s="62">
        <v>42479</v>
      </c>
      <c r="E5096" s="63">
        <v>0.40625</v>
      </c>
      <c r="F5096" s="63">
        <v>0.46875</v>
      </c>
      <c r="G5096" s="63" t="s">
        <v>1271</v>
      </c>
      <c r="H5096" s="60">
        <v>213</v>
      </c>
      <c r="I5096" s="68">
        <v>29</v>
      </c>
      <c r="J5096" s="58">
        <v>10</v>
      </c>
      <c r="K5096" s="58">
        <v>52</v>
      </c>
      <c r="L5096" s="73">
        <v>0.45277777777777778</v>
      </c>
      <c r="M5096" s="58" t="s">
        <v>928</v>
      </c>
      <c r="N5096" s="60" t="s">
        <v>928</v>
      </c>
      <c r="O5096" s="58" t="s">
        <v>1363</v>
      </c>
      <c r="P5096" s="58">
        <v>109</v>
      </c>
      <c r="Q5096" s="58">
        <v>1</v>
      </c>
      <c r="R5096" s="58" t="s">
        <v>373</v>
      </c>
      <c r="S5096" s="4" t="s">
        <v>372</v>
      </c>
      <c r="T5096" s="58">
        <v>1</v>
      </c>
      <c r="U5096" t="str">
        <f t="shared" si="319"/>
        <v>Coquimbo</v>
      </c>
      <c r="V5096">
        <f t="shared" si="316"/>
        <v>7.97</v>
      </c>
      <c r="W5096">
        <f t="shared" si="317"/>
        <v>39.284999999999997</v>
      </c>
      <c r="X5096" s="12">
        <f t="shared" si="318"/>
        <v>0.20287641593483519</v>
      </c>
    </row>
    <row r="5097" spans="1:24" x14ac:dyDescent="0.25">
      <c r="A5097" s="57">
        <v>264</v>
      </c>
      <c r="B5097" s="58" t="s">
        <v>614</v>
      </c>
      <c r="C5097" s="58" t="s">
        <v>1306</v>
      </c>
      <c r="D5097" s="62">
        <v>42479</v>
      </c>
      <c r="E5097" s="63">
        <v>0.40625</v>
      </c>
      <c r="F5097" s="63">
        <v>0.46875</v>
      </c>
      <c r="G5097" s="63" t="s">
        <v>1271</v>
      </c>
      <c r="H5097" s="60">
        <v>213</v>
      </c>
      <c r="I5097" s="68">
        <v>30</v>
      </c>
      <c r="J5097" s="58">
        <v>10</v>
      </c>
      <c r="K5097" s="58">
        <v>54</v>
      </c>
      <c r="L5097" s="73">
        <v>0.45416666666666666</v>
      </c>
      <c r="M5097" s="58" t="s">
        <v>509</v>
      </c>
      <c r="N5097" s="60" t="s">
        <v>509</v>
      </c>
      <c r="O5097" s="58" t="s">
        <v>1363</v>
      </c>
      <c r="P5097" s="58">
        <v>106</v>
      </c>
      <c r="Q5097" s="58">
        <v>1</v>
      </c>
      <c r="R5097" s="58" t="s">
        <v>373</v>
      </c>
      <c r="S5097" s="4" t="s">
        <v>372</v>
      </c>
      <c r="T5097" s="58">
        <v>1</v>
      </c>
      <c r="U5097" t="str">
        <f t="shared" si="319"/>
        <v>Coquimbo</v>
      </c>
      <c r="V5097">
        <f t="shared" si="316"/>
        <v>7.97</v>
      </c>
      <c r="W5097">
        <f t="shared" si="317"/>
        <v>39.284999999999997</v>
      </c>
      <c r="X5097" s="12">
        <f t="shared" si="318"/>
        <v>0.20287641593483519</v>
      </c>
    </row>
    <row r="5098" spans="1:24" x14ac:dyDescent="0.25">
      <c r="A5098" s="57">
        <v>264</v>
      </c>
      <c r="B5098" s="58" t="s">
        <v>614</v>
      </c>
      <c r="C5098" s="58" t="s">
        <v>1306</v>
      </c>
      <c r="D5098" s="62">
        <v>42479</v>
      </c>
      <c r="E5098" s="63">
        <v>0.40625</v>
      </c>
      <c r="F5098" s="63">
        <v>0.46875</v>
      </c>
      <c r="G5098" s="63" t="s">
        <v>1271</v>
      </c>
      <c r="H5098" s="60">
        <v>214</v>
      </c>
      <c r="I5098" s="68">
        <v>1</v>
      </c>
      <c r="J5098" s="58">
        <v>10</v>
      </c>
      <c r="K5098" s="58">
        <v>57</v>
      </c>
      <c r="L5098" s="73">
        <v>0.45624999999999999</v>
      </c>
      <c r="M5098" s="58" t="s">
        <v>492</v>
      </c>
      <c r="N5098" s="60" t="s">
        <v>492</v>
      </c>
      <c r="O5098" s="58" t="s">
        <v>1363</v>
      </c>
      <c r="P5098" s="58">
        <v>109</v>
      </c>
      <c r="Q5098" s="58">
        <v>1</v>
      </c>
      <c r="R5098" s="58" t="s">
        <v>373</v>
      </c>
      <c r="S5098" s="4" t="s">
        <v>372</v>
      </c>
      <c r="T5098" s="58">
        <v>1</v>
      </c>
      <c r="U5098" t="str">
        <f t="shared" si="319"/>
        <v>Coquimbo</v>
      </c>
      <c r="V5098">
        <f t="shared" si="316"/>
        <v>7.97</v>
      </c>
      <c r="W5098">
        <f t="shared" si="317"/>
        <v>39.284999999999997</v>
      </c>
      <c r="X5098" s="12">
        <f t="shared" si="318"/>
        <v>0.20287641593483519</v>
      </c>
    </row>
    <row r="5099" spans="1:24" x14ac:dyDescent="0.25">
      <c r="A5099" s="57">
        <v>264</v>
      </c>
      <c r="B5099" s="58" t="s">
        <v>614</v>
      </c>
      <c r="C5099" s="58" t="s">
        <v>1306</v>
      </c>
      <c r="D5099" s="62">
        <v>42479</v>
      </c>
      <c r="E5099" s="63">
        <v>0.40625</v>
      </c>
      <c r="F5099" s="63">
        <v>0.46875</v>
      </c>
      <c r="G5099" s="63" t="s">
        <v>1271</v>
      </c>
      <c r="H5099" s="60">
        <v>214</v>
      </c>
      <c r="I5099" s="68">
        <v>2</v>
      </c>
      <c r="J5099" s="58">
        <v>11</v>
      </c>
      <c r="K5099" s="58">
        <v>1</v>
      </c>
      <c r="L5099" s="73">
        <v>0.45902777777777781</v>
      </c>
      <c r="M5099" s="58" t="s">
        <v>548</v>
      </c>
      <c r="N5099" s="60" t="s">
        <v>548</v>
      </c>
      <c r="O5099" s="58" t="s">
        <v>1363</v>
      </c>
      <c r="P5099" s="58">
        <v>109</v>
      </c>
      <c r="Q5099" s="58">
        <v>1</v>
      </c>
      <c r="R5099" s="58" t="s">
        <v>373</v>
      </c>
      <c r="S5099" s="4" t="s">
        <v>372</v>
      </c>
      <c r="T5099" s="58">
        <v>1</v>
      </c>
      <c r="U5099" t="str">
        <f t="shared" si="319"/>
        <v>Coquimbo</v>
      </c>
      <c r="V5099">
        <f t="shared" si="316"/>
        <v>7.97</v>
      </c>
      <c r="W5099">
        <f t="shared" si="317"/>
        <v>39.284999999999997</v>
      </c>
      <c r="X5099" s="12">
        <f t="shared" si="318"/>
        <v>0.20287641593483519</v>
      </c>
    </row>
    <row r="5100" spans="1:24" x14ac:dyDescent="0.25">
      <c r="A5100" s="57">
        <v>264</v>
      </c>
      <c r="B5100" s="58" t="s">
        <v>614</v>
      </c>
      <c r="C5100" s="58" t="s">
        <v>1306</v>
      </c>
      <c r="D5100" s="62">
        <v>42479</v>
      </c>
      <c r="E5100" s="63">
        <v>0.40625</v>
      </c>
      <c r="F5100" s="63">
        <v>0.46875</v>
      </c>
      <c r="G5100" s="63" t="s">
        <v>1271</v>
      </c>
      <c r="H5100" s="60">
        <v>214</v>
      </c>
      <c r="I5100" s="68">
        <v>3</v>
      </c>
      <c r="J5100" s="58">
        <v>11</v>
      </c>
      <c r="K5100" s="58">
        <v>4</v>
      </c>
      <c r="L5100" s="73">
        <v>0.46111111111111108</v>
      </c>
      <c r="M5100" s="58" t="s">
        <v>926</v>
      </c>
      <c r="N5100" s="60" t="s">
        <v>926</v>
      </c>
      <c r="O5100" s="58" t="s">
        <v>1363</v>
      </c>
      <c r="P5100" s="58">
        <v>105</v>
      </c>
      <c r="Q5100" s="58">
        <v>1</v>
      </c>
      <c r="R5100" s="58" t="s">
        <v>373</v>
      </c>
      <c r="S5100" s="4" t="s">
        <v>372</v>
      </c>
      <c r="T5100" s="58">
        <v>1</v>
      </c>
      <c r="U5100" t="str">
        <f t="shared" si="319"/>
        <v>Coquimbo</v>
      </c>
      <c r="V5100">
        <f t="shared" si="316"/>
        <v>7.97</v>
      </c>
      <c r="W5100">
        <f t="shared" si="317"/>
        <v>39.284999999999997</v>
      </c>
      <c r="X5100" s="12">
        <f t="shared" si="318"/>
        <v>0.20287641593483519</v>
      </c>
    </row>
    <row r="5101" spans="1:24" x14ac:dyDescent="0.25">
      <c r="A5101" s="57">
        <v>264</v>
      </c>
      <c r="B5101" s="58" t="s">
        <v>614</v>
      </c>
      <c r="C5101" s="58" t="s">
        <v>1306</v>
      </c>
      <c r="D5101" s="62">
        <v>42479</v>
      </c>
      <c r="E5101" s="63">
        <v>0.40625</v>
      </c>
      <c r="F5101" s="63">
        <v>0.46875</v>
      </c>
      <c r="G5101" s="63" t="s">
        <v>1271</v>
      </c>
      <c r="H5101" s="60">
        <v>214</v>
      </c>
      <c r="I5101" s="68">
        <v>4</v>
      </c>
      <c r="J5101" s="58">
        <v>11</v>
      </c>
      <c r="K5101" s="58">
        <v>7</v>
      </c>
      <c r="L5101" s="73">
        <v>0.46319444444444446</v>
      </c>
      <c r="M5101" s="58" t="s">
        <v>43</v>
      </c>
      <c r="N5101" s="60" t="s">
        <v>43</v>
      </c>
      <c r="O5101" s="58" t="s">
        <v>1363</v>
      </c>
      <c r="P5101" s="58">
        <v>112</v>
      </c>
      <c r="Q5101" s="58">
        <v>1</v>
      </c>
      <c r="R5101" s="58" t="s">
        <v>373</v>
      </c>
      <c r="S5101" s="4" t="s">
        <v>372</v>
      </c>
      <c r="T5101" s="58">
        <v>1</v>
      </c>
      <c r="U5101" t="str">
        <f t="shared" si="319"/>
        <v>Coquimbo</v>
      </c>
      <c r="V5101">
        <f t="shared" si="316"/>
        <v>7.97</v>
      </c>
      <c r="W5101">
        <f t="shared" si="317"/>
        <v>39.284999999999997</v>
      </c>
      <c r="X5101" s="12">
        <f t="shared" si="318"/>
        <v>0.20287641593483519</v>
      </c>
    </row>
    <row r="5102" spans="1:24" x14ac:dyDescent="0.25">
      <c r="A5102" s="57">
        <v>264</v>
      </c>
      <c r="B5102" s="58" t="s">
        <v>614</v>
      </c>
      <c r="C5102" s="58" t="s">
        <v>1306</v>
      </c>
      <c r="D5102" s="62">
        <v>42479</v>
      </c>
      <c r="E5102" s="63">
        <v>0.40625</v>
      </c>
      <c r="F5102" s="63">
        <v>0.46875</v>
      </c>
      <c r="G5102" s="63" t="s">
        <v>1271</v>
      </c>
      <c r="H5102" s="60">
        <v>214</v>
      </c>
      <c r="I5102" s="68">
        <v>5</v>
      </c>
      <c r="J5102" s="58">
        <v>11</v>
      </c>
      <c r="K5102" s="58">
        <v>9</v>
      </c>
      <c r="L5102" s="73">
        <v>0.46458333333333335</v>
      </c>
      <c r="M5102" s="58" t="s">
        <v>419</v>
      </c>
      <c r="N5102" s="60" t="s">
        <v>419</v>
      </c>
      <c r="O5102" s="58" t="s">
        <v>1363</v>
      </c>
      <c r="P5102" s="58">
        <v>109</v>
      </c>
      <c r="Q5102" s="58">
        <v>1</v>
      </c>
      <c r="R5102" s="58" t="s">
        <v>373</v>
      </c>
      <c r="S5102" s="4" t="s">
        <v>372</v>
      </c>
      <c r="T5102" s="58">
        <v>1</v>
      </c>
      <c r="U5102" t="str">
        <f t="shared" si="319"/>
        <v>Coquimbo</v>
      </c>
      <c r="V5102">
        <f t="shared" si="316"/>
        <v>7.97</v>
      </c>
      <c r="W5102">
        <f t="shared" si="317"/>
        <v>39.284999999999997</v>
      </c>
      <c r="X5102" s="12">
        <f t="shared" si="318"/>
        <v>0.20287641593483519</v>
      </c>
    </row>
    <row r="5103" spans="1:24" x14ac:dyDescent="0.25">
      <c r="A5103" s="57">
        <v>264</v>
      </c>
      <c r="B5103" s="58" t="s">
        <v>614</v>
      </c>
      <c r="C5103" s="58" t="s">
        <v>1306</v>
      </c>
      <c r="D5103" s="62">
        <v>42479</v>
      </c>
      <c r="E5103" s="63">
        <v>0.40625</v>
      </c>
      <c r="F5103" s="63">
        <v>0.46875</v>
      </c>
      <c r="G5103" s="63" t="s">
        <v>1271</v>
      </c>
      <c r="H5103" s="60">
        <v>214</v>
      </c>
      <c r="I5103" s="68">
        <v>6</v>
      </c>
      <c r="J5103" s="58">
        <v>11</v>
      </c>
      <c r="K5103" s="58">
        <v>10</v>
      </c>
      <c r="L5103" s="73">
        <v>0.46527777777777773</v>
      </c>
      <c r="M5103" s="58" t="s">
        <v>504</v>
      </c>
      <c r="N5103" s="60" t="s">
        <v>504</v>
      </c>
      <c r="O5103" s="58" t="s">
        <v>1363</v>
      </c>
      <c r="P5103" s="58">
        <v>106</v>
      </c>
      <c r="Q5103" s="58">
        <v>1</v>
      </c>
      <c r="R5103" s="58" t="s">
        <v>373</v>
      </c>
      <c r="S5103" s="4" t="s">
        <v>372</v>
      </c>
      <c r="T5103" s="58">
        <v>1</v>
      </c>
      <c r="U5103" t="str">
        <f t="shared" si="319"/>
        <v>Coquimbo</v>
      </c>
      <c r="V5103">
        <f t="shared" si="316"/>
        <v>7.97</v>
      </c>
      <c r="W5103">
        <f t="shared" si="317"/>
        <v>39.284999999999997</v>
      </c>
      <c r="X5103" s="12">
        <f t="shared" si="318"/>
        <v>0.20287641593483519</v>
      </c>
    </row>
    <row r="5104" spans="1:24" x14ac:dyDescent="0.25">
      <c r="A5104" s="57">
        <v>264</v>
      </c>
      <c r="B5104" s="58" t="s">
        <v>614</v>
      </c>
      <c r="C5104" s="58" t="s">
        <v>1306</v>
      </c>
      <c r="D5104" s="62">
        <v>42479</v>
      </c>
      <c r="E5104" s="63">
        <v>0.40625</v>
      </c>
      <c r="F5104" s="63">
        <v>0.46875</v>
      </c>
      <c r="G5104" s="63" t="s">
        <v>1271</v>
      </c>
      <c r="H5104" s="60">
        <v>214</v>
      </c>
      <c r="I5104" s="68">
        <v>7</v>
      </c>
      <c r="J5104" s="58">
        <v>11</v>
      </c>
      <c r="K5104" s="58">
        <v>13</v>
      </c>
      <c r="L5104" s="73">
        <v>0.46736111111111112</v>
      </c>
      <c r="M5104" s="58" t="s">
        <v>942</v>
      </c>
      <c r="N5104" s="60" t="s">
        <v>942</v>
      </c>
      <c r="O5104" s="58" t="s">
        <v>1363</v>
      </c>
      <c r="P5104" s="58">
        <v>105</v>
      </c>
      <c r="Q5104" s="58">
        <v>1</v>
      </c>
      <c r="R5104" s="58" t="s">
        <v>373</v>
      </c>
      <c r="S5104" s="4" t="s">
        <v>372</v>
      </c>
      <c r="T5104" s="58">
        <v>1</v>
      </c>
      <c r="U5104" t="str">
        <f t="shared" si="319"/>
        <v>Coquimbo</v>
      </c>
      <c r="V5104">
        <f t="shared" si="316"/>
        <v>7.97</v>
      </c>
      <c r="W5104">
        <f t="shared" si="317"/>
        <v>39.284999999999997</v>
      </c>
      <c r="X5104" s="12">
        <f t="shared" si="318"/>
        <v>0.20287641593483519</v>
      </c>
    </row>
    <row r="5105" spans="1:24" x14ac:dyDescent="0.25">
      <c r="A5105" s="57">
        <v>264</v>
      </c>
      <c r="B5105" s="58" t="s">
        <v>614</v>
      </c>
      <c r="C5105" s="58" t="s">
        <v>1306</v>
      </c>
      <c r="D5105" s="62">
        <v>42479</v>
      </c>
      <c r="E5105" s="63">
        <v>0.40625</v>
      </c>
      <c r="F5105" s="63">
        <v>0.46875</v>
      </c>
      <c r="G5105" s="63" t="s">
        <v>1271</v>
      </c>
      <c r="H5105" s="60">
        <v>214</v>
      </c>
      <c r="I5105" s="68">
        <v>8</v>
      </c>
      <c r="J5105" s="58">
        <v>11</v>
      </c>
      <c r="K5105" s="58">
        <v>15</v>
      </c>
      <c r="L5105" s="73">
        <v>0.46875</v>
      </c>
      <c r="M5105" s="58" t="s">
        <v>583</v>
      </c>
      <c r="N5105" s="60" t="s">
        <v>583</v>
      </c>
      <c r="O5105" s="58" t="s">
        <v>1363</v>
      </c>
      <c r="P5105" s="58">
        <v>106</v>
      </c>
      <c r="Q5105" s="58">
        <v>1</v>
      </c>
      <c r="R5105" s="58" t="s">
        <v>373</v>
      </c>
      <c r="S5105" s="4" t="s">
        <v>372</v>
      </c>
      <c r="T5105" s="58">
        <v>1</v>
      </c>
      <c r="U5105" t="str">
        <f t="shared" si="319"/>
        <v>Coquimbo</v>
      </c>
      <c r="V5105">
        <f t="shared" si="316"/>
        <v>7.97</v>
      </c>
      <c r="W5105">
        <f t="shared" si="317"/>
        <v>39.284999999999997</v>
      </c>
      <c r="X5105" s="12">
        <f t="shared" si="318"/>
        <v>0.20287641593483519</v>
      </c>
    </row>
    <row r="5106" spans="1:24" x14ac:dyDescent="0.25">
      <c r="A5106" s="57">
        <v>264</v>
      </c>
      <c r="B5106" s="58" t="s">
        <v>614</v>
      </c>
      <c r="C5106" s="58" t="s">
        <v>1306</v>
      </c>
      <c r="D5106" s="62">
        <v>42479</v>
      </c>
      <c r="E5106" s="63">
        <v>0.53125</v>
      </c>
      <c r="F5106" s="63">
        <v>0.59375</v>
      </c>
      <c r="G5106" s="63" t="s">
        <v>1272</v>
      </c>
      <c r="H5106" s="60">
        <v>215</v>
      </c>
      <c r="I5106" s="68">
        <v>1</v>
      </c>
      <c r="J5106" s="58">
        <v>12</v>
      </c>
      <c r="K5106" s="58">
        <v>53</v>
      </c>
      <c r="L5106" s="73">
        <v>0.53680555555555554</v>
      </c>
      <c r="M5106" s="58" t="s">
        <v>430</v>
      </c>
      <c r="N5106" s="60" t="s">
        <v>430</v>
      </c>
      <c r="O5106" s="58" t="s">
        <v>1363</v>
      </c>
      <c r="P5106" s="58">
        <v>109</v>
      </c>
      <c r="Q5106" s="58">
        <v>1</v>
      </c>
      <c r="R5106" s="58" t="s">
        <v>373</v>
      </c>
      <c r="S5106" s="4" t="s">
        <v>372</v>
      </c>
      <c r="T5106" s="58">
        <v>1</v>
      </c>
      <c r="U5106" t="str">
        <f t="shared" si="319"/>
        <v>Coquimbo</v>
      </c>
      <c r="V5106">
        <f t="shared" si="316"/>
        <v>7.97</v>
      </c>
      <c r="W5106">
        <f t="shared" si="317"/>
        <v>39.284999999999997</v>
      </c>
      <c r="X5106" s="12">
        <f t="shared" si="318"/>
        <v>0.20287641593483519</v>
      </c>
    </row>
    <row r="5107" spans="1:24" x14ac:dyDescent="0.25">
      <c r="A5107" s="57">
        <v>264</v>
      </c>
      <c r="B5107" s="58" t="s">
        <v>614</v>
      </c>
      <c r="C5107" s="58" t="s">
        <v>1306</v>
      </c>
      <c r="D5107" s="62">
        <v>42479</v>
      </c>
      <c r="E5107" s="63">
        <v>0.53125</v>
      </c>
      <c r="F5107" s="63">
        <v>0.59375</v>
      </c>
      <c r="G5107" s="63" t="s">
        <v>1272</v>
      </c>
      <c r="H5107" s="60">
        <v>215</v>
      </c>
      <c r="I5107" s="68">
        <v>2</v>
      </c>
      <c r="J5107" s="58">
        <v>12</v>
      </c>
      <c r="K5107" s="58">
        <v>55</v>
      </c>
      <c r="L5107" s="73">
        <v>0.53819444444444442</v>
      </c>
      <c r="M5107" s="58" t="s">
        <v>427</v>
      </c>
      <c r="N5107" s="60" t="s">
        <v>427</v>
      </c>
      <c r="O5107" s="58" t="s">
        <v>1363</v>
      </c>
      <c r="P5107" s="58">
        <v>105</v>
      </c>
      <c r="Q5107" s="58">
        <v>1</v>
      </c>
      <c r="R5107" s="58" t="s">
        <v>373</v>
      </c>
      <c r="S5107" s="4" t="s">
        <v>372</v>
      </c>
      <c r="T5107" s="58">
        <v>1</v>
      </c>
      <c r="U5107" t="str">
        <f t="shared" si="319"/>
        <v>Coquimbo</v>
      </c>
      <c r="V5107">
        <f t="shared" si="316"/>
        <v>7.97</v>
      </c>
      <c r="W5107">
        <f t="shared" si="317"/>
        <v>39.284999999999997</v>
      </c>
      <c r="X5107" s="12">
        <f t="shared" si="318"/>
        <v>0.20287641593483519</v>
      </c>
    </row>
    <row r="5108" spans="1:24" x14ac:dyDescent="0.25">
      <c r="A5108" s="57">
        <v>264</v>
      </c>
      <c r="B5108" s="58" t="s">
        <v>614</v>
      </c>
      <c r="C5108" s="58" t="s">
        <v>1306</v>
      </c>
      <c r="D5108" s="62">
        <v>42479</v>
      </c>
      <c r="E5108" s="63">
        <v>0.53125</v>
      </c>
      <c r="F5108" s="63">
        <v>0.59375</v>
      </c>
      <c r="G5108" s="63" t="s">
        <v>1272</v>
      </c>
      <c r="H5108" s="60">
        <v>215</v>
      </c>
      <c r="I5108" s="68">
        <v>3</v>
      </c>
      <c r="J5108" s="58">
        <v>12</v>
      </c>
      <c r="K5108" s="58">
        <v>59</v>
      </c>
      <c r="L5108" s="73">
        <v>0.54097222222222219</v>
      </c>
      <c r="M5108" s="58" t="s">
        <v>1205</v>
      </c>
      <c r="N5108" s="60" t="s">
        <v>1205</v>
      </c>
      <c r="O5108" s="58" t="s">
        <v>1363</v>
      </c>
      <c r="P5108" s="58">
        <v>105</v>
      </c>
      <c r="Q5108" s="58">
        <v>1</v>
      </c>
      <c r="R5108" s="58" t="s">
        <v>373</v>
      </c>
      <c r="S5108" s="4" t="s">
        <v>372</v>
      </c>
      <c r="T5108" s="58">
        <v>1</v>
      </c>
      <c r="U5108" t="str">
        <f t="shared" si="319"/>
        <v>Coquimbo</v>
      </c>
      <c r="V5108">
        <f t="shared" si="316"/>
        <v>7.97</v>
      </c>
      <c r="W5108">
        <f t="shared" si="317"/>
        <v>39.284999999999997</v>
      </c>
      <c r="X5108" s="12">
        <f t="shared" si="318"/>
        <v>0.20287641593483519</v>
      </c>
    </row>
    <row r="5109" spans="1:24" x14ac:dyDescent="0.25">
      <c r="A5109" s="57">
        <v>264</v>
      </c>
      <c r="B5109" s="58" t="s">
        <v>614</v>
      </c>
      <c r="C5109" s="58" t="s">
        <v>1306</v>
      </c>
      <c r="D5109" s="62">
        <v>42479</v>
      </c>
      <c r="E5109" s="63">
        <v>0.53125</v>
      </c>
      <c r="F5109" s="63">
        <v>0.59375</v>
      </c>
      <c r="G5109" s="63" t="s">
        <v>1272</v>
      </c>
      <c r="H5109" s="60">
        <v>215</v>
      </c>
      <c r="I5109" s="68">
        <v>4</v>
      </c>
      <c r="J5109" s="58">
        <v>12</v>
      </c>
      <c r="K5109" s="58">
        <v>59</v>
      </c>
      <c r="L5109" s="73">
        <v>0.54097222222222219</v>
      </c>
      <c r="M5109" s="58" t="s">
        <v>1225</v>
      </c>
      <c r="N5109" s="60" t="s">
        <v>469</v>
      </c>
      <c r="O5109" s="58" t="s">
        <v>1363</v>
      </c>
      <c r="P5109" s="58">
        <v>109</v>
      </c>
      <c r="Q5109" s="58">
        <v>1</v>
      </c>
      <c r="R5109" s="58" t="s">
        <v>373</v>
      </c>
      <c r="S5109" s="4" t="s">
        <v>372</v>
      </c>
      <c r="T5109" s="58">
        <v>1</v>
      </c>
      <c r="U5109" t="str">
        <f t="shared" si="319"/>
        <v>Coquimbo</v>
      </c>
      <c r="V5109">
        <f t="shared" si="316"/>
        <v>7.97</v>
      </c>
      <c r="W5109">
        <f t="shared" si="317"/>
        <v>39.284999999999997</v>
      </c>
      <c r="X5109" s="12">
        <f t="shared" si="318"/>
        <v>0.20287641593483519</v>
      </c>
    </row>
    <row r="5110" spans="1:24" x14ac:dyDescent="0.25">
      <c r="A5110" s="57">
        <v>264</v>
      </c>
      <c r="B5110" s="58" t="s">
        <v>614</v>
      </c>
      <c r="C5110" s="58" t="s">
        <v>1306</v>
      </c>
      <c r="D5110" s="62">
        <v>42479</v>
      </c>
      <c r="E5110" s="63">
        <v>0.53125</v>
      </c>
      <c r="F5110" s="63">
        <v>0.59375</v>
      </c>
      <c r="G5110" s="63" t="s">
        <v>1272</v>
      </c>
      <c r="H5110" s="60">
        <v>215</v>
      </c>
      <c r="I5110" s="68">
        <v>5</v>
      </c>
      <c r="J5110" s="58">
        <v>13</v>
      </c>
      <c r="K5110" s="58">
        <v>0</v>
      </c>
      <c r="L5110" s="73">
        <v>0.54166666666666663</v>
      </c>
      <c r="M5110" s="58" t="s">
        <v>827</v>
      </c>
      <c r="N5110" s="60" t="s">
        <v>827</v>
      </c>
      <c r="O5110" s="58" t="s">
        <v>1363</v>
      </c>
      <c r="P5110" s="58">
        <v>112</v>
      </c>
      <c r="Q5110" s="58">
        <v>1</v>
      </c>
      <c r="R5110" s="58" t="s">
        <v>373</v>
      </c>
      <c r="S5110" s="4" t="s">
        <v>372</v>
      </c>
      <c r="T5110" s="58">
        <v>2</v>
      </c>
      <c r="U5110" t="str">
        <f t="shared" si="319"/>
        <v>Coquimbo</v>
      </c>
      <c r="V5110">
        <f t="shared" si="316"/>
        <v>17.84</v>
      </c>
      <c r="W5110">
        <f t="shared" si="317"/>
        <v>39.284999999999997</v>
      </c>
      <c r="X5110" s="12">
        <f t="shared" si="318"/>
        <v>0.45411734758813799</v>
      </c>
    </row>
    <row r="5111" spans="1:24" x14ac:dyDescent="0.25">
      <c r="A5111" s="57">
        <v>264</v>
      </c>
      <c r="B5111" s="58" t="s">
        <v>614</v>
      </c>
      <c r="C5111" s="58" t="s">
        <v>1306</v>
      </c>
      <c r="D5111" s="62">
        <v>42479</v>
      </c>
      <c r="E5111" s="63">
        <v>0.53125</v>
      </c>
      <c r="F5111" s="63">
        <v>0.59375</v>
      </c>
      <c r="G5111" s="63" t="s">
        <v>1272</v>
      </c>
      <c r="H5111" s="60">
        <v>215</v>
      </c>
      <c r="I5111" s="68">
        <v>6</v>
      </c>
      <c r="J5111" s="58">
        <v>13</v>
      </c>
      <c r="K5111" s="58">
        <v>1</v>
      </c>
      <c r="L5111" s="73">
        <v>0.54236111111111118</v>
      </c>
      <c r="M5111" s="58" t="s">
        <v>597</v>
      </c>
      <c r="N5111" s="60" t="s">
        <v>597</v>
      </c>
      <c r="O5111" s="58" t="s">
        <v>1363</v>
      </c>
      <c r="P5111" s="58">
        <v>106</v>
      </c>
      <c r="Q5111" s="58">
        <v>1</v>
      </c>
      <c r="R5111" s="58" t="s">
        <v>373</v>
      </c>
      <c r="S5111" s="4" t="s">
        <v>372</v>
      </c>
      <c r="T5111" s="58">
        <v>1</v>
      </c>
      <c r="U5111" t="str">
        <f t="shared" si="319"/>
        <v>Coquimbo</v>
      </c>
      <c r="V5111">
        <f t="shared" si="316"/>
        <v>7.97</v>
      </c>
      <c r="W5111">
        <f t="shared" si="317"/>
        <v>39.284999999999997</v>
      </c>
      <c r="X5111" s="12">
        <f t="shared" si="318"/>
        <v>0.20287641593483519</v>
      </c>
    </row>
    <row r="5112" spans="1:24" x14ac:dyDescent="0.25">
      <c r="A5112" s="57">
        <v>264</v>
      </c>
      <c r="B5112" s="58" t="s">
        <v>614</v>
      </c>
      <c r="C5112" s="58" t="s">
        <v>1306</v>
      </c>
      <c r="D5112" s="62">
        <v>42479</v>
      </c>
      <c r="E5112" s="63">
        <v>0.53125</v>
      </c>
      <c r="F5112" s="63">
        <v>0.59375</v>
      </c>
      <c r="G5112" s="63" t="s">
        <v>1272</v>
      </c>
      <c r="H5112" s="60">
        <v>215</v>
      </c>
      <c r="I5112" s="68">
        <v>7</v>
      </c>
      <c r="J5112" s="58">
        <v>13</v>
      </c>
      <c r="K5112" s="58">
        <v>1</v>
      </c>
      <c r="L5112" s="73">
        <v>0.54236111111111118</v>
      </c>
      <c r="M5112" s="58" t="s">
        <v>970</v>
      </c>
      <c r="N5112" s="60" t="s">
        <v>970</v>
      </c>
      <c r="O5112" s="58" t="s">
        <v>1363</v>
      </c>
      <c r="P5112" s="58">
        <v>106</v>
      </c>
      <c r="Q5112" s="58">
        <v>1</v>
      </c>
      <c r="R5112" s="58" t="s">
        <v>373</v>
      </c>
      <c r="S5112" s="4" t="s">
        <v>372</v>
      </c>
      <c r="T5112" s="58">
        <v>2</v>
      </c>
      <c r="U5112" t="str">
        <f t="shared" si="319"/>
        <v>Coquimbo</v>
      </c>
      <c r="V5112">
        <f t="shared" ref="V5112:V5175" si="320">+IF(S5112="BUS",VLOOKUP(T5112,$AC$4:$AE$9,3,0),VLOOKUP(T5112,$AC$4:$AE$9,2,0))</f>
        <v>17.84</v>
      </c>
      <c r="W5112">
        <f t="shared" ref="W5112:W5175" si="321">+IF(S5112="BUS",$AE$8,$AD$8)</f>
        <v>39.284999999999997</v>
      </c>
      <c r="X5112" s="12">
        <f t="shared" ref="X5112:X5175" si="322">+V5112/W5112</f>
        <v>0.45411734758813799</v>
      </c>
    </row>
    <row r="5113" spans="1:24" x14ac:dyDescent="0.25">
      <c r="A5113" s="57">
        <v>264</v>
      </c>
      <c r="B5113" s="58" t="s">
        <v>614</v>
      </c>
      <c r="C5113" s="58" t="s">
        <v>1306</v>
      </c>
      <c r="D5113" s="62">
        <v>42479</v>
      </c>
      <c r="E5113" s="63">
        <v>0.53125</v>
      </c>
      <c r="F5113" s="63">
        <v>0.59375</v>
      </c>
      <c r="G5113" s="63" t="s">
        <v>1272</v>
      </c>
      <c r="H5113" s="60">
        <v>215</v>
      </c>
      <c r="I5113" s="68">
        <v>8</v>
      </c>
      <c r="J5113" s="58">
        <v>13</v>
      </c>
      <c r="K5113" s="58">
        <v>7</v>
      </c>
      <c r="L5113" s="73">
        <v>0.54652777777777783</v>
      </c>
      <c r="M5113" s="58" t="s">
        <v>1019</v>
      </c>
      <c r="N5113" s="60" t="s">
        <v>1019</v>
      </c>
      <c r="O5113" s="58" t="s">
        <v>1363</v>
      </c>
      <c r="P5113" s="58">
        <v>105</v>
      </c>
      <c r="Q5113" s="58">
        <v>1</v>
      </c>
      <c r="R5113" s="58" t="s">
        <v>373</v>
      </c>
      <c r="S5113" s="4" t="s">
        <v>372</v>
      </c>
      <c r="T5113" s="58">
        <v>1</v>
      </c>
      <c r="U5113" t="str">
        <f t="shared" si="319"/>
        <v>Coquimbo</v>
      </c>
      <c r="V5113">
        <f t="shared" si="320"/>
        <v>7.97</v>
      </c>
      <c r="W5113">
        <f t="shared" si="321"/>
        <v>39.284999999999997</v>
      </c>
      <c r="X5113" s="12">
        <f t="shared" si="322"/>
        <v>0.20287641593483519</v>
      </c>
    </row>
    <row r="5114" spans="1:24" x14ac:dyDescent="0.25">
      <c r="A5114" s="57">
        <v>264</v>
      </c>
      <c r="B5114" s="58" t="s">
        <v>614</v>
      </c>
      <c r="C5114" s="58" t="s">
        <v>1306</v>
      </c>
      <c r="D5114" s="62">
        <v>42479</v>
      </c>
      <c r="E5114" s="63">
        <v>0.53125</v>
      </c>
      <c r="F5114" s="63">
        <v>0.59375</v>
      </c>
      <c r="G5114" s="63" t="s">
        <v>1272</v>
      </c>
      <c r="H5114" s="60">
        <v>215</v>
      </c>
      <c r="I5114" s="68">
        <v>9</v>
      </c>
      <c r="J5114" s="58">
        <v>13</v>
      </c>
      <c r="K5114" s="58">
        <v>7</v>
      </c>
      <c r="L5114" s="73">
        <v>0.54652777777777783</v>
      </c>
      <c r="M5114" s="58" t="s">
        <v>1015</v>
      </c>
      <c r="N5114" s="60" t="s">
        <v>1015</v>
      </c>
      <c r="O5114" s="58" t="s">
        <v>1363</v>
      </c>
      <c r="P5114" s="58">
        <v>105</v>
      </c>
      <c r="Q5114" s="58">
        <v>1</v>
      </c>
      <c r="R5114" s="58" t="s">
        <v>373</v>
      </c>
      <c r="S5114" s="4" t="s">
        <v>372</v>
      </c>
      <c r="T5114" s="58">
        <v>1</v>
      </c>
      <c r="U5114" t="str">
        <f t="shared" ref="U5114:U5177" si="323">+VLOOKUP(A5114,$Z$4:$AA$32,2,0)</f>
        <v>Coquimbo</v>
      </c>
      <c r="V5114">
        <f t="shared" si="320"/>
        <v>7.97</v>
      </c>
      <c r="W5114">
        <f t="shared" si="321"/>
        <v>39.284999999999997</v>
      </c>
      <c r="X5114" s="12">
        <f t="shared" si="322"/>
        <v>0.20287641593483519</v>
      </c>
    </row>
    <row r="5115" spans="1:24" x14ac:dyDescent="0.25">
      <c r="A5115" s="57">
        <v>264</v>
      </c>
      <c r="B5115" s="58" t="s">
        <v>614</v>
      </c>
      <c r="C5115" s="58" t="s">
        <v>1306</v>
      </c>
      <c r="D5115" s="62">
        <v>42479</v>
      </c>
      <c r="E5115" s="63">
        <v>0.53125</v>
      </c>
      <c r="F5115" s="63">
        <v>0.59375</v>
      </c>
      <c r="G5115" s="63" t="s">
        <v>1272</v>
      </c>
      <c r="H5115" s="60">
        <v>215</v>
      </c>
      <c r="I5115" s="68">
        <v>10</v>
      </c>
      <c r="J5115" s="58">
        <v>13</v>
      </c>
      <c r="K5115" s="58">
        <v>17</v>
      </c>
      <c r="L5115" s="73">
        <v>0.55347222222222225</v>
      </c>
      <c r="M5115" s="58" t="s">
        <v>130</v>
      </c>
      <c r="N5115" s="60" t="s">
        <v>130</v>
      </c>
      <c r="O5115" s="58" t="s">
        <v>1363</v>
      </c>
      <c r="P5115" s="58">
        <v>112</v>
      </c>
      <c r="Q5115" s="58">
        <v>1</v>
      </c>
      <c r="R5115" s="58" t="s">
        <v>373</v>
      </c>
      <c r="S5115" s="4" t="s">
        <v>372</v>
      </c>
      <c r="T5115" s="58">
        <v>2</v>
      </c>
      <c r="U5115" t="str">
        <f t="shared" si="323"/>
        <v>Coquimbo</v>
      </c>
      <c r="V5115">
        <f t="shared" si="320"/>
        <v>17.84</v>
      </c>
      <c r="W5115">
        <f t="shared" si="321"/>
        <v>39.284999999999997</v>
      </c>
      <c r="X5115" s="12">
        <f t="shared" si="322"/>
        <v>0.45411734758813799</v>
      </c>
    </row>
    <row r="5116" spans="1:24" x14ac:dyDescent="0.25">
      <c r="A5116" s="57">
        <v>264</v>
      </c>
      <c r="B5116" s="58" t="s">
        <v>614</v>
      </c>
      <c r="C5116" s="58" t="s">
        <v>1306</v>
      </c>
      <c r="D5116" s="62">
        <v>42479</v>
      </c>
      <c r="E5116" s="63">
        <v>0.53125</v>
      </c>
      <c r="F5116" s="63">
        <v>0.59375</v>
      </c>
      <c r="G5116" s="63" t="s">
        <v>1272</v>
      </c>
      <c r="H5116" s="60">
        <v>215</v>
      </c>
      <c r="I5116" s="68">
        <v>11</v>
      </c>
      <c r="J5116" s="58">
        <v>13</v>
      </c>
      <c r="K5116" s="58">
        <v>18</v>
      </c>
      <c r="L5116" s="73">
        <v>0.5541666666666667</v>
      </c>
      <c r="M5116" s="58" t="s">
        <v>507</v>
      </c>
      <c r="N5116" s="60" t="s">
        <v>507</v>
      </c>
      <c r="O5116" s="58" t="s">
        <v>1363</v>
      </c>
      <c r="P5116" s="58">
        <v>106</v>
      </c>
      <c r="Q5116" s="58">
        <v>1</v>
      </c>
      <c r="R5116" s="58" t="s">
        <v>373</v>
      </c>
      <c r="S5116" s="4" t="s">
        <v>372</v>
      </c>
      <c r="T5116" s="58">
        <v>1</v>
      </c>
      <c r="U5116" t="str">
        <f t="shared" si="323"/>
        <v>Coquimbo</v>
      </c>
      <c r="V5116">
        <f t="shared" si="320"/>
        <v>7.97</v>
      </c>
      <c r="W5116">
        <f t="shared" si="321"/>
        <v>39.284999999999997</v>
      </c>
      <c r="X5116" s="12">
        <f t="shared" si="322"/>
        <v>0.20287641593483519</v>
      </c>
    </row>
    <row r="5117" spans="1:24" x14ac:dyDescent="0.25">
      <c r="A5117" s="57">
        <v>264</v>
      </c>
      <c r="B5117" s="58" t="s">
        <v>614</v>
      </c>
      <c r="C5117" s="58" t="s">
        <v>1306</v>
      </c>
      <c r="D5117" s="62">
        <v>42479</v>
      </c>
      <c r="E5117" s="63">
        <v>0.53125</v>
      </c>
      <c r="F5117" s="63">
        <v>0.59375</v>
      </c>
      <c r="G5117" s="63" t="s">
        <v>1272</v>
      </c>
      <c r="H5117" s="60">
        <v>215</v>
      </c>
      <c r="I5117" s="68">
        <v>12</v>
      </c>
      <c r="J5117" s="58">
        <v>13</v>
      </c>
      <c r="K5117" s="58">
        <v>20</v>
      </c>
      <c r="L5117" s="73">
        <v>0.55555555555555558</v>
      </c>
      <c r="M5117" s="58" t="s">
        <v>479</v>
      </c>
      <c r="N5117" s="60" t="s">
        <v>479</v>
      </c>
      <c r="O5117" s="58" t="s">
        <v>1363</v>
      </c>
      <c r="P5117" s="58">
        <v>105</v>
      </c>
      <c r="Q5117" s="58">
        <v>1</v>
      </c>
      <c r="R5117" s="58" t="s">
        <v>373</v>
      </c>
      <c r="S5117" s="4" t="s">
        <v>372</v>
      </c>
      <c r="T5117" s="58">
        <v>1</v>
      </c>
      <c r="U5117" t="str">
        <f t="shared" si="323"/>
        <v>Coquimbo</v>
      </c>
      <c r="V5117">
        <f t="shared" si="320"/>
        <v>7.97</v>
      </c>
      <c r="W5117">
        <f t="shared" si="321"/>
        <v>39.284999999999997</v>
      </c>
      <c r="X5117" s="12">
        <f t="shared" si="322"/>
        <v>0.20287641593483519</v>
      </c>
    </row>
    <row r="5118" spans="1:24" x14ac:dyDescent="0.25">
      <c r="A5118" s="57">
        <v>264</v>
      </c>
      <c r="B5118" s="58" t="s">
        <v>614</v>
      </c>
      <c r="C5118" s="58" t="s">
        <v>1306</v>
      </c>
      <c r="D5118" s="62">
        <v>42479</v>
      </c>
      <c r="E5118" s="63">
        <v>0.53125</v>
      </c>
      <c r="F5118" s="63">
        <v>0.59375</v>
      </c>
      <c r="G5118" s="63" t="s">
        <v>1272</v>
      </c>
      <c r="H5118" s="60">
        <v>215</v>
      </c>
      <c r="I5118" s="68">
        <v>13</v>
      </c>
      <c r="J5118" s="58">
        <v>13</v>
      </c>
      <c r="K5118" s="58">
        <v>22</v>
      </c>
      <c r="L5118" s="73">
        <v>0.55694444444444446</v>
      </c>
      <c r="M5118" s="58" t="s">
        <v>83</v>
      </c>
      <c r="N5118" s="60" t="s">
        <v>83</v>
      </c>
      <c r="O5118" s="58" t="s">
        <v>1363</v>
      </c>
      <c r="P5118" s="58">
        <v>112</v>
      </c>
      <c r="Q5118" s="58">
        <v>1</v>
      </c>
      <c r="R5118" s="58" t="s">
        <v>373</v>
      </c>
      <c r="S5118" s="4" t="s">
        <v>372</v>
      </c>
      <c r="T5118" s="58">
        <v>2</v>
      </c>
      <c r="U5118" t="str">
        <f t="shared" si="323"/>
        <v>Coquimbo</v>
      </c>
      <c r="V5118">
        <f t="shared" si="320"/>
        <v>17.84</v>
      </c>
      <c r="W5118">
        <f t="shared" si="321"/>
        <v>39.284999999999997</v>
      </c>
      <c r="X5118" s="12">
        <f t="shared" si="322"/>
        <v>0.45411734758813799</v>
      </c>
    </row>
    <row r="5119" spans="1:24" x14ac:dyDescent="0.25">
      <c r="A5119" s="57">
        <v>264</v>
      </c>
      <c r="B5119" s="58" t="s">
        <v>614</v>
      </c>
      <c r="C5119" s="58" t="s">
        <v>1306</v>
      </c>
      <c r="D5119" s="62">
        <v>42479</v>
      </c>
      <c r="E5119" s="63">
        <v>0.53125</v>
      </c>
      <c r="F5119" s="63">
        <v>0.59375</v>
      </c>
      <c r="G5119" s="63" t="s">
        <v>1272</v>
      </c>
      <c r="H5119" s="60">
        <v>215</v>
      </c>
      <c r="I5119" s="68">
        <v>14</v>
      </c>
      <c r="J5119" s="58">
        <v>13</v>
      </c>
      <c r="K5119" s="58">
        <v>22</v>
      </c>
      <c r="L5119" s="73">
        <v>0.55694444444444446</v>
      </c>
      <c r="M5119" s="58" t="s">
        <v>490</v>
      </c>
      <c r="N5119" s="60" t="s">
        <v>490</v>
      </c>
      <c r="O5119" s="58" t="s">
        <v>1363</v>
      </c>
      <c r="P5119" s="58">
        <v>105</v>
      </c>
      <c r="Q5119" s="58">
        <v>1</v>
      </c>
      <c r="R5119" s="58" t="s">
        <v>373</v>
      </c>
      <c r="S5119" s="4" t="s">
        <v>372</v>
      </c>
      <c r="T5119" s="58">
        <v>1</v>
      </c>
      <c r="U5119" t="str">
        <f t="shared" si="323"/>
        <v>Coquimbo</v>
      </c>
      <c r="V5119">
        <f t="shared" si="320"/>
        <v>7.97</v>
      </c>
      <c r="W5119">
        <f t="shared" si="321"/>
        <v>39.284999999999997</v>
      </c>
      <c r="X5119" s="12">
        <f t="shared" si="322"/>
        <v>0.20287641593483519</v>
      </c>
    </row>
    <row r="5120" spans="1:24" x14ac:dyDescent="0.25">
      <c r="A5120" s="57">
        <v>264</v>
      </c>
      <c r="B5120" s="58" t="s">
        <v>614</v>
      </c>
      <c r="C5120" s="58" t="s">
        <v>1306</v>
      </c>
      <c r="D5120" s="62">
        <v>42479</v>
      </c>
      <c r="E5120" s="63">
        <v>0.53125</v>
      </c>
      <c r="F5120" s="63">
        <v>0.59375</v>
      </c>
      <c r="G5120" s="63" t="s">
        <v>1272</v>
      </c>
      <c r="H5120" s="60">
        <v>215</v>
      </c>
      <c r="I5120" s="68">
        <v>15</v>
      </c>
      <c r="J5120" s="58">
        <v>13</v>
      </c>
      <c r="K5120" s="58">
        <v>24</v>
      </c>
      <c r="L5120" s="73">
        <v>0.55833333333333335</v>
      </c>
      <c r="M5120" s="58" t="s">
        <v>417</v>
      </c>
      <c r="N5120" s="60" t="s">
        <v>417</v>
      </c>
      <c r="O5120" s="58" t="s">
        <v>1363</v>
      </c>
      <c r="P5120" s="58">
        <v>106</v>
      </c>
      <c r="Q5120" s="58">
        <v>1</v>
      </c>
      <c r="R5120" s="58" t="s">
        <v>373</v>
      </c>
      <c r="S5120" s="4" t="s">
        <v>372</v>
      </c>
      <c r="T5120" s="58">
        <v>1</v>
      </c>
      <c r="U5120" t="str">
        <f t="shared" si="323"/>
        <v>Coquimbo</v>
      </c>
      <c r="V5120">
        <f t="shared" si="320"/>
        <v>7.97</v>
      </c>
      <c r="W5120">
        <f t="shared" si="321"/>
        <v>39.284999999999997</v>
      </c>
      <c r="X5120" s="12">
        <f t="shared" si="322"/>
        <v>0.20287641593483519</v>
      </c>
    </row>
    <row r="5121" spans="1:24" x14ac:dyDescent="0.25">
      <c r="A5121" s="57">
        <v>264</v>
      </c>
      <c r="B5121" s="58" t="s">
        <v>614</v>
      </c>
      <c r="C5121" s="58" t="s">
        <v>1306</v>
      </c>
      <c r="D5121" s="62">
        <v>42479</v>
      </c>
      <c r="E5121" s="63">
        <v>0.53125</v>
      </c>
      <c r="F5121" s="63">
        <v>0.59375</v>
      </c>
      <c r="G5121" s="63" t="s">
        <v>1272</v>
      </c>
      <c r="H5121" s="60">
        <v>215</v>
      </c>
      <c r="I5121" s="68">
        <v>16</v>
      </c>
      <c r="J5121" s="58">
        <v>13</v>
      </c>
      <c r="K5121" s="58">
        <v>24</v>
      </c>
      <c r="L5121" s="73">
        <v>0.55833333333333335</v>
      </c>
      <c r="M5121" s="58" t="s">
        <v>418</v>
      </c>
      <c r="N5121" s="60" t="s">
        <v>418</v>
      </c>
      <c r="O5121" s="58" t="s">
        <v>1363</v>
      </c>
      <c r="P5121" s="58">
        <v>105</v>
      </c>
      <c r="Q5121" s="58">
        <v>1</v>
      </c>
      <c r="R5121" s="58" t="s">
        <v>373</v>
      </c>
      <c r="S5121" s="4" t="s">
        <v>372</v>
      </c>
      <c r="T5121" s="58">
        <v>1</v>
      </c>
      <c r="U5121" t="str">
        <f t="shared" si="323"/>
        <v>Coquimbo</v>
      </c>
      <c r="V5121">
        <f t="shared" si="320"/>
        <v>7.97</v>
      </c>
      <c r="W5121">
        <f t="shared" si="321"/>
        <v>39.284999999999997</v>
      </c>
      <c r="X5121" s="12">
        <f t="shared" si="322"/>
        <v>0.20287641593483519</v>
      </c>
    </row>
    <row r="5122" spans="1:24" x14ac:dyDescent="0.25">
      <c r="A5122" s="57">
        <v>264</v>
      </c>
      <c r="B5122" s="58" t="s">
        <v>614</v>
      </c>
      <c r="C5122" s="58" t="s">
        <v>1306</v>
      </c>
      <c r="D5122" s="62">
        <v>42479</v>
      </c>
      <c r="E5122" s="63">
        <v>0.53125</v>
      </c>
      <c r="F5122" s="63">
        <v>0.59375</v>
      </c>
      <c r="G5122" s="63" t="s">
        <v>1272</v>
      </c>
      <c r="H5122" s="60">
        <v>215</v>
      </c>
      <c r="I5122" s="68">
        <v>17</v>
      </c>
      <c r="J5122" s="58">
        <v>13</v>
      </c>
      <c r="K5122" s="58">
        <v>25</v>
      </c>
      <c r="L5122" s="73">
        <v>0.55902777777777779</v>
      </c>
      <c r="M5122" s="58" t="s">
        <v>931</v>
      </c>
      <c r="N5122" s="60" t="s">
        <v>931</v>
      </c>
      <c r="O5122" s="58" t="s">
        <v>1363</v>
      </c>
      <c r="P5122" s="58">
        <v>105</v>
      </c>
      <c r="Q5122" s="58">
        <v>1</v>
      </c>
      <c r="R5122" s="58" t="s">
        <v>373</v>
      </c>
      <c r="S5122" s="4" t="s">
        <v>372</v>
      </c>
      <c r="T5122" s="58">
        <v>1</v>
      </c>
      <c r="U5122" t="str">
        <f t="shared" si="323"/>
        <v>Coquimbo</v>
      </c>
      <c r="V5122">
        <f t="shared" si="320"/>
        <v>7.97</v>
      </c>
      <c r="W5122">
        <f t="shared" si="321"/>
        <v>39.284999999999997</v>
      </c>
      <c r="X5122" s="12">
        <f t="shared" si="322"/>
        <v>0.20287641593483519</v>
      </c>
    </row>
    <row r="5123" spans="1:24" x14ac:dyDescent="0.25">
      <c r="A5123" s="57">
        <v>264</v>
      </c>
      <c r="B5123" s="58" t="s">
        <v>614</v>
      </c>
      <c r="C5123" s="58" t="s">
        <v>1306</v>
      </c>
      <c r="D5123" s="62">
        <v>42479</v>
      </c>
      <c r="E5123" s="63">
        <v>0.53125</v>
      </c>
      <c r="F5123" s="63">
        <v>0.59375</v>
      </c>
      <c r="G5123" s="63" t="s">
        <v>1272</v>
      </c>
      <c r="H5123" s="60">
        <v>215</v>
      </c>
      <c r="I5123" s="68">
        <v>18</v>
      </c>
      <c r="J5123" s="58">
        <v>13</v>
      </c>
      <c r="K5123" s="58">
        <v>29</v>
      </c>
      <c r="L5123" s="73">
        <v>0.56180555555555556</v>
      </c>
      <c r="M5123" s="58" t="s">
        <v>1226</v>
      </c>
      <c r="N5123" s="60" t="s">
        <v>464</v>
      </c>
      <c r="O5123" s="58" t="s">
        <v>1363</v>
      </c>
      <c r="P5123" s="58">
        <v>109</v>
      </c>
      <c r="Q5123" s="58">
        <v>1</v>
      </c>
      <c r="R5123" s="58" t="s">
        <v>373</v>
      </c>
      <c r="S5123" s="4" t="s">
        <v>372</v>
      </c>
      <c r="T5123" s="58">
        <v>1</v>
      </c>
      <c r="U5123" t="str">
        <f t="shared" si="323"/>
        <v>Coquimbo</v>
      </c>
      <c r="V5123">
        <f t="shared" si="320"/>
        <v>7.97</v>
      </c>
      <c r="W5123">
        <f t="shared" si="321"/>
        <v>39.284999999999997</v>
      </c>
      <c r="X5123" s="12">
        <f t="shared" si="322"/>
        <v>0.20287641593483519</v>
      </c>
    </row>
    <row r="5124" spans="1:24" x14ac:dyDescent="0.25">
      <c r="A5124" s="57">
        <v>264</v>
      </c>
      <c r="B5124" s="58" t="s">
        <v>614</v>
      </c>
      <c r="C5124" s="58" t="s">
        <v>1306</v>
      </c>
      <c r="D5124" s="62">
        <v>42479</v>
      </c>
      <c r="E5124" s="63">
        <v>0.53125</v>
      </c>
      <c r="F5124" s="63">
        <v>0.59375</v>
      </c>
      <c r="G5124" s="63" t="s">
        <v>1272</v>
      </c>
      <c r="H5124" s="60">
        <v>215</v>
      </c>
      <c r="I5124" s="68">
        <v>19</v>
      </c>
      <c r="J5124" s="58">
        <v>13</v>
      </c>
      <c r="K5124" s="58">
        <v>29</v>
      </c>
      <c r="L5124" s="73">
        <v>0.56180555555555556</v>
      </c>
      <c r="M5124" s="58" t="s">
        <v>416</v>
      </c>
      <c r="N5124" s="60" t="s">
        <v>416</v>
      </c>
      <c r="O5124" s="58" t="s">
        <v>1363</v>
      </c>
      <c r="P5124" s="58">
        <v>105</v>
      </c>
      <c r="Q5124" s="58">
        <v>1</v>
      </c>
      <c r="R5124" s="58" t="s">
        <v>373</v>
      </c>
      <c r="S5124" s="4" t="s">
        <v>372</v>
      </c>
      <c r="T5124" s="58">
        <v>1</v>
      </c>
      <c r="U5124" t="str">
        <f t="shared" si="323"/>
        <v>Coquimbo</v>
      </c>
      <c r="V5124">
        <f t="shared" si="320"/>
        <v>7.97</v>
      </c>
      <c r="W5124">
        <f t="shared" si="321"/>
        <v>39.284999999999997</v>
      </c>
      <c r="X5124" s="12">
        <f t="shared" si="322"/>
        <v>0.20287641593483519</v>
      </c>
    </row>
    <row r="5125" spans="1:24" x14ac:dyDescent="0.25">
      <c r="A5125" s="57">
        <v>264</v>
      </c>
      <c r="B5125" s="58" t="s">
        <v>614</v>
      </c>
      <c r="C5125" s="58" t="s">
        <v>1306</v>
      </c>
      <c r="D5125" s="62">
        <v>42479</v>
      </c>
      <c r="E5125" s="63">
        <v>0.53125</v>
      </c>
      <c r="F5125" s="63">
        <v>0.59375</v>
      </c>
      <c r="G5125" s="63" t="s">
        <v>1272</v>
      </c>
      <c r="H5125" s="60">
        <v>215</v>
      </c>
      <c r="I5125" s="68">
        <v>20</v>
      </c>
      <c r="J5125" s="58">
        <v>13</v>
      </c>
      <c r="K5125" s="58">
        <v>31</v>
      </c>
      <c r="L5125" s="73">
        <v>0.56319444444444444</v>
      </c>
      <c r="M5125" s="58" t="s">
        <v>444</v>
      </c>
      <c r="N5125" s="60" t="s">
        <v>444</v>
      </c>
      <c r="O5125" s="58" t="s">
        <v>1363</v>
      </c>
      <c r="P5125" s="58">
        <v>109</v>
      </c>
      <c r="Q5125" s="58">
        <v>1</v>
      </c>
      <c r="R5125" s="58" t="s">
        <v>373</v>
      </c>
      <c r="S5125" s="4" t="s">
        <v>372</v>
      </c>
      <c r="T5125" s="58">
        <v>1</v>
      </c>
      <c r="U5125" t="str">
        <f t="shared" si="323"/>
        <v>Coquimbo</v>
      </c>
      <c r="V5125">
        <f t="shared" si="320"/>
        <v>7.97</v>
      </c>
      <c r="W5125">
        <f t="shared" si="321"/>
        <v>39.284999999999997</v>
      </c>
      <c r="X5125" s="12">
        <f t="shared" si="322"/>
        <v>0.20287641593483519</v>
      </c>
    </row>
    <row r="5126" spans="1:24" x14ac:dyDescent="0.25">
      <c r="A5126" s="57">
        <v>264</v>
      </c>
      <c r="B5126" s="58" t="s">
        <v>614</v>
      </c>
      <c r="C5126" s="58" t="s">
        <v>1306</v>
      </c>
      <c r="D5126" s="62">
        <v>42479</v>
      </c>
      <c r="E5126" s="63">
        <v>0.53125</v>
      </c>
      <c r="F5126" s="63">
        <v>0.59375</v>
      </c>
      <c r="G5126" s="63" t="s">
        <v>1272</v>
      </c>
      <c r="H5126" s="60">
        <v>215</v>
      </c>
      <c r="I5126" s="68">
        <v>21</v>
      </c>
      <c r="J5126" s="58">
        <v>13</v>
      </c>
      <c r="K5126" s="58">
        <v>37</v>
      </c>
      <c r="L5126" s="73">
        <v>0.56736111111111109</v>
      </c>
      <c r="M5126" s="58" t="s">
        <v>27</v>
      </c>
      <c r="N5126" s="60" t="s">
        <v>27</v>
      </c>
      <c r="O5126" s="58" t="s">
        <v>1363</v>
      </c>
      <c r="P5126" s="58">
        <v>112</v>
      </c>
      <c r="Q5126" s="58">
        <v>1</v>
      </c>
      <c r="R5126" s="58" t="s">
        <v>373</v>
      </c>
      <c r="S5126" s="4" t="s">
        <v>372</v>
      </c>
      <c r="T5126" s="58">
        <v>1</v>
      </c>
      <c r="U5126" t="str">
        <f t="shared" si="323"/>
        <v>Coquimbo</v>
      </c>
      <c r="V5126">
        <f t="shared" si="320"/>
        <v>7.97</v>
      </c>
      <c r="W5126">
        <f t="shared" si="321"/>
        <v>39.284999999999997</v>
      </c>
      <c r="X5126" s="12">
        <f t="shared" si="322"/>
        <v>0.20287641593483519</v>
      </c>
    </row>
    <row r="5127" spans="1:24" x14ac:dyDescent="0.25">
      <c r="A5127" s="57">
        <v>264</v>
      </c>
      <c r="B5127" s="58" t="s">
        <v>614</v>
      </c>
      <c r="C5127" s="58" t="s">
        <v>1306</v>
      </c>
      <c r="D5127" s="62">
        <v>42479</v>
      </c>
      <c r="E5127" s="63">
        <v>0.53125</v>
      </c>
      <c r="F5127" s="63">
        <v>0.59375</v>
      </c>
      <c r="G5127" s="63" t="s">
        <v>1272</v>
      </c>
      <c r="H5127" s="60">
        <v>215</v>
      </c>
      <c r="I5127" s="68">
        <v>22</v>
      </c>
      <c r="J5127" s="58">
        <v>13</v>
      </c>
      <c r="K5127" s="58">
        <v>39</v>
      </c>
      <c r="L5127" s="73">
        <v>0.56874999999999998</v>
      </c>
      <c r="M5127" s="58" t="s">
        <v>524</v>
      </c>
      <c r="N5127" s="60" t="s">
        <v>524</v>
      </c>
      <c r="O5127" s="58" t="s">
        <v>1363</v>
      </c>
      <c r="P5127" s="58">
        <v>109</v>
      </c>
      <c r="Q5127" s="58">
        <v>1</v>
      </c>
      <c r="R5127" s="58" t="s">
        <v>373</v>
      </c>
      <c r="S5127" s="4" t="s">
        <v>372</v>
      </c>
      <c r="T5127" s="58">
        <v>1</v>
      </c>
      <c r="U5127" t="str">
        <f t="shared" si="323"/>
        <v>Coquimbo</v>
      </c>
      <c r="V5127">
        <f t="shared" si="320"/>
        <v>7.97</v>
      </c>
      <c r="W5127">
        <f t="shared" si="321"/>
        <v>39.284999999999997</v>
      </c>
      <c r="X5127" s="12">
        <f t="shared" si="322"/>
        <v>0.20287641593483519</v>
      </c>
    </row>
    <row r="5128" spans="1:24" x14ac:dyDescent="0.25">
      <c r="A5128" s="57">
        <v>264</v>
      </c>
      <c r="B5128" s="58" t="s">
        <v>614</v>
      </c>
      <c r="C5128" s="58" t="s">
        <v>1306</v>
      </c>
      <c r="D5128" s="62">
        <v>42479</v>
      </c>
      <c r="E5128" s="63">
        <v>0.53125</v>
      </c>
      <c r="F5128" s="63">
        <v>0.59375</v>
      </c>
      <c r="G5128" s="63" t="s">
        <v>1272</v>
      </c>
      <c r="H5128" s="60">
        <v>215</v>
      </c>
      <c r="I5128" s="68">
        <v>23</v>
      </c>
      <c r="J5128" s="58">
        <v>13</v>
      </c>
      <c r="K5128" s="58">
        <v>42</v>
      </c>
      <c r="L5128" s="73">
        <v>0.5708333333333333</v>
      </c>
      <c r="M5128" s="58" t="s">
        <v>929</v>
      </c>
      <c r="N5128" s="60" t="s">
        <v>929</v>
      </c>
      <c r="O5128" s="58" t="s">
        <v>1363</v>
      </c>
      <c r="P5128" s="58">
        <v>106</v>
      </c>
      <c r="Q5128" s="58">
        <v>1</v>
      </c>
      <c r="R5128" s="58" t="s">
        <v>373</v>
      </c>
      <c r="S5128" s="4" t="s">
        <v>372</v>
      </c>
      <c r="T5128" s="58">
        <v>1</v>
      </c>
      <c r="U5128" t="str">
        <f t="shared" si="323"/>
        <v>Coquimbo</v>
      </c>
      <c r="V5128">
        <f t="shared" si="320"/>
        <v>7.97</v>
      </c>
      <c r="W5128">
        <f t="shared" si="321"/>
        <v>39.284999999999997</v>
      </c>
      <c r="X5128" s="12">
        <f t="shared" si="322"/>
        <v>0.20287641593483519</v>
      </c>
    </row>
    <row r="5129" spans="1:24" x14ac:dyDescent="0.25">
      <c r="A5129" s="57">
        <v>264</v>
      </c>
      <c r="B5129" s="58" t="s">
        <v>614</v>
      </c>
      <c r="C5129" s="58" t="s">
        <v>1306</v>
      </c>
      <c r="D5129" s="62">
        <v>42479</v>
      </c>
      <c r="E5129" s="63">
        <v>0.53125</v>
      </c>
      <c r="F5129" s="63">
        <v>0.59375</v>
      </c>
      <c r="G5129" s="63" t="s">
        <v>1272</v>
      </c>
      <c r="H5129" s="60">
        <v>215</v>
      </c>
      <c r="I5129" s="68">
        <v>24</v>
      </c>
      <c r="J5129" s="58">
        <v>13</v>
      </c>
      <c r="K5129" s="58">
        <v>42</v>
      </c>
      <c r="L5129" s="73">
        <v>0.5708333333333333</v>
      </c>
      <c r="M5129" s="58" t="s">
        <v>549</v>
      </c>
      <c r="N5129" s="60" t="s">
        <v>549</v>
      </c>
      <c r="O5129" s="58" t="s">
        <v>1363</v>
      </c>
      <c r="P5129" s="58">
        <v>106</v>
      </c>
      <c r="Q5129" s="58">
        <v>1</v>
      </c>
      <c r="R5129" s="58" t="s">
        <v>373</v>
      </c>
      <c r="S5129" s="4" t="s">
        <v>372</v>
      </c>
      <c r="T5129" s="58">
        <v>1</v>
      </c>
      <c r="U5129" t="str">
        <f t="shared" si="323"/>
        <v>Coquimbo</v>
      </c>
      <c r="V5129">
        <f t="shared" si="320"/>
        <v>7.97</v>
      </c>
      <c r="W5129">
        <f t="shared" si="321"/>
        <v>39.284999999999997</v>
      </c>
      <c r="X5129" s="12">
        <f t="shared" si="322"/>
        <v>0.20287641593483519</v>
      </c>
    </row>
    <row r="5130" spans="1:24" x14ac:dyDescent="0.25">
      <c r="A5130" s="57">
        <v>264</v>
      </c>
      <c r="B5130" s="58" t="s">
        <v>614</v>
      </c>
      <c r="C5130" s="58" t="s">
        <v>1306</v>
      </c>
      <c r="D5130" s="62">
        <v>42479</v>
      </c>
      <c r="E5130" s="63">
        <v>0.53125</v>
      </c>
      <c r="F5130" s="63">
        <v>0.59375</v>
      </c>
      <c r="G5130" s="63" t="s">
        <v>1272</v>
      </c>
      <c r="H5130" s="60">
        <v>215</v>
      </c>
      <c r="I5130" s="68">
        <v>25</v>
      </c>
      <c r="J5130" s="58">
        <v>13</v>
      </c>
      <c r="K5130" s="58">
        <v>48</v>
      </c>
      <c r="L5130" s="73">
        <v>0.57500000000000007</v>
      </c>
      <c r="M5130" s="58" t="s">
        <v>429</v>
      </c>
      <c r="N5130" s="60" t="s">
        <v>429</v>
      </c>
      <c r="O5130" s="58" t="s">
        <v>1363</v>
      </c>
      <c r="P5130" s="58">
        <v>109</v>
      </c>
      <c r="Q5130" s="58">
        <v>1</v>
      </c>
      <c r="R5130" s="58" t="s">
        <v>373</v>
      </c>
      <c r="S5130" s="4" t="s">
        <v>372</v>
      </c>
      <c r="T5130" s="58">
        <v>1</v>
      </c>
      <c r="U5130" t="str">
        <f t="shared" si="323"/>
        <v>Coquimbo</v>
      </c>
      <c r="V5130">
        <f t="shared" si="320"/>
        <v>7.97</v>
      </c>
      <c r="W5130">
        <f t="shared" si="321"/>
        <v>39.284999999999997</v>
      </c>
      <c r="X5130" s="12">
        <f t="shared" si="322"/>
        <v>0.20287641593483519</v>
      </c>
    </row>
    <row r="5131" spans="1:24" x14ac:dyDescent="0.25">
      <c r="A5131" s="57">
        <v>264</v>
      </c>
      <c r="B5131" s="58" t="s">
        <v>614</v>
      </c>
      <c r="C5131" s="58" t="s">
        <v>1306</v>
      </c>
      <c r="D5131" s="62">
        <v>42479</v>
      </c>
      <c r="E5131" s="63">
        <v>0.53125</v>
      </c>
      <c r="F5131" s="63">
        <v>0.59375</v>
      </c>
      <c r="G5131" s="63" t="s">
        <v>1272</v>
      </c>
      <c r="H5131" s="60">
        <v>215</v>
      </c>
      <c r="I5131" s="68">
        <v>26</v>
      </c>
      <c r="J5131" s="58">
        <v>13</v>
      </c>
      <c r="K5131" s="58">
        <v>48</v>
      </c>
      <c r="L5131" s="73">
        <v>0.57500000000000007</v>
      </c>
      <c r="M5131" s="58" t="s">
        <v>1064</v>
      </c>
      <c r="N5131" s="60" t="s">
        <v>1064</v>
      </c>
      <c r="O5131" s="58" t="s">
        <v>1363</v>
      </c>
      <c r="P5131" s="58">
        <v>109</v>
      </c>
      <c r="Q5131" s="58">
        <v>1</v>
      </c>
      <c r="R5131" s="58" t="s">
        <v>373</v>
      </c>
      <c r="S5131" s="4" t="s">
        <v>372</v>
      </c>
      <c r="T5131" s="58">
        <v>1</v>
      </c>
      <c r="U5131" t="str">
        <f t="shared" si="323"/>
        <v>Coquimbo</v>
      </c>
      <c r="V5131">
        <f t="shared" si="320"/>
        <v>7.97</v>
      </c>
      <c r="W5131">
        <f t="shared" si="321"/>
        <v>39.284999999999997</v>
      </c>
      <c r="X5131" s="12">
        <f t="shared" si="322"/>
        <v>0.20287641593483519</v>
      </c>
    </row>
    <row r="5132" spans="1:24" x14ac:dyDescent="0.25">
      <c r="A5132" s="57">
        <v>264</v>
      </c>
      <c r="B5132" s="58" t="s">
        <v>614</v>
      </c>
      <c r="C5132" s="58" t="s">
        <v>1306</v>
      </c>
      <c r="D5132" s="62">
        <v>42479</v>
      </c>
      <c r="E5132" s="63">
        <v>0.53125</v>
      </c>
      <c r="F5132" s="63">
        <v>0.59375</v>
      </c>
      <c r="G5132" s="63" t="s">
        <v>1272</v>
      </c>
      <c r="H5132" s="60">
        <v>215</v>
      </c>
      <c r="I5132" s="68">
        <v>27</v>
      </c>
      <c r="J5132" s="58">
        <v>13</v>
      </c>
      <c r="K5132" s="58">
        <v>49</v>
      </c>
      <c r="L5132" s="73">
        <v>0.5756944444444444</v>
      </c>
      <c r="M5132" s="58" t="s">
        <v>1228</v>
      </c>
      <c r="N5132" s="60" t="s">
        <v>956</v>
      </c>
      <c r="O5132" s="58" t="s">
        <v>1363</v>
      </c>
      <c r="P5132" s="58">
        <v>105</v>
      </c>
      <c r="Q5132" s="58">
        <v>1</v>
      </c>
      <c r="R5132" s="58" t="s">
        <v>373</v>
      </c>
      <c r="S5132" s="4" t="s">
        <v>372</v>
      </c>
      <c r="T5132" s="58">
        <v>1</v>
      </c>
      <c r="U5132" t="str">
        <f t="shared" si="323"/>
        <v>Coquimbo</v>
      </c>
      <c r="V5132">
        <f t="shared" si="320"/>
        <v>7.97</v>
      </c>
      <c r="W5132">
        <f t="shared" si="321"/>
        <v>39.284999999999997</v>
      </c>
      <c r="X5132" s="12">
        <f t="shared" si="322"/>
        <v>0.20287641593483519</v>
      </c>
    </row>
    <row r="5133" spans="1:24" x14ac:dyDescent="0.25">
      <c r="A5133" s="57">
        <v>264</v>
      </c>
      <c r="B5133" s="58" t="s">
        <v>614</v>
      </c>
      <c r="C5133" s="58" t="s">
        <v>1306</v>
      </c>
      <c r="D5133" s="62">
        <v>42479</v>
      </c>
      <c r="E5133" s="63">
        <v>0.53125</v>
      </c>
      <c r="F5133" s="63">
        <v>0.59375</v>
      </c>
      <c r="G5133" s="63" t="s">
        <v>1272</v>
      </c>
      <c r="H5133" s="60">
        <v>215</v>
      </c>
      <c r="I5133" s="68">
        <v>28</v>
      </c>
      <c r="J5133" s="58">
        <v>13</v>
      </c>
      <c r="K5133" s="58">
        <v>49</v>
      </c>
      <c r="L5133" s="73">
        <v>0.5756944444444444</v>
      </c>
      <c r="M5133" s="58" t="s">
        <v>1227</v>
      </c>
      <c r="N5133" s="60" t="s">
        <v>1227</v>
      </c>
      <c r="O5133" s="58" t="s">
        <v>1363</v>
      </c>
      <c r="P5133" s="58">
        <v>106</v>
      </c>
      <c r="Q5133" s="58">
        <v>1</v>
      </c>
      <c r="R5133" s="58" t="s">
        <v>373</v>
      </c>
      <c r="S5133" s="4" t="s">
        <v>372</v>
      </c>
      <c r="T5133" s="58">
        <v>1</v>
      </c>
      <c r="U5133" t="str">
        <f t="shared" si="323"/>
        <v>Coquimbo</v>
      </c>
      <c r="V5133">
        <f t="shared" si="320"/>
        <v>7.97</v>
      </c>
      <c r="W5133">
        <f t="shared" si="321"/>
        <v>39.284999999999997</v>
      </c>
      <c r="X5133" s="12">
        <f t="shared" si="322"/>
        <v>0.20287641593483519</v>
      </c>
    </row>
    <row r="5134" spans="1:24" x14ac:dyDescent="0.25">
      <c r="A5134" s="57">
        <v>264</v>
      </c>
      <c r="B5134" s="58" t="s">
        <v>614</v>
      </c>
      <c r="C5134" s="58" t="s">
        <v>1306</v>
      </c>
      <c r="D5134" s="62">
        <v>42479</v>
      </c>
      <c r="E5134" s="63">
        <v>0.53125</v>
      </c>
      <c r="F5134" s="63">
        <v>0.59375</v>
      </c>
      <c r="G5134" s="63" t="s">
        <v>1272</v>
      </c>
      <c r="H5134" s="60">
        <v>215</v>
      </c>
      <c r="I5134" s="68">
        <v>29</v>
      </c>
      <c r="J5134" s="58">
        <v>13</v>
      </c>
      <c r="K5134" s="58">
        <v>53</v>
      </c>
      <c r="L5134" s="73">
        <v>0.57847222222222217</v>
      </c>
      <c r="M5134" s="58" t="s">
        <v>1171</v>
      </c>
      <c r="N5134" s="60" t="s">
        <v>1171</v>
      </c>
      <c r="O5134" s="58" t="s">
        <v>1363</v>
      </c>
      <c r="P5134" s="58">
        <v>105</v>
      </c>
      <c r="Q5134" s="58">
        <v>1</v>
      </c>
      <c r="R5134" s="58" t="s">
        <v>373</v>
      </c>
      <c r="S5134" s="4" t="s">
        <v>372</v>
      </c>
      <c r="T5134" s="58">
        <v>1</v>
      </c>
      <c r="U5134" t="str">
        <f t="shared" si="323"/>
        <v>Coquimbo</v>
      </c>
      <c r="V5134">
        <f t="shared" si="320"/>
        <v>7.97</v>
      </c>
      <c r="W5134">
        <f t="shared" si="321"/>
        <v>39.284999999999997</v>
      </c>
      <c r="X5134" s="12">
        <f t="shared" si="322"/>
        <v>0.20287641593483519</v>
      </c>
    </row>
    <row r="5135" spans="1:24" x14ac:dyDescent="0.25">
      <c r="A5135" s="57">
        <v>264</v>
      </c>
      <c r="B5135" s="58" t="s">
        <v>614</v>
      </c>
      <c r="C5135" s="58" t="s">
        <v>1306</v>
      </c>
      <c r="D5135" s="62">
        <v>42479</v>
      </c>
      <c r="E5135" s="63">
        <v>0.53125</v>
      </c>
      <c r="F5135" s="63">
        <v>0.59375</v>
      </c>
      <c r="G5135" s="63" t="s">
        <v>1272</v>
      </c>
      <c r="H5135" s="60">
        <v>215</v>
      </c>
      <c r="I5135" s="68">
        <v>30</v>
      </c>
      <c r="J5135" s="58">
        <v>13</v>
      </c>
      <c r="K5135" s="58">
        <v>54</v>
      </c>
      <c r="L5135" s="73">
        <v>0.57916666666666672</v>
      </c>
      <c r="M5135" s="58" t="s">
        <v>502</v>
      </c>
      <c r="N5135" s="60" t="s">
        <v>502</v>
      </c>
      <c r="O5135" s="58" t="s">
        <v>1363</v>
      </c>
      <c r="P5135" s="58">
        <v>105</v>
      </c>
      <c r="Q5135" s="58">
        <v>1</v>
      </c>
      <c r="R5135" s="58" t="s">
        <v>373</v>
      </c>
      <c r="S5135" s="4" t="s">
        <v>372</v>
      </c>
      <c r="T5135" s="58">
        <v>1</v>
      </c>
      <c r="U5135" t="str">
        <f t="shared" si="323"/>
        <v>Coquimbo</v>
      </c>
      <c r="V5135">
        <f t="shared" si="320"/>
        <v>7.97</v>
      </c>
      <c r="W5135">
        <f t="shared" si="321"/>
        <v>39.284999999999997</v>
      </c>
      <c r="X5135" s="12">
        <f t="shared" si="322"/>
        <v>0.20287641593483519</v>
      </c>
    </row>
    <row r="5136" spans="1:24" x14ac:dyDescent="0.25">
      <c r="A5136" s="57">
        <v>264</v>
      </c>
      <c r="B5136" s="58" t="s">
        <v>614</v>
      </c>
      <c r="C5136" s="58" t="s">
        <v>1306</v>
      </c>
      <c r="D5136" s="62">
        <v>42479</v>
      </c>
      <c r="E5136" s="63">
        <v>0.53125</v>
      </c>
      <c r="F5136" s="63">
        <v>0.59375</v>
      </c>
      <c r="G5136" s="63" t="s">
        <v>1272</v>
      </c>
      <c r="H5136" s="60">
        <v>216</v>
      </c>
      <c r="I5136" s="68">
        <v>1</v>
      </c>
      <c r="J5136" s="58">
        <v>13</v>
      </c>
      <c r="K5136" s="58">
        <v>58</v>
      </c>
      <c r="L5136" s="73">
        <v>0.58194444444444449</v>
      </c>
      <c r="M5136" s="58" t="s">
        <v>1229</v>
      </c>
      <c r="N5136" s="60" t="s">
        <v>445</v>
      </c>
      <c r="O5136" s="58" t="s">
        <v>1363</v>
      </c>
      <c r="P5136" s="58">
        <v>105</v>
      </c>
      <c r="Q5136" s="58">
        <v>1</v>
      </c>
      <c r="R5136" s="58" t="s">
        <v>373</v>
      </c>
      <c r="S5136" s="4" t="s">
        <v>372</v>
      </c>
      <c r="T5136" s="58">
        <v>1</v>
      </c>
      <c r="U5136" t="str">
        <f t="shared" si="323"/>
        <v>Coquimbo</v>
      </c>
      <c r="V5136">
        <f t="shared" si="320"/>
        <v>7.97</v>
      </c>
      <c r="W5136">
        <f t="shared" si="321"/>
        <v>39.284999999999997</v>
      </c>
      <c r="X5136" s="12">
        <f t="shared" si="322"/>
        <v>0.20287641593483519</v>
      </c>
    </row>
    <row r="5137" spans="1:24" x14ac:dyDescent="0.25">
      <c r="A5137" s="57">
        <v>264</v>
      </c>
      <c r="B5137" s="58" t="s">
        <v>614</v>
      </c>
      <c r="C5137" s="58" t="s">
        <v>1306</v>
      </c>
      <c r="D5137" s="62">
        <v>42479</v>
      </c>
      <c r="E5137" s="63">
        <v>0.53125</v>
      </c>
      <c r="F5137" s="63">
        <v>0.59375</v>
      </c>
      <c r="G5137" s="63" t="s">
        <v>1272</v>
      </c>
      <c r="H5137" s="60">
        <v>216</v>
      </c>
      <c r="I5137" s="68">
        <v>2</v>
      </c>
      <c r="J5137" s="58">
        <v>13</v>
      </c>
      <c r="K5137" s="58">
        <v>59</v>
      </c>
      <c r="L5137" s="73">
        <v>0.58263888888888882</v>
      </c>
      <c r="M5137" s="58" t="s">
        <v>525</v>
      </c>
      <c r="N5137" s="60" t="s">
        <v>525</v>
      </c>
      <c r="O5137" s="58" t="s">
        <v>1363</v>
      </c>
      <c r="P5137" s="58">
        <v>109</v>
      </c>
      <c r="Q5137" s="58">
        <v>1</v>
      </c>
      <c r="R5137" s="58" t="s">
        <v>373</v>
      </c>
      <c r="S5137" s="4" t="s">
        <v>372</v>
      </c>
      <c r="T5137" s="58">
        <v>1</v>
      </c>
      <c r="U5137" t="str">
        <f t="shared" si="323"/>
        <v>Coquimbo</v>
      </c>
      <c r="V5137">
        <f t="shared" si="320"/>
        <v>7.97</v>
      </c>
      <c r="W5137">
        <f t="shared" si="321"/>
        <v>39.284999999999997</v>
      </c>
      <c r="X5137" s="12">
        <f t="shared" si="322"/>
        <v>0.20287641593483519</v>
      </c>
    </row>
    <row r="5138" spans="1:24" x14ac:dyDescent="0.25">
      <c r="A5138" s="57">
        <v>264</v>
      </c>
      <c r="B5138" s="58" t="s">
        <v>614</v>
      </c>
      <c r="C5138" s="58" t="s">
        <v>1306</v>
      </c>
      <c r="D5138" s="62">
        <v>42479</v>
      </c>
      <c r="E5138" s="63">
        <v>0.53125</v>
      </c>
      <c r="F5138" s="63">
        <v>0.59375</v>
      </c>
      <c r="G5138" s="63" t="s">
        <v>1272</v>
      </c>
      <c r="H5138" s="60">
        <v>216</v>
      </c>
      <c r="I5138" s="68">
        <v>3</v>
      </c>
      <c r="J5138" s="58">
        <v>14</v>
      </c>
      <c r="K5138" s="58">
        <v>1</v>
      </c>
      <c r="L5138" s="73">
        <v>0.58402777777777781</v>
      </c>
      <c r="M5138" s="58" t="s">
        <v>424</v>
      </c>
      <c r="N5138" s="60" t="s">
        <v>424</v>
      </c>
      <c r="O5138" s="58" t="s">
        <v>1363</v>
      </c>
      <c r="P5138" s="58">
        <v>106</v>
      </c>
      <c r="Q5138" s="58">
        <v>1</v>
      </c>
      <c r="R5138" s="58" t="s">
        <v>373</v>
      </c>
      <c r="S5138" s="4" t="s">
        <v>372</v>
      </c>
      <c r="T5138" s="58">
        <v>1</v>
      </c>
      <c r="U5138" t="str">
        <f t="shared" si="323"/>
        <v>Coquimbo</v>
      </c>
      <c r="V5138">
        <f t="shared" si="320"/>
        <v>7.97</v>
      </c>
      <c r="W5138">
        <f t="shared" si="321"/>
        <v>39.284999999999997</v>
      </c>
      <c r="X5138" s="12">
        <f t="shared" si="322"/>
        <v>0.20287641593483519</v>
      </c>
    </row>
    <row r="5139" spans="1:24" x14ac:dyDescent="0.25">
      <c r="A5139" s="57">
        <v>264</v>
      </c>
      <c r="B5139" s="58" t="s">
        <v>614</v>
      </c>
      <c r="C5139" s="58" t="s">
        <v>1306</v>
      </c>
      <c r="D5139" s="62">
        <v>42479</v>
      </c>
      <c r="E5139" s="63">
        <v>0.53125</v>
      </c>
      <c r="F5139" s="63">
        <v>0.59375</v>
      </c>
      <c r="G5139" s="63" t="s">
        <v>1272</v>
      </c>
      <c r="H5139" s="60">
        <v>216</v>
      </c>
      <c r="I5139" s="68">
        <v>4</v>
      </c>
      <c r="J5139" s="58">
        <v>14</v>
      </c>
      <c r="K5139" s="58">
        <v>2</v>
      </c>
      <c r="L5139" s="73">
        <v>0.58472222222222225</v>
      </c>
      <c r="M5139" s="58" t="s">
        <v>506</v>
      </c>
      <c r="N5139" s="60" t="s">
        <v>506</v>
      </c>
      <c r="O5139" s="58" t="s">
        <v>1363</v>
      </c>
      <c r="P5139" s="58">
        <v>109</v>
      </c>
      <c r="Q5139" s="58">
        <v>1</v>
      </c>
      <c r="R5139" s="58" t="s">
        <v>373</v>
      </c>
      <c r="S5139" s="4" t="s">
        <v>372</v>
      </c>
      <c r="T5139" s="58">
        <v>1</v>
      </c>
      <c r="U5139" t="str">
        <f t="shared" si="323"/>
        <v>Coquimbo</v>
      </c>
      <c r="V5139">
        <f t="shared" si="320"/>
        <v>7.97</v>
      </c>
      <c r="W5139">
        <f t="shared" si="321"/>
        <v>39.284999999999997</v>
      </c>
      <c r="X5139" s="12">
        <f t="shared" si="322"/>
        <v>0.20287641593483519</v>
      </c>
    </row>
    <row r="5140" spans="1:24" x14ac:dyDescent="0.25">
      <c r="A5140" s="57">
        <v>264</v>
      </c>
      <c r="B5140" s="58" t="s">
        <v>614</v>
      </c>
      <c r="C5140" s="58" t="s">
        <v>1306</v>
      </c>
      <c r="D5140" s="62">
        <v>42479</v>
      </c>
      <c r="E5140" s="63">
        <v>0.53125</v>
      </c>
      <c r="F5140" s="63">
        <v>0.59375</v>
      </c>
      <c r="G5140" s="63" t="s">
        <v>1272</v>
      </c>
      <c r="H5140" s="60">
        <v>216</v>
      </c>
      <c r="I5140" s="68">
        <v>5</v>
      </c>
      <c r="J5140" s="58">
        <v>14</v>
      </c>
      <c r="K5140" s="58">
        <v>4</v>
      </c>
      <c r="L5140" s="73">
        <v>0.58611111111111114</v>
      </c>
      <c r="M5140" s="58" t="s">
        <v>408</v>
      </c>
      <c r="N5140" s="60" t="s">
        <v>408</v>
      </c>
      <c r="O5140" s="58" t="s">
        <v>1363</v>
      </c>
      <c r="P5140" s="58">
        <v>105</v>
      </c>
      <c r="Q5140" s="58">
        <v>1</v>
      </c>
      <c r="R5140" s="58" t="s">
        <v>373</v>
      </c>
      <c r="S5140" s="4" t="s">
        <v>372</v>
      </c>
      <c r="T5140" s="58">
        <v>1</v>
      </c>
      <c r="U5140" t="str">
        <f t="shared" si="323"/>
        <v>Coquimbo</v>
      </c>
      <c r="V5140">
        <f t="shared" si="320"/>
        <v>7.97</v>
      </c>
      <c r="W5140">
        <f t="shared" si="321"/>
        <v>39.284999999999997</v>
      </c>
      <c r="X5140" s="12">
        <f t="shared" si="322"/>
        <v>0.20287641593483519</v>
      </c>
    </row>
    <row r="5141" spans="1:24" x14ac:dyDescent="0.25">
      <c r="A5141" s="57">
        <v>264</v>
      </c>
      <c r="B5141" s="58" t="s">
        <v>614</v>
      </c>
      <c r="C5141" s="58" t="s">
        <v>1306</v>
      </c>
      <c r="D5141" s="62">
        <v>42479</v>
      </c>
      <c r="E5141" s="63">
        <v>0.53125</v>
      </c>
      <c r="F5141" s="63">
        <v>0.59375</v>
      </c>
      <c r="G5141" s="63" t="s">
        <v>1272</v>
      </c>
      <c r="H5141" s="60">
        <v>216</v>
      </c>
      <c r="I5141" s="68">
        <v>6</v>
      </c>
      <c r="J5141" s="58">
        <v>14</v>
      </c>
      <c r="K5141" s="58">
        <v>8</v>
      </c>
      <c r="L5141" s="73">
        <v>0.58888888888888891</v>
      </c>
      <c r="M5141" s="58" t="s">
        <v>52</v>
      </c>
      <c r="N5141" s="60" t="s">
        <v>52</v>
      </c>
      <c r="O5141" s="58" t="s">
        <v>1363</v>
      </c>
      <c r="P5141" s="58">
        <v>112</v>
      </c>
      <c r="Q5141" s="58">
        <v>1</v>
      </c>
      <c r="R5141" s="58" t="s">
        <v>373</v>
      </c>
      <c r="S5141" s="4" t="s">
        <v>372</v>
      </c>
      <c r="T5141" s="58">
        <v>1</v>
      </c>
      <c r="U5141" t="str">
        <f t="shared" si="323"/>
        <v>Coquimbo</v>
      </c>
      <c r="V5141">
        <f t="shared" si="320"/>
        <v>7.97</v>
      </c>
      <c r="W5141">
        <f t="shared" si="321"/>
        <v>39.284999999999997</v>
      </c>
      <c r="X5141" s="12">
        <f t="shared" si="322"/>
        <v>0.20287641593483519</v>
      </c>
    </row>
    <row r="5142" spans="1:24" x14ac:dyDescent="0.25">
      <c r="A5142" s="57">
        <v>264</v>
      </c>
      <c r="B5142" s="58" t="s">
        <v>614</v>
      </c>
      <c r="C5142" s="58" t="s">
        <v>1306</v>
      </c>
      <c r="D5142" s="62">
        <v>42479</v>
      </c>
      <c r="E5142" s="63">
        <v>0.53125</v>
      </c>
      <c r="F5142" s="63">
        <v>0.59375</v>
      </c>
      <c r="G5142" s="63" t="s">
        <v>1272</v>
      </c>
      <c r="H5142" s="60">
        <v>216</v>
      </c>
      <c r="I5142" s="68">
        <v>7</v>
      </c>
      <c r="J5142" s="58">
        <v>14</v>
      </c>
      <c r="K5142" s="58">
        <v>8</v>
      </c>
      <c r="L5142" s="73">
        <v>0.58888888888888891</v>
      </c>
      <c r="M5142" s="58" t="s">
        <v>1079</v>
      </c>
      <c r="N5142" s="60" t="s">
        <v>1079</v>
      </c>
      <c r="O5142" s="58" t="s">
        <v>1363</v>
      </c>
      <c r="P5142" s="58">
        <v>105</v>
      </c>
      <c r="Q5142" s="58">
        <v>1</v>
      </c>
      <c r="R5142" s="58" t="s">
        <v>373</v>
      </c>
      <c r="S5142" s="4" t="s">
        <v>372</v>
      </c>
      <c r="T5142" s="58">
        <v>1</v>
      </c>
      <c r="U5142" t="str">
        <f t="shared" si="323"/>
        <v>Coquimbo</v>
      </c>
      <c r="V5142">
        <f t="shared" si="320"/>
        <v>7.97</v>
      </c>
      <c r="W5142">
        <f t="shared" si="321"/>
        <v>39.284999999999997</v>
      </c>
      <c r="X5142" s="12">
        <f t="shared" si="322"/>
        <v>0.20287641593483519</v>
      </c>
    </row>
    <row r="5143" spans="1:24" x14ac:dyDescent="0.25">
      <c r="A5143" s="57">
        <v>264</v>
      </c>
      <c r="B5143" s="58" t="s">
        <v>614</v>
      </c>
      <c r="C5143" s="58" t="s">
        <v>1306</v>
      </c>
      <c r="D5143" s="62">
        <v>42479</v>
      </c>
      <c r="E5143" s="63">
        <v>0.53125</v>
      </c>
      <c r="F5143" s="63">
        <v>0.59375</v>
      </c>
      <c r="G5143" s="63" t="s">
        <v>1272</v>
      </c>
      <c r="H5143" s="60">
        <v>216</v>
      </c>
      <c r="I5143" s="68">
        <v>8</v>
      </c>
      <c r="J5143" s="58">
        <v>14</v>
      </c>
      <c r="K5143" s="58">
        <v>9</v>
      </c>
      <c r="L5143" s="73">
        <v>0.58958333333333335</v>
      </c>
      <c r="M5143" s="58" t="s">
        <v>544</v>
      </c>
      <c r="N5143" s="60" t="s">
        <v>544</v>
      </c>
      <c r="O5143" s="58" t="s">
        <v>1363</v>
      </c>
      <c r="P5143" s="58">
        <v>105</v>
      </c>
      <c r="Q5143" s="58">
        <v>1</v>
      </c>
      <c r="R5143" s="58" t="s">
        <v>373</v>
      </c>
      <c r="S5143" s="4" t="s">
        <v>372</v>
      </c>
      <c r="T5143" s="58">
        <v>1</v>
      </c>
      <c r="U5143" t="str">
        <f t="shared" si="323"/>
        <v>Coquimbo</v>
      </c>
      <c r="V5143">
        <f t="shared" si="320"/>
        <v>7.97</v>
      </c>
      <c r="W5143">
        <f t="shared" si="321"/>
        <v>39.284999999999997</v>
      </c>
      <c r="X5143" s="12">
        <f t="shared" si="322"/>
        <v>0.20287641593483519</v>
      </c>
    </row>
    <row r="5144" spans="1:24" x14ac:dyDescent="0.25">
      <c r="A5144" s="57">
        <v>264</v>
      </c>
      <c r="B5144" s="58" t="s">
        <v>614</v>
      </c>
      <c r="C5144" s="58" t="s">
        <v>1306</v>
      </c>
      <c r="D5144" s="62">
        <v>42479</v>
      </c>
      <c r="E5144" s="63">
        <v>0.53125</v>
      </c>
      <c r="F5144" s="63">
        <v>0.59375</v>
      </c>
      <c r="G5144" s="63" t="s">
        <v>1272</v>
      </c>
      <c r="H5144" s="60">
        <v>216</v>
      </c>
      <c r="I5144" s="68">
        <v>9</v>
      </c>
      <c r="J5144" s="58">
        <v>14</v>
      </c>
      <c r="K5144" s="58">
        <v>11</v>
      </c>
      <c r="L5144" s="73">
        <v>0.59097222222222223</v>
      </c>
      <c r="M5144" s="58" t="s">
        <v>1230</v>
      </c>
      <c r="N5144" s="60" t="s">
        <v>930</v>
      </c>
      <c r="O5144" s="58" t="s">
        <v>1363</v>
      </c>
      <c r="P5144" s="58">
        <v>105</v>
      </c>
      <c r="Q5144" s="58">
        <v>1</v>
      </c>
      <c r="R5144" s="58" t="s">
        <v>373</v>
      </c>
      <c r="S5144" s="4" t="s">
        <v>372</v>
      </c>
      <c r="T5144" s="58">
        <v>1</v>
      </c>
      <c r="U5144" t="str">
        <f t="shared" si="323"/>
        <v>Coquimbo</v>
      </c>
      <c r="V5144">
        <f t="shared" si="320"/>
        <v>7.97</v>
      </c>
      <c r="W5144">
        <f t="shared" si="321"/>
        <v>39.284999999999997</v>
      </c>
      <c r="X5144" s="12">
        <f t="shared" si="322"/>
        <v>0.20287641593483519</v>
      </c>
    </row>
    <row r="5145" spans="1:24" x14ac:dyDescent="0.25">
      <c r="A5145" s="57">
        <v>264</v>
      </c>
      <c r="B5145" s="58" t="s">
        <v>614</v>
      </c>
      <c r="C5145" s="58" t="s">
        <v>1306</v>
      </c>
      <c r="D5145" s="62">
        <v>42479</v>
      </c>
      <c r="E5145" s="63">
        <v>0.53125</v>
      </c>
      <c r="F5145" s="63">
        <v>0.59375</v>
      </c>
      <c r="G5145" s="63" t="s">
        <v>1272</v>
      </c>
      <c r="H5145" s="60">
        <v>216</v>
      </c>
      <c r="I5145" s="68">
        <v>10</v>
      </c>
      <c r="J5145" s="58">
        <v>14</v>
      </c>
      <c r="K5145" s="58">
        <v>13</v>
      </c>
      <c r="L5145" s="73">
        <v>0.59236111111111112</v>
      </c>
      <c r="M5145" s="58" t="s">
        <v>962</v>
      </c>
      <c r="N5145" s="60" t="s">
        <v>962</v>
      </c>
      <c r="O5145" s="58" t="s">
        <v>1363</v>
      </c>
      <c r="P5145" s="58">
        <v>106</v>
      </c>
      <c r="Q5145" s="58">
        <v>1</v>
      </c>
      <c r="R5145" s="58" t="s">
        <v>373</v>
      </c>
      <c r="S5145" s="4" t="s">
        <v>372</v>
      </c>
      <c r="T5145" s="58">
        <v>1</v>
      </c>
      <c r="U5145" t="str">
        <f t="shared" si="323"/>
        <v>Coquimbo</v>
      </c>
      <c r="V5145">
        <f t="shared" si="320"/>
        <v>7.97</v>
      </c>
      <c r="W5145">
        <f t="shared" si="321"/>
        <v>39.284999999999997</v>
      </c>
      <c r="X5145" s="12">
        <f t="shared" si="322"/>
        <v>0.20287641593483519</v>
      </c>
    </row>
    <row r="5146" spans="1:24" x14ac:dyDescent="0.25">
      <c r="A5146" s="57">
        <v>264</v>
      </c>
      <c r="B5146" s="58" t="s">
        <v>614</v>
      </c>
      <c r="C5146" s="58" t="s">
        <v>1306</v>
      </c>
      <c r="D5146" s="62">
        <v>42479</v>
      </c>
      <c r="E5146" s="63">
        <v>0.73958333333333337</v>
      </c>
      <c r="F5146" s="63">
        <v>0.80208333333333337</v>
      </c>
      <c r="G5146" s="63" t="s">
        <v>1273</v>
      </c>
      <c r="H5146" s="60">
        <v>217</v>
      </c>
      <c r="I5146" s="68">
        <v>1</v>
      </c>
      <c r="J5146" s="58">
        <v>17</v>
      </c>
      <c r="K5146" s="58">
        <v>48</v>
      </c>
      <c r="L5146" s="73">
        <v>0.7416666666666667</v>
      </c>
      <c r="M5146" s="58" t="s">
        <v>456</v>
      </c>
      <c r="N5146" s="60" t="s">
        <v>456</v>
      </c>
      <c r="O5146" s="58" t="s">
        <v>1363</v>
      </c>
      <c r="P5146" s="58">
        <v>105</v>
      </c>
      <c r="Q5146" s="58">
        <v>1</v>
      </c>
      <c r="R5146" s="58" t="s">
        <v>373</v>
      </c>
      <c r="S5146" s="4" t="s">
        <v>372</v>
      </c>
      <c r="T5146" s="58">
        <v>1</v>
      </c>
      <c r="U5146" t="str">
        <f t="shared" si="323"/>
        <v>Coquimbo</v>
      </c>
      <c r="V5146">
        <f t="shared" si="320"/>
        <v>7.97</v>
      </c>
      <c r="W5146">
        <f t="shared" si="321"/>
        <v>39.284999999999997</v>
      </c>
      <c r="X5146" s="12">
        <f t="shared" si="322"/>
        <v>0.20287641593483519</v>
      </c>
    </row>
    <row r="5147" spans="1:24" x14ac:dyDescent="0.25">
      <c r="A5147" s="57">
        <v>264</v>
      </c>
      <c r="B5147" s="58" t="s">
        <v>614</v>
      </c>
      <c r="C5147" s="58" t="s">
        <v>1306</v>
      </c>
      <c r="D5147" s="62">
        <v>42479</v>
      </c>
      <c r="E5147" s="63">
        <v>0.73958333333333337</v>
      </c>
      <c r="F5147" s="63">
        <v>0.80208333333333337</v>
      </c>
      <c r="G5147" s="63" t="s">
        <v>1273</v>
      </c>
      <c r="H5147" s="60">
        <v>217</v>
      </c>
      <c r="I5147" s="68">
        <v>2</v>
      </c>
      <c r="J5147" s="58">
        <v>17</v>
      </c>
      <c r="K5147" s="58">
        <v>48</v>
      </c>
      <c r="L5147" s="73">
        <v>0.7416666666666667</v>
      </c>
      <c r="M5147" s="58" t="s">
        <v>417</v>
      </c>
      <c r="N5147" s="60" t="s">
        <v>417</v>
      </c>
      <c r="O5147" s="58" t="s">
        <v>1363</v>
      </c>
      <c r="P5147" s="58">
        <v>109</v>
      </c>
      <c r="Q5147" s="58">
        <v>1</v>
      </c>
      <c r="R5147" s="58" t="s">
        <v>373</v>
      </c>
      <c r="S5147" s="4" t="s">
        <v>372</v>
      </c>
      <c r="T5147" s="58">
        <v>1</v>
      </c>
      <c r="U5147" t="str">
        <f t="shared" si="323"/>
        <v>Coquimbo</v>
      </c>
      <c r="V5147">
        <f t="shared" si="320"/>
        <v>7.97</v>
      </c>
      <c r="W5147">
        <f t="shared" si="321"/>
        <v>39.284999999999997</v>
      </c>
      <c r="X5147" s="12">
        <f t="shared" si="322"/>
        <v>0.20287641593483519</v>
      </c>
    </row>
    <row r="5148" spans="1:24" x14ac:dyDescent="0.25">
      <c r="A5148" s="57">
        <v>264</v>
      </c>
      <c r="B5148" s="58" t="s">
        <v>614</v>
      </c>
      <c r="C5148" s="58" t="s">
        <v>1306</v>
      </c>
      <c r="D5148" s="62">
        <v>42479</v>
      </c>
      <c r="E5148" s="63">
        <v>0.73958333333333337</v>
      </c>
      <c r="F5148" s="63">
        <v>0.80208333333333337</v>
      </c>
      <c r="G5148" s="63" t="s">
        <v>1273</v>
      </c>
      <c r="H5148" s="60">
        <v>217</v>
      </c>
      <c r="I5148" s="68">
        <v>3</v>
      </c>
      <c r="J5148" s="58">
        <v>17</v>
      </c>
      <c r="K5148" s="58">
        <v>51</v>
      </c>
      <c r="L5148" s="73">
        <v>0.74375000000000002</v>
      </c>
      <c r="M5148" s="58" t="s">
        <v>544</v>
      </c>
      <c r="N5148" s="60" t="s">
        <v>544</v>
      </c>
      <c r="O5148" s="58" t="s">
        <v>1363</v>
      </c>
      <c r="P5148" s="58">
        <v>106</v>
      </c>
      <c r="Q5148" s="58">
        <v>1</v>
      </c>
      <c r="R5148" s="58" t="s">
        <v>373</v>
      </c>
      <c r="S5148" s="4" t="s">
        <v>372</v>
      </c>
      <c r="T5148" s="58">
        <v>1</v>
      </c>
      <c r="U5148" t="str">
        <f t="shared" si="323"/>
        <v>Coquimbo</v>
      </c>
      <c r="V5148">
        <f t="shared" si="320"/>
        <v>7.97</v>
      </c>
      <c r="W5148">
        <f t="shared" si="321"/>
        <v>39.284999999999997</v>
      </c>
      <c r="X5148" s="12">
        <f t="shared" si="322"/>
        <v>0.20287641593483519</v>
      </c>
    </row>
    <row r="5149" spans="1:24" x14ac:dyDescent="0.25">
      <c r="A5149" s="57">
        <v>264</v>
      </c>
      <c r="B5149" s="58" t="s">
        <v>614</v>
      </c>
      <c r="C5149" s="58" t="s">
        <v>1306</v>
      </c>
      <c r="D5149" s="62">
        <v>42479</v>
      </c>
      <c r="E5149" s="63">
        <v>0.73958333333333337</v>
      </c>
      <c r="F5149" s="63">
        <v>0.80208333333333337</v>
      </c>
      <c r="G5149" s="63" t="s">
        <v>1273</v>
      </c>
      <c r="H5149" s="60">
        <v>217</v>
      </c>
      <c r="I5149" s="68">
        <v>4</v>
      </c>
      <c r="J5149" s="58">
        <v>17</v>
      </c>
      <c r="K5149" s="58">
        <v>56</v>
      </c>
      <c r="L5149" s="73">
        <v>0.74722222222222223</v>
      </c>
      <c r="M5149" s="58" t="s">
        <v>61</v>
      </c>
      <c r="N5149" s="60" t="s">
        <v>61</v>
      </c>
      <c r="O5149" s="58" t="s">
        <v>1363</v>
      </c>
      <c r="P5149" s="58">
        <v>112</v>
      </c>
      <c r="Q5149" s="58">
        <v>1</v>
      </c>
      <c r="R5149" s="58" t="s">
        <v>373</v>
      </c>
      <c r="S5149" s="4" t="s">
        <v>372</v>
      </c>
      <c r="T5149" s="58">
        <v>1</v>
      </c>
      <c r="U5149" t="str">
        <f t="shared" si="323"/>
        <v>Coquimbo</v>
      </c>
      <c r="V5149">
        <f t="shared" si="320"/>
        <v>7.97</v>
      </c>
      <c r="W5149">
        <f t="shared" si="321"/>
        <v>39.284999999999997</v>
      </c>
      <c r="X5149" s="12">
        <f t="shared" si="322"/>
        <v>0.20287641593483519</v>
      </c>
    </row>
    <row r="5150" spans="1:24" x14ac:dyDescent="0.25">
      <c r="A5150" s="57">
        <v>264</v>
      </c>
      <c r="B5150" s="58" t="s">
        <v>614</v>
      </c>
      <c r="C5150" s="58" t="s">
        <v>1306</v>
      </c>
      <c r="D5150" s="62">
        <v>42479</v>
      </c>
      <c r="E5150" s="63">
        <v>0.73958333333333337</v>
      </c>
      <c r="F5150" s="63">
        <v>0.80208333333333337</v>
      </c>
      <c r="G5150" s="63" t="s">
        <v>1273</v>
      </c>
      <c r="H5150" s="60">
        <v>217</v>
      </c>
      <c r="I5150" s="68">
        <v>5</v>
      </c>
      <c r="J5150" s="58">
        <v>17</v>
      </c>
      <c r="K5150" s="58">
        <v>57</v>
      </c>
      <c r="L5150" s="73">
        <v>0.74791666666666667</v>
      </c>
      <c r="M5150" s="58" t="s">
        <v>549</v>
      </c>
      <c r="N5150" s="60" t="s">
        <v>549</v>
      </c>
      <c r="O5150" s="58" t="s">
        <v>1363</v>
      </c>
      <c r="P5150" s="58">
        <v>109</v>
      </c>
      <c r="Q5150" s="58">
        <v>1</v>
      </c>
      <c r="R5150" s="58" t="s">
        <v>373</v>
      </c>
      <c r="S5150" s="4" t="s">
        <v>372</v>
      </c>
      <c r="T5150" s="58">
        <v>1</v>
      </c>
      <c r="U5150" t="str">
        <f t="shared" si="323"/>
        <v>Coquimbo</v>
      </c>
      <c r="V5150">
        <f t="shared" si="320"/>
        <v>7.97</v>
      </c>
      <c r="W5150">
        <f t="shared" si="321"/>
        <v>39.284999999999997</v>
      </c>
      <c r="X5150" s="12">
        <f t="shared" si="322"/>
        <v>0.20287641593483519</v>
      </c>
    </row>
    <row r="5151" spans="1:24" x14ac:dyDescent="0.25">
      <c r="A5151" s="57">
        <v>264</v>
      </c>
      <c r="B5151" s="58" t="s">
        <v>614</v>
      </c>
      <c r="C5151" s="58" t="s">
        <v>1306</v>
      </c>
      <c r="D5151" s="62">
        <v>42479</v>
      </c>
      <c r="E5151" s="63">
        <v>0.73958333333333337</v>
      </c>
      <c r="F5151" s="63">
        <v>0.80208333333333337</v>
      </c>
      <c r="G5151" s="63" t="s">
        <v>1273</v>
      </c>
      <c r="H5151" s="60">
        <v>217</v>
      </c>
      <c r="I5151" s="68">
        <v>6</v>
      </c>
      <c r="J5151" s="58">
        <v>18</v>
      </c>
      <c r="K5151" s="58">
        <v>2</v>
      </c>
      <c r="L5151" s="73">
        <v>0.75138888888888899</v>
      </c>
      <c r="M5151" s="58" t="s">
        <v>1231</v>
      </c>
      <c r="N5151" s="60" t="s">
        <v>250</v>
      </c>
      <c r="O5151" s="58" t="s">
        <v>1363</v>
      </c>
      <c r="P5151" s="58">
        <v>112</v>
      </c>
      <c r="Q5151" s="58">
        <v>1</v>
      </c>
      <c r="R5151" s="58" t="s">
        <v>373</v>
      </c>
      <c r="S5151" s="4" t="s">
        <v>372</v>
      </c>
      <c r="T5151" s="58">
        <v>1</v>
      </c>
      <c r="U5151" t="str">
        <f t="shared" si="323"/>
        <v>Coquimbo</v>
      </c>
      <c r="V5151">
        <f t="shared" si="320"/>
        <v>7.97</v>
      </c>
      <c r="W5151">
        <f t="shared" si="321"/>
        <v>39.284999999999997</v>
      </c>
      <c r="X5151" s="12">
        <f t="shared" si="322"/>
        <v>0.20287641593483519</v>
      </c>
    </row>
    <row r="5152" spans="1:24" x14ac:dyDescent="0.25">
      <c r="A5152" s="57">
        <v>264</v>
      </c>
      <c r="B5152" s="58" t="s">
        <v>614</v>
      </c>
      <c r="C5152" s="58" t="s">
        <v>1306</v>
      </c>
      <c r="D5152" s="62">
        <v>42479</v>
      </c>
      <c r="E5152" s="63">
        <v>0.73958333333333337</v>
      </c>
      <c r="F5152" s="63">
        <v>0.80208333333333337</v>
      </c>
      <c r="G5152" s="63" t="s">
        <v>1273</v>
      </c>
      <c r="H5152" s="60">
        <v>217</v>
      </c>
      <c r="I5152" s="68">
        <v>7</v>
      </c>
      <c r="J5152" s="58">
        <v>18</v>
      </c>
      <c r="K5152" s="58">
        <v>3</v>
      </c>
      <c r="L5152" s="73">
        <v>0.75208333333333333</v>
      </c>
      <c r="M5152" s="58" t="s">
        <v>945</v>
      </c>
      <c r="N5152" s="60" t="s">
        <v>945</v>
      </c>
      <c r="O5152" s="58" t="s">
        <v>1363</v>
      </c>
      <c r="P5152" s="58">
        <v>106</v>
      </c>
      <c r="Q5152" s="58">
        <v>1</v>
      </c>
      <c r="R5152" s="58" t="s">
        <v>373</v>
      </c>
      <c r="S5152" s="4" t="s">
        <v>372</v>
      </c>
      <c r="T5152" s="58">
        <v>1</v>
      </c>
      <c r="U5152" t="str">
        <f t="shared" si="323"/>
        <v>Coquimbo</v>
      </c>
      <c r="V5152">
        <f t="shared" si="320"/>
        <v>7.97</v>
      </c>
      <c r="W5152">
        <f t="shared" si="321"/>
        <v>39.284999999999997</v>
      </c>
      <c r="X5152" s="12">
        <f t="shared" si="322"/>
        <v>0.20287641593483519</v>
      </c>
    </row>
    <row r="5153" spans="1:24" x14ac:dyDescent="0.25">
      <c r="A5153" s="57">
        <v>264</v>
      </c>
      <c r="B5153" s="58" t="s">
        <v>614</v>
      </c>
      <c r="C5153" s="58" t="s">
        <v>1306</v>
      </c>
      <c r="D5153" s="62">
        <v>42479</v>
      </c>
      <c r="E5153" s="63">
        <v>0.73958333333333337</v>
      </c>
      <c r="F5153" s="63">
        <v>0.80208333333333337</v>
      </c>
      <c r="G5153" s="63" t="s">
        <v>1273</v>
      </c>
      <c r="H5153" s="60">
        <v>217</v>
      </c>
      <c r="I5153" s="68">
        <v>8</v>
      </c>
      <c r="J5153" s="58">
        <v>18</v>
      </c>
      <c r="K5153" s="58">
        <v>8</v>
      </c>
      <c r="L5153" s="73">
        <v>0.75555555555555554</v>
      </c>
      <c r="M5153" s="58" t="s">
        <v>959</v>
      </c>
      <c r="N5153" s="60" t="s">
        <v>959</v>
      </c>
      <c r="O5153" s="58" t="s">
        <v>1363</v>
      </c>
      <c r="P5153" s="58">
        <v>105</v>
      </c>
      <c r="Q5153" s="58">
        <v>1</v>
      </c>
      <c r="R5153" s="58" t="s">
        <v>373</v>
      </c>
      <c r="S5153" s="4" t="s">
        <v>372</v>
      </c>
      <c r="T5153" s="58">
        <v>1</v>
      </c>
      <c r="U5153" t="str">
        <f t="shared" si="323"/>
        <v>Coquimbo</v>
      </c>
      <c r="V5153">
        <f t="shared" si="320"/>
        <v>7.97</v>
      </c>
      <c r="W5153">
        <f t="shared" si="321"/>
        <v>39.284999999999997</v>
      </c>
      <c r="X5153" s="12">
        <f t="shared" si="322"/>
        <v>0.20287641593483519</v>
      </c>
    </row>
    <row r="5154" spans="1:24" x14ac:dyDescent="0.25">
      <c r="A5154" s="57">
        <v>264</v>
      </c>
      <c r="B5154" s="58" t="s">
        <v>614</v>
      </c>
      <c r="C5154" s="58" t="s">
        <v>1306</v>
      </c>
      <c r="D5154" s="62">
        <v>42479</v>
      </c>
      <c r="E5154" s="63">
        <v>0.73958333333333337</v>
      </c>
      <c r="F5154" s="63">
        <v>0.80208333333333337</v>
      </c>
      <c r="G5154" s="63" t="s">
        <v>1273</v>
      </c>
      <c r="H5154" s="60">
        <v>217</v>
      </c>
      <c r="I5154" s="68">
        <v>9</v>
      </c>
      <c r="J5154" s="58">
        <v>18</v>
      </c>
      <c r="K5154" s="58">
        <v>10</v>
      </c>
      <c r="L5154" s="73">
        <v>0.75694444444444453</v>
      </c>
      <c r="M5154" s="58" t="s">
        <v>1232</v>
      </c>
      <c r="N5154" s="60" t="s">
        <v>564</v>
      </c>
      <c r="O5154" s="58" t="s">
        <v>1363</v>
      </c>
      <c r="P5154" s="58">
        <v>105</v>
      </c>
      <c r="Q5154" s="58">
        <v>1</v>
      </c>
      <c r="R5154" s="58" t="s">
        <v>373</v>
      </c>
      <c r="S5154" s="4" t="s">
        <v>372</v>
      </c>
      <c r="T5154" s="58">
        <v>1</v>
      </c>
      <c r="U5154" t="str">
        <f t="shared" si="323"/>
        <v>Coquimbo</v>
      </c>
      <c r="V5154">
        <f t="shared" si="320"/>
        <v>7.97</v>
      </c>
      <c r="W5154">
        <f t="shared" si="321"/>
        <v>39.284999999999997</v>
      </c>
      <c r="X5154" s="12">
        <f t="shared" si="322"/>
        <v>0.20287641593483519</v>
      </c>
    </row>
    <row r="5155" spans="1:24" x14ac:dyDescent="0.25">
      <c r="A5155" s="57">
        <v>264</v>
      </c>
      <c r="B5155" s="58" t="s">
        <v>614</v>
      </c>
      <c r="C5155" s="58" t="s">
        <v>1306</v>
      </c>
      <c r="D5155" s="62">
        <v>42479</v>
      </c>
      <c r="E5155" s="63">
        <v>0.73958333333333337</v>
      </c>
      <c r="F5155" s="63">
        <v>0.80208333333333337</v>
      </c>
      <c r="G5155" s="63" t="s">
        <v>1273</v>
      </c>
      <c r="H5155" s="60">
        <v>217</v>
      </c>
      <c r="I5155" s="68">
        <v>10</v>
      </c>
      <c r="J5155" s="58">
        <v>18</v>
      </c>
      <c r="K5155" s="58">
        <v>14</v>
      </c>
      <c r="L5155" s="73">
        <v>0.7597222222222223</v>
      </c>
      <c r="M5155" s="58" t="s">
        <v>928</v>
      </c>
      <c r="N5155" s="60" t="s">
        <v>928</v>
      </c>
      <c r="O5155" s="58" t="s">
        <v>1363</v>
      </c>
      <c r="P5155" s="58">
        <v>106</v>
      </c>
      <c r="Q5155" s="58">
        <v>1</v>
      </c>
      <c r="R5155" s="58" t="s">
        <v>373</v>
      </c>
      <c r="S5155" s="4" t="s">
        <v>372</v>
      </c>
      <c r="T5155" s="58">
        <v>2</v>
      </c>
      <c r="U5155" t="str">
        <f t="shared" si="323"/>
        <v>Coquimbo</v>
      </c>
      <c r="V5155">
        <f t="shared" si="320"/>
        <v>17.84</v>
      </c>
      <c r="W5155">
        <f t="shared" si="321"/>
        <v>39.284999999999997</v>
      </c>
      <c r="X5155" s="12">
        <f t="shared" si="322"/>
        <v>0.45411734758813799</v>
      </c>
    </row>
    <row r="5156" spans="1:24" x14ac:dyDescent="0.25">
      <c r="A5156" s="57">
        <v>264</v>
      </c>
      <c r="B5156" s="58" t="s">
        <v>614</v>
      </c>
      <c r="C5156" s="58" t="s">
        <v>1306</v>
      </c>
      <c r="D5156" s="62">
        <v>42479</v>
      </c>
      <c r="E5156" s="63">
        <v>0.73958333333333337</v>
      </c>
      <c r="F5156" s="63">
        <v>0.80208333333333337</v>
      </c>
      <c r="G5156" s="63" t="s">
        <v>1273</v>
      </c>
      <c r="H5156" s="60">
        <v>217</v>
      </c>
      <c r="I5156" s="68">
        <v>11</v>
      </c>
      <c r="J5156" s="58">
        <v>18</v>
      </c>
      <c r="K5156" s="58">
        <v>17</v>
      </c>
      <c r="L5156" s="73">
        <v>0.76180555555555562</v>
      </c>
      <c r="M5156" s="58" t="s">
        <v>424</v>
      </c>
      <c r="N5156" s="60" t="s">
        <v>424</v>
      </c>
      <c r="O5156" s="58" t="s">
        <v>1363</v>
      </c>
      <c r="P5156" s="58">
        <v>109</v>
      </c>
      <c r="Q5156" s="58">
        <v>1</v>
      </c>
      <c r="R5156" s="58" t="s">
        <v>373</v>
      </c>
      <c r="S5156" s="4" t="s">
        <v>372</v>
      </c>
      <c r="T5156" s="58">
        <v>1</v>
      </c>
      <c r="U5156" t="str">
        <f t="shared" si="323"/>
        <v>Coquimbo</v>
      </c>
      <c r="V5156">
        <f t="shared" si="320"/>
        <v>7.97</v>
      </c>
      <c r="W5156">
        <f t="shared" si="321"/>
        <v>39.284999999999997</v>
      </c>
      <c r="X5156" s="12">
        <f t="shared" si="322"/>
        <v>0.20287641593483519</v>
      </c>
    </row>
    <row r="5157" spans="1:24" x14ac:dyDescent="0.25">
      <c r="A5157" s="57">
        <v>264</v>
      </c>
      <c r="B5157" s="58" t="s">
        <v>614</v>
      </c>
      <c r="C5157" s="58" t="s">
        <v>1306</v>
      </c>
      <c r="D5157" s="62">
        <v>42479</v>
      </c>
      <c r="E5157" s="63">
        <v>0.73958333333333337</v>
      </c>
      <c r="F5157" s="63">
        <v>0.80208333333333337</v>
      </c>
      <c r="G5157" s="63" t="s">
        <v>1273</v>
      </c>
      <c r="H5157" s="60">
        <v>217</v>
      </c>
      <c r="I5157" s="68">
        <v>12</v>
      </c>
      <c r="J5157" s="58">
        <v>18</v>
      </c>
      <c r="K5157" s="58">
        <v>20</v>
      </c>
      <c r="L5157" s="73">
        <v>0.76388888888888884</v>
      </c>
      <c r="M5157" s="58" t="s">
        <v>515</v>
      </c>
      <c r="N5157" s="60" t="s">
        <v>515</v>
      </c>
      <c r="O5157" s="58" t="s">
        <v>1363</v>
      </c>
      <c r="P5157" s="58">
        <v>106</v>
      </c>
      <c r="Q5157" s="58">
        <v>1</v>
      </c>
      <c r="R5157" s="58" t="s">
        <v>373</v>
      </c>
      <c r="S5157" s="4" t="s">
        <v>372</v>
      </c>
      <c r="T5157" s="58">
        <v>1</v>
      </c>
      <c r="U5157" t="str">
        <f t="shared" si="323"/>
        <v>Coquimbo</v>
      </c>
      <c r="V5157">
        <f t="shared" si="320"/>
        <v>7.97</v>
      </c>
      <c r="W5157">
        <f t="shared" si="321"/>
        <v>39.284999999999997</v>
      </c>
      <c r="X5157" s="12">
        <f t="shared" si="322"/>
        <v>0.20287641593483519</v>
      </c>
    </row>
    <row r="5158" spans="1:24" x14ac:dyDescent="0.25">
      <c r="A5158" s="57">
        <v>264</v>
      </c>
      <c r="B5158" s="58" t="s">
        <v>614</v>
      </c>
      <c r="C5158" s="58" t="s">
        <v>1306</v>
      </c>
      <c r="D5158" s="62">
        <v>42479</v>
      </c>
      <c r="E5158" s="63">
        <v>0.73958333333333337</v>
      </c>
      <c r="F5158" s="63">
        <v>0.80208333333333337</v>
      </c>
      <c r="G5158" s="63" t="s">
        <v>1273</v>
      </c>
      <c r="H5158" s="60">
        <v>217</v>
      </c>
      <c r="I5158" s="68">
        <v>13</v>
      </c>
      <c r="J5158" s="58">
        <v>18</v>
      </c>
      <c r="K5158" s="58">
        <v>20</v>
      </c>
      <c r="L5158" s="73">
        <v>0.76388888888888884</v>
      </c>
      <c r="M5158" s="58" t="s">
        <v>572</v>
      </c>
      <c r="N5158" s="60" t="s">
        <v>572</v>
      </c>
      <c r="O5158" s="58" t="s">
        <v>1363</v>
      </c>
      <c r="P5158" s="58">
        <v>105</v>
      </c>
      <c r="Q5158" s="58">
        <v>1</v>
      </c>
      <c r="R5158" s="58" t="s">
        <v>373</v>
      </c>
      <c r="S5158" s="4" t="s">
        <v>372</v>
      </c>
      <c r="T5158" s="58">
        <v>1</v>
      </c>
      <c r="U5158" t="str">
        <f t="shared" si="323"/>
        <v>Coquimbo</v>
      </c>
      <c r="V5158">
        <f t="shared" si="320"/>
        <v>7.97</v>
      </c>
      <c r="W5158">
        <f t="shared" si="321"/>
        <v>39.284999999999997</v>
      </c>
      <c r="X5158" s="12">
        <f t="shared" si="322"/>
        <v>0.20287641593483519</v>
      </c>
    </row>
    <row r="5159" spans="1:24" x14ac:dyDescent="0.25">
      <c r="A5159" s="57">
        <v>264</v>
      </c>
      <c r="B5159" s="58" t="s">
        <v>614</v>
      </c>
      <c r="C5159" s="58" t="s">
        <v>1306</v>
      </c>
      <c r="D5159" s="62">
        <v>42479</v>
      </c>
      <c r="E5159" s="63">
        <v>0.73958333333333337</v>
      </c>
      <c r="F5159" s="63">
        <v>0.80208333333333337</v>
      </c>
      <c r="G5159" s="63" t="s">
        <v>1273</v>
      </c>
      <c r="H5159" s="60">
        <v>217</v>
      </c>
      <c r="I5159" s="68">
        <v>14</v>
      </c>
      <c r="J5159" s="58">
        <v>18</v>
      </c>
      <c r="K5159" s="58">
        <v>24</v>
      </c>
      <c r="L5159" s="73">
        <v>0.76666666666666661</v>
      </c>
      <c r="M5159" s="58" t="s">
        <v>1233</v>
      </c>
      <c r="N5159" s="60" t="s">
        <v>172</v>
      </c>
      <c r="O5159" s="58" t="s">
        <v>1363</v>
      </c>
      <c r="P5159" s="58">
        <v>112</v>
      </c>
      <c r="Q5159" s="58">
        <v>1</v>
      </c>
      <c r="R5159" s="58" t="s">
        <v>373</v>
      </c>
      <c r="S5159" s="4" t="s">
        <v>372</v>
      </c>
      <c r="T5159" s="58">
        <v>2</v>
      </c>
      <c r="U5159" t="str">
        <f t="shared" si="323"/>
        <v>Coquimbo</v>
      </c>
      <c r="V5159">
        <f t="shared" si="320"/>
        <v>17.84</v>
      </c>
      <c r="W5159">
        <f t="shared" si="321"/>
        <v>39.284999999999997</v>
      </c>
      <c r="X5159" s="12">
        <f t="shared" si="322"/>
        <v>0.45411734758813799</v>
      </c>
    </row>
    <row r="5160" spans="1:24" x14ac:dyDescent="0.25">
      <c r="A5160" s="57">
        <v>264</v>
      </c>
      <c r="B5160" s="58" t="s">
        <v>614</v>
      </c>
      <c r="C5160" s="58" t="s">
        <v>1306</v>
      </c>
      <c r="D5160" s="62">
        <v>42479</v>
      </c>
      <c r="E5160" s="63">
        <v>0.73958333333333337</v>
      </c>
      <c r="F5160" s="63">
        <v>0.80208333333333337</v>
      </c>
      <c r="G5160" s="63" t="s">
        <v>1273</v>
      </c>
      <c r="H5160" s="60">
        <v>217</v>
      </c>
      <c r="I5160" s="68">
        <v>15</v>
      </c>
      <c r="J5160" s="58">
        <v>18</v>
      </c>
      <c r="K5160" s="58">
        <v>25</v>
      </c>
      <c r="L5160" s="73">
        <v>0.76736111111111116</v>
      </c>
      <c r="M5160" s="58" t="s">
        <v>580</v>
      </c>
      <c r="N5160" s="60" t="s">
        <v>580</v>
      </c>
      <c r="O5160" s="58" t="s">
        <v>1363</v>
      </c>
      <c r="P5160" s="58">
        <v>105</v>
      </c>
      <c r="Q5160" s="58">
        <v>1</v>
      </c>
      <c r="R5160" s="58" t="s">
        <v>373</v>
      </c>
      <c r="S5160" s="4" t="s">
        <v>372</v>
      </c>
      <c r="T5160" s="58">
        <v>1</v>
      </c>
      <c r="U5160" t="str">
        <f t="shared" si="323"/>
        <v>Coquimbo</v>
      </c>
      <c r="V5160">
        <f t="shared" si="320"/>
        <v>7.97</v>
      </c>
      <c r="W5160">
        <f t="shared" si="321"/>
        <v>39.284999999999997</v>
      </c>
      <c r="X5160" s="12">
        <f t="shared" si="322"/>
        <v>0.20287641593483519</v>
      </c>
    </row>
    <row r="5161" spans="1:24" x14ac:dyDescent="0.25">
      <c r="A5161" s="57">
        <v>264</v>
      </c>
      <c r="B5161" s="58" t="s">
        <v>614</v>
      </c>
      <c r="C5161" s="58" t="s">
        <v>1306</v>
      </c>
      <c r="D5161" s="62">
        <v>42479</v>
      </c>
      <c r="E5161" s="63">
        <v>0.73958333333333337</v>
      </c>
      <c r="F5161" s="63">
        <v>0.80208333333333337</v>
      </c>
      <c r="G5161" s="63" t="s">
        <v>1273</v>
      </c>
      <c r="H5161" s="60">
        <v>217</v>
      </c>
      <c r="I5161" s="68">
        <v>16</v>
      </c>
      <c r="J5161" s="58">
        <v>18</v>
      </c>
      <c r="K5161" s="58">
        <v>25</v>
      </c>
      <c r="L5161" s="73">
        <v>0.76736111111111116</v>
      </c>
      <c r="M5161" s="58" t="s">
        <v>492</v>
      </c>
      <c r="N5161" s="60" t="s">
        <v>492</v>
      </c>
      <c r="O5161" s="58" t="s">
        <v>1363</v>
      </c>
      <c r="P5161" s="58">
        <v>106</v>
      </c>
      <c r="Q5161" s="58">
        <v>1</v>
      </c>
      <c r="R5161" s="58" t="s">
        <v>373</v>
      </c>
      <c r="S5161" s="4" t="s">
        <v>372</v>
      </c>
      <c r="T5161" s="58">
        <v>1</v>
      </c>
      <c r="U5161" t="str">
        <f t="shared" si="323"/>
        <v>Coquimbo</v>
      </c>
      <c r="V5161">
        <f t="shared" si="320"/>
        <v>7.97</v>
      </c>
      <c r="W5161">
        <f t="shared" si="321"/>
        <v>39.284999999999997</v>
      </c>
      <c r="X5161" s="12">
        <f t="shared" si="322"/>
        <v>0.20287641593483519</v>
      </c>
    </row>
    <row r="5162" spans="1:24" x14ac:dyDescent="0.25">
      <c r="A5162" s="57">
        <v>264</v>
      </c>
      <c r="B5162" s="58" t="s">
        <v>614</v>
      </c>
      <c r="C5162" s="58" t="s">
        <v>1306</v>
      </c>
      <c r="D5162" s="62">
        <v>42479</v>
      </c>
      <c r="E5162" s="63">
        <v>0.73958333333333337</v>
      </c>
      <c r="F5162" s="63">
        <v>0.80208333333333337</v>
      </c>
      <c r="G5162" s="63" t="s">
        <v>1273</v>
      </c>
      <c r="H5162" s="60">
        <v>217</v>
      </c>
      <c r="I5162" s="68">
        <v>17</v>
      </c>
      <c r="J5162" s="58">
        <v>18</v>
      </c>
      <c r="K5162" s="58">
        <v>30</v>
      </c>
      <c r="L5162" s="73">
        <v>0.77083333333333337</v>
      </c>
      <c r="M5162" s="58" t="s">
        <v>1234</v>
      </c>
      <c r="N5162" s="60" t="s">
        <v>419</v>
      </c>
      <c r="O5162" s="58" t="s">
        <v>1363</v>
      </c>
      <c r="P5162" s="58">
        <v>106</v>
      </c>
      <c r="Q5162" s="58">
        <v>1</v>
      </c>
      <c r="R5162" s="58" t="s">
        <v>373</v>
      </c>
      <c r="S5162" s="4" t="s">
        <v>372</v>
      </c>
      <c r="T5162" s="58">
        <v>1</v>
      </c>
      <c r="U5162" t="str">
        <f t="shared" si="323"/>
        <v>Coquimbo</v>
      </c>
      <c r="V5162">
        <f t="shared" si="320"/>
        <v>7.97</v>
      </c>
      <c r="W5162">
        <f t="shared" si="321"/>
        <v>39.284999999999997</v>
      </c>
      <c r="X5162" s="12">
        <f t="shared" si="322"/>
        <v>0.20287641593483519</v>
      </c>
    </row>
    <row r="5163" spans="1:24" x14ac:dyDescent="0.25">
      <c r="A5163" s="57">
        <v>264</v>
      </c>
      <c r="B5163" s="58" t="s">
        <v>614</v>
      </c>
      <c r="C5163" s="58" t="s">
        <v>1306</v>
      </c>
      <c r="D5163" s="62">
        <v>42479</v>
      </c>
      <c r="E5163" s="63">
        <v>0.73958333333333337</v>
      </c>
      <c r="F5163" s="63">
        <v>0.80208333333333337</v>
      </c>
      <c r="G5163" s="63" t="s">
        <v>1273</v>
      </c>
      <c r="H5163" s="60">
        <v>217</v>
      </c>
      <c r="I5163" s="68">
        <v>18</v>
      </c>
      <c r="J5163" s="58">
        <v>18</v>
      </c>
      <c r="K5163" s="58">
        <v>34</v>
      </c>
      <c r="L5163" s="73">
        <v>0.77361111111111114</v>
      </c>
      <c r="M5163" s="58" t="s">
        <v>1224</v>
      </c>
      <c r="N5163" s="60" t="s">
        <v>482</v>
      </c>
      <c r="O5163" s="58" t="s">
        <v>1363</v>
      </c>
      <c r="P5163" s="58">
        <v>109</v>
      </c>
      <c r="Q5163" s="58">
        <v>1</v>
      </c>
      <c r="R5163" s="58" t="s">
        <v>373</v>
      </c>
      <c r="S5163" s="4" t="s">
        <v>372</v>
      </c>
      <c r="T5163" s="58">
        <v>1</v>
      </c>
      <c r="U5163" t="str">
        <f t="shared" si="323"/>
        <v>Coquimbo</v>
      </c>
      <c r="V5163">
        <f t="shared" si="320"/>
        <v>7.97</v>
      </c>
      <c r="W5163">
        <f t="shared" si="321"/>
        <v>39.284999999999997</v>
      </c>
      <c r="X5163" s="12">
        <f t="shared" si="322"/>
        <v>0.20287641593483519</v>
      </c>
    </row>
    <row r="5164" spans="1:24" x14ac:dyDescent="0.25">
      <c r="A5164" s="57">
        <v>264</v>
      </c>
      <c r="B5164" s="58" t="s">
        <v>614</v>
      </c>
      <c r="C5164" s="58" t="s">
        <v>1306</v>
      </c>
      <c r="D5164" s="62">
        <v>42479</v>
      </c>
      <c r="E5164" s="63">
        <v>0.73958333333333337</v>
      </c>
      <c r="F5164" s="63">
        <v>0.80208333333333337</v>
      </c>
      <c r="G5164" s="63" t="s">
        <v>1273</v>
      </c>
      <c r="H5164" s="60">
        <v>217</v>
      </c>
      <c r="I5164" s="68">
        <v>19</v>
      </c>
      <c r="J5164" s="58">
        <v>18</v>
      </c>
      <c r="K5164" s="58">
        <v>34</v>
      </c>
      <c r="L5164" s="73">
        <v>0.77361111111111114</v>
      </c>
      <c r="M5164" s="58" t="s">
        <v>1199</v>
      </c>
      <c r="N5164" s="60" t="s">
        <v>1199</v>
      </c>
      <c r="O5164" s="58" t="s">
        <v>1363</v>
      </c>
      <c r="P5164" s="58">
        <v>105</v>
      </c>
      <c r="Q5164" s="58">
        <v>1</v>
      </c>
      <c r="R5164" s="58" t="s">
        <v>373</v>
      </c>
      <c r="S5164" s="4" t="s">
        <v>372</v>
      </c>
      <c r="T5164" s="58">
        <v>1</v>
      </c>
      <c r="U5164" t="str">
        <f t="shared" si="323"/>
        <v>Coquimbo</v>
      </c>
      <c r="V5164">
        <f t="shared" si="320"/>
        <v>7.97</v>
      </c>
      <c r="W5164">
        <f t="shared" si="321"/>
        <v>39.284999999999997</v>
      </c>
      <c r="X5164" s="12">
        <f t="shared" si="322"/>
        <v>0.20287641593483519</v>
      </c>
    </row>
    <row r="5165" spans="1:24" x14ac:dyDescent="0.25">
      <c r="A5165" s="57">
        <v>264</v>
      </c>
      <c r="B5165" s="58" t="s">
        <v>614</v>
      </c>
      <c r="C5165" s="58" t="s">
        <v>1306</v>
      </c>
      <c r="D5165" s="62">
        <v>42479</v>
      </c>
      <c r="E5165" s="63">
        <v>0.73958333333333337</v>
      </c>
      <c r="F5165" s="63">
        <v>0.80208333333333337</v>
      </c>
      <c r="G5165" s="63" t="s">
        <v>1273</v>
      </c>
      <c r="H5165" s="60">
        <v>217</v>
      </c>
      <c r="I5165" s="68">
        <v>20</v>
      </c>
      <c r="J5165" s="58">
        <v>18</v>
      </c>
      <c r="K5165" s="58">
        <v>36</v>
      </c>
      <c r="L5165" s="73">
        <v>0.77500000000000002</v>
      </c>
      <c r="M5165" s="58" t="s">
        <v>176</v>
      </c>
      <c r="N5165" s="60" t="s">
        <v>176</v>
      </c>
      <c r="O5165" s="58" t="s">
        <v>1363</v>
      </c>
      <c r="P5165" s="58">
        <v>112</v>
      </c>
      <c r="Q5165" s="58">
        <v>1</v>
      </c>
      <c r="R5165" s="58" t="s">
        <v>373</v>
      </c>
      <c r="S5165" s="4" t="s">
        <v>372</v>
      </c>
      <c r="T5165" s="58">
        <v>1</v>
      </c>
      <c r="U5165" t="str">
        <f t="shared" si="323"/>
        <v>Coquimbo</v>
      </c>
      <c r="V5165">
        <f t="shared" si="320"/>
        <v>7.97</v>
      </c>
      <c r="W5165">
        <f t="shared" si="321"/>
        <v>39.284999999999997</v>
      </c>
      <c r="X5165" s="12">
        <f t="shared" si="322"/>
        <v>0.20287641593483519</v>
      </c>
    </row>
    <row r="5166" spans="1:24" x14ac:dyDescent="0.25">
      <c r="A5166" s="57">
        <v>264</v>
      </c>
      <c r="B5166" s="58" t="s">
        <v>614</v>
      </c>
      <c r="C5166" s="58" t="s">
        <v>1306</v>
      </c>
      <c r="D5166" s="62">
        <v>42479</v>
      </c>
      <c r="E5166" s="63">
        <v>0.73958333333333337</v>
      </c>
      <c r="F5166" s="63">
        <v>0.80208333333333337</v>
      </c>
      <c r="G5166" s="63" t="s">
        <v>1273</v>
      </c>
      <c r="H5166" s="60">
        <v>217</v>
      </c>
      <c r="I5166" s="68">
        <v>21</v>
      </c>
      <c r="J5166" s="58">
        <v>18</v>
      </c>
      <c r="K5166" s="58">
        <v>46</v>
      </c>
      <c r="L5166" s="73">
        <v>0.78194444444444444</v>
      </c>
      <c r="M5166" s="58" t="s">
        <v>521</v>
      </c>
      <c r="N5166" s="60" t="s">
        <v>521</v>
      </c>
      <c r="O5166" s="58" t="s">
        <v>1363</v>
      </c>
      <c r="P5166" s="58">
        <v>109</v>
      </c>
      <c r="Q5166" s="58">
        <v>1</v>
      </c>
      <c r="R5166" s="58" t="s">
        <v>373</v>
      </c>
      <c r="S5166" s="4" t="s">
        <v>372</v>
      </c>
      <c r="T5166" s="58">
        <v>1</v>
      </c>
      <c r="U5166" t="str">
        <f t="shared" si="323"/>
        <v>Coquimbo</v>
      </c>
      <c r="V5166">
        <f t="shared" si="320"/>
        <v>7.97</v>
      </c>
      <c r="W5166">
        <f t="shared" si="321"/>
        <v>39.284999999999997</v>
      </c>
      <c r="X5166" s="12">
        <f t="shared" si="322"/>
        <v>0.20287641593483519</v>
      </c>
    </row>
    <row r="5167" spans="1:24" x14ac:dyDescent="0.25">
      <c r="A5167" s="57">
        <v>264</v>
      </c>
      <c r="B5167" s="58" t="s">
        <v>614</v>
      </c>
      <c r="C5167" s="58" t="s">
        <v>1306</v>
      </c>
      <c r="D5167" s="62">
        <v>42479</v>
      </c>
      <c r="E5167" s="63">
        <v>0.73958333333333337</v>
      </c>
      <c r="F5167" s="63">
        <v>0.80208333333333337</v>
      </c>
      <c r="G5167" s="63" t="s">
        <v>1273</v>
      </c>
      <c r="H5167" s="60">
        <v>217</v>
      </c>
      <c r="I5167" s="68">
        <v>22</v>
      </c>
      <c r="J5167" s="58">
        <v>18</v>
      </c>
      <c r="K5167" s="58">
        <v>54</v>
      </c>
      <c r="L5167" s="73">
        <v>0.78749999999999998</v>
      </c>
      <c r="M5167" s="58" t="s">
        <v>1195</v>
      </c>
      <c r="N5167" s="60" t="s">
        <v>1195</v>
      </c>
      <c r="O5167" s="58" t="s">
        <v>1363</v>
      </c>
      <c r="P5167" s="58">
        <v>109</v>
      </c>
      <c r="Q5167" s="58">
        <v>1</v>
      </c>
      <c r="R5167" s="58" t="s">
        <v>373</v>
      </c>
      <c r="S5167" s="4" t="s">
        <v>372</v>
      </c>
      <c r="T5167" s="58">
        <v>1</v>
      </c>
      <c r="U5167" t="str">
        <f t="shared" si="323"/>
        <v>Coquimbo</v>
      </c>
      <c r="V5167">
        <f t="shared" si="320"/>
        <v>7.97</v>
      </c>
      <c r="W5167">
        <f t="shared" si="321"/>
        <v>39.284999999999997</v>
      </c>
      <c r="X5167" s="12">
        <f t="shared" si="322"/>
        <v>0.20287641593483519</v>
      </c>
    </row>
    <row r="5168" spans="1:24" x14ac:dyDescent="0.25">
      <c r="A5168" s="57">
        <v>264</v>
      </c>
      <c r="B5168" s="58" t="s">
        <v>614</v>
      </c>
      <c r="C5168" s="58" t="s">
        <v>1306</v>
      </c>
      <c r="D5168" s="62">
        <v>42479</v>
      </c>
      <c r="E5168" s="63">
        <v>0.73958333333333337</v>
      </c>
      <c r="F5168" s="63">
        <v>0.80208333333333337</v>
      </c>
      <c r="G5168" s="63" t="s">
        <v>1273</v>
      </c>
      <c r="H5168" s="60">
        <v>217</v>
      </c>
      <c r="I5168" s="68">
        <v>23</v>
      </c>
      <c r="J5168" s="58">
        <v>19</v>
      </c>
      <c r="K5168" s="58">
        <v>1</v>
      </c>
      <c r="L5168" s="73">
        <v>0.79236111111111107</v>
      </c>
      <c r="M5168" s="58" t="s">
        <v>1235</v>
      </c>
      <c r="N5168" s="60" t="s">
        <v>504</v>
      </c>
      <c r="O5168" s="58" t="s">
        <v>1363</v>
      </c>
      <c r="P5168" s="58">
        <v>105</v>
      </c>
      <c r="Q5168" s="58">
        <v>1</v>
      </c>
      <c r="R5168" s="58" t="s">
        <v>373</v>
      </c>
      <c r="S5168" s="4" t="s">
        <v>372</v>
      </c>
      <c r="T5168" s="58">
        <v>1</v>
      </c>
      <c r="U5168" t="str">
        <f t="shared" si="323"/>
        <v>Coquimbo</v>
      </c>
      <c r="V5168">
        <f t="shared" si="320"/>
        <v>7.97</v>
      </c>
      <c r="W5168">
        <f t="shared" si="321"/>
        <v>39.284999999999997</v>
      </c>
      <c r="X5168" s="12">
        <f t="shared" si="322"/>
        <v>0.20287641593483519</v>
      </c>
    </row>
    <row r="5169" spans="1:24" x14ac:dyDescent="0.25">
      <c r="A5169" s="57">
        <v>264</v>
      </c>
      <c r="B5169" s="58" t="s">
        <v>614</v>
      </c>
      <c r="C5169" s="58" t="s">
        <v>1306</v>
      </c>
      <c r="D5169" s="62">
        <v>42479</v>
      </c>
      <c r="E5169" s="63">
        <v>0.73958333333333337</v>
      </c>
      <c r="F5169" s="63">
        <v>0.80208333333333337</v>
      </c>
      <c r="G5169" s="63" t="s">
        <v>1273</v>
      </c>
      <c r="H5169" s="60">
        <v>217</v>
      </c>
      <c r="I5169" s="68">
        <v>24</v>
      </c>
      <c r="J5169" s="58">
        <v>19</v>
      </c>
      <c r="K5169" s="58">
        <v>9</v>
      </c>
      <c r="L5169" s="73">
        <v>0.79791666666666661</v>
      </c>
      <c r="M5169" s="58" t="s">
        <v>449</v>
      </c>
      <c r="N5169" s="60" t="s">
        <v>449</v>
      </c>
      <c r="O5169" s="58" t="s">
        <v>1363</v>
      </c>
      <c r="P5169" s="58">
        <v>106</v>
      </c>
      <c r="Q5169" s="58">
        <v>1</v>
      </c>
      <c r="R5169" s="58" t="s">
        <v>373</v>
      </c>
      <c r="S5169" s="4" t="s">
        <v>372</v>
      </c>
      <c r="T5169" s="58">
        <v>1</v>
      </c>
      <c r="U5169" t="str">
        <f t="shared" si="323"/>
        <v>Coquimbo</v>
      </c>
      <c r="V5169">
        <f t="shared" si="320"/>
        <v>7.97</v>
      </c>
      <c r="W5169">
        <f t="shared" si="321"/>
        <v>39.284999999999997</v>
      </c>
      <c r="X5169" s="12">
        <f t="shared" si="322"/>
        <v>0.20287641593483519</v>
      </c>
    </row>
    <row r="5170" spans="1:24" x14ac:dyDescent="0.25">
      <c r="A5170" s="57">
        <v>264</v>
      </c>
      <c r="B5170" s="58" t="s">
        <v>614</v>
      </c>
      <c r="C5170" s="58" t="s">
        <v>1306</v>
      </c>
      <c r="D5170" s="62">
        <v>42479</v>
      </c>
      <c r="E5170" s="63">
        <v>0.73958333333333337</v>
      </c>
      <c r="F5170" s="63">
        <v>0.80208333333333337</v>
      </c>
      <c r="G5170" s="63" t="s">
        <v>1273</v>
      </c>
      <c r="H5170" s="60">
        <v>217</v>
      </c>
      <c r="I5170" s="68">
        <v>25</v>
      </c>
      <c r="J5170" s="58">
        <v>19</v>
      </c>
      <c r="K5170" s="58">
        <v>13</v>
      </c>
      <c r="L5170" s="73">
        <v>0.80069444444444438</v>
      </c>
      <c r="M5170" s="58" t="s">
        <v>487</v>
      </c>
      <c r="N5170" s="60" t="s">
        <v>487</v>
      </c>
      <c r="O5170" s="58" t="s">
        <v>1363</v>
      </c>
      <c r="P5170" s="58">
        <v>106</v>
      </c>
      <c r="Q5170" s="58">
        <v>1</v>
      </c>
      <c r="R5170" s="58" t="s">
        <v>373</v>
      </c>
      <c r="S5170" s="4" t="s">
        <v>372</v>
      </c>
      <c r="T5170" s="58">
        <v>1</v>
      </c>
      <c r="U5170" t="str">
        <f t="shared" si="323"/>
        <v>Coquimbo</v>
      </c>
      <c r="V5170">
        <f t="shared" si="320"/>
        <v>7.97</v>
      </c>
      <c r="W5170">
        <f t="shared" si="321"/>
        <v>39.284999999999997</v>
      </c>
      <c r="X5170" s="12">
        <f t="shared" si="322"/>
        <v>0.20287641593483519</v>
      </c>
    </row>
    <row r="5171" spans="1:24" x14ac:dyDescent="0.25">
      <c r="A5171" s="57">
        <v>264</v>
      </c>
      <c r="B5171" s="58" t="s">
        <v>614</v>
      </c>
      <c r="C5171" s="58" t="s">
        <v>1306</v>
      </c>
      <c r="D5171" s="62">
        <v>42479</v>
      </c>
      <c r="E5171" s="63">
        <v>0.73958333333333337</v>
      </c>
      <c r="F5171" s="63">
        <v>0.80208333333333337</v>
      </c>
      <c r="G5171" s="63" t="s">
        <v>1273</v>
      </c>
      <c r="H5171" s="60">
        <v>217</v>
      </c>
      <c r="I5171" s="68">
        <v>26</v>
      </c>
      <c r="J5171" s="58">
        <v>19</v>
      </c>
      <c r="K5171" s="58">
        <v>15</v>
      </c>
      <c r="L5171" s="73">
        <v>0.80208333333333337</v>
      </c>
      <c r="M5171" s="58" t="s">
        <v>409</v>
      </c>
      <c r="N5171" s="60" t="s">
        <v>409</v>
      </c>
      <c r="O5171" s="58" t="s">
        <v>1363</v>
      </c>
      <c r="P5171" s="58">
        <v>109</v>
      </c>
      <c r="Q5171" s="58">
        <v>1</v>
      </c>
      <c r="R5171" s="58" t="s">
        <v>373</v>
      </c>
      <c r="S5171" s="4" t="s">
        <v>372</v>
      </c>
      <c r="T5171" s="58">
        <v>1</v>
      </c>
      <c r="U5171" t="str">
        <f t="shared" si="323"/>
        <v>Coquimbo</v>
      </c>
      <c r="V5171">
        <f t="shared" si="320"/>
        <v>7.97</v>
      </c>
      <c r="W5171">
        <f t="shared" si="321"/>
        <v>39.284999999999997</v>
      </c>
      <c r="X5171" s="12">
        <f t="shared" si="322"/>
        <v>0.20287641593483519</v>
      </c>
    </row>
    <row r="5172" spans="1:24" x14ac:dyDescent="0.25">
      <c r="A5172" s="57">
        <v>292</v>
      </c>
      <c r="B5172" s="58" t="s">
        <v>14</v>
      </c>
      <c r="C5172" s="58" t="s">
        <v>1307</v>
      </c>
      <c r="D5172" s="62">
        <v>42480</v>
      </c>
      <c r="E5172" s="63">
        <v>0.30208333333333331</v>
      </c>
      <c r="F5172" s="63">
        <v>0.36458333333333331</v>
      </c>
      <c r="G5172" s="63" t="s">
        <v>1270</v>
      </c>
      <c r="H5172" s="60">
        <v>218</v>
      </c>
      <c r="I5172" s="68">
        <v>1</v>
      </c>
      <c r="J5172" s="58">
        <v>7</v>
      </c>
      <c r="K5172" s="58">
        <v>22</v>
      </c>
      <c r="L5172" s="73">
        <v>0.30694444444444441</v>
      </c>
      <c r="M5172" s="58" t="s">
        <v>1236</v>
      </c>
      <c r="N5172" s="60" t="s">
        <v>30</v>
      </c>
      <c r="O5172" s="58" t="s">
        <v>1366</v>
      </c>
      <c r="P5172" s="58">
        <v>203</v>
      </c>
      <c r="Q5172" s="58">
        <v>1</v>
      </c>
      <c r="R5172" s="58" t="s">
        <v>369</v>
      </c>
      <c r="S5172" s="4" t="s">
        <v>372</v>
      </c>
      <c r="T5172" s="58">
        <v>2</v>
      </c>
      <c r="U5172" t="str">
        <f t="shared" si="323"/>
        <v>Serena</v>
      </c>
      <c r="V5172">
        <f t="shared" si="320"/>
        <v>17.84</v>
      </c>
      <c r="W5172">
        <f t="shared" si="321"/>
        <v>39.284999999999997</v>
      </c>
      <c r="X5172" s="12">
        <f t="shared" si="322"/>
        <v>0.45411734758813799</v>
      </c>
    </row>
    <row r="5173" spans="1:24" x14ac:dyDescent="0.25">
      <c r="A5173" s="57">
        <v>292</v>
      </c>
      <c r="B5173" s="58" t="s">
        <v>14</v>
      </c>
      <c r="C5173" s="58" t="s">
        <v>1307</v>
      </c>
      <c r="D5173" s="62">
        <v>42480</v>
      </c>
      <c r="E5173" s="63">
        <v>0.30208333333333331</v>
      </c>
      <c r="F5173" s="63">
        <v>0.36458333333333331</v>
      </c>
      <c r="G5173" s="63" t="s">
        <v>1270</v>
      </c>
      <c r="H5173" s="60">
        <v>218</v>
      </c>
      <c r="I5173" s="68">
        <v>2</v>
      </c>
      <c r="J5173" s="58">
        <v>7</v>
      </c>
      <c r="K5173" s="58">
        <v>23</v>
      </c>
      <c r="L5173" s="73">
        <v>0.30763888888888891</v>
      </c>
      <c r="M5173" s="58" t="s">
        <v>1237</v>
      </c>
      <c r="N5173" s="60" t="s">
        <v>565</v>
      </c>
      <c r="O5173" s="58" t="s">
        <v>1363</v>
      </c>
      <c r="P5173" s="58">
        <v>106</v>
      </c>
      <c r="Q5173" s="58">
        <v>1</v>
      </c>
      <c r="R5173" s="58" t="s">
        <v>369</v>
      </c>
      <c r="S5173" s="4" t="s">
        <v>372</v>
      </c>
      <c r="T5173" s="58">
        <v>6</v>
      </c>
      <c r="U5173" t="str">
        <f t="shared" si="323"/>
        <v>Serena</v>
      </c>
      <c r="V5173">
        <f t="shared" si="320"/>
        <v>42.7</v>
      </c>
      <c r="W5173">
        <f t="shared" si="321"/>
        <v>39.284999999999997</v>
      </c>
      <c r="X5173" s="12">
        <f t="shared" si="322"/>
        <v>1.0869288532518775</v>
      </c>
    </row>
    <row r="5174" spans="1:24" x14ac:dyDescent="0.25">
      <c r="A5174" s="57">
        <v>292</v>
      </c>
      <c r="B5174" s="58" t="s">
        <v>14</v>
      </c>
      <c r="C5174" s="58" t="s">
        <v>1307</v>
      </c>
      <c r="D5174" s="62">
        <v>42480</v>
      </c>
      <c r="E5174" s="63">
        <v>0.30208333333333331</v>
      </c>
      <c r="F5174" s="63">
        <v>0.36458333333333331</v>
      </c>
      <c r="G5174" s="63" t="s">
        <v>1270</v>
      </c>
      <c r="H5174" s="60">
        <v>218</v>
      </c>
      <c r="I5174" s="68">
        <v>3</v>
      </c>
      <c r="J5174" s="58">
        <v>7</v>
      </c>
      <c r="K5174" s="58">
        <v>28</v>
      </c>
      <c r="L5174" s="73">
        <v>0.31111111111111112</v>
      </c>
      <c r="M5174" s="58" t="s">
        <v>578</v>
      </c>
      <c r="N5174" s="60" t="s">
        <v>578</v>
      </c>
      <c r="O5174" s="58" t="s">
        <v>1363</v>
      </c>
      <c r="P5174" s="58">
        <v>106</v>
      </c>
      <c r="Q5174" s="58">
        <v>1</v>
      </c>
      <c r="R5174" s="58" t="s">
        <v>369</v>
      </c>
      <c r="S5174" s="4" t="s">
        <v>372</v>
      </c>
      <c r="T5174" s="58">
        <v>4</v>
      </c>
      <c r="U5174" t="str">
        <f t="shared" si="323"/>
        <v>Serena</v>
      </c>
      <c r="V5174">
        <f t="shared" si="320"/>
        <v>35.869999999999997</v>
      </c>
      <c r="W5174">
        <f t="shared" si="321"/>
        <v>39.284999999999997</v>
      </c>
      <c r="X5174" s="12">
        <f t="shared" si="322"/>
        <v>0.91307114674812273</v>
      </c>
    </row>
    <row r="5175" spans="1:24" x14ac:dyDescent="0.25">
      <c r="A5175" s="57">
        <v>292</v>
      </c>
      <c r="B5175" s="58" t="s">
        <v>14</v>
      </c>
      <c r="C5175" s="58" t="s">
        <v>1307</v>
      </c>
      <c r="D5175" s="62">
        <v>42480</v>
      </c>
      <c r="E5175" s="63">
        <v>0.30208333333333331</v>
      </c>
      <c r="F5175" s="63">
        <v>0.36458333333333331</v>
      </c>
      <c r="G5175" s="63" t="s">
        <v>1270</v>
      </c>
      <c r="H5175" s="60">
        <v>218</v>
      </c>
      <c r="I5175" s="68">
        <v>4</v>
      </c>
      <c r="J5175" s="58">
        <v>7</v>
      </c>
      <c r="K5175" s="58">
        <v>33</v>
      </c>
      <c r="L5175" s="73">
        <v>0.31458333333333333</v>
      </c>
      <c r="M5175" s="58" t="s">
        <v>486</v>
      </c>
      <c r="N5175" s="60" t="s">
        <v>486</v>
      </c>
      <c r="O5175" s="58" t="s">
        <v>1363</v>
      </c>
      <c r="P5175" s="58">
        <v>106</v>
      </c>
      <c r="Q5175" s="58">
        <v>1</v>
      </c>
      <c r="R5175" s="58" t="s">
        <v>369</v>
      </c>
      <c r="S5175" s="4" t="s">
        <v>372</v>
      </c>
      <c r="T5175" s="58">
        <v>3</v>
      </c>
      <c r="U5175" t="str">
        <f t="shared" si="323"/>
        <v>Serena</v>
      </c>
      <c r="V5175">
        <f t="shared" si="320"/>
        <v>30.84</v>
      </c>
      <c r="W5175">
        <f t="shared" si="321"/>
        <v>39.284999999999997</v>
      </c>
      <c r="X5175" s="12">
        <f t="shared" si="322"/>
        <v>0.78503245513554798</v>
      </c>
    </row>
    <row r="5176" spans="1:24" x14ac:dyDescent="0.25">
      <c r="A5176" s="57">
        <v>292</v>
      </c>
      <c r="B5176" s="58" t="s">
        <v>14</v>
      </c>
      <c r="C5176" s="58" t="s">
        <v>1307</v>
      </c>
      <c r="D5176" s="62">
        <v>42480</v>
      </c>
      <c r="E5176" s="63">
        <v>0.30208333333333331</v>
      </c>
      <c r="F5176" s="63">
        <v>0.36458333333333331</v>
      </c>
      <c r="G5176" s="63" t="s">
        <v>1270</v>
      </c>
      <c r="H5176" s="60">
        <v>218</v>
      </c>
      <c r="I5176" s="68">
        <v>5</v>
      </c>
      <c r="J5176" s="58">
        <v>7</v>
      </c>
      <c r="K5176" s="58">
        <v>40</v>
      </c>
      <c r="L5176" s="73">
        <v>0.31944444444444448</v>
      </c>
      <c r="M5176" s="58" t="s">
        <v>799</v>
      </c>
      <c r="N5176" s="60" t="s">
        <v>799</v>
      </c>
      <c r="O5176" s="58" t="s">
        <v>1363</v>
      </c>
      <c r="P5176" s="58">
        <v>106</v>
      </c>
      <c r="Q5176" s="58">
        <v>1</v>
      </c>
      <c r="R5176" s="58" t="s">
        <v>369</v>
      </c>
      <c r="S5176" s="4" t="s">
        <v>372</v>
      </c>
      <c r="T5176" s="58">
        <v>4</v>
      </c>
      <c r="U5176" t="str">
        <f t="shared" si="323"/>
        <v>Serena</v>
      </c>
      <c r="V5176">
        <f t="shared" ref="V5176:V5239" si="324">+IF(S5176="BUS",VLOOKUP(T5176,$AC$4:$AE$9,3,0),VLOOKUP(T5176,$AC$4:$AE$9,2,0))</f>
        <v>35.869999999999997</v>
      </c>
      <c r="W5176">
        <f t="shared" ref="W5176:W5239" si="325">+IF(S5176="BUS",$AE$8,$AD$8)</f>
        <v>39.284999999999997</v>
      </c>
      <c r="X5176" s="12">
        <f t="shared" ref="X5176:X5239" si="326">+V5176/W5176</f>
        <v>0.91307114674812273</v>
      </c>
    </row>
    <row r="5177" spans="1:24" x14ac:dyDescent="0.25">
      <c r="A5177" s="57">
        <v>292</v>
      </c>
      <c r="B5177" s="58" t="s">
        <v>14</v>
      </c>
      <c r="C5177" s="58" t="s">
        <v>1307</v>
      </c>
      <c r="D5177" s="62">
        <v>42480</v>
      </c>
      <c r="E5177" s="63">
        <v>0.30208333333333331</v>
      </c>
      <c r="F5177" s="63">
        <v>0.36458333333333331</v>
      </c>
      <c r="G5177" s="63" t="s">
        <v>1270</v>
      </c>
      <c r="H5177" s="60">
        <v>218</v>
      </c>
      <c r="I5177" s="68">
        <v>6</v>
      </c>
      <c r="J5177" s="58">
        <v>7</v>
      </c>
      <c r="K5177" s="58">
        <v>42</v>
      </c>
      <c r="L5177" s="73">
        <v>0.32083333333333336</v>
      </c>
      <c r="M5177" s="58" t="s">
        <v>583</v>
      </c>
      <c r="N5177" s="60" t="s">
        <v>583</v>
      </c>
      <c r="O5177" s="58" t="s">
        <v>1363</v>
      </c>
      <c r="P5177" s="58">
        <v>106</v>
      </c>
      <c r="Q5177" s="58">
        <v>1</v>
      </c>
      <c r="R5177" s="58" t="s">
        <v>369</v>
      </c>
      <c r="S5177" s="4" t="s">
        <v>372</v>
      </c>
      <c r="T5177" s="58">
        <v>3</v>
      </c>
      <c r="U5177" t="str">
        <f t="shared" si="323"/>
        <v>Serena</v>
      </c>
      <c r="V5177">
        <f t="shared" si="324"/>
        <v>30.84</v>
      </c>
      <c r="W5177">
        <f t="shared" si="325"/>
        <v>39.284999999999997</v>
      </c>
      <c r="X5177" s="12">
        <f t="shared" si="326"/>
        <v>0.78503245513554798</v>
      </c>
    </row>
    <row r="5178" spans="1:24" x14ac:dyDescent="0.25">
      <c r="A5178" s="57">
        <v>292</v>
      </c>
      <c r="B5178" s="58" t="s">
        <v>14</v>
      </c>
      <c r="C5178" s="58" t="s">
        <v>1307</v>
      </c>
      <c r="D5178" s="62">
        <v>42480</v>
      </c>
      <c r="E5178" s="63">
        <v>0.30208333333333331</v>
      </c>
      <c r="F5178" s="63">
        <v>0.36458333333333331</v>
      </c>
      <c r="G5178" s="63" t="s">
        <v>1270</v>
      </c>
      <c r="H5178" s="60">
        <v>218</v>
      </c>
      <c r="I5178" s="68">
        <v>7</v>
      </c>
      <c r="J5178" s="58">
        <v>7</v>
      </c>
      <c r="K5178" s="58">
        <v>44</v>
      </c>
      <c r="L5178" s="73">
        <v>0.32222222222222224</v>
      </c>
      <c r="M5178" s="58" t="s">
        <v>1015</v>
      </c>
      <c r="N5178" s="60" t="s">
        <v>1015</v>
      </c>
      <c r="O5178" s="58" t="s">
        <v>1363</v>
      </c>
      <c r="P5178" s="58">
        <v>106</v>
      </c>
      <c r="Q5178" s="58">
        <v>1</v>
      </c>
      <c r="R5178" s="58" t="s">
        <v>369</v>
      </c>
      <c r="S5178" s="4" t="s">
        <v>372</v>
      </c>
      <c r="T5178" s="58">
        <v>3</v>
      </c>
      <c r="U5178" t="str">
        <f t="shared" ref="U5178:U5241" si="327">+VLOOKUP(A5178,$Z$4:$AA$32,2,0)</f>
        <v>Serena</v>
      </c>
      <c r="V5178">
        <f t="shared" si="324"/>
        <v>30.84</v>
      </c>
      <c r="W5178">
        <f t="shared" si="325"/>
        <v>39.284999999999997</v>
      </c>
      <c r="X5178" s="12">
        <f t="shared" si="326"/>
        <v>0.78503245513554798</v>
      </c>
    </row>
    <row r="5179" spans="1:24" x14ac:dyDescent="0.25">
      <c r="A5179" s="57">
        <v>292</v>
      </c>
      <c r="B5179" s="58" t="s">
        <v>14</v>
      </c>
      <c r="C5179" s="58" t="s">
        <v>1307</v>
      </c>
      <c r="D5179" s="62">
        <v>42480</v>
      </c>
      <c r="E5179" s="63">
        <v>0.30208333333333331</v>
      </c>
      <c r="F5179" s="63">
        <v>0.36458333333333331</v>
      </c>
      <c r="G5179" s="63" t="s">
        <v>1270</v>
      </c>
      <c r="H5179" s="60">
        <v>218</v>
      </c>
      <c r="I5179" s="68">
        <v>8</v>
      </c>
      <c r="J5179" s="58">
        <v>7</v>
      </c>
      <c r="K5179" s="58">
        <v>50</v>
      </c>
      <c r="L5179" s="73">
        <v>0.3263888888888889</v>
      </c>
      <c r="M5179" s="58" t="s">
        <v>71</v>
      </c>
      <c r="N5179" s="60" t="s">
        <v>71</v>
      </c>
      <c r="O5179" s="58" t="s">
        <v>1366</v>
      </c>
      <c r="P5179" s="58">
        <v>203</v>
      </c>
      <c r="Q5179" s="58">
        <v>1</v>
      </c>
      <c r="R5179" s="58" t="s">
        <v>369</v>
      </c>
      <c r="S5179" s="4" t="s">
        <v>372</v>
      </c>
      <c r="T5179" s="58">
        <v>1</v>
      </c>
      <c r="U5179" t="str">
        <f t="shared" si="327"/>
        <v>Serena</v>
      </c>
      <c r="V5179">
        <f t="shared" si="324"/>
        <v>7.97</v>
      </c>
      <c r="W5179">
        <f t="shared" si="325"/>
        <v>39.284999999999997</v>
      </c>
      <c r="X5179" s="12">
        <f t="shared" si="326"/>
        <v>0.20287641593483519</v>
      </c>
    </row>
    <row r="5180" spans="1:24" x14ac:dyDescent="0.25">
      <c r="A5180" s="57">
        <v>292</v>
      </c>
      <c r="B5180" s="58" t="s">
        <v>14</v>
      </c>
      <c r="C5180" s="58" t="s">
        <v>1307</v>
      </c>
      <c r="D5180" s="62">
        <v>42480</v>
      </c>
      <c r="E5180" s="63">
        <v>0.30208333333333331</v>
      </c>
      <c r="F5180" s="63">
        <v>0.36458333333333331</v>
      </c>
      <c r="G5180" s="63" t="s">
        <v>1270</v>
      </c>
      <c r="H5180" s="60">
        <v>218</v>
      </c>
      <c r="I5180" s="68">
        <v>9</v>
      </c>
      <c r="J5180" s="58">
        <v>7</v>
      </c>
      <c r="K5180" s="58">
        <v>50</v>
      </c>
      <c r="L5180" s="73">
        <v>0.3263888888888889</v>
      </c>
      <c r="M5180" s="58" t="s">
        <v>239</v>
      </c>
      <c r="N5180" s="60" t="s">
        <v>239</v>
      </c>
      <c r="O5180" s="58" t="s">
        <v>1366</v>
      </c>
      <c r="P5180" s="58">
        <v>203</v>
      </c>
      <c r="Q5180" s="58">
        <v>1</v>
      </c>
      <c r="R5180" s="58" t="s">
        <v>369</v>
      </c>
      <c r="S5180" s="4" t="s">
        <v>372</v>
      </c>
      <c r="T5180" s="58">
        <v>2</v>
      </c>
      <c r="U5180" t="str">
        <f t="shared" si="327"/>
        <v>Serena</v>
      </c>
      <c r="V5180">
        <f t="shared" si="324"/>
        <v>17.84</v>
      </c>
      <c r="W5180">
        <f t="shared" si="325"/>
        <v>39.284999999999997</v>
      </c>
      <c r="X5180" s="12">
        <f t="shared" si="326"/>
        <v>0.45411734758813799</v>
      </c>
    </row>
    <row r="5181" spans="1:24" x14ac:dyDescent="0.25">
      <c r="A5181" s="57">
        <v>292</v>
      </c>
      <c r="B5181" s="58" t="s">
        <v>14</v>
      </c>
      <c r="C5181" s="58" t="s">
        <v>1307</v>
      </c>
      <c r="D5181" s="62">
        <v>42480</v>
      </c>
      <c r="E5181" s="63">
        <v>0.30208333333333331</v>
      </c>
      <c r="F5181" s="63">
        <v>0.36458333333333331</v>
      </c>
      <c r="G5181" s="63" t="s">
        <v>1270</v>
      </c>
      <c r="H5181" s="60">
        <v>218</v>
      </c>
      <c r="I5181" s="68">
        <v>10</v>
      </c>
      <c r="J5181" s="58">
        <v>7</v>
      </c>
      <c r="K5181" s="58">
        <v>59</v>
      </c>
      <c r="L5181" s="73">
        <v>0.33263888888888887</v>
      </c>
      <c r="M5181" s="58" t="s">
        <v>884</v>
      </c>
      <c r="N5181" s="60" t="s">
        <v>884</v>
      </c>
      <c r="O5181" s="58" t="s">
        <v>1363</v>
      </c>
      <c r="P5181" s="58">
        <v>106</v>
      </c>
      <c r="Q5181" s="58">
        <v>1</v>
      </c>
      <c r="R5181" s="58" t="s">
        <v>369</v>
      </c>
      <c r="S5181" s="4" t="s">
        <v>372</v>
      </c>
      <c r="T5181" s="58">
        <v>3</v>
      </c>
      <c r="U5181" t="str">
        <f t="shared" si="327"/>
        <v>Serena</v>
      </c>
      <c r="V5181">
        <f t="shared" si="324"/>
        <v>30.84</v>
      </c>
      <c r="W5181">
        <f t="shared" si="325"/>
        <v>39.284999999999997</v>
      </c>
      <c r="X5181" s="12">
        <f t="shared" si="326"/>
        <v>0.78503245513554798</v>
      </c>
    </row>
    <row r="5182" spans="1:24" x14ac:dyDescent="0.25">
      <c r="A5182" s="57">
        <v>292</v>
      </c>
      <c r="B5182" s="58" t="s">
        <v>14</v>
      </c>
      <c r="C5182" s="58" t="s">
        <v>1307</v>
      </c>
      <c r="D5182" s="62">
        <v>42480</v>
      </c>
      <c r="E5182" s="63">
        <v>0.30208333333333331</v>
      </c>
      <c r="F5182" s="63">
        <v>0.36458333333333331</v>
      </c>
      <c r="G5182" s="63" t="s">
        <v>1270</v>
      </c>
      <c r="H5182" s="60">
        <v>218</v>
      </c>
      <c r="I5182" s="68">
        <v>11</v>
      </c>
      <c r="J5182" s="58">
        <v>8</v>
      </c>
      <c r="K5182" s="58">
        <v>2</v>
      </c>
      <c r="L5182" s="73">
        <v>0.3347222222222222</v>
      </c>
      <c r="M5182" s="58" t="s">
        <v>1238</v>
      </c>
      <c r="N5182" s="60" t="s">
        <v>258</v>
      </c>
      <c r="O5182" s="58" t="s">
        <v>1366</v>
      </c>
      <c r="P5182" s="58">
        <v>203</v>
      </c>
      <c r="Q5182" s="58">
        <v>1</v>
      </c>
      <c r="R5182" s="58" t="s">
        <v>369</v>
      </c>
      <c r="S5182" s="4" t="s">
        <v>372</v>
      </c>
      <c r="T5182" s="58">
        <v>3</v>
      </c>
      <c r="U5182" t="str">
        <f t="shared" si="327"/>
        <v>Serena</v>
      </c>
      <c r="V5182">
        <f t="shared" si="324"/>
        <v>30.84</v>
      </c>
      <c r="W5182">
        <f t="shared" si="325"/>
        <v>39.284999999999997</v>
      </c>
      <c r="X5182" s="12">
        <f t="shared" si="326"/>
        <v>0.78503245513554798</v>
      </c>
    </row>
    <row r="5183" spans="1:24" x14ac:dyDescent="0.25">
      <c r="A5183" s="57">
        <v>292</v>
      </c>
      <c r="B5183" s="58" t="s">
        <v>14</v>
      </c>
      <c r="C5183" s="58" t="s">
        <v>1307</v>
      </c>
      <c r="D5183" s="62">
        <v>42480</v>
      </c>
      <c r="E5183" s="63">
        <v>0.30208333333333331</v>
      </c>
      <c r="F5183" s="63">
        <v>0.36458333333333331</v>
      </c>
      <c r="G5183" s="63" t="s">
        <v>1270</v>
      </c>
      <c r="H5183" s="60">
        <v>218</v>
      </c>
      <c r="I5183" s="68">
        <v>12</v>
      </c>
      <c r="J5183" s="58">
        <v>8</v>
      </c>
      <c r="K5183" s="58">
        <v>2</v>
      </c>
      <c r="L5183" s="73">
        <v>0.3347222222222222</v>
      </c>
      <c r="M5183" s="58" t="s">
        <v>801</v>
      </c>
      <c r="N5183" s="60" t="s">
        <v>801</v>
      </c>
      <c r="O5183" s="58" t="s">
        <v>1363</v>
      </c>
      <c r="P5183" s="58">
        <v>106</v>
      </c>
      <c r="Q5183" s="58">
        <v>1</v>
      </c>
      <c r="R5183" s="58" t="s">
        <v>369</v>
      </c>
      <c r="S5183" s="4" t="s">
        <v>372</v>
      </c>
      <c r="T5183" s="58">
        <v>3</v>
      </c>
      <c r="U5183" t="str">
        <f t="shared" si="327"/>
        <v>Serena</v>
      </c>
      <c r="V5183">
        <f t="shared" si="324"/>
        <v>30.84</v>
      </c>
      <c r="W5183">
        <f t="shared" si="325"/>
        <v>39.284999999999997</v>
      </c>
      <c r="X5183" s="12">
        <f t="shared" si="326"/>
        <v>0.78503245513554798</v>
      </c>
    </row>
    <row r="5184" spans="1:24" x14ac:dyDescent="0.25">
      <c r="A5184" s="57">
        <v>292</v>
      </c>
      <c r="B5184" s="58" t="s">
        <v>14</v>
      </c>
      <c r="C5184" s="58" t="s">
        <v>1307</v>
      </c>
      <c r="D5184" s="62">
        <v>42480</v>
      </c>
      <c r="E5184" s="63">
        <v>0.30208333333333331</v>
      </c>
      <c r="F5184" s="63">
        <v>0.36458333333333331</v>
      </c>
      <c r="G5184" s="63" t="s">
        <v>1270</v>
      </c>
      <c r="H5184" s="60">
        <v>218</v>
      </c>
      <c r="I5184" s="68">
        <v>13</v>
      </c>
      <c r="J5184" s="58">
        <v>8</v>
      </c>
      <c r="K5184" s="58">
        <v>10</v>
      </c>
      <c r="L5184" s="73">
        <v>0.34027777777777773</v>
      </c>
      <c r="M5184" s="58" t="s">
        <v>540</v>
      </c>
      <c r="N5184" s="60" t="s">
        <v>540</v>
      </c>
      <c r="O5184" s="58" t="s">
        <v>1363</v>
      </c>
      <c r="P5184" s="58">
        <v>106</v>
      </c>
      <c r="Q5184" s="58">
        <v>1</v>
      </c>
      <c r="R5184" s="58" t="s">
        <v>369</v>
      </c>
      <c r="S5184" s="4" t="s">
        <v>372</v>
      </c>
      <c r="T5184" s="58">
        <v>2</v>
      </c>
      <c r="U5184" t="str">
        <f t="shared" si="327"/>
        <v>Serena</v>
      </c>
      <c r="V5184">
        <f t="shared" si="324"/>
        <v>17.84</v>
      </c>
      <c r="W5184">
        <f t="shared" si="325"/>
        <v>39.284999999999997</v>
      </c>
      <c r="X5184" s="12">
        <f t="shared" si="326"/>
        <v>0.45411734758813799</v>
      </c>
    </row>
    <row r="5185" spans="1:24" x14ac:dyDescent="0.25">
      <c r="A5185" s="57">
        <v>292</v>
      </c>
      <c r="B5185" s="58" t="s">
        <v>14</v>
      </c>
      <c r="C5185" s="58" t="s">
        <v>1307</v>
      </c>
      <c r="D5185" s="62">
        <v>42480</v>
      </c>
      <c r="E5185" s="63">
        <v>0.30208333333333331</v>
      </c>
      <c r="F5185" s="63">
        <v>0.36458333333333331</v>
      </c>
      <c r="G5185" s="63" t="s">
        <v>1270</v>
      </c>
      <c r="H5185" s="60">
        <v>218</v>
      </c>
      <c r="I5185" s="68">
        <v>14</v>
      </c>
      <c r="J5185" s="58">
        <v>8</v>
      </c>
      <c r="K5185" s="58">
        <v>11</v>
      </c>
      <c r="L5185" s="73">
        <v>0.34097222222222223</v>
      </c>
      <c r="M5185" s="58" t="s">
        <v>182</v>
      </c>
      <c r="N5185" s="60" t="s">
        <v>182</v>
      </c>
      <c r="O5185" s="58" t="s">
        <v>1366</v>
      </c>
      <c r="P5185" s="58">
        <v>203</v>
      </c>
      <c r="Q5185" s="58">
        <v>1</v>
      </c>
      <c r="R5185" s="58" t="s">
        <v>369</v>
      </c>
      <c r="S5185" s="4" t="s">
        <v>372</v>
      </c>
      <c r="T5185" s="58">
        <v>1</v>
      </c>
      <c r="U5185" t="str">
        <f t="shared" si="327"/>
        <v>Serena</v>
      </c>
      <c r="V5185">
        <f t="shared" si="324"/>
        <v>7.97</v>
      </c>
      <c r="W5185">
        <f t="shared" si="325"/>
        <v>39.284999999999997</v>
      </c>
      <c r="X5185" s="12">
        <f t="shared" si="326"/>
        <v>0.20287641593483519</v>
      </c>
    </row>
    <row r="5186" spans="1:24" x14ac:dyDescent="0.25">
      <c r="A5186" s="57">
        <v>292</v>
      </c>
      <c r="B5186" s="58" t="s">
        <v>14</v>
      </c>
      <c r="C5186" s="58" t="s">
        <v>1307</v>
      </c>
      <c r="D5186" s="62">
        <v>42480</v>
      </c>
      <c r="E5186" s="63">
        <v>0.30208333333333331</v>
      </c>
      <c r="F5186" s="63">
        <v>0.36458333333333331</v>
      </c>
      <c r="G5186" s="63" t="s">
        <v>1270</v>
      </c>
      <c r="H5186" s="60">
        <v>218</v>
      </c>
      <c r="I5186" s="68">
        <v>15</v>
      </c>
      <c r="J5186" s="58">
        <v>8</v>
      </c>
      <c r="K5186" s="58">
        <v>15</v>
      </c>
      <c r="L5186" s="73">
        <v>0.34375</v>
      </c>
      <c r="M5186" s="58" t="s">
        <v>539</v>
      </c>
      <c r="N5186" s="60" t="s">
        <v>802</v>
      </c>
      <c r="O5186" s="58" t="s">
        <v>1363</v>
      </c>
      <c r="P5186" s="58">
        <v>106</v>
      </c>
      <c r="Q5186" s="58">
        <v>1</v>
      </c>
      <c r="R5186" s="58" t="s">
        <v>369</v>
      </c>
      <c r="S5186" s="4" t="s">
        <v>372</v>
      </c>
      <c r="T5186" s="58">
        <v>2</v>
      </c>
      <c r="U5186" t="str">
        <f t="shared" si="327"/>
        <v>Serena</v>
      </c>
      <c r="V5186">
        <f t="shared" si="324"/>
        <v>17.84</v>
      </c>
      <c r="W5186">
        <f t="shared" si="325"/>
        <v>39.284999999999997</v>
      </c>
      <c r="X5186" s="12">
        <f t="shared" si="326"/>
        <v>0.45411734758813799</v>
      </c>
    </row>
    <row r="5187" spans="1:24" x14ac:dyDescent="0.25">
      <c r="A5187" s="57">
        <v>292</v>
      </c>
      <c r="B5187" s="58" t="s">
        <v>14</v>
      </c>
      <c r="C5187" s="58" t="s">
        <v>1307</v>
      </c>
      <c r="D5187" s="62">
        <v>42480</v>
      </c>
      <c r="E5187" s="63">
        <v>0.30208333333333331</v>
      </c>
      <c r="F5187" s="63">
        <v>0.36458333333333331</v>
      </c>
      <c r="G5187" s="63" t="s">
        <v>1270</v>
      </c>
      <c r="H5187" s="60">
        <v>218</v>
      </c>
      <c r="I5187" s="68">
        <v>16</v>
      </c>
      <c r="J5187" s="58">
        <v>8</v>
      </c>
      <c r="K5187" s="58">
        <v>15</v>
      </c>
      <c r="L5187" s="73">
        <v>0.34375</v>
      </c>
      <c r="M5187" s="58" t="s">
        <v>1239</v>
      </c>
      <c r="N5187" s="60" t="s">
        <v>803</v>
      </c>
      <c r="O5187" s="58" t="s">
        <v>1363</v>
      </c>
      <c r="P5187" s="58">
        <v>106</v>
      </c>
      <c r="Q5187" s="58">
        <v>1</v>
      </c>
      <c r="R5187" s="58" t="s">
        <v>369</v>
      </c>
      <c r="S5187" s="4" t="s">
        <v>372</v>
      </c>
      <c r="T5187" s="58">
        <v>2</v>
      </c>
      <c r="U5187" t="str">
        <f t="shared" si="327"/>
        <v>Serena</v>
      </c>
      <c r="V5187">
        <f t="shared" si="324"/>
        <v>17.84</v>
      </c>
      <c r="W5187">
        <f t="shared" si="325"/>
        <v>39.284999999999997</v>
      </c>
      <c r="X5187" s="12">
        <f t="shared" si="326"/>
        <v>0.45411734758813799</v>
      </c>
    </row>
    <row r="5188" spans="1:24" x14ac:dyDescent="0.25">
      <c r="A5188" s="57">
        <v>292</v>
      </c>
      <c r="B5188" s="58" t="s">
        <v>14</v>
      </c>
      <c r="C5188" s="58" t="s">
        <v>1307</v>
      </c>
      <c r="D5188" s="62">
        <v>42480</v>
      </c>
      <c r="E5188" s="63">
        <v>0.30208333333333331</v>
      </c>
      <c r="F5188" s="63">
        <v>0.36458333333333331</v>
      </c>
      <c r="G5188" s="63" t="s">
        <v>1270</v>
      </c>
      <c r="H5188" s="60">
        <v>218</v>
      </c>
      <c r="I5188" s="68">
        <v>17</v>
      </c>
      <c r="J5188" s="58">
        <v>8</v>
      </c>
      <c r="K5188" s="58">
        <v>24</v>
      </c>
      <c r="L5188" s="73">
        <v>0.35000000000000003</v>
      </c>
      <c r="M5188" s="58" t="s">
        <v>1240</v>
      </c>
      <c r="N5188" s="60" t="s">
        <v>533</v>
      </c>
      <c r="O5188" s="58" t="s">
        <v>1363</v>
      </c>
      <c r="P5188" s="58">
        <v>106</v>
      </c>
      <c r="Q5188" s="58">
        <v>1</v>
      </c>
      <c r="R5188" s="58" t="s">
        <v>369</v>
      </c>
      <c r="S5188" s="4" t="s">
        <v>372</v>
      </c>
      <c r="T5188" s="58">
        <v>1</v>
      </c>
      <c r="U5188" t="str">
        <f t="shared" si="327"/>
        <v>Serena</v>
      </c>
      <c r="V5188">
        <f t="shared" si="324"/>
        <v>7.97</v>
      </c>
      <c r="W5188">
        <f t="shared" si="325"/>
        <v>39.284999999999997</v>
      </c>
      <c r="X5188" s="12">
        <f t="shared" si="326"/>
        <v>0.20287641593483519</v>
      </c>
    </row>
    <row r="5189" spans="1:24" x14ac:dyDescent="0.25">
      <c r="A5189" s="57">
        <v>292</v>
      </c>
      <c r="B5189" s="58" t="s">
        <v>14</v>
      </c>
      <c r="C5189" s="58" t="s">
        <v>1307</v>
      </c>
      <c r="D5189" s="62">
        <v>42480</v>
      </c>
      <c r="E5189" s="63">
        <v>0.30208333333333331</v>
      </c>
      <c r="F5189" s="63">
        <v>0.36458333333333331</v>
      </c>
      <c r="G5189" s="63" t="s">
        <v>1270</v>
      </c>
      <c r="H5189" s="60">
        <v>218</v>
      </c>
      <c r="I5189" s="68">
        <v>18</v>
      </c>
      <c r="J5189" s="58">
        <v>8</v>
      </c>
      <c r="K5189" s="58">
        <v>30</v>
      </c>
      <c r="L5189" s="73">
        <v>0.35416666666666669</v>
      </c>
      <c r="M5189" s="58" t="s">
        <v>804</v>
      </c>
      <c r="N5189" s="60" t="s">
        <v>804</v>
      </c>
      <c r="O5189" s="58" t="s">
        <v>1363</v>
      </c>
      <c r="P5189" s="58">
        <v>106</v>
      </c>
      <c r="Q5189" s="58">
        <v>1</v>
      </c>
      <c r="R5189" s="58" t="s">
        <v>369</v>
      </c>
      <c r="S5189" s="4" t="s">
        <v>372</v>
      </c>
      <c r="T5189" s="58">
        <v>1</v>
      </c>
      <c r="U5189" t="str">
        <f t="shared" si="327"/>
        <v>Serena</v>
      </c>
      <c r="V5189">
        <f t="shared" si="324"/>
        <v>7.97</v>
      </c>
      <c r="W5189">
        <f t="shared" si="325"/>
        <v>39.284999999999997</v>
      </c>
      <c r="X5189" s="12">
        <f t="shared" si="326"/>
        <v>0.20287641593483519</v>
      </c>
    </row>
    <row r="5190" spans="1:24" x14ac:dyDescent="0.25">
      <c r="A5190" s="57">
        <v>292</v>
      </c>
      <c r="B5190" s="58" t="s">
        <v>14</v>
      </c>
      <c r="C5190" s="58" t="s">
        <v>1307</v>
      </c>
      <c r="D5190" s="62">
        <v>42480</v>
      </c>
      <c r="E5190" s="63">
        <v>0.30208333333333331</v>
      </c>
      <c r="F5190" s="63">
        <v>0.36458333333333331</v>
      </c>
      <c r="G5190" s="63" t="s">
        <v>1270</v>
      </c>
      <c r="H5190" s="60">
        <v>218</v>
      </c>
      <c r="I5190" s="68">
        <v>19</v>
      </c>
      <c r="J5190" s="58">
        <v>8</v>
      </c>
      <c r="K5190" s="58">
        <v>32</v>
      </c>
      <c r="L5190" s="73">
        <v>0.35555555555555557</v>
      </c>
      <c r="M5190" s="58" t="s">
        <v>187</v>
      </c>
      <c r="N5190" s="60" t="s">
        <v>187</v>
      </c>
      <c r="O5190" s="58" t="s">
        <v>1366</v>
      </c>
      <c r="P5190" s="58">
        <v>203</v>
      </c>
      <c r="Q5190" s="58">
        <v>1</v>
      </c>
      <c r="R5190" s="58" t="s">
        <v>369</v>
      </c>
      <c r="S5190" s="4" t="s">
        <v>372</v>
      </c>
      <c r="T5190" s="58">
        <v>1</v>
      </c>
      <c r="U5190" t="str">
        <f t="shared" si="327"/>
        <v>Serena</v>
      </c>
      <c r="V5190">
        <f t="shared" si="324"/>
        <v>7.97</v>
      </c>
      <c r="W5190">
        <f t="shared" si="325"/>
        <v>39.284999999999997</v>
      </c>
      <c r="X5190" s="12">
        <f t="shared" si="326"/>
        <v>0.20287641593483519</v>
      </c>
    </row>
    <row r="5191" spans="1:24" x14ac:dyDescent="0.25">
      <c r="A5191" s="57">
        <v>292</v>
      </c>
      <c r="B5191" s="58" t="s">
        <v>14</v>
      </c>
      <c r="C5191" s="58" t="s">
        <v>1307</v>
      </c>
      <c r="D5191" s="62">
        <v>42480</v>
      </c>
      <c r="E5191" s="63">
        <v>0.30208333333333331</v>
      </c>
      <c r="F5191" s="63">
        <v>0.36458333333333331</v>
      </c>
      <c r="G5191" s="63" t="s">
        <v>1270</v>
      </c>
      <c r="H5191" s="60">
        <v>218</v>
      </c>
      <c r="I5191" s="68">
        <v>20</v>
      </c>
      <c r="J5191" s="58">
        <v>8</v>
      </c>
      <c r="K5191" s="58">
        <v>34</v>
      </c>
      <c r="L5191" s="73">
        <v>0.35694444444444445</v>
      </c>
      <c r="M5191" s="58" t="s">
        <v>805</v>
      </c>
      <c r="N5191" s="60" t="s">
        <v>805</v>
      </c>
      <c r="O5191" s="58" t="s">
        <v>1363</v>
      </c>
      <c r="P5191" s="58">
        <v>106</v>
      </c>
      <c r="Q5191" s="58">
        <v>1</v>
      </c>
      <c r="R5191" s="58" t="s">
        <v>369</v>
      </c>
      <c r="S5191" s="4" t="s">
        <v>372</v>
      </c>
      <c r="T5191" s="58">
        <v>2</v>
      </c>
      <c r="U5191" t="str">
        <f t="shared" si="327"/>
        <v>Serena</v>
      </c>
      <c r="V5191">
        <f t="shared" si="324"/>
        <v>17.84</v>
      </c>
      <c r="W5191">
        <f t="shared" si="325"/>
        <v>39.284999999999997</v>
      </c>
      <c r="X5191" s="12">
        <f t="shared" si="326"/>
        <v>0.45411734758813799</v>
      </c>
    </row>
    <row r="5192" spans="1:24" x14ac:dyDescent="0.25">
      <c r="A5192" s="57">
        <v>292</v>
      </c>
      <c r="B5192" s="58" t="s">
        <v>14</v>
      </c>
      <c r="C5192" s="58" t="s">
        <v>1307</v>
      </c>
      <c r="D5192" s="62">
        <v>42480</v>
      </c>
      <c r="E5192" s="63">
        <v>0.30208333333333331</v>
      </c>
      <c r="F5192" s="63">
        <v>0.36458333333333331</v>
      </c>
      <c r="G5192" s="63" t="s">
        <v>1270</v>
      </c>
      <c r="H5192" s="60">
        <v>218</v>
      </c>
      <c r="I5192" s="68">
        <v>21</v>
      </c>
      <c r="J5192" s="58">
        <v>8</v>
      </c>
      <c r="K5192" s="58">
        <v>36</v>
      </c>
      <c r="L5192" s="73">
        <v>0.35833333333333334</v>
      </c>
      <c r="M5192" s="58" t="s">
        <v>806</v>
      </c>
      <c r="N5192" s="60" t="s">
        <v>806</v>
      </c>
      <c r="O5192" s="58" t="s">
        <v>1363</v>
      </c>
      <c r="P5192" s="58">
        <v>106</v>
      </c>
      <c r="Q5192" s="58">
        <v>1</v>
      </c>
      <c r="R5192" s="58" t="s">
        <v>369</v>
      </c>
      <c r="S5192" s="4" t="s">
        <v>372</v>
      </c>
      <c r="T5192" s="58">
        <v>2</v>
      </c>
      <c r="U5192" t="str">
        <f t="shared" si="327"/>
        <v>Serena</v>
      </c>
      <c r="V5192">
        <f t="shared" si="324"/>
        <v>17.84</v>
      </c>
      <c r="W5192">
        <f t="shared" si="325"/>
        <v>39.284999999999997</v>
      </c>
      <c r="X5192" s="12">
        <f t="shared" si="326"/>
        <v>0.45411734758813799</v>
      </c>
    </row>
    <row r="5193" spans="1:24" x14ac:dyDescent="0.25">
      <c r="A5193" s="57">
        <v>292</v>
      </c>
      <c r="B5193" s="58" t="s">
        <v>14</v>
      </c>
      <c r="C5193" s="58" t="s">
        <v>1307</v>
      </c>
      <c r="D5193" s="62">
        <v>42480</v>
      </c>
      <c r="E5193" s="63">
        <v>0.30208333333333331</v>
      </c>
      <c r="F5193" s="63">
        <v>0.36458333333333331</v>
      </c>
      <c r="G5193" s="63" t="s">
        <v>1270</v>
      </c>
      <c r="H5193" s="60">
        <v>218</v>
      </c>
      <c r="I5193" s="68">
        <v>22</v>
      </c>
      <c r="J5193" s="58">
        <v>8</v>
      </c>
      <c r="K5193" s="58">
        <v>38</v>
      </c>
      <c r="L5193" s="73">
        <v>0.35972222222222222</v>
      </c>
      <c r="M5193" s="58" t="s">
        <v>807</v>
      </c>
      <c r="N5193" s="60" t="s">
        <v>807</v>
      </c>
      <c r="O5193" s="58" t="s">
        <v>1363</v>
      </c>
      <c r="P5193" s="58">
        <v>106</v>
      </c>
      <c r="Q5193" s="58">
        <v>1</v>
      </c>
      <c r="R5193" s="58" t="s">
        <v>369</v>
      </c>
      <c r="S5193" s="4" t="s">
        <v>372</v>
      </c>
      <c r="T5193" s="58">
        <v>2</v>
      </c>
      <c r="U5193" t="str">
        <f t="shared" si="327"/>
        <v>Serena</v>
      </c>
      <c r="V5193">
        <f t="shared" si="324"/>
        <v>17.84</v>
      </c>
      <c r="W5193">
        <f t="shared" si="325"/>
        <v>39.284999999999997</v>
      </c>
      <c r="X5193" s="12">
        <f t="shared" si="326"/>
        <v>0.45411734758813799</v>
      </c>
    </row>
    <row r="5194" spans="1:24" x14ac:dyDescent="0.25">
      <c r="A5194" s="57">
        <v>292</v>
      </c>
      <c r="B5194" s="58" t="s">
        <v>14</v>
      </c>
      <c r="C5194" s="58" t="s">
        <v>1307</v>
      </c>
      <c r="D5194" s="62">
        <v>42480</v>
      </c>
      <c r="E5194" s="63">
        <v>0.30208333333333331</v>
      </c>
      <c r="F5194" s="63">
        <v>0.36458333333333331</v>
      </c>
      <c r="G5194" s="63" t="s">
        <v>1270</v>
      </c>
      <c r="H5194" s="60">
        <v>218</v>
      </c>
      <c r="I5194" s="68">
        <v>23</v>
      </c>
      <c r="J5194" s="58">
        <v>8</v>
      </c>
      <c r="K5194" s="58">
        <v>45</v>
      </c>
      <c r="L5194" s="73">
        <v>0.36458333333333331</v>
      </c>
      <c r="M5194" s="58" t="s">
        <v>508</v>
      </c>
      <c r="N5194" s="60" t="s">
        <v>508</v>
      </c>
      <c r="O5194" s="58" t="s">
        <v>1363</v>
      </c>
      <c r="P5194" s="58">
        <v>106</v>
      </c>
      <c r="Q5194" s="58">
        <v>1</v>
      </c>
      <c r="R5194" s="58" t="s">
        <v>369</v>
      </c>
      <c r="S5194" s="4" t="s">
        <v>372</v>
      </c>
      <c r="T5194" s="58">
        <v>6</v>
      </c>
      <c r="U5194" t="str">
        <f t="shared" si="327"/>
        <v>Serena</v>
      </c>
      <c r="V5194">
        <f t="shared" si="324"/>
        <v>42.7</v>
      </c>
      <c r="W5194">
        <f t="shared" si="325"/>
        <v>39.284999999999997</v>
      </c>
      <c r="X5194" s="12">
        <f t="shared" si="326"/>
        <v>1.0869288532518775</v>
      </c>
    </row>
    <row r="5195" spans="1:24" x14ac:dyDescent="0.25">
      <c r="A5195" s="57">
        <v>292</v>
      </c>
      <c r="B5195" s="58" t="s">
        <v>14</v>
      </c>
      <c r="C5195" s="58" t="s">
        <v>1307</v>
      </c>
      <c r="D5195" s="62">
        <v>42480</v>
      </c>
      <c r="E5195" s="63">
        <v>0.40625</v>
      </c>
      <c r="F5195" s="63">
        <v>0.46875</v>
      </c>
      <c r="G5195" s="63" t="s">
        <v>1271</v>
      </c>
      <c r="H5195" s="60">
        <v>219</v>
      </c>
      <c r="I5195" s="68">
        <v>1</v>
      </c>
      <c r="J5195" s="58">
        <v>9</v>
      </c>
      <c r="K5195" s="58">
        <v>47</v>
      </c>
      <c r="L5195" s="73">
        <v>0.40763888888888888</v>
      </c>
      <c r="M5195" s="58" t="s">
        <v>476</v>
      </c>
      <c r="N5195" s="60" t="s">
        <v>476</v>
      </c>
      <c r="O5195" s="58" t="s">
        <v>1363</v>
      </c>
      <c r="P5195" s="58">
        <v>106</v>
      </c>
      <c r="Q5195" s="58">
        <v>1</v>
      </c>
      <c r="R5195" s="58" t="s">
        <v>369</v>
      </c>
      <c r="S5195" s="4" t="s">
        <v>372</v>
      </c>
      <c r="T5195" s="58">
        <v>2</v>
      </c>
      <c r="U5195" t="str">
        <f t="shared" si="327"/>
        <v>Serena</v>
      </c>
      <c r="V5195">
        <f t="shared" si="324"/>
        <v>17.84</v>
      </c>
      <c r="W5195">
        <f t="shared" si="325"/>
        <v>39.284999999999997</v>
      </c>
      <c r="X5195" s="12">
        <f t="shared" si="326"/>
        <v>0.45411734758813799</v>
      </c>
    </row>
    <row r="5196" spans="1:24" x14ac:dyDescent="0.25">
      <c r="A5196" s="57">
        <v>292</v>
      </c>
      <c r="B5196" s="58" t="s">
        <v>14</v>
      </c>
      <c r="C5196" s="58" t="s">
        <v>1307</v>
      </c>
      <c r="D5196" s="62">
        <v>42480</v>
      </c>
      <c r="E5196" s="63">
        <v>0.40625</v>
      </c>
      <c r="F5196" s="63">
        <v>0.46875</v>
      </c>
      <c r="G5196" s="63" t="s">
        <v>1271</v>
      </c>
      <c r="H5196" s="60">
        <v>219</v>
      </c>
      <c r="I5196" s="68">
        <v>2</v>
      </c>
      <c r="J5196" s="58">
        <v>9</v>
      </c>
      <c r="K5196" s="58">
        <v>48</v>
      </c>
      <c r="L5196" s="73">
        <v>0.40833333333333338</v>
      </c>
      <c r="M5196" s="58" t="s">
        <v>1241</v>
      </c>
      <c r="N5196" s="60" t="s">
        <v>898</v>
      </c>
      <c r="O5196" s="58" t="s">
        <v>1363</v>
      </c>
      <c r="P5196" s="58">
        <v>106</v>
      </c>
      <c r="Q5196" s="58">
        <v>1</v>
      </c>
      <c r="R5196" s="58" t="s">
        <v>369</v>
      </c>
      <c r="S5196" s="4" t="s">
        <v>372</v>
      </c>
      <c r="T5196" s="58">
        <v>2</v>
      </c>
      <c r="U5196" t="str">
        <f t="shared" si="327"/>
        <v>Serena</v>
      </c>
      <c r="V5196">
        <f t="shared" si="324"/>
        <v>17.84</v>
      </c>
      <c r="W5196">
        <f t="shared" si="325"/>
        <v>39.284999999999997</v>
      </c>
      <c r="X5196" s="12">
        <f t="shared" si="326"/>
        <v>0.45411734758813799</v>
      </c>
    </row>
    <row r="5197" spans="1:24" x14ac:dyDescent="0.25">
      <c r="A5197" s="57">
        <v>292</v>
      </c>
      <c r="B5197" s="58" t="s">
        <v>14</v>
      </c>
      <c r="C5197" s="58" t="s">
        <v>1307</v>
      </c>
      <c r="D5197" s="62">
        <v>42480</v>
      </c>
      <c r="E5197" s="63">
        <v>0.40625</v>
      </c>
      <c r="F5197" s="63">
        <v>0.46875</v>
      </c>
      <c r="G5197" s="63" t="s">
        <v>1271</v>
      </c>
      <c r="H5197" s="60">
        <v>219</v>
      </c>
      <c r="I5197" s="68">
        <v>3</v>
      </c>
      <c r="J5197" s="58">
        <v>10</v>
      </c>
      <c r="K5197" s="58">
        <v>0</v>
      </c>
      <c r="L5197" s="73">
        <v>0.41666666666666669</v>
      </c>
      <c r="M5197" s="58" t="s">
        <v>1023</v>
      </c>
      <c r="N5197" s="60" t="s">
        <v>1023</v>
      </c>
      <c r="O5197" s="58" t="s">
        <v>1363</v>
      </c>
      <c r="P5197" s="58">
        <v>106</v>
      </c>
      <c r="Q5197" s="58">
        <v>1</v>
      </c>
      <c r="R5197" s="58" t="s">
        <v>369</v>
      </c>
      <c r="S5197" s="4" t="s">
        <v>372</v>
      </c>
      <c r="T5197" s="58">
        <v>3</v>
      </c>
      <c r="U5197" t="str">
        <f t="shared" si="327"/>
        <v>Serena</v>
      </c>
      <c r="V5197">
        <f t="shared" si="324"/>
        <v>30.84</v>
      </c>
      <c r="W5197">
        <f t="shared" si="325"/>
        <v>39.284999999999997</v>
      </c>
      <c r="X5197" s="12">
        <f t="shared" si="326"/>
        <v>0.78503245513554798</v>
      </c>
    </row>
    <row r="5198" spans="1:24" x14ac:dyDescent="0.25">
      <c r="A5198" s="57">
        <v>292</v>
      </c>
      <c r="B5198" s="58" t="s">
        <v>14</v>
      </c>
      <c r="C5198" s="58" t="s">
        <v>1307</v>
      </c>
      <c r="D5198" s="62">
        <v>42480</v>
      </c>
      <c r="E5198" s="63">
        <v>0.40625</v>
      </c>
      <c r="F5198" s="63">
        <v>0.46875</v>
      </c>
      <c r="G5198" s="63" t="s">
        <v>1271</v>
      </c>
      <c r="H5198" s="60">
        <v>219</v>
      </c>
      <c r="I5198" s="68">
        <v>4</v>
      </c>
      <c r="J5198" s="58">
        <v>10</v>
      </c>
      <c r="K5198" s="58">
        <v>6</v>
      </c>
      <c r="L5198" s="73">
        <v>0.42083333333333334</v>
      </c>
      <c r="M5198" s="58" t="s">
        <v>451</v>
      </c>
      <c r="N5198" s="60" t="s">
        <v>451</v>
      </c>
      <c r="O5198" s="58" t="s">
        <v>1363</v>
      </c>
      <c r="P5198" s="58">
        <v>106</v>
      </c>
      <c r="Q5198" s="58">
        <v>1</v>
      </c>
      <c r="R5198" s="58" t="s">
        <v>369</v>
      </c>
      <c r="S5198" s="4" t="s">
        <v>372</v>
      </c>
      <c r="T5198" s="58">
        <v>2</v>
      </c>
      <c r="U5198" t="str">
        <f t="shared" si="327"/>
        <v>Serena</v>
      </c>
      <c r="V5198">
        <f t="shared" si="324"/>
        <v>17.84</v>
      </c>
      <c r="W5198">
        <f t="shared" si="325"/>
        <v>39.284999999999997</v>
      </c>
      <c r="X5198" s="12">
        <f t="shared" si="326"/>
        <v>0.45411734758813799</v>
      </c>
    </row>
    <row r="5199" spans="1:24" x14ac:dyDescent="0.25">
      <c r="A5199" s="57">
        <v>292</v>
      </c>
      <c r="B5199" s="58" t="s">
        <v>14</v>
      </c>
      <c r="C5199" s="58" t="s">
        <v>1307</v>
      </c>
      <c r="D5199" s="62">
        <v>42480</v>
      </c>
      <c r="E5199" s="63">
        <v>0.40625</v>
      </c>
      <c r="F5199" s="63">
        <v>0.46875</v>
      </c>
      <c r="G5199" s="63" t="s">
        <v>1271</v>
      </c>
      <c r="H5199" s="60">
        <v>219</v>
      </c>
      <c r="I5199" s="68">
        <v>5</v>
      </c>
      <c r="J5199" s="58">
        <v>10</v>
      </c>
      <c r="K5199" s="58">
        <v>8</v>
      </c>
      <c r="L5199" s="73">
        <v>0.42222222222222222</v>
      </c>
      <c r="M5199" s="58" t="s">
        <v>65</v>
      </c>
      <c r="N5199" s="60" t="s">
        <v>65</v>
      </c>
      <c r="O5199" s="58" t="s">
        <v>1366</v>
      </c>
      <c r="P5199" s="58">
        <v>203</v>
      </c>
      <c r="Q5199" s="58">
        <v>1</v>
      </c>
      <c r="R5199" s="58" t="s">
        <v>369</v>
      </c>
      <c r="S5199" s="4" t="s">
        <v>372</v>
      </c>
      <c r="T5199" s="58">
        <v>1</v>
      </c>
      <c r="U5199" t="str">
        <f t="shared" si="327"/>
        <v>Serena</v>
      </c>
      <c r="V5199">
        <f t="shared" si="324"/>
        <v>7.97</v>
      </c>
      <c r="W5199">
        <f t="shared" si="325"/>
        <v>39.284999999999997</v>
      </c>
      <c r="X5199" s="12">
        <f t="shared" si="326"/>
        <v>0.20287641593483519</v>
      </c>
    </row>
    <row r="5200" spans="1:24" x14ac:dyDescent="0.25">
      <c r="A5200" s="57">
        <v>292</v>
      </c>
      <c r="B5200" s="58" t="s">
        <v>14</v>
      </c>
      <c r="C5200" s="58" t="s">
        <v>1307</v>
      </c>
      <c r="D5200" s="62">
        <v>42480</v>
      </c>
      <c r="E5200" s="63">
        <v>0.40625</v>
      </c>
      <c r="F5200" s="63">
        <v>0.46875</v>
      </c>
      <c r="G5200" s="63" t="s">
        <v>1271</v>
      </c>
      <c r="H5200" s="60">
        <v>219</v>
      </c>
      <c r="I5200" s="68">
        <v>6</v>
      </c>
      <c r="J5200" s="58">
        <v>10</v>
      </c>
      <c r="K5200" s="58">
        <v>11</v>
      </c>
      <c r="L5200" s="73">
        <v>0.42430555555555555</v>
      </c>
      <c r="M5200" s="58" t="s">
        <v>900</v>
      </c>
      <c r="N5200" s="60" t="s">
        <v>900</v>
      </c>
      <c r="O5200" s="58" t="s">
        <v>1363</v>
      </c>
      <c r="P5200" s="58">
        <v>106</v>
      </c>
      <c r="Q5200" s="58">
        <v>1</v>
      </c>
      <c r="R5200" s="58" t="s">
        <v>369</v>
      </c>
      <c r="S5200" s="4" t="s">
        <v>372</v>
      </c>
      <c r="T5200" s="58">
        <v>2</v>
      </c>
      <c r="U5200" t="str">
        <f t="shared" si="327"/>
        <v>Serena</v>
      </c>
      <c r="V5200">
        <f t="shared" si="324"/>
        <v>17.84</v>
      </c>
      <c r="W5200">
        <f t="shared" si="325"/>
        <v>39.284999999999997</v>
      </c>
      <c r="X5200" s="12">
        <f t="shared" si="326"/>
        <v>0.45411734758813799</v>
      </c>
    </row>
    <row r="5201" spans="1:24" x14ac:dyDescent="0.25">
      <c r="A5201" s="57">
        <v>292</v>
      </c>
      <c r="B5201" s="58" t="s">
        <v>14</v>
      </c>
      <c r="C5201" s="58" t="s">
        <v>1307</v>
      </c>
      <c r="D5201" s="62">
        <v>42480</v>
      </c>
      <c r="E5201" s="63">
        <v>0.40625</v>
      </c>
      <c r="F5201" s="63">
        <v>0.46875</v>
      </c>
      <c r="G5201" s="63" t="s">
        <v>1271</v>
      </c>
      <c r="H5201" s="60">
        <v>219</v>
      </c>
      <c r="I5201" s="68">
        <v>7</v>
      </c>
      <c r="J5201" s="58">
        <v>10</v>
      </c>
      <c r="K5201" s="58">
        <v>20</v>
      </c>
      <c r="L5201" s="73">
        <v>0.43055555555555558</v>
      </c>
      <c r="M5201" s="58" t="s">
        <v>812</v>
      </c>
      <c r="N5201" s="60" t="s">
        <v>812</v>
      </c>
      <c r="O5201" s="58" t="s">
        <v>1363</v>
      </c>
      <c r="P5201" s="58">
        <v>106</v>
      </c>
      <c r="Q5201" s="58">
        <v>1</v>
      </c>
      <c r="R5201" s="58" t="s">
        <v>369</v>
      </c>
      <c r="S5201" s="4" t="s">
        <v>372</v>
      </c>
      <c r="T5201" s="58">
        <v>3</v>
      </c>
      <c r="U5201" t="str">
        <f t="shared" si="327"/>
        <v>Serena</v>
      </c>
      <c r="V5201">
        <f t="shared" si="324"/>
        <v>30.84</v>
      </c>
      <c r="W5201">
        <f t="shared" si="325"/>
        <v>39.284999999999997</v>
      </c>
      <c r="X5201" s="12">
        <f t="shared" si="326"/>
        <v>0.78503245513554798</v>
      </c>
    </row>
    <row r="5202" spans="1:24" x14ac:dyDescent="0.25">
      <c r="A5202" s="57">
        <v>292</v>
      </c>
      <c r="B5202" s="58" t="s">
        <v>14</v>
      </c>
      <c r="C5202" s="58" t="s">
        <v>1307</v>
      </c>
      <c r="D5202" s="62">
        <v>42480</v>
      </c>
      <c r="E5202" s="63">
        <v>0.40625</v>
      </c>
      <c r="F5202" s="63">
        <v>0.46875</v>
      </c>
      <c r="G5202" s="63" t="s">
        <v>1271</v>
      </c>
      <c r="H5202" s="60">
        <v>219</v>
      </c>
      <c r="I5202" s="68">
        <v>8</v>
      </c>
      <c r="J5202" s="58">
        <v>10</v>
      </c>
      <c r="K5202" s="58">
        <v>20</v>
      </c>
      <c r="L5202" s="73">
        <v>0.43055555555555558</v>
      </c>
      <c r="M5202" s="58" t="s">
        <v>474</v>
      </c>
      <c r="N5202" s="60" t="s">
        <v>474</v>
      </c>
      <c r="O5202" s="58" t="s">
        <v>1363</v>
      </c>
      <c r="P5202" s="58">
        <v>106</v>
      </c>
      <c r="Q5202" s="58">
        <v>1</v>
      </c>
      <c r="R5202" s="58" t="s">
        <v>369</v>
      </c>
      <c r="S5202" s="4" t="s">
        <v>372</v>
      </c>
      <c r="T5202" s="58">
        <v>2</v>
      </c>
      <c r="U5202" t="str">
        <f t="shared" si="327"/>
        <v>Serena</v>
      </c>
      <c r="V5202">
        <f t="shared" si="324"/>
        <v>17.84</v>
      </c>
      <c r="W5202">
        <f t="shared" si="325"/>
        <v>39.284999999999997</v>
      </c>
      <c r="X5202" s="12">
        <f t="shared" si="326"/>
        <v>0.45411734758813799</v>
      </c>
    </row>
    <row r="5203" spans="1:24" x14ac:dyDescent="0.25">
      <c r="A5203" s="57">
        <v>292</v>
      </c>
      <c r="B5203" s="58" t="s">
        <v>14</v>
      </c>
      <c r="C5203" s="58" t="s">
        <v>1307</v>
      </c>
      <c r="D5203" s="62">
        <v>42480</v>
      </c>
      <c r="E5203" s="63">
        <v>0.40625</v>
      </c>
      <c r="F5203" s="63">
        <v>0.46875</v>
      </c>
      <c r="G5203" s="63" t="s">
        <v>1271</v>
      </c>
      <c r="H5203" s="60">
        <v>219</v>
      </c>
      <c r="I5203" s="68">
        <v>9</v>
      </c>
      <c r="J5203" s="58">
        <v>10</v>
      </c>
      <c r="K5203" s="58">
        <v>31</v>
      </c>
      <c r="L5203" s="73">
        <v>0.4381944444444445</v>
      </c>
      <c r="M5203" s="58" t="s">
        <v>813</v>
      </c>
      <c r="N5203" s="60" t="s">
        <v>813</v>
      </c>
      <c r="O5203" s="58" t="s">
        <v>1363</v>
      </c>
      <c r="P5203" s="58">
        <v>106</v>
      </c>
      <c r="Q5203" s="58">
        <v>1</v>
      </c>
      <c r="R5203" s="58" t="s">
        <v>369</v>
      </c>
      <c r="S5203" s="4" t="s">
        <v>372</v>
      </c>
      <c r="T5203" s="58">
        <v>2</v>
      </c>
      <c r="U5203" t="str">
        <f t="shared" si="327"/>
        <v>Serena</v>
      </c>
      <c r="V5203">
        <f t="shared" si="324"/>
        <v>17.84</v>
      </c>
      <c r="W5203">
        <f t="shared" si="325"/>
        <v>39.284999999999997</v>
      </c>
      <c r="X5203" s="12">
        <f t="shared" si="326"/>
        <v>0.45411734758813799</v>
      </c>
    </row>
    <row r="5204" spans="1:24" x14ac:dyDescent="0.25">
      <c r="A5204" s="57">
        <v>292</v>
      </c>
      <c r="B5204" s="58" t="s">
        <v>14</v>
      </c>
      <c r="C5204" s="58" t="s">
        <v>1307</v>
      </c>
      <c r="D5204" s="62">
        <v>42480</v>
      </c>
      <c r="E5204" s="63">
        <v>0.40625</v>
      </c>
      <c r="F5204" s="63">
        <v>0.46875</v>
      </c>
      <c r="G5204" s="63" t="s">
        <v>1271</v>
      </c>
      <c r="H5204" s="60">
        <v>219</v>
      </c>
      <c r="I5204" s="68">
        <v>10</v>
      </c>
      <c r="J5204" s="58">
        <v>10</v>
      </c>
      <c r="K5204" s="58">
        <v>34</v>
      </c>
      <c r="L5204" s="73">
        <v>0.44027777777777777</v>
      </c>
      <c r="M5204" s="58" t="s">
        <v>1242</v>
      </c>
      <c r="N5204" s="60" t="s">
        <v>455</v>
      </c>
      <c r="O5204" s="58" t="s">
        <v>1363</v>
      </c>
      <c r="P5204" s="58">
        <v>106</v>
      </c>
      <c r="Q5204" s="58">
        <v>1</v>
      </c>
      <c r="R5204" s="58" t="s">
        <v>369</v>
      </c>
      <c r="S5204" s="4" t="s">
        <v>372</v>
      </c>
      <c r="T5204" s="58">
        <v>2</v>
      </c>
      <c r="U5204" t="str">
        <f t="shared" si="327"/>
        <v>Serena</v>
      </c>
      <c r="V5204">
        <f t="shared" si="324"/>
        <v>17.84</v>
      </c>
      <c r="W5204">
        <f t="shared" si="325"/>
        <v>39.284999999999997</v>
      </c>
      <c r="X5204" s="12">
        <f t="shared" si="326"/>
        <v>0.45411734758813799</v>
      </c>
    </row>
    <row r="5205" spans="1:24" x14ac:dyDescent="0.25">
      <c r="A5205" s="57">
        <v>292</v>
      </c>
      <c r="B5205" s="58" t="s">
        <v>14</v>
      </c>
      <c r="C5205" s="58" t="s">
        <v>1307</v>
      </c>
      <c r="D5205" s="62">
        <v>42480</v>
      </c>
      <c r="E5205" s="63">
        <v>0.40625</v>
      </c>
      <c r="F5205" s="63">
        <v>0.46875</v>
      </c>
      <c r="G5205" s="63" t="s">
        <v>1271</v>
      </c>
      <c r="H5205" s="60">
        <v>219</v>
      </c>
      <c r="I5205" s="68">
        <v>11</v>
      </c>
      <c r="J5205" s="58">
        <v>10</v>
      </c>
      <c r="K5205" s="58">
        <v>37</v>
      </c>
      <c r="L5205" s="73">
        <v>0.44236111111111115</v>
      </c>
      <c r="M5205" s="58" t="s">
        <v>116</v>
      </c>
      <c r="N5205" s="60" t="s">
        <v>116</v>
      </c>
      <c r="O5205" s="58" t="s">
        <v>1366</v>
      </c>
      <c r="P5205" s="58">
        <v>203</v>
      </c>
      <c r="Q5205" s="58">
        <v>1</v>
      </c>
      <c r="R5205" s="58" t="s">
        <v>369</v>
      </c>
      <c r="S5205" s="4" t="s">
        <v>372</v>
      </c>
      <c r="T5205" s="58">
        <v>1</v>
      </c>
      <c r="U5205" t="str">
        <f t="shared" si="327"/>
        <v>Serena</v>
      </c>
      <c r="V5205">
        <f t="shared" si="324"/>
        <v>7.97</v>
      </c>
      <c r="W5205">
        <f t="shared" si="325"/>
        <v>39.284999999999997</v>
      </c>
      <c r="X5205" s="12">
        <f t="shared" si="326"/>
        <v>0.20287641593483519</v>
      </c>
    </row>
    <row r="5206" spans="1:24" x14ac:dyDescent="0.25">
      <c r="A5206" s="57">
        <v>292</v>
      </c>
      <c r="B5206" s="58" t="s">
        <v>14</v>
      </c>
      <c r="C5206" s="58" t="s">
        <v>1307</v>
      </c>
      <c r="D5206" s="62">
        <v>42480</v>
      </c>
      <c r="E5206" s="63">
        <v>0.40625</v>
      </c>
      <c r="F5206" s="63">
        <v>0.46875</v>
      </c>
      <c r="G5206" s="63" t="s">
        <v>1271</v>
      </c>
      <c r="H5206" s="60">
        <v>219</v>
      </c>
      <c r="I5206" s="68">
        <v>12</v>
      </c>
      <c r="J5206" s="58">
        <v>10</v>
      </c>
      <c r="K5206" s="58">
        <v>41</v>
      </c>
      <c r="L5206" s="73">
        <v>0.44513888888888892</v>
      </c>
      <c r="M5206" s="58" t="s">
        <v>443</v>
      </c>
      <c r="N5206" s="60" t="s">
        <v>443</v>
      </c>
      <c r="O5206" s="58" t="s">
        <v>1363</v>
      </c>
      <c r="P5206" s="58">
        <v>106</v>
      </c>
      <c r="Q5206" s="58">
        <v>1</v>
      </c>
      <c r="R5206" s="58" t="s">
        <v>369</v>
      </c>
      <c r="S5206" s="4" t="s">
        <v>372</v>
      </c>
      <c r="T5206" s="58">
        <v>2</v>
      </c>
      <c r="U5206" t="str">
        <f t="shared" si="327"/>
        <v>Serena</v>
      </c>
      <c r="V5206">
        <f t="shared" si="324"/>
        <v>17.84</v>
      </c>
      <c r="W5206">
        <f t="shared" si="325"/>
        <v>39.284999999999997</v>
      </c>
      <c r="X5206" s="12">
        <f t="shared" si="326"/>
        <v>0.45411734758813799</v>
      </c>
    </row>
    <row r="5207" spans="1:24" x14ac:dyDescent="0.25">
      <c r="A5207" s="57">
        <v>292</v>
      </c>
      <c r="B5207" s="58" t="s">
        <v>14</v>
      </c>
      <c r="C5207" s="58" t="s">
        <v>1307</v>
      </c>
      <c r="D5207" s="62">
        <v>42480</v>
      </c>
      <c r="E5207" s="63">
        <v>0.40625</v>
      </c>
      <c r="F5207" s="63">
        <v>0.46875</v>
      </c>
      <c r="G5207" s="63" t="s">
        <v>1271</v>
      </c>
      <c r="H5207" s="60">
        <v>219</v>
      </c>
      <c r="I5207" s="68">
        <v>13</v>
      </c>
      <c r="J5207" s="58">
        <v>10</v>
      </c>
      <c r="K5207" s="58">
        <v>47</v>
      </c>
      <c r="L5207" s="73">
        <v>0.44930555555555557</v>
      </c>
      <c r="M5207" s="58" t="s">
        <v>608</v>
      </c>
      <c r="N5207" s="60" t="s">
        <v>608</v>
      </c>
      <c r="O5207" s="58" t="s">
        <v>1363</v>
      </c>
      <c r="P5207" s="58">
        <v>106</v>
      </c>
      <c r="Q5207" s="58">
        <v>1</v>
      </c>
      <c r="R5207" s="58" t="s">
        <v>369</v>
      </c>
      <c r="S5207" s="4" t="s">
        <v>372</v>
      </c>
      <c r="T5207" s="58">
        <v>2</v>
      </c>
      <c r="U5207" t="str">
        <f t="shared" si="327"/>
        <v>Serena</v>
      </c>
      <c r="V5207">
        <f t="shared" si="324"/>
        <v>17.84</v>
      </c>
      <c r="W5207">
        <f t="shared" si="325"/>
        <v>39.284999999999997</v>
      </c>
      <c r="X5207" s="12">
        <f t="shared" si="326"/>
        <v>0.45411734758813799</v>
      </c>
    </row>
    <row r="5208" spans="1:24" x14ac:dyDescent="0.25">
      <c r="A5208" s="57">
        <v>292</v>
      </c>
      <c r="B5208" s="58" t="s">
        <v>14</v>
      </c>
      <c r="C5208" s="58" t="s">
        <v>1307</v>
      </c>
      <c r="D5208" s="62">
        <v>42480</v>
      </c>
      <c r="E5208" s="63">
        <v>0.40625</v>
      </c>
      <c r="F5208" s="63">
        <v>0.46875</v>
      </c>
      <c r="G5208" s="63" t="s">
        <v>1271</v>
      </c>
      <c r="H5208" s="60">
        <v>219</v>
      </c>
      <c r="I5208" s="68">
        <v>14</v>
      </c>
      <c r="J5208" s="58">
        <v>10</v>
      </c>
      <c r="K5208" s="58">
        <v>49</v>
      </c>
      <c r="L5208" s="73">
        <v>0.45069444444444445</v>
      </c>
      <c r="M5208" s="58" t="s">
        <v>292</v>
      </c>
      <c r="N5208" s="60" t="s">
        <v>152</v>
      </c>
      <c r="O5208" s="58" t="s">
        <v>1366</v>
      </c>
      <c r="P5208" s="58">
        <v>203</v>
      </c>
      <c r="Q5208" s="58">
        <v>1</v>
      </c>
      <c r="R5208" s="58" t="s">
        <v>369</v>
      </c>
      <c r="S5208" s="4" t="s">
        <v>372</v>
      </c>
      <c r="T5208" s="58">
        <v>1</v>
      </c>
      <c r="U5208" t="str">
        <f t="shared" si="327"/>
        <v>Serena</v>
      </c>
      <c r="V5208">
        <f t="shared" si="324"/>
        <v>7.97</v>
      </c>
      <c r="W5208">
        <f t="shared" si="325"/>
        <v>39.284999999999997</v>
      </c>
      <c r="X5208" s="12">
        <f t="shared" si="326"/>
        <v>0.20287641593483519</v>
      </c>
    </row>
    <row r="5209" spans="1:24" x14ac:dyDescent="0.25">
      <c r="A5209" s="57">
        <v>292</v>
      </c>
      <c r="B5209" s="58" t="s">
        <v>14</v>
      </c>
      <c r="C5209" s="58" t="s">
        <v>1307</v>
      </c>
      <c r="D5209" s="62">
        <v>42480</v>
      </c>
      <c r="E5209" s="63">
        <v>0.40625</v>
      </c>
      <c r="F5209" s="63">
        <v>0.46875</v>
      </c>
      <c r="G5209" s="63" t="s">
        <v>1271</v>
      </c>
      <c r="H5209" s="60">
        <v>219</v>
      </c>
      <c r="I5209" s="68">
        <v>15</v>
      </c>
      <c r="J5209" s="58">
        <v>10</v>
      </c>
      <c r="K5209" s="58">
        <v>51</v>
      </c>
      <c r="L5209" s="73">
        <v>0.45208333333333334</v>
      </c>
      <c r="M5209" s="58" t="s">
        <v>457</v>
      </c>
      <c r="N5209" s="60" t="s">
        <v>457</v>
      </c>
      <c r="O5209" s="58" t="s">
        <v>1363</v>
      </c>
      <c r="P5209" s="58">
        <v>106</v>
      </c>
      <c r="Q5209" s="58">
        <v>1</v>
      </c>
      <c r="R5209" s="58" t="s">
        <v>369</v>
      </c>
      <c r="S5209" s="4" t="s">
        <v>372</v>
      </c>
      <c r="T5209" s="58">
        <v>2</v>
      </c>
      <c r="U5209" t="str">
        <f t="shared" si="327"/>
        <v>Serena</v>
      </c>
      <c r="V5209">
        <f t="shared" si="324"/>
        <v>17.84</v>
      </c>
      <c r="W5209">
        <f t="shared" si="325"/>
        <v>39.284999999999997</v>
      </c>
      <c r="X5209" s="12">
        <f t="shared" si="326"/>
        <v>0.45411734758813799</v>
      </c>
    </row>
    <row r="5210" spans="1:24" x14ac:dyDescent="0.25">
      <c r="A5210" s="57">
        <v>292</v>
      </c>
      <c r="B5210" s="58" t="s">
        <v>14</v>
      </c>
      <c r="C5210" s="58" t="s">
        <v>1307</v>
      </c>
      <c r="D5210" s="62">
        <v>42480</v>
      </c>
      <c r="E5210" s="63">
        <v>0.40625</v>
      </c>
      <c r="F5210" s="63">
        <v>0.46875</v>
      </c>
      <c r="G5210" s="63" t="s">
        <v>1271</v>
      </c>
      <c r="H5210" s="60">
        <v>219</v>
      </c>
      <c r="I5210" s="68">
        <v>16</v>
      </c>
      <c r="J5210" s="58">
        <v>10</v>
      </c>
      <c r="K5210" s="58">
        <v>58</v>
      </c>
      <c r="L5210" s="73">
        <v>0.45694444444444443</v>
      </c>
      <c r="M5210" s="58" t="s">
        <v>170</v>
      </c>
      <c r="N5210" s="60" t="s">
        <v>170</v>
      </c>
      <c r="O5210" s="58" t="s">
        <v>1366</v>
      </c>
      <c r="P5210" s="58">
        <v>203</v>
      </c>
      <c r="Q5210" s="58">
        <v>1</v>
      </c>
      <c r="R5210" s="58" t="s">
        <v>369</v>
      </c>
      <c r="S5210" s="4" t="s">
        <v>372</v>
      </c>
      <c r="T5210" s="58">
        <v>1</v>
      </c>
      <c r="U5210" t="str">
        <f t="shared" si="327"/>
        <v>Serena</v>
      </c>
      <c r="V5210">
        <f t="shared" si="324"/>
        <v>7.97</v>
      </c>
      <c r="W5210">
        <f t="shared" si="325"/>
        <v>39.284999999999997</v>
      </c>
      <c r="X5210" s="12">
        <f t="shared" si="326"/>
        <v>0.20287641593483519</v>
      </c>
    </row>
    <row r="5211" spans="1:24" x14ac:dyDescent="0.25">
      <c r="A5211" s="57">
        <v>292</v>
      </c>
      <c r="B5211" s="58" t="s">
        <v>14</v>
      </c>
      <c r="C5211" s="58" t="s">
        <v>1307</v>
      </c>
      <c r="D5211" s="62">
        <v>42480</v>
      </c>
      <c r="E5211" s="63">
        <v>0.40625</v>
      </c>
      <c r="F5211" s="63">
        <v>0.46875</v>
      </c>
      <c r="G5211" s="63" t="s">
        <v>1271</v>
      </c>
      <c r="H5211" s="60">
        <v>219</v>
      </c>
      <c r="I5211" s="68">
        <v>17</v>
      </c>
      <c r="J5211" s="58">
        <v>11</v>
      </c>
      <c r="K5211" s="58">
        <v>0</v>
      </c>
      <c r="L5211" s="73">
        <v>0.45833333333333331</v>
      </c>
      <c r="M5211" s="58" t="s">
        <v>814</v>
      </c>
      <c r="N5211" s="60" t="s">
        <v>814</v>
      </c>
      <c r="O5211" s="58" t="s">
        <v>1363</v>
      </c>
      <c r="P5211" s="58">
        <v>106</v>
      </c>
      <c r="Q5211" s="58">
        <v>1</v>
      </c>
      <c r="R5211" s="58" t="s">
        <v>369</v>
      </c>
      <c r="S5211" s="4" t="s">
        <v>372</v>
      </c>
      <c r="T5211" s="58">
        <v>2</v>
      </c>
      <c r="U5211" t="str">
        <f t="shared" si="327"/>
        <v>Serena</v>
      </c>
      <c r="V5211">
        <f t="shared" si="324"/>
        <v>17.84</v>
      </c>
      <c r="W5211">
        <f t="shared" si="325"/>
        <v>39.284999999999997</v>
      </c>
      <c r="X5211" s="12">
        <f t="shared" si="326"/>
        <v>0.45411734758813799</v>
      </c>
    </row>
    <row r="5212" spans="1:24" x14ac:dyDescent="0.25">
      <c r="A5212" s="57">
        <v>292</v>
      </c>
      <c r="B5212" s="58" t="s">
        <v>14</v>
      </c>
      <c r="C5212" s="58" t="s">
        <v>1307</v>
      </c>
      <c r="D5212" s="62">
        <v>42480</v>
      </c>
      <c r="E5212" s="63">
        <v>0.40625</v>
      </c>
      <c r="F5212" s="63">
        <v>0.46875</v>
      </c>
      <c r="G5212" s="63" t="s">
        <v>1271</v>
      </c>
      <c r="H5212" s="60">
        <v>219</v>
      </c>
      <c r="I5212" s="68">
        <v>18</v>
      </c>
      <c r="J5212" s="58">
        <v>11</v>
      </c>
      <c r="K5212" s="58">
        <v>4</v>
      </c>
      <c r="L5212" s="73">
        <v>0.46111111111111108</v>
      </c>
      <c r="M5212" s="58" t="s">
        <v>1243</v>
      </c>
      <c r="N5212" s="60" t="s">
        <v>815</v>
      </c>
      <c r="O5212" s="58" t="s">
        <v>1363</v>
      </c>
      <c r="P5212" s="58">
        <v>106</v>
      </c>
      <c r="Q5212" s="58">
        <v>1</v>
      </c>
      <c r="R5212" s="58" t="s">
        <v>369</v>
      </c>
      <c r="S5212" s="4" t="s">
        <v>372</v>
      </c>
      <c r="T5212" s="58">
        <v>2</v>
      </c>
      <c r="U5212" t="str">
        <f t="shared" si="327"/>
        <v>Serena</v>
      </c>
      <c r="V5212">
        <f t="shared" si="324"/>
        <v>17.84</v>
      </c>
      <c r="W5212">
        <f t="shared" si="325"/>
        <v>39.284999999999997</v>
      </c>
      <c r="X5212" s="12">
        <f t="shared" si="326"/>
        <v>0.45411734758813799</v>
      </c>
    </row>
    <row r="5213" spans="1:24" x14ac:dyDescent="0.25">
      <c r="A5213" s="57">
        <v>292</v>
      </c>
      <c r="B5213" s="58" t="s">
        <v>14</v>
      </c>
      <c r="C5213" s="58" t="s">
        <v>1307</v>
      </c>
      <c r="D5213" s="62">
        <v>42480</v>
      </c>
      <c r="E5213" s="63">
        <v>0.40625</v>
      </c>
      <c r="F5213" s="63">
        <v>0.46875</v>
      </c>
      <c r="G5213" s="63" t="s">
        <v>1271</v>
      </c>
      <c r="H5213" s="60">
        <v>219</v>
      </c>
      <c r="I5213" s="68">
        <v>19</v>
      </c>
      <c r="J5213" s="58">
        <v>11</v>
      </c>
      <c r="K5213" s="58">
        <v>11</v>
      </c>
      <c r="L5213" s="73">
        <v>0.46597222222222223</v>
      </c>
      <c r="M5213" s="58" t="s">
        <v>816</v>
      </c>
      <c r="N5213" s="60" t="s">
        <v>816</v>
      </c>
      <c r="O5213" s="58" t="s">
        <v>1363</v>
      </c>
      <c r="P5213" s="58">
        <v>106</v>
      </c>
      <c r="Q5213" s="58">
        <v>1</v>
      </c>
      <c r="R5213" s="58" t="s">
        <v>369</v>
      </c>
      <c r="S5213" s="4" t="s">
        <v>372</v>
      </c>
      <c r="T5213" s="58">
        <v>2</v>
      </c>
      <c r="U5213" t="str">
        <f t="shared" si="327"/>
        <v>Serena</v>
      </c>
      <c r="V5213">
        <f t="shared" si="324"/>
        <v>17.84</v>
      </c>
      <c r="W5213">
        <f t="shared" si="325"/>
        <v>39.284999999999997</v>
      </c>
      <c r="X5213" s="12">
        <f t="shared" si="326"/>
        <v>0.45411734758813799</v>
      </c>
    </row>
    <row r="5214" spans="1:24" x14ac:dyDescent="0.25">
      <c r="A5214" s="57">
        <v>292</v>
      </c>
      <c r="B5214" s="58" t="s">
        <v>14</v>
      </c>
      <c r="C5214" s="58" t="s">
        <v>1307</v>
      </c>
      <c r="D5214" s="62">
        <v>42480</v>
      </c>
      <c r="E5214" s="63">
        <v>0.53125</v>
      </c>
      <c r="F5214" s="63">
        <v>0.59375</v>
      </c>
      <c r="G5214" s="63" t="s">
        <v>1272</v>
      </c>
      <c r="H5214" s="60">
        <v>220</v>
      </c>
      <c r="I5214" s="68">
        <v>1</v>
      </c>
      <c r="J5214" s="58">
        <v>12</v>
      </c>
      <c r="K5214" s="58">
        <v>45</v>
      </c>
      <c r="L5214" s="73">
        <v>0.53125</v>
      </c>
      <c r="M5214" s="58" t="s">
        <v>1244</v>
      </c>
      <c r="N5214" s="60" t="s">
        <v>1073</v>
      </c>
      <c r="O5214" s="58" t="s">
        <v>1363</v>
      </c>
      <c r="P5214" s="58">
        <v>106</v>
      </c>
      <c r="Q5214" s="58">
        <v>1</v>
      </c>
      <c r="R5214" s="58" t="s">
        <v>369</v>
      </c>
      <c r="S5214" s="4" t="s">
        <v>372</v>
      </c>
      <c r="T5214" s="58">
        <v>2</v>
      </c>
      <c r="U5214" t="str">
        <f t="shared" si="327"/>
        <v>Serena</v>
      </c>
      <c r="V5214">
        <f t="shared" si="324"/>
        <v>17.84</v>
      </c>
      <c r="W5214">
        <f t="shared" si="325"/>
        <v>39.284999999999997</v>
      </c>
      <c r="X5214" s="12">
        <f t="shared" si="326"/>
        <v>0.45411734758813799</v>
      </c>
    </row>
    <row r="5215" spans="1:24" x14ac:dyDescent="0.25">
      <c r="A5215" s="57">
        <v>292</v>
      </c>
      <c r="B5215" s="58" t="s">
        <v>14</v>
      </c>
      <c r="C5215" s="58" t="s">
        <v>1307</v>
      </c>
      <c r="D5215" s="62">
        <v>42480</v>
      </c>
      <c r="E5215" s="63">
        <v>0.53125</v>
      </c>
      <c r="F5215" s="63">
        <v>0.59375</v>
      </c>
      <c r="G5215" s="63" t="s">
        <v>1272</v>
      </c>
      <c r="H5215" s="60">
        <v>220</v>
      </c>
      <c r="I5215" s="68">
        <v>2</v>
      </c>
      <c r="J5215" s="58">
        <v>12</v>
      </c>
      <c r="K5215" s="58">
        <v>53</v>
      </c>
      <c r="L5215" s="73">
        <v>0.53680555555555554</v>
      </c>
      <c r="M5215" s="58" t="s">
        <v>1245</v>
      </c>
      <c r="N5215" s="60" t="s">
        <v>1245</v>
      </c>
      <c r="O5215" s="58" t="s">
        <v>1363</v>
      </c>
      <c r="P5215" s="58">
        <v>106</v>
      </c>
      <c r="Q5215" s="58">
        <v>1</v>
      </c>
      <c r="R5215" s="58" t="s">
        <v>369</v>
      </c>
      <c r="S5215" s="4" t="s">
        <v>372</v>
      </c>
      <c r="T5215" s="58">
        <v>2</v>
      </c>
      <c r="U5215" t="str">
        <f t="shared" si="327"/>
        <v>Serena</v>
      </c>
      <c r="V5215">
        <f t="shared" si="324"/>
        <v>17.84</v>
      </c>
      <c r="W5215">
        <f t="shared" si="325"/>
        <v>39.284999999999997</v>
      </c>
      <c r="X5215" s="12">
        <f t="shared" si="326"/>
        <v>0.45411734758813799</v>
      </c>
    </row>
    <row r="5216" spans="1:24" x14ac:dyDescent="0.25">
      <c r="A5216" s="57">
        <v>292</v>
      </c>
      <c r="B5216" s="58" t="s">
        <v>14</v>
      </c>
      <c r="C5216" s="58" t="s">
        <v>1307</v>
      </c>
      <c r="D5216" s="62">
        <v>42480</v>
      </c>
      <c r="E5216" s="63">
        <v>0.53125</v>
      </c>
      <c r="F5216" s="63">
        <v>0.59375</v>
      </c>
      <c r="G5216" s="63" t="s">
        <v>1272</v>
      </c>
      <c r="H5216" s="60">
        <v>220</v>
      </c>
      <c r="I5216" s="68">
        <v>3</v>
      </c>
      <c r="J5216" s="58">
        <v>12</v>
      </c>
      <c r="K5216" s="58">
        <v>55</v>
      </c>
      <c r="L5216" s="73">
        <v>0.53819444444444442</v>
      </c>
      <c r="M5216" s="58" t="s">
        <v>979</v>
      </c>
      <c r="N5216" s="60" t="s">
        <v>258</v>
      </c>
      <c r="O5216" s="58" t="s">
        <v>1366</v>
      </c>
      <c r="P5216" s="58">
        <v>203</v>
      </c>
      <c r="Q5216" s="58">
        <v>1</v>
      </c>
      <c r="R5216" s="58" t="s">
        <v>369</v>
      </c>
      <c r="S5216" s="4" t="s">
        <v>372</v>
      </c>
      <c r="T5216" s="58">
        <v>2</v>
      </c>
      <c r="U5216" t="str">
        <f t="shared" si="327"/>
        <v>Serena</v>
      </c>
      <c r="V5216">
        <f t="shared" si="324"/>
        <v>17.84</v>
      </c>
      <c r="W5216">
        <f t="shared" si="325"/>
        <v>39.284999999999997</v>
      </c>
      <c r="X5216" s="12">
        <f t="shared" si="326"/>
        <v>0.45411734758813799</v>
      </c>
    </row>
    <row r="5217" spans="1:24" x14ac:dyDescent="0.25">
      <c r="A5217" s="57">
        <v>292</v>
      </c>
      <c r="B5217" s="58" t="s">
        <v>14</v>
      </c>
      <c r="C5217" s="58" t="s">
        <v>1307</v>
      </c>
      <c r="D5217" s="62">
        <v>42480</v>
      </c>
      <c r="E5217" s="63">
        <v>0.53125</v>
      </c>
      <c r="F5217" s="63">
        <v>0.59375</v>
      </c>
      <c r="G5217" s="63" t="s">
        <v>1272</v>
      </c>
      <c r="H5217" s="60">
        <v>220</v>
      </c>
      <c r="I5217" s="68">
        <v>4</v>
      </c>
      <c r="J5217" s="58">
        <v>12</v>
      </c>
      <c r="K5217" s="58">
        <v>55</v>
      </c>
      <c r="L5217" s="73">
        <v>0.53819444444444442</v>
      </c>
      <c r="M5217" s="58" t="s">
        <v>478</v>
      </c>
      <c r="N5217" s="60" t="s">
        <v>478</v>
      </c>
      <c r="O5217" s="58" t="s">
        <v>1363</v>
      </c>
      <c r="P5217" s="58">
        <v>106</v>
      </c>
      <c r="Q5217" s="58">
        <v>1</v>
      </c>
      <c r="R5217" s="58" t="s">
        <v>369</v>
      </c>
      <c r="S5217" s="4" t="s">
        <v>372</v>
      </c>
      <c r="T5217" s="58">
        <v>1</v>
      </c>
      <c r="U5217" t="str">
        <f t="shared" si="327"/>
        <v>Serena</v>
      </c>
      <c r="V5217">
        <f t="shared" si="324"/>
        <v>7.97</v>
      </c>
      <c r="W5217">
        <f t="shared" si="325"/>
        <v>39.284999999999997</v>
      </c>
      <c r="X5217" s="12">
        <f t="shared" si="326"/>
        <v>0.20287641593483519</v>
      </c>
    </row>
    <row r="5218" spans="1:24" x14ac:dyDescent="0.25">
      <c r="A5218" s="57">
        <v>292</v>
      </c>
      <c r="B5218" s="58" t="s">
        <v>14</v>
      </c>
      <c r="C5218" s="58" t="s">
        <v>1307</v>
      </c>
      <c r="D5218" s="62">
        <v>42480</v>
      </c>
      <c r="E5218" s="63">
        <v>0.53125</v>
      </c>
      <c r="F5218" s="63">
        <v>0.59375</v>
      </c>
      <c r="G5218" s="63" t="s">
        <v>1272</v>
      </c>
      <c r="H5218" s="60">
        <v>220</v>
      </c>
      <c r="I5218" s="68">
        <v>5</v>
      </c>
      <c r="J5218" s="58">
        <v>13</v>
      </c>
      <c r="K5218" s="58">
        <v>4</v>
      </c>
      <c r="L5218" s="73">
        <v>0.5444444444444444</v>
      </c>
      <c r="M5218" s="58" t="s">
        <v>182</v>
      </c>
      <c r="N5218" s="60" t="s">
        <v>182</v>
      </c>
      <c r="O5218" s="58" t="s">
        <v>1366</v>
      </c>
      <c r="P5218" s="58">
        <v>203</v>
      </c>
      <c r="Q5218" s="58">
        <v>1</v>
      </c>
      <c r="R5218" s="58" t="s">
        <v>369</v>
      </c>
      <c r="S5218" s="4" t="s">
        <v>372</v>
      </c>
      <c r="T5218" s="58">
        <v>1</v>
      </c>
      <c r="U5218" t="str">
        <f t="shared" si="327"/>
        <v>Serena</v>
      </c>
      <c r="V5218">
        <f t="shared" si="324"/>
        <v>7.97</v>
      </c>
      <c r="W5218">
        <f t="shared" si="325"/>
        <v>39.284999999999997</v>
      </c>
      <c r="X5218" s="12">
        <f t="shared" si="326"/>
        <v>0.20287641593483519</v>
      </c>
    </row>
    <row r="5219" spans="1:24" x14ac:dyDescent="0.25">
      <c r="A5219" s="57">
        <v>292</v>
      </c>
      <c r="B5219" s="58" t="s">
        <v>14</v>
      </c>
      <c r="C5219" s="58" t="s">
        <v>1307</v>
      </c>
      <c r="D5219" s="62">
        <v>42480</v>
      </c>
      <c r="E5219" s="63">
        <v>0.53125</v>
      </c>
      <c r="F5219" s="63">
        <v>0.59375</v>
      </c>
      <c r="G5219" s="63" t="s">
        <v>1272</v>
      </c>
      <c r="H5219" s="60">
        <v>220</v>
      </c>
      <c r="I5219" s="68">
        <v>6</v>
      </c>
      <c r="J5219" s="58">
        <v>13</v>
      </c>
      <c r="K5219" s="58">
        <v>5</v>
      </c>
      <c r="L5219" s="73">
        <v>0.54513888888888895</v>
      </c>
      <c r="M5219" s="58" t="s">
        <v>463</v>
      </c>
      <c r="N5219" s="60" t="s">
        <v>463</v>
      </c>
      <c r="O5219" s="58" t="s">
        <v>1363</v>
      </c>
      <c r="P5219" s="58">
        <v>106</v>
      </c>
      <c r="Q5219" s="58">
        <v>1</v>
      </c>
      <c r="R5219" s="58" t="s">
        <v>369</v>
      </c>
      <c r="S5219" s="4" t="s">
        <v>372</v>
      </c>
      <c r="T5219" s="58">
        <v>2</v>
      </c>
      <c r="U5219" t="str">
        <f t="shared" si="327"/>
        <v>Serena</v>
      </c>
      <c r="V5219">
        <f t="shared" si="324"/>
        <v>17.84</v>
      </c>
      <c r="W5219">
        <f t="shared" si="325"/>
        <v>39.284999999999997</v>
      </c>
      <c r="X5219" s="12">
        <f t="shared" si="326"/>
        <v>0.45411734758813799</v>
      </c>
    </row>
    <row r="5220" spans="1:24" x14ac:dyDescent="0.25">
      <c r="A5220" s="57">
        <v>292</v>
      </c>
      <c r="B5220" s="58" t="s">
        <v>14</v>
      </c>
      <c r="C5220" s="58" t="s">
        <v>1307</v>
      </c>
      <c r="D5220" s="62">
        <v>42480</v>
      </c>
      <c r="E5220" s="63">
        <v>0.53125</v>
      </c>
      <c r="F5220" s="63">
        <v>0.59375</v>
      </c>
      <c r="G5220" s="63" t="s">
        <v>1272</v>
      </c>
      <c r="H5220" s="60">
        <v>220</v>
      </c>
      <c r="I5220" s="68">
        <v>7</v>
      </c>
      <c r="J5220" s="58">
        <v>13</v>
      </c>
      <c r="K5220" s="58">
        <v>12</v>
      </c>
      <c r="L5220" s="73">
        <v>0.54999999999999993</v>
      </c>
      <c r="M5220" s="58" t="s">
        <v>596</v>
      </c>
      <c r="N5220" s="60" t="s">
        <v>596</v>
      </c>
      <c r="O5220" s="58" t="s">
        <v>1363</v>
      </c>
      <c r="P5220" s="58">
        <v>106</v>
      </c>
      <c r="Q5220" s="58">
        <v>1</v>
      </c>
      <c r="R5220" s="58" t="s">
        <v>369</v>
      </c>
      <c r="S5220" s="4" t="s">
        <v>372</v>
      </c>
      <c r="T5220" s="58">
        <v>4</v>
      </c>
      <c r="U5220" t="str">
        <f t="shared" si="327"/>
        <v>Serena</v>
      </c>
      <c r="V5220">
        <f t="shared" si="324"/>
        <v>35.869999999999997</v>
      </c>
      <c r="W5220">
        <f t="shared" si="325"/>
        <v>39.284999999999997</v>
      </c>
      <c r="X5220" s="12">
        <f t="shared" si="326"/>
        <v>0.91307114674812273</v>
      </c>
    </row>
    <row r="5221" spans="1:24" x14ac:dyDescent="0.25">
      <c r="A5221" s="57">
        <v>292</v>
      </c>
      <c r="B5221" s="58" t="s">
        <v>14</v>
      </c>
      <c r="C5221" s="58" t="s">
        <v>1307</v>
      </c>
      <c r="D5221" s="62">
        <v>42480</v>
      </c>
      <c r="E5221" s="63">
        <v>0.53125</v>
      </c>
      <c r="F5221" s="63">
        <v>0.59375</v>
      </c>
      <c r="G5221" s="63" t="s">
        <v>1272</v>
      </c>
      <c r="H5221" s="60">
        <v>220</v>
      </c>
      <c r="I5221" s="68">
        <v>8</v>
      </c>
      <c r="J5221" s="58">
        <v>13</v>
      </c>
      <c r="K5221" s="58">
        <v>16</v>
      </c>
      <c r="L5221" s="73">
        <v>0.55277777777777781</v>
      </c>
      <c r="M5221" s="58" t="s">
        <v>817</v>
      </c>
      <c r="N5221" s="60" t="s">
        <v>817</v>
      </c>
      <c r="O5221" s="58" t="s">
        <v>1363</v>
      </c>
      <c r="P5221" s="58">
        <v>106</v>
      </c>
      <c r="Q5221" s="58">
        <v>1</v>
      </c>
      <c r="R5221" s="58" t="s">
        <v>369</v>
      </c>
      <c r="S5221" s="4" t="s">
        <v>372</v>
      </c>
      <c r="T5221" s="58">
        <v>2</v>
      </c>
      <c r="U5221" t="str">
        <f t="shared" si="327"/>
        <v>Serena</v>
      </c>
      <c r="V5221">
        <f t="shared" si="324"/>
        <v>17.84</v>
      </c>
      <c r="W5221">
        <f t="shared" si="325"/>
        <v>39.284999999999997</v>
      </c>
      <c r="X5221" s="12">
        <f t="shared" si="326"/>
        <v>0.45411734758813799</v>
      </c>
    </row>
    <row r="5222" spans="1:24" x14ac:dyDescent="0.25">
      <c r="A5222" s="57">
        <v>292</v>
      </c>
      <c r="B5222" s="58" t="s">
        <v>14</v>
      </c>
      <c r="C5222" s="58" t="s">
        <v>1307</v>
      </c>
      <c r="D5222" s="62">
        <v>42480</v>
      </c>
      <c r="E5222" s="63">
        <v>0.53125</v>
      </c>
      <c r="F5222" s="63">
        <v>0.59375</v>
      </c>
      <c r="G5222" s="63" t="s">
        <v>1272</v>
      </c>
      <c r="H5222" s="60">
        <v>220</v>
      </c>
      <c r="I5222" s="68">
        <v>9</v>
      </c>
      <c r="J5222" s="58">
        <v>13</v>
      </c>
      <c r="K5222" s="58">
        <v>24</v>
      </c>
      <c r="L5222" s="73">
        <v>0.55833333333333335</v>
      </c>
      <c r="M5222" s="58" t="s">
        <v>595</v>
      </c>
      <c r="N5222" s="60" t="s">
        <v>595</v>
      </c>
      <c r="O5222" s="58" t="s">
        <v>1363</v>
      </c>
      <c r="P5222" s="58">
        <v>106</v>
      </c>
      <c r="Q5222" s="58">
        <v>1</v>
      </c>
      <c r="R5222" s="58" t="s">
        <v>369</v>
      </c>
      <c r="S5222" s="4" t="s">
        <v>372</v>
      </c>
      <c r="T5222" s="58">
        <v>2</v>
      </c>
      <c r="U5222" t="str">
        <f t="shared" si="327"/>
        <v>Serena</v>
      </c>
      <c r="V5222">
        <f t="shared" si="324"/>
        <v>17.84</v>
      </c>
      <c r="W5222">
        <f t="shared" si="325"/>
        <v>39.284999999999997</v>
      </c>
      <c r="X5222" s="12">
        <f t="shared" si="326"/>
        <v>0.45411734758813799</v>
      </c>
    </row>
    <row r="5223" spans="1:24" x14ac:dyDescent="0.25">
      <c r="A5223" s="57">
        <v>292</v>
      </c>
      <c r="B5223" s="58" t="s">
        <v>14</v>
      </c>
      <c r="C5223" s="58" t="s">
        <v>1307</v>
      </c>
      <c r="D5223" s="62">
        <v>42480</v>
      </c>
      <c r="E5223" s="63">
        <v>0.53125</v>
      </c>
      <c r="F5223" s="63">
        <v>0.59375</v>
      </c>
      <c r="G5223" s="63" t="s">
        <v>1272</v>
      </c>
      <c r="H5223" s="60">
        <v>220</v>
      </c>
      <c r="I5223" s="68">
        <v>10</v>
      </c>
      <c r="J5223" s="58">
        <v>13</v>
      </c>
      <c r="K5223" s="58">
        <v>27</v>
      </c>
      <c r="L5223" s="73">
        <v>0.56041666666666667</v>
      </c>
      <c r="M5223" s="58" t="s">
        <v>458</v>
      </c>
      <c r="N5223" s="60" t="s">
        <v>458</v>
      </c>
      <c r="O5223" s="58" t="s">
        <v>1363</v>
      </c>
      <c r="P5223" s="58">
        <v>106</v>
      </c>
      <c r="Q5223" s="58">
        <v>1</v>
      </c>
      <c r="R5223" s="58" t="s">
        <v>369</v>
      </c>
      <c r="S5223" s="4" t="s">
        <v>372</v>
      </c>
      <c r="T5223" s="58">
        <v>1</v>
      </c>
      <c r="U5223" t="str">
        <f t="shared" si="327"/>
        <v>Serena</v>
      </c>
      <c r="V5223">
        <f t="shared" si="324"/>
        <v>7.97</v>
      </c>
      <c r="W5223">
        <f t="shared" si="325"/>
        <v>39.284999999999997</v>
      </c>
      <c r="X5223" s="12">
        <f t="shared" si="326"/>
        <v>0.20287641593483519</v>
      </c>
    </row>
    <row r="5224" spans="1:24" x14ac:dyDescent="0.25">
      <c r="A5224" s="57">
        <v>292</v>
      </c>
      <c r="B5224" s="58" t="s">
        <v>14</v>
      </c>
      <c r="C5224" s="58" t="s">
        <v>1307</v>
      </c>
      <c r="D5224" s="62">
        <v>42480</v>
      </c>
      <c r="E5224" s="63">
        <v>0.53125</v>
      </c>
      <c r="F5224" s="63">
        <v>0.59375</v>
      </c>
      <c r="G5224" s="63" t="s">
        <v>1272</v>
      </c>
      <c r="H5224" s="60">
        <v>220</v>
      </c>
      <c r="I5224" s="68">
        <v>11</v>
      </c>
      <c r="J5224" s="58">
        <v>13</v>
      </c>
      <c r="K5224" s="58">
        <v>27</v>
      </c>
      <c r="L5224" s="73">
        <v>0.56041666666666667</v>
      </c>
      <c r="M5224" s="58" t="s">
        <v>187</v>
      </c>
      <c r="N5224" s="60" t="s">
        <v>187</v>
      </c>
      <c r="O5224" s="58" t="s">
        <v>1366</v>
      </c>
      <c r="P5224" s="58">
        <v>203</v>
      </c>
      <c r="Q5224" s="58">
        <v>1</v>
      </c>
      <c r="R5224" s="58" t="s">
        <v>369</v>
      </c>
      <c r="S5224" s="4" t="s">
        <v>372</v>
      </c>
      <c r="T5224" s="58">
        <v>1</v>
      </c>
      <c r="U5224" t="str">
        <f t="shared" si="327"/>
        <v>Serena</v>
      </c>
      <c r="V5224">
        <f t="shared" si="324"/>
        <v>7.97</v>
      </c>
      <c r="W5224">
        <f t="shared" si="325"/>
        <v>39.284999999999997</v>
      </c>
      <c r="X5224" s="12">
        <f t="shared" si="326"/>
        <v>0.20287641593483519</v>
      </c>
    </row>
    <row r="5225" spans="1:24" x14ac:dyDescent="0.25">
      <c r="A5225" s="57">
        <v>292</v>
      </c>
      <c r="B5225" s="58" t="s">
        <v>14</v>
      </c>
      <c r="C5225" s="58" t="s">
        <v>1307</v>
      </c>
      <c r="D5225" s="62">
        <v>42480</v>
      </c>
      <c r="E5225" s="63">
        <v>0.53125</v>
      </c>
      <c r="F5225" s="63">
        <v>0.59375</v>
      </c>
      <c r="G5225" s="63" t="s">
        <v>1272</v>
      </c>
      <c r="H5225" s="60">
        <v>220</v>
      </c>
      <c r="I5225" s="68">
        <v>12</v>
      </c>
      <c r="J5225" s="58">
        <v>13</v>
      </c>
      <c r="K5225" s="58">
        <v>36</v>
      </c>
      <c r="L5225" s="73">
        <v>0.56666666666666665</v>
      </c>
      <c r="M5225" s="58" t="s">
        <v>516</v>
      </c>
      <c r="N5225" s="60" t="s">
        <v>516</v>
      </c>
      <c r="O5225" s="58" t="s">
        <v>1363</v>
      </c>
      <c r="P5225" s="58">
        <v>106</v>
      </c>
      <c r="Q5225" s="58">
        <v>1</v>
      </c>
      <c r="R5225" s="58" t="s">
        <v>369</v>
      </c>
      <c r="S5225" s="4" t="s">
        <v>372</v>
      </c>
      <c r="T5225" s="58">
        <v>3</v>
      </c>
      <c r="U5225" t="str">
        <f t="shared" si="327"/>
        <v>Serena</v>
      </c>
      <c r="V5225">
        <f t="shared" si="324"/>
        <v>30.84</v>
      </c>
      <c r="W5225">
        <f t="shared" si="325"/>
        <v>39.284999999999997</v>
      </c>
      <c r="X5225" s="12">
        <f t="shared" si="326"/>
        <v>0.78503245513554798</v>
      </c>
    </row>
    <row r="5226" spans="1:24" x14ac:dyDescent="0.25">
      <c r="A5226" s="57">
        <v>292</v>
      </c>
      <c r="B5226" s="58" t="s">
        <v>14</v>
      </c>
      <c r="C5226" s="58" t="s">
        <v>1307</v>
      </c>
      <c r="D5226" s="62">
        <v>42480</v>
      </c>
      <c r="E5226" s="63">
        <v>0.53125</v>
      </c>
      <c r="F5226" s="63">
        <v>0.59375</v>
      </c>
      <c r="G5226" s="63" t="s">
        <v>1272</v>
      </c>
      <c r="H5226" s="60">
        <v>220</v>
      </c>
      <c r="I5226" s="68">
        <v>13</v>
      </c>
      <c r="J5226" s="58">
        <v>13</v>
      </c>
      <c r="K5226" s="58">
        <v>36</v>
      </c>
      <c r="L5226" s="73">
        <v>0.56666666666666665</v>
      </c>
      <c r="M5226" s="58" t="s">
        <v>107</v>
      </c>
      <c r="N5226" s="60" t="s">
        <v>107</v>
      </c>
      <c r="O5226" s="58" t="s">
        <v>1366</v>
      </c>
      <c r="P5226" s="58">
        <v>203</v>
      </c>
      <c r="Q5226" s="58">
        <v>1</v>
      </c>
      <c r="R5226" s="58" t="s">
        <v>369</v>
      </c>
      <c r="S5226" s="4" t="s">
        <v>372</v>
      </c>
      <c r="T5226" s="58">
        <v>1</v>
      </c>
      <c r="U5226" t="str">
        <f t="shared" si="327"/>
        <v>Serena</v>
      </c>
      <c r="V5226">
        <f t="shared" si="324"/>
        <v>7.97</v>
      </c>
      <c r="W5226">
        <f t="shared" si="325"/>
        <v>39.284999999999997</v>
      </c>
      <c r="X5226" s="12">
        <f t="shared" si="326"/>
        <v>0.20287641593483519</v>
      </c>
    </row>
    <row r="5227" spans="1:24" x14ac:dyDescent="0.25">
      <c r="A5227" s="57">
        <v>292</v>
      </c>
      <c r="B5227" s="58" t="s">
        <v>14</v>
      </c>
      <c r="C5227" s="58" t="s">
        <v>1307</v>
      </c>
      <c r="D5227" s="62">
        <v>42480</v>
      </c>
      <c r="E5227" s="63">
        <v>0.53125</v>
      </c>
      <c r="F5227" s="63">
        <v>0.59375</v>
      </c>
      <c r="G5227" s="63" t="s">
        <v>1272</v>
      </c>
      <c r="H5227" s="60">
        <v>220</v>
      </c>
      <c r="I5227" s="68">
        <v>14</v>
      </c>
      <c r="J5227" s="58">
        <v>13</v>
      </c>
      <c r="K5227" s="58">
        <v>38</v>
      </c>
      <c r="L5227" s="73">
        <v>0.56805555555555554</v>
      </c>
      <c r="M5227" s="58" t="s">
        <v>818</v>
      </c>
      <c r="N5227" s="60" t="s">
        <v>818</v>
      </c>
      <c r="O5227" s="58" t="s">
        <v>1363</v>
      </c>
      <c r="P5227" s="58">
        <v>106</v>
      </c>
      <c r="Q5227" s="58">
        <v>1</v>
      </c>
      <c r="R5227" s="58" t="s">
        <v>369</v>
      </c>
      <c r="S5227" s="4" t="s">
        <v>372</v>
      </c>
      <c r="T5227" s="58">
        <v>1</v>
      </c>
      <c r="U5227" t="str">
        <f t="shared" si="327"/>
        <v>Serena</v>
      </c>
      <c r="V5227">
        <f t="shared" si="324"/>
        <v>7.97</v>
      </c>
      <c r="W5227">
        <f t="shared" si="325"/>
        <v>39.284999999999997</v>
      </c>
      <c r="X5227" s="12">
        <f t="shared" si="326"/>
        <v>0.20287641593483519</v>
      </c>
    </row>
    <row r="5228" spans="1:24" x14ac:dyDescent="0.25">
      <c r="A5228" s="57">
        <v>292</v>
      </c>
      <c r="B5228" s="58" t="s">
        <v>14</v>
      </c>
      <c r="C5228" s="58" t="s">
        <v>1307</v>
      </c>
      <c r="D5228" s="62">
        <v>42480</v>
      </c>
      <c r="E5228" s="63">
        <v>0.53125</v>
      </c>
      <c r="F5228" s="63">
        <v>0.59375</v>
      </c>
      <c r="G5228" s="63" t="s">
        <v>1272</v>
      </c>
      <c r="H5228" s="60">
        <v>220</v>
      </c>
      <c r="I5228" s="68">
        <v>15</v>
      </c>
      <c r="J5228" s="58">
        <v>13</v>
      </c>
      <c r="K5228" s="58">
        <v>45</v>
      </c>
      <c r="L5228" s="73">
        <v>0.57291666666666663</v>
      </c>
      <c r="M5228" s="58" t="s">
        <v>505</v>
      </c>
      <c r="N5228" s="60" t="s">
        <v>505</v>
      </c>
      <c r="O5228" s="58" t="s">
        <v>1363</v>
      </c>
      <c r="P5228" s="58">
        <v>106</v>
      </c>
      <c r="Q5228" s="58">
        <v>1</v>
      </c>
      <c r="R5228" s="58" t="s">
        <v>369</v>
      </c>
      <c r="S5228" s="4" t="s">
        <v>372</v>
      </c>
      <c r="T5228" s="58">
        <v>2</v>
      </c>
      <c r="U5228" t="str">
        <f t="shared" si="327"/>
        <v>Serena</v>
      </c>
      <c r="V5228">
        <f t="shared" si="324"/>
        <v>17.84</v>
      </c>
      <c r="W5228">
        <f t="shared" si="325"/>
        <v>39.284999999999997</v>
      </c>
      <c r="X5228" s="12">
        <f t="shared" si="326"/>
        <v>0.45411734758813799</v>
      </c>
    </row>
    <row r="5229" spans="1:24" x14ac:dyDescent="0.25">
      <c r="A5229" s="57">
        <v>292</v>
      </c>
      <c r="B5229" s="58" t="s">
        <v>14</v>
      </c>
      <c r="C5229" s="58" t="s">
        <v>1307</v>
      </c>
      <c r="D5229" s="62">
        <v>42480</v>
      </c>
      <c r="E5229" s="63">
        <v>0.53125</v>
      </c>
      <c r="F5229" s="63">
        <v>0.59375</v>
      </c>
      <c r="G5229" s="63" t="s">
        <v>1272</v>
      </c>
      <c r="H5229" s="60">
        <v>220</v>
      </c>
      <c r="I5229" s="68">
        <v>16</v>
      </c>
      <c r="J5229" s="58">
        <v>13</v>
      </c>
      <c r="K5229" s="58">
        <v>49</v>
      </c>
      <c r="L5229" s="73">
        <v>0.5756944444444444</v>
      </c>
      <c r="M5229" s="58" t="s">
        <v>545</v>
      </c>
      <c r="N5229" s="60" t="s">
        <v>545</v>
      </c>
      <c r="O5229" s="58" t="s">
        <v>1363</v>
      </c>
      <c r="P5229" s="58">
        <v>106</v>
      </c>
      <c r="Q5229" s="58">
        <v>1</v>
      </c>
      <c r="R5229" s="58" t="s">
        <v>369</v>
      </c>
      <c r="S5229" s="4" t="s">
        <v>372</v>
      </c>
      <c r="T5229" s="58">
        <v>1</v>
      </c>
      <c r="U5229" t="str">
        <f t="shared" si="327"/>
        <v>Serena</v>
      </c>
      <c r="V5229">
        <f t="shared" si="324"/>
        <v>7.97</v>
      </c>
      <c r="W5229">
        <f t="shared" si="325"/>
        <v>39.284999999999997</v>
      </c>
      <c r="X5229" s="12">
        <f t="shared" si="326"/>
        <v>0.20287641593483519</v>
      </c>
    </row>
    <row r="5230" spans="1:24" x14ac:dyDescent="0.25">
      <c r="A5230" s="57">
        <v>292</v>
      </c>
      <c r="B5230" s="58" t="s">
        <v>14</v>
      </c>
      <c r="C5230" s="58" t="s">
        <v>1307</v>
      </c>
      <c r="D5230" s="62">
        <v>42480</v>
      </c>
      <c r="E5230" s="63">
        <v>0.53125</v>
      </c>
      <c r="F5230" s="63">
        <v>0.59375</v>
      </c>
      <c r="G5230" s="63" t="s">
        <v>1272</v>
      </c>
      <c r="H5230" s="60">
        <v>220</v>
      </c>
      <c r="I5230" s="68">
        <v>17</v>
      </c>
      <c r="J5230" s="58">
        <v>13</v>
      </c>
      <c r="K5230" s="58">
        <v>49</v>
      </c>
      <c r="L5230" s="73">
        <v>0.5756944444444444</v>
      </c>
      <c r="M5230" s="58" t="s">
        <v>92</v>
      </c>
      <c r="N5230" s="60" t="s">
        <v>910</v>
      </c>
      <c r="O5230" s="58" t="s">
        <v>1366</v>
      </c>
      <c r="P5230" s="58">
        <v>203</v>
      </c>
      <c r="Q5230" s="58">
        <v>1</v>
      </c>
      <c r="R5230" s="58" t="s">
        <v>369</v>
      </c>
      <c r="S5230" s="4" t="s">
        <v>372</v>
      </c>
      <c r="T5230" s="58">
        <v>1</v>
      </c>
      <c r="U5230" t="str">
        <f t="shared" si="327"/>
        <v>Serena</v>
      </c>
      <c r="V5230">
        <f t="shared" si="324"/>
        <v>7.97</v>
      </c>
      <c r="W5230">
        <f t="shared" si="325"/>
        <v>39.284999999999997</v>
      </c>
      <c r="X5230" s="12">
        <f t="shared" si="326"/>
        <v>0.20287641593483519</v>
      </c>
    </row>
    <row r="5231" spans="1:24" x14ac:dyDescent="0.25">
      <c r="A5231" s="57">
        <v>292</v>
      </c>
      <c r="B5231" s="58" t="s">
        <v>14</v>
      </c>
      <c r="C5231" s="58" t="s">
        <v>1307</v>
      </c>
      <c r="D5231" s="62">
        <v>42480</v>
      </c>
      <c r="E5231" s="63">
        <v>0.53125</v>
      </c>
      <c r="F5231" s="63">
        <v>0.59375</v>
      </c>
      <c r="G5231" s="63" t="s">
        <v>1272</v>
      </c>
      <c r="H5231" s="60">
        <v>220</v>
      </c>
      <c r="I5231" s="68">
        <v>18</v>
      </c>
      <c r="J5231" s="58">
        <v>14</v>
      </c>
      <c r="K5231" s="58">
        <v>0</v>
      </c>
      <c r="L5231" s="73">
        <v>0.58333333333333337</v>
      </c>
      <c r="M5231" s="58" t="s">
        <v>819</v>
      </c>
      <c r="N5231" s="60" t="s">
        <v>819</v>
      </c>
      <c r="O5231" s="58" t="s">
        <v>1363</v>
      </c>
      <c r="P5231" s="58">
        <v>106</v>
      </c>
      <c r="Q5231" s="58">
        <v>1</v>
      </c>
      <c r="R5231" s="58" t="s">
        <v>369</v>
      </c>
      <c r="S5231" s="4" t="s">
        <v>372</v>
      </c>
      <c r="T5231" s="58">
        <v>3</v>
      </c>
      <c r="U5231" t="str">
        <f t="shared" si="327"/>
        <v>Serena</v>
      </c>
      <c r="V5231">
        <f t="shared" si="324"/>
        <v>30.84</v>
      </c>
      <c r="W5231">
        <f t="shared" si="325"/>
        <v>39.284999999999997</v>
      </c>
      <c r="X5231" s="12">
        <f t="shared" si="326"/>
        <v>0.78503245513554798</v>
      </c>
    </row>
    <row r="5232" spans="1:24" x14ac:dyDescent="0.25">
      <c r="A5232" s="57">
        <v>292</v>
      </c>
      <c r="B5232" s="58" t="s">
        <v>14</v>
      </c>
      <c r="C5232" s="58" t="s">
        <v>1307</v>
      </c>
      <c r="D5232" s="62">
        <v>42480</v>
      </c>
      <c r="E5232" s="63">
        <v>0.53125</v>
      </c>
      <c r="F5232" s="63">
        <v>0.59375</v>
      </c>
      <c r="G5232" s="63" t="s">
        <v>1272</v>
      </c>
      <c r="H5232" s="60">
        <v>220</v>
      </c>
      <c r="I5232" s="68">
        <v>19</v>
      </c>
      <c r="J5232" s="58">
        <v>14</v>
      </c>
      <c r="K5232" s="58">
        <v>1</v>
      </c>
      <c r="L5232" s="73">
        <v>0.58402777777777781</v>
      </c>
      <c r="M5232" s="58" t="s">
        <v>435</v>
      </c>
      <c r="N5232" s="60" t="s">
        <v>435</v>
      </c>
      <c r="O5232" s="58" t="s">
        <v>1363</v>
      </c>
      <c r="P5232" s="58">
        <v>106</v>
      </c>
      <c r="Q5232" s="58">
        <v>1</v>
      </c>
      <c r="R5232" s="58" t="s">
        <v>369</v>
      </c>
      <c r="S5232" s="4" t="s">
        <v>372</v>
      </c>
      <c r="T5232" s="58">
        <v>1</v>
      </c>
      <c r="U5232" t="str">
        <f t="shared" si="327"/>
        <v>Serena</v>
      </c>
      <c r="V5232">
        <f t="shared" si="324"/>
        <v>7.97</v>
      </c>
      <c r="W5232">
        <f t="shared" si="325"/>
        <v>39.284999999999997</v>
      </c>
      <c r="X5232" s="12">
        <f t="shared" si="326"/>
        <v>0.20287641593483519</v>
      </c>
    </row>
    <row r="5233" spans="1:24" x14ac:dyDescent="0.25">
      <c r="A5233" s="57">
        <v>292</v>
      </c>
      <c r="B5233" s="58" t="s">
        <v>14</v>
      </c>
      <c r="C5233" s="58" t="s">
        <v>1307</v>
      </c>
      <c r="D5233" s="62">
        <v>42480</v>
      </c>
      <c r="E5233" s="63">
        <v>0.53125</v>
      </c>
      <c r="F5233" s="63">
        <v>0.59375</v>
      </c>
      <c r="G5233" s="63" t="s">
        <v>1272</v>
      </c>
      <c r="H5233" s="60">
        <v>220</v>
      </c>
      <c r="I5233" s="68">
        <v>20</v>
      </c>
      <c r="J5233" s="58">
        <v>14</v>
      </c>
      <c r="K5233" s="58">
        <v>8</v>
      </c>
      <c r="L5233" s="73">
        <v>0.58888888888888891</v>
      </c>
      <c r="M5233" s="58" t="s">
        <v>820</v>
      </c>
      <c r="N5233" s="60" t="s">
        <v>820</v>
      </c>
      <c r="O5233" s="58" t="s">
        <v>1363</v>
      </c>
      <c r="P5233" s="58">
        <v>106</v>
      </c>
      <c r="Q5233" s="58">
        <v>1</v>
      </c>
      <c r="R5233" s="58" t="s">
        <v>369</v>
      </c>
      <c r="S5233" s="4" t="s">
        <v>372</v>
      </c>
      <c r="T5233" s="58">
        <v>1</v>
      </c>
      <c r="U5233" t="str">
        <f t="shared" si="327"/>
        <v>Serena</v>
      </c>
      <c r="V5233">
        <f t="shared" si="324"/>
        <v>7.97</v>
      </c>
      <c r="W5233">
        <f t="shared" si="325"/>
        <v>39.284999999999997</v>
      </c>
      <c r="X5233" s="12">
        <f t="shared" si="326"/>
        <v>0.20287641593483519</v>
      </c>
    </row>
    <row r="5234" spans="1:24" x14ac:dyDescent="0.25">
      <c r="A5234" s="57">
        <v>292</v>
      </c>
      <c r="B5234" s="58" t="s">
        <v>14</v>
      </c>
      <c r="C5234" s="58" t="s">
        <v>1307</v>
      </c>
      <c r="D5234" s="62">
        <v>42480</v>
      </c>
      <c r="E5234" s="63">
        <v>0.53125</v>
      </c>
      <c r="F5234" s="63">
        <v>0.59375</v>
      </c>
      <c r="G5234" s="63" t="s">
        <v>1272</v>
      </c>
      <c r="H5234" s="60">
        <v>220</v>
      </c>
      <c r="I5234" s="68">
        <v>21</v>
      </c>
      <c r="J5234" s="58">
        <v>14</v>
      </c>
      <c r="K5234" s="58">
        <v>14</v>
      </c>
      <c r="L5234" s="73">
        <v>0.59305555555555556</v>
      </c>
      <c r="M5234" s="58" t="s">
        <v>428</v>
      </c>
      <c r="N5234" s="60" t="s">
        <v>428</v>
      </c>
      <c r="O5234" s="58" t="s">
        <v>1363</v>
      </c>
      <c r="P5234" s="58">
        <v>106</v>
      </c>
      <c r="Q5234" s="58">
        <v>1</v>
      </c>
      <c r="R5234" s="58" t="s">
        <v>369</v>
      </c>
      <c r="S5234" s="4" t="s">
        <v>372</v>
      </c>
      <c r="T5234" s="58">
        <v>2</v>
      </c>
      <c r="U5234" t="str">
        <f t="shared" si="327"/>
        <v>Serena</v>
      </c>
      <c r="V5234">
        <f t="shared" si="324"/>
        <v>17.84</v>
      </c>
      <c r="W5234">
        <f t="shared" si="325"/>
        <v>39.284999999999997</v>
      </c>
      <c r="X5234" s="12">
        <f t="shared" si="326"/>
        <v>0.45411734758813799</v>
      </c>
    </row>
    <row r="5235" spans="1:24" x14ac:dyDescent="0.25">
      <c r="A5235" s="57">
        <v>292</v>
      </c>
      <c r="B5235" s="58" t="s">
        <v>14</v>
      </c>
      <c r="C5235" s="58" t="s">
        <v>1307</v>
      </c>
      <c r="D5235" s="62">
        <v>42480</v>
      </c>
      <c r="E5235" s="63">
        <v>0.73958333333333337</v>
      </c>
      <c r="F5235" s="63">
        <v>0.80208333333333337</v>
      </c>
      <c r="G5235" s="63" t="s">
        <v>1273</v>
      </c>
      <c r="H5235" s="60">
        <v>221</v>
      </c>
      <c r="I5235" s="68">
        <v>1</v>
      </c>
      <c r="J5235" s="58">
        <v>17</v>
      </c>
      <c r="K5235" s="58">
        <v>50</v>
      </c>
      <c r="L5235" s="73">
        <v>0.74305555555555547</v>
      </c>
      <c r="M5235" s="58" t="s">
        <v>486</v>
      </c>
      <c r="N5235" s="60" t="s">
        <v>486</v>
      </c>
      <c r="O5235" s="58" t="s">
        <v>1363</v>
      </c>
      <c r="P5235" s="58">
        <v>106</v>
      </c>
      <c r="Q5235" s="58">
        <v>1</v>
      </c>
      <c r="R5235" s="58" t="s">
        <v>369</v>
      </c>
      <c r="S5235" s="4" t="s">
        <v>372</v>
      </c>
      <c r="T5235" s="58">
        <v>2</v>
      </c>
      <c r="U5235" t="str">
        <f t="shared" si="327"/>
        <v>Serena</v>
      </c>
      <c r="V5235">
        <f t="shared" si="324"/>
        <v>17.84</v>
      </c>
      <c r="W5235">
        <f t="shared" si="325"/>
        <v>39.284999999999997</v>
      </c>
      <c r="X5235" s="12">
        <f t="shared" si="326"/>
        <v>0.45411734758813799</v>
      </c>
    </row>
    <row r="5236" spans="1:24" x14ac:dyDescent="0.25">
      <c r="A5236" s="57">
        <v>292</v>
      </c>
      <c r="B5236" s="58" t="s">
        <v>14</v>
      </c>
      <c r="C5236" s="58" t="s">
        <v>1307</v>
      </c>
      <c r="D5236" s="62">
        <v>42480</v>
      </c>
      <c r="E5236" s="63">
        <v>0.73958333333333337</v>
      </c>
      <c r="F5236" s="63">
        <v>0.80208333333333337</v>
      </c>
      <c r="G5236" s="63" t="s">
        <v>1273</v>
      </c>
      <c r="H5236" s="60">
        <v>221</v>
      </c>
      <c r="I5236" s="68">
        <v>2</v>
      </c>
      <c r="J5236" s="58">
        <v>17</v>
      </c>
      <c r="K5236" s="58">
        <v>56</v>
      </c>
      <c r="L5236" s="73">
        <v>0.74722222222222223</v>
      </c>
      <c r="M5236" s="58" t="s">
        <v>799</v>
      </c>
      <c r="N5236" s="60" t="s">
        <v>799</v>
      </c>
      <c r="O5236" s="58" t="s">
        <v>1363</v>
      </c>
      <c r="P5236" s="58">
        <v>106</v>
      </c>
      <c r="Q5236" s="58">
        <v>1</v>
      </c>
      <c r="R5236" s="58" t="s">
        <v>369</v>
      </c>
      <c r="S5236" s="4" t="s">
        <v>372</v>
      </c>
      <c r="T5236" s="58">
        <v>2</v>
      </c>
      <c r="U5236" t="str">
        <f t="shared" si="327"/>
        <v>Serena</v>
      </c>
      <c r="V5236">
        <f t="shared" si="324"/>
        <v>17.84</v>
      </c>
      <c r="W5236">
        <f t="shared" si="325"/>
        <v>39.284999999999997</v>
      </c>
      <c r="X5236" s="12">
        <f t="shared" si="326"/>
        <v>0.45411734758813799</v>
      </c>
    </row>
    <row r="5237" spans="1:24" x14ac:dyDescent="0.25">
      <c r="A5237" s="57">
        <v>292</v>
      </c>
      <c r="B5237" s="58" t="s">
        <v>14</v>
      </c>
      <c r="C5237" s="58" t="s">
        <v>1307</v>
      </c>
      <c r="D5237" s="62">
        <v>42480</v>
      </c>
      <c r="E5237" s="63">
        <v>0.73958333333333337</v>
      </c>
      <c r="F5237" s="63">
        <v>0.80208333333333337</v>
      </c>
      <c r="G5237" s="63" t="s">
        <v>1273</v>
      </c>
      <c r="H5237" s="60">
        <v>221</v>
      </c>
      <c r="I5237" s="68">
        <v>3</v>
      </c>
      <c r="J5237" s="58">
        <v>18</v>
      </c>
      <c r="K5237" s="58">
        <v>7</v>
      </c>
      <c r="L5237" s="73">
        <v>0.75486111111111109</v>
      </c>
      <c r="M5237" s="58" t="s">
        <v>107</v>
      </c>
      <c r="N5237" s="60" t="s">
        <v>107</v>
      </c>
      <c r="O5237" s="58" t="s">
        <v>1366</v>
      </c>
      <c r="P5237" s="58">
        <v>203</v>
      </c>
      <c r="Q5237" s="58">
        <v>1</v>
      </c>
      <c r="R5237" s="58" t="s">
        <v>369</v>
      </c>
      <c r="S5237" s="4" t="s">
        <v>372</v>
      </c>
      <c r="T5237" s="58">
        <v>1</v>
      </c>
      <c r="U5237" t="str">
        <f t="shared" si="327"/>
        <v>Serena</v>
      </c>
      <c r="V5237">
        <f t="shared" si="324"/>
        <v>7.97</v>
      </c>
      <c r="W5237">
        <f t="shared" si="325"/>
        <v>39.284999999999997</v>
      </c>
      <c r="X5237" s="12">
        <f t="shared" si="326"/>
        <v>0.20287641593483519</v>
      </c>
    </row>
    <row r="5238" spans="1:24" x14ac:dyDescent="0.25">
      <c r="A5238" s="57">
        <v>292</v>
      </c>
      <c r="B5238" s="58" t="s">
        <v>14</v>
      </c>
      <c r="C5238" s="58" t="s">
        <v>1307</v>
      </c>
      <c r="D5238" s="62">
        <v>42480</v>
      </c>
      <c r="E5238" s="63">
        <v>0.73958333333333337</v>
      </c>
      <c r="F5238" s="63">
        <v>0.80208333333333337</v>
      </c>
      <c r="G5238" s="63" t="s">
        <v>1273</v>
      </c>
      <c r="H5238" s="60">
        <v>221</v>
      </c>
      <c r="I5238" s="68">
        <v>4</v>
      </c>
      <c r="J5238" s="58">
        <v>18</v>
      </c>
      <c r="K5238" s="58">
        <v>11</v>
      </c>
      <c r="L5238" s="73">
        <v>0.75763888888888886</v>
      </c>
      <c r="M5238" s="58" t="s">
        <v>801</v>
      </c>
      <c r="N5238" s="60" t="s">
        <v>801</v>
      </c>
      <c r="O5238" s="58" t="s">
        <v>1363</v>
      </c>
      <c r="P5238" s="58">
        <v>106</v>
      </c>
      <c r="Q5238" s="58">
        <v>1</v>
      </c>
      <c r="R5238" s="58" t="s">
        <v>369</v>
      </c>
      <c r="S5238" s="4" t="s">
        <v>372</v>
      </c>
      <c r="T5238" s="58">
        <v>3</v>
      </c>
      <c r="U5238" t="str">
        <f t="shared" si="327"/>
        <v>Serena</v>
      </c>
      <c r="V5238">
        <f t="shared" si="324"/>
        <v>30.84</v>
      </c>
      <c r="W5238">
        <f t="shared" si="325"/>
        <v>39.284999999999997</v>
      </c>
      <c r="X5238" s="12">
        <f t="shared" si="326"/>
        <v>0.78503245513554798</v>
      </c>
    </row>
    <row r="5239" spans="1:24" x14ac:dyDescent="0.25">
      <c r="A5239" s="57">
        <v>292</v>
      </c>
      <c r="B5239" s="58" t="s">
        <v>14</v>
      </c>
      <c r="C5239" s="58" t="s">
        <v>1307</v>
      </c>
      <c r="D5239" s="62">
        <v>42480</v>
      </c>
      <c r="E5239" s="63">
        <v>0.73958333333333337</v>
      </c>
      <c r="F5239" s="63">
        <v>0.80208333333333337</v>
      </c>
      <c r="G5239" s="63" t="s">
        <v>1273</v>
      </c>
      <c r="H5239" s="60">
        <v>221</v>
      </c>
      <c r="I5239" s="68">
        <v>5</v>
      </c>
      <c r="J5239" s="58">
        <v>18</v>
      </c>
      <c r="K5239" s="58">
        <v>22</v>
      </c>
      <c r="L5239" s="73">
        <v>0.76527777777777783</v>
      </c>
      <c r="M5239" s="58" t="s">
        <v>897</v>
      </c>
      <c r="N5239" s="60" t="s">
        <v>897</v>
      </c>
      <c r="O5239" s="58" t="s">
        <v>1363</v>
      </c>
      <c r="P5239" s="58">
        <v>106</v>
      </c>
      <c r="Q5239" s="58">
        <v>1</v>
      </c>
      <c r="R5239" s="58" t="s">
        <v>369</v>
      </c>
      <c r="S5239" s="4" t="s">
        <v>372</v>
      </c>
      <c r="T5239" s="58">
        <v>5</v>
      </c>
      <c r="U5239" t="str">
        <f t="shared" si="327"/>
        <v>Serena</v>
      </c>
      <c r="V5239">
        <f t="shared" si="324"/>
        <v>39.284999999999997</v>
      </c>
      <c r="W5239">
        <f t="shared" si="325"/>
        <v>39.284999999999997</v>
      </c>
      <c r="X5239" s="12">
        <f t="shared" si="326"/>
        <v>1</v>
      </c>
    </row>
    <row r="5240" spans="1:24" x14ac:dyDescent="0.25">
      <c r="A5240" s="57">
        <v>292</v>
      </c>
      <c r="B5240" s="58" t="s">
        <v>14</v>
      </c>
      <c r="C5240" s="58" t="s">
        <v>1307</v>
      </c>
      <c r="D5240" s="62">
        <v>42480</v>
      </c>
      <c r="E5240" s="63">
        <v>0.73958333333333337</v>
      </c>
      <c r="F5240" s="63">
        <v>0.80208333333333337</v>
      </c>
      <c r="G5240" s="63" t="s">
        <v>1273</v>
      </c>
      <c r="H5240" s="60">
        <v>221</v>
      </c>
      <c r="I5240" s="68">
        <v>6</v>
      </c>
      <c r="J5240" s="58">
        <v>18</v>
      </c>
      <c r="K5240" s="58">
        <v>25</v>
      </c>
      <c r="L5240" s="73">
        <v>0.76736111111111116</v>
      </c>
      <c r="M5240" s="58" t="s">
        <v>802</v>
      </c>
      <c r="N5240" s="60" t="s">
        <v>802</v>
      </c>
      <c r="O5240" s="58" t="s">
        <v>1363</v>
      </c>
      <c r="P5240" s="58">
        <v>106</v>
      </c>
      <c r="Q5240" s="58">
        <v>1</v>
      </c>
      <c r="R5240" s="58" t="s">
        <v>369</v>
      </c>
      <c r="S5240" s="4" t="s">
        <v>372</v>
      </c>
      <c r="T5240" s="58">
        <v>4</v>
      </c>
      <c r="U5240" t="str">
        <f t="shared" si="327"/>
        <v>Serena</v>
      </c>
      <c r="V5240">
        <f t="shared" ref="V5240:V5303" si="328">+IF(S5240="BUS",VLOOKUP(T5240,$AC$4:$AE$9,3,0),VLOOKUP(T5240,$AC$4:$AE$9,2,0))</f>
        <v>35.869999999999997</v>
      </c>
      <c r="W5240">
        <f t="shared" ref="W5240:W5303" si="329">+IF(S5240="BUS",$AE$8,$AD$8)</f>
        <v>39.284999999999997</v>
      </c>
      <c r="X5240" s="12">
        <f t="shared" ref="X5240:X5303" si="330">+V5240/W5240</f>
        <v>0.91307114674812273</v>
      </c>
    </row>
    <row r="5241" spans="1:24" x14ac:dyDescent="0.25">
      <c r="A5241" s="57">
        <v>292</v>
      </c>
      <c r="B5241" s="58" t="s">
        <v>14</v>
      </c>
      <c r="C5241" s="58" t="s">
        <v>1307</v>
      </c>
      <c r="D5241" s="62">
        <v>42480</v>
      </c>
      <c r="E5241" s="63">
        <v>0.73958333333333337</v>
      </c>
      <c r="F5241" s="63">
        <v>0.80208333333333337</v>
      </c>
      <c r="G5241" s="63" t="s">
        <v>1273</v>
      </c>
      <c r="H5241" s="60">
        <v>221</v>
      </c>
      <c r="I5241" s="68">
        <v>7</v>
      </c>
      <c r="J5241" s="58">
        <v>18</v>
      </c>
      <c r="K5241" s="58">
        <v>28</v>
      </c>
      <c r="L5241" s="73">
        <v>0.76944444444444438</v>
      </c>
      <c r="M5241" s="58" t="s">
        <v>803</v>
      </c>
      <c r="N5241" s="60" t="s">
        <v>803</v>
      </c>
      <c r="O5241" s="58" t="s">
        <v>1363</v>
      </c>
      <c r="P5241" s="58">
        <v>106</v>
      </c>
      <c r="Q5241" s="58">
        <v>1</v>
      </c>
      <c r="R5241" s="58" t="s">
        <v>369</v>
      </c>
      <c r="S5241" s="4" t="s">
        <v>372</v>
      </c>
      <c r="T5241" s="58">
        <v>4</v>
      </c>
      <c r="U5241" t="str">
        <f t="shared" si="327"/>
        <v>Serena</v>
      </c>
      <c r="V5241">
        <f t="shared" si="328"/>
        <v>35.869999999999997</v>
      </c>
      <c r="W5241">
        <f t="shared" si="329"/>
        <v>39.284999999999997</v>
      </c>
      <c r="X5241" s="12">
        <f t="shared" si="330"/>
        <v>0.91307114674812273</v>
      </c>
    </row>
    <row r="5242" spans="1:24" x14ac:dyDescent="0.25">
      <c r="A5242" s="57">
        <v>292</v>
      </c>
      <c r="B5242" s="58" t="s">
        <v>14</v>
      </c>
      <c r="C5242" s="58" t="s">
        <v>1307</v>
      </c>
      <c r="D5242" s="62">
        <v>42480</v>
      </c>
      <c r="E5242" s="63">
        <v>0.73958333333333337</v>
      </c>
      <c r="F5242" s="63">
        <v>0.80208333333333337</v>
      </c>
      <c r="G5242" s="63" t="s">
        <v>1273</v>
      </c>
      <c r="H5242" s="60">
        <v>221</v>
      </c>
      <c r="I5242" s="68">
        <v>8</v>
      </c>
      <c r="J5242" s="58">
        <v>18</v>
      </c>
      <c r="K5242" s="58">
        <v>43</v>
      </c>
      <c r="L5242" s="73">
        <v>0.77986111111111101</v>
      </c>
      <c r="M5242" s="58" t="s">
        <v>824</v>
      </c>
      <c r="N5242" s="60" t="s">
        <v>824</v>
      </c>
      <c r="O5242" s="58" t="s">
        <v>1363</v>
      </c>
      <c r="P5242" s="58">
        <v>106</v>
      </c>
      <c r="Q5242" s="58">
        <v>1</v>
      </c>
      <c r="R5242" s="58" t="s">
        <v>369</v>
      </c>
      <c r="S5242" s="4" t="s">
        <v>372</v>
      </c>
      <c r="T5242" s="58">
        <v>5</v>
      </c>
      <c r="U5242" t="str">
        <f t="shared" ref="U5242:U5305" si="331">+VLOOKUP(A5242,$Z$4:$AA$32,2,0)</f>
        <v>Serena</v>
      </c>
      <c r="V5242">
        <f t="shared" si="328"/>
        <v>39.284999999999997</v>
      </c>
      <c r="W5242">
        <f t="shared" si="329"/>
        <v>39.284999999999997</v>
      </c>
      <c r="X5242" s="12">
        <f t="shared" si="330"/>
        <v>1</v>
      </c>
    </row>
    <row r="5243" spans="1:24" x14ac:dyDescent="0.25">
      <c r="A5243" s="57">
        <v>292</v>
      </c>
      <c r="B5243" s="58" t="s">
        <v>14</v>
      </c>
      <c r="C5243" s="58" t="s">
        <v>1307</v>
      </c>
      <c r="D5243" s="62">
        <v>42480</v>
      </c>
      <c r="E5243" s="63">
        <v>0.73958333333333337</v>
      </c>
      <c r="F5243" s="63">
        <v>0.80208333333333337</v>
      </c>
      <c r="G5243" s="63" t="s">
        <v>1273</v>
      </c>
      <c r="H5243" s="60">
        <v>221</v>
      </c>
      <c r="I5243" s="68">
        <v>9</v>
      </c>
      <c r="J5243" s="58">
        <v>18</v>
      </c>
      <c r="K5243" s="58">
        <v>47</v>
      </c>
      <c r="L5243" s="73">
        <v>0.78263888888888899</v>
      </c>
      <c r="M5243" s="58" t="s">
        <v>825</v>
      </c>
      <c r="N5243" s="60" t="s">
        <v>825</v>
      </c>
      <c r="O5243" s="58" t="s">
        <v>1363</v>
      </c>
      <c r="P5243" s="58">
        <v>106</v>
      </c>
      <c r="Q5243" s="58">
        <v>1</v>
      </c>
      <c r="R5243" s="58" t="s">
        <v>369</v>
      </c>
      <c r="S5243" s="4" t="s">
        <v>372</v>
      </c>
      <c r="T5243" s="58">
        <v>6</v>
      </c>
      <c r="U5243" t="str">
        <f t="shared" si="331"/>
        <v>Serena</v>
      </c>
      <c r="V5243">
        <f t="shared" si="328"/>
        <v>42.7</v>
      </c>
      <c r="W5243">
        <f t="shared" si="329"/>
        <v>39.284999999999997</v>
      </c>
      <c r="X5243" s="12">
        <f t="shared" si="330"/>
        <v>1.0869288532518775</v>
      </c>
    </row>
    <row r="5244" spans="1:24" x14ac:dyDescent="0.25">
      <c r="A5244" s="57">
        <v>292</v>
      </c>
      <c r="B5244" s="58" t="s">
        <v>14</v>
      </c>
      <c r="C5244" s="58" t="s">
        <v>1307</v>
      </c>
      <c r="D5244" s="62">
        <v>42480</v>
      </c>
      <c r="E5244" s="63">
        <v>0.73958333333333337</v>
      </c>
      <c r="F5244" s="63">
        <v>0.80208333333333337</v>
      </c>
      <c r="G5244" s="63" t="s">
        <v>1273</v>
      </c>
      <c r="H5244" s="60">
        <v>221</v>
      </c>
      <c r="I5244" s="68">
        <v>10</v>
      </c>
      <c r="J5244" s="58">
        <v>18</v>
      </c>
      <c r="K5244" s="58">
        <v>58</v>
      </c>
      <c r="L5244" s="73">
        <v>0.79027777777777775</v>
      </c>
      <c r="M5244" s="58" t="s">
        <v>533</v>
      </c>
      <c r="N5244" s="60" t="s">
        <v>533</v>
      </c>
      <c r="O5244" s="58" t="s">
        <v>1363</v>
      </c>
      <c r="P5244" s="58">
        <v>106</v>
      </c>
      <c r="Q5244" s="58">
        <v>1</v>
      </c>
      <c r="R5244" s="58" t="s">
        <v>369</v>
      </c>
      <c r="S5244" s="4" t="s">
        <v>372</v>
      </c>
      <c r="T5244" s="58">
        <v>6</v>
      </c>
      <c r="U5244" t="str">
        <f t="shared" si="331"/>
        <v>Serena</v>
      </c>
      <c r="V5244">
        <f t="shared" si="328"/>
        <v>42.7</v>
      </c>
      <c r="W5244">
        <f t="shared" si="329"/>
        <v>39.284999999999997</v>
      </c>
      <c r="X5244" s="12">
        <f t="shared" si="330"/>
        <v>1.0869288532518775</v>
      </c>
    </row>
    <row r="5245" spans="1:24" x14ac:dyDescent="0.25">
      <c r="A5245" s="57">
        <v>292</v>
      </c>
      <c r="B5245" s="58" t="s">
        <v>14</v>
      </c>
      <c r="C5245" s="58" t="s">
        <v>1307</v>
      </c>
      <c r="D5245" s="62">
        <v>42480</v>
      </c>
      <c r="E5245" s="63">
        <v>0.73958333333333337</v>
      </c>
      <c r="F5245" s="63">
        <v>0.80208333333333337</v>
      </c>
      <c r="G5245" s="63" t="s">
        <v>1273</v>
      </c>
      <c r="H5245" s="60">
        <v>221</v>
      </c>
      <c r="I5245" s="68">
        <v>11</v>
      </c>
      <c r="J5245" s="58">
        <v>19</v>
      </c>
      <c r="K5245" s="58">
        <v>5</v>
      </c>
      <c r="L5245" s="73">
        <v>0.79513888888888884</v>
      </c>
      <c r="M5245" s="58" t="s">
        <v>804</v>
      </c>
      <c r="N5245" s="60" t="s">
        <v>804</v>
      </c>
      <c r="O5245" s="58" t="s">
        <v>1363</v>
      </c>
      <c r="P5245" s="58">
        <v>106</v>
      </c>
      <c r="Q5245" s="58">
        <v>1</v>
      </c>
      <c r="R5245" s="58" t="s">
        <v>369</v>
      </c>
      <c r="S5245" s="4" t="s">
        <v>372</v>
      </c>
      <c r="T5245" s="58">
        <v>4</v>
      </c>
      <c r="U5245" t="str">
        <f t="shared" si="331"/>
        <v>Serena</v>
      </c>
      <c r="V5245">
        <f t="shared" si="328"/>
        <v>35.869999999999997</v>
      </c>
      <c r="W5245">
        <f t="shared" si="329"/>
        <v>39.284999999999997</v>
      </c>
      <c r="X5245" s="12">
        <f t="shared" si="330"/>
        <v>0.91307114674812273</v>
      </c>
    </row>
    <row r="5246" spans="1:24" x14ac:dyDescent="0.25">
      <c r="A5246" s="57">
        <v>292</v>
      </c>
      <c r="B5246" s="58" t="s">
        <v>14</v>
      </c>
      <c r="C5246" s="58" t="s">
        <v>1307</v>
      </c>
      <c r="D5246" s="62">
        <v>42480</v>
      </c>
      <c r="E5246" s="63">
        <v>0.73958333333333337</v>
      </c>
      <c r="F5246" s="63">
        <v>0.80208333333333337</v>
      </c>
      <c r="G5246" s="63" t="s">
        <v>1273</v>
      </c>
      <c r="H5246" s="60">
        <v>221</v>
      </c>
      <c r="I5246" s="68">
        <v>12</v>
      </c>
      <c r="J5246" s="58">
        <v>19</v>
      </c>
      <c r="K5246" s="58">
        <v>6</v>
      </c>
      <c r="L5246" s="73">
        <v>0.79583333333333339</v>
      </c>
      <c r="M5246" s="58" t="s">
        <v>805</v>
      </c>
      <c r="N5246" s="60" t="s">
        <v>805</v>
      </c>
      <c r="O5246" s="58" t="s">
        <v>1363</v>
      </c>
      <c r="P5246" s="58">
        <v>106</v>
      </c>
      <c r="Q5246" s="58">
        <v>1</v>
      </c>
      <c r="R5246" s="58" t="s">
        <v>369</v>
      </c>
      <c r="S5246" s="4" t="s">
        <v>372</v>
      </c>
      <c r="T5246" s="58">
        <v>3</v>
      </c>
      <c r="U5246" t="str">
        <f t="shared" si="331"/>
        <v>Serena</v>
      </c>
      <c r="V5246">
        <f t="shared" si="328"/>
        <v>30.84</v>
      </c>
      <c r="W5246">
        <f t="shared" si="329"/>
        <v>39.284999999999997</v>
      </c>
      <c r="X5246" s="12">
        <f t="shared" si="330"/>
        <v>0.78503245513554798</v>
      </c>
    </row>
    <row r="5247" spans="1:24" x14ac:dyDescent="0.25">
      <c r="A5247" s="57">
        <v>292</v>
      </c>
      <c r="B5247" s="58" t="s">
        <v>14</v>
      </c>
      <c r="C5247" s="58" t="s">
        <v>1307</v>
      </c>
      <c r="D5247" s="62">
        <v>42480</v>
      </c>
      <c r="E5247" s="63">
        <v>0.73958333333333337</v>
      </c>
      <c r="F5247" s="63">
        <v>0.80208333333333337</v>
      </c>
      <c r="G5247" s="63" t="s">
        <v>1273</v>
      </c>
      <c r="H5247" s="60">
        <v>221</v>
      </c>
      <c r="I5247" s="68">
        <v>13</v>
      </c>
      <c r="J5247" s="58">
        <v>19</v>
      </c>
      <c r="K5247" s="58">
        <v>13</v>
      </c>
      <c r="L5247" s="73">
        <v>0.80069444444444438</v>
      </c>
      <c r="M5247" s="58" t="s">
        <v>806</v>
      </c>
      <c r="N5247" s="60" t="s">
        <v>806</v>
      </c>
      <c r="O5247" s="58" t="s">
        <v>1363</v>
      </c>
      <c r="P5247" s="58">
        <v>106</v>
      </c>
      <c r="Q5247" s="58">
        <v>1</v>
      </c>
      <c r="R5247" s="58" t="s">
        <v>369</v>
      </c>
      <c r="S5247" s="4" t="s">
        <v>372</v>
      </c>
      <c r="T5247" s="58">
        <v>3</v>
      </c>
      <c r="U5247" t="str">
        <f t="shared" si="331"/>
        <v>Serena</v>
      </c>
      <c r="V5247">
        <f t="shared" si="328"/>
        <v>30.84</v>
      </c>
      <c r="W5247">
        <f t="shared" si="329"/>
        <v>39.284999999999997</v>
      </c>
      <c r="X5247" s="12">
        <f t="shared" si="330"/>
        <v>0.78503245513554798</v>
      </c>
    </row>
    <row r="5248" spans="1:24" x14ac:dyDescent="0.25">
      <c r="A5248" s="57">
        <v>292</v>
      </c>
      <c r="B5248" s="58" t="s">
        <v>14</v>
      </c>
      <c r="C5248" s="58" t="s">
        <v>1307</v>
      </c>
      <c r="D5248" s="62">
        <v>42480</v>
      </c>
      <c r="E5248" s="63">
        <v>0.73958333333333337</v>
      </c>
      <c r="F5248" s="63">
        <v>0.80208333333333337</v>
      </c>
      <c r="G5248" s="63" t="s">
        <v>1273</v>
      </c>
      <c r="H5248" s="60">
        <v>221</v>
      </c>
      <c r="I5248" s="68">
        <v>14</v>
      </c>
      <c r="J5248" s="58">
        <v>19</v>
      </c>
      <c r="K5248" s="58">
        <v>14</v>
      </c>
      <c r="L5248" s="73">
        <v>0.80138888888888893</v>
      </c>
      <c r="M5248" s="58" t="s">
        <v>567</v>
      </c>
      <c r="N5248" s="60" t="s">
        <v>567</v>
      </c>
      <c r="O5248" s="58" t="s">
        <v>1363</v>
      </c>
      <c r="P5248" s="58">
        <v>106</v>
      </c>
      <c r="Q5248" s="58">
        <v>1</v>
      </c>
      <c r="R5248" s="58" t="s">
        <v>369</v>
      </c>
      <c r="S5248" s="4" t="s">
        <v>372</v>
      </c>
      <c r="T5248" s="58">
        <v>3</v>
      </c>
      <c r="U5248" t="str">
        <f t="shared" si="331"/>
        <v>Serena</v>
      </c>
      <c r="V5248">
        <f t="shared" si="328"/>
        <v>30.84</v>
      </c>
      <c r="W5248">
        <f t="shared" si="329"/>
        <v>39.284999999999997</v>
      </c>
      <c r="X5248" s="12">
        <f t="shared" si="330"/>
        <v>0.78503245513554798</v>
      </c>
    </row>
    <row r="5249" spans="1:24" x14ac:dyDescent="0.25">
      <c r="A5249" s="57">
        <v>306</v>
      </c>
      <c r="B5249" s="58" t="s">
        <v>14</v>
      </c>
      <c r="C5249" s="58" t="s">
        <v>1307</v>
      </c>
      <c r="D5249" s="62">
        <v>42480</v>
      </c>
      <c r="E5249" s="63">
        <v>0.30208333333333331</v>
      </c>
      <c r="F5249" s="63">
        <v>0.36458333333333331</v>
      </c>
      <c r="G5249" s="63" t="s">
        <v>1270</v>
      </c>
      <c r="H5249" s="60">
        <v>222</v>
      </c>
      <c r="I5249" s="68">
        <v>1</v>
      </c>
      <c r="J5249" s="58">
        <v>7</v>
      </c>
      <c r="K5249" s="58">
        <v>24</v>
      </c>
      <c r="L5249" s="73">
        <v>0.30833333333333335</v>
      </c>
      <c r="M5249" s="58" t="s">
        <v>486</v>
      </c>
      <c r="N5249" s="60" t="s">
        <v>486</v>
      </c>
      <c r="O5249" s="58" t="s">
        <v>1363</v>
      </c>
      <c r="P5249" s="58">
        <v>106</v>
      </c>
      <c r="Q5249" s="58">
        <v>1</v>
      </c>
      <c r="R5249" s="58" t="s">
        <v>369</v>
      </c>
      <c r="S5249" s="4" t="s">
        <v>372</v>
      </c>
      <c r="T5249" s="58">
        <v>5</v>
      </c>
      <c r="U5249" t="str">
        <f t="shared" si="331"/>
        <v>Serena</v>
      </c>
      <c r="V5249">
        <f t="shared" si="328"/>
        <v>39.284999999999997</v>
      </c>
      <c r="W5249">
        <f t="shared" si="329"/>
        <v>39.284999999999997</v>
      </c>
      <c r="X5249" s="12">
        <f t="shared" si="330"/>
        <v>1</v>
      </c>
    </row>
    <row r="5250" spans="1:24" x14ac:dyDescent="0.25">
      <c r="A5250" s="57">
        <v>306</v>
      </c>
      <c r="B5250" s="58" t="s">
        <v>14</v>
      </c>
      <c r="C5250" s="58" t="s">
        <v>1307</v>
      </c>
      <c r="D5250" s="62">
        <v>42480</v>
      </c>
      <c r="E5250" s="63">
        <v>0.30208333333333331</v>
      </c>
      <c r="F5250" s="63">
        <v>0.36458333333333331</v>
      </c>
      <c r="G5250" s="63" t="s">
        <v>1270</v>
      </c>
      <c r="H5250" s="60">
        <v>222</v>
      </c>
      <c r="I5250" s="68">
        <v>2</v>
      </c>
      <c r="J5250" s="58">
        <v>7</v>
      </c>
      <c r="K5250" s="58">
        <v>30</v>
      </c>
      <c r="L5250" s="73">
        <v>0.3125</v>
      </c>
      <c r="M5250" s="58" t="s">
        <v>799</v>
      </c>
      <c r="N5250" s="60" t="s">
        <v>799</v>
      </c>
      <c r="O5250" s="58" t="s">
        <v>1363</v>
      </c>
      <c r="P5250" s="58">
        <v>106</v>
      </c>
      <c r="Q5250" s="58">
        <v>1</v>
      </c>
      <c r="R5250" s="58" t="s">
        <v>369</v>
      </c>
      <c r="S5250" s="4" t="s">
        <v>372</v>
      </c>
      <c r="T5250" s="58">
        <v>6</v>
      </c>
      <c r="U5250" t="str">
        <f t="shared" si="331"/>
        <v>Serena</v>
      </c>
      <c r="V5250">
        <f t="shared" si="328"/>
        <v>42.7</v>
      </c>
      <c r="W5250">
        <f t="shared" si="329"/>
        <v>39.284999999999997</v>
      </c>
      <c r="X5250" s="12">
        <f t="shared" si="330"/>
        <v>1.0869288532518775</v>
      </c>
    </row>
    <row r="5251" spans="1:24" x14ac:dyDescent="0.25">
      <c r="A5251" s="57">
        <v>306</v>
      </c>
      <c r="B5251" s="58" t="s">
        <v>14</v>
      </c>
      <c r="C5251" s="58" t="s">
        <v>1307</v>
      </c>
      <c r="D5251" s="62">
        <v>42480</v>
      </c>
      <c r="E5251" s="63">
        <v>0.30208333333333331</v>
      </c>
      <c r="F5251" s="63">
        <v>0.36458333333333331</v>
      </c>
      <c r="G5251" s="63" t="s">
        <v>1270</v>
      </c>
      <c r="H5251" s="60">
        <v>222</v>
      </c>
      <c r="I5251" s="68">
        <v>3</v>
      </c>
      <c r="J5251" s="58">
        <v>7</v>
      </c>
      <c r="K5251" s="58">
        <v>30</v>
      </c>
      <c r="L5251" s="73">
        <v>0.3125</v>
      </c>
      <c r="M5251" s="58" t="s">
        <v>583</v>
      </c>
      <c r="N5251" s="60" t="s">
        <v>583</v>
      </c>
      <c r="O5251" s="58" t="s">
        <v>1363</v>
      </c>
      <c r="P5251" s="58">
        <v>106</v>
      </c>
      <c r="Q5251" s="58">
        <v>1</v>
      </c>
      <c r="R5251" s="58" t="s">
        <v>369</v>
      </c>
      <c r="S5251" s="4" t="s">
        <v>372</v>
      </c>
      <c r="T5251" s="58">
        <v>5</v>
      </c>
      <c r="U5251" t="str">
        <f t="shared" si="331"/>
        <v>Serena</v>
      </c>
      <c r="V5251">
        <f t="shared" si="328"/>
        <v>39.284999999999997</v>
      </c>
      <c r="W5251">
        <f t="shared" si="329"/>
        <v>39.284999999999997</v>
      </c>
      <c r="X5251" s="12">
        <f t="shared" si="330"/>
        <v>1</v>
      </c>
    </row>
    <row r="5252" spans="1:24" x14ac:dyDescent="0.25">
      <c r="A5252" s="57">
        <v>306</v>
      </c>
      <c r="B5252" s="58" t="s">
        <v>14</v>
      </c>
      <c r="C5252" s="58" t="s">
        <v>1307</v>
      </c>
      <c r="D5252" s="62">
        <v>42480</v>
      </c>
      <c r="E5252" s="63">
        <v>0.30208333333333331</v>
      </c>
      <c r="F5252" s="63">
        <v>0.36458333333333331</v>
      </c>
      <c r="G5252" s="63" t="s">
        <v>1270</v>
      </c>
      <c r="H5252" s="60">
        <v>222</v>
      </c>
      <c r="I5252" s="68">
        <v>4</v>
      </c>
      <c r="J5252" s="58">
        <v>7</v>
      </c>
      <c r="K5252" s="58">
        <v>31</v>
      </c>
      <c r="L5252" s="73">
        <v>0.31319444444444444</v>
      </c>
      <c r="M5252" s="58" t="s">
        <v>1015</v>
      </c>
      <c r="N5252" s="60" t="s">
        <v>1015</v>
      </c>
      <c r="O5252" s="58" t="s">
        <v>1363</v>
      </c>
      <c r="P5252" s="58">
        <v>106</v>
      </c>
      <c r="Q5252" s="58">
        <v>1</v>
      </c>
      <c r="R5252" s="58" t="s">
        <v>369</v>
      </c>
      <c r="S5252" s="4" t="s">
        <v>372</v>
      </c>
      <c r="T5252" s="58">
        <v>4</v>
      </c>
      <c r="U5252" t="str">
        <f t="shared" si="331"/>
        <v>Serena</v>
      </c>
      <c r="V5252">
        <f t="shared" si="328"/>
        <v>35.869999999999997</v>
      </c>
      <c r="W5252">
        <f t="shared" si="329"/>
        <v>39.284999999999997</v>
      </c>
      <c r="X5252" s="12">
        <f t="shared" si="330"/>
        <v>0.91307114674812273</v>
      </c>
    </row>
    <row r="5253" spans="1:24" x14ac:dyDescent="0.25">
      <c r="A5253" s="57">
        <v>306</v>
      </c>
      <c r="B5253" s="58" t="s">
        <v>14</v>
      </c>
      <c r="C5253" s="58" t="s">
        <v>1307</v>
      </c>
      <c r="D5253" s="62">
        <v>42480</v>
      </c>
      <c r="E5253" s="63">
        <v>0.30208333333333331</v>
      </c>
      <c r="F5253" s="63">
        <v>0.36458333333333331</v>
      </c>
      <c r="G5253" s="63" t="s">
        <v>1270</v>
      </c>
      <c r="H5253" s="60">
        <v>222</v>
      </c>
      <c r="I5253" s="68">
        <v>5</v>
      </c>
      <c r="J5253" s="58">
        <v>7</v>
      </c>
      <c r="K5253" s="58">
        <v>34</v>
      </c>
      <c r="L5253" s="73">
        <v>0.31527777777777777</v>
      </c>
      <c r="M5253" s="58" t="s">
        <v>71</v>
      </c>
      <c r="N5253" s="60" t="s">
        <v>71</v>
      </c>
      <c r="O5253" s="58" t="s">
        <v>1366</v>
      </c>
      <c r="P5253" s="58">
        <v>203</v>
      </c>
      <c r="Q5253" s="58">
        <v>1</v>
      </c>
      <c r="R5253" s="58" t="s">
        <v>369</v>
      </c>
      <c r="S5253" s="4" t="s">
        <v>372</v>
      </c>
      <c r="T5253" s="58">
        <v>4</v>
      </c>
      <c r="U5253" t="str">
        <f t="shared" si="331"/>
        <v>Serena</v>
      </c>
      <c r="V5253">
        <f t="shared" si="328"/>
        <v>35.869999999999997</v>
      </c>
      <c r="W5253">
        <f t="shared" si="329"/>
        <v>39.284999999999997</v>
      </c>
      <c r="X5253" s="12">
        <f t="shared" si="330"/>
        <v>0.91307114674812273</v>
      </c>
    </row>
    <row r="5254" spans="1:24" x14ac:dyDescent="0.25">
      <c r="A5254" s="57">
        <v>306</v>
      </c>
      <c r="B5254" s="58" t="s">
        <v>14</v>
      </c>
      <c r="C5254" s="58" t="s">
        <v>1307</v>
      </c>
      <c r="D5254" s="62">
        <v>42480</v>
      </c>
      <c r="E5254" s="63">
        <v>0.30208333333333331</v>
      </c>
      <c r="F5254" s="63">
        <v>0.36458333333333331</v>
      </c>
      <c r="G5254" s="63" t="s">
        <v>1270</v>
      </c>
      <c r="H5254" s="60">
        <v>222</v>
      </c>
      <c r="I5254" s="68">
        <v>6</v>
      </c>
      <c r="J5254" s="58">
        <v>7</v>
      </c>
      <c r="K5254" s="58">
        <v>34</v>
      </c>
      <c r="L5254" s="73">
        <v>0.31527777777777777</v>
      </c>
      <c r="M5254" s="58" t="s">
        <v>1246</v>
      </c>
      <c r="N5254" s="60" t="s">
        <v>239</v>
      </c>
      <c r="O5254" s="58" t="s">
        <v>1366</v>
      </c>
      <c r="P5254" s="58">
        <v>203</v>
      </c>
      <c r="Q5254" s="58">
        <v>1</v>
      </c>
      <c r="R5254" s="58" t="s">
        <v>369</v>
      </c>
      <c r="S5254" s="4" t="s">
        <v>372</v>
      </c>
      <c r="T5254" s="58">
        <v>4</v>
      </c>
      <c r="U5254" t="str">
        <f t="shared" si="331"/>
        <v>Serena</v>
      </c>
      <c r="V5254">
        <f t="shared" si="328"/>
        <v>35.869999999999997</v>
      </c>
      <c r="W5254">
        <f t="shared" si="329"/>
        <v>39.284999999999997</v>
      </c>
      <c r="X5254" s="12">
        <f t="shared" si="330"/>
        <v>0.91307114674812273</v>
      </c>
    </row>
    <row r="5255" spans="1:24" x14ac:dyDescent="0.25">
      <c r="A5255" s="57">
        <v>306</v>
      </c>
      <c r="B5255" s="58" t="s">
        <v>14</v>
      </c>
      <c r="C5255" s="58" t="s">
        <v>1307</v>
      </c>
      <c r="D5255" s="62">
        <v>42480</v>
      </c>
      <c r="E5255" s="63">
        <v>0.30208333333333331</v>
      </c>
      <c r="F5255" s="63">
        <v>0.36458333333333331</v>
      </c>
      <c r="G5255" s="63" t="s">
        <v>1270</v>
      </c>
      <c r="H5255" s="60">
        <v>222</v>
      </c>
      <c r="I5255" s="68">
        <v>7</v>
      </c>
      <c r="J5255" s="58">
        <v>7</v>
      </c>
      <c r="K5255" s="58">
        <v>40</v>
      </c>
      <c r="L5255" s="73">
        <v>0.31944444444444448</v>
      </c>
      <c r="M5255" s="58" t="s">
        <v>1247</v>
      </c>
      <c r="N5255" s="60" t="s">
        <v>884</v>
      </c>
      <c r="O5255" s="58" t="s">
        <v>1363</v>
      </c>
      <c r="P5255" s="58">
        <v>106</v>
      </c>
      <c r="Q5255" s="58">
        <v>1</v>
      </c>
      <c r="R5255" s="58" t="s">
        <v>369</v>
      </c>
      <c r="S5255" s="4" t="s">
        <v>372</v>
      </c>
      <c r="T5255" s="58">
        <v>6</v>
      </c>
      <c r="U5255" t="str">
        <f t="shared" si="331"/>
        <v>Serena</v>
      </c>
      <c r="V5255">
        <f t="shared" si="328"/>
        <v>42.7</v>
      </c>
      <c r="W5255">
        <f t="shared" si="329"/>
        <v>39.284999999999997</v>
      </c>
      <c r="X5255" s="12">
        <f t="shared" si="330"/>
        <v>1.0869288532518775</v>
      </c>
    </row>
    <row r="5256" spans="1:24" x14ac:dyDescent="0.25">
      <c r="A5256" s="57">
        <v>306</v>
      </c>
      <c r="B5256" s="58" t="s">
        <v>14</v>
      </c>
      <c r="C5256" s="58" t="s">
        <v>1307</v>
      </c>
      <c r="D5256" s="62">
        <v>42480</v>
      </c>
      <c r="E5256" s="63">
        <v>0.30208333333333331</v>
      </c>
      <c r="F5256" s="63">
        <v>0.36458333333333331</v>
      </c>
      <c r="G5256" s="63" t="s">
        <v>1270</v>
      </c>
      <c r="H5256" s="60">
        <v>222</v>
      </c>
      <c r="I5256" s="68">
        <v>8</v>
      </c>
      <c r="J5256" s="58">
        <v>7</v>
      </c>
      <c r="K5256" s="58">
        <v>45</v>
      </c>
      <c r="L5256" s="73">
        <v>0.32291666666666669</v>
      </c>
      <c r="M5256" s="58" t="s">
        <v>258</v>
      </c>
      <c r="N5256" s="60" t="s">
        <v>258</v>
      </c>
      <c r="O5256" s="58" t="s">
        <v>1366</v>
      </c>
      <c r="P5256" s="58">
        <v>203</v>
      </c>
      <c r="Q5256" s="58">
        <v>1</v>
      </c>
      <c r="R5256" s="58" t="s">
        <v>369</v>
      </c>
      <c r="S5256" s="4" t="s">
        <v>372</v>
      </c>
      <c r="T5256" s="58">
        <v>4</v>
      </c>
      <c r="U5256" t="str">
        <f t="shared" si="331"/>
        <v>Serena</v>
      </c>
      <c r="V5256">
        <f t="shared" si="328"/>
        <v>35.869999999999997</v>
      </c>
      <c r="W5256">
        <f t="shared" si="329"/>
        <v>39.284999999999997</v>
      </c>
      <c r="X5256" s="12">
        <f t="shared" si="330"/>
        <v>0.91307114674812273</v>
      </c>
    </row>
    <row r="5257" spans="1:24" x14ac:dyDescent="0.25">
      <c r="A5257" s="57">
        <v>306</v>
      </c>
      <c r="B5257" s="58" t="s">
        <v>14</v>
      </c>
      <c r="C5257" s="58" t="s">
        <v>1307</v>
      </c>
      <c r="D5257" s="62">
        <v>42480</v>
      </c>
      <c r="E5257" s="63">
        <v>0.30208333333333331</v>
      </c>
      <c r="F5257" s="63">
        <v>0.36458333333333331</v>
      </c>
      <c r="G5257" s="63" t="s">
        <v>1270</v>
      </c>
      <c r="H5257" s="60">
        <v>222</v>
      </c>
      <c r="I5257" s="68">
        <v>9</v>
      </c>
      <c r="J5257" s="58">
        <v>7</v>
      </c>
      <c r="K5257" s="58">
        <v>46</v>
      </c>
      <c r="L5257" s="73">
        <v>0.32361111111111113</v>
      </c>
      <c r="M5257" s="58" t="s">
        <v>1248</v>
      </c>
      <c r="N5257" s="60" t="s">
        <v>801</v>
      </c>
      <c r="O5257" s="58" t="s">
        <v>1363</v>
      </c>
      <c r="P5257" s="58">
        <v>106</v>
      </c>
      <c r="Q5257" s="58">
        <v>1</v>
      </c>
      <c r="R5257" s="58" t="s">
        <v>369</v>
      </c>
      <c r="S5257" s="4" t="s">
        <v>372</v>
      </c>
      <c r="T5257" s="58">
        <v>4</v>
      </c>
      <c r="U5257" t="str">
        <f t="shared" si="331"/>
        <v>Serena</v>
      </c>
      <c r="V5257">
        <f t="shared" si="328"/>
        <v>35.869999999999997</v>
      </c>
      <c r="W5257">
        <f t="shared" si="329"/>
        <v>39.284999999999997</v>
      </c>
      <c r="X5257" s="12">
        <f t="shared" si="330"/>
        <v>0.91307114674812273</v>
      </c>
    </row>
    <row r="5258" spans="1:24" x14ac:dyDescent="0.25">
      <c r="A5258" s="57">
        <v>306</v>
      </c>
      <c r="B5258" s="58" t="s">
        <v>14</v>
      </c>
      <c r="C5258" s="58" t="s">
        <v>1307</v>
      </c>
      <c r="D5258" s="62">
        <v>42480</v>
      </c>
      <c r="E5258" s="63">
        <v>0.30208333333333331</v>
      </c>
      <c r="F5258" s="63">
        <v>0.36458333333333331</v>
      </c>
      <c r="G5258" s="63" t="s">
        <v>1270</v>
      </c>
      <c r="H5258" s="60">
        <v>222</v>
      </c>
      <c r="I5258" s="68">
        <v>10</v>
      </c>
      <c r="J5258" s="58">
        <v>7</v>
      </c>
      <c r="K5258" s="58">
        <v>52</v>
      </c>
      <c r="L5258" s="73">
        <v>0.32777777777777778</v>
      </c>
      <c r="M5258" s="58" t="s">
        <v>540</v>
      </c>
      <c r="N5258" s="60" t="s">
        <v>540</v>
      </c>
      <c r="O5258" s="58" t="s">
        <v>1363</v>
      </c>
      <c r="P5258" s="58">
        <v>106</v>
      </c>
      <c r="Q5258" s="58">
        <v>1</v>
      </c>
      <c r="R5258" s="58" t="s">
        <v>369</v>
      </c>
      <c r="S5258" s="4" t="s">
        <v>372</v>
      </c>
      <c r="T5258" s="58">
        <v>4</v>
      </c>
      <c r="U5258" t="str">
        <f t="shared" si="331"/>
        <v>Serena</v>
      </c>
      <c r="V5258">
        <f t="shared" si="328"/>
        <v>35.869999999999997</v>
      </c>
      <c r="W5258">
        <f t="shared" si="329"/>
        <v>39.284999999999997</v>
      </c>
      <c r="X5258" s="12">
        <f t="shared" si="330"/>
        <v>0.91307114674812273</v>
      </c>
    </row>
    <row r="5259" spans="1:24" x14ac:dyDescent="0.25">
      <c r="A5259" s="57">
        <v>306</v>
      </c>
      <c r="B5259" s="58" t="s">
        <v>14</v>
      </c>
      <c r="C5259" s="58" t="s">
        <v>1307</v>
      </c>
      <c r="D5259" s="62">
        <v>42480</v>
      </c>
      <c r="E5259" s="63">
        <v>0.30208333333333331</v>
      </c>
      <c r="F5259" s="63">
        <v>0.36458333333333331</v>
      </c>
      <c r="G5259" s="63" t="s">
        <v>1270</v>
      </c>
      <c r="H5259" s="60">
        <v>222</v>
      </c>
      <c r="I5259" s="68">
        <v>11</v>
      </c>
      <c r="J5259" s="58">
        <v>7</v>
      </c>
      <c r="K5259" s="58">
        <v>52</v>
      </c>
      <c r="L5259" s="73">
        <v>0.32777777777777778</v>
      </c>
      <c r="M5259" s="58" t="s">
        <v>182</v>
      </c>
      <c r="N5259" s="60" t="s">
        <v>182</v>
      </c>
      <c r="O5259" s="58" t="s">
        <v>1366</v>
      </c>
      <c r="P5259" s="58">
        <v>203</v>
      </c>
      <c r="Q5259" s="58">
        <v>1</v>
      </c>
      <c r="R5259" s="58" t="s">
        <v>369</v>
      </c>
      <c r="S5259" s="4" t="s">
        <v>372</v>
      </c>
      <c r="T5259" s="58">
        <v>2</v>
      </c>
      <c r="U5259" t="str">
        <f t="shared" si="331"/>
        <v>Serena</v>
      </c>
      <c r="V5259">
        <f t="shared" si="328"/>
        <v>17.84</v>
      </c>
      <c r="W5259">
        <f t="shared" si="329"/>
        <v>39.284999999999997</v>
      </c>
      <c r="X5259" s="12">
        <f t="shared" si="330"/>
        <v>0.45411734758813799</v>
      </c>
    </row>
    <row r="5260" spans="1:24" x14ac:dyDescent="0.25">
      <c r="A5260" s="57">
        <v>306</v>
      </c>
      <c r="B5260" s="58" t="s">
        <v>14</v>
      </c>
      <c r="C5260" s="58" t="s">
        <v>1307</v>
      </c>
      <c r="D5260" s="62">
        <v>42480</v>
      </c>
      <c r="E5260" s="63">
        <v>0.30208333333333331</v>
      </c>
      <c r="F5260" s="63">
        <v>0.36458333333333331</v>
      </c>
      <c r="G5260" s="63" t="s">
        <v>1270</v>
      </c>
      <c r="H5260" s="60">
        <v>222</v>
      </c>
      <c r="I5260" s="68">
        <v>12</v>
      </c>
      <c r="J5260" s="58">
        <v>7</v>
      </c>
      <c r="K5260" s="58">
        <v>57</v>
      </c>
      <c r="L5260" s="73">
        <v>0.33124999999999999</v>
      </c>
      <c r="M5260" s="58" t="s">
        <v>802</v>
      </c>
      <c r="N5260" s="60" t="s">
        <v>802</v>
      </c>
      <c r="O5260" s="58" t="s">
        <v>1363</v>
      </c>
      <c r="P5260" s="58">
        <v>106</v>
      </c>
      <c r="Q5260" s="58">
        <v>1</v>
      </c>
      <c r="R5260" s="58" t="s">
        <v>369</v>
      </c>
      <c r="S5260" s="4" t="s">
        <v>372</v>
      </c>
      <c r="T5260" s="58">
        <v>4</v>
      </c>
      <c r="U5260" t="str">
        <f t="shared" si="331"/>
        <v>Serena</v>
      </c>
      <c r="V5260">
        <f t="shared" si="328"/>
        <v>35.869999999999997</v>
      </c>
      <c r="W5260">
        <f t="shared" si="329"/>
        <v>39.284999999999997</v>
      </c>
      <c r="X5260" s="12">
        <f t="shared" si="330"/>
        <v>0.91307114674812273</v>
      </c>
    </row>
    <row r="5261" spans="1:24" x14ac:dyDescent="0.25">
      <c r="A5261" s="57">
        <v>306</v>
      </c>
      <c r="B5261" s="58" t="s">
        <v>14</v>
      </c>
      <c r="C5261" s="58" t="s">
        <v>1307</v>
      </c>
      <c r="D5261" s="62">
        <v>42480</v>
      </c>
      <c r="E5261" s="63">
        <v>0.30208333333333331</v>
      </c>
      <c r="F5261" s="63">
        <v>0.36458333333333331</v>
      </c>
      <c r="G5261" s="63" t="s">
        <v>1270</v>
      </c>
      <c r="H5261" s="60">
        <v>222</v>
      </c>
      <c r="I5261" s="68">
        <v>13</v>
      </c>
      <c r="J5261" s="58">
        <v>8</v>
      </c>
      <c r="K5261" s="58">
        <v>0</v>
      </c>
      <c r="L5261" s="73">
        <v>0.33333333333333331</v>
      </c>
      <c r="M5261" s="58" t="s">
        <v>803</v>
      </c>
      <c r="N5261" s="60" t="s">
        <v>803</v>
      </c>
      <c r="O5261" s="58" t="s">
        <v>1363</v>
      </c>
      <c r="P5261" s="58">
        <v>106</v>
      </c>
      <c r="Q5261" s="58">
        <v>1</v>
      </c>
      <c r="R5261" s="58" t="s">
        <v>369</v>
      </c>
      <c r="S5261" s="4" t="s">
        <v>372</v>
      </c>
      <c r="T5261" s="58">
        <v>5</v>
      </c>
      <c r="U5261" t="str">
        <f t="shared" si="331"/>
        <v>Serena</v>
      </c>
      <c r="V5261">
        <f t="shared" si="328"/>
        <v>39.284999999999997</v>
      </c>
      <c r="W5261">
        <f t="shared" si="329"/>
        <v>39.284999999999997</v>
      </c>
      <c r="X5261" s="12">
        <f t="shared" si="330"/>
        <v>1</v>
      </c>
    </row>
    <row r="5262" spans="1:24" x14ac:dyDescent="0.25">
      <c r="A5262" s="57">
        <v>306</v>
      </c>
      <c r="B5262" s="58" t="s">
        <v>14</v>
      </c>
      <c r="C5262" s="58" t="s">
        <v>1307</v>
      </c>
      <c r="D5262" s="62">
        <v>42480</v>
      </c>
      <c r="E5262" s="63">
        <v>0.30208333333333331</v>
      </c>
      <c r="F5262" s="63">
        <v>0.36458333333333331</v>
      </c>
      <c r="G5262" s="63" t="s">
        <v>1270</v>
      </c>
      <c r="H5262" s="60">
        <v>222</v>
      </c>
      <c r="I5262" s="68">
        <v>14</v>
      </c>
      <c r="J5262" s="58">
        <v>8</v>
      </c>
      <c r="K5262" s="58">
        <v>6</v>
      </c>
      <c r="L5262" s="73">
        <v>0.33749999999999997</v>
      </c>
      <c r="M5262" s="58" t="s">
        <v>533</v>
      </c>
      <c r="N5262" s="60" t="s">
        <v>533</v>
      </c>
      <c r="O5262" s="58" t="s">
        <v>1363</v>
      </c>
      <c r="P5262" s="58">
        <v>106</v>
      </c>
      <c r="Q5262" s="58">
        <v>1</v>
      </c>
      <c r="R5262" s="58" t="s">
        <v>369</v>
      </c>
      <c r="S5262" s="4" t="s">
        <v>372</v>
      </c>
      <c r="T5262" s="58">
        <v>4</v>
      </c>
      <c r="U5262" t="str">
        <f t="shared" si="331"/>
        <v>Serena</v>
      </c>
      <c r="V5262">
        <f t="shared" si="328"/>
        <v>35.869999999999997</v>
      </c>
      <c r="W5262">
        <f t="shared" si="329"/>
        <v>39.284999999999997</v>
      </c>
      <c r="X5262" s="12">
        <f t="shared" si="330"/>
        <v>0.91307114674812273</v>
      </c>
    </row>
    <row r="5263" spans="1:24" x14ac:dyDescent="0.25">
      <c r="A5263" s="57">
        <v>306</v>
      </c>
      <c r="B5263" s="58" t="s">
        <v>14</v>
      </c>
      <c r="C5263" s="58" t="s">
        <v>1307</v>
      </c>
      <c r="D5263" s="62">
        <v>42480</v>
      </c>
      <c r="E5263" s="63">
        <v>0.30208333333333331</v>
      </c>
      <c r="F5263" s="63">
        <v>0.36458333333333331</v>
      </c>
      <c r="G5263" s="63" t="s">
        <v>1270</v>
      </c>
      <c r="H5263" s="60">
        <v>222</v>
      </c>
      <c r="I5263" s="68">
        <v>15</v>
      </c>
      <c r="J5263" s="58">
        <v>8</v>
      </c>
      <c r="K5263" s="58">
        <v>10</v>
      </c>
      <c r="L5263" s="73">
        <v>0.34027777777777773</v>
      </c>
      <c r="M5263" s="58" t="s">
        <v>804</v>
      </c>
      <c r="N5263" s="60" t="s">
        <v>804</v>
      </c>
      <c r="O5263" s="58" t="s">
        <v>1363</v>
      </c>
      <c r="P5263" s="58">
        <v>106</v>
      </c>
      <c r="Q5263" s="58">
        <v>1</v>
      </c>
      <c r="R5263" s="58" t="s">
        <v>369</v>
      </c>
      <c r="S5263" s="4" t="s">
        <v>372</v>
      </c>
      <c r="T5263" s="58">
        <v>4</v>
      </c>
      <c r="U5263" t="str">
        <f t="shared" si="331"/>
        <v>Serena</v>
      </c>
      <c r="V5263">
        <f t="shared" si="328"/>
        <v>35.869999999999997</v>
      </c>
      <c r="W5263">
        <f t="shared" si="329"/>
        <v>39.284999999999997</v>
      </c>
      <c r="X5263" s="12">
        <f t="shared" si="330"/>
        <v>0.91307114674812273</v>
      </c>
    </row>
    <row r="5264" spans="1:24" x14ac:dyDescent="0.25">
      <c r="A5264" s="57">
        <v>306</v>
      </c>
      <c r="B5264" s="58" t="s">
        <v>14</v>
      </c>
      <c r="C5264" s="58" t="s">
        <v>1307</v>
      </c>
      <c r="D5264" s="62">
        <v>42480</v>
      </c>
      <c r="E5264" s="63">
        <v>0.30208333333333331</v>
      </c>
      <c r="F5264" s="63">
        <v>0.36458333333333331</v>
      </c>
      <c r="G5264" s="63" t="s">
        <v>1270</v>
      </c>
      <c r="H5264" s="60">
        <v>222</v>
      </c>
      <c r="I5264" s="68">
        <v>16</v>
      </c>
      <c r="J5264" s="58">
        <v>8</v>
      </c>
      <c r="K5264" s="58">
        <v>13</v>
      </c>
      <c r="L5264" s="73">
        <v>0.34236111111111112</v>
      </c>
      <c r="M5264" s="58" t="s">
        <v>187</v>
      </c>
      <c r="N5264" s="60" t="s">
        <v>187</v>
      </c>
      <c r="O5264" s="58" t="s">
        <v>1366</v>
      </c>
      <c r="P5264" s="58">
        <v>203</v>
      </c>
      <c r="Q5264" s="58">
        <v>1</v>
      </c>
      <c r="R5264" s="58" t="s">
        <v>369</v>
      </c>
      <c r="S5264" s="4" t="s">
        <v>372</v>
      </c>
      <c r="T5264" s="58">
        <v>2</v>
      </c>
      <c r="U5264" t="str">
        <f t="shared" si="331"/>
        <v>Serena</v>
      </c>
      <c r="V5264">
        <f t="shared" si="328"/>
        <v>17.84</v>
      </c>
      <c r="W5264">
        <f t="shared" si="329"/>
        <v>39.284999999999997</v>
      </c>
      <c r="X5264" s="12">
        <f t="shared" si="330"/>
        <v>0.45411734758813799</v>
      </c>
    </row>
    <row r="5265" spans="1:24" x14ac:dyDescent="0.25">
      <c r="A5265" s="57">
        <v>306</v>
      </c>
      <c r="B5265" s="58" t="s">
        <v>14</v>
      </c>
      <c r="C5265" s="58" t="s">
        <v>1307</v>
      </c>
      <c r="D5265" s="62">
        <v>42480</v>
      </c>
      <c r="E5265" s="63">
        <v>0.30208333333333331</v>
      </c>
      <c r="F5265" s="63">
        <v>0.36458333333333331</v>
      </c>
      <c r="G5265" s="63" t="s">
        <v>1270</v>
      </c>
      <c r="H5265" s="60">
        <v>222</v>
      </c>
      <c r="I5265" s="68">
        <v>17</v>
      </c>
      <c r="J5265" s="58">
        <v>8</v>
      </c>
      <c r="K5265" s="58">
        <v>15</v>
      </c>
      <c r="L5265" s="73">
        <v>0.34375</v>
      </c>
      <c r="M5265" s="58" t="s">
        <v>805</v>
      </c>
      <c r="N5265" s="60" t="s">
        <v>805</v>
      </c>
      <c r="O5265" s="58" t="s">
        <v>1363</v>
      </c>
      <c r="P5265" s="58">
        <v>106</v>
      </c>
      <c r="Q5265" s="58">
        <v>1</v>
      </c>
      <c r="R5265" s="58" t="s">
        <v>369</v>
      </c>
      <c r="S5265" s="4" t="s">
        <v>372</v>
      </c>
      <c r="T5265" s="58">
        <v>3</v>
      </c>
      <c r="U5265" t="str">
        <f t="shared" si="331"/>
        <v>Serena</v>
      </c>
      <c r="V5265">
        <f t="shared" si="328"/>
        <v>30.84</v>
      </c>
      <c r="W5265">
        <f t="shared" si="329"/>
        <v>39.284999999999997</v>
      </c>
      <c r="X5265" s="12">
        <f t="shared" si="330"/>
        <v>0.78503245513554798</v>
      </c>
    </row>
    <row r="5266" spans="1:24" x14ac:dyDescent="0.25">
      <c r="A5266" s="57">
        <v>306</v>
      </c>
      <c r="B5266" s="58" t="s">
        <v>14</v>
      </c>
      <c r="C5266" s="58" t="s">
        <v>1307</v>
      </c>
      <c r="D5266" s="62">
        <v>42480</v>
      </c>
      <c r="E5266" s="63">
        <v>0.30208333333333331</v>
      </c>
      <c r="F5266" s="63">
        <v>0.36458333333333331</v>
      </c>
      <c r="G5266" s="63" t="s">
        <v>1270</v>
      </c>
      <c r="H5266" s="60">
        <v>222</v>
      </c>
      <c r="I5266" s="68">
        <v>18</v>
      </c>
      <c r="J5266" s="58">
        <v>8</v>
      </c>
      <c r="K5266" s="58">
        <v>20</v>
      </c>
      <c r="L5266" s="73">
        <v>0.34722222222222227</v>
      </c>
      <c r="M5266" s="58" t="s">
        <v>1249</v>
      </c>
      <c r="N5266" s="60" t="s">
        <v>806</v>
      </c>
      <c r="O5266" s="58" t="s">
        <v>1363</v>
      </c>
      <c r="P5266" s="58">
        <v>106</v>
      </c>
      <c r="Q5266" s="58">
        <v>1</v>
      </c>
      <c r="R5266" s="58" t="s">
        <v>369</v>
      </c>
      <c r="S5266" s="4" t="s">
        <v>372</v>
      </c>
      <c r="T5266" s="58">
        <v>3</v>
      </c>
      <c r="U5266" t="str">
        <f t="shared" si="331"/>
        <v>Serena</v>
      </c>
      <c r="V5266">
        <f t="shared" si="328"/>
        <v>30.84</v>
      </c>
      <c r="W5266">
        <f t="shared" si="329"/>
        <v>39.284999999999997</v>
      </c>
      <c r="X5266" s="12">
        <f t="shared" si="330"/>
        <v>0.78503245513554798</v>
      </c>
    </row>
    <row r="5267" spans="1:24" x14ac:dyDescent="0.25">
      <c r="A5267" s="57">
        <v>306</v>
      </c>
      <c r="B5267" s="58" t="s">
        <v>14</v>
      </c>
      <c r="C5267" s="58" t="s">
        <v>1307</v>
      </c>
      <c r="D5267" s="62">
        <v>42480</v>
      </c>
      <c r="E5267" s="63">
        <v>0.30208333333333331</v>
      </c>
      <c r="F5267" s="63">
        <v>0.36458333333333331</v>
      </c>
      <c r="G5267" s="63" t="s">
        <v>1270</v>
      </c>
      <c r="H5267" s="60">
        <v>222</v>
      </c>
      <c r="I5267" s="68">
        <v>19</v>
      </c>
      <c r="J5267" s="58">
        <v>8</v>
      </c>
      <c r="K5267" s="58">
        <v>20</v>
      </c>
      <c r="L5267" s="73">
        <v>0.34722222222222227</v>
      </c>
      <c r="M5267" s="58" t="s">
        <v>807</v>
      </c>
      <c r="N5267" s="60" t="s">
        <v>807</v>
      </c>
      <c r="O5267" s="58" t="s">
        <v>1363</v>
      </c>
      <c r="P5267" s="58">
        <v>106</v>
      </c>
      <c r="Q5267" s="58">
        <v>1</v>
      </c>
      <c r="R5267" s="58" t="s">
        <v>369</v>
      </c>
      <c r="S5267" s="4" t="s">
        <v>372</v>
      </c>
      <c r="T5267" s="58">
        <v>4</v>
      </c>
      <c r="U5267" t="str">
        <f t="shared" si="331"/>
        <v>Serena</v>
      </c>
      <c r="V5267">
        <f t="shared" si="328"/>
        <v>35.869999999999997</v>
      </c>
      <c r="W5267">
        <f t="shared" si="329"/>
        <v>39.284999999999997</v>
      </c>
      <c r="X5267" s="12">
        <f t="shared" si="330"/>
        <v>0.91307114674812273</v>
      </c>
    </row>
    <row r="5268" spans="1:24" x14ac:dyDescent="0.25">
      <c r="A5268" s="57">
        <v>306</v>
      </c>
      <c r="B5268" s="58" t="s">
        <v>14</v>
      </c>
      <c r="C5268" s="58" t="s">
        <v>1307</v>
      </c>
      <c r="D5268" s="62">
        <v>42480</v>
      </c>
      <c r="E5268" s="63">
        <v>0.30208333333333331</v>
      </c>
      <c r="F5268" s="63">
        <v>0.36458333333333331</v>
      </c>
      <c r="G5268" s="63" t="s">
        <v>1270</v>
      </c>
      <c r="H5268" s="60">
        <v>222</v>
      </c>
      <c r="I5268" s="68">
        <v>20</v>
      </c>
      <c r="J5268" s="58">
        <v>8</v>
      </c>
      <c r="K5268" s="58">
        <v>32</v>
      </c>
      <c r="L5268" s="73">
        <v>0.35555555555555557</v>
      </c>
      <c r="M5268" s="58" t="s">
        <v>508</v>
      </c>
      <c r="N5268" s="60" t="s">
        <v>508</v>
      </c>
      <c r="O5268" s="58" t="s">
        <v>1363</v>
      </c>
      <c r="P5268" s="58">
        <v>106</v>
      </c>
      <c r="Q5268" s="58">
        <v>1</v>
      </c>
      <c r="R5268" s="58" t="s">
        <v>369</v>
      </c>
      <c r="S5268" s="4" t="s">
        <v>372</v>
      </c>
      <c r="T5268" s="58">
        <v>6</v>
      </c>
      <c r="U5268" t="str">
        <f t="shared" si="331"/>
        <v>Serena</v>
      </c>
      <c r="V5268">
        <f t="shared" si="328"/>
        <v>42.7</v>
      </c>
      <c r="W5268">
        <f t="shared" si="329"/>
        <v>39.284999999999997</v>
      </c>
      <c r="X5268" s="12">
        <f t="shared" si="330"/>
        <v>1.0869288532518775</v>
      </c>
    </row>
    <row r="5269" spans="1:24" x14ac:dyDescent="0.25">
      <c r="A5269" s="57">
        <v>306</v>
      </c>
      <c r="B5269" s="58" t="s">
        <v>14</v>
      </c>
      <c r="C5269" s="58" t="s">
        <v>1307</v>
      </c>
      <c r="D5269" s="62">
        <v>42480</v>
      </c>
      <c r="E5269" s="63">
        <v>0.30208333333333331</v>
      </c>
      <c r="F5269" s="63">
        <v>0.36458333333333331</v>
      </c>
      <c r="G5269" s="63" t="s">
        <v>1270</v>
      </c>
      <c r="H5269" s="60">
        <v>222</v>
      </c>
      <c r="I5269" s="68">
        <v>21</v>
      </c>
      <c r="J5269" s="58">
        <v>8</v>
      </c>
      <c r="K5269" s="58">
        <v>38</v>
      </c>
      <c r="L5269" s="73">
        <v>0.35972222222222222</v>
      </c>
      <c r="M5269" s="58" t="s">
        <v>613</v>
      </c>
      <c r="N5269" s="60" t="s">
        <v>613</v>
      </c>
      <c r="O5269" s="58" t="s">
        <v>1363</v>
      </c>
      <c r="P5269" s="58">
        <v>106</v>
      </c>
      <c r="Q5269" s="58">
        <v>1</v>
      </c>
      <c r="R5269" s="58" t="s">
        <v>369</v>
      </c>
      <c r="S5269" s="4" t="s">
        <v>372</v>
      </c>
      <c r="T5269" s="58">
        <v>5</v>
      </c>
      <c r="U5269" t="str">
        <f t="shared" si="331"/>
        <v>Serena</v>
      </c>
      <c r="V5269">
        <f t="shared" si="328"/>
        <v>39.284999999999997</v>
      </c>
      <c r="W5269">
        <f t="shared" si="329"/>
        <v>39.284999999999997</v>
      </c>
      <c r="X5269" s="12">
        <f t="shared" si="330"/>
        <v>1</v>
      </c>
    </row>
    <row r="5270" spans="1:24" x14ac:dyDescent="0.25">
      <c r="A5270" s="57">
        <v>306</v>
      </c>
      <c r="B5270" s="58" t="s">
        <v>14</v>
      </c>
      <c r="C5270" s="58" t="s">
        <v>1307</v>
      </c>
      <c r="D5270" s="62">
        <v>42480</v>
      </c>
      <c r="E5270" s="63">
        <v>0.30208333333333331</v>
      </c>
      <c r="F5270" s="63">
        <v>0.36458333333333331</v>
      </c>
      <c r="G5270" s="63" t="s">
        <v>1270</v>
      </c>
      <c r="H5270" s="60">
        <v>222</v>
      </c>
      <c r="I5270" s="68">
        <v>22</v>
      </c>
      <c r="J5270" s="58">
        <v>8</v>
      </c>
      <c r="K5270" s="58">
        <v>42</v>
      </c>
      <c r="L5270" s="73">
        <v>0.36249999999999999</v>
      </c>
      <c r="M5270" s="58" t="s">
        <v>493</v>
      </c>
      <c r="N5270" s="60" t="s">
        <v>493</v>
      </c>
      <c r="O5270" s="58" t="s">
        <v>1363</v>
      </c>
      <c r="P5270" s="58">
        <v>106</v>
      </c>
      <c r="Q5270" s="58">
        <v>1</v>
      </c>
      <c r="R5270" s="58" t="s">
        <v>369</v>
      </c>
      <c r="S5270" s="4" t="s">
        <v>372</v>
      </c>
      <c r="T5270" s="58">
        <v>6</v>
      </c>
      <c r="U5270" t="str">
        <f t="shared" si="331"/>
        <v>Serena</v>
      </c>
      <c r="V5270">
        <f t="shared" si="328"/>
        <v>42.7</v>
      </c>
      <c r="W5270">
        <f t="shared" si="329"/>
        <v>39.284999999999997</v>
      </c>
      <c r="X5270" s="12">
        <f t="shared" si="330"/>
        <v>1.0869288532518775</v>
      </c>
    </row>
    <row r="5271" spans="1:24" x14ac:dyDescent="0.25">
      <c r="A5271" s="57">
        <v>306</v>
      </c>
      <c r="B5271" s="58" t="s">
        <v>14</v>
      </c>
      <c r="C5271" s="58" t="s">
        <v>1307</v>
      </c>
      <c r="D5271" s="62">
        <v>42480</v>
      </c>
      <c r="E5271" s="63">
        <v>0.30208333333333331</v>
      </c>
      <c r="F5271" s="63">
        <v>0.36458333333333331</v>
      </c>
      <c r="G5271" s="63" t="s">
        <v>1270</v>
      </c>
      <c r="H5271" s="60">
        <v>222</v>
      </c>
      <c r="I5271" s="68">
        <v>23</v>
      </c>
      <c r="J5271" s="58">
        <v>8</v>
      </c>
      <c r="K5271" s="58">
        <v>44</v>
      </c>
      <c r="L5271" s="73">
        <v>0.36388888888888887</v>
      </c>
      <c r="M5271" s="58" t="s">
        <v>76</v>
      </c>
      <c r="N5271" s="60" t="s">
        <v>76</v>
      </c>
      <c r="O5271" s="58" t="s">
        <v>1366</v>
      </c>
      <c r="P5271" s="58">
        <v>203</v>
      </c>
      <c r="Q5271" s="58">
        <v>1</v>
      </c>
      <c r="R5271" s="58" t="s">
        <v>369</v>
      </c>
      <c r="S5271" s="4" t="s">
        <v>372</v>
      </c>
      <c r="T5271" s="58">
        <v>3</v>
      </c>
      <c r="U5271" t="str">
        <f t="shared" si="331"/>
        <v>Serena</v>
      </c>
      <c r="V5271">
        <f t="shared" si="328"/>
        <v>30.84</v>
      </c>
      <c r="W5271">
        <f t="shared" si="329"/>
        <v>39.284999999999997</v>
      </c>
      <c r="X5271" s="12">
        <f t="shared" si="330"/>
        <v>0.78503245513554798</v>
      </c>
    </row>
    <row r="5272" spans="1:24" x14ac:dyDescent="0.25">
      <c r="A5272" s="57">
        <v>306</v>
      </c>
      <c r="B5272" s="58" t="s">
        <v>14</v>
      </c>
      <c r="C5272" s="58" t="s">
        <v>1307</v>
      </c>
      <c r="D5272" s="62">
        <v>42480</v>
      </c>
      <c r="E5272" s="63">
        <v>0.40625</v>
      </c>
      <c r="F5272" s="63">
        <v>0.46875</v>
      </c>
      <c r="G5272" s="63" t="s">
        <v>1271</v>
      </c>
      <c r="H5272" s="60">
        <v>223</v>
      </c>
      <c r="I5272" s="68">
        <v>1</v>
      </c>
      <c r="J5272" s="58">
        <v>9</v>
      </c>
      <c r="K5272" s="58">
        <v>49</v>
      </c>
      <c r="L5272" s="73">
        <v>0.40902777777777777</v>
      </c>
      <c r="M5272" s="58" t="s">
        <v>1023</v>
      </c>
      <c r="N5272" s="60" t="s">
        <v>1023</v>
      </c>
      <c r="O5272" s="58" t="s">
        <v>1363</v>
      </c>
      <c r="P5272" s="58">
        <v>106</v>
      </c>
      <c r="Q5272" s="58">
        <v>1</v>
      </c>
      <c r="R5272" s="58" t="s">
        <v>369</v>
      </c>
      <c r="S5272" s="4" t="s">
        <v>372</v>
      </c>
      <c r="T5272" s="58">
        <v>2</v>
      </c>
      <c r="U5272" t="str">
        <f t="shared" si="331"/>
        <v>Serena</v>
      </c>
      <c r="V5272">
        <f t="shared" si="328"/>
        <v>17.84</v>
      </c>
      <c r="W5272">
        <f t="shared" si="329"/>
        <v>39.284999999999997</v>
      </c>
      <c r="X5272" s="12">
        <f t="shared" si="330"/>
        <v>0.45411734758813799</v>
      </c>
    </row>
    <row r="5273" spans="1:24" x14ac:dyDescent="0.25">
      <c r="A5273" s="57">
        <v>306</v>
      </c>
      <c r="B5273" s="58" t="s">
        <v>14</v>
      </c>
      <c r="C5273" s="58" t="s">
        <v>1307</v>
      </c>
      <c r="D5273" s="62">
        <v>42480</v>
      </c>
      <c r="E5273" s="63">
        <v>0.40625</v>
      </c>
      <c r="F5273" s="63">
        <v>0.46875</v>
      </c>
      <c r="G5273" s="63" t="s">
        <v>1271</v>
      </c>
      <c r="H5273" s="60">
        <v>223</v>
      </c>
      <c r="I5273" s="68">
        <v>2</v>
      </c>
      <c r="J5273" s="58">
        <v>9</v>
      </c>
      <c r="K5273" s="58">
        <v>56</v>
      </c>
      <c r="L5273" s="73">
        <v>0.41388888888888892</v>
      </c>
      <c r="M5273" s="58" t="s">
        <v>1250</v>
      </c>
      <c r="N5273" s="60" t="s">
        <v>451</v>
      </c>
      <c r="O5273" s="58" t="s">
        <v>1363</v>
      </c>
      <c r="P5273" s="58">
        <v>106</v>
      </c>
      <c r="Q5273" s="58">
        <v>1</v>
      </c>
      <c r="R5273" s="58" t="s">
        <v>369</v>
      </c>
      <c r="S5273" s="4" t="s">
        <v>372</v>
      </c>
      <c r="T5273" s="58">
        <v>2</v>
      </c>
      <c r="U5273" t="str">
        <f t="shared" si="331"/>
        <v>Serena</v>
      </c>
      <c r="V5273">
        <f t="shared" si="328"/>
        <v>17.84</v>
      </c>
      <c r="W5273">
        <f t="shared" si="329"/>
        <v>39.284999999999997</v>
      </c>
      <c r="X5273" s="12">
        <f t="shared" si="330"/>
        <v>0.45411734758813799</v>
      </c>
    </row>
    <row r="5274" spans="1:24" x14ac:dyDescent="0.25">
      <c r="A5274" s="57">
        <v>306</v>
      </c>
      <c r="B5274" s="58" t="s">
        <v>14</v>
      </c>
      <c r="C5274" s="58" t="s">
        <v>1307</v>
      </c>
      <c r="D5274" s="62">
        <v>42480</v>
      </c>
      <c r="E5274" s="63">
        <v>0.40625</v>
      </c>
      <c r="F5274" s="63">
        <v>0.46875</v>
      </c>
      <c r="G5274" s="63" t="s">
        <v>1271</v>
      </c>
      <c r="H5274" s="60">
        <v>223</v>
      </c>
      <c r="I5274" s="68">
        <v>3</v>
      </c>
      <c r="J5274" s="58">
        <v>10</v>
      </c>
      <c r="K5274" s="58">
        <v>1</v>
      </c>
      <c r="L5274" s="73">
        <v>0.41736111111111113</v>
      </c>
      <c r="M5274" s="58" t="s">
        <v>65</v>
      </c>
      <c r="N5274" s="60" t="s">
        <v>65</v>
      </c>
      <c r="O5274" s="58" t="s">
        <v>1366</v>
      </c>
      <c r="P5274" s="58">
        <v>203</v>
      </c>
      <c r="Q5274" s="58">
        <v>1</v>
      </c>
      <c r="R5274" s="58" t="s">
        <v>369</v>
      </c>
      <c r="S5274" s="4" t="s">
        <v>372</v>
      </c>
      <c r="T5274" s="58">
        <v>2</v>
      </c>
      <c r="U5274" t="str">
        <f t="shared" si="331"/>
        <v>Serena</v>
      </c>
      <c r="V5274">
        <f t="shared" si="328"/>
        <v>17.84</v>
      </c>
      <c r="W5274">
        <f t="shared" si="329"/>
        <v>39.284999999999997</v>
      </c>
      <c r="X5274" s="12">
        <f t="shared" si="330"/>
        <v>0.45411734758813799</v>
      </c>
    </row>
    <row r="5275" spans="1:24" x14ac:dyDescent="0.25">
      <c r="A5275" s="57">
        <v>306</v>
      </c>
      <c r="B5275" s="58" t="s">
        <v>14</v>
      </c>
      <c r="C5275" s="58" t="s">
        <v>1307</v>
      </c>
      <c r="D5275" s="62">
        <v>42480</v>
      </c>
      <c r="E5275" s="63">
        <v>0.40625</v>
      </c>
      <c r="F5275" s="63">
        <v>0.46875</v>
      </c>
      <c r="G5275" s="63" t="s">
        <v>1271</v>
      </c>
      <c r="H5275" s="60">
        <v>223</v>
      </c>
      <c r="I5275" s="68">
        <v>4</v>
      </c>
      <c r="J5275" s="58">
        <v>10</v>
      </c>
      <c r="K5275" s="58">
        <v>2</v>
      </c>
      <c r="L5275" s="73">
        <v>0.41805555555555557</v>
      </c>
      <c r="M5275" s="58" t="s">
        <v>900</v>
      </c>
      <c r="N5275" s="60" t="s">
        <v>900</v>
      </c>
      <c r="O5275" s="58" t="s">
        <v>1363</v>
      </c>
      <c r="P5275" s="58">
        <v>106</v>
      </c>
      <c r="Q5275" s="58">
        <v>1</v>
      </c>
      <c r="R5275" s="58" t="s">
        <v>369</v>
      </c>
      <c r="S5275" s="4" t="s">
        <v>372</v>
      </c>
      <c r="T5275" s="58">
        <v>2</v>
      </c>
      <c r="U5275" t="str">
        <f t="shared" si="331"/>
        <v>Serena</v>
      </c>
      <c r="V5275">
        <f t="shared" si="328"/>
        <v>17.84</v>
      </c>
      <c r="W5275">
        <f t="shared" si="329"/>
        <v>39.284999999999997</v>
      </c>
      <c r="X5275" s="12">
        <f t="shared" si="330"/>
        <v>0.45411734758813799</v>
      </c>
    </row>
    <row r="5276" spans="1:24" x14ac:dyDescent="0.25">
      <c r="A5276" s="57">
        <v>306</v>
      </c>
      <c r="B5276" s="58" t="s">
        <v>14</v>
      </c>
      <c r="C5276" s="58" t="s">
        <v>1307</v>
      </c>
      <c r="D5276" s="62">
        <v>42480</v>
      </c>
      <c r="E5276" s="63">
        <v>0.40625</v>
      </c>
      <c r="F5276" s="63">
        <v>0.46875</v>
      </c>
      <c r="G5276" s="63" t="s">
        <v>1271</v>
      </c>
      <c r="H5276" s="60">
        <v>223</v>
      </c>
      <c r="I5276" s="68">
        <v>5</v>
      </c>
      <c r="J5276" s="58">
        <v>10</v>
      </c>
      <c r="K5276" s="58">
        <v>10</v>
      </c>
      <c r="L5276" s="73">
        <v>0.4236111111111111</v>
      </c>
      <c r="M5276" s="58" t="s">
        <v>812</v>
      </c>
      <c r="N5276" s="60" t="s">
        <v>812</v>
      </c>
      <c r="O5276" s="58" t="s">
        <v>1363</v>
      </c>
      <c r="P5276" s="58">
        <v>106</v>
      </c>
      <c r="Q5276" s="58">
        <v>1</v>
      </c>
      <c r="R5276" s="58" t="s">
        <v>369</v>
      </c>
      <c r="S5276" s="4" t="s">
        <v>372</v>
      </c>
      <c r="T5276" s="58">
        <v>2</v>
      </c>
      <c r="U5276" t="str">
        <f t="shared" si="331"/>
        <v>Serena</v>
      </c>
      <c r="V5276">
        <f t="shared" si="328"/>
        <v>17.84</v>
      </c>
      <c r="W5276">
        <f t="shared" si="329"/>
        <v>39.284999999999997</v>
      </c>
      <c r="X5276" s="12">
        <f t="shared" si="330"/>
        <v>0.45411734758813799</v>
      </c>
    </row>
    <row r="5277" spans="1:24" x14ac:dyDescent="0.25">
      <c r="A5277" s="57">
        <v>306</v>
      </c>
      <c r="B5277" s="58" t="s">
        <v>14</v>
      </c>
      <c r="C5277" s="58" t="s">
        <v>1307</v>
      </c>
      <c r="D5277" s="62">
        <v>42480</v>
      </c>
      <c r="E5277" s="63">
        <v>0.40625</v>
      </c>
      <c r="F5277" s="63">
        <v>0.46875</v>
      </c>
      <c r="G5277" s="63" t="s">
        <v>1271</v>
      </c>
      <c r="H5277" s="60">
        <v>223</v>
      </c>
      <c r="I5277" s="68">
        <v>6</v>
      </c>
      <c r="J5277" s="58">
        <v>10</v>
      </c>
      <c r="K5277" s="58">
        <v>13</v>
      </c>
      <c r="L5277" s="73">
        <v>0.42569444444444443</v>
      </c>
      <c r="M5277" s="58" t="s">
        <v>1251</v>
      </c>
      <c r="N5277" s="60" t="s">
        <v>474</v>
      </c>
      <c r="O5277" s="58" t="s">
        <v>1363</v>
      </c>
      <c r="P5277" s="58">
        <v>106</v>
      </c>
      <c r="Q5277" s="58">
        <v>1</v>
      </c>
      <c r="R5277" s="58" t="s">
        <v>369</v>
      </c>
      <c r="S5277" s="4" t="s">
        <v>372</v>
      </c>
      <c r="T5277" s="58">
        <v>2</v>
      </c>
      <c r="U5277" t="str">
        <f t="shared" si="331"/>
        <v>Serena</v>
      </c>
      <c r="V5277">
        <f t="shared" si="328"/>
        <v>17.84</v>
      </c>
      <c r="W5277">
        <f t="shared" si="329"/>
        <v>39.284999999999997</v>
      </c>
      <c r="X5277" s="12">
        <f t="shared" si="330"/>
        <v>0.45411734758813799</v>
      </c>
    </row>
    <row r="5278" spans="1:24" x14ac:dyDescent="0.25">
      <c r="A5278" s="57">
        <v>306</v>
      </c>
      <c r="B5278" s="58" t="s">
        <v>14</v>
      </c>
      <c r="C5278" s="58" t="s">
        <v>1307</v>
      </c>
      <c r="D5278" s="62">
        <v>42480</v>
      </c>
      <c r="E5278" s="63">
        <v>0.40625</v>
      </c>
      <c r="F5278" s="63">
        <v>0.46875</v>
      </c>
      <c r="G5278" s="63" t="s">
        <v>1271</v>
      </c>
      <c r="H5278" s="60">
        <v>223</v>
      </c>
      <c r="I5278" s="68">
        <v>7</v>
      </c>
      <c r="J5278" s="58">
        <v>10</v>
      </c>
      <c r="K5278" s="58">
        <v>21</v>
      </c>
      <c r="L5278" s="73">
        <v>0.43124999999999997</v>
      </c>
      <c r="M5278" s="58" t="s">
        <v>455</v>
      </c>
      <c r="N5278" s="60" t="s">
        <v>455</v>
      </c>
      <c r="O5278" s="58" t="s">
        <v>1363</v>
      </c>
      <c r="P5278" s="58">
        <v>106</v>
      </c>
      <c r="Q5278" s="58">
        <v>1</v>
      </c>
      <c r="R5278" s="58" t="s">
        <v>369</v>
      </c>
      <c r="S5278" s="4" t="s">
        <v>372</v>
      </c>
      <c r="T5278" s="58">
        <v>1</v>
      </c>
      <c r="U5278" t="str">
        <f t="shared" si="331"/>
        <v>Serena</v>
      </c>
      <c r="V5278">
        <f t="shared" si="328"/>
        <v>7.97</v>
      </c>
      <c r="W5278">
        <f t="shared" si="329"/>
        <v>39.284999999999997</v>
      </c>
      <c r="X5278" s="12">
        <f t="shared" si="330"/>
        <v>0.20287641593483519</v>
      </c>
    </row>
    <row r="5279" spans="1:24" x14ac:dyDescent="0.25">
      <c r="A5279" s="57">
        <v>306</v>
      </c>
      <c r="B5279" s="58" t="s">
        <v>14</v>
      </c>
      <c r="C5279" s="58" t="s">
        <v>1307</v>
      </c>
      <c r="D5279" s="62">
        <v>42480</v>
      </c>
      <c r="E5279" s="63">
        <v>0.40625</v>
      </c>
      <c r="F5279" s="63">
        <v>0.46875</v>
      </c>
      <c r="G5279" s="63" t="s">
        <v>1271</v>
      </c>
      <c r="H5279" s="60">
        <v>223</v>
      </c>
      <c r="I5279" s="68">
        <v>8</v>
      </c>
      <c r="J5279" s="58">
        <v>10</v>
      </c>
      <c r="K5279" s="58">
        <v>24</v>
      </c>
      <c r="L5279" s="73">
        <v>0.43333333333333335</v>
      </c>
      <c r="M5279" s="58" t="s">
        <v>116</v>
      </c>
      <c r="N5279" s="60" t="s">
        <v>116</v>
      </c>
      <c r="O5279" s="58" t="s">
        <v>1366</v>
      </c>
      <c r="P5279" s="58">
        <v>203</v>
      </c>
      <c r="Q5279" s="58">
        <v>1</v>
      </c>
      <c r="R5279" s="58" t="s">
        <v>369</v>
      </c>
      <c r="S5279" s="4" t="s">
        <v>372</v>
      </c>
      <c r="T5279" s="58">
        <v>2</v>
      </c>
      <c r="U5279" t="str">
        <f t="shared" si="331"/>
        <v>Serena</v>
      </c>
      <c r="V5279">
        <f t="shared" si="328"/>
        <v>17.84</v>
      </c>
      <c r="W5279">
        <f t="shared" si="329"/>
        <v>39.284999999999997</v>
      </c>
      <c r="X5279" s="12">
        <f t="shared" si="330"/>
        <v>0.45411734758813799</v>
      </c>
    </row>
    <row r="5280" spans="1:24" x14ac:dyDescent="0.25">
      <c r="A5280" s="57">
        <v>306</v>
      </c>
      <c r="B5280" s="58" t="s">
        <v>14</v>
      </c>
      <c r="C5280" s="58" t="s">
        <v>1307</v>
      </c>
      <c r="D5280" s="62">
        <v>42480</v>
      </c>
      <c r="E5280" s="63">
        <v>0.40625</v>
      </c>
      <c r="F5280" s="63">
        <v>0.46875</v>
      </c>
      <c r="G5280" s="63" t="s">
        <v>1271</v>
      </c>
      <c r="H5280" s="60">
        <v>223</v>
      </c>
      <c r="I5280" s="68">
        <v>9</v>
      </c>
      <c r="J5280" s="58">
        <v>10</v>
      </c>
      <c r="K5280" s="58">
        <v>27</v>
      </c>
      <c r="L5280" s="73">
        <v>0.43541666666666662</v>
      </c>
      <c r="M5280" s="58" t="s">
        <v>1252</v>
      </c>
      <c r="N5280" s="60" t="s">
        <v>164</v>
      </c>
      <c r="O5280" s="58" t="s">
        <v>1366</v>
      </c>
      <c r="P5280" s="58">
        <v>203</v>
      </c>
      <c r="Q5280" s="58">
        <v>1</v>
      </c>
      <c r="R5280" s="58" t="s">
        <v>369</v>
      </c>
      <c r="S5280" s="4" t="s">
        <v>372</v>
      </c>
      <c r="T5280" s="58">
        <v>1</v>
      </c>
      <c r="U5280" t="str">
        <f t="shared" si="331"/>
        <v>Serena</v>
      </c>
      <c r="V5280">
        <f t="shared" si="328"/>
        <v>7.97</v>
      </c>
      <c r="W5280">
        <f t="shared" si="329"/>
        <v>39.284999999999997</v>
      </c>
      <c r="X5280" s="12">
        <f t="shared" si="330"/>
        <v>0.20287641593483519</v>
      </c>
    </row>
    <row r="5281" spans="1:24" x14ac:dyDescent="0.25">
      <c r="A5281" s="57">
        <v>306</v>
      </c>
      <c r="B5281" s="58" t="s">
        <v>14</v>
      </c>
      <c r="C5281" s="58" t="s">
        <v>1307</v>
      </c>
      <c r="D5281" s="62">
        <v>42480</v>
      </c>
      <c r="E5281" s="63">
        <v>0.40625</v>
      </c>
      <c r="F5281" s="63">
        <v>0.46875</v>
      </c>
      <c r="G5281" s="63" t="s">
        <v>1271</v>
      </c>
      <c r="H5281" s="60">
        <v>223</v>
      </c>
      <c r="I5281" s="68">
        <v>10</v>
      </c>
      <c r="J5281" s="58">
        <v>10</v>
      </c>
      <c r="K5281" s="58">
        <v>30</v>
      </c>
      <c r="L5281" s="73">
        <v>0.4375</v>
      </c>
      <c r="M5281" s="58" t="s">
        <v>1253</v>
      </c>
      <c r="N5281" s="60" t="s">
        <v>608</v>
      </c>
      <c r="O5281" s="58" t="s">
        <v>1363</v>
      </c>
      <c r="P5281" s="58">
        <v>106</v>
      </c>
      <c r="Q5281" s="58">
        <v>1</v>
      </c>
      <c r="R5281" s="58" t="s">
        <v>369</v>
      </c>
      <c r="S5281" s="4" t="s">
        <v>372</v>
      </c>
      <c r="T5281" s="58">
        <v>1</v>
      </c>
      <c r="U5281" t="str">
        <f t="shared" si="331"/>
        <v>Serena</v>
      </c>
      <c r="V5281">
        <f t="shared" si="328"/>
        <v>7.97</v>
      </c>
      <c r="W5281">
        <f t="shared" si="329"/>
        <v>39.284999999999997</v>
      </c>
      <c r="X5281" s="12">
        <f t="shared" si="330"/>
        <v>0.20287641593483519</v>
      </c>
    </row>
    <row r="5282" spans="1:24" x14ac:dyDescent="0.25">
      <c r="A5282" s="57">
        <v>306</v>
      </c>
      <c r="B5282" s="58" t="s">
        <v>14</v>
      </c>
      <c r="C5282" s="58" t="s">
        <v>1307</v>
      </c>
      <c r="D5282" s="62">
        <v>42480</v>
      </c>
      <c r="E5282" s="63">
        <v>0.40625</v>
      </c>
      <c r="F5282" s="63">
        <v>0.46875</v>
      </c>
      <c r="G5282" s="63" t="s">
        <v>1271</v>
      </c>
      <c r="H5282" s="60">
        <v>223</v>
      </c>
      <c r="I5282" s="68">
        <v>11</v>
      </c>
      <c r="J5282" s="58">
        <v>10</v>
      </c>
      <c r="K5282" s="58">
        <v>38</v>
      </c>
      <c r="L5282" s="73">
        <v>0.44305555555555554</v>
      </c>
      <c r="M5282" s="58"/>
      <c r="N5282" s="60" t="s">
        <v>1386</v>
      </c>
      <c r="O5282" s="58" t="s">
        <v>1363</v>
      </c>
      <c r="P5282" s="58">
        <v>106</v>
      </c>
      <c r="Q5282" s="58">
        <v>1</v>
      </c>
      <c r="R5282" s="58" t="s">
        <v>369</v>
      </c>
      <c r="S5282" s="4" t="s">
        <v>372</v>
      </c>
      <c r="T5282" s="58">
        <v>2</v>
      </c>
      <c r="U5282" t="str">
        <f t="shared" si="331"/>
        <v>Serena</v>
      </c>
      <c r="V5282">
        <f t="shared" si="328"/>
        <v>17.84</v>
      </c>
      <c r="W5282">
        <f t="shared" si="329"/>
        <v>39.284999999999997</v>
      </c>
      <c r="X5282" s="12">
        <f t="shared" si="330"/>
        <v>0.45411734758813799</v>
      </c>
    </row>
    <row r="5283" spans="1:24" x14ac:dyDescent="0.25">
      <c r="A5283" s="57">
        <v>306</v>
      </c>
      <c r="B5283" s="58" t="s">
        <v>14</v>
      </c>
      <c r="C5283" s="58" t="s">
        <v>1307</v>
      </c>
      <c r="D5283" s="62">
        <v>42480</v>
      </c>
      <c r="E5283" s="63">
        <v>0.40625</v>
      </c>
      <c r="F5283" s="63">
        <v>0.46875</v>
      </c>
      <c r="G5283" s="63" t="s">
        <v>1271</v>
      </c>
      <c r="H5283" s="60">
        <v>223</v>
      </c>
      <c r="I5283" s="68">
        <v>13</v>
      </c>
      <c r="J5283" s="58">
        <v>10</v>
      </c>
      <c r="K5283" s="58">
        <v>40</v>
      </c>
      <c r="L5283" s="73">
        <v>0.44444444444444442</v>
      </c>
      <c r="M5283" s="58" t="s">
        <v>1254</v>
      </c>
      <c r="N5283" s="60" t="s">
        <v>152</v>
      </c>
      <c r="O5283" s="58" t="s">
        <v>1366</v>
      </c>
      <c r="P5283" s="58">
        <v>203</v>
      </c>
      <c r="Q5283" s="58">
        <v>1</v>
      </c>
      <c r="R5283" s="58" t="s">
        <v>369</v>
      </c>
      <c r="S5283" s="4" t="s">
        <v>372</v>
      </c>
      <c r="T5283" s="58">
        <v>2</v>
      </c>
      <c r="U5283" t="str">
        <f t="shared" si="331"/>
        <v>Serena</v>
      </c>
      <c r="V5283">
        <f t="shared" si="328"/>
        <v>17.84</v>
      </c>
      <c r="W5283">
        <f t="shared" si="329"/>
        <v>39.284999999999997</v>
      </c>
      <c r="X5283" s="12">
        <f t="shared" si="330"/>
        <v>0.45411734758813799</v>
      </c>
    </row>
    <row r="5284" spans="1:24" x14ac:dyDescent="0.25">
      <c r="A5284" s="57">
        <v>306</v>
      </c>
      <c r="B5284" s="58" t="s">
        <v>14</v>
      </c>
      <c r="C5284" s="58" t="s">
        <v>1307</v>
      </c>
      <c r="D5284" s="62">
        <v>42480</v>
      </c>
      <c r="E5284" s="63">
        <v>0.40625</v>
      </c>
      <c r="F5284" s="63">
        <v>0.46875</v>
      </c>
      <c r="G5284" s="63" t="s">
        <v>1271</v>
      </c>
      <c r="H5284" s="60">
        <v>223</v>
      </c>
      <c r="I5284" s="68">
        <v>14</v>
      </c>
      <c r="J5284" s="58">
        <v>10</v>
      </c>
      <c r="K5284" s="58">
        <v>40</v>
      </c>
      <c r="L5284" s="73">
        <v>0.44444444444444442</v>
      </c>
      <c r="M5284" s="58" t="s">
        <v>1255</v>
      </c>
      <c r="N5284" s="60" t="s">
        <v>578</v>
      </c>
      <c r="O5284" s="58" t="s">
        <v>1363</v>
      </c>
      <c r="P5284" s="58">
        <v>106</v>
      </c>
      <c r="Q5284" s="58">
        <v>1</v>
      </c>
      <c r="R5284" s="58" t="s">
        <v>369</v>
      </c>
      <c r="S5284" s="4" t="s">
        <v>372</v>
      </c>
      <c r="T5284" s="58">
        <v>5</v>
      </c>
      <c r="U5284" t="str">
        <f t="shared" si="331"/>
        <v>Serena</v>
      </c>
      <c r="V5284">
        <f t="shared" si="328"/>
        <v>39.284999999999997</v>
      </c>
      <c r="W5284">
        <f t="shared" si="329"/>
        <v>39.284999999999997</v>
      </c>
      <c r="X5284" s="12">
        <f t="shared" si="330"/>
        <v>1</v>
      </c>
    </row>
    <row r="5285" spans="1:24" x14ac:dyDescent="0.25">
      <c r="A5285" s="57">
        <v>306</v>
      </c>
      <c r="B5285" s="58" t="s">
        <v>14</v>
      </c>
      <c r="C5285" s="58" t="s">
        <v>1307</v>
      </c>
      <c r="D5285" s="62">
        <v>42480</v>
      </c>
      <c r="E5285" s="63">
        <v>0.40625</v>
      </c>
      <c r="F5285" s="63">
        <v>0.46875</v>
      </c>
      <c r="G5285" s="63" t="s">
        <v>1271</v>
      </c>
      <c r="H5285" s="60">
        <v>223</v>
      </c>
      <c r="I5285" s="68">
        <v>15</v>
      </c>
      <c r="J5285" s="58">
        <v>10</v>
      </c>
      <c r="K5285" s="58">
        <v>41</v>
      </c>
      <c r="L5285" s="73">
        <v>0.44513888888888892</v>
      </c>
      <c r="M5285" s="58" t="s">
        <v>1256</v>
      </c>
      <c r="N5285" s="60" t="s">
        <v>457</v>
      </c>
      <c r="O5285" s="58" t="s">
        <v>1363</v>
      </c>
      <c r="P5285" s="58">
        <v>106</v>
      </c>
      <c r="Q5285" s="58">
        <v>1</v>
      </c>
      <c r="R5285" s="58" t="s">
        <v>369</v>
      </c>
      <c r="S5285" s="4" t="s">
        <v>372</v>
      </c>
      <c r="T5285" s="58">
        <v>2</v>
      </c>
      <c r="U5285" t="str">
        <f t="shared" si="331"/>
        <v>Serena</v>
      </c>
      <c r="V5285">
        <f t="shared" si="328"/>
        <v>17.84</v>
      </c>
      <c r="W5285">
        <f t="shared" si="329"/>
        <v>39.284999999999997</v>
      </c>
      <c r="X5285" s="12">
        <f t="shared" si="330"/>
        <v>0.45411734758813799</v>
      </c>
    </row>
    <row r="5286" spans="1:24" x14ac:dyDescent="0.25">
      <c r="A5286" s="57">
        <v>306</v>
      </c>
      <c r="B5286" s="58" t="s">
        <v>14</v>
      </c>
      <c r="C5286" s="58" t="s">
        <v>1307</v>
      </c>
      <c r="D5286" s="62">
        <v>42480</v>
      </c>
      <c r="E5286" s="63">
        <v>0.40625</v>
      </c>
      <c r="F5286" s="63">
        <v>0.46875</v>
      </c>
      <c r="G5286" s="63" t="s">
        <v>1271</v>
      </c>
      <c r="H5286" s="60">
        <v>223</v>
      </c>
      <c r="I5286" s="68">
        <v>16</v>
      </c>
      <c r="J5286" s="58">
        <v>10</v>
      </c>
      <c r="K5286" s="58">
        <v>48</v>
      </c>
      <c r="L5286" s="73">
        <v>0.45</v>
      </c>
      <c r="M5286" s="58" t="s">
        <v>170</v>
      </c>
      <c r="N5286" s="60" t="s">
        <v>170</v>
      </c>
      <c r="O5286" s="58" t="s">
        <v>1366</v>
      </c>
      <c r="P5286" s="58">
        <v>203</v>
      </c>
      <c r="Q5286" s="58">
        <v>1</v>
      </c>
      <c r="R5286" s="58" t="s">
        <v>369</v>
      </c>
      <c r="S5286" s="4" t="s">
        <v>372</v>
      </c>
      <c r="T5286" s="58">
        <v>2</v>
      </c>
      <c r="U5286" t="str">
        <f t="shared" si="331"/>
        <v>Serena</v>
      </c>
      <c r="V5286">
        <f t="shared" si="328"/>
        <v>17.84</v>
      </c>
      <c r="W5286">
        <f t="shared" si="329"/>
        <v>39.284999999999997</v>
      </c>
      <c r="X5286" s="12">
        <f t="shared" si="330"/>
        <v>0.45411734758813799</v>
      </c>
    </row>
    <row r="5287" spans="1:24" x14ac:dyDescent="0.25">
      <c r="A5287" s="57">
        <v>306</v>
      </c>
      <c r="B5287" s="58" t="s">
        <v>14</v>
      </c>
      <c r="C5287" s="58" t="s">
        <v>1307</v>
      </c>
      <c r="D5287" s="62">
        <v>42480</v>
      </c>
      <c r="E5287" s="63">
        <v>0.40625</v>
      </c>
      <c r="F5287" s="63">
        <v>0.46875</v>
      </c>
      <c r="G5287" s="63" t="s">
        <v>1271</v>
      </c>
      <c r="H5287" s="60">
        <v>223</v>
      </c>
      <c r="I5287" s="68">
        <v>17</v>
      </c>
      <c r="J5287" s="58">
        <v>10</v>
      </c>
      <c r="K5287" s="58">
        <v>51</v>
      </c>
      <c r="L5287" s="73">
        <v>0.45208333333333334</v>
      </c>
      <c r="M5287" s="58" t="s">
        <v>1257</v>
      </c>
      <c r="N5287" s="60" t="s">
        <v>814</v>
      </c>
      <c r="O5287" s="58" t="s">
        <v>1363</v>
      </c>
      <c r="P5287" s="58">
        <v>106</v>
      </c>
      <c r="Q5287" s="58">
        <v>1</v>
      </c>
      <c r="R5287" s="58" t="s">
        <v>369</v>
      </c>
      <c r="S5287" s="4" t="s">
        <v>372</v>
      </c>
      <c r="T5287" s="58">
        <v>1</v>
      </c>
      <c r="U5287" t="str">
        <f t="shared" si="331"/>
        <v>Serena</v>
      </c>
      <c r="V5287">
        <f t="shared" si="328"/>
        <v>7.97</v>
      </c>
      <c r="W5287">
        <f t="shared" si="329"/>
        <v>39.284999999999997</v>
      </c>
      <c r="X5287" s="12">
        <f t="shared" si="330"/>
        <v>0.20287641593483519</v>
      </c>
    </row>
    <row r="5288" spans="1:24" x14ac:dyDescent="0.25">
      <c r="A5288" s="57">
        <v>306</v>
      </c>
      <c r="B5288" s="58" t="s">
        <v>14</v>
      </c>
      <c r="C5288" s="58" t="s">
        <v>1307</v>
      </c>
      <c r="D5288" s="62">
        <v>42480</v>
      </c>
      <c r="E5288" s="63">
        <v>0.40625</v>
      </c>
      <c r="F5288" s="63">
        <v>0.46875</v>
      </c>
      <c r="G5288" s="63" t="s">
        <v>1271</v>
      </c>
      <c r="H5288" s="60">
        <v>223</v>
      </c>
      <c r="I5288" s="68">
        <v>18</v>
      </c>
      <c r="J5288" s="58">
        <v>10</v>
      </c>
      <c r="K5288" s="58">
        <v>55</v>
      </c>
      <c r="L5288" s="73">
        <v>0.4548611111111111</v>
      </c>
      <c r="M5288" s="58" t="s">
        <v>815</v>
      </c>
      <c r="N5288" s="60" t="s">
        <v>815</v>
      </c>
      <c r="O5288" s="58" t="s">
        <v>1363</v>
      </c>
      <c r="P5288" s="58">
        <v>106</v>
      </c>
      <c r="Q5288" s="58">
        <v>1</v>
      </c>
      <c r="R5288" s="58" t="s">
        <v>369</v>
      </c>
      <c r="S5288" s="4" t="s">
        <v>372</v>
      </c>
      <c r="T5288" s="58">
        <v>2</v>
      </c>
      <c r="U5288" t="str">
        <f t="shared" si="331"/>
        <v>Serena</v>
      </c>
      <c r="V5288">
        <f t="shared" si="328"/>
        <v>17.84</v>
      </c>
      <c r="W5288">
        <f t="shared" si="329"/>
        <v>39.284999999999997</v>
      </c>
      <c r="X5288" s="12">
        <f t="shared" si="330"/>
        <v>0.45411734758813799</v>
      </c>
    </row>
    <row r="5289" spans="1:24" x14ac:dyDescent="0.25">
      <c r="A5289" s="57">
        <v>306</v>
      </c>
      <c r="B5289" s="58" t="s">
        <v>14</v>
      </c>
      <c r="C5289" s="58" t="s">
        <v>1307</v>
      </c>
      <c r="D5289" s="62">
        <v>42480</v>
      </c>
      <c r="E5289" s="63">
        <v>0.40625</v>
      </c>
      <c r="F5289" s="63">
        <v>0.46875</v>
      </c>
      <c r="G5289" s="63" t="s">
        <v>1271</v>
      </c>
      <c r="H5289" s="60">
        <v>223</v>
      </c>
      <c r="I5289" s="68">
        <v>19</v>
      </c>
      <c r="J5289" s="58">
        <v>11</v>
      </c>
      <c r="K5289" s="58">
        <v>0</v>
      </c>
      <c r="L5289" s="73">
        <v>0.45833333333333331</v>
      </c>
      <c r="M5289" s="58" t="s">
        <v>816</v>
      </c>
      <c r="N5289" s="60" t="s">
        <v>816</v>
      </c>
      <c r="O5289" s="58" t="s">
        <v>1363</v>
      </c>
      <c r="P5289" s="58">
        <v>106</v>
      </c>
      <c r="Q5289" s="58">
        <v>1</v>
      </c>
      <c r="R5289" s="58" t="s">
        <v>369</v>
      </c>
      <c r="S5289" s="4" t="s">
        <v>372</v>
      </c>
      <c r="T5289" s="58">
        <v>1</v>
      </c>
      <c r="U5289" t="str">
        <f t="shared" si="331"/>
        <v>Serena</v>
      </c>
      <c r="V5289">
        <f t="shared" si="328"/>
        <v>7.97</v>
      </c>
      <c r="W5289">
        <f t="shared" si="329"/>
        <v>39.284999999999997</v>
      </c>
      <c r="X5289" s="12">
        <f t="shared" si="330"/>
        <v>0.20287641593483519</v>
      </c>
    </row>
    <row r="5290" spans="1:24" x14ac:dyDescent="0.25">
      <c r="A5290" s="57">
        <v>306</v>
      </c>
      <c r="B5290" s="58" t="s">
        <v>14</v>
      </c>
      <c r="C5290" s="58" t="s">
        <v>1307</v>
      </c>
      <c r="D5290" s="62">
        <v>42480</v>
      </c>
      <c r="E5290" s="63">
        <v>0.40625</v>
      </c>
      <c r="F5290" s="63">
        <v>0.46875</v>
      </c>
      <c r="G5290" s="63" t="s">
        <v>1271</v>
      </c>
      <c r="H5290" s="60">
        <v>223</v>
      </c>
      <c r="I5290" s="68">
        <v>20</v>
      </c>
      <c r="J5290" s="58">
        <v>11</v>
      </c>
      <c r="K5290" s="58">
        <v>8</v>
      </c>
      <c r="L5290" s="73">
        <v>0.46388888888888885</v>
      </c>
      <c r="M5290" s="58" t="s">
        <v>587</v>
      </c>
      <c r="N5290" s="60" t="s">
        <v>587</v>
      </c>
      <c r="O5290" s="58" t="s">
        <v>1363</v>
      </c>
      <c r="P5290" s="58">
        <v>106</v>
      </c>
      <c r="Q5290" s="58">
        <v>1</v>
      </c>
      <c r="R5290" s="58" t="s">
        <v>369</v>
      </c>
      <c r="S5290" s="4" t="s">
        <v>372</v>
      </c>
      <c r="T5290" s="58">
        <v>2</v>
      </c>
      <c r="U5290" t="str">
        <f t="shared" si="331"/>
        <v>Serena</v>
      </c>
      <c r="V5290">
        <f t="shared" si="328"/>
        <v>17.84</v>
      </c>
      <c r="W5290">
        <f t="shared" si="329"/>
        <v>39.284999999999997</v>
      </c>
      <c r="X5290" s="12">
        <f t="shared" si="330"/>
        <v>0.45411734758813799</v>
      </c>
    </row>
    <row r="5291" spans="1:24" x14ac:dyDescent="0.25">
      <c r="A5291" s="57">
        <v>306</v>
      </c>
      <c r="B5291" s="58" t="s">
        <v>14</v>
      </c>
      <c r="C5291" s="58" t="s">
        <v>1307</v>
      </c>
      <c r="D5291" s="62">
        <v>42480</v>
      </c>
      <c r="E5291" s="63">
        <v>0.53125</v>
      </c>
      <c r="F5291" s="63">
        <v>0.59375</v>
      </c>
      <c r="G5291" s="63" t="s">
        <v>1272</v>
      </c>
      <c r="H5291" s="60">
        <v>224</v>
      </c>
      <c r="I5291" s="68">
        <v>1</v>
      </c>
      <c r="J5291" s="58">
        <v>12</v>
      </c>
      <c r="K5291" s="58">
        <v>46</v>
      </c>
      <c r="L5291" s="73">
        <v>0.53194444444444444</v>
      </c>
      <c r="M5291" s="58" t="s">
        <v>478</v>
      </c>
      <c r="N5291" s="60" t="s">
        <v>478</v>
      </c>
      <c r="O5291" s="58" t="s">
        <v>1363</v>
      </c>
      <c r="P5291" s="58">
        <v>106</v>
      </c>
      <c r="Q5291" s="58">
        <v>1</v>
      </c>
      <c r="R5291" s="58" t="s">
        <v>369</v>
      </c>
      <c r="S5291" s="4" t="s">
        <v>372</v>
      </c>
      <c r="T5291" s="58">
        <v>1</v>
      </c>
      <c r="U5291" t="str">
        <f t="shared" si="331"/>
        <v>Serena</v>
      </c>
      <c r="V5291">
        <f t="shared" si="328"/>
        <v>7.97</v>
      </c>
      <c r="W5291">
        <f t="shared" si="329"/>
        <v>39.284999999999997</v>
      </c>
      <c r="X5291" s="12">
        <f t="shared" si="330"/>
        <v>0.20287641593483519</v>
      </c>
    </row>
    <row r="5292" spans="1:24" x14ac:dyDescent="0.25">
      <c r="A5292" s="57">
        <v>306</v>
      </c>
      <c r="B5292" s="58" t="s">
        <v>14</v>
      </c>
      <c r="C5292" s="58" t="s">
        <v>1307</v>
      </c>
      <c r="D5292" s="62">
        <v>42480</v>
      </c>
      <c r="E5292" s="63">
        <v>0.53125</v>
      </c>
      <c r="F5292" s="63">
        <v>0.59375</v>
      </c>
      <c r="G5292" s="63" t="s">
        <v>1272</v>
      </c>
      <c r="H5292" s="60">
        <v>224</v>
      </c>
      <c r="I5292" s="68">
        <v>2</v>
      </c>
      <c r="J5292" s="58">
        <v>12</v>
      </c>
      <c r="K5292" s="58">
        <v>46</v>
      </c>
      <c r="L5292" s="73">
        <v>0.53194444444444444</v>
      </c>
      <c r="M5292" s="58" t="s">
        <v>1258</v>
      </c>
      <c r="N5292" s="60" t="s">
        <v>258</v>
      </c>
      <c r="O5292" s="58" t="s">
        <v>1366</v>
      </c>
      <c r="P5292" s="58">
        <v>203</v>
      </c>
      <c r="Q5292" s="58">
        <v>1</v>
      </c>
      <c r="R5292" s="58" t="s">
        <v>369</v>
      </c>
      <c r="S5292" s="4" t="s">
        <v>372</v>
      </c>
      <c r="T5292" s="58">
        <v>2</v>
      </c>
      <c r="U5292" t="str">
        <f t="shared" si="331"/>
        <v>Serena</v>
      </c>
      <c r="V5292">
        <f t="shared" si="328"/>
        <v>17.84</v>
      </c>
      <c r="W5292">
        <f t="shared" si="329"/>
        <v>39.284999999999997</v>
      </c>
      <c r="X5292" s="12">
        <f t="shared" si="330"/>
        <v>0.45411734758813799</v>
      </c>
    </row>
    <row r="5293" spans="1:24" x14ac:dyDescent="0.25">
      <c r="A5293" s="57">
        <v>306</v>
      </c>
      <c r="B5293" s="58" t="s">
        <v>14</v>
      </c>
      <c r="C5293" s="58" t="s">
        <v>1307</v>
      </c>
      <c r="D5293" s="62">
        <v>42480</v>
      </c>
      <c r="E5293" s="63">
        <v>0.53125</v>
      </c>
      <c r="F5293" s="63">
        <v>0.59375</v>
      </c>
      <c r="G5293" s="63" t="s">
        <v>1272</v>
      </c>
      <c r="H5293" s="60">
        <v>224</v>
      </c>
      <c r="I5293" s="68">
        <v>3</v>
      </c>
      <c r="J5293" s="58">
        <v>12</v>
      </c>
      <c r="K5293" s="58">
        <v>54</v>
      </c>
      <c r="L5293" s="73">
        <v>0.53749999999999998</v>
      </c>
      <c r="M5293" s="58" t="s">
        <v>463</v>
      </c>
      <c r="N5293" s="60" t="s">
        <v>463</v>
      </c>
      <c r="O5293" s="58" t="s">
        <v>1363</v>
      </c>
      <c r="P5293" s="58">
        <v>106</v>
      </c>
      <c r="Q5293" s="58">
        <v>1</v>
      </c>
      <c r="R5293" s="58" t="s">
        <v>369</v>
      </c>
      <c r="S5293" s="4" t="s">
        <v>372</v>
      </c>
      <c r="T5293" s="58">
        <v>1</v>
      </c>
      <c r="U5293" t="str">
        <f t="shared" si="331"/>
        <v>Serena</v>
      </c>
      <c r="V5293">
        <f t="shared" si="328"/>
        <v>7.97</v>
      </c>
      <c r="W5293">
        <f t="shared" si="329"/>
        <v>39.284999999999997</v>
      </c>
      <c r="X5293" s="12">
        <f t="shared" si="330"/>
        <v>0.20287641593483519</v>
      </c>
    </row>
    <row r="5294" spans="1:24" x14ac:dyDescent="0.25">
      <c r="A5294" s="57">
        <v>306</v>
      </c>
      <c r="B5294" s="58" t="s">
        <v>14</v>
      </c>
      <c r="C5294" s="58" t="s">
        <v>1307</v>
      </c>
      <c r="D5294" s="62">
        <v>42480</v>
      </c>
      <c r="E5294" s="63">
        <v>0.53125</v>
      </c>
      <c r="F5294" s="63">
        <v>0.59375</v>
      </c>
      <c r="G5294" s="63" t="s">
        <v>1272</v>
      </c>
      <c r="H5294" s="60">
        <v>224</v>
      </c>
      <c r="I5294" s="68">
        <v>4</v>
      </c>
      <c r="J5294" s="58">
        <v>12</v>
      </c>
      <c r="K5294" s="58">
        <v>56</v>
      </c>
      <c r="L5294" s="73">
        <v>0.53888888888888886</v>
      </c>
      <c r="M5294" s="58" t="s">
        <v>1259</v>
      </c>
      <c r="N5294" s="60" t="s">
        <v>182</v>
      </c>
      <c r="O5294" s="58" t="s">
        <v>1366</v>
      </c>
      <c r="P5294" s="58">
        <v>203</v>
      </c>
      <c r="Q5294" s="58">
        <v>1</v>
      </c>
      <c r="R5294" s="58" t="s">
        <v>369</v>
      </c>
      <c r="S5294" s="4" t="s">
        <v>372</v>
      </c>
      <c r="T5294" s="58">
        <v>1</v>
      </c>
      <c r="U5294" t="str">
        <f t="shared" si="331"/>
        <v>Serena</v>
      </c>
      <c r="V5294">
        <f t="shared" si="328"/>
        <v>7.97</v>
      </c>
      <c r="W5294">
        <f t="shared" si="329"/>
        <v>39.284999999999997</v>
      </c>
      <c r="X5294" s="12">
        <f t="shared" si="330"/>
        <v>0.20287641593483519</v>
      </c>
    </row>
    <row r="5295" spans="1:24" x14ac:dyDescent="0.25">
      <c r="A5295" s="57">
        <v>306</v>
      </c>
      <c r="B5295" s="58" t="s">
        <v>14</v>
      </c>
      <c r="C5295" s="58" t="s">
        <v>1307</v>
      </c>
      <c r="D5295" s="62">
        <v>42480</v>
      </c>
      <c r="E5295" s="63">
        <v>0.53125</v>
      </c>
      <c r="F5295" s="63">
        <v>0.59375</v>
      </c>
      <c r="G5295" s="63" t="s">
        <v>1272</v>
      </c>
      <c r="H5295" s="60">
        <v>224</v>
      </c>
      <c r="I5295" s="68">
        <v>5</v>
      </c>
      <c r="J5295" s="58">
        <v>13</v>
      </c>
      <c r="K5295" s="58">
        <v>2</v>
      </c>
      <c r="L5295" s="73">
        <v>0.54305555555555551</v>
      </c>
      <c r="M5295" s="58" t="s">
        <v>596</v>
      </c>
      <c r="N5295" s="60" t="s">
        <v>596</v>
      </c>
      <c r="O5295" s="58" t="s">
        <v>1363</v>
      </c>
      <c r="P5295" s="58">
        <v>106</v>
      </c>
      <c r="Q5295" s="58">
        <v>1</v>
      </c>
      <c r="R5295" s="58" t="s">
        <v>369</v>
      </c>
      <c r="S5295" s="4" t="s">
        <v>372</v>
      </c>
      <c r="T5295" s="58">
        <v>1</v>
      </c>
      <c r="U5295" t="str">
        <f t="shared" si="331"/>
        <v>Serena</v>
      </c>
      <c r="V5295">
        <f t="shared" si="328"/>
        <v>7.97</v>
      </c>
      <c r="W5295">
        <f t="shared" si="329"/>
        <v>39.284999999999997</v>
      </c>
      <c r="X5295" s="12">
        <f t="shared" si="330"/>
        <v>0.20287641593483519</v>
      </c>
    </row>
    <row r="5296" spans="1:24" x14ac:dyDescent="0.25">
      <c r="A5296" s="57">
        <v>306</v>
      </c>
      <c r="B5296" s="58" t="s">
        <v>14</v>
      </c>
      <c r="C5296" s="58" t="s">
        <v>1307</v>
      </c>
      <c r="D5296" s="62">
        <v>42480</v>
      </c>
      <c r="E5296" s="63">
        <v>0.53125</v>
      </c>
      <c r="F5296" s="63">
        <v>0.59375</v>
      </c>
      <c r="G5296" s="63" t="s">
        <v>1272</v>
      </c>
      <c r="H5296" s="60">
        <v>224</v>
      </c>
      <c r="I5296" s="68">
        <v>6</v>
      </c>
      <c r="J5296" s="58">
        <v>13</v>
      </c>
      <c r="K5296" s="58">
        <v>8</v>
      </c>
      <c r="L5296" s="73">
        <v>0.54722222222222217</v>
      </c>
      <c r="M5296" s="58" t="s">
        <v>817</v>
      </c>
      <c r="N5296" s="60" t="s">
        <v>817</v>
      </c>
      <c r="O5296" s="58" t="s">
        <v>1363</v>
      </c>
      <c r="P5296" s="58">
        <v>106</v>
      </c>
      <c r="Q5296" s="58">
        <v>1</v>
      </c>
      <c r="R5296" s="58" t="s">
        <v>369</v>
      </c>
      <c r="S5296" s="4" t="s">
        <v>372</v>
      </c>
      <c r="T5296" s="58">
        <v>1</v>
      </c>
      <c r="U5296" t="str">
        <f t="shared" si="331"/>
        <v>Serena</v>
      </c>
      <c r="V5296">
        <f t="shared" si="328"/>
        <v>7.97</v>
      </c>
      <c r="W5296">
        <f t="shared" si="329"/>
        <v>39.284999999999997</v>
      </c>
      <c r="X5296" s="12">
        <f t="shared" si="330"/>
        <v>0.20287641593483519</v>
      </c>
    </row>
    <row r="5297" spans="1:24" x14ac:dyDescent="0.25">
      <c r="A5297" s="57">
        <v>306</v>
      </c>
      <c r="B5297" s="58" t="s">
        <v>14</v>
      </c>
      <c r="C5297" s="58" t="s">
        <v>1307</v>
      </c>
      <c r="D5297" s="62">
        <v>42480</v>
      </c>
      <c r="E5297" s="63">
        <v>0.53125</v>
      </c>
      <c r="F5297" s="63">
        <v>0.59375</v>
      </c>
      <c r="G5297" s="63" t="s">
        <v>1272</v>
      </c>
      <c r="H5297" s="60">
        <v>224</v>
      </c>
      <c r="I5297" s="68">
        <v>8</v>
      </c>
      <c r="J5297" s="58">
        <v>13</v>
      </c>
      <c r="K5297" s="58">
        <v>12</v>
      </c>
      <c r="L5297" s="73">
        <v>0.54999999999999993</v>
      </c>
      <c r="M5297" s="58" t="s">
        <v>595</v>
      </c>
      <c r="N5297" s="60" t="s">
        <v>595</v>
      </c>
      <c r="O5297" s="58" t="s">
        <v>1363</v>
      </c>
      <c r="P5297" s="58">
        <v>106</v>
      </c>
      <c r="Q5297" s="58">
        <v>1</v>
      </c>
      <c r="R5297" s="58" t="s">
        <v>369</v>
      </c>
      <c r="S5297" s="4" t="s">
        <v>372</v>
      </c>
      <c r="T5297" s="58">
        <v>1</v>
      </c>
      <c r="U5297" t="str">
        <f t="shared" si="331"/>
        <v>Serena</v>
      </c>
      <c r="V5297">
        <f t="shared" si="328"/>
        <v>7.97</v>
      </c>
      <c r="W5297">
        <f t="shared" si="329"/>
        <v>39.284999999999997</v>
      </c>
      <c r="X5297" s="12">
        <f t="shared" si="330"/>
        <v>0.20287641593483519</v>
      </c>
    </row>
    <row r="5298" spans="1:24" x14ac:dyDescent="0.25">
      <c r="A5298" s="57">
        <v>306</v>
      </c>
      <c r="B5298" s="58" t="s">
        <v>14</v>
      </c>
      <c r="C5298" s="58" t="s">
        <v>1307</v>
      </c>
      <c r="D5298" s="62">
        <v>42480</v>
      </c>
      <c r="E5298" s="63">
        <v>0.53125</v>
      </c>
      <c r="F5298" s="63">
        <v>0.59375</v>
      </c>
      <c r="G5298" s="63" t="s">
        <v>1272</v>
      </c>
      <c r="H5298" s="60">
        <v>224</v>
      </c>
      <c r="I5298" s="68">
        <v>10</v>
      </c>
      <c r="J5298" s="58">
        <v>13</v>
      </c>
      <c r="K5298" s="58">
        <v>18</v>
      </c>
      <c r="L5298" s="73">
        <v>0.5541666666666667</v>
      </c>
      <c r="M5298" s="58" t="s">
        <v>1260</v>
      </c>
      <c r="N5298" s="60" t="s">
        <v>458</v>
      </c>
      <c r="O5298" s="58" t="s">
        <v>1363</v>
      </c>
      <c r="P5298" s="58">
        <v>106</v>
      </c>
      <c r="Q5298" s="58">
        <v>1</v>
      </c>
      <c r="R5298" s="58" t="s">
        <v>369</v>
      </c>
      <c r="S5298" s="4" t="s">
        <v>372</v>
      </c>
      <c r="T5298" s="58">
        <v>1</v>
      </c>
      <c r="U5298" t="str">
        <f t="shared" si="331"/>
        <v>Serena</v>
      </c>
      <c r="V5298">
        <f t="shared" si="328"/>
        <v>7.97</v>
      </c>
      <c r="W5298">
        <f t="shared" si="329"/>
        <v>39.284999999999997</v>
      </c>
      <c r="X5298" s="12">
        <f t="shared" si="330"/>
        <v>0.20287641593483519</v>
      </c>
    </row>
    <row r="5299" spans="1:24" x14ac:dyDescent="0.25">
      <c r="A5299" s="57">
        <v>306</v>
      </c>
      <c r="B5299" s="58" t="s">
        <v>14</v>
      </c>
      <c r="C5299" s="58" t="s">
        <v>1307</v>
      </c>
      <c r="D5299" s="62">
        <v>42480</v>
      </c>
      <c r="E5299" s="63">
        <v>0.53125</v>
      </c>
      <c r="F5299" s="63">
        <v>0.59375</v>
      </c>
      <c r="G5299" s="63" t="s">
        <v>1272</v>
      </c>
      <c r="H5299" s="60">
        <v>224</v>
      </c>
      <c r="I5299" s="68">
        <v>11</v>
      </c>
      <c r="J5299" s="58">
        <v>13</v>
      </c>
      <c r="K5299" s="58">
        <v>19</v>
      </c>
      <c r="L5299" s="73">
        <v>0.55486111111111114</v>
      </c>
      <c r="M5299" s="58" t="s">
        <v>187</v>
      </c>
      <c r="N5299" s="60" t="s">
        <v>187</v>
      </c>
      <c r="O5299" s="58" t="s">
        <v>1366</v>
      </c>
      <c r="P5299" s="58">
        <v>203</v>
      </c>
      <c r="Q5299" s="58">
        <v>1</v>
      </c>
      <c r="R5299" s="58" t="s">
        <v>369</v>
      </c>
      <c r="S5299" s="4" t="s">
        <v>372</v>
      </c>
      <c r="T5299" s="58">
        <v>1</v>
      </c>
      <c r="U5299" t="str">
        <f t="shared" si="331"/>
        <v>Serena</v>
      </c>
      <c r="V5299">
        <f t="shared" si="328"/>
        <v>7.97</v>
      </c>
      <c r="W5299">
        <f t="shared" si="329"/>
        <v>39.284999999999997</v>
      </c>
      <c r="X5299" s="12">
        <f t="shared" si="330"/>
        <v>0.20287641593483519</v>
      </c>
    </row>
    <row r="5300" spans="1:24" x14ac:dyDescent="0.25">
      <c r="A5300" s="57">
        <v>306</v>
      </c>
      <c r="B5300" s="58" t="s">
        <v>14</v>
      </c>
      <c r="C5300" s="58" t="s">
        <v>1307</v>
      </c>
      <c r="D5300" s="62">
        <v>42480</v>
      </c>
      <c r="E5300" s="63">
        <v>0.53125</v>
      </c>
      <c r="F5300" s="63">
        <v>0.59375</v>
      </c>
      <c r="G5300" s="63" t="s">
        <v>1272</v>
      </c>
      <c r="H5300" s="60">
        <v>224</v>
      </c>
      <c r="I5300" s="68">
        <v>12</v>
      </c>
      <c r="J5300" s="58">
        <v>13</v>
      </c>
      <c r="K5300" s="58">
        <v>26</v>
      </c>
      <c r="L5300" s="73">
        <v>0.55972222222222223</v>
      </c>
      <c r="M5300" s="58" t="s">
        <v>516</v>
      </c>
      <c r="N5300" s="60" t="s">
        <v>516</v>
      </c>
      <c r="O5300" s="58" t="s">
        <v>1363</v>
      </c>
      <c r="P5300" s="58">
        <v>106</v>
      </c>
      <c r="Q5300" s="58">
        <v>1</v>
      </c>
      <c r="R5300" s="58" t="s">
        <v>369</v>
      </c>
      <c r="S5300" s="4" t="s">
        <v>372</v>
      </c>
      <c r="T5300" s="58">
        <v>1</v>
      </c>
      <c r="U5300" t="str">
        <f t="shared" si="331"/>
        <v>Serena</v>
      </c>
      <c r="V5300">
        <f t="shared" si="328"/>
        <v>7.97</v>
      </c>
      <c r="W5300">
        <f t="shared" si="329"/>
        <v>39.284999999999997</v>
      </c>
      <c r="X5300" s="12">
        <f t="shared" si="330"/>
        <v>0.20287641593483519</v>
      </c>
    </row>
    <row r="5301" spans="1:24" x14ac:dyDescent="0.25">
      <c r="A5301" s="57">
        <v>306</v>
      </c>
      <c r="B5301" s="58" t="s">
        <v>14</v>
      </c>
      <c r="C5301" s="58" t="s">
        <v>1307</v>
      </c>
      <c r="D5301" s="62">
        <v>42480</v>
      </c>
      <c r="E5301" s="63">
        <v>0.53125</v>
      </c>
      <c r="F5301" s="63">
        <v>0.59375</v>
      </c>
      <c r="G5301" s="63" t="s">
        <v>1272</v>
      </c>
      <c r="H5301" s="60">
        <v>224</v>
      </c>
      <c r="I5301" s="68">
        <v>13</v>
      </c>
      <c r="J5301" s="58">
        <v>13</v>
      </c>
      <c r="K5301" s="58">
        <v>28</v>
      </c>
      <c r="L5301" s="73">
        <v>0.56111111111111112</v>
      </c>
      <c r="M5301" s="58" t="s">
        <v>107</v>
      </c>
      <c r="N5301" s="60" t="s">
        <v>107</v>
      </c>
      <c r="O5301" s="58" t="s">
        <v>1366</v>
      </c>
      <c r="P5301" s="58">
        <v>203</v>
      </c>
      <c r="Q5301" s="58">
        <v>1</v>
      </c>
      <c r="R5301" s="58" t="s">
        <v>369</v>
      </c>
      <c r="S5301" s="4" t="s">
        <v>372</v>
      </c>
      <c r="T5301" s="58">
        <v>1</v>
      </c>
      <c r="U5301" t="str">
        <f t="shared" si="331"/>
        <v>Serena</v>
      </c>
      <c r="V5301">
        <f t="shared" si="328"/>
        <v>7.97</v>
      </c>
      <c r="W5301">
        <f t="shared" si="329"/>
        <v>39.284999999999997</v>
      </c>
      <c r="X5301" s="12">
        <f t="shared" si="330"/>
        <v>0.20287641593483519</v>
      </c>
    </row>
    <row r="5302" spans="1:24" x14ac:dyDescent="0.25">
      <c r="A5302" s="57">
        <v>306</v>
      </c>
      <c r="B5302" s="58" t="s">
        <v>14</v>
      </c>
      <c r="C5302" s="58" t="s">
        <v>1307</v>
      </c>
      <c r="D5302" s="62">
        <v>42480</v>
      </c>
      <c r="E5302" s="63">
        <v>0.53125</v>
      </c>
      <c r="F5302" s="63">
        <v>0.59375</v>
      </c>
      <c r="G5302" s="63" t="s">
        <v>1272</v>
      </c>
      <c r="H5302" s="60">
        <v>224</v>
      </c>
      <c r="I5302" s="68">
        <v>14</v>
      </c>
      <c r="J5302" s="58">
        <v>13</v>
      </c>
      <c r="K5302" s="58">
        <v>30</v>
      </c>
      <c r="L5302" s="73">
        <v>0.5625</v>
      </c>
      <c r="M5302" s="58" t="s">
        <v>818</v>
      </c>
      <c r="N5302" s="60" t="s">
        <v>818</v>
      </c>
      <c r="O5302" s="58" t="s">
        <v>1363</v>
      </c>
      <c r="P5302" s="58">
        <v>106</v>
      </c>
      <c r="Q5302" s="58">
        <v>1</v>
      </c>
      <c r="R5302" s="58" t="s">
        <v>369</v>
      </c>
      <c r="S5302" s="4" t="s">
        <v>372</v>
      </c>
      <c r="T5302" s="58">
        <v>2</v>
      </c>
      <c r="U5302" t="str">
        <f t="shared" si="331"/>
        <v>Serena</v>
      </c>
      <c r="V5302">
        <f t="shared" si="328"/>
        <v>17.84</v>
      </c>
      <c r="W5302">
        <f t="shared" si="329"/>
        <v>39.284999999999997</v>
      </c>
      <c r="X5302" s="12">
        <f t="shared" si="330"/>
        <v>0.45411734758813799</v>
      </c>
    </row>
    <row r="5303" spans="1:24" x14ac:dyDescent="0.25">
      <c r="A5303" s="57">
        <v>306</v>
      </c>
      <c r="B5303" s="58" t="s">
        <v>14</v>
      </c>
      <c r="C5303" s="58" t="s">
        <v>1307</v>
      </c>
      <c r="D5303" s="62">
        <v>42480</v>
      </c>
      <c r="E5303" s="63">
        <v>0.53125</v>
      </c>
      <c r="F5303" s="63">
        <v>0.59375</v>
      </c>
      <c r="G5303" s="63" t="s">
        <v>1272</v>
      </c>
      <c r="H5303" s="60">
        <v>224</v>
      </c>
      <c r="I5303" s="68">
        <v>15</v>
      </c>
      <c r="J5303" s="58">
        <v>13</v>
      </c>
      <c r="K5303" s="58">
        <v>37</v>
      </c>
      <c r="L5303" s="73">
        <v>0.56736111111111109</v>
      </c>
      <c r="M5303" s="58" t="s">
        <v>1261</v>
      </c>
      <c r="N5303" s="60" t="s">
        <v>505</v>
      </c>
      <c r="O5303" s="58" t="s">
        <v>1363</v>
      </c>
      <c r="P5303" s="58">
        <v>106</v>
      </c>
      <c r="Q5303" s="58">
        <v>1</v>
      </c>
      <c r="R5303" s="58" t="s">
        <v>369</v>
      </c>
      <c r="S5303" s="4" t="s">
        <v>372</v>
      </c>
      <c r="T5303" s="58">
        <v>1</v>
      </c>
      <c r="U5303" t="str">
        <f t="shared" si="331"/>
        <v>Serena</v>
      </c>
      <c r="V5303">
        <f t="shared" si="328"/>
        <v>7.97</v>
      </c>
      <c r="W5303">
        <f t="shared" si="329"/>
        <v>39.284999999999997</v>
      </c>
      <c r="X5303" s="12">
        <f t="shared" si="330"/>
        <v>0.20287641593483519</v>
      </c>
    </row>
    <row r="5304" spans="1:24" x14ac:dyDescent="0.25">
      <c r="A5304" s="57">
        <v>306</v>
      </c>
      <c r="B5304" s="58" t="s">
        <v>14</v>
      </c>
      <c r="C5304" s="58" t="s">
        <v>1307</v>
      </c>
      <c r="D5304" s="62">
        <v>42480</v>
      </c>
      <c r="E5304" s="63">
        <v>0.53125</v>
      </c>
      <c r="F5304" s="63">
        <v>0.59375</v>
      </c>
      <c r="G5304" s="63" t="s">
        <v>1272</v>
      </c>
      <c r="H5304" s="60">
        <v>224</v>
      </c>
      <c r="I5304" s="68">
        <v>19</v>
      </c>
      <c r="J5304" s="58">
        <v>13</v>
      </c>
      <c r="K5304" s="58">
        <v>40</v>
      </c>
      <c r="L5304" s="73">
        <v>0.56944444444444442</v>
      </c>
      <c r="M5304" s="58" t="s">
        <v>1262</v>
      </c>
      <c r="N5304" s="60" t="s">
        <v>545</v>
      </c>
      <c r="O5304" s="58" t="s">
        <v>1363</v>
      </c>
      <c r="P5304" s="58">
        <v>106</v>
      </c>
      <c r="Q5304" s="58">
        <v>1</v>
      </c>
      <c r="R5304" s="58" t="s">
        <v>369</v>
      </c>
      <c r="S5304" s="4" t="s">
        <v>372</v>
      </c>
      <c r="T5304" s="58">
        <v>2</v>
      </c>
      <c r="U5304" t="str">
        <f t="shared" si="331"/>
        <v>Serena</v>
      </c>
      <c r="V5304">
        <f t="shared" ref="V5304:V5327" si="332">+IF(S5304="BUS",VLOOKUP(T5304,$AC$4:$AE$9,3,0),VLOOKUP(T5304,$AC$4:$AE$9,2,0))</f>
        <v>17.84</v>
      </c>
      <c r="W5304">
        <f t="shared" ref="W5304:W5327" si="333">+IF(S5304="BUS",$AE$8,$AD$8)</f>
        <v>39.284999999999997</v>
      </c>
      <c r="X5304" s="12">
        <f t="shared" ref="X5304:X5327" si="334">+V5304/W5304</f>
        <v>0.45411734758813799</v>
      </c>
    </row>
    <row r="5305" spans="1:24" x14ac:dyDescent="0.25">
      <c r="A5305" s="57">
        <v>306</v>
      </c>
      <c r="B5305" s="58" t="s">
        <v>14</v>
      </c>
      <c r="C5305" s="58" t="s">
        <v>1307</v>
      </c>
      <c r="D5305" s="62">
        <v>42480</v>
      </c>
      <c r="E5305" s="63">
        <v>0.53125</v>
      </c>
      <c r="F5305" s="63">
        <v>0.59375</v>
      </c>
      <c r="G5305" s="63" t="s">
        <v>1272</v>
      </c>
      <c r="H5305" s="60">
        <v>224</v>
      </c>
      <c r="I5305" s="68">
        <v>20</v>
      </c>
      <c r="J5305" s="58">
        <v>13</v>
      </c>
      <c r="K5305" s="58">
        <v>41</v>
      </c>
      <c r="L5305" s="73">
        <v>0.57013888888888886</v>
      </c>
      <c r="M5305" s="58" t="s">
        <v>92</v>
      </c>
      <c r="N5305" s="60" t="s">
        <v>910</v>
      </c>
      <c r="O5305" s="58" t="s">
        <v>1366</v>
      </c>
      <c r="P5305" s="58">
        <v>203</v>
      </c>
      <c r="Q5305" s="58">
        <v>1</v>
      </c>
      <c r="R5305" s="58" t="s">
        <v>369</v>
      </c>
      <c r="S5305" s="4" t="s">
        <v>372</v>
      </c>
      <c r="T5305" s="58">
        <v>1</v>
      </c>
      <c r="U5305" t="str">
        <f t="shared" si="331"/>
        <v>Serena</v>
      </c>
      <c r="V5305">
        <f t="shared" si="332"/>
        <v>7.97</v>
      </c>
      <c r="W5305">
        <f t="shared" si="333"/>
        <v>39.284999999999997</v>
      </c>
      <c r="X5305" s="12">
        <f t="shared" si="334"/>
        <v>0.20287641593483519</v>
      </c>
    </row>
    <row r="5306" spans="1:24" x14ac:dyDescent="0.25">
      <c r="A5306" s="57">
        <v>306</v>
      </c>
      <c r="B5306" s="58" t="s">
        <v>14</v>
      </c>
      <c r="C5306" s="58" t="s">
        <v>1307</v>
      </c>
      <c r="D5306" s="62">
        <v>42480</v>
      </c>
      <c r="E5306" s="63">
        <v>0.53125</v>
      </c>
      <c r="F5306" s="63">
        <v>0.59375</v>
      </c>
      <c r="G5306" s="63" t="s">
        <v>1272</v>
      </c>
      <c r="H5306" s="60">
        <v>224</v>
      </c>
      <c r="I5306" s="68">
        <v>21</v>
      </c>
      <c r="J5306" s="58">
        <v>13</v>
      </c>
      <c r="K5306" s="58">
        <v>51</v>
      </c>
      <c r="L5306" s="73">
        <v>0.57708333333333328</v>
      </c>
      <c r="M5306" s="58" t="s">
        <v>819</v>
      </c>
      <c r="N5306" s="60" t="s">
        <v>819</v>
      </c>
      <c r="O5306" s="58" t="s">
        <v>1363</v>
      </c>
      <c r="P5306" s="58">
        <v>106</v>
      </c>
      <c r="Q5306" s="58">
        <v>1</v>
      </c>
      <c r="R5306" s="58" t="s">
        <v>369</v>
      </c>
      <c r="S5306" s="4" t="s">
        <v>372</v>
      </c>
      <c r="T5306" s="58">
        <v>2</v>
      </c>
      <c r="U5306" t="str">
        <f t="shared" ref="U5306:U5327" si="335">+VLOOKUP(A5306,$Z$4:$AA$32,2,0)</f>
        <v>Serena</v>
      </c>
      <c r="V5306">
        <f t="shared" si="332"/>
        <v>17.84</v>
      </c>
      <c r="W5306">
        <f t="shared" si="333"/>
        <v>39.284999999999997</v>
      </c>
      <c r="X5306" s="12">
        <f t="shared" si="334"/>
        <v>0.45411734758813799</v>
      </c>
    </row>
    <row r="5307" spans="1:24" x14ac:dyDescent="0.25">
      <c r="A5307" s="57">
        <v>306</v>
      </c>
      <c r="B5307" s="58" t="s">
        <v>14</v>
      </c>
      <c r="C5307" s="58" t="s">
        <v>1307</v>
      </c>
      <c r="D5307" s="62">
        <v>42480</v>
      </c>
      <c r="E5307" s="63">
        <v>0.53125</v>
      </c>
      <c r="F5307" s="63">
        <v>0.59375</v>
      </c>
      <c r="G5307" s="63" t="s">
        <v>1272</v>
      </c>
      <c r="H5307" s="60">
        <v>224</v>
      </c>
      <c r="I5307" s="68">
        <v>22</v>
      </c>
      <c r="J5307" s="58">
        <v>13</v>
      </c>
      <c r="K5307" s="58">
        <v>54</v>
      </c>
      <c r="L5307" s="73">
        <v>0.57916666666666672</v>
      </c>
      <c r="M5307" s="58" t="s">
        <v>435</v>
      </c>
      <c r="N5307" s="60" t="s">
        <v>435</v>
      </c>
      <c r="O5307" s="58" t="s">
        <v>1363</v>
      </c>
      <c r="P5307" s="58">
        <v>106</v>
      </c>
      <c r="Q5307" s="58">
        <v>1</v>
      </c>
      <c r="R5307" s="58" t="s">
        <v>369</v>
      </c>
      <c r="S5307" s="4" t="s">
        <v>372</v>
      </c>
      <c r="T5307" s="58">
        <v>1</v>
      </c>
      <c r="U5307" t="str">
        <f t="shared" si="335"/>
        <v>Serena</v>
      </c>
      <c r="V5307">
        <f t="shared" si="332"/>
        <v>7.97</v>
      </c>
      <c r="W5307">
        <f t="shared" si="333"/>
        <v>39.284999999999997</v>
      </c>
      <c r="X5307" s="12">
        <f t="shared" si="334"/>
        <v>0.20287641593483519</v>
      </c>
    </row>
    <row r="5308" spans="1:24" x14ac:dyDescent="0.25">
      <c r="A5308" s="57">
        <v>306</v>
      </c>
      <c r="B5308" s="58" t="s">
        <v>14</v>
      </c>
      <c r="C5308" s="58" t="s">
        <v>1307</v>
      </c>
      <c r="D5308" s="62">
        <v>42480</v>
      </c>
      <c r="E5308" s="63">
        <v>0.53125</v>
      </c>
      <c r="F5308" s="63">
        <v>0.59375</v>
      </c>
      <c r="G5308" s="63" t="s">
        <v>1272</v>
      </c>
      <c r="H5308" s="60">
        <v>224</v>
      </c>
      <c r="I5308" s="68">
        <v>23</v>
      </c>
      <c r="J5308" s="58">
        <v>13</v>
      </c>
      <c r="K5308" s="58">
        <v>59</v>
      </c>
      <c r="L5308" s="73">
        <v>0.58263888888888882</v>
      </c>
      <c r="M5308" s="58" t="s">
        <v>820</v>
      </c>
      <c r="N5308" s="60" t="s">
        <v>820</v>
      </c>
      <c r="O5308" s="58" t="s">
        <v>1363</v>
      </c>
      <c r="P5308" s="58">
        <v>106</v>
      </c>
      <c r="Q5308" s="58">
        <v>1</v>
      </c>
      <c r="R5308" s="58" t="s">
        <v>369</v>
      </c>
      <c r="S5308" s="4" t="s">
        <v>372</v>
      </c>
      <c r="T5308" s="58">
        <v>2</v>
      </c>
      <c r="U5308" t="str">
        <f t="shared" si="335"/>
        <v>Serena</v>
      </c>
      <c r="V5308">
        <f t="shared" si="332"/>
        <v>17.84</v>
      </c>
      <c r="W5308">
        <f t="shared" si="333"/>
        <v>39.284999999999997</v>
      </c>
      <c r="X5308" s="12">
        <f t="shared" si="334"/>
        <v>0.45411734758813799</v>
      </c>
    </row>
    <row r="5309" spans="1:24" x14ac:dyDescent="0.25">
      <c r="A5309" s="57">
        <v>306</v>
      </c>
      <c r="B5309" s="58" t="s">
        <v>14</v>
      </c>
      <c r="C5309" s="58" t="s">
        <v>1307</v>
      </c>
      <c r="D5309" s="62">
        <v>42480</v>
      </c>
      <c r="E5309" s="63">
        <v>0.53125</v>
      </c>
      <c r="F5309" s="63">
        <v>0.59375</v>
      </c>
      <c r="G5309" s="63" t="s">
        <v>1272</v>
      </c>
      <c r="H5309" s="60">
        <v>224</v>
      </c>
      <c r="I5309" s="68">
        <v>25</v>
      </c>
      <c r="J5309" s="58">
        <v>13</v>
      </c>
      <c r="K5309" s="58">
        <v>5</v>
      </c>
      <c r="L5309" s="73">
        <v>0.54513888888888895</v>
      </c>
      <c r="M5309" s="58" t="s">
        <v>428</v>
      </c>
      <c r="N5309" s="60" t="s">
        <v>428</v>
      </c>
      <c r="O5309" s="58" t="s">
        <v>1363</v>
      </c>
      <c r="P5309" s="58">
        <v>106</v>
      </c>
      <c r="Q5309" s="58">
        <v>1</v>
      </c>
      <c r="R5309" s="58" t="s">
        <v>369</v>
      </c>
      <c r="S5309" s="4" t="s">
        <v>372</v>
      </c>
      <c r="T5309" s="58">
        <v>2</v>
      </c>
      <c r="U5309" t="str">
        <f t="shared" si="335"/>
        <v>Serena</v>
      </c>
      <c r="V5309">
        <f t="shared" si="332"/>
        <v>17.84</v>
      </c>
      <c r="W5309">
        <f t="shared" si="333"/>
        <v>39.284999999999997</v>
      </c>
      <c r="X5309" s="12">
        <f t="shared" si="334"/>
        <v>0.45411734758813799</v>
      </c>
    </row>
    <row r="5310" spans="1:24" x14ac:dyDescent="0.25">
      <c r="A5310" s="57">
        <v>306</v>
      </c>
      <c r="B5310" s="58" t="s">
        <v>14</v>
      </c>
      <c r="C5310" s="58" t="s">
        <v>1307</v>
      </c>
      <c r="D5310" s="62">
        <v>42480</v>
      </c>
      <c r="E5310" s="63">
        <v>0.53125</v>
      </c>
      <c r="F5310" s="63">
        <v>0.59375</v>
      </c>
      <c r="G5310" s="63" t="s">
        <v>1272</v>
      </c>
      <c r="H5310" s="60">
        <v>224</v>
      </c>
      <c r="I5310" s="68">
        <v>26</v>
      </c>
      <c r="J5310" s="58">
        <v>13</v>
      </c>
      <c r="K5310" s="58">
        <v>9</v>
      </c>
      <c r="L5310" s="73">
        <v>0.54791666666666672</v>
      </c>
      <c r="M5310" s="58" t="s">
        <v>30</v>
      </c>
      <c r="N5310" s="60" t="s">
        <v>30</v>
      </c>
      <c r="O5310" s="58" t="s">
        <v>1366</v>
      </c>
      <c r="P5310" s="58">
        <v>203</v>
      </c>
      <c r="Q5310" s="58">
        <v>1</v>
      </c>
      <c r="R5310" s="58" t="s">
        <v>369</v>
      </c>
      <c r="S5310" s="4" t="s">
        <v>372</v>
      </c>
      <c r="T5310" s="58">
        <v>2</v>
      </c>
      <c r="U5310" t="str">
        <f t="shared" si="335"/>
        <v>Serena</v>
      </c>
      <c r="V5310">
        <f t="shared" si="332"/>
        <v>17.84</v>
      </c>
      <c r="W5310">
        <f t="shared" si="333"/>
        <v>39.284999999999997</v>
      </c>
      <c r="X5310" s="12">
        <f t="shared" si="334"/>
        <v>0.45411734758813799</v>
      </c>
    </row>
    <row r="5311" spans="1:24" x14ac:dyDescent="0.25">
      <c r="A5311" s="57">
        <v>306</v>
      </c>
      <c r="B5311" s="58" t="s">
        <v>14</v>
      </c>
      <c r="C5311" s="58" t="s">
        <v>1307</v>
      </c>
      <c r="D5311" s="62">
        <v>42480</v>
      </c>
      <c r="E5311" s="63">
        <v>0.53125</v>
      </c>
      <c r="F5311" s="63">
        <v>0.59375</v>
      </c>
      <c r="G5311" s="63" t="s">
        <v>1272</v>
      </c>
      <c r="H5311" s="60">
        <v>224</v>
      </c>
      <c r="I5311" s="68">
        <v>27</v>
      </c>
      <c r="J5311" s="58">
        <v>13</v>
      </c>
      <c r="K5311" s="58">
        <v>14</v>
      </c>
      <c r="L5311" s="73">
        <v>0.55138888888888882</v>
      </c>
      <c r="M5311" s="58" t="s">
        <v>1263</v>
      </c>
      <c r="N5311" s="60" t="s">
        <v>407</v>
      </c>
      <c r="O5311" s="58" t="s">
        <v>1363</v>
      </c>
      <c r="P5311" s="58">
        <v>106</v>
      </c>
      <c r="Q5311" s="58">
        <v>1</v>
      </c>
      <c r="R5311" s="58" t="s">
        <v>369</v>
      </c>
      <c r="S5311" s="4" t="s">
        <v>372</v>
      </c>
      <c r="T5311" s="58">
        <v>2</v>
      </c>
      <c r="U5311" t="str">
        <f t="shared" si="335"/>
        <v>Serena</v>
      </c>
      <c r="V5311">
        <f t="shared" si="332"/>
        <v>17.84</v>
      </c>
      <c r="W5311">
        <f t="shared" si="333"/>
        <v>39.284999999999997</v>
      </c>
      <c r="X5311" s="12">
        <f t="shared" si="334"/>
        <v>0.45411734758813799</v>
      </c>
    </row>
    <row r="5312" spans="1:24" x14ac:dyDescent="0.25">
      <c r="A5312" s="57">
        <v>306</v>
      </c>
      <c r="B5312" s="58" t="s">
        <v>14</v>
      </c>
      <c r="C5312" s="58" t="s">
        <v>1307</v>
      </c>
      <c r="D5312" s="62">
        <v>42480</v>
      </c>
      <c r="E5312" s="63">
        <v>0.73958333333333337</v>
      </c>
      <c r="F5312" s="63">
        <v>0.80208333333333337</v>
      </c>
      <c r="G5312" s="63" t="s">
        <v>1273</v>
      </c>
      <c r="H5312" s="60">
        <v>225</v>
      </c>
      <c r="I5312" s="68">
        <v>1</v>
      </c>
      <c r="J5312" s="58">
        <v>17</v>
      </c>
      <c r="K5312" s="58">
        <v>56</v>
      </c>
      <c r="L5312" s="73">
        <v>0.74722222222222223</v>
      </c>
      <c r="M5312" s="58" t="s">
        <v>107</v>
      </c>
      <c r="N5312" s="60" t="s">
        <v>107</v>
      </c>
      <c r="O5312" s="58" t="s">
        <v>1366</v>
      </c>
      <c r="P5312" s="58">
        <v>203</v>
      </c>
      <c r="Q5312" s="58">
        <v>1</v>
      </c>
      <c r="R5312" s="58" t="s">
        <v>369</v>
      </c>
      <c r="S5312" s="4" t="s">
        <v>372</v>
      </c>
      <c r="T5312" s="58">
        <v>2</v>
      </c>
      <c r="U5312" t="str">
        <f t="shared" si="335"/>
        <v>Serena</v>
      </c>
      <c r="V5312">
        <f t="shared" si="332"/>
        <v>17.84</v>
      </c>
      <c r="W5312">
        <f t="shared" si="333"/>
        <v>39.284999999999997</v>
      </c>
      <c r="X5312" s="12">
        <f t="shared" si="334"/>
        <v>0.45411734758813799</v>
      </c>
    </row>
    <row r="5313" spans="1:24" x14ac:dyDescent="0.25">
      <c r="A5313" s="57">
        <v>306</v>
      </c>
      <c r="B5313" s="58" t="s">
        <v>14</v>
      </c>
      <c r="C5313" s="58" t="s">
        <v>1307</v>
      </c>
      <c r="D5313" s="62">
        <v>42480</v>
      </c>
      <c r="E5313" s="63">
        <v>0.73958333333333337</v>
      </c>
      <c r="F5313" s="63">
        <v>0.80208333333333337</v>
      </c>
      <c r="G5313" s="63" t="s">
        <v>1273</v>
      </c>
      <c r="H5313" s="60">
        <v>225</v>
      </c>
      <c r="I5313" s="68">
        <v>2</v>
      </c>
      <c r="J5313" s="58">
        <v>18</v>
      </c>
      <c r="K5313" s="58">
        <v>0</v>
      </c>
      <c r="L5313" s="73">
        <v>0.75</v>
      </c>
      <c r="M5313" s="58" t="s">
        <v>801</v>
      </c>
      <c r="N5313" s="60" t="s">
        <v>801</v>
      </c>
      <c r="O5313" s="58" t="s">
        <v>1363</v>
      </c>
      <c r="P5313" s="58">
        <v>106</v>
      </c>
      <c r="Q5313" s="58">
        <v>1</v>
      </c>
      <c r="R5313" s="58" t="s">
        <v>369</v>
      </c>
      <c r="S5313" s="4" t="s">
        <v>372</v>
      </c>
      <c r="T5313" s="58">
        <v>6</v>
      </c>
      <c r="U5313" t="str">
        <f t="shared" si="335"/>
        <v>Serena</v>
      </c>
      <c r="V5313">
        <f t="shared" si="332"/>
        <v>42.7</v>
      </c>
      <c r="W5313">
        <f t="shared" si="333"/>
        <v>39.284999999999997</v>
      </c>
      <c r="X5313" s="12">
        <f t="shared" si="334"/>
        <v>1.0869288532518775</v>
      </c>
    </row>
    <row r="5314" spans="1:24" x14ac:dyDescent="0.25">
      <c r="A5314" s="57">
        <v>306</v>
      </c>
      <c r="B5314" s="58" t="s">
        <v>14</v>
      </c>
      <c r="C5314" s="58" t="s">
        <v>1307</v>
      </c>
      <c r="D5314" s="62">
        <v>42480</v>
      </c>
      <c r="E5314" s="63">
        <v>0.73958333333333337</v>
      </c>
      <c r="F5314" s="63">
        <v>0.80208333333333337</v>
      </c>
      <c r="G5314" s="63" t="s">
        <v>1273</v>
      </c>
      <c r="H5314" s="60">
        <v>225</v>
      </c>
      <c r="I5314" s="68">
        <v>3</v>
      </c>
      <c r="J5314" s="58">
        <v>18</v>
      </c>
      <c r="K5314" s="58">
        <v>6</v>
      </c>
      <c r="L5314" s="73">
        <v>0.75416666666666676</v>
      </c>
      <c r="M5314" s="58" t="s">
        <v>1264</v>
      </c>
      <c r="N5314" s="60" t="s">
        <v>897</v>
      </c>
      <c r="O5314" s="58" t="s">
        <v>1363</v>
      </c>
      <c r="P5314" s="58">
        <v>106</v>
      </c>
      <c r="Q5314" s="58">
        <v>1</v>
      </c>
      <c r="R5314" s="58" t="s">
        <v>369</v>
      </c>
      <c r="S5314" s="4" t="s">
        <v>372</v>
      </c>
      <c r="T5314" s="58">
        <v>2</v>
      </c>
      <c r="U5314" t="str">
        <f t="shared" si="335"/>
        <v>Serena</v>
      </c>
      <c r="V5314">
        <f t="shared" si="332"/>
        <v>17.84</v>
      </c>
      <c r="W5314">
        <f t="shared" si="333"/>
        <v>39.284999999999997</v>
      </c>
      <c r="X5314" s="12">
        <f t="shared" si="334"/>
        <v>0.45411734758813799</v>
      </c>
    </row>
    <row r="5315" spans="1:24" x14ac:dyDescent="0.25">
      <c r="A5315" s="57">
        <v>306</v>
      </c>
      <c r="B5315" s="58" t="s">
        <v>14</v>
      </c>
      <c r="C5315" s="58" t="s">
        <v>1307</v>
      </c>
      <c r="D5315" s="62">
        <v>42480</v>
      </c>
      <c r="E5315" s="63">
        <v>0.73958333333333337</v>
      </c>
      <c r="F5315" s="63">
        <v>0.80208333333333337</v>
      </c>
      <c r="G5315" s="63" t="s">
        <v>1273</v>
      </c>
      <c r="H5315" s="60">
        <v>225</v>
      </c>
      <c r="I5315" s="68">
        <v>4</v>
      </c>
      <c r="J5315" s="58">
        <v>18</v>
      </c>
      <c r="K5315" s="58">
        <v>13</v>
      </c>
      <c r="L5315" s="73">
        <v>0.75902777777777775</v>
      </c>
      <c r="M5315" s="58" t="s">
        <v>1265</v>
      </c>
      <c r="N5315" s="60" t="s">
        <v>1079</v>
      </c>
      <c r="O5315" s="58" t="s">
        <v>1363</v>
      </c>
      <c r="P5315" s="58">
        <v>106</v>
      </c>
      <c r="Q5315" s="58">
        <v>1</v>
      </c>
      <c r="R5315" s="58" t="s">
        <v>369</v>
      </c>
      <c r="S5315" s="4" t="s">
        <v>372</v>
      </c>
      <c r="T5315" s="58">
        <v>2</v>
      </c>
      <c r="U5315" t="str">
        <f t="shared" si="335"/>
        <v>Serena</v>
      </c>
      <c r="V5315">
        <f t="shared" si="332"/>
        <v>17.84</v>
      </c>
      <c r="W5315">
        <f t="shared" si="333"/>
        <v>39.284999999999997</v>
      </c>
      <c r="X5315" s="12">
        <f t="shared" si="334"/>
        <v>0.45411734758813799</v>
      </c>
    </row>
    <row r="5316" spans="1:24" x14ac:dyDescent="0.25">
      <c r="A5316" s="57">
        <v>306</v>
      </c>
      <c r="B5316" s="58" t="s">
        <v>14</v>
      </c>
      <c r="C5316" s="58" t="s">
        <v>1307</v>
      </c>
      <c r="D5316" s="62">
        <v>42480</v>
      </c>
      <c r="E5316" s="63">
        <v>0.73958333333333337</v>
      </c>
      <c r="F5316" s="63">
        <v>0.80208333333333337</v>
      </c>
      <c r="G5316" s="63" t="s">
        <v>1273</v>
      </c>
      <c r="H5316" s="60">
        <v>225</v>
      </c>
      <c r="I5316" s="68">
        <v>5</v>
      </c>
      <c r="J5316" s="58">
        <v>18</v>
      </c>
      <c r="K5316" s="58">
        <v>15</v>
      </c>
      <c r="L5316" s="73">
        <v>0.76041666666666663</v>
      </c>
      <c r="M5316" s="58" t="s">
        <v>803</v>
      </c>
      <c r="N5316" s="60" t="s">
        <v>803</v>
      </c>
      <c r="O5316" s="58" t="s">
        <v>1363</v>
      </c>
      <c r="P5316" s="58">
        <v>106</v>
      </c>
      <c r="Q5316" s="58">
        <v>1</v>
      </c>
      <c r="R5316" s="58" t="s">
        <v>369</v>
      </c>
      <c r="S5316" s="4" t="s">
        <v>372</v>
      </c>
      <c r="T5316" s="58">
        <v>2</v>
      </c>
      <c r="U5316" t="str">
        <f t="shared" si="335"/>
        <v>Serena</v>
      </c>
      <c r="V5316">
        <f t="shared" si="332"/>
        <v>17.84</v>
      </c>
      <c r="W5316">
        <f t="shared" si="333"/>
        <v>39.284999999999997</v>
      </c>
      <c r="X5316" s="12">
        <f t="shared" si="334"/>
        <v>0.45411734758813799</v>
      </c>
    </row>
    <row r="5317" spans="1:24" x14ac:dyDescent="0.25">
      <c r="A5317" s="57">
        <v>306</v>
      </c>
      <c r="B5317" s="58" t="s">
        <v>14</v>
      </c>
      <c r="C5317" s="58" t="s">
        <v>1307</v>
      </c>
      <c r="D5317" s="62">
        <v>42480</v>
      </c>
      <c r="E5317" s="63">
        <v>0.73958333333333337</v>
      </c>
      <c r="F5317" s="63">
        <v>0.80208333333333337</v>
      </c>
      <c r="G5317" s="63" t="s">
        <v>1273</v>
      </c>
      <c r="H5317" s="60">
        <v>225</v>
      </c>
      <c r="I5317" s="68">
        <v>6</v>
      </c>
      <c r="J5317" s="58">
        <v>18</v>
      </c>
      <c r="K5317" s="58">
        <v>24</v>
      </c>
      <c r="L5317" s="73">
        <v>0.76666666666666661</v>
      </c>
      <c r="M5317" s="58" t="s">
        <v>1266</v>
      </c>
      <c r="N5317" s="60" t="s">
        <v>41</v>
      </c>
      <c r="O5317" s="58" t="s">
        <v>1366</v>
      </c>
      <c r="P5317" s="58">
        <v>203</v>
      </c>
      <c r="Q5317" s="58">
        <v>1</v>
      </c>
      <c r="R5317" s="58" t="s">
        <v>369</v>
      </c>
      <c r="S5317" s="4" t="s">
        <v>372</v>
      </c>
      <c r="T5317" s="58">
        <v>2</v>
      </c>
      <c r="U5317" t="str">
        <f t="shared" si="335"/>
        <v>Serena</v>
      </c>
      <c r="V5317">
        <f t="shared" si="332"/>
        <v>17.84</v>
      </c>
      <c r="W5317">
        <f t="shared" si="333"/>
        <v>39.284999999999997</v>
      </c>
      <c r="X5317" s="12">
        <f t="shared" si="334"/>
        <v>0.45411734758813799</v>
      </c>
    </row>
    <row r="5318" spans="1:24" x14ac:dyDescent="0.25">
      <c r="A5318" s="57">
        <v>306</v>
      </c>
      <c r="B5318" s="58" t="s">
        <v>14</v>
      </c>
      <c r="C5318" s="58" t="s">
        <v>1307</v>
      </c>
      <c r="D5318" s="62">
        <v>42480</v>
      </c>
      <c r="E5318" s="63">
        <v>0.73958333333333337</v>
      </c>
      <c r="F5318" s="63">
        <v>0.80208333333333337</v>
      </c>
      <c r="G5318" s="63" t="s">
        <v>1273</v>
      </c>
      <c r="H5318" s="60">
        <v>225</v>
      </c>
      <c r="I5318" s="68">
        <v>7</v>
      </c>
      <c r="J5318" s="58">
        <v>18</v>
      </c>
      <c r="K5318" s="58">
        <v>24</v>
      </c>
      <c r="L5318" s="73">
        <v>0.76666666666666661</v>
      </c>
      <c r="M5318" s="58" t="s">
        <v>824</v>
      </c>
      <c r="N5318" s="60" t="s">
        <v>824</v>
      </c>
      <c r="O5318" s="58" t="s">
        <v>1363</v>
      </c>
      <c r="P5318" s="58">
        <v>106</v>
      </c>
      <c r="Q5318" s="58">
        <v>1</v>
      </c>
      <c r="R5318" s="58" t="s">
        <v>369</v>
      </c>
      <c r="S5318" s="4" t="s">
        <v>372</v>
      </c>
      <c r="T5318" s="58">
        <v>3</v>
      </c>
      <c r="U5318" t="str">
        <f t="shared" si="335"/>
        <v>Serena</v>
      </c>
      <c r="V5318">
        <f t="shared" si="332"/>
        <v>30.84</v>
      </c>
      <c r="W5318">
        <f t="shared" si="333"/>
        <v>39.284999999999997</v>
      </c>
      <c r="X5318" s="12">
        <f t="shared" si="334"/>
        <v>0.78503245513554798</v>
      </c>
    </row>
    <row r="5319" spans="1:24" x14ac:dyDescent="0.25">
      <c r="A5319" s="57">
        <v>306</v>
      </c>
      <c r="B5319" s="58" t="s">
        <v>14</v>
      </c>
      <c r="C5319" s="58" t="s">
        <v>1307</v>
      </c>
      <c r="D5319" s="62">
        <v>42480</v>
      </c>
      <c r="E5319" s="63">
        <v>0.73958333333333337</v>
      </c>
      <c r="F5319" s="63">
        <v>0.80208333333333337</v>
      </c>
      <c r="G5319" s="63" t="s">
        <v>1273</v>
      </c>
      <c r="H5319" s="60">
        <v>225</v>
      </c>
      <c r="I5319" s="68">
        <v>8</v>
      </c>
      <c r="J5319" s="58">
        <v>18</v>
      </c>
      <c r="K5319" s="58">
        <v>32</v>
      </c>
      <c r="L5319" s="73">
        <v>0.77222222222222225</v>
      </c>
      <c r="M5319" s="58" t="s">
        <v>825</v>
      </c>
      <c r="N5319" s="60" t="s">
        <v>825</v>
      </c>
      <c r="O5319" s="58" t="s">
        <v>1363</v>
      </c>
      <c r="P5319" s="58">
        <v>106</v>
      </c>
      <c r="Q5319" s="58">
        <v>1</v>
      </c>
      <c r="R5319" s="58" t="s">
        <v>369</v>
      </c>
      <c r="S5319" s="4" t="s">
        <v>372</v>
      </c>
      <c r="T5319" s="58">
        <v>5</v>
      </c>
      <c r="U5319" t="str">
        <f t="shared" si="335"/>
        <v>Serena</v>
      </c>
      <c r="V5319">
        <f t="shared" si="332"/>
        <v>39.284999999999997</v>
      </c>
      <c r="W5319">
        <f t="shared" si="333"/>
        <v>39.284999999999997</v>
      </c>
      <c r="X5319" s="12">
        <f t="shared" si="334"/>
        <v>1</v>
      </c>
    </row>
    <row r="5320" spans="1:24" x14ac:dyDescent="0.25">
      <c r="A5320" s="57">
        <v>306</v>
      </c>
      <c r="B5320" s="58" t="s">
        <v>14</v>
      </c>
      <c r="C5320" s="58" t="s">
        <v>1307</v>
      </c>
      <c r="D5320" s="62">
        <v>42480</v>
      </c>
      <c r="E5320" s="63">
        <v>0.73958333333333337</v>
      </c>
      <c r="F5320" s="63">
        <v>0.80208333333333337</v>
      </c>
      <c r="G5320" s="63" t="s">
        <v>1273</v>
      </c>
      <c r="H5320" s="60">
        <v>225</v>
      </c>
      <c r="I5320" s="68">
        <v>9</v>
      </c>
      <c r="J5320" s="58">
        <v>18</v>
      </c>
      <c r="K5320" s="58">
        <v>37</v>
      </c>
      <c r="L5320" s="73">
        <v>0.77569444444444446</v>
      </c>
      <c r="M5320" s="58" t="s">
        <v>533</v>
      </c>
      <c r="N5320" s="60" t="s">
        <v>533</v>
      </c>
      <c r="O5320" s="58" t="s">
        <v>1363</v>
      </c>
      <c r="P5320" s="58">
        <v>106</v>
      </c>
      <c r="Q5320" s="58">
        <v>1</v>
      </c>
      <c r="R5320" s="58" t="s">
        <v>369</v>
      </c>
      <c r="S5320" s="4" t="s">
        <v>372</v>
      </c>
      <c r="T5320" s="58">
        <v>5</v>
      </c>
      <c r="U5320" t="str">
        <f t="shared" si="335"/>
        <v>Serena</v>
      </c>
      <c r="V5320">
        <f t="shared" si="332"/>
        <v>39.284999999999997</v>
      </c>
      <c r="W5320">
        <f t="shared" si="333"/>
        <v>39.284999999999997</v>
      </c>
      <c r="X5320" s="12">
        <f t="shared" si="334"/>
        <v>1</v>
      </c>
    </row>
    <row r="5321" spans="1:24" x14ac:dyDescent="0.25">
      <c r="A5321" s="57">
        <v>306</v>
      </c>
      <c r="B5321" s="58" t="s">
        <v>14</v>
      </c>
      <c r="C5321" s="58" t="s">
        <v>1307</v>
      </c>
      <c r="D5321" s="62">
        <v>42480</v>
      </c>
      <c r="E5321" s="63">
        <v>0.73958333333333337</v>
      </c>
      <c r="F5321" s="63">
        <v>0.80208333333333337</v>
      </c>
      <c r="G5321" s="63" t="s">
        <v>1273</v>
      </c>
      <c r="H5321" s="60">
        <v>225</v>
      </c>
      <c r="I5321" s="68">
        <v>10</v>
      </c>
      <c r="J5321" s="58">
        <v>18</v>
      </c>
      <c r="K5321" s="58">
        <v>41</v>
      </c>
      <c r="L5321" s="73">
        <v>0.77847222222222223</v>
      </c>
      <c r="M5321" s="58" t="s">
        <v>804</v>
      </c>
      <c r="N5321" s="60" t="s">
        <v>804</v>
      </c>
      <c r="O5321" s="58" t="s">
        <v>1363</v>
      </c>
      <c r="P5321" s="58">
        <v>106</v>
      </c>
      <c r="Q5321" s="58">
        <v>1</v>
      </c>
      <c r="R5321" s="58" t="s">
        <v>369</v>
      </c>
      <c r="S5321" s="4" t="s">
        <v>372</v>
      </c>
      <c r="T5321" s="58">
        <v>3</v>
      </c>
      <c r="U5321" t="str">
        <f t="shared" si="335"/>
        <v>Serena</v>
      </c>
      <c r="V5321">
        <f t="shared" si="332"/>
        <v>30.84</v>
      </c>
      <c r="W5321">
        <f t="shared" si="333"/>
        <v>39.284999999999997</v>
      </c>
      <c r="X5321" s="12">
        <f t="shared" si="334"/>
        <v>0.78503245513554798</v>
      </c>
    </row>
    <row r="5322" spans="1:24" x14ac:dyDescent="0.25">
      <c r="A5322" s="57">
        <v>306</v>
      </c>
      <c r="B5322" s="58" t="s">
        <v>14</v>
      </c>
      <c r="C5322" s="58" t="s">
        <v>1307</v>
      </c>
      <c r="D5322" s="62">
        <v>42480</v>
      </c>
      <c r="E5322" s="63">
        <v>0.73958333333333337</v>
      </c>
      <c r="F5322" s="63">
        <v>0.80208333333333337</v>
      </c>
      <c r="G5322" s="63" t="s">
        <v>1273</v>
      </c>
      <c r="H5322" s="60">
        <v>225</v>
      </c>
      <c r="I5322" s="68">
        <v>11</v>
      </c>
      <c r="J5322" s="58">
        <v>18</v>
      </c>
      <c r="K5322" s="58">
        <v>47</v>
      </c>
      <c r="L5322" s="73">
        <v>0.78263888888888899</v>
      </c>
      <c r="M5322" s="58" t="s">
        <v>805</v>
      </c>
      <c r="N5322" s="60" t="s">
        <v>805</v>
      </c>
      <c r="O5322" s="58" t="s">
        <v>1363</v>
      </c>
      <c r="P5322" s="58">
        <v>106</v>
      </c>
      <c r="Q5322" s="58">
        <v>1</v>
      </c>
      <c r="R5322" s="58" t="s">
        <v>369</v>
      </c>
      <c r="S5322" s="4" t="s">
        <v>372</v>
      </c>
      <c r="T5322" s="58">
        <v>3</v>
      </c>
      <c r="U5322" t="str">
        <f t="shared" si="335"/>
        <v>Serena</v>
      </c>
      <c r="V5322">
        <f t="shared" si="332"/>
        <v>30.84</v>
      </c>
      <c r="W5322">
        <f t="shared" si="333"/>
        <v>39.284999999999997</v>
      </c>
      <c r="X5322" s="12">
        <f t="shared" si="334"/>
        <v>0.78503245513554798</v>
      </c>
    </row>
    <row r="5323" spans="1:24" x14ac:dyDescent="0.25">
      <c r="A5323" s="57">
        <v>306</v>
      </c>
      <c r="B5323" s="58" t="s">
        <v>14</v>
      </c>
      <c r="C5323" s="58" t="s">
        <v>1307</v>
      </c>
      <c r="D5323" s="62">
        <v>42480</v>
      </c>
      <c r="E5323" s="63">
        <v>0.73958333333333337</v>
      </c>
      <c r="F5323" s="63">
        <v>0.80208333333333337</v>
      </c>
      <c r="G5323" s="63" t="s">
        <v>1273</v>
      </c>
      <c r="H5323" s="60">
        <v>225</v>
      </c>
      <c r="I5323" s="68">
        <v>12</v>
      </c>
      <c r="J5323" s="58">
        <v>18</v>
      </c>
      <c r="K5323" s="58">
        <v>54</v>
      </c>
      <c r="L5323" s="73">
        <v>0.78749999999999998</v>
      </c>
      <c r="M5323" s="58" t="s">
        <v>806</v>
      </c>
      <c r="N5323" s="60" t="s">
        <v>806</v>
      </c>
      <c r="O5323" s="58" t="s">
        <v>1363</v>
      </c>
      <c r="P5323" s="58">
        <v>106</v>
      </c>
      <c r="Q5323" s="58">
        <v>1</v>
      </c>
      <c r="R5323" s="58" t="s">
        <v>369</v>
      </c>
      <c r="S5323" s="4" t="s">
        <v>372</v>
      </c>
      <c r="T5323" s="58">
        <v>3</v>
      </c>
      <c r="U5323" t="str">
        <f t="shared" si="335"/>
        <v>Serena</v>
      </c>
      <c r="V5323">
        <f t="shared" si="332"/>
        <v>30.84</v>
      </c>
      <c r="W5323">
        <f t="shared" si="333"/>
        <v>39.284999999999997</v>
      </c>
      <c r="X5323" s="12">
        <f t="shared" si="334"/>
        <v>0.78503245513554798</v>
      </c>
    </row>
    <row r="5324" spans="1:24" x14ac:dyDescent="0.25">
      <c r="A5324" s="57">
        <v>306</v>
      </c>
      <c r="B5324" s="58" t="s">
        <v>14</v>
      </c>
      <c r="C5324" s="58" t="s">
        <v>1307</v>
      </c>
      <c r="D5324" s="62">
        <v>42480</v>
      </c>
      <c r="E5324" s="63">
        <v>0.73958333333333337</v>
      </c>
      <c r="F5324" s="63">
        <v>0.80208333333333337</v>
      </c>
      <c r="G5324" s="63" t="s">
        <v>1273</v>
      </c>
      <c r="H5324" s="60">
        <v>225</v>
      </c>
      <c r="I5324" s="68">
        <v>13</v>
      </c>
      <c r="J5324" s="58">
        <v>18</v>
      </c>
      <c r="K5324" s="58">
        <v>56</v>
      </c>
      <c r="L5324" s="73">
        <v>0.78888888888888886</v>
      </c>
      <c r="M5324" s="58" t="s">
        <v>567</v>
      </c>
      <c r="N5324" s="60" t="s">
        <v>567</v>
      </c>
      <c r="O5324" s="58" t="s">
        <v>1363</v>
      </c>
      <c r="P5324" s="58">
        <v>106</v>
      </c>
      <c r="Q5324" s="58">
        <v>1</v>
      </c>
      <c r="R5324" s="58" t="s">
        <v>369</v>
      </c>
      <c r="S5324" s="4" t="s">
        <v>372</v>
      </c>
      <c r="T5324" s="58">
        <v>2</v>
      </c>
      <c r="U5324" t="str">
        <f t="shared" si="335"/>
        <v>Serena</v>
      </c>
      <c r="V5324">
        <f t="shared" si="332"/>
        <v>17.84</v>
      </c>
      <c r="W5324">
        <f t="shared" si="333"/>
        <v>39.284999999999997</v>
      </c>
      <c r="X5324" s="12">
        <f t="shared" si="334"/>
        <v>0.45411734758813799</v>
      </c>
    </row>
    <row r="5325" spans="1:24" x14ac:dyDescent="0.25">
      <c r="A5325" s="57">
        <v>306</v>
      </c>
      <c r="B5325" s="58" t="s">
        <v>14</v>
      </c>
      <c r="C5325" s="58" t="s">
        <v>1307</v>
      </c>
      <c r="D5325" s="62">
        <v>42480</v>
      </c>
      <c r="E5325" s="63">
        <v>0.73958333333333337</v>
      </c>
      <c r="F5325" s="63">
        <v>0.80208333333333337</v>
      </c>
      <c r="G5325" s="63" t="s">
        <v>1273</v>
      </c>
      <c r="H5325" s="60">
        <v>225</v>
      </c>
      <c r="I5325" s="68">
        <v>14</v>
      </c>
      <c r="J5325" s="58">
        <v>18</v>
      </c>
      <c r="K5325" s="58">
        <v>56</v>
      </c>
      <c r="L5325" s="73">
        <v>0.78888888888888886</v>
      </c>
      <c r="M5325" s="58" t="s">
        <v>65</v>
      </c>
      <c r="N5325" s="60" t="s">
        <v>65</v>
      </c>
      <c r="O5325" s="58" t="s">
        <v>1366</v>
      </c>
      <c r="P5325" s="58">
        <v>203</v>
      </c>
      <c r="Q5325" s="58">
        <v>1</v>
      </c>
      <c r="R5325" s="58" t="s">
        <v>369</v>
      </c>
      <c r="S5325" s="4" t="s">
        <v>372</v>
      </c>
      <c r="T5325" s="58">
        <v>2</v>
      </c>
      <c r="U5325" t="str">
        <f t="shared" si="335"/>
        <v>Serena</v>
      </c>
      <c r="V5325">
        <f t="shared" si="332"/>
        <v>17.84</v>
      </c>
      <c r="W5325">
        <f t="shared" si="333"/>
        <v>39.284999999999997</v>
      </c>
      <c r="X5325" s="12">
        <f t="shared" si="334"/>
        <v>0.45411734758813799</v>
      </c>
    </row>
    <row r="5326" spans="1:24" x14ac:dyDescent="0.25">
      <c r="A5326" s="57">
        <v>306</v>
      </c>
      <c r="B5326" s="58" t="s">
        <v>14</v>
      </c>
      <c r="C5326" s="58" t="s">
        <v>1307</v>
      </c>
      <c r="D5326" s="62">
        <v>42480</v>
      </c>
      <c r="E5326" s="63">
        <v>0.73958333333333337</v>
      </c>
      <c r="F5326" s="63">
        <v>0.80208333333333337</v>
      </c>
      <c r="G5326" s="63" t="s">
        <v>1273</v>
      </c>
      <c r="H5326" s="60">
        <v>225</v>
      </c>
      <c r="I5326" s="68">
        <v>15</v>
      </c>
      <c r="J5326" s="58">
        <v>19</v>
      </c>
      <c r="K5326" s="58">
        <v>3</v>
      </c>
      <c r="L5326" s="73">
        <v>0.79375000000000007</v>
      </c>
      <c r="M5326" s="58" t="s">
        <v>152</v>
      </c>
      <c r="N5326" s="60" t="s">
        <v>152</v>
      </c>
      <c r="O5326" s="58" t="s">
        <v>1366</v>
      </c>
      <c r="P5326" s="58">
        <v>203</v>
      </c>
      <c r="Q5326" s="58">
        <v>1</v>
      </c>
      <c r="R5326" s="58" t="s">
        <v>369</v>
      </c>
      <c r="S5326" s="4" t="s">
        <v>372</v>
      </c>
      <c r="T5326" s="58">
        <v>2</v>
      </c>
      <c r="U5326" t="str">
        <f t="shared" si="335"/>
        <v>Serena</v>
      </c>
      <c r="V5326">
        <f t="shared" si="332"/>
        <v>17.84</v>
      </c>
      <c r="W5326">
        <f t="shared" si="333"/>
        <v>39.284999999999997</v>
      </c>
      <c r="X5326" s="12">
        <f t="shared" si="334"/>
        <v>0.45411734758813799</v>
      </c>
    </row>
    <row r="5327" spans="1:24" x14ac:dyDescent="0.25">
      <c r="A5327" s="57">
        <v>306</v>
      </c>
      <c r="B5327" s="58" t="s">
        <v>14</v>
      </c>
      <c r="C5327" s="58" t="s">
        <v>1307</v>
      </c>
      <c r="D5327" s="62">
        <v>42480</v>
      </c>
      <c r="E5327" s="63">
        <v>0.73958333333333337</v>
      </c>
      <c r="F5327" s="63">
        <v>0.80208333333333337</v>
      </c>
      <c r="G5327" s="63" t="s">
        <v>1273</v>
      </c>
      <c r="H5327" s="60">
        <v>225</v>
      </c>
      <c r="I5327" s="68">
        <v>16</v>
      </c>
      <c r="J5327" s="58">
        <v>19</v>
      </c>
      <c r="K5327" s="58">
        <v>9</v>
      </c>
      <c r="L5327" s="73">
        <v>0.79791666666666661</v>
      </c>
      <c r="M5327" s="58" t="s">
        <v>508</v>
      </c>
      <c r="N5327" s="60" t="s">
        <v>508</v>
      </c>
      <c r="O5327" s="58" t="s">
        <v>1363</v>
      </c>
      <c r="P5327" s="58">
        <v>106</v>
      </c>
      <c r="Q5327" s="58">
        <v>1</v>
      </c>
      <c r="R5327" s="58" t="s">
        <v>369</v>
      </c>
      <c r="S5327" s="4" t="s">
        <v>372</v>
      </c>
      <c r="T5327" s="58">
        <v>3</v>
      </c>
      <c r="U5327" t="str">
        <f t="shared" si="335"/>
        <v>Serena</v>
      </c>
      <c r="V5327">
        <f t="shared" si="332"/>
        <v>30.84</v>
      </c>
      <c r="W5327">
        <f t="shared" si="333"/>
        <v>39.284999999999997</v>
      </c>
      <c r="X5327" s="12">
        <f t="shared" si="334"/>
        <v>0.78503245513554798</v>
      </c>
    </row>
  </sheetData>
  <autoFilter ref="A1:V5327"/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517"/>
  <sheetViews>
    <sheetView zoomScale="85" zoomScaleNormal="85" workbookViewId="0">
      <selection activeCell="DR156" sqref="DR156"/>
    </sheetView>
  </sheetViews>
  <sheetFormatPr baseColWidth="10" defaultColWidth="5.85546875" defaultRowHeight="15" x14ac:dyDescent="0.25"/>
  <cols>
    <col min="1" max="1" width="29.42578125" customWidth="1"/>
    <col min="2" max="2" width="22.42578125" customWidth="1"/>
    <col min="3" max="3" width="5.140625" customWidth="1"/>
    <col min="4" max="4" width="5.28515625" customWidth="1"/>
    <col min="5" max="5" width="5.140625" customWidth="1"/>
    <col min="6" max="6" width="12.5703125" customWidth="1"/>
    <col min="8" max="8" width="29.42578125" customWidth="1"/>
    <col min="9" max="9" width="22.42578125" customWidth="1"/>
    <col min="10" max="10" width="5.140625" customWidth="1"/>
    <col min="11" max="11" width="5.28515625" customWidth="1"/>
    <col min="12" max="12" width="5.140625" customWidth="1"/>
    <col min="13" max="13" width="12.5703125" customWidth="1"/>
    <col min="43" max="43" width="17.5703125" customWidth="1"/>
    <col min="44" max="44" width="22.42578125" customWidth="1"/>
    <col min="45" max="47" width="12.28515625" customWidth="1"/>
    <col min="48" max="48" width="12.5703125" customWidth="1"/>
    <col min="51" max="51" width="20.28515625" bestFit="1" customWidth="1"/>
    <col min="52" max="52" width="7.28515625" customWidth="1"/>
    <col min="53" max="53" width="26.42578125" customWidth="1"/>
    <col min="54" max="57" width="10.28515625" customWidth="1"/>
    <col min="58" max="58" width="12.5703125" customWidth="1"/>
    <col min="61" max="61" width="17.85546875" customWidth="1"/>
    <col min="62" max="62" width="22.42578125" customWidth="1"/>
    <col min="63" max="63" width="5.140625" bestFit="1" customWidth="1"/>
    <col min="64" max="64" width="5.28515625" bestFit="1" customWidth="1"/>
    <col min="65" max="65" width="5.140625" bestFit="1" customWidth="1"/>
    <col min="66" max="66" width="12.5703125" customWidth="1"/>
    <col min="75" max="75" width="20.28515625" bestFit="1" customWidth="1"/>
    <col min="76" max="76" width="26.42578125" style="4" bestFit="1" customWidth="1"/>
    <col min="77" max="77" width="21.140625" style="4" bestFit="1" customWidth="1"/>
    <col min="78" max="81" width="10.28515625" customWidth="1"/>
    <col min="82" max="82" width="12.5703125" customWidth="1"/>
    <col min="89" max="89" width="17.85546875" customWidth="1"/>
    <col min="90" max="90" width="7.5703125" style="4" customWidth="1"/>
    <col min="91" max="91" width="5.85546875" style="4" customWidth="1"/>
    <col min="92" max="94" width="12.7109375" style="4" customWidth="1"/>
    <col min="95" max="95" width="12.7109375" bestFit="1" customWidth="1"/>
    <col min="96" max="96" width="12.5703125" bestFit="1" customWidth="1"/>
    <col min="106" max="106" width="9.42578125" bestFit="1" customWidth="1"/>
    <col min="114" max="114" width="17.85546875" customWidth="1"/>
    <col min="115" max="115" width="7.5703125" style="4" customWidth="1"/>
    <col min="116" max="119" width="12.7109375" style="4" customWidth="1"/>
    <col min="120" max="120" width="12.5703125" customWidth="1"/>
    <col min="128" max="128" width="9.42578125" bestFit="1" customWidth="1"/>
  </cols>
  <sheetData>
    <row r="1" spans="1:131" x14ac:dyDescent="0.25">
      <c r="A1" s="7" t="s">
        <v>1305</v>
      </c>
      <c r="B1" s="8">
        <v>1</v>
      </c>
      <c r="H1" s="7" t="s">
        <v>1305</v>
      </c>
      <c r="I1" s="8">
        <v>1</v>
      </c>
      <c r="T1" s="7" t="s">
        <v>1305</v>
      </c>
      <c r="U1" s="8">
        <v>1</v>
      </c>
      <c r="AA1" s="7" t="s">
        <v>1305</v>
      </c>
      <c r="AB1" s="8">
        <v>1</v>
      </c>
      <c r="AH1" s="7" t="s">
        <v>1305</v>
      </c>
      <c r="AI1" s="8">
        <v>1</v>
      </c>
      <c r="AQ1" s="7" t="s">
        <v>1305</v>
      </c>
      <c r="AR1" s="8">
        <v>1</v>
      </c>
      <c r="AY1" s="7" t="s">
        <v>1305</v>
      </c>
      <c r="AZ1" s="8">
        <v>1</v>
      </c>
      <c r="BI1" s="7" t="s">
        <v>1305</v>
      </c>
      <c r="BJ1" s="8">
        <v>1</v>
      </c>
      <c r="BW1" s="7" t="s">
        <v>1305</v>
      </c>
      <c r="BX1" t="s">
        <v>1381</v>
      </c>
      <c r="CK1" s="7" t="s">
        <v>1305</v>
      </c>
      <c r="CL1" s="4">
        <v>1</v>
      </c>
      <c r="DJ1" s="7" t="s">
        <v>1305</v>
      </c>
      <c r="DK1" s="4">
        <v>1</v>
      </c>
    </row>
    <row r="2" spans="1:131" x14ac:dyDescent="0.25">
      <c r="I2">
        <f>+MAX(I3:I1048576)</f>
        <v>1343</v>
      </c>
      <c r="J2">
        <f t="shared" ref="J2:L2" si="0">+MAX(J3:J1048576)</f>
        <v>1432</v>
      </c>
      <c r="K2">
        <f t="shared" si="0"/>
        <v>1442</v>
      </c>
      <c r="L2">
        <f t="shared" si="0"/>
        <v>1106</v>
      </c>
      <c r="BW2" s="7" t="s">
        <v>1308</v>
      </c>
      <c r="BX2" t="s">
        <v>1381</v>
      </c>
    </row>
    <row r="3" spans="1:131" x14ac:dyDescent="0.25">
      <c r="A3" s="7" t="s">
        <v>1277</v>
      </c>
      <c r="B3" s="7" t="s">
        <v>1276</v>
      </c>
      <c r="H3" s="7" t="s">
        <v>1277</v>
      </c>
      <c r="I3" s="7" t="s">
        <v>1276</v>
      </c>
      <c r="T3" s="7" t="s">
        <v>1304</v>
      </c>
      <c r="U3" s="7" t="s">
        <v>1276</v>
      </c>
      <c r="AA3" s="7" t="s">
        <v>1304</v>
      </c>
      <c r="AB3" s="7" t="s">
        <v>1276</v>
      </c>
      <c r="AH3" s="7" t="s">
        <v>1304</v>
      </c>
      <c r="AI3" s="7" t="s">
        <v>1276</v>
      </c>
      <c r="AQ3" s="7" t="s">
        <v>1320</v>
      </c>
      <c r="AR3" s="7" t="s">
        <v>1276</v>
      </c>
      <c r="AY3" s="7" t="s">
        <v>1358</v>
      </c>
      <c r="BB3" s="7" t="s">
        <v>1269</v>
      </c>
      <c r="BI3" s="7" t="s">
        <v>1361</v>
      </c>
      <c r="BJ3" s="7" t="s">
        <v>1276</v>
      </c>
      <c r="CK3" s="7" t="s">
        <v>1361</v>
      </c>
      <c r="CL3"/>
      <c r="CM3"/>
      <c r="CN3" s="52" t="s">
        <v>1269</v>
      </c>
      <c r="CQ3" s="4"/>
      <c r="CR3" s="4"/>
      <c r="DJ3" s="7" t="s">
        <v>1361</v>
      </c>
      <c r="DK3"/>
      <c r="DL3" s="52" t="s">
        <v>1269</v>
      </c>
      <c r="DP3" s="4"/>
    </row>
    <row r="4" spans="1:131" x14ac:dyDescent="0.25">
      <c r="A4" s="7" t="s">
        <v>1274</v>
      </c>
      <c r="B4" t="s">
        <v>1270</v>
      </c>
      <c r="C4" t="s">
        <v>1271</v>
      </c>
      <c r="D4" t="s">
        <v>1272</v>
      </c>
      <c r="E4" t="s">
        <v>1273</v>
      </c>
      <c r="F4" t="s">
        <v>1275</v>
      </c>
      <c r="H4" s="7" t="s">
        <v>1274</v>
      </c>
      <c r="I4" t="s">
        <v>1270</v>
      </c>
      <c r="J4" t="s">
        <v>1271</v>
      </c>
      <c r="K4" t="s">
        <v>1272</v>
      </c>
      <c r="L4" t="s">
        <v>1273</v>
      </c>
      <c r="M4" t="s">
        <v>1275</v>
      </c>
      <c r="T4" s="7" t="s">
        <v>1274</v>
      </c>
      <c r="U4" t="s">
        <v>1270</v>
      </c>
      <c r="V4" t="s">
        <v>1271</v>
      </c>
      <c r="W4" t="s">
        <v>1272</v>
      </c>
      <c r="X4" t="s">
        <v>1273</v>
      </c>
      <c r="Y4" t="s">
        <v>1275</v>
      </c>
      <c r="AA4" s="7" t="s">
        <v>1274</v>
      </c>
      <c r="AB4" t="s">
        <v>1270</v>
      </c>
      <c r="AC4" t="s">
        <v>1271</v>
      </c>
      <c r="AD4" t="s">
        <v>1272</v>
      </c>
      <c r="AE4" t="s">
        <v>1273</v>
      </c>
      <c r="AF4" t="s">
        <v>1275</v>
      </c>
      <c r="AH4" s="7" t="s">
        <v>1274</v>
      </c>
      <c r="AI4" t="s">
        <v>1270</v>
      </c>
      <c r="AJ4" t="s">
        <v>1271</v>
      </c>
      <c r="AK4" t="s">
        <v>1272</v>
      </c>
      <c r="AL4" t="s">
        <v>1273</v>
      </c>
      <c r="AM4" t="s">
        <v>1275</v>
      </c>
      <c r="AQ4" s="7" t="s">
        <v>1274</v>
      </c>
      <c r="AR4" t="s">
        <v>1271</v>
      </c>
      <c r="AS4" t="s">
        <v>1270</v>
      </c>
      <c r="AT4" t="s">
        <v>1272</v>
      </c>
      <c r="AU4" t="s">
        <v>1273</v>
      </c>
      <c r="AV4" t="s">
        <v>1275</v>
      </c>
      <c r="AY4" s="7" t="s">
        <v>1308</v>
      </c>
      <c r="AZ4" s="7" t="s">
        <v>0</v>
      </c>
      <c r="BA4" s="7" t="s">
        <v>6</v>
      </c>
      <c r="BB4" t="s">
        <v>1271</v>
      </c>
      <c r="BC4" t="s">
        <v>1270</v>
      </c>
      <c r="BD4" t="s">
        <v>1272</v>
      </c>
      <c r="BE4" t="s">
        <v>1273</v>
      </c>
      <c r="BF4" t="s">
        <v>1275</v>
      </c>
      <c r="BI4" s="7" t="s">
        <v>1274</v>
      </c>
      <c r="BJ4" t="s">
        <v>1271</v>
      </c>
      <c r="BK4" t="s">
        <v>1270</v>
      </c>
      <c r="BL4" t="s">
        <v>1272</v>
      </c>
      <c r="BM4" t="s">
        <v>1273</v>
      </c>
      <c r="BN4" t="s">
        <v>1275</v>
      </c>
      <c r="BW4" s="7" t="s">
        <v>1358</v>
      </c>
      <c r="BX4"/>
      <c r="BY4"/>
      <c r="BZ4" s="7" t="s">
        <v>1269</v>
      </c>
      <c r="CK4" s="7" t="s">
        <v>6</v>
      </c>
      <c r="CL4" s="7" t="s">
        <v>7</v>
      </c>
      <c r="CM4" s="7" t="s">
        <v>0</v>
      </c>
      <c r="CN4" s="4" t="s">
        <v>1270</v>
      </c>
      <c r="CO4" s="4" t="s">
        <v>1271</v>
      </c>
      <c r="CP4" s="4" t="s">
        <v>1272</v>
      </c>
      <c r="CQ4" s="4" t="s">
        <v>1273</v>
      </c>
      <c r="CR4" s="4" t="s">
        <v>1275</v>
      </c>
      <c r="CT4" s="4" t="s">
        <v>1382</v>
      </c>
      <c r="CU4" s="4" t="s">
        <v>1383</v>
      </c>
      <c r="CV4" s="4" t="s">
        <v>1272</v>
      </c>
      <c r="CW4" s="4" t="s">
        <v>1384</v>
      </c>
      <c r="CZ4" s="4"/>
      <c r="DA4" s="4"/>
      <c r="DB4" s="4" t="s">
        <v>1382</v>
      </c>
      <c r="DC4" s="4" t="s">
        <v>1383</v>
      </c>
      <c r="DD4" s="4" t="s">
        <v>1272</v>
      </c>
      <c r="DE4" s="4" t="s">
        <v>1384</v>
      </c>
      <c r="DJ4" s="7" t="s">
        <v>6</v>
      </c>
      <c r="DK4" s="7" t="s">
        <v>0</v>
      </c>
      <c r="DL4" s="4" t="s">
        <v>1270</v>
      </c>
      <c r="DM4" s="4" t="s">
        <v>1271</v>
      </c>
      <c r="DN4" s="4" t="s">
        <v>1272</v>
      </c>
      <c r="DO4" s="4" t="s">
        <v>1273</v>
      </c>
      <c r="DP4" s="4" t="s">
        <v>1275</v>
      </c>
      <c r="DR4" s="4" t="s">
        <v>1382</v>
      </c>
      <c r="DS4" s="4" t="s">
        <v>1383</v>
      </c>
      <c r="DT4" s="4" t="s">
        <v>1272</v>
      </c>
      <c r="DU4" s="4" t="s">
        <v>1384</v>
      </c>
      <c r="DW4" s="4" t="s">
        <v>1360</v>
      </c>
      <c r="DX4" s="4" t="s">
        <v>1382</v>
      </c>
      <c r="DY4" s="4" t="s">
        <v>1383</v>
      </c>
      <c r="DZ4" s="4" t="s">
        <v>1272</v>
      </c>
      <c r="EA4" s="4" t="s">
        <v>1384</v>
      </c>
    </row>
    <row r="5" spans="1:131" x14ac:dyDescent="0.25">
      <c r="A5" s="8" t="s">
        <v>1306</v>
      </c>
      <c r="B5" s="9"/>
      <c r="C5" s="9"/>
      <c r="D5" s="9"/>
      <c r="E5" s="9"/>
      <c r="F5" s="9"/>
      <c r="H5" s="8" t="s">
        <v>1306</v>
      </c>
      <c r="I5" s="9"/>
      <c r="J5" s="9"/>
      <c r="K5" s="9"/>
      <c r="L5" s="9"/>
      <c r="M5" s="9"/>
      <c r="N5" s="12">
        <f>+I5/I$2</f>
        <v>0</v>
      </c>
      <c r="O5" s="12">
        <f t="shared" ref="O5:O62" si="1">+J5/J$2</f>
        <v>0</v>
      </c>
      <c r="P5" s="12">
        <f t="shared" ref="P5:P62" si="2">+K5/K$2</f>
        <v>0</v>
      </c>
      <c r="Q5" s="12">
        <f t="shared" ref="Q5:Q62" si="3">+L5/L$2</f>
        <v>0</v>
      </c>
      <c r="R5" t="str">
        <f>+IFERROR(VLOOKUP($H5,Servicios!$A:$C,2,0),"")</f>
        <v/>
      </c>
      <c r="T5" s="8">
        <v>1</v>
      </c>
      <c r="U5" s="9">
        <v>588</v>
      </c>
      <c r="V5" s="9">
        <v>1030</v>
      </c>
      <c r="W5" s="9">
        <v>863</v>
      </c>
      <c r="X5" s="9">
        <v>370</v>
      </c>
      <c r="Y5" s="9">
        <v>2851</v>
      </c>
      <c r="AA5" s="8">
        <v>4</v>
      </c>
      <c r="AB5" s="9">
        <v>101</v>
      </c>
      <c r="AC5" s="9">
        <v>102</v>
      </c>
      <c r="AD5" s="9">
        <v>106</v>
      </c>
      <c r="AE5" s="9">
        <v>69</v>
      </c>
      <c r="AF5" s="9">
        <v>378</v>
      </c>
      <c r="AH5" s="8">
        <v>101</v>
      </c>
      <c r="AI5" s="9">
        <v>74</v>
      </c>
      <c r="AJ5" s="9">
        <v>72</v>
      </c>
      <c r="AK5" s="9">
        <v>66</v>
      </c>
      <c r="AL5" s="9">
        <v>53</v>
      </c>
      <c r="AM5" s="9">
        <v>265</v>
      </c>
      <c r="AQ5" s="8">
        <v>101</v>
      </c>
      <c r="AR5" s="9">
        <v>9.795555555555568</v>
      </c>
      <c r="AS5" s="9">
        <v>19.150000000000009</v>
      </c>
      <c r="AT5" s="9">
        <v>11.525833333333356</v>
      </c>
      <c r="AU5" s="9">
        <v>18.668396226415105</v>
      </c>
      <c r="AV5" s="9">
        <v>14.630300751879656</v>
      </c>
      <c r="AY5" t="s">
        <v>1306</v>
      </c>
      <c r="AZ5">
        <v>22</v>
      </c>
      <c r="BA5">
        <v>201</v>
      </c>
      <c r="BB5" s="9">
        <v>13</v>
      </c>
      <c r="BC5" s="9">
        <v>13</v>
      </c>
      <c r="BD5" s="9">
        <v>15</v>
      </c>
      <c r="BE5" s="9">
        <v>14</v>
      </c>
      <c r="BF5" s="9">
        <v>55</v>
      </c>
      <c r="BI5" s="8">
        <v>101</v>
      </c>
      <c r="BJ5" s="9"/>
      <c r="BK5" s="9"/>
      <c r="BL5" s="9"/>
      <c r="BM5" s="9"/>
      <c r="BN5" s="9"/>
      <c r="BW5" s="52" t="s">
        <v>0</v>
      </c>
      <c r="BX5" s="52" t="s">
        <v>6</v>
      </c>
      <c r="BY5" s="52" t="s">
        <v>7</v>
      </c>
      <c r="BZ5" t="s">
        <v>1270</v>
      </c>
      <c r="CA5" t="s">
        <v>1271</v>
      </c>
      <c r="CB5" t="s">
        <v>1272</v>
      </c>
      <c r="CC5" t="s">
        <v>1273</v>
      </c>
      <c r="CD5" t="s">
        <v>1275</v>
      </c>
      <c r="CK5">
        <v>101</v>
      </c>
      <c r="CL5" t="s">
        <v>369</v>
      </c>
      <c r="CM5">
        <v>114</v>
      </c>
      <c r="CN5" s="53">
        <v>14</v>
      </c>
      <c r="CO5" s="53">
        <v>14</v>
      </c>
      <c r="CP5" s="53">
        <v>13</v>
      </c>
      <c r="CQ5" s="53">
        <v>9</v>
      </c>
      <c r="CR5" s="53">
        <v>50</v>
      </c>
      <c r="CT5" s="4">
        <v>1</v>
      </c>
      <c r="CU5" s="4">
        <v>1</v>
      </c>
      <c r="CV5" s="4">
        <v>1</v>
      </c>
      <c r="CW5" s="4">
        <v>1</v>
      </c>
      <c r="CZ5" s="4">
        <f>+CK5</f>
        <v>101</v>
      </c>
      <c r="DA5" s="4" t="str">
        <f>+CL5</f>
        <v>IDA</v>
      </c>
      <c r="DB5" s="54">
        <f>SUMPRODUCT(CN5:CN8,CT5:CT8)/SUM(CT5:CT8)/1.5</f>
        <v>9.3333333333333339</v>
      </c>
      <c r="DC5" s="54">
        <f>SUMPRODUCT(CO5:CO8,CU5:CU8)/SUM(CU5:CU8)/1.5</f>
        <v>8.1666666666666661</v>
      </c>
      <c r="DD5" s="54">
        <f>SUMPRODUCT(CP5:CP8,CV5:CV8)/SUM(CV5:CV8)/1.5</f>
        <v>7.666666666666667</v>
      </c>
      <c r="DE5" s="54">
        <f>SUMPRODUCT(CQ5:CQ8,CW5:CW8)/SUM(CW5:CW8)/1.5</f>
        <v>6.166666666666667</v>
      </c>
      <c r="DJ5">
        <v>101</v>
      </c>
      <c r="DK5">
        <v>4</v>
      </c>
      <c r="DL5" s="53">
        <v>12</v>
      </c>
      <c r="DM5" s="53">
        <v>11</v>
      </c>
      <c r="DN5" s="53">
        <v>11</v>
      </c>
      <c r="DO5" s="53">
        <v>8</v>
      </c>
      <c r="DP5" s="53">
        <v>42</v>
      </c>
      <c r="DR5" s="4">
        <v>1</v>
      </c>
      <c r="DS5" s="4">
        <v>1</v>
      </c>
      <c r="DT5" s="4">
        <v>1</v>
      </c>
      <c r="DU5" s="4">
        <v>1</v>
      </c>
      <c r="DW5" s="4">
        <f>+DJ5</f>
        <v>101</v>
      </c>
      <c r="DX5" s="54">
        <f>SUMPRODUCT(DL5:DL10,DR5:DR10)/SUM(DR5:DR10)/1.5</f>
        <v>9.3333333333333339</v>
      </c>
      <c r="DY5" s="54">
        <f>SUMPRODUCT(DM5:DM10,DS5:DS10)/SUM(DS5:DS10)/1.5</f>
        <v>8</v>
      </c>
      <c r="DZ5" s="54">
        <f>SUMPRODUCT(DN5:DN10,DT5:DT10)/SUM(DT5:DT10)/1.5</f>
        <v>7.333333333333333</v>
      </c>
      <c r="EA5" s="54">
        <f>SUMPRODUCT(DO5:DO10,DU5:DU10)/SUM(DU5:DU10)/1.5</f>
        <v>5.8888888888888893</v>
      </c>
    </row>
    <row r="6" spans="1:131" x14ac:dyDescent="0.25">
      <c r="A6" s="11">
        <v>22</v>
      </c>
      <c r="B6" s="9">
        <v>60</v>
      </c>
      <c r="C6" s="9">
        <v>64</v>
      </c>
      <c r="D6" s="9">
        <v>62</v>
      </c>
      <c r="E6" s="9">
        <v>54</v>
      </c>
      <c r="F6" s="9">
        <v>240</v>
      </c>
      <c r="H6" s="11">
        <v>105</v>
      </c>
      <c r="I6" s="9">
        <v>5</v>
      </c>
      <c r="J6" s="9">
        <v>9</v>
      </c>
      <c r="K6" s="9">
        <v>17</v>
      </c>
      <c r="L6" s="9">
        <v>7</v>
      </c>
      <c r="M6" s="9">
        <v>38</v>
      </c>
      <c r="N6" s="12">
        <f t="shared" ref="N6:N62" si="4">+I6/I$2</f>
        <v>3.7230081906180195E-3</v>
      </c>
      <c r="O6" s="12">
        <f t="shared" si="1"/>
        <v>6.2849162011173187E-3</v>
      </c>
      <c r="P6" s="12">
        <f t="shared" si="2"/>
        <v>1.1789181692094313E-2</v>
      </c>
      <c r="Q6" s="12">
        <f t="shared" si="3"/>
        <v>6.3291139240506328E-3</v>
      </c>
      <c r="R6">
        <f>+IFERROR(VLOOKUP($H6,Servicios!$A:$C,2,0),"")</f>
        <v>1</v>
      </c>
      <c r="T6" s="8">
        <v>2</v>
      </c>
      <c r="U6" s="9">
        <v>333</v>
      </c>
      <c r="V6" s="9">
        <v>301</v>
      </c>
      <c r="W6" s="9">
        <v>449</v>
      </c>
      <c r="X6" s="9">
        <v>349</v>
      </c>
      <c r="Y6" s="9">
        <v>1432</v>
      </c>
      <c r="AA6" s="11">
        <v>1</v>
      </c>
      <c r="AB6" s="9">
        <v>50</v>
      </c>
      <c r="AC6" s="9">
        <v>94</v>
      </c>
      <c r="AD6" s="9">
        <v>49</v>
      </c>
      <c r="AE6" s="9">
        <v>10</v>
      </c>
      <c r="AF6" s="9">
        <v>203</v>
      </c>
      <c r="AH6" s="11">
        <v>1</v>
      </c>
      <c r="AI6" s="9">
        <v>34</v>
      </c>
      <c r="AJ6" s="9">
        <v>60</v>
      </c>
      <c r="AK6" s="9">
        <v>52</v>
      </c>
      <c r="AL6" s="9">
        <v>22</v>
      </c>
      <c r="AM6" s="9">
        <v>168</v>
      </c>
      <c r="AQ6" s="8">
        <v>102</v>
      </c>
      <c r="AR6" s="9">
        <v>10.017971014492765</v>
      </c>
      <c r="AS6" s="9">
        <v>15.826810344827603</v>
      </c>
      <c r="AT6" s="9">
        <v>11.939846153846169</v>
      </c>
      <c r="AU6" s="9">
        <v>21.326153846153851</v>
      </c>
      <c r="AV6" s="9">
        <v>13.92642857142857</v>
      </c>
      <c r="BA6">
        <v>202</v>
      </c>
      <c r="BB6" s="9">
        <v>17</v>
      </c>
      <c r="BC6" s="9">
        <v>13</v>
      </c>
      <c r="BD6" s="9">
        <v>15</v>
      </c>
      <c r="BE6" s="9">
        <v>12</v>
      </c>
      <c r="BF6" s="9">
        <v>57</v>
      </c>
      <c r="BI6" s="11">
        <v>4</v>
      </c>
      <c r="BJ6" s="9">
        <v>11</v>
      </c>
      <c r="BK6" s="9">
        <v>12</v>
      </c>
      <c r="BL6" s="9">
        <v>11</v>
      </c>
      <c r="BM6" s="9">
        <v>8</v>
      </c>
      <c r="BN6" s="9">
        <v>42</v>
      </c>
      <c r="BO6" s="36">
        <f>+BN6/4</f>
        <v>10.5</v>
      </c>
      <c r="BP6" s="36">
        <f>+BO6/1.5</f>
        <v>7</v>
      </c>
      <c r="BW6">
        <v>4</v>
      </c>
      <c r="BX6">
        <v>101</v>
      </c>
      <c r="BY6" s="4" t="s">
        <v>373</v>
      </c>
      <c r="BZ6" s="9">
        <v>12</v>
      </c>
      <c r="CA6" s="9">
        <v>11</v>
      </c>
      <c r="CB6" s="9">
        <v>11</v>
      </c>
      <c r="CC6" s="9">
        <v>8</v>
      </c>
      <c r="CD6" s="9">
        <v>42</v>
      </c>
      <c r="CL6"/>
      <c r="CM6">
        <v>122</v>
      </c>
      <c r="CN6" s="53">
        <v>16</v>
      </c>
      <c r="CO6" s="53">
        <v>11</v>
      </c>
      <c r="CP6" s="53">
        <v>10</v>
      </c>
      <c r="CQ6" s="53">
        <v>8</v>
      </c>
      <c r="CR6" s="53">
        <v>45</v>
      </c>
      <c r="CT6" s="4">
        <v>1</v>
      </c>
      <c r="CU6" s="4">
        <v>1</v>
      </c>
      <c r="CV6" s="4">
        <v>1</v>
      </c>
      <c r="CW6" s="4">
        <v>1</v>
      </c>
      <c r="CZ6" s="4"/>
      <c r="DA6" s="4"/>
      <c r="DK6">
        <v>114</v>
      </c>
      <c r="DL6" s="53">
        <v>14</v>
      </c>
      <c r="DM6" s="53">
        <v>14</v>
      </c>
      <c r="DN6" s="53">
        <v>13</v>
      </c>
      <c r="DO6" s="53">
        <v>9</v>
      </c>
      <c r="DP6" s="53">
        <v>50</v>
      </c>
      <c r="DR6" s="4">
        <v>1</v>
      </c>
      <c r="DS6" s="4">
        <v>1</v>
      </c>
      <c r="DT6" s="4">
        <v>1</v>
      </c>
      <c r="DU6" s="4">
        <v>1</v>
      </c>
      <c r="DW6" s="4"/>
    </row>
    <row r="7" spans="1:131" x14ac:dyDescent="0.25">
      <c r="A7" s="11">
        <v>30</v>
      </c>
      <c r="B7" s="9">
        <v>64</v>
      </c>
      <c r="C7" s="9">
        <v>112</v>
      </c>
      <c r="D7" s="9">
        <v>98</v>
      </c>
      <c r="E7" s="9">
        <v>52</v>
      </c>
      <c r="F7" s="9">
        <v>326</v>
      </c>
      <c r="H7" s="11">
        <v>106</v>
      </c>
      <c r="I7" s="9">
        <v>38</v>
      </c>
      <c r="J7" s="9">
        <v>40</v>
      </c>
      <c r="K7" s="9">
        <v>38</v>
      </c>
      <c r="L7" s="9">
        <v>38</v>
      </c>
      <c r="M7" s="9">
        <v>154</v>
      </c>
      <c r="N7" s="12">
        <f t="shared" si="4"/>
        <v>2.8294862248696945E-2</v>
      </c>
      <c r="O7" s="12">
        <f t="shared" si="1"/>
        <v>2.7932960893854747E-2</v>
      </c>
      <c r="P7" s="12">
        <f t="shared" si="2"/>
        <v>2.6352288488210817E-2</v>
      </c>
      <c r="Q7" s="12">
        <f t="shared" si="3"/>
        <v>3.4358047016274866E-2</v>
      </c>
      <c r="R7">
        <f>+IFERROR(VLOOKUP($H7,Servicios!$A:$C,2,0),"")</f>
        <v>1</v>
      </c>
      <c r="T7" s="8">
        <v>3</v>
      </c>
      <c r="U7" s="9">
        <v>128</v>
      </c>
      <c r="V7" s="9">
        <v>31</v>
      </c>
      <c r="W7" s="9">
        <v>46</v>
      </c>
      <c r="X7" s="9">
        <v>120</v>
      </c>
      <c r="Y7" s="9">
        <v>325</v>
      </c>
      <c r="AA7" s="11">
        <v>2</v>
      </c>
      <c r="AB7" s="9">
        <v>29</v>
      </c>
      <c r="AC7" s="9">
        <v>6</v>
      </c>
      <c r="AD7" s="9">
        <v>45</v>
      </c>
      <c r="AE7" s="9">
        <v>25</v>
      </c>
      <c r="AF7" s="9">
        <v>105</v>
      </c>
      <c r="AH7" s="11">
        <v>2</v>
      </c>
      <c r="AI7" s="9">
        <v>16</v>
      </c>
      <c r="AJ7" s="9">
        <v>11</v>
      </c>
      <c r="AK7" s="9">
        <v>8</v>
      </c>
      <c r="AL7" s="9">
        <v>18</v>
      </c>
      <c r="AM7" s="9">
        <v>53</v>
      </c>
      <c r="AQ7" s="8">
        <v>103</v>
      </c>
      <c r="AR7" s="9">
        <v>8.2297368421052646</v>
      </c>
      <c r="AS7" s="9">
        <v>12.102027027027036</v>
      </c>
      <c r="AT7" s="9">
        <v>12.819268292682924</v>
      </c>
      <c r="AU7" s="9">
        <v>21.255333333333329</v>
      </c>
      <c r="AV7" s="9">
        <v>13.176404109589042</v>
      </c>
      <c r="BA7">
        <v>203</v>
      </c>
      <c r="BB7" s="9">
        <v>4</v>
      </c>
      <c r="BC7" s="9">
        <v>3</v>
      </c>
      <c r="BD7" s="9">
        <v>3</v>
      </c>
      <c r="BE7" s="9">
        <v>2</v>
      </c>
      <c r="BF7" s="9">
        <v>12</v>
      </c>
      <c r="BI7" s="11">
        <v>114</v>
      </c>
      <c r="BJ7" s="9">
        <v>14</v>
      </c>
      <c r="BK7" s="9">
        <v>14</v>
      </c>
      <c r="BL7" s="9">
        <v>13</v>
      </c>
      <c r="BM7" s="9">
        <v>9</v>
      </c>
      <c r="BN7" s="9">
        <v>50</v>
      </c>
      <c r="BO7" s="36">
        <f t="shared" ref="BO7:BO70" si="5">+BN7/4</f>
        <v>12.5</v>
      </c>
      <c r="BP7" s="36">
        <f t="shared" ref="BP7:BP70" si="6">+BO7/1.5</f>
        <v>8.3333333333333339</v>
      </c>
      <c r="BX7">
        <v>102</v>
      </c>
      <c r="BY7" s="4" t="s">
        <v>373</v>
      </c>
      <c r="BZ7" s="9">
        <v>6</v>
      </c>
      <c r="CA7" s="9">
        <v>11</v>
      </c>
      <c r="CB7" s="9">
        <v>12</v>
      </c>
      <c r="CC7" s="9">
        <v>6</v>
      </c>
      <c r="CD7" s="9">
        <v>35</v>
      </c>
      <c r="CL7"/>
      <c r="CM7">
        <v>126</v>
      </c>
      <c r="CN7" s="53">
        <v>12</v>
      </c>
      <c r="CO7" s="53">
        <v>14</v>
      </c>
      <c r="CP7" s="53">
        <v>12</v>
      </c>
      <c r="CQ7" s="53">
        <v>10</v>
      </c>
      <c r="CR7" s="53">
        <v>48</v>
      </c>
      <c r="CT7" s="4">
        <v>1</v>
      </c>
      <c r="CU7" s="4">
        <v>1</v>
      </c>
      <c r="CV7" s="4">
        <v>1</v>
      </c>
      <c r="CW7" s="4">
        <v>1</v>
      </c>
      <c r="CZ7" s="4"/>
      <c r="DA7" s="4"/>
      <c r="DK7">
        <v>122</v>
      </c>
      <c r="DL7" s="53">
        <v>17</v>
      </c>
      <c r="DM7" s="53">
        <v>11</v>
      </c>
      <c r="DN7" s="53">
        <v>10</v>
      </c>
      <c r="DO7" s="53">
        <v>8</v>
      </c>
      <c r="DP7" s="53">
        <v>46</v>
      </c>
      <c r="DR7" s="4">
        <v>1</v>
      </c>
      <c r="DS7" s="4">
        <v>1</v>
      </c>
      <c r="DT7" s="4">
        <v>1</v>
      </c>
      <c r="DU7" s="4">
        <v>1</v>
      </c>
      <c r="DW7" s="4"/>
      <c r="DX7" s="4"/>
      <c r="DY7" s="4"/>
      <c r="DZ7" s="4"/>
      <c r="EA7" s="4"/>
    </row>
    <row r="8" spans="1:131" x14ac:dyDescent="0.25">
      <c r="A8" s="11">
        <v>33</v>
      </c>
      <c r="B8" s="9">
        <v>54</v>
      </c>
      <c r="C8" s="9">
        <v>58</v>
      </c>
      <c r="D8" s="9">
        <v>73</v>
      </c>
      <c r="E8" s="9">
        <v>53</v>
      </c>
      <c r="F8" s="9">
        <v>238</v>
      </c>
      <c r="H8" s="11">
        <v>109</v>
      </c>
      <c r="I8" s="9">
        <v>19</v>
      </c>
      <c r="J8" s="9">
        <v>23</v>
      </c>
      <c r="K8" s="9">
        <v>23</v>
      </c>
      <c r="L8" s="9">
        <v>17</v>
      </c>
      <c r="M8" s="9">
        <v>82</v>
      </c>
      <c r="N8" s="12">
        <f t="shared" si="4"/>
        <v>1.4147431124348473E-2</v>
      </c>
      <c r="O8" s="12">
        <f t="shared" si="1"/>
        <v>1.6061452513966481E-2</v>
      </c>
      <c r="P8" s="12">
        <f t="shared" si="2"/>
        <v>1.59500693481276E-2</v>
      </c>
      <c r="Q8" s="12">
        <f t="shared" si="3"/>
        <v>1.5370705244122965E-2</v>
      </c>
      <c r="R8">
        <f>+IFERROR(VLOOKUP($H8,Servicios!$A:$C,2,0),"")</f>
        <v>1</v>
      </c>
      <c r="T8" s="8">
        <v>4</v>
      </c>
      <c r="U8" s="9">
        <v>93</v>
      </c>
      <c r="V8" s="9">
        <v>6</v>
      </c>
      <c r="W8" s="9">
        <v>18</v>
      </c>
      <c r="X8" s="9">
        <v>78</v>
      </c>
      <c r="Y8" s="9">
        <v>195</v>
      </c>
      <c r="AA8" s="11">
        <v>3</v>
      </c>
      <c r="AB8" s="9">
        <v>15</v>
      </c>
      <c r="AC8" s="9">
        <v>1</v>
      </c>
      <c r="AD8" s="9">
        <v>8</v>
      </c>
      <c r="AE8" s="9">
        <v>12</v>
      </c>
      <c r="AF8" s="9">
        <v>36</v>
      </c>
      <c r="AH8" s="11">
        <v>3</v>
      </c>
      <c r="AI8" s="9">
        <v>12</v>
      </c>
      <c r="AJ8" s="9">
        <v>1</v>
      </c>
      <c r="AK8" s="9">
        <v>3</v>
      </c>
      <c r="AL8" s="9">
        <v>4</v>
      </c>
      <c r="AM8" s="9">
        <v>20</v>
      </c>
      <c r="AQ8" s="8">
        <v>104</v>
      </c>
      <c r="AR8" s="9">
        <v>10.724418604651179</v>
      </c>
      <c r="AS8" s="9">
        <v>20.926923076923085</v>
      </c>
      <c r="AT8" s="9">
        <v>9.1663636363636396</v>
      </c>
      <c r="AU8" s="9">
        <v>17.317499999999999</v>
      </c>
      <c r="AV8" s="9">
        <v>13.558114754098369</v>
      </c>
      <c r="BA8">
        <v>205</v>
      </c>
      <c r="BB8" s="9">
        <v>12</v>
      </c>
      <c r="BC8" s="9">
        <v>7</v>
      </c>
      <c r="BD8" s="9">
        <v>12</v>
      </c>
      <c r="BE8" s="9">
        <v>11</v>
      </c>
      <c r="BF8" s="9">
        <v>42</v>
      </c>
      <c r="BI8" s="11">
        <v>122</v>
      </c>
      <c r="BJ8" s="9">
        <v>11</v>
      </c>
      <c r="BK8" s="9">
        <v>17</v>
      </c>
      <c r="BL8" s="9">
        <v>10</v>
      </c>
      <c r="BM8" s="9">
        <v>8</v>
      </c>
      <c r="BN8" s="9">
        <v>46</v>
      </c>
      <c r="BO8" s="36">
        <f t="shared" si="5"/>
        <v>11.5</v>
      </c>
      <c r="BP8" s="36">
        <f t="shared" si="6"/>
        <v>7.666666666666667</v>
      </c>
      <c r="BX8">
        <v>103</v>
      </c>
      <c r="BY8" s="4" t="s">
        <v>373</v>
      </c>
      <c r="BZ8" s="9">
        <v>14</v>
      </c>
      <c r="CA8" s="9">
        <v>11</v>
      </c>
      <c r="CB8" s="9">
        <v>12</v>
      </c>
      <c r="CC8" s="9">
        <v>4</v>
      </c>
      <c r="CD8" s="9">
        <v>41</v>
      </c>
      <c r="CL8"/>
      <c r="CM8">
        <v>214</v>
      </c>
      <c r="CN8" s="53">
        <v>5</v>
      </c>
      <c r="CO8" s="53">
        <v>10</v>
      </c>
      <c r="CP8" s="53">
        <v>11</v>
      </c>
      <c r="CQ8" s="53">
        <v>10</v>
      </c>
      <c r="CR8" s="53">
        <v>36</v>
      </c>
      <c r="CT8" s="4">
        <v>0</v>
      </c>
      <c r="CU8" s="4">
        <v>1</v>
      </c>
      <c r="CV8" s="4">
        <v>1</v>
      </c>
      <c r="CW8" s="4">
        <v>1</v>
      </c>
      <c r="CZ8" s="4"/>
      <c r="DA8" s="4"/>
      <c r="DK8">
        <v>126</v>
      </c>
      <c r="DL8" s="53">
        <v>12</v>
      </c>
      <c r="DM8" s="53">
        <v>14</v>
      </c>
      <c r="DN8" s="53">
        <v>12</v>
      </c>
      <c r="DO8" s="53">
        <v>10</v>
      </c>
      <c r="DP8" s="53">
        <v>48</v>
      </c>
      <c r="DR8" s="4">
        <v>1</v>
      </c>
      <c r="DS8" s="4">
        <v>1</v>
      </c>
      <c r="DT8" s="4">
        <v>1</v>
      </c>
      <c r="DU8" s="4">
        <v>1</v>
      </c>
      <c r="DW8" s="4"/>
      <c r="DX8" s="4"/>
      <c r="DY8" s="4"/>
      <c r="DZ8" s="4"/>
      <c r="EA8" s="4"/>
    </row>
    <row r="9" spans="1:131" x14ac:dyDescent="0.25">
      <c r="A9" s="11">
        <v>35</v>
      </c>
      <c r="B9" s="9">
        <v>58</v>
      </c>
      <c r="C9" s="9">
        <v>63</v>
      </c>
      <c r="D9" s="9">
        <v>70</v>
      </c>
      <c r="E9" s="9">
        <v>52</v>
      </c>
      <c r="F9" s="9">
        <v>243</v>
      </c>
      <c r="H9" s="11">
        <v>112</v>
      </c>
      <c r="I9" s="9">
        <v>40</v>
      </c>
      <c r="J9" s="9">
        <v>38</v>
      </c>
      <c r="K9" s="9">
        <v>48</v>
      </c>
      <c r="L9" s="9">
        <v>28</v>
      </c>
      <c r="M9" s="9">
        <v>154</v>
      </c>
      <c r="N9" s="12">
        <f t="shared" si="4"/>
        <v>2.9784065524944156E-2</v>
      </c>
      <c r="O9" s="12">
        <f t="shared" si="1"/>
        <v>2.6536312849162011E-2</v>
      </c>
      <c r="P9" s="12">
        <f t="shared" si="2"/>
        <v>3.3287101248266296E-2</v>
      </c>
      <c r="Q9" s="12">
        <f t="shared" si="3"/>
        <v>2.5316455696202531E-2</v>
      </c>
      <c r="R9">
        <f>+IFERROR(VLOOKUP($H9,Servicios!$A:$C,2,0),"")</f>
        <v>1</v>
      </c>
      <c r="T9" s="8">
        <v>5</v>
      </c>
      <c r="U9" s="9">
        <v>61</v>
      </c>
      <c r="V9" s="9">
        <v>7</v>
      </c>
      <c r="W9" s="9">
        <v>5</v>
      </c>
      <c r="X9" s="9">
        <v>39</v>
      </c>
      <c r="Y9" s="9">
        <v>112</v>
      </c>
      <c r="AA9" s="11">
        <v>4</v>
      </c>
      <c r="AB9" s="9">
        <v>5</v>
      </c>
      <c r="AC9" s="9"/>
      <c r="AD9" s="9">
        <v>3</v>
      </c>
      <c r="AE9" s="9">
        <v>7</v>
      </c>
      <c r="AF9" s="9">
        <v>15</v>
      </c>
      <c r="AH9" s="11">
        <v>4</v>
      </c>
      <c r="AI9" s="9">
        <v>2</v>
      </c>
      <c r="AJ9" s="9"/>
      <c r="AK9" s="9">
        <v>2</v>
      </c>
      <c r="AL9" s="9">
        <v>5</v>
      </c>
      <c r="AM9" s="9">
        <v>9</v>
      </c>
      <c r="AQ9" s="8">
        <v>105</v>
      </c>
      <c r="AR9" s="9">
        <v>8.5286792452830262</v>
      </c>
      <c r="AS9" s="9">
        <v>16.423125000000017</v>
      </c>
      <c r="AT9" s="9">
        <v>10.955090909090915</v>
      </c>
      <c r="AU9" s="9">
        <v>21.013552631578953</v>
      </c>
      <c r="AV9" s="9">
        <v>13.49456989247312</v>
      </c>
      <c r="BA9">
        <v>301</v>
      </c>
      <c r="BB9" s="9">
        <v>6</v>
      </c>
      <c r="BC9" s="9">
        <v>8</v>
      </c>
      <c r="BD9" s="9">
        <v>7</v>
      </c>
      <c r="BE9" s="9">
        <v>5</v>
      </c>
      <c r="BF9" s="9">
        <v>26</v>
      </c>
      <c r="BI9" s="11">
        <v>126</v>
      </c>
      <c r="BJ9" s="9">
        <v>14</v>
      </c>
      <c r="BK9" s="9">
        <v>12</v>
      </c>
      <c r="BL9" s="9">
        <v>12</v>
      </c>
      <c r="BM9" s="9">
        <v>10</v>
      </c>
      <c r="BN9" s="9">
        <v>48</v>
      </c>
      <c r="BO9" s="36">
        <f t="shared" si="5"/>
        <v>12</v>
      </c>
      <c r="BP9" s="36">
        <f t="shared" si="6"/>
        <v>8</v>
      </c>
      <c r="BX9">
        <v>105</v>
      </c>
      <c r="BY9" s="4" t="s">
        <v>369</v>
      </c>
      <c r="BZ9" s="9">
        <v>13</v>
      </c>
      <c r="CA9" s="9">
        <v>15</v>
      </c>
      <c r="CB9" s="9">
        <v>14</v>
      </c>
      <c r="CC9" s="9">
        <v>9</v>
      </c>
      <c r="CD9" s="9">
        <v>51</v>
      </c>
      <c r="CL9" t="s">
        <v>373</v>
      </c>
      <c r="CM9">
        <v>4</v>
      </c>
      <c r="CN9" s="53">
        <v>12</v>
      </c>
      <c r="CO9" s="53">
        <v>11</v>
      </c>
      <c r="CP9" s="53">
        <v>11</v>
      </c>
      <c r="CQ9" s="53">
        <v>8</v>
      </c>
      <c r="CR9" s="53">
        <v>42</v>
      </c>
      <c r="CT9" s="4">
        <v>1</v>
      </c>
      <c r="CU9" s="4">
        <v>1</v>
      </c>
      <c r="CV9" s="4">
        <v>1</v>
      </c>
      <c r="CW9" s="4">
        <v>1</v>
      </c>
      <c r="CZ9" s="4">
        <f>+CZ5</f>
        <v>101</v>
      </c>
      <c r="DA9" s="4" t="str">
        <f>+CL9</f>
        <v>REG</v>
      </c>
      <c r="DB9" s="54">
        <f>SUMPRODUCT(CN9:CN10,CT9:CT10)/SUM(CT9:CT10)/1.5</f>
        <v>4.333333333333333</v>
      </c>
      <c r="DC9" s="54">
        <f>SUMPRODUCT(CO9:CO10,CU9:CU10)/SUM(CU9:CU10)/1.5</f>
        <v>3.6666666666666665</v>
      </c>
      <c r="DD9" s="54">
        <f>SUMPRODUCT(CP9:CP10,CV9:CV10)/SUM(CV9:CV10)/1.5</f>
        <v>3.6666666666666665</v>
      </c>
      <c r="DE9" s="54">
        <f>SUMPRODUCT(CQ9:CQ10,CW9:CW10)/SUM(CW9:CW10)/1.5</f>
        <v>2.6666666666666665</v>
      </c>
      <c r="DK9">
        <v>141</v>
      </c>
      <c r="DL9" s="53">
        <v>15</v>
      </c>
      <c r="DM9" s="53">
        <v>12</v>
      </c>
      <c r="DN9" s="53">
        <v>9</v>
      </c>
      <c r="DO9" s="53">
        <v>8</v>
      </c>
      <c r="DP9" s="53">
        <v>44</v>
      </c>
      <c r="DR9" s="4">
        <v>1</v>
      </c>
      <c r="DS9" s="4">
        <v>1</v>
      </c>
      <c r="DT9" s="4">
        <v>1</v>
      </c>
      <c r="DU9" s="4">
        <v>1</v>
      </c>
      <c r="DW9" s="4"/>
      <c r="DX9" s="4"/>
      <c r="DY9" s="4"/>
      <c r="DZ9" s="4"/>
      <c r="EA9" s="4"/>
    </row>
    <row r="10" spans="1:131" x14ac:dyDescent="0.25">
      <c r="A10" s="11">
        <v>38</v>
      </c>
      <c r="B10" s="9">
        <v>59</v>
      </c>
      <c r="C10" s="9">
        <v>61</v>
      </c>
      <c r="D10" s="9">
        <v>71</v>
      </c>
      <c r="E10" s="9">
        <v>36</v>
      </c>
      <c r="F10" s="9">
        <v>227</v>
      </c>
      <c r="H10" s="11">
        <v>201</v>
      </c>
      <c r="I10" s="9">
        <v>137</v>
      </c>
      <c r="J10" s="9">
        <v>117</v>
      </c>
      <c r="K10" s="9">
        <v>114</v>
      </c>
      <c r="L10" s="9">
        <v>121</v>
      </c>
      <c r="M10" s="9">
        <v>489</v>
      </c>
      <c r="N10" s="12">
        <f t="shared" si="4"/>
        <v>0.10201042442293373</v>
      </c>
      <c r="O10" s="12">
        <f t="shared" si="1"/>
        <v>8.1703910614525144E-2</v>
      </c>
      <c r="P10" s="12">
        <f t="shared" si="2"/>
        <v>7.9056865464632461E-2</v>
      </c>
      <c r="Q10" s="12">
        <f t="shared" si="3"/>
        <v>0.10940325497287523</v>
      </c>
      <c r="R10">
        <f>+IFERROR(VLOOKUP($H10,Servicios!$A:$C,2,0),"")</f>
        <v>1</v>
      </c>
      <c r="T10" s="8">
        <v>6</v>
      </c>
      <c r="U10" s="9">
        <v>86</v>
      </c>
      <c r="V10" s="9">
        <v>3</v>
      </c>
      <c r="W10" s="9">
        <v>4</v>
      </c>
      <c r="X10" s="9">
        <v>119</v>
      </c>
      <c r="Y10" s="9">
        <v>212</v>
      </c>
      <c r="AA10" s="11">
        <v>5</v>
      </c>
      <c r="AB10" s="9">
        <v>2</v>
      </c>
      <c r="AC10" s="9">
        <v>1</v>
      </c>
      <c r="AD10" s="9">
        <v>1</v>
      </c>
      <c r="AE10" s="9">
        <v>4</v>
      </c>
      <c r="AF10" s="9">
        <v>8</v>
      </c>
      <c r="AH10" s="11">
        <v>5</v>
      </c>
      <c r="AI10" s="9">
        <v>2</v>
      </c>
      <c r="AJ10" s="9"/>
      <c r="AK10" s="9">
        <v>1</v>
      </c>
      <c r="AL10" s="9">
        <v>1</v>
      </c>
      <c r="AM10" s="9">
        <v>4</v>
      </c>
      <c r="AQ10" s="8">
        <v>106</v>
      </c>
      <c r="AR10" s="9">
        <v>13.916017699115038</v>
      </c>
      <c r="AS10" s="9">
        <v>25.481456692913365</v>
      </c>
      <c r="AT10" s="9">
        <v>13.292672413793108</v>
      </c>
      <c r="AU10" s="9">
        <v>23.125652173913046</v>
      </c>
      <c r="AV10" s="9">
        <v>18.924475446428627</v>
      </c>
      <c r="BA10">
        <v>305</v>
      </c>
      <c r="BB10" s="9">
        <v>7</v>
      </c>
      <c r="BC10" s="9">
        <v>7</v>
      </c>
      <c r="BD10" s="9">
        <v>5</v>
      </c>
      <c r="BE10" s="9">
        <v>7</v>
      </c>
      <c r="BF10" s="9">
        <v>26</v>
      </c>
      <c r="BI10" s="11">
        <v>141</v>
      </c>
      <c r="BJ10" s="9">
        <v>12</v>
      </c>
      <c r="BK10" s="9">
        <v>15</v>
      </c>
      <c r="BL10" s="9">
        <v>9</v>
      </c>
      <c r="BM10" s="9">
        <v>8</v>
      </c>
      <c r="BN10" s="9">
        <v>44</v>
      </c>
      <c r="BO10" s="36">
        <f t="shared" si="5"/>
        <v>11</v>
      </c>
      <c r="BP10" s="36">
        <f t="shared" si="6"/>
        <v>7.333333333333333</v>
      </c>
      <c r="BX10">
        <v>106</v>
      </c>
      <c r="BY10" s="4" t="s">
        <v>369</v>
      </c>
      <c r="BZ10" s="9">
        <v>20</v>
      </c>
      <c r="CA10" s="9">
        <v>16</v>
      </c>
      <c r="CB10" s="9">
        <v>17</v>
      </c>
      <c r="CC10" s="9">
        <v>9</v>
      </c>
      <c r="CD10" s="9">
        <v>62</v>
      </c>
      <c r="CL10"/>
      <c r="CM10">
        <v>122</v>
      </c>
      <c r="CN10" s="53">
        <v>1</v>
      </c>
      <c r="CO10" s="53"/>
      <c r="CP10" s="53"/>
      <c r="CQ10" s="53"/>
      <c r="CR10" s="53">
        <v>1</v>
      </c>
      <c r="CT10" s="4">
        <v>1</v>
      </c>
      <c r="CU10" s="4">
        <v>1</v>
      </c>
      <c r="CV10" s="4">
        <v>1</v>
      </c>
      <c r="CW10" s="4">
        <v>1</v>
      </c>
      <c r="CZ10" s="4"/>
      <c r="DA10" s="4"/>
      <c r="DK10">
        <v>214</v>
      </c>
      <c r="DL10" s="53">
        <v>5</v>
      </c>
      <c r="DM10" s="53">
        <v>10</v>
      </c>
      <c r="DN10" s="53">
        <v>11</v>
      </c>
      <c r="DO10" s="53">
        <v>10</v>
      </c>
      <c r="DP10" s="53">
        <v>36</v>
      </c>
      <c r="DR10" s="4">
        <v>0</v>
      </c>
      <c r="DS10" s="4">
        <v>1</v>
      </c>
      <c r="DT10" s="4">
        <v>1</v>
      </c>
      <c r="DU10" s="4">
        <v>1</v>
      </c>
      <c r="DW10" s="4"/>
      <c r="DX10" s="4"/>
      <c r="DY10" s="4"/>
      <c r="DZ10" s="4"/>
      <c r="EA10" s="4"/>
    </row>
    <row r="11" spans="1:131" x14ac:dyDescent="0.25">
      <c r="A11" s="11">
        <v>40</v>
      </c>
      <c r="B11" s="9">
        <v>59</v>
      </c>
      <c r="C11" s="9">
        <v>59</v>
      </c>
      <c r="D11" s="9">
        <v>69</v>
      </c>
      <c r="E11" s="9">
        <v>60</v>
      </c>
      <c r="F11" s="9">
        <v>247</v>
      </c>
      <c r="H11" s="11">
        <v>202</v>
      </c>
      <c r="I11" s="9">
        <v>78</v>
      </c>
      <c r="J11" s="9">
        <v>85</v>
      </c>
      <c r="K11" s="9">
        <v>95</v>
      </c>
      <c r="L11" s="9">
        <v>56</v>
      </c>
      <c r="M11" s="9">
        <v>314</v>
      </c>
      <c r="N11" s="12">
        <f t="shared" si="4"/>
        <v>5.8078927773641105E-2</v>
      </c>
      <c r="O11" s="12">
        <f t="shared" si="1"/>
        <v>5.9357541899441341E-2</v>
      </c>
      <c r="P11" s="12">
        <f t="shared" si="2"/>
        <v>6.5880721220527044E-2</v>
      </c>
      <c r="Q11" s="12">
        <f t="shared" si="3"/>
        <v>5.0632911392405063E-2</v>
      </c>
      <c r="R11">
        <f>+IFERROR(VLOOKUP($H11,Servicios!$A:$C,2,0),"")</f>
        <v>1</v>
      </c>
      <c r="T11" s="8" t="s">
        <v>1275</v>
      </c>
      <c r="U11" s="9">
        <v>1289</v>
      </c>
      <c r="V11" s="9">
        <v>1378</v>
      </c>
      <c r="W11" s="9">
        <v>1385</v>
      </c>
      <c r="X11" s="9">
        <v>1075</v>
      </c>
      <c r="Y11" s="9">
        <v>5127</v>
      </c>
      <c r="AA11" s="11">
        <v>6</v>
      </c>
      <c r="AB11" s="9"/>
      <c r="AC11" s="9"/>
      <c r="AD11" s="9"/>
      <c r="AE11" s="9">
        <v>11</v>
      </c>
      <c r="AF11" s="9">
        <v>11</v>
      </c>
      <c r="AH11" s="11">
        <v>6</v>
      </c>
      <c r="AI11" s="9">
        <v>8</v>
      </c>
      <c r="AJ11" s="9"/>
      <c r="AK11" s="9"/>
      <c r="AL11" s="9">
        <v>3</v>
      </c>
      <c r="AM11" s="9">
        <v>11</v>
      </c>
      <c r="AQ11" s="8">
        <v>107</v>
      </c>
      <c r="AR11" s="9">
        <v>9.3868604651162872</v>
      </c>
      <c r="AS11" s="9">
        <v>11.1175</v>
      </c>
      <c r="AT11" s="9">
        <v>14.830882352941176</v>
      </c>
      <c r="AU11" s="9">
        <v>28.546500000000002</v>
      </c>
      <c r="AV11" s="9">
        <v>15.946974789915972</v>
      </c>
      <c r="BA11" t="s">
        <v>370</v>
      </c>
      <c r="BB11" s="9">
        <v>5</v>
      </c>
      <c r="BC11" s="9">
        <v>9</v>
      </c>
      <c r="BD11" s="9">
        <v>5</v>
      </c>
      <c r="BE11" s="9">
        <v>3</v>
      </c>
      <c r="BF11" s="9">
        <v>22</v>
      </c>
      <c r="BI11" s="11">
        <v>214</v>
      </c>
      <c r="BJ11" s="9">
        <v>10</v>
      </c>
      <c r="BK11" s="9">
        <v>5</v>
      </c>
      <c r="BL11" s="9">
        <v>11</v>
      </c>
      <c r="BM11" s="9">
        <v>10</v>
      </c>
      <c r="BN11" s="9">
        <v>36</v>
      </c>
      <c r="BO11" s="36">
        <f t="shared" si="5"/>
        <v>9</v>
      </c>
      <c r="BP11" s="36">
        <f t="shared" si="6"/>
        <v>6</v>
      </c>
      <c r="BX11">
        <v>107</v>
      </c>
      <c r="BY11" s="4" t="s">
        <v>373</v>
      </c>
      <c r="BZ11" s="9">
        <v>2</v>
      </c>
      <c r="CA11" s="9">
        <v>9</v>
      </c>
      <c r="CB11" s="9">
        <v>6</v>
      </c>
      <c r="CC11" s="9">
        <v>8</v>
      </c>
      <c r="CD11" s="9">
        <v>25</v>
      </c>
      <c r="CL11"/>
      <c r="CM11">
        <v>141</v>
      </c>
      <c r="CN11" s="53">
        <v>15</v>
      </c>
      <c r="CO11" s="53">
        <v>12</v>
      </c>
      <c r="CP11" s="53">
        <v>9</v>
      </c>
      <c r="CQ11" s="53">
        <v>8</v>
      </c>
      <c r="CR11" s="53">
        <v>44</v>
      </c>
      <c r="CT11" s="4">
        <v>1</v>
      </c>
      <c r="CU11" s="4">
        <v>1</v>
      </c>
      <c r="CV11" s="4">
        <v>1</v>
      </c>
      <c r="CW11" s="4">
        <v>1</v>
      </c>
      <c r="CZ11" s="4">
        <f>+CK11</f>
        <v>0</v>
      </c>
      <c r="DA11" s="4">
        <f>+CL11</f>
        <v>0</v>
      </c>
      <c r="DB11" s="54">
        <f>SUMPRODUCT(CN11:CN14,CT11:CT14)/SUM(CT11:CT14)/1.5</f>
        <v>8.3333333333333339</v>
      </c>
      <c r="DC11" s="54">
        <f>SUMPRODUCT(CO11:CO14,CU11:CU14)/SUM(CU11:CU14)/1.5</f>
        <v>8.2222222222222232</v>
      </c>
      <c r="DD11" s="54">
        <f>SUMPRODUCT(CP11:CP14,CV11:CV14)/SUM(CV11:CV14)/1.5</f>
        <v>6.8888888888888893</v>
      </c>
      <c r="DE11" s="54">
        <f>SUMPRODUCT(CQ11:CQ14,CW11:CW14)/SUM(CW11:CW14)/1.5</f>
        <v>4.666666666666667</v>
      </c>
      <c r="DJ11">
        <v>102</v>
      </c>
      <c r="DK11">
        <v>4</v>
      </c>
      <c r="DL11" s="53">
        <v>6</v>
      </c>
      <c r="DM11" s="53">
        <v>11</v>
      </c>
      <c r="DN11" s="53">
        <v>12</v>
      </c>
      <c r="DO11" s="53">
        <v>6</v>
      </c>
      <c r="DP11" s="53">
        <v>35</v>
      </c>
      <c r="DR11" s="4">
        <v>0</v>
      </c>
      <c r="DS11" s="4">
        <v>1</v>
      </c>
      <c r="DT11" s="4">
        <v>1</v>
      </c>
      <c r="DU11" s="4">
        <v>1</v>
      </c>
      <c r="DW11" s="4">
        <f>+DJ11</f>
        <v>102</v>
      </c>
      <c r="DX11" s="54">
        <f>SUMPRODUCT(DL11:DL16,DR11:DR16)/SUM(DR11:DR16)/1.5</f>
        <v>8.2222222222222232</v>
      </c>
      <c r="DY11" s="54">
        <f>SUMPRODUCT(DM11:DM16,DS11:DS16)/SUM(DS11:DS16)/1.5</f>
        <v>7.666666666666667</v>
      </c>
      <c r="DZ11" s="54">
        <f>SUMPRODUCT(DN11:DN16,DT11:DT16)/SUM(DT11:DT16)/1.5</f>
        <v>7.7333333333333334</v>
      </c>
      <c r="EA11" s="54">
        <f>SUMPRODUCT(DO11:DO16,DU11:DU16)/SUM(DU11:DU16)/1.5</f>
        <v>4.333333333333333</v>
      </c>
    </row>
    <row r="12" spans="1:131" x14ac:dyDescent="0.25">
      <c r="A12" s="11">
        <v>43</v>
      </c>
      <c r="B12" s="9">
        <v>67</v>
      </c>
      <c r="C12" s="9">
        <v>56</v>
      </c>
      <c r="D12" s="9">
        <v>61</v>
      </c>
      <c r="E12" s="9">
        <v>58</v>
      </c>
      <c r="F12" s="9">
        <v>242</v>
      </c>
      <c r="H12" s="11">
        <v>203</v>
      </c>
      <c r="I12" s="9">
        <v>33</v>
      </c>
      <c r="J12" s="9">
        <v>55</v>
      </c>
      <c r="K12" s="9">
        <v>64</v>
      </c>
      <c r="L12" s="9">
        <v>36</v>
      </c>
      <c r="M12" s="9">
        <v>188</v>
      </c>
      <c r="N12" s="12">
        <f t="shared" si="4"/>
        <v>2.4571854058078928E-2</v>
      </c>
      <c r="O12" s="12">
        <f t="shared" si="1"/>
        <v>3.840782122905028E-2</v>
      </c>
      <c r="P12" s="12">
        <f t="shared" si="2"/>
        <v>4.4382801664355064E-2</v>
      </c>
      <c r="Q12" s="12">
        <f t="shared" si="3"/>
        <v>3.25497287522604E-2</v>
      </c>
      <c r="R12">
        <f>+IFERROR(VLOOKUP($H12,Servicios!$A:$C,2,0),"")</f>
        <v>1</v>
      </c>
      <c r="AA12" s="8">
        <v>22</v>
      </c>
      <c r="AB12" s="9">
        <v>60</v>
      </c>
      <c r="AC12" s="9">
        <v>62</v>
      </c>
      <c r="AD12" s="9">
        <v>63</v>
      </c>
      <c r="AE12" s="9">
        <v>53</v>
      </c>
      <c r="AF12" s="9">
        <v>238</v>
      </c>
      <c r="AH12" s="8">
        <v>102</v>
      </c>
      <c r="AI12" s="9">
        <v>56</v>
      </c>
      <c r="AJ12" s="9">
        <v>69</v>
      </c>
      <c r="AK12" s="9">
        <v>64</v>
      </c>
      <c r="AL12" s="9">
        <v>39</v>
      </c>
      <c r="AM12" s="9">
        <v>228</v>
      </c>
      <c r="AQ12" s="8">
        <v>108</v>
      </c>
      <c r="AR12" s="9">
        <v>9.131176470588235</v>
      </c>
      <c r="AS12" s="9">
        <v>9.9439999999999991</v>
      </c>
      <c r="AT12" s="9">
        <v>7.97</v>
      </c>
      <c r="AU12" s="9">
        <v>18.883333333333333</v>
      </c>
      <c r="AV12" s="9">
        <v>10.521777777777784</v>
      </c>
      <c r="AZ12">
        <v>30</v>
      </c>
      <c r="BA12">
        <v>112</v>
      </c>
      <c r="BB12" s="9">
        <v>5</v>
      </c>
      <c r="BC12" s="9">
        <v>4</v>
      </c>
      <c r="BD12" s="9">
        <v>4</v>
      </c>
      <c r="BE12" s="9">
        <v>2</v>
      </c>
      <c r="BF12" s="9">
        <v>15</v>
      </c>
      <c r="BI12" s="8">
        <v>102</v>
      </c>
      <c r="BJ12" s="9"/>
      <c r="BK12" s="9"/>
      <c r="BL12" s="9"/>
      <c r="BM12" s="9"/>
      <c r="BN12" s="9"/>
      <c r="BO12" s="36">
        <f t="shared" si="5"/>
        <v>0</v>
      </c>
      <c r="BP12" s="36">
        <f t="shared" si="6"/>
        <v>0</v>
      </c>
      <c r="BX12">
        <v>108</v>
      </c>
      <c r="BY12" s="4" t="s">
        <v>373</v>
      </c>
      <c r="BZ12" s="9">
        <v>3</v>
      </c>
      <c r="CA12" s="9">
        <v>5</v>
      </c>
      <c r="CB12" s="9"/>
      <c r="CC12" s="9">
        <v>1</v>
      </c>
      <c r="CD12" s="9">
        <v>9</v>
      </c>
      <c r="CK12">
        <v>102</v>
      </c>
      <c r="CL12" t="s">
        <v>369</v>
      </c>
      <c r="CM12">
        <v>114</v>
      </c>
      <c r="CN12" s="53">
        <v>8</v>
      </c>
      <c r="CO12" s="53">
        <v>12</v>
      </c>
      <c r="CP12" s="53">
        <v>12</v>
      </c>
      <c r="CQ12" s="53">
        <v>6</v>
      </c>
      <c r="CR12" s="53">
        <v>38</v>
      </c>
      <c r="CT12" s="4">
        <v>1</v>
      </c>
      <c r="CU12" s="4">
        <v>1</v>
      </c>
      <c r="CV12" s="4">
        <v>0</v>
      </c>
      <c r="CW12" s="4">
        <v>1</v>
      </c>
      <c r="CZ12" s="4"/>
      <c r="DA12" s="4"/>
      <c r="DK12">
        <v>114</v>
      </c>
      <c r="DL12" s="53">
        <v>8</v>
      </c>
      <c r="DM12" s="53">
        <v>12</v>
      </c>
      <c r="DN12" s="53">
        <v>12</v>
      </c>
      <c r="DO12" s="53">
        <v>6</v>
      </c>
      <c r="DP12" s="53">
        <v>38</v>
      </c>
      <c r="DR12" s="4">
        <v>0</v>
      </c>
      <c r="DS12" s="4">
        <v>1</v>
      </c>
      <c r="DT12" s="4">
        <v>1</v>
      </c>
      <c r="DU12" s="4">
        <v>1</v>
      </c>
      <c r="DW12" s="4"/>
      <c r="DX12" s="4"/>
      <c r="DY12" s="4"/>
      <c r="DZ12" s="4"/>
      <c r="EA12" s="4"/>
    </row>
    <row r="13" spans="1:131" x14ac:dyDescent="0.25">
      <c r="A13" s="11">
        <v>70</v>
      </c>
      <c r="B13" s="9">
        <v>21</v>
      </c>
      <c r="C13" s="9">
        <v>20</v>
      </c>
      <c r="D13" s="9">
        <v>16</v>
      </c>
      <c r="E13" s="9">
        <v>20</v>
      </c>
      <c r="F13" s="9">
        <v>77</v>
      </c>
      <c r="H13" s="11">
        <v>205</v>
      </c>
      <c r="I13" s="9">
        <v>7</v>
      </c>
      <c r="J13" s="9">
        <v>12</v>
      </c>
      <c r="K13" s="9">
        <v>12</v>
      </c>
      <c r="L13" s="9">
        <v>11</v>
      </c>
      <c r="M13" s="9">
        <v>42</v>
      </c>
      <c r="N13" s="12">
        <f t="shared" si="4"/>
        <v>5.2122114668652275E-3</v>
      </c>
      <c r="O13" s="12">
        <f t="shared" si="1"/>
        <v>8.3798882681564244E-3</v>
      </c>
      <c r="P13" s="12">
        <f t="shared" si="2"/>
        <v>8.321775312066574E-3</v>
      </c>
      <c r="Q13" s="12">
        <f t="shared" si="3"/>
        <v>9.9457504520795662E-3</v>
      </c>
      <c r="R13">
        <f>+IFERROR(VLOOKUP($H13,Servicios!$A:$C,2,0),"")</f>
        <v>1</v>
      </c>
      <c r="AA13" s="11">
        <v>1</v>
      </c>
      <c r="AB13" s="9">
        <v>31</v>
      </c>
      <c r="AC13" s="9">
        <v>59</v>
      </c>
      <c r="AD13" s="9">
        <v>40</v>
      </c>
      <c r="AE13" s="9">
        <v>4</v>
      </c>
      <c r="AF13" s="9">
        <v>134</v>
      </c>
      <c r="AH13" s="11">
        <v>1</v>
      </c>
      <c r="AI13" s="9">
        <v>31</v>
      </c>
      <c r="AJ13" s="9">
        <v>56</v>
      </c>
      <c r="AK13" s="9">
        <v>42</v>
      </c>
      <c r="AL13" s="9">
        <v>11</v>
      </c>
      <c r="AM13" s="9">
        <v>140</v>
      </c>
      <c r="AQ13" s="8">
        <v>109</v>
      </c>
      <c r="AR13" s="9">
        <v>11.014657534246584</v>
      </c>
      <c r="AS13" s="9">
        <v>17.198071428571438</v>
      </c>
      <c r="AT13" s="9">
        <v>11.809220779220796</v>
      </c>
      <c r="AU13" s="9">
        <v>23.547857142857143</v>
      </c>
      <c r="AV13" s="9">
        <v>15.55038869257948</v>
      </c>
      <c r="BA13">
        <v>201</v>
      </c>
      <c r="BB13" s="9">
        <v>13</v>
      </c>
      <c r="BC13" s="9">
        <v>7</v>
      </c>
      <c r="BD13" s="9">
        <v>13</v>
      </c>
      <c r="BE13" s="9">
        <v>8</v>
      </c>
      <c r="BF13" s="9">
        <v>41</v>
      </c>
      <c r="BI13" s="11">
        <v>4</v>
      </c>
      <c r="BJ13" s="9">
        <v>11</v>
      </c>
      <c r="BK13" s="9">
        <v>6</v>
      </c>
      <c r="BL13" s="9">
        <v>12</v>
      </c>
      <c r="BM13" s="9">
        <v>6</v>
      </c>
      <c r="BN13" s="9">
        <v>35</v>
      </c>
      <c r="BO13" s="36">
        <f t="shared" si="5"/>
        <v>8.75</v>
      </c>
      <c r="BP13" s="36">
        <f t="shared" si="6"/>
        <v>5.833333333333333</v>
      </c>
      <c r="BX13">
        <v>109</v>
      </c>
      <c r="BY13" s="4" t="s">
        <v>369</v>
      </c>
      <c r="BZ13" s="9">
        <v>15</v>
      </c>
      <c r="CA13" s="9">
        <v>10</v>
      </c>
      <c r="CB13" s="9">
        <v>15</v>
      </c>
      <c r="CC13" s="9">
        <v>11</v>
      </c>
      <c r="CD13" s="9">
        <v>51</v>
      </c>
      <c r="CL13"/>
      <c r="CM13">
        <v>122</v>
      </c>
      <c r="CN13" s="53">
        <v>15</v>
      </c>
      <c r="CO13" s="53">
        <v>13</v>
      </c>
      <c r="CP13" s="53">
        <v>7</v>
      </c>
      <c r="CQ13" s="53">
        <v>7</v>
      </c>
      <c r="CR13" s="53">
        <v>42</v>
      </c>
      <c r="CT13" s="4">
        <v>1</v>
      </c>
      <c r="CU13" s="4">
        <v>1</v>
      </c>
      <c r="CV13" s="4">
        <v>1</v>
      </c>
      <c r="CW13" s="4">
        <v>1</v>
      </c>
      <c r="CZ13" s="4"/>
      <c r="DA13" s="4"/>
      <c r="DK13">
        <v>122</v>
      </c>
      <c r="DL13" s="53">
        <v>15</v>
      </c>
      <c r="DM13" s="53">
        <v>13</v>
      </c>
      <c r="DN13" s="53">
        <v>7</v>
      </c>
      <c r="DO13" s="53">
        <v>7</v>
      </c>
      <c r="DP13" s="53">
        <v>42</v>
      </c>
      <c r="DR13" s="4">
        <v>1</v>
      </c>
      <c r="DS13" s="4">
        <v>1</v>
      </c>
      <c r="DT13" s="4">
        <v>0</v>
      </c>
      <c r="DU13" s="4">
        <v>1</v>
      </c>
      <c r="DW13" s="4"/>
      <c r="DX13" s="4"/>
      <c r="DY13" s="4"/>
      <c r="DZ13" s="4"/>
      <c r="EA13" s="4"/>
    </row>
    <row r="14" spans="1:131" x14ac:dyDescent="0.25">
      <c r="A14" s="11">
        <v>73</v>
      </c>
      <c r="B14" s="9">
        <v>15</v>
      </c>
      <c r="C14" s="9">
        <v>7</v>
      </c>
      <c r="D14" s="9">
        <v>9</v>
      </c>
      <c r="E14" s="9">
        <v>11</v>
      </c>
      <c r="F14" s="9">
        <v>42</v>
      </c>
      <c r="H14" s="11">
        <v>206</v>
      </c>
      <c r="I14" s="9">
        <v>23</v>
      </c>
      <c r="J14" s="9">
        <v>42</v>
      </c>
      <c r="K14" s="9">
        <v>39</v>
      </c>
      <c r="L14" s="9">
        <v>41</v>
      </c>
      <c r="M14" s="9">
        <v>145</v>
      </c>
      <c r="N14" s="12">
        <f t="shared" si="4"/>
        <v>1.7125837676842889E-2</v>
      </c>
      <c r="O14" s="12">
        <f t="shared" si="1"/>
        <v>2.9329608938547486E-2</v>
      </c>
      <c r="P14" s="12">
        <f t="shared" si="2"/>
        <v>2.7045769764216365E-2</v>
      </c>
      <c r="Q14" s="12">
        <f t="shared" si="3"/>
        <v>3.7070524412296565E-2</v>
      </c>
      <c r="R14">
        <f>+IFERROR(VLOOKUP($H14,Servicios!$A:$C,2,0),"")</f>
        <v>1</v>
      </c>
      <c r="AA14" s="11">
        <v>2</v>
      </c>
      <c r="AB14" s="9">
        <v>16</v>
      </c>
      <c r="AC14" s="9">
        <v>3</v>
      </c>
      <c r="AD14" s="9">
        <v>14</v>
      </c>
      <c r="AE14" s="9"/>
      <c r="AF14" s="9">
        <v>33</v>
      </c>
      <c r="AH14" s="11">
        <v>2</v>
      </c>
      <c r="AI14" s="9">
        <v>13</v>
      </c>
      <c r="AJ14" s="9">
        <v>12</v>
      </c>
      <c r="AK14" s="9">
        <v>20</v>
      </c>
      <c r="AL14" s="9">
        <v>14</v>
      </c>
      <c r="AM14" s="9">
        <v>59</v>
      </c>
      <c r="AQ14" s="8">
        <v>111</v>
      </c>
      <c r="AR14" s="9">
        <v>7.9700000000000006</v>
      </c>
      <c r="AS14" s="9">
        <v>14.518000000000001</v>
      </c>
      <c r="AT14" s="9">
        <v>11.26</v>
      </c>
      <c r="AU14" s="9">
        <v>23.004285714285714</v>
      </c>
      <c r="AV14" s="9">
        <v>15.362500000000001</v>
      </c>
      <c r="BA14">
        <v>202</v>
      </c>
      <c r="BB14" s="9">
        <v>10</v>
      </c>
      <c r="BC14" s="9">
        <v>6</v>
      </c>
      <c r="BD14" s="9">
        <v>11</v>
      </c>
      <c r="BE14" s="9">
        <v>5</v>
      </c>
      <c r="BF14" s="9">
        <v>32</v>
      </c>
      <c r="BI14" s="11">
        <v>114</v>
      </c>
      <c r="BJ14" s="9">
        <v>12</v>
      </c>
      <c r="BK14" s="9">
        <v>8</v>
      </c>
      <c r="BL14" s="9">
        <v>12</v>
      </c>
      <c r="BM14" s="9">
        <v>6</v>
      </c>
      <c r="BN14" s="9">
        <v>38</v>
      </c>
      <c r="BO14" s="36">
        <f t="shared" si="5"/>
        <v>9.5</v>
      </c>
      <c r="BP14" s="36">
        <f t="shared" si="6"/>
        <v>6.333333333333333</v>
      </c>
      <c r="BX14">
        <v>202</v>
      </c>
      <c r="BY14" s="4" t="s">
        <v>373</v>
      </c>
      <c r="BZ14" s="9">
        <v>14</v>
      </c>
      <c r="CA14" s="9">
        <v>14</v>
      </c>
      <c r="CB14" s="9">
        <v>14</v>
      </c>
      <c r="CC14" s="9">
        <v>11</v>
      </c>
      <c r="CD14" s="9">
        <v>53</v>
      </c>
      <c r="CL14"/>
      <c r="CM14">
        <v>124</v>
      </c>
      <c r="CN14" s="53">
        <v>12</v>
      </c>
      <c r="CO14" s="53">
        <v>13</v>
      </c>
      <c r="CP14" s="53">
        <v>15</v>
      </c>
      <c r="CQ14" s="53">
        <v>7</v>
      </c>
      <c r="CR14" s="53">
        <v>47</v>
      </c>
      <c r="CT14" s="4">
        <v>1</v>
      </c>
      <c r="CU14" s="4">
        <v>0</v>
      </c>
      <c r="CV14" s="4">
        <v>1</v>
      </c>
      <c r="CW14" s="4">
        <v>1</v>
      </c>
      <c r="CZ14" s="4"/>
      <c r="DA14" s="4"/>
      <c r="DK14">
        <v>124</v>
      </c>
      <c r="DL14" s="53">
        <v>12</v>
      </c>
      <c r="DM14" s="53">
        <v>13</v>
      </c>
      <c r="DN14" s="53">
        <v>15</v>
      </c>
      <c r="DO14" s="53">
        <v>7</v>
      </c>
      <c r="DP14" s="53">
        <v>47</v>
      </c>
      <c r="DR14" s="4">
        <v>1</v>
      </c>
      <c r="DS14" s="4">
        <v>1</v>
      </c>
      <c r="DT14" s="4">
        <v>1</v>
      </c>
      <c r="DU14" s="4">
        <v>1</v>
      </c>
      <c r="DW14" s="4"/>
      <c r="DX14" s="4"/>
      <c r="DY14" s="4"/>
      <c r="DZ14" s="4"/>
      <c r="EA14" s="4"/>
    </row>
    <row r="15" spans="1:131" x14ac:dyDescent="0.25">
      <c r="A15" s="11">
        <v>76</v>
      </c>
      <c r="B15" s="9">
        <v>23</v>
      </c>
      <c r="C15" s="9">
        <v>12</v>
      </c>
      <c r="D15" s="9">
        <v>15</v>
      </c>
      <c r="E15" s="9">
        <v>12</v>
      </c>
      <c r="F15" s="9">
        <v>62</v>
      </c>
      <c r="H15" s="11">
        <v>207</v>
      </c>
      <c r="I15" s="9">
        <v>6</v>
      </c>
      <c r="J15" s="9">
        <v>22</v>
      </c>
      <c r="K15" s="9">
        <v>29</v>
      </c>
      <c r="L15" s="9">
        <v>8</v>
      </c>
      <c r="M15" s="9">
        <v>65</v>
      </c>
      <c r="N15" s="12">
        <f t="shared" si="4"/>
        <v>4.4676098287416231E-3</v>
      </c>
      <c r="O15" s="12">
        <f t="shared" si="1"/>
        <v>1.5363128491620111E-2</v>
      </c>
      <c r="P15" s="12">
        <f t="shared" si="2"/>
        <v>2.0110957004160889E-2</v>
      </c>
      <c r="Q15" s="12">
        <f t="shared" si="3"/>
        <v>7.2332730560578659E-3</v>
      </c>
      <c r="R15">
        <f>+IFERROR(VLOOKUP($H15,Servicios!$A:$C,2,0),"")</f>
        <v>1</v>
      </c>
      <c r="AA15" s="11">
        <v>3</v>
      </c>
      <c r="AB15" s="9">
        <v>9</v>
      </c>
      <c r="AC15" s="9"/>
      <c r="AD15" s="9">
        <v>4</v>
      </c>
      <c r="AE15" s="9">
        <v>3</v>
      </c>
      <c r="AF15" s="9">
        <v>16</v>
      </c>
      <c r="AH15" s="11">
        <v>3</v>
      </c>
      <c r="AI15" s="9">
        <v>4</v>
      </c>
      <c r="AJ15" s="9">
        <v>1</v>
      </c>
      <c r="AK15" s="9">
        <v>1</v>
      </c>
      <c r="AL15" s="9">
        <v>7</v>
      </c>
      <c r="AM15" s="9">
        <v>13</v>
      </c>
      <c r="AQ15" s="8">
        <v>112</v>
      </c>
      <c r="AR15" s="9">
        <v>12.550263157894737</v>
      </c>
      <c r="AS15" s="9">
        <v>18.245000000000005</v>
      </c>
      <c r="AT15" s="9">
        <v>13.100625000000006</v>
      </c>
      <c r="AU15" s="9">
        <v>18.002142857142857</v>
      </c>
      <c r="AV15" s="9">
        <v>15.192207792207784</v>
      </c>
      <c r="BA15">
        <v>203</v>
      </c>
      <c r="BB15" s="9">
        <v>5</v>
      </c>
      <c r="BC15" s="9">
        <v>2</v>
      </c>
      <c r="BD15" s="9">
        <v>2</v>
      </c>
      <c r="BE15" s="9">
        <v>1</v>
      </c>
      <c r="BF15" s="9">
        <v>10</v>
      </c>
      <c r="BI15" s="11">
        <v>122</v>
      </c>
      <c r="BJ15" s="9">
        <v>13</v>
      </c>
      <c r="BK15" s="9">
        <v>15</v>
      </c>
      <c r="BL15" s="9">
        <v>7</v>
      </c>
      <c r="BM15" s="9">
        <v>7</v>
      </c>
      <c r="BN15" s="9">
        <v>42</v>
      </c>
      <c r="BO15" s="36">
        <f t="shared" si="5"/>
        <v>10.5</v>
      </c>
      <c r="BP15" s="36">
        <f t="shared" si="6"/>
        <v>7</v>
      </c>
      <c r="BX15">
        <v>203</v>
      </c>
      <c r="BY15" s="4" t="s">
        <v>373</v>
      </c>
      <c r="BZ15" s="9">
        <v>5</v>
      </c>
      <c r="CA15" s="9">
        <v>5</v>
      </c>
      <c r="CB15" s="9">
        <v>6</v>
      </c>
      <c r="CC15" s="9">
        <v>3</v>
      </c>
      <c r="CD15" s="9">
        <v>19</v>
      </c>
      <c r="CL15"/>
      <c r="CM15">
        <v>211</v>
      </c>
      <c r="CN15" s="53">
        <v>7</v>
      </c>
      <c r="CO15" s="53">
        <v>7</v>
      </c>
      <c r="CP15" s="53">
        <v>10</v>
      </c>
      <c r="CQ15" s="53">
        <v>8</v>
      </c>
      <c r="CR15" s="53">
        <v>32</v>
      </c>
      <c r="CT15" s="4">
        <v>1</v>
      </c>
      <c r="CU15" s="4">
        <v>1</v>
      </c>
      <c r="CV15" s="4">
        <v>1</v>
      </c>
      <c r="CW15" s="4">
        <v>1</v>
      </c>
      <c r="CZ15" s="4">
        <f>+CZ11</f>
        <v>0</v>
      </c>
      <c r="DA15" s="4">
        <f>+CL15</f>
        <v>0</v>
      </c>
      <c r="DB15" s="54">
        <f>SUMPRODUCT(CN15:CN16,CT15:CT16)/SUM(CT15:CT16)/1.5</f>
        <v>4.333333333333333</v>
      </c>
      <c r="DC15" s="54">
        <f>SUMPRODUCT(CO15:CO16,CU15:CU16)/SUM(CU15:CU16)/1.5</f>
        <v>6</v>
      </c>
      <c r="DD15" s="54">
        <f>SUMPRODUCT(CP15:CP16,CV15:CV16)/SUM(CV15:CV16)/1.5</f>
        <v>7.333333333333333</v>
      </c>
      <c r="DE15" s="54">
        <f>SUMPRODUCT(CQ15:CQ16,CW15:CW16)/SUM(CW15:CW16)/1.5</f>
        <v>4.666666666666667</v>
      </c>
      <c r="DK15">
        <v>141</v>
      </c>
      <c r="DL15" s="53">
        <v>10</v>
      </c>
      <c r="DM15" s="53">
        <v>13</v>
      </c>
      <c r="DN15" s="53">
        <v>9</v>
      </c>
      <c r="DO15" s="53">
        <v>5</v>
      </c>
      <c r="DP15" s="53">
        <v>37</v>
      </c>
      <c r="DR15" s="4">
        <v>1</v>
      </c>
      <c r="DS15" s="4">
        <v>1</v>
      </c>
      <c r="DT15" s="4">
        <v>1</v>
      </c>
      <c r="DU15" s="4">
        <v>1</v>
      </c>
      <c r="DW15" s="4"/>
      <c r="DX15" s="4"/>
      <c r="DY15" s="4"/>
      <c r="DZ15" s="4"/>
      <c r="EA15" s="4"/>
    </row>
    <row r="16" spans="1:131" x14ac:dyDescent="0.25">
      <c r="A16" s="11">
        <v>78</v>
      </c>
      <c r="B16" s="9">
        <v>23</v>
      </c>
      <c r="C16" s="9">
        <v>11</v>
      </c>
      <c r="D16" s="9">
        <v>15</v>
      </c>
      <c r="E16" s="9">
        <v>10</v>
      </c>
      <c r="F16" s="9">
        <v>59</v>
      </c>
      <c r="H16" s="11">
        <v>208</v>
      </c>
      <c r="I16" s="9"/>
      <c r="J16" s="9">
        <v>4</v>
      </c>
      <c r="K16" s="9">
        <v>2</v>
      </c>
      <c r="L16" s="9">
        <v>1</v>
      </c>
      <c r="M16" s="9">
        <v>7</v>
      </c>
      <c r="N16" s="12">
        <f t="shared" si="4"/>
        <v>0</v>
      </c>
      <c r="O16" s="12">
        <f t="shared" si="1"/>
        <v>2.7932960893854749E-3</v>
      </c>
      <c r="P16" s="12">
        <f t="shared" si="2"/>
        <v>1.3869625520110957E-3</v>
      </c>
      <c r="Q16" s="12">
        <f t="shared" si="3"/>
        <v>9.0415913200723324E-4</v>
      </c>
      <c r="R16">
        <f>+IFERROR(VLOOKUP($H16,Servicios!$A:$C,2,0),"")</f>
        <v>1</v>
      </c>
      <c r="AA16" s="11">
        <v>4</v>
      </c>
      <c r="AB16" s="9">
        <v>2</v>
      </c>
      <c r="AC16" s="9"/>
      <c r="AD16" s="9">
        <v>4</v>
      </c>
      <c r="AE16" s="9">
        <v>10</v>
      </c>
      <c r="AF16" s="9">
        <v>16</v>
      </c>
      <c r="AH16" s="11">
        <v>4</v>
      </c>
      <c r="AI16" s="9">
        <v>3</v>
      </c>
      <c r="AJ16" s="9"/>
      <c r="AK16" s="9">
        <v>1</v>
      </c>
      <c r="AL16" s="9">
        <v>2</v>
      </c>
      <c r="AM16" s="9">
        <v>6</v>
      </c>
      <c r="AQ16" s="8">
        <v>201</v>
      </c>
      <c r="AR16" s="9">
        <v>14.03143292682924</v>
      </c>
      <c r="AS16" s="9">
        <v>19.295448430493238</v>
      </c>
      <c r="AT16" s="9">
        <v>14.131815476190448</v>
      </c>
      <c r="AU16" s="9">
        <v>21.917102272727234</v>
      </c>
      <c r="AV16" s="9">
        <v>17.558953488372115</v>
      </c>
      <c r="BA16">
        <v>207</v>
      </c>
      <c r="BB16" s="9">
        <v>5</v>
      </c>
      <c r="BC16" s="9">
        <v>1</v>
      </c>
      <c r="BD16" s="9">
        <v>4</v>
      </c>
      <c r="BE16" s="9"/>
      <c r="BF16" s="9">
        <v>10</v>
      </c>
      <c r="BI16" s="11">
        <v>124</v>
      </c>
      <c r="BJ16" s="9">
        <v>13</v>
      </c>
      <c r="BK16" s="9">
        <v>12</v>
      </c>
      <c r="BL16" s="9">
        <v>15</v>
      </c>
      <c r="BM16" s="9">
        <v>7</v>
      </c>
      <c r="BN16" s="9">
        <v>47</v>
      </c>
      <c r="BO16" s="36">
        <f t="shared" si="5"/>
        <v>11.75</v>
      </c>
      <c r="BP16" s="36">
        <f t="shared" si="6"/>
        <v>7.833333333333333</v>
      </c>
      <c r="BW16" s="4">
        <v>22</v>
      </c>
      <c r="BX16" s="4">
        <v>201</v>
      </c>
      <c r="BY16" s="4" t="s">
        <v>373</v>
      </c>
      <c r="BZ16" s="9">
        <v>13</v>
      </c>
      <c r="CA16" s="9">
        <v>13</v>
      </c>
      <c r="CB16" s="9">
        <v>15</v>
      </c>
      <c r="CC16" s="9">
        <v>14</v>
      </c>
      <c r="CD16" s="9">
        <v>55</v>
      </c>
      <c r="CL16" t="s">
        <v>373</v>
      </c>
      <c r="CM16">
        <v>4</v>
      </c>
      <c r="CN16" s="53">
        <v>6</v>
      </c>
      <c r="CO16" s="53">
        <v>11</v>
      </c>
      <c r="CP16" s="53">
        <v>12</v>
      </c>
      <c r="CQ16" s="53">
        <v>6</v>
      </c>
      <c r="CR16" s="53">
        <v>35</v>
      </c>
      <c r="CT16" s="4">
        <v>1</v>
      </c>
      <c r="CU16" s="4">
        <v>1</v>
      </c>
      <c r="CV16" s="4">
        <v>1</v>
      </c>
      <c r="CW16" s="4">
        <v>1</v>
      </c>
      <c r="CZ16" s="4"/>
      <c r="DA16" s="4"/>
      <c r="DK16">
        <v>211</v>
      </c>
      <c r="DL16" s="53">
        <v>7</v>
      </c>
      <c r="DM16" s="53">
        <v>7</v>
      </c>
      <c r="DN16" s="53">
        <v>10</v>
      </c>
      <c r="DO16" s="53">
        <v>8</v>
      </c>
      <c r="DP16" s="53">
        <v>32</v>
      </c>
      <c r="DR16" s="4">
        <v>0</v>
      </c>
      <c r="DS16" s="4">
        <v>1</v>
      </c>
      <c r="DT16" s="4">
        <v>1</v>
      </c>
      <c r="DU16" s="4">
        <v>1</v>
      </c>
      <c r="DW16" s="4"/>
      <c r="DX16" s="4"/>
      <c r="DY16" s="4"/>
      <c r="DZ16" s="4"/>
      <c r="EA16" s="4"/>
    </row>
    <row r="17" spans="1:131" x14ac:dyDescent="0.25">
      <c r="A17" s="11">
        <v>80</v>
      </c>
      <c r="B17" s="9">
        <v>54</v>
      </c>
      <c r="C17" s="9">
        <v>51</v>
      </c>
      <c r="D17" s="9">
        <v>56</v>
      </c>
      <c r="E17" s="9">
        <v>36</v>
      </c>
      <c r="F17" s="9">
        <v>197</v>
      </c>
      <c r="H17" s="11">
        <v>301</v>
      </c>
      <c r="I17" s="9">
        <v>65</v>
      </c>
      <c r="J17" s="9">
        <v>52</v>
      </c>
      <c r="K17" s="9">
        <v>63</v>
      </c>
      <c r="L17" s="9">
        <v>48</v>
      </c>
      <c r="M17" s="9">
        <v>228</v>
      </c>
      <c r="N17" s="12">
        <f t="shared" si="4"/>
        <v>4.8399106478034248E-2</v>
      </c>
      <c r="O17" s="12">
        <f t="shared" si="1"/>
        <v>3.6312849162011177E-2</v>
      </c>
      <c r="P17" s="12">
        <f t="shared" si="2"/>
        <v>4.3689320388349516E-2</v>
      </c>
      <c r="Q17" s="12">
        <f t="shared" si="3"/>
        <v>4.3399638336347197E-2</v>
      </c>
      <c r="R17">
        <f>+IFERROR(VLOOKUP($H17,Servicios!$A:$C,2,0),"")</f>
        <v>1</v>
      </c>
      <c r="AA17" s="11">
        <v>5</v>
      </c>
      <c r="AB17" s="9">
        <v>2</v>
      </c>
      <c r="AC17" s="9"/>
      <c r="AD17" s="9"/>
      <c r="AE17" s="9">
        <v>7</v>
      </c>
      <c r="AF17" s="9">
        <v>9</v>
      </c>
      <c r="AH17" s="11">
        <v>5</v>
      </c>
      <c r="AI17" s="9">
        <v>1</v>
      </c>
      <c r="AJ17" s="9"/>
      <c r="AK17" s="9"/>
      <c r="AL17" s="9">
        <v>2</v>
      </c>
      <c r="AM17" s="9">
        <v>3</v>
      </c>
      <c r="AQ17" s="8">
        <v>202</v>
      </c>
      <c r="AR17" s="9">
        <v>11.509531250000011</v>
      </c>
      <c r="AS17" s="9">
        <v>18.75175438596488</v>
      </c>
      <c r="AT17" s="9">
        <v>13.721692307692313</v>
      </c>
      <c r="AU17" s="9">
        <v>23.352117647058819</v>
      </c>
      <c r="AV17" s="9">
        <v>16.148074398249491</v>
      </c>
      <c r="BA17">
        <v>208</v>
      </c>
      <c r="BB17" s="9">
        <v>4</v>
      </c>
      <c r="BC17" s="9"/>
      <c r="BD17" s="9">
        <v>2</v>
      </c>
      <c r="BE17" s="9">
        <v>1</v>
      </c>
      <c r="BF17" s="9">
        <v>7</v>
      </c>
      <c r="BI17" s="11">
        <v>141</v>
      </c>
      <c r="BJ17" s="9">
        <v>13</v>
      </c>
      <c r="BK17" s="9">
        <v>10</v>
      </c>
      <c r="BL17" s="9">
        <v>9</v>
      </c>
      <c r="BM17" s="9">
        <v>5</v>
      </c>
      <c r="BN17" s="9">
        <v>37</v>
      </c>
      <c r="BO17" s="36">
        <f t="shared" si="5"/>
        <v>9.25</v>
      </c>
      <c r="BP17" s="36">
        <f t="shared" si="6"/>
        <v>6.166666666666667</v>
      </c>
      <c r="BW17" s="4"/>
      <c r="BX17" s="4">
        <v>202</v>
      </c>
      <c r="BY17" s="4" t="s">
        <v>369</v>
      </c>
      <c r="BZ17" s="9">
        <v>13</v>
      </c>
      <c r="CA17" s="9">
        <v>17</v>
      </c>
      <c r="CB17" s="9">
        <v>15</v>
      </c>
      <c r="CC17" s="9">
        <v>12</v>
      </c>
      <c r="CD17" s="9">
        <v>57</v>
      </c>
      <c r="CL17"/>
      <c r="CM17">
        <v>141</v>
      </c>
      <c r="CN17" s="53">
        <v>10</v>
      </c>
      <c r="CO17" s="53">
        <v>13</v>
      </c>
      <c r="CP17" s="53">
        <v>9</v>
      </c>
      <c r="CQ17" s="53">
        <v>5</v>
      </c>
      <c r="CR17" s="53">
        <v>37</v>
      </c>
      <c r="CT17" s="4">
        <v>0</v>
      </c>
      <c r="CU17" s="4">
        <v>1</v>
      </c>
      <c r="CV17" s="4">
        <v>0</v>
      </c>
      <c r="CW17" s="4">
        <v>1</v>
      </c>
      <c r="CZ17" s="4">
        <f>+CK17</f>
        <v>0</v>
      </c>
      <c r="DA17" s="4">
        <f>+CL17</f>
        <v>0</v>
      </c>
      <c r="DB17" s="54">
        <f>SUMPRODUCT(CN17:CN20,CT17:CT20)/SUM(CT17:CT20)/1.5</f>
        <v>1.3333333333333333</v>
      </c>
      <c r="DC17" s="54">
        <f>SUMPRODUCT(CO17:CO20,CU17:CU20)/SUM(CU17:CU20)/1.5</f>
        <v>5.333333333333333</v>
      </c>
      <c r="DD17" s="54">
        <f>SUMPRODUCT(CP17:CP20,CV17:CV20)/SUM(CV17:CV20)/1.5</f>
        <v>4.666666666666667</v>
      </c>
      <c r="DE17" s="54">
        <f>SUMPRODUCT(CQ17:CQ20,CW17:CW20)/SUM(CW17:CW20)/1.5</f>
        <v>4.333333333333333</v>
      </c>
      <c r="DJ17">
        <v>103</v>
      </c>
      <c r="DK17">
        <v>4</v>
      </c>
      <c r="DL17" s="53">
        <v>14</v>
      </c>
      <c r="DM17" s="53">
        <v>11</v>
      </c>
      <c r="DN17" s="53">
        <v>12</v>
      </c>
      <c r="DO17" s="53">
        <v>4</v>
      </c>
      <c r="DP17" s="53">
        <v>41</v>
      </c>
      <c r="DR17" s="4">
        <v>1</v>
      </c>
      <c r="DS17" s="4">
        <v>1</v>
      </c>
      <c r="DT17" s="4">
        <v>1</v>
      </c>
      <c r="DU17" s="4">
        <v>1</v>
      </c>
      <c r="DW17" s="4">
        <f>+DJ17</f>
        <v>103</v>
      </c>
      <c r="DX17" s="54">
        <f>SUMPRODUCT(DL17:DL21,DR17:DR21)/SUM(DR17:DR21)/1.5</f>
        <v>9.6666666666666661</v>
      </c>
      <c r="DY17" s="54">
        <f>SUMPRODUCT(DM17:DM21,DS17:DS21)/SUM(DS17:DS21)/1.5</f>
        <v>5.0666666666666664</v>
      </c>
      <c r="DZ17" s="54">
        <f>SUMPRODUCT(DN17:DN21,DT17:DT21)/SUM(DT17:DT21)/1.5</f>
        <v>6.5</v>
      </c>
      <c r="EA17" s="54">
        <f>SUMPRODUCT(DO17:DO21,DU17:DU21)/SUM(DU17:DU21)/1.5</f>
        <v>4</v>
      </c>
    </row>
    <row r="18" spans="1:131" x14ac:dyDescent="0.25">
      <c r="A18" s="11">
        <v>88</v>
      </c>
      <c r="B18" s="9">
        <v>34</v>
      </c>
      <c r="C18" s="9">
        <v>28</v>
      </c>
      <c r="D18" s="9">
        <v>34</v>
      </c>
      <c r="E18" s="9">
        <v>29</v>
      </c>
      <c r="F18" s="9">
        <v>125</v>
      </c>
      <c r="H18" s="11">
        <v>305</v>
      </c>
      <c r="I18" s="9">
        <v>7</v>
      </c>
      <c r="J18" s="9">
        <v>7</v>
      </c>
      <c r="K18" s="9">
        <v>5</v>
      </c>
      <c r="L18" s="9">
        <v>7</v>
      </c>
      <c r="M18" s="9">
        <v>26</v>
      </c>
      <c r="N18" s="12">
        <f t="shared" si="4"/>
        <v>5.2122114668652275E-3</v>
      </c>
      <c r="O18" s="12">
        <f t="shared" si="1"/>
        <v>4.8882681564245811E-3</v>
      </c>
      <c r="P18" s="12">
        <f t="shared" si="2"/>
        <v>3.4674063800277394E-3</v>
      </c>
      <c r="Q18" s="12">
        <f t="shared" si="3"/>
        <v>6.3291139240506328E-3</v>
      </c>
      <c r="R18">
        <f>+IFERROR(VLOOKUP($H18,Servicios!$A:$C,2,0),"")</f>
        <v>1</v>
      </c>
      <c r="AA18" s="11">
        <v>6</v>
      </c>
      <c r="AB18" s="9"/>
      <c r="AC18" s="9"/>
      <c r="AD18" s="9">
        <v>1</v>
      </c>
      <c r="AE18" s="9">
        <v>29</v>
      </c>
      <c r="AF18" s="9">
        <v>30</v>
      </c>
      <c r="AH18" s="11">
        <v>6</v>
      </c>
      <c r="AI18" s="9">
        <v>4</v>
      </c>
      <c r="AJ18" s="9"/>
      <c r="AK18" s="9"/>
      <c r="AL18" s="9">
        <v>3</v>
      </c>
      <c r="AM18" s="9">
        <v>7</v>
      </c>
      <c r="AQ18" s="8">
        <v>203</v>
      </c>
      <c r="AR18" s="9">
        <v>10.401739130434791</v>
      </c>
      <c r="AS18" s="9">
        <v>16.370500000000003</v>
      </c>
      <c r="AT18" s="9">
        <v>11.78604938271606</v>
      </c>
      <c r="AU18" s="9">
        <v>18.38943181818183</v>
      </c>
      <c r="AV18" s="9">
        <v>13.5247950819672</v>
      </c>
      <c r="BA18">
        <v>301</v>
      </c>
      <c r="BB18" s="9">
        <v>9</v>
      </c>
      <c r="BC18" s="9">
        <v>4</v>
      </c>
      <c r="BD18" s="9">
        <v>11</v>
      </c>
      <c r="BE18" s="9">
        <v>6</v>
      </c>
      <c r="BF18" s="9">
        <v>30</v>
      </c>
      <c r="BI18" s="11">
        <v>211</v>
      </c>
      <c r="BJ18" s="9">
        <v>7</v>
      </c>
      <c r="BK18" s="9">
        <v>7</v>
      </c>
      <c r="BL18" s="9">
        <v>10</v>
      </c>
      <c r="BM18" s="9">
        <v>8</v>
      </c>
      <c r="BN18" s="9">
        <v>32</v>
      </c>
      <c r="BO18" s="36">
        <f t="shared" si="5"/>
        <v>8</v>
      </c>
      <c r="BP18" s="36">
        <f t="shared" si="6"/>
        <v>5.333333333333333</v>
      </c>
      <c r="BW18" s="4"/>
      <c r="BX18" s="4">
        <v>203</v>
      </c>
      <c r="BY18" s="4" t="s">
        <v>369</v>
      </c>
      <c r="BZ18" s="9">
        <v>3</v>
      </c>
      <c r="CA18" s="9">
        <v>4</v>
      </c>
      <c r="CB18" s="9">
        <v>3</v>
      </c>
      <c r="CC18" s="9">
        <v>2</v>
      </c>
      <c r="CD18" s="9">
        <v>12</v>
      </c>
      <c r="CK18">
        <v>103</v>
      </c>
      <c r="CL18" t="s">
        <v>369</v>
      </c>
      <c r="CM18">
        <v>122</v>
      </c>
      <c r="CN18" s="53">
        <v>1</v>
      </c>
      <c r="CO18" s="53">
        <v>6</v>
      </c>
      <c r="CP18" s="53">
        <v>2</v>
      </c>
      <c r="CQ18" s="53">
        <v>5</v>
      </c>
      <c r="CR18" s="53">
        <v>14</v>
      </c>
      <c r="CT18" s="4">
        <v>0</v>
      </c>
      <c r="CU18" s="4">
        <v>1</v>
      </c>
      <c r="CV18" s="4">
        <v>1</v>
      </c>
      <c r="CW18" s="4">
        <v>1</v>
      </c>
      <c r="CZ18" s="4"/>
      <c r="DA18" s="4"/>
      <c r="DK18">
        <v>122</v>
      </c>
      <c r="DL18" s="53">
        <v>1</v>
      </c>
      <c r="DM18" s="53">
        <v>6</v>
      </c>
      <c r="DN18" s="53">
        <v>2</v>
      </c>
      <c r="DO18" s="53">
        <v>5</v>
      </c>
      <c r="DP18" s="53">
        <v>14</v>
      </c>
      <c r="DR18" s="4">
        <v>0</v>
      </c>
      <c r="DS18" s="4">
        <v>1</v>
      </c>
      <c r="DT18" s="4">
        <v>0</v>
      </c>
      <c r="DU18" s="4">
        <v>1</v>
      </c>
      <c r="DW18" s="4"/>
      <c r="DX18" s="4"/>
      <c r="DY18" s="4"/>
      <c r="DZ18" s="4"/>
      <c r="EA18" s="4"/>
    </row>
    <row r="19" spans="1:131" x14ac:dyDescent="0.25">
      <c r="A19" s="11">
        <v>160</v>
      </c>
      <c r="B19" s="9">
        <v>52</v>
      </c>
      <c r="C19" s="9">
        <v>68</v>
      </c>
      <c r="D19" s="9">
        <v>70</v>
      </c>
      <c r="E19" s="9">
        <v>56</v>
      </c>
      <c r="F19" s="9">
        <v>246</v>
      </c>
      <c r="H19" s="11">
        <v>306</v>
      </c>
      <c r="I19" s="9">
        <v>12</v>
      </c>
      <c r="J19" s="9">
        <v>30</v>
      </c>
      <c r="K19" s="9">
        <v>28</v>
      </c>
      <c r="L19" s="9">
        <v>15</v>
      </c>
      <c r="M19" s="9">
        <v>85</v>
      </c>
      <c r="N19" s="12">
        <f t="shared" si="4"/>
        <v>8.9352196574832461E-3</v>
      </c>
      <c r="O19" s="12">
        <f t="shared" si="1"/>
        <v>2.094972067039106E-2</v>
      </c>
      <c r="P19" s="12">
        <f t="shared" si="2"/>
        <v>1.9417475728155338E-2</v>
      </c>
      <c r="Q19" s="12">
        <f t="shared" si="3"/>
        <v>1.3562386980108499E-2</v>
      </c>
      <c r="R19">
        <f>+IFERROR(VLOOKUP($H19,Servicios!$A:$C,2,0),"")</f>
        <v>1</v>
      </c>
      <c r="AA19" s="8">
        <v>30</v>
      </c>
      <c r="AB19" s="9">
        <v>48</v>
      </c>
      <c r="AC19" s="9">
        <v>108</v>
      </c>
      <c r="AD19" s="9">
        <v>94</v>
      </c>
      <c r="AE19" s="9">
        <v>51</v>
      </c>
      <c r="AF19" s="9">
        <v>301</v>
      </c>
      <c r="AH19" s="8">
        <v>103</v>
      </c>
      <c r="AI19" s="9">
        <v>37</v>
      </c>
      <c r="AJ19" s="9">
        <v>37</v>
      </c>
      <c r="AK19" s="9">
        <v>40</v>
      </c>
      <c r="AL19" s="9">
        <v>29</v>
      </c>
      <c r="AM19" s="9">
        <v>143</v>
      </c>
      <c r="AQ19" s="8">
        <v>205</v>
      </c>
      <c r="AR19" s="9">
        <v>9.6150000000000038</v>
      </c>
      <c r="AS19" s="9">
        <v>12.388974358974364</v>
      </c>
      <c r="AT19" s="9">
        <v>17.185648148148168</v>
      </c>
      <c r="AU19" s="9">
        <v>33.078777777777766</v>
      </c>
      <c r="AV19" s="9">
        <v>17.558787878787868</v>
      </c>
      <c r="BA19">
        <v>306</v>
      </c>
      <c r="BB19" s="9">
        <v>13</v>
      </c>
      <c r="BC19" s="9"/>
      <c r="BD19" s="9">
        <v>4</v>
      </c>
      <c r="BE19" s="9">
        <v>2</v>
      </c>
      <c r="BF19" s="9">
        <v>19</v>
      </c>
      <c r="BI19" s="8">
        <v>103</v>
      </c>
      <c r="BJ19" s="9"/>
      <c r="BK19" s="9"/>
      <c r="BL19" s="9"/>
      <c r="BM19" s="9"/>
      <c r="BN19" s="9"/>
      <c r="BO19" s="36">
        <f t="shared" si="5"/>
        <v>0</v>
      </c>
      <c r="BP19" s="36">
        <f t="shared" si="6"/>
        <v>0</v>
      </c>
      <c r="BW19" s="4"/>
      <c r="BX19" s="4">
        <v>205</v>
      </c>
      <c r="BY19" s="4" t="s">
        <v>373</v>
      </c>
      <c r="BZ19" s="9">
        <v>7</v>
      </c>
      <c r="CA19" s="9">
        <v>12</v>
      </c>
      <c r="CB19" s="9">
        <v>12</v>
      </c>
      <c r="CC19" s="9">
        <v>11</v>
      </c>
      <c r="CD19" s="9">
        <v>42</v>
      </c>
      <c r="CL19"/>
      <c r="CM19">
        <v>126</v>
      </c>
      <c r="CN19" s="53">
        <v>2</v>
      </c>
      <c r="CO19" s="53">
        <v>4</v>
      </c>
      <c r="CP19" s="53">
        <v>7</v>
      </c>
      <c r="CQ19" s="53">
        <v>8</v>
      </c>
      <c r="CR19" s="53">
        <v>21</v>
      </c>
      <c r="CT19" s="4">
        <v>1</v>
      </c>
      <c r="CU19" s="4">
        <v>1</v>
      </c>
      <c r="CV19" s="4">
        <v>1</v>
      </c>
      <c r="CW19" s="4">
        <v>1</v>
      </c>
      <c r="CZ19" s="4"/>
      <c r="DA19" s="4"/>
      <c r="DK19">
        <v>126</v>
      </c>
      <c r="DL19" s="53">
        <v>2</v>
      </c>
      <c r="DM19" s="53">
        <v>4</v>
      </c>
      <c r="DN19" s="53">
        <v>7</v>
      </c>
      <c r="DO19" s="53">
        <v>8</v>
      </c>
      <c r="DP19" s="53">
        <v>21</v>
      </c>
      <c r="DR19" s="4">
        <v>0</v>
      </c>
      <c r="DS19" s="4">
        <v>1</v>
      </c>
      <c r="DT19" s="4">
        <v>1</v>
      </c>
      <c r="DU19" s="4">
        <v>1</v>
      </c>
      <c r="DW19" s="4"/>
      <c r="DX19" s="4"/>
      <c r="DY19" s="4"/>
      <c r="DZ19" s="4"/>
      <c r="EA19" s="4"/>
    </row>
    <row r="20" spans="1:131" x14ac:dyDescent="0.25">
      <c r="A20" s="11">
        <v>168</v>
      </c>
      <c r="B20" s="9">
        <v>51</v>
      </c>
      <c r="C20" s="9">
        <v>68</v>
      </c>
      <c r="D20" s="9">
        <v>70</v>
      </c>
      <c r="E20" s="9">
        <v>49</v>
      </c>
      <c r="F20" s="9">
        <v>238</v>
      </c>
      <c r="H20" s="11">
        <v>307</v>
      </c>
      <c r="I20" s="9">
        <v>60</v>
      </c>
      <c r="J20" s="9">
        <v>61</v>
      </c>
      <c r="K20" s="9">
        <v>73</v>
      </c>
      <c r="L20" s="9">
        <v>38</v>
      </c>
      <c r="M20" s="9">
        <v>232</v>
      </c>
      <c r="N20" s="12">
        <f t="shared" si="4"/>
        <v>4.4676098287416234E-2</v>
      </c>
      <c r="O20" s="12">
        <f t="shared" si="1"/>
        <v>4.2597765363128488E-2</v>
      </c>
      <c r="P20" s="12">
        <f t="shared" si="2"/>
        <v>5.0624133148404991E-2</v>
      </c>
      <c r="Q20" s="12">
        <f t="shared" si="3"/>
        <v>3.4358047016274866E-2</v>
      </c>
      <c r="R20">
        <f>+IFERROR(VLOOKUP($H20,Servicios!$A:$C,2,0),"")</f>
        <v>1</v>
      </c>
      <c r="AA20" s="11">
        <v>1</v>
      </c>
      <c r="AB20" s="9">
        <v>48</v>
      </c>
      <c r="AC20" s="9">
        <v>99</v>
      </c>
      <c r="AD20" s="9">
        <v>62</v>
      </c>
      <c r="AE20" s="9">
        <v>46</v>
      </c>
      <c r="AF20" s="9">
        <v>255</v>
      </c>
      <c r="AH20" s="11">
        <v>1</v>
      </c>
      <c r="AI20" s="9">
        <v>24</v>
      </c>
      <c r="AJ20" s="9">
        <v>36</v>
      </c>
      <c r="AK20" s="9">
        <v>23</v>
      </c>
      <c r="AL20" s="9">
        <v>9</v>
      </c>
      <c r="AM20" s="9">
        <v>92</v>
      </c>
      <c r="AQ20" s="8">
        <v>206</v>
      </c>
      <c r="AR20" s="9">
        <v>9.3800000000000114</v>
      </c>
      <c r="AS20" s="9">
        <v>21.057608695652174</v>
      </c>
      <c r="AT20" s="9">
        <v>9.7415384615384646</v>
      </c>
      <c r="AU20" s="9">
        <v>11.82170731707318</v>
      </c>
      <c r="AV20" s="9">
        <v>12.019965517241383</v>
      </c>
      <c r="BA20">
        <v>307</v>
      </c>
      <c r="BB20" s="9">
        <v>28</v>
      </c>
      <c r="BC20" s="9">
        <v>25</v>
      </c>
      <c r="BD20" s="9">
        <v>23</v>
      </c>
      <c r="BE20" s="9">
        <v>5</v>
      </c>
      <c r="BF20" s="9">
        <v>81</v>
      </c>
      <c r="BI20" s="11">
        <v>4</v>
      </c>
      <c r="BJ20" s="9">
        <v>11</v>
      </c>
      <c r="BK20" s="9">
        <v>14</v>
      </c>
      <c r="BL20" s="9">
        <v>12</v>
      </c>
      <c r="BM20" s="9">
        <v>4</v>
      </c>
      <c r="BN20" s="9">
        <v>41</v>
      </c>
      <c r="BO20" s="36">
        <f t="shared" si="5"/>
        <v>10.25</v>
      </c>
      <c r="BP20" s="36">
        <f t="shared" si="6"/>
        <v>6.833333333333333</v>
      </c>
      <c r="BW20" s="4"/>
      <c r="BX20" s="4">
        <v>301</v>
      </c>
      <c r="BY20" s="4" t="s">
        <v>373</v>
      </c>
      <c r="BZ20" s="9">
        <v>8</v>
      </c>
      <c r="CA20" s="9">
        <v>6</v>
      </c>
      <c r="CB20" s="9">
        <v>7</v>
      </c>
      <c r="CC20" s="9">
        <v>5</v>
      </c>
      <c r="CD20" s="9">
        <v>26</v>
      </c>
      <c r="CL20"/>
      <c r="CM20">
        <v>211</v>
      </c>
      <c r="CN20" s="53">
        <v>15</v>
      </c>
      <c r="CO20" s="53">
        <v>9</v>
      </c>
      <c r="CP20" s="53">
        <v>12</v>
      </c>
      <c r="CQ20" s="53">
        <v>8</v>
      </c>
      <c r="CR20" s="53">
        <v>44</v>
      </c>
      <c r="CT20" s="4">
        <v>0</v>
      </c>
      <c r="CU20" s="4">
        <v>1</v>
      </c>
      <c r="CV20" s="4">
        <v>1</v>
      </c>
      <c r="CW20" s="4">
        <v>1</v>
      </c>
      <c r="CZ20" s="4"/>
      <c r="DA20" s="4"/>
      <c r="DK20">
        <v>211</v>
      </c>
      <c r="DL20" s="53">
        <v>15</v>
      </c>
      <c r="DM20" s="53">
        <v>9</v>
      </c>
      <c r="DN20" s="53">
        <v>12</v>
      </c>
      <c r="DO20" s="53">
        <v>8</v>
      </c>
      <c r="DP20" s="53">
        <v>44</v>
      </c>
      <c r="DR20" s="4">
        <v>1</v>
      </c>
      <c r="DS20" s="4">
        <v>1</v>
      </c>
      <c r="DT20" s="4">
        <v>1</v>
      </c>
      <c r="DU20" s="4">
        <v>1</v>
      </c>
      <c r="DW20" s="4"/>
      <c r="DX20" s="4"/>
      <c r="DY20" s="4"/>
      <c r="DZ20" s="4"/>
      <c r="EA20" s="4"/>
    </row>
    <row r="21" spans="1:131" x14ac:dyDescent="0.25">
      <c r="A21" s="11">
        <v>264</v>
      </c>
      <c r="B21" s="9">
        <v>24</v>
      </c>
      <c r="C21" s="9">
        <v>38</v>
      </c>
      <c r="D21" s="9">
        <v>40</v>
      </c>
      <c r="E21" s="9">
        <v>26</v>
      </c>
      <c r="F21" s="9">
        <v>128</v>
      </c>
      <c r="H21" s="11">
        <v>308</v>
      </c>
      <c r="I21" s="9">
        <v>57</v>
      </c>
      <c r="J21" s="9">
        <v>94</v>
      </c>
      <c r="K21" s="9">
        <v>99</v>
      </c>
      <c r="L21" s="9">
        <v>73</v>
      </c>
      <c r="M21" s="9">
        <v>323</v>
      </c>
      <c r="N21" s="12">
        <f t="shared" si="4"/>
        <v>4.244229337304542E-2</v>
      </c>
      <c r="O21" s="12">
        <f t="shared" si="1"/>
        <v>6.5642458100558659E-2</v>
      </c>
      <c r="P21" s="12">
        <f t="shared" si="2"/>
        <v>6.8654646324549234E-2</v>
      </c>
      <c r="Q21" s="12">
        <f t="shared" si="3"/>
        <v>6.6003616636528026E-2</v>
      </c>
      <c r="R21">
        <f>+IFERROR(VLOOKUP($H21,Servicios!$A:$C,2,0),"")</f>
        <v>1</v>
      </c>
      <c r="AA21" s="11">
        <v>2</v>
      </c>
      <c r="AB21" s="9"/>
      <c r="AC21" s="9">
        <v>7</v>
      </c>
      <c r="AD21" s="9">
        <v>30</v>
      </c>
      <c r="AE21" s="9">
        <v>1</v>
      </c>
      <c r="AF21" s="9">
        <v>38</v>
      </c>
      <c r="AH21" s="11">
        <v>2</v>
      </c>
      <c r="AI21" s="9">
        <v>11</v>
      </c>
      <c r="AJ21" s="9">
        <v>1</v>
      </c>
      <c r="AK21" s="9">
        <v>15</v>
      </c>
      <c r="AL21" s="9">
        <v>10</v>
      </c>
      <c r="AM21" s="9">
        <v>37</v>
      </c>
      <c r="AQ21" s="8">
        <v>207</v>
      </c>
      <c r="AR21" s="9">
        <v>10.661818181818182</v>
      </c>
      <c r="AS21" s="9">
        <v>23.565000000000001</v>
      </c>
      <c r="AT21" s="9">
        <v>11.033103448275863</v>
      </c>
      <c r="AU21" s="9">
        <v>10.4375</v>
      </c>
      <c r="AV21" s="9">
        <v>11.990923076923091</v>
      </c>
      <c r="BA21">
        <v>308</v>
      </c>
      <c r="BB21" s="9">
        <v>7</v>
      </c>
      <c r="BC21" s="9">
        <v>3</v>
      </c>
      <c r="BD21" s="9">
        <v>14</v>
      </c>
      <c r="BE21" s="9">
        <v>13</v>
      </c>
      <c r="BF21" s="9">
        <v>37</v>
      </c>
      <c r="BI21" s="11">
        <v>122</v>
      </c>
      <c r="BJ21" s="9">
        <v>6</v>
      </c>
      <c r="BK21" s="9">
        <v>1</v>
      </c>
      <c r="BL21" s="9">
        <v>2</v>
      </c>
      <c r="BM21" s="9">
        <v>5</v>
      </c>
      <c r="BN21" s="9">
        <v>14</v>
      </c>
      <c r="BO21" s="36">
        <f t="shared" si="5"/>
        <v>3.5</v>
      </c>
      <c r="BP21" s="36">
        <f t="shared" si="6"/>
        <v>2.3333333333333335</v>
      </c>
      <c r="BW21" s="4"/>
      <c r="BX21">
        <v>303</v>
      </c>
      <c r="BY21" s="4" t="s">
        <v>369</v>
      </c>
      <c r="BZ21" s="9"/>
      <c r="CA21" s="9"/>
      <c r="CB21" s="9">
        <v>1</v>
      </c>
      <c r="CC21" s="9"/>
      <c r="CD21" s="9">
        <v>1</v>
      </c>
      <c r="CL21"/>
      <c r="CM21">
        <v>242</v>
      </c>
      <c r="CN21" s="53">
        <v>5</v>
      </c>
      <c r="CO21" s="53">
        <v>8</v>
      </c>
      <c r="CP21" s="53">
        <v>8</v>
      </c>
      <c r="CQ21" s="53">
        <v>5</v>
      </c>
      <c r="CR21" s="53">
        <v>26</v>
      </c>
      <c r="CT21" s="4">
        <v>1</v>
      </c>
      <c r="CU21" s="4">
        <v>1</v>
      </c>
      <c r="CV21" s="4">
        <v>1</v>
      </c>
      <c r="CW21" s="4">
        <v>1</v>
      </c>
      <c r="CZ21" s="4">
        <f>+CZ17</f>
        <v>0</v>
      </c>
      <c r="DA21" s="4">
        <f>+CL21</f>
        <v>0</v>
      </c>
      <c r="DB21" s="54">
        <f>SUMPRODUCT(CN21,CT21)/SUM(CT21)/1.5</f>
        <v>3.3333333333333335</v>
      </c>
      <c r="DC21" s="54">
        <f>SUMPRODUCT(CO21,CU21)/SUM(CU21)/1.5</f>
        <v>5.333333333333333</v>
      </c>
      <c r="DD21" s="54">
        <f>SUMPRODUCT(CP21,CV21)/SUM(CV21)/1.5</f>
        <v>5.333333333333333</v>
      </c>
      <c r="DE21" s="54">
        <f>SUMPRODUCT(CQ21,CW21)/SUM(CW21)/1.5</f>
        <v>3.3333333333333335</v>
      </c>
      <c r="DK21">
        <v>242</v>
      </c>
      <c r="DL21" s="53">
        <v>5</v>
      </c>
      <c r="DM21" s="53">
        <v>8</v>
      </c>
      <c r="DN21" s="53">
        <v>8</v>
      </c>
      <c r="DO21" s="53">
        <v>5</v>
      </c>
      <c r="DP21" s="53">
        <v>26</v>
      </c>
      <c r="DR21" s="4">
        <v>0</v>
      </c>
      <c r="DS21" s="4">
        <v>1</v>
      </c>
      <c r="DT21" s="4">
        <v>1</v>
      </c>
      <c r="DU21" s="4">
        <v>1</v>
      </c>
      <c r="DW21" s="4"/>
      <c r="DX21" s="4"/>
      <c r="DY21" s="4"/>
      <c r="DZ21" s="4"/>
      <c r="EA21" s="4"/>
    </row>
    <row r="22" spans="1:131" x14ac:dyDescent="0.25">
      <c r="A22" s="8" t="s">
        <v>1307</v>
      </c>
      <c r="B22" s="9"/>
      <c r="C22" s="9"/>
      <c r="D22" s="9"/>
      <c r="E22" s="9"/>
      <c r="F22" s="9"/>
      <c r="H22" s="11" t="s">
        <v>371</v>
      </c>
      <c r="I22" s="9">
        <v>54</v>
      </c>
      <c r="J22" s="9">
        <v>32</v>
      </c>
      <c r="K22" s="9">
        <v>34</v>
      </c>
      <c r="L22" s="9">
        <v>28</v>
      </c>
      <c r="M22" s="9">
        <v>148</v>
      </c>
      <c r="N22" s="12">
        <f t="shared" si="4"/>
        <v>4.0208488458674606E-2</v>
      </c>
      <c r="O22" s="12">
        <f t="shared" si="1"/>
        <v>2.23463687150838E-2</v>
      </c>
      <c r="P22" s="12">
        <f t="shared" si="2"/>
        <v>2.3578363384188627E-2</v>
      </c>
      <c r="Q22" s="12">
        <f t="shared" si="3"/>
        <v>2.5316455696202531E-2</v>
      </c>
      <c r="R22">
        <f>+IFERROR(VLOOKUP($H22,Servicios!$A:$C,2,0),"")</f>
        <v>1</v>
      </c>
      <c r="AA22" s="11">
        <v>3</v>
      </c>
      <c r="AB22" s="9"/>
      <c r="AC22" s="9">
        <v>2</v>
      </c>
      <c r="AD22" s="9">
        <v>2</v>
      </c>
      <c r="AE22" s="9">
        <v>2</v>
      </c>
      <c r="AF22" s="9">
        <v>6</v>
      </c>
      <c r="AH22" s="11">
        <v>3</v>
      </c>
      <c r="AI22" s="9">
        <v>1</v>
      </c>
      <c r="AJ22" s="9"/>
      <c r="AK22" s="9">
        <v>1</v>
      </c>
      <c r="AL22" s="9">
        <v>4</v>
      </c>
      <c r="AM22" s="9">
        <v>6</v>
      </c>
      <c r="AQ22" s="8">
        <v>208</v>
      </c>
      <c r="AR22" s="9">
        <v>7.97</v>
      </c>
      <c r="AS22" s="9"/>
      <c r="AT22" s="9">
        <v>19.405000000000001</v>
      </c>
      <c r="AU22" s="9">
        <v>17.84</v>
      </c>
      <c r="AV22" s="9">
        <v>12.647142857142857</v>
      </c>
      <c r="BA22" t="s">
        <v>371</v>
      </c>
      <c r="BB22" s="9">
        <v>1</v>
      </c>
      <c r="BC22" s="9">
        <v>2</v>
      </c>
      <c r="BD22" s="9">
        <v>2</v>
      </c>
      <c r="BE22" s="9"/>
      <c r="BF22" s="9">
        <v>5</v>
      </c>
      <c r="BI22" s="11">
        <v>126</v>
      </c>
      <c r="BJ22" s="9">
        <v>4</v>
      </c>
      <c r="BK22" s="9">
        <v>2</v>
      </c>
      <c r="BL22" s="9">
        <v>7</v>
      </c>
      <c r="BM22" s="9">
        <v>8</v>
      </c>
      <c r="BN22" s="9">
        <v>21</v>
      </c>
      <c r="BO22" s="36">
        <f t="shared" si="5"/>
        <v>5.25</v>
      </c>
      <c r="BP22" s="36">
        <f t="shared" si="6"/>
        <v>3.5</v>
      </c>
      <c r="BW22" s="4"/>
      <c r="BX22" s="4">
        <v>305</v>
      </c>
      <c r="BY22" s="4" t="s">
        <v>373</v>
      </c>
      <c r="BZ22" s="9">
        <v>7</v>
      </c>
      <c r="CA22" s="9">
        <v>7</v>
      </c>
      <c r="CB22" s="9">
        <v>5</v>
      </c>
      <c r="CC22" s="9">
        <v>7</v>
      </c>
      <c r="CD22" s="9">
        <v>26</v>
      </c>
      <c r="CL22" t="s">
        <v>373</v>
      </c>
      <c r="CM22">
        <v>4</v>
      </c>
      <c r="CN22" s="53">
        <v>14</v>
      </c>
      <c r="CO22" s="53">
        <v>11</v>
      </c>
      <c r="CP22" s="53">
        <v>12</v>
      </c>
      <c r="CQ22" s="53">
        <v>4</v>
      </c>
      <c r="CR22" s="53">
        <v>41</v>
      </c>
      <c r="CT22" s="4">
        <v>0</v>
      </c>
      <c r="CU22" s="4">
        <v>1</v>
      </c>
      <c r="CV22" s="4">
        <v>1</v>
      </c>
      <c r="CW22" s="4">
        <v>0</v>
      </c>
      <c r="CZ22" s="4">
        <f>+CK22</f>
        <v>0</v>
      </c>
      <c r="DA22" s="4" t="str">
        <f>+CL22</f>
        <v>REG</v>
      </c>
      <c r="DB22" s="54">
        <f>SUMPRODUCT(CN22:CN24,CT22:CT24)/SUM(CT22:CT24)/1.5</f>
        <v>2</v>
      </c>
      <c r="DC22" s="54">
        <f>SUMPRODUCT(CO22:CO24,CU22:CU24)/SUM(CU22:CU24)/1.5</f>
        <v>6.666666666666667</v>
      </c>
      <c r="DD22" s="54">
        <f>SUMPRODUCT(CP22:CP24,CV22:CV24)/SUM(CV22:CV24)/1.5</f>
        <v>6</v>
      </c>
      <c r="DE22" s="54">
        <f>SUMPRODUCT(CQ22:CQ24,CW22:CW24)/SUM(CW22:CW24)/1.5</f>
        <v>2</v>
      </c>
      <c r="DJ22">
        <v>104</v>
      </c>
      <c r="DK22">
        <v>114</v>
      </c>
      <c r="DL22" s="53">
        <v>3</v>
      </c>
      <c r="DM22" s="53">
        <v>7</v>
      </c>
      <c r="DN22" s="53">
        <v>9</v>
      </c>
      <c r="DO22" s="53">
        <v>4</v>
      </c>
      <c r="DP22" s="53">
        <v>23</v>
      </c>
      <c r="DR22" s="4">
        <v>0</v>
      </c>
      <c r="DS22" s="4">
        <v>1</v>
      </c>
      <c r="DT22" s="4">
        <v>1</v>
      </c>
      <c r="DU22" s="4">
        <v>0</v>
      </c>
      <c r="DW22" s="4">
        <f>+DJ22</f>
        <v>104</v>
      </c>
      <c r="DX22" s="54">
        <f>SUMPRODUCT(DL22:DL25,DR22:DR25)/SUM(DR22:DR25)/1.5</f>
        <v>7</v>
      </c>
      <c r="DY22" s="54">
        <f>SUMPRODUCT(DM22:DM25,DS22:DS25)/SUM(DS22:DS25)/1.5</f>
        <v>7.166666666666667</v>
      </c>
      <c r="DZ22" s="54">
        <f>SUMPRODUCT(DN22:DN25,DT22:DT25)/SUM(DT22:DT25)/1.5</f>
        <v>5.5</v>
      </c>
      <c r="EA22" s="54">
        <f>SUMPRODUCT(DO22:DO25,DU22:DU25)/SUM(DU22:DU25)/1.5</f>
        <v>6.666666666666667</v>
      </c>
    </row>
    <row r="23" spans="1:131" x14ac:dyDescent="0.25">
      <c r="A23" s="11">
        <v>4</v>
      </c>
      <c r="B23" s="9">
        <v>104</v>
      </c>
      <c r="C23" s="9">
        <v>107</v>
      </c>
      <c r="D23" s="9">
        <v>107</v>
      </c>
      <c r="E23" s="9">
        <v>70</v>
      </c>
      <c r="F23" s="9">
        <v>388</v>
      </c>
      <c r="H23" s="11" t="s">
        <v>370</v>
      </c>
      <c r="I23" s="9">
        <v>77</v>
      </c>
      <c r="J23" s="9">
        <v>53</v>
      </c>
      <c r="K23" s="9">
        <v>46</v>
      </c>
      <c r="L23" s="9">
        <v>41</v>
      </c>
      <c r="M23" s="9">
        <v>217</v>
      </c>
      <c r="N23" s="12">
        <f t="shared" si="4"/>
        <v>5.7334326135517498E-2</v>
      </c>
      <c r="O23" s="12">
        <f t="shared" si="1"/>
        <v>3.7011173184357544E-2</v>
      </c>
      <c r="P23" s="12">
        <f t="shared" si="2"/>
        <v>3.1900138696255201E-2</v>
      </c>
      <c r="Q23" s="12">
        <f t="shared" si="3"/>
        <v>3.7070524412296565E-2</v>
      </c>
      <c r="R23">
        <f>+IFERROR(VLOOKUP($H23,Servicios!$A:$C,2,0),"")</f>
        <v>1</v>
      </c>
      <c r="AA23" s="11">
        <v>4</v>
      </c>
      <c r="AB23" s="9"/>
      <c r="AC23" s="9"/>
      <c r="AD23" s="9"/>
      <c r="AE23" s="9">
        <v>2</v>
      </c>
      <c r="AF23" s="9">
        <v>2</v>
      </c>
      <c r="AH23" s="11">
        <v>4</v>
      </c>
      <c r="AI23" s="9"/>
      <c r="AJ23" s="9"/>
      <c r="AK23" s="9">
        <v>1</v>
      </c>
      <c r="AL23" s="9"/>
      <c r="AM23" s="9">
        <v>1</v>
      </c>
      <c r="AQ23" s="8">
        <v>301</v>
      </c>
      <c r="AR23" s="9">
        <v>12.51292207792209</v>
      </c>
      <c r="AS23" s="9">
        <v>20.620306122448973</v>
      </c>
      <c r="AT23" s="9">
        <v>12.27044943820226</v>
      </c>
      <c r="AU23" s="9">
        <v>19.922039473684208</v>
      </c>
      <c r="AV23" s="9">
        <v>16.442441176470588</v>
      </c>
      <c r="BA23" t="s">
        <v>370</v>
      </c>
      <c r="BB23" s="9">
        <v>12</v>
      </c>
      <c r="BC23" s="9">
        <v>10</v>
      </c>
      <c r="BD23" s="9">
        <v>8</v>
      </c>
      <c r="BE23" s="9">
        <v>9</v>
      </c>
      <c r="BF23" s="9">
        <v>39</v>
      </c>
      <c r="BI23" s="11">
        <v>211</v>
      </c>
      <c r="BJ23" s="9">
        <v>9</v>
      </c>
      <c r="BK23" s="9">
        <v>15</v>
      </c>
      <c r="BL23" s="9">
        <v>12</v>
      </c>
      <c r="BM23" s="9">
        <v>8</v>
      </c>
      <c r="BN23" s="9">
        <v>44</v>
      </c>
      <c r="BO23" s="36">
        <f t="shared" si="5"/>
        <v>11</v>
      </c>
      <c r="BP23" s="36">
        <f t="shared" si="6"/>
        <v>7.333333333333333</v>
      </c>
      <c r="BW23" s="4"/>
      <c r="BX23" s="4" t="s">
        <v>370</v>
      </c>
      <c r="BY23" s="4" t="s">
        <v>369</v>
      </c>
      <c r="BZ23" s="9">
        <v>9</v>
      </c>
      <c r="CA23" s="9">
        <v>5</v>
      </c>
      <c r="CB23" s="9">
        <v>5</v>
      </c>
      <c r="CC23" s="9">
        <v>3</v>
      </c>
      <c r="CD23" s="9">
        <v>22</v>
      </c>
      <c r="CK23">
        <v>104</v>
      </c>
      <c r="CL23" t="s">
        <v>369</v>
      </c>
      <c r="CM23">
        <v>114</v>
      </c>
      <c r="CN23" s="53">
        <v>3</v>
      </c>
      <c r="CO23" s="53">
        <v>7</v>
      </c>
      <c r="CP23" s="53">
        <v>9</v>
      </c>
      <c r="CQ23" s="53">
        <v>4</v>
      </c>
      <c r="CR23" s="53">
        <v>23</v>
      </c>
      <c r="CT23" s="4">
        <v>1</v>
      </c>
      <c r="CU23" s="4">
        <v>1</v>
      </c>
      <c r="CV23" s="4">
        <v>1</v>
      </c>
      <c r="CW23" s="4">
        <v>0</v>
      </c>
      <c r="CZ23" s="4"/>
      <c r="DA23" s="4"/>
      <c r="DK23">
        <v>141</v>
      </c>
      <c r="DL23" s="53">
        <v>10</v>
      </c>
      <c r="DM23" s="53">
        <v>12</v>
      </c>
      <c r="DN23" s="53">
        <v>10</v>
      </c>
      <c r="DO23" s="53">
        <v>3</v>
      </c>
      <c r="DP23" s="53">
        <v>35</v>
      </c>
      <c r="DR23" s="4">
        <v>1</v>
      </c>
      <c r="DS23" s="4">
        <v>1</v>
      </c>
      <c r="DT23" s="4">
        <v>1</v>
      </c>
      <c r="DU23" s="4">
        <v>0</v>
      </c>
      <c r="DW23" s="4"/>
      <c r="DX23" s="4"/>
      <c r="DY23" s="4"/>
      <c r="DZ23" s="4"/>
      <c r="EA23" s="4"/>
    </row>
    <row r="24" spans="1:131" x14ac:dyDescent="0.25">
      <c r="A24" s="11">
        <v>105</v>
      </c>
      <c r="B24" s="9">
        <v>42</v>
      </c>
      <c r="C24" s="9">
        <v>50</v>
      </c>
      <c r="D24" s="9">
        <v>43</v>
      </c>
      <c r="E24" s="9">
        <v>38</v>
      </c>
      <c r="F24" s="9">
        <v>173</v>
      </c>
      <c r="H24" s="8" t="s">
        <v>1307</v>
      </c>
      <c r="I24" s="9"/>
      <c r="J24" s="9"/>
      <c r="K24" s="9"/>
      <c r="L24" s="9"/>
      <c r="M24" s="9"/>
      <c r="N24" s="12">
        <f t="shared" si="4"/>
        <v>0</v>
      </c>
      <c r="O24" s="12">
        <f t="shared" si="1"/>
        <v>0</v>
      </c>
      <c r="P24" s="12">
        <f t="shared" si="2"/>
        <v>0</v>
      </c>
      <c r="Q24" s="12">
        <f t="shared" si="3"/>
        <v>0</v>
      </c>
      <c r="R24" t="str">
        <f>+IFERROR(VLOOKUP($H24,Servicios!$A:$C,2,0),"")</f>
        <v/>
      </c>
      <c r="AA24" s="8">
        <v>33</v>
      </c>
      <c r="AB24" s="9">
        <v>55</v>
      </c>
      <c r="AC24" s="9">
        <v>56</v>
      </c>
      <c r="AD24" s="9">
        <v>71</v>
      </c>
      <c r="AE24" s="9">
        <v>51</v>
      </c>
      <c r="AF24" s="9">
        <v>233</v>
      </c>
      <c r="AH24" s="11">
        <v>5</v>
      </c>
      <c r="AI24" s="9">
        <v>1</v>
      </c>
      <c r="AJ24" s="9"/>
      <c r="AK24" s="9"/>
      <c r="AL24" s="9"/>
      <c r="AM24" s="9">
        <v>1</v>
      </c>
      <c r="AQ24" s="8">
        <v>305</v>
      </c>
      <c r="AR24" s="9">
        <v>10.226875000000003</v>
      </c>
      <c r="AS24" s="9">
        <v>11.773600000000005</v>
      </c>
      <c r="AT24" s="9">
        <v>11.253600000000004</v>
      </c>
      <c r="AU24" s="9">
        <v>30.780517241379318</v>
      </c>
      <c r="AV24" s="9">
        <v>16.176351351351357</v>
      </c>
      <c r="AZ24">
        <v>33</v>
      </c>
      <c r="BA24">
        <v>112</v>
      </c>
      <c r="BB24" s="9">
        <v>4</v>
      </c>
      <c r="BC24" s="9">
        <v>5</v>
      </c>
      <c r="BD24" s="9">
        <v>5</v>
      </c>
      <c r="BE24" s="9">
        <v>3</v>
      </c>
      <c r="BF24" s="9">
        <v>17</v>
      </c>
      <c r="BI24" s="11">
        <v>242</v>
      </c>
      <c r="BJ24" s="9">
        <v>8</v>
      </c>
      <c r="BK24" s="9">
        <v>5</v>
      </c>
      <c r="BL24" s="9">
        <v>8</v>
      </c>
      <c r="BM24" s="9">
        <v>5</v>
      </c>
      <c r="BN24" s="9">
        <v>26</v>
      </c>
      <c r="BO24" s="36">
        <f t="shared" si="5"/>
        <v>6.5</v>
      </c>
      <c r="BP24" s="36">
        <f t="shared" si="6"/>
        <v>4.333333333333333</v>
      </c>
      <c r="BW24" s="4">
        <v>30</v>
      </c>
      <c r="BX24" s="4">
        <v>112</v>
      </c>
      <c r="BY24" s="4" t="s">
        <v>373</v>
      </c>
      <c r="BZ24" s="9">
        <v>4</v>
      </c>
      <c r="CA24" s="9">
        <v>5</v>
      </c>
      <c r="CB24" s="9">
        <v>4</v>
      </c>
      <c r="CC24" s="9">
        <v>2</v>
      </c>
      <c r="CD24" s="9">
        <v>15</v>
      </c>
      <c r="CL24"/>
      <c r="CM24">
        <v>211</v>
      </c>
      <c r="CN24" s="53">
        <v>11</v>
      </c>
      <c r="CO24" s="53">
        <v>12</v>
      </c>
      <c r="CP24" s="53">
        <v>6</v>
      </c>
      <c r="CQ24" s="53">
        <v>3</v>
      </c>
      <c r="CR24" s="53">
        <v>32</v>
      </c>
      <c r="CT24" s="4">
        <v>0</v>
      </c>
      <c r="CU24" s="4">
        <v>1</v>
      </c>
      <c r="CV24" s="4">
        <v>1</v>
      </c>
      <c r="CW24" s="4">
        <v>1</v>
      </c>
      <c r="CZ24" s="4"/>
      <c r="DA24" s="4"/>
      <c r="DK24">
        <v>211</v>
      </c>
      <c r="DL24" s="53">
        <v>11</v>
      </c>
      <c r="DM24" s="53">
        <v>12</v>
      </c>
      <c r="DN24" s="53">
        <v>6</v>
      </c>
      <c r="DO24" s="53">
        <v>3</v>
      </c>
      <c r="DP24" s="53">
        <v>32</v>
      </c>
      <c r="DR24" s="4">
        <v>1</v>
      </c>
      <c r="DS24" s="4">
        <v>1</v>
      </c>
      <c r="DT24" s="4">
        <v>1</v>
      </c>
      <c r="DU24" s="4">
        <v>0</v>
      </c>
      <c r="DW24" s="4"/>
      <c r="DX24" s="4"/>
      <c r="DY24" s="4"/>
      <c r="DZ24" s="4"/>
      <c r="EA24" s="4"/>
    </row>
    <row r="25" spans="1:131" x14ac:dyDescent="0.25">
      <c r="A25" s="11">
        <v>114</v>
      </c>
      <c r="B25" s="9">
        <v>25</v>
      </c>
      <c r="C25" s="9">
        <v>33</v>
      </c>
      <c r="D25" s="9">
        <v>34</v>
      </c>
      <c r="E25" s="9">
        <v>19</v>
      </c>
      <c r="F25" s="9">
        <v>111</v>
      </c>
      <c r="H25" s="11">
        <v>101</v>
      </c>
      <c r="I25" s="9">
        <v>75</v>
      </c>
      <c r="J25" s="9">
        <v>72</v>
      </c>
      <c r="K25" s="9">
        <v>66</v>
      </c>
      <c r="L25" s="9">
        <v>53</v>
      </c>
      <c r="M25" s="9">
        <v>266</v>
      </c>
      <c r="N25" s="12">
        <f t="shared" si="4"/>
        <v>5.5845122859270291E-2</v>
      </c>
      <c r="O25" s="12">
        <f t="shared" si="1"/>
        <v>5.027932960893855E-2</v>
      </c>
      <c r="P25" s="12">
        <f t="shared" si="2"/>
        <v>4.5769764216366159E-2</v>
      </c>
      <c r="Q25" s="12">
        <f t="shared" si="3"/>
        <v>4.7920433996383363E-2</v>
      </c>
      <c r="R25">
        <f>+IFERROR(VLOOKUP($H25,Servicios!$A:$C,2,0),"")</f>
        <v>1</v>
      </c>
      <c r="AA25" s="11">
        <v>1</v>
      </c>
      <c r="AB25" s="9">
        <v>38</v>
      </c>
      <c r="AC25" s="9">
        <v>50</v>
      </c>
      <c r="AD25" s="9">
        <v>67</v>
      </c>
      <c r="AE25" s="9">
        <v>39</v>
      </c>
      <c r="AF25" s="9">
        <v>194</v>
      </c>
      <c r="AH25" s="11">
        <v>6</v>
      </c>
      <c r="AI25" s="9"/>
      <c r="AJ25" s="9"/>
      <c r="AK25" s="9"/>
      <c r="AL25" s="9">
        <v>6</v>
      </c>
      <c r="AM25" s="9">
        <v>6</v>
      </c>
      <c r="AQ25" s="8">
        <v>306</v>
      </c>
      <c r="AR25" s="9">
        <v>9.9440000000000008</v>
      </c>
      <c r="AS25" s="9">
        <v>17.981666666666666</v>
      </c>
      <c r="AT25" s="9">
        <v>10.437500000000004</v>
      </c>
      <c r="AU25" s="9">
        <v>11.26</v>
      </c>
      <c r="AV25" s="9">
        <v>11.473529411764723</v>
      </c>
      <c r="BA25">
        <v>201</v>
      </c>
      <c r="BB25" s="9">
        <v>15</v>
      </c>
      <c r="BC25" s="9">
        <v>14</v>
      </c>
      <c r="BD25" s="9">
        <v>11</v>
      </c>
      <c r="BE25" s="9">
        <v>15</v>
      </c>
      <c r="BF25" s="9">
        <v>55</v>
      </c>
      <c r="BI25" s="8">
        <v>104</v>
      </c>
      <c r="BJ25" s="9"/>
      <c r="BK25" s="9"/>
      <c r="BL25" s="9"/>
      <c r="BM25" s="9"/>
      <c r="BN25" s="9"/>
      <c r="BO25" s="36">
        <f t="shared" si="5"/>
        <v>0</v>
      </c>
      <c r="BP25" s="36">
        <f t="shared" si="6"/>
        <v>0</v>
      </c>
      <c r="BW25" s="4"/>
      <c r="BX25" s="4">
        <v>201</v>
      </c>
      <c r="BY25" s="4" t="s">
        <v>369</v>
      </c>
      <c r="BZ25" s="9"/>
      <c r="CA25" s="9"/>
      <c r="CB25" s="9">
        <v>1</v>
      </c>
      <c r="CC25" s="9">
        <v>1</v>
      </c>
      <c r="CD25" s="9">
        <v>2</v>
      </c>
      <c r="CL25"/>
      <c r="CM25">
        <v>214</v>
      </c>
      <c r="CN25" s="53">
        <v>2</v>
      </c>
      <c r="CO25" s="53">
        <v>12</v>
      </c>
      <c r="CP25" s="53">
        <v>8</v>
      </c>
      <c r="CQ25" s="53">
        <v>10</v>
      </c>
      <c r="CR25" s="53">
        <v>32</v>
      </c>
      <c r="CT25" s="4">
        <v>1</v>
      </c>
      <c r="CU25" s="4">
        <v>1</v>
      </c>
      <c r="CV25" s="4">
        <v>1</v>
      </c>
      <c r="CW25" s="4">
        <v>1</v>
      </c>
      <c r="CZ25" s="4">
        <f>+CZ22</f>
        <v>0</v>
      </c>
      <c r="DA25" s="4">
        <f>+CL25</f>
        <v>0</v>
      </c>
      <c r="DB25" s="54">
        <f>SUMPRODUCT(CN25,CT25)/SUM(CT25)/1.5</f>
        <v>1.3333333333333333</v>
      </c>
      <c r="DC25" s="54">
        <f>SUMPRODUCT(CO25,CU25)/SUM(CU25)/1.5</f>
        <v>8</v>
      </c>
      <c r="DD25" s="54">
        <f>SUMPRODUCT(CP25,CV25)/SUM(CV25)/1.5</f>
        <v>5.333333333333333</v>
      </c>
      <c r="DE25" s="54">
        <f>SUMPRODUCT(CQ25,CW25)/SUM(CW25)/1.5</f>
        <v>6.666666666666667</v>
      </c>
      <c r="DK25">
        <v>214</v>
      </c>
      <c r="DL25" s="53">
        <v>2</v>
      </c>
      <c r="DM25" s="53">
        <v>12</v>
      </c>
      <c r="DN25" s="53">
        <v>8</v>
      </c>
      <c r="DO25" s="53">
        <v>10</v>
      </c>
      <c r="DP25" s="53">
        <v>32</v>
      </c>
      <c r="DR25" s="4">
        <v>0</v>
      </c>
      <c r="DS25" s="4">
        <v>1</v>
      </c>
      <c r="DT25" s="4">
        <v>1</v>
      </c>
      <c r="DU25" s="4">
        <v>1</v>
      </c>
      <c r="DW25" s="4"/>
      <c r="DX25" s="4"/>
      <c r="DY25" s="4"/>
      <c r="DZ25" s="4"/>
      <c r="EA25" s="4"/>
    </row>
    <row r="26" spans="1:131" x14ac:dyDescent="0.25">
      <c r="A26" s="11">
        <v>122</v>
      </c>
      <c r="B26" s="9">
        <v>86</v>
      </c>
      <c r="C26" s="9">
        <v>81</v>
      </c>
      <c r="D26" s="9">
        <v>69</v>
      </c>
      <c r="E26" s="9">
        <v>60</v>
      </c>
      <c r="F26" s="9">
        <v>296</v>
      </c>
      <c r="H26" s="11">
        <v>102</v>
      </c>
      <c r="I26" s="9">
        <v>58</v>
      </c>
      <c r="J26" s="9">
        <v>69</v>
      </c>
      <c r="K26" s="9">
        <v>65</v>
      </c>
      <c r="L26" s="9">
        <v>39</v>
      </c>
      <c r="M26" s="9">
        <v>231</v>
      </c>
      <c r="N26" s="12">
        <f t="shared" si="4"/>
        <v>4.3186895011169027E-2</v>
      </c>
      <c r="O26" s="12">
        <f t="shared" si="1"/>
        <v>4.8184357541899439E-2</v>
      </c>
      <c r="P26" s="12">
        <f t="shared" si="2"/>
        <v>4.5076282940360611E-2</v>
      </c>
      <c r="Q26" s="12">
        <f t="shared" si="3"/>
        <v>3.5262206148282099E-2</v>
      </c>
      <c r="R26">
        <f>+IFERROR(VLOOKUP($H26,Servicios!$A:$C,2,0),"")</f>
        <v>1</v>
      </c>
      <c r="AA26" s="11">
        <v>2</v>
      </c>
      <c r="AB26" s="9">
        <v>8</v>
      </c>
      <c r="AC26" s="9">
        <v>6</v>
      </c>
      <c r="AD26" s="9">
        <v>4</v>
      </c>
      <c r="AE26" s="9">
        <v>10</v>
      </c>
      <c r="AF26" s="9">
        <v>28</v>
      </c>
      <c r="AH26" s="8">
        <v>104</v>
      </c>
      <c r="AI26" s="9">
        <v>26</v>
      </c>
      <c r="AJ26" s="9">
        <v>43</v>
      </c>
      <c r="AK26" s="9">
        <v>34</v>
      </c>
      <c r="AL26" s="9">
        <v>20</v>
      </c>
      <c r="AM26" s="9">
        <v>123</v>
      </c>
      <c r="AQ26" s="8">
        <v>307</v>
      </c>
      <c r="AR26" s="9">
        <v>8.6172131147541098</v>
      </c>
      <c r="AS26" s="9">
        <v>14.824666666666673</v>
      </c>
      <c r="AT26" s="9">
        <v>11.214931506849329</v>
      </c>
      <c r="AU26" s="9">
        <v>12.372894736842108</v>
      </c>
      <c r="AV26" s="9">
        <v>11.655129310344813</v>
      </c>
      <c r="BA26">
        <v>203</v>
      </c>
      <c r="BB26" s="9">
        <v>9</v>
      </c>
      <c r="BC26" s="9">
        <v>4</v>
      </c>
      <c r="BD26" s="9">
        <v>12</v>
      </c>
      <c r="BE26" s="9">
        <v>5</v>
      </c>
      <c r="BF26" s="9">
        <v>30</v>
      </c>
      <c r="BI26" s="11">
        <v>114</v>
      </c>
      <c r="BJ26" s="9">
        <v>7</v>
      </c>
      <c r="BK26" s="9">
        <v>3</v>
      </c>
      <c r="BL26" s="9">
        <v>9</v>
      </c>
      <c r="BM26" s="9">
        <v>4</v>
      </c>
      <c r="BN26" s="9">
        <v>23</v>
      </c>
      <c r="BO26" s="36">
        <f t="shared" si="5"/>
        <v>5.75</v>
      </c>
      <c r="BP26" s="36">
        <f t="shared" si="6"/>
        <v>3.8333333333333335</v>
      </c>
      <c r="BW26" s="4"/>
      <c r="BY26" s="4" t="s">
        <v>373</v>
      </c>
      <c r="BZ26" s="9">
        <v>7</v>
      </c>
      <c r="CA26" s="9">
        <v>13</v>
      </c>
      <c r="CB26" s="9">
        <v>12</v>
      </c>
      <c r="CC26" s="9">
        <v>7</v>
      </c>
      <c r="CD26" s="9">
        <v>39</v>
      </c>
      <c r="CL26" t="s">
        <v>373</v>
      </c>
      <c r="CM26">
        <v>141</v>
      </c>
      <c r="CN26" s="53">
        <v>10</v>
      </c>
      <c r="CO26" s="53">
        <v>12</v>
      </c>
      <c r="CP26" s="53">
        <v>10</v>
      </c>
      <c r="CQ26" s="53">
        <v>3</v>
      </c>
      <c r="CR26" s="53">
        <v>35</v>
      </c>
      <c r="CT26" s="4">
        <v>1</v>
      </c>
      <c r="CU26" s="4">
        <v>1</v>
      </c>
      <c r="CV26" s="4">
        <v>1</v>
      </c>
      <c r="CW26" s="4">
        <v>1</v>
      </c>
      <c r="CZ26" s="4">
        <f>+CK26</f>
        <v>0</v>
      </c>
      <c r="DA26" s="4" t="str">
        <f>+CL26</f>
        <v>REG</v>
      </c>
      <c r="DB26" s="54">
        <f>SUMPRODUCT(CN26:CN28,CT26:CT28)/SUM(CT26:CT28)/1.5</f>
        <v>8</v>
      </c>
      <c r="DC26" s="54">
        <f>SUMPRODUCT(CO26:CO28,CU26:CU28)/SUM(CU26:CU28)/1.5</f>
        <v>9.3333333333333339</v>
      </c>
      <c r="DD26" s="54">
        <f>SUMPRODUCT(CP26:CP28,CV26:CV28)/SUM(CV26:CV28)/1.5</f>
        <v>7.7777777777777777</v>
      </c>
      <c r="DE26" s="54">
        <f>SUMPRODUCT(CQ26:CQ28,CW26:CW28)/SUM(CW26:CW28)/1.5</f>
        <v>5.1111111111111116</v>
      </c>
      <c r="DJ26">
        <v>105</v>
      </c>
      <c r="DK26">
        <v>4</v>
      </c>
      <c r="DL26" s="53">
        <v>13</v>
      </c>
      <c r="DM26" s="53">
        <v>15</v>
      </c>
      <c r="DN26" s="53">
        <v>14</v>
      </c>
      <c r="DO26" s="53">
        <v>9</v>
      </c>
      <c r="DP26" s="53">
        <v>51</v>
      </c>
      <c r="DR26" s="4">
        <v>1</v>
      </c>
      <c r="DS26" s="4">
        <v>1</v>
      </c>
      <c r="DT26" s="4">
        <v>1</v>
      </c>
      <c r="DU26" s="4">
        <v>1</v>
      </c>
      <c r="DW26" s="4">
        <f>+DJ26</f>
        <v>105</v>
      </c>
      <c r="DX26" s="54">
        <f>SUMPRODUCT(DL26:DL29,DR26:DR29)/SUM(DR26:DR29)/1.5</f>
        <v>7.7777777777777777</v>
      </c>
      <c r="DY26" s="54">
        <f>SUMPRODUCT(DM26:DM29,DS26:DS29)/SUM(DS26:DS29)/1.5</f>
        <v>8.8333333333333339</v>
      </c>
      <c r="DZ26" s="54">
        <f>SUMPRODUCT(DN26:DN29,DT26:DT29)/SUM(DT26:DT29)/1.5</f>
        <v>9.1666666666666661</v>
      </c>
      <c r="EA26" s="54">
        <f>SUMPRODUCT(DO26:DO29,DU26:DU29)/SUM(DU26:DU29)/1.5</f>
        <v>6.333333333333333</v>
      </c>
    </row>
    <row r="27" spans="1:131" x14ac:dyDescent="0.25">
      <c r="A27" s="11">
        <v>124</v>
      </c>
      <c r="B27" s="9">
        <v>73</v>
      </c>
      <c r="C27" s="9">
        <v>62</v>
      </c>
      <c r="D27" s="9">
        <v>63</v>
      </c>
      <c r="E27" s="9">
        <v>59</v>
      </c>
      <c r="F27" s="9">
        <v>257</v>
      </c>
      <c r="H27" s="11">
        <v>103</v>
      </c>
      <c r="I27" s="9">
        <v>37</v>
      </c>
      <c r="J27" s="9">
        <v>38</v>
      </c>
      <c r="K27" s="9">
        <v>41</v>
      </c>
      <c r="L27" s="9">
        <v>30</v>
      </c>
      <c r="M27" s="9">
        <v>146</v>
      </c>
      <c r="N27" s="12">
        <f t="shared" si="4"/>
        <v>2.7550260610573342E-2</v>
      </c>
      <c r="O27" s="12">
        <f t="shared" si="1"/>
        <v>2.6536312849162011E-2</v>
      </c>
      <c r="P27" s="12">
        <f t="shared" si="2"/>
        <v>2.8432732316227463E-2</v>
      </c>
      <c r="Q27" s="12">
        <f t="shared" si="3"/>
        <v>2.7124773960216998E-2</v>
      </c>
      <c r="R27">
        <f>+IFERROR(VLOOKUP($H27,Servicios!$A:$C,2,0),"")</f>
        <v>1</v>
      </c>
      <c r="AA27" s="11">
        <v>3</v>
      </c>
      <c r="AB27" s="9">
        <v>1</v>
      </c>
      <c r="AC27" s="9"/>
      <c r="AD27" s="9"/>
      <c r="AE27" s="9">
        <v>1</v>
      </c>
      <c r="AF27" s="9">
        <v>2</v>
      </c>
      <c r="AH27" s="11">
        <v>1</v>
      </c>
      <c r="AI27" s="9">
        <v>12</v>
      </c>
      <c r="AJ27" s="9">
        <v>31</v>
      </c>
      <c r="AK27" s="9">
        <v>29</v>
      </c>
      <c r="AL27" s="9">
        <v>11</v>
      </c>
      <c r="AM27" s="9">
        <v>83</v>
      </c>
      <c r="AQ27" s="8">
        <v>308</v>
      </c>
      <c r="AR27" s="9">
        <v>9.4218085106383143</v>
      </c>
      <c r="AS27" s="9">
        <v>14.992456140350885</v>
      </c>
      <c r="AT27" s="9">
        <v>11.505353535353546</v>
      </c>
      <c r="AU27" s="9">
        <v>13.431301369863027</v>
      </c>
      <c r="AV27" s="9">
        <v>11.949643962848269</v>
      </c>
      <c r="BA27">
        <v>207</v>
      </c>
      <c r="BB27" s="9">
        <v>2</v>
      </c>
      <c r="BC27" s="9">
        <v>1</v>
      </c>
      <c r="BD27" s="9">
        <v>7</v>
      </c>
      <c r="BE27" s="9">
        <v>4</v>
      </c>
      <c r="BF27" s="9">
        <v>14</v>
      </c>
      <c r="BI27" s="11">
        <v>141</v>
      </c>
      <c r="BJ27" s="9">
        <v>12</v>
      </c>
      <c r="BK27" s="9">
        <v>10</v>
      </c>
      <c r="BL27" s="9">
        <v>10</v>
      </c>
      <c r="BM27" s="9">
        <v>3</v>
      </c>
      <c r="BN27" s="9">
        <v>35</v>
      </c>
      <c r="BO27" s="36">
        <f t="shared" si="5"/>
        <v>8.75</v>
      </c>
      <c r="BP27" s="36">
        <f t="shared" si="6"/>
        <v>5.833333333333333</v>
      </c>
      <c r="BW27" s="4"/>
      <c r="BX27" s="4">
        <v>202</v>
      </c>
      <c r="BY27" s="4" t="s">
        <v>369</v>
      </c>
      <c r="BZ27" s="9">
        <v>6</v>
      </c>
      <c r="CA27" s="9">
        <v>10</v>
      </c>
      <c r="CB27" s="9">
        <v>11</v>
      </c>
      <c r="CC27" s="9">
        <v>5</v>
      </c>
      <c r="CD27" s="9">
        <v>32</v>
      </c>
      <c r="CK27">
        <v>105</v>
      </c>
      <c r="CL27" t="s">
        <v>369</v>
      </c>
      <c r="CM27">
        <v>4</v>
      </c>
      <c r="CN27" s="53">
        <v>13</v>
      </c>
      <c r="CO27" s="53">
        <v>15</v>
      </c>
      <c r="CP27" s="53">
        <v>14</v>
      </c>
      <c r="CQ27" s="53">
        <v>9</v>
      </c>
      <c r="CR27" s="53">
        <v>51</v>
      </c>
      <c r="CT27" s="4">
        <v>1</v>
      </c>
      <c r="CU27" s="4">
        <v>1</v>
      </c>
      <c r="CV27" s="4">
        <v>1</v>
      </c>
      <c r="CW27" s="4">
        <v>1</v>
      </c>
      <c r="CZ27" s="4"/>
      <c r="DA27" s="4"/>
      <c r="DK27">
        <v>223</v>
      </c>
      <c r="DL27" s="53">
        <v>13</v>
      </c>
      <c r="DM27" s="53">
        <v>15</v>
      </c>
      <c r="DN27" s="53">
        <v>11</v>
      </c>
      <c r="DO27" s="53">
        <v>11</v>
      </c>
      <c r="DP27" s="53">
        <v>50</v>
      </c>
      <c r="DR27" s="4">
        <v>1</v>
      </c>
      <c r="DS27" s="4">
        <v>1</v>
      </c>
      <c r="DT27" s="4">
        <v>1</v>
      </c>
      <c r="DU27" s="4">
        <v>1</v>
      </c>
      <c r="DW27" s="4"/>
      <c r="DX27" s="4"/>
      <c r="DY27" s="4"/>
      <c r="DZ27" s="4"/>
      <c r="EA27" s="4"/>
    </row>
    <row r="28" spans="1:131" x14ac:dyDescent="0.25">
      <c r="A28" s="11">
        <v>126</v>
      </c>
      <c r="B28" s="9">
        <v>59</v>
      </c>
      <c r="C28" s="9">
        <v>55</v>
      </c>
      <c r="D28" s="9">
        <v>54</v>
      </c>
      <c r="E28" s="9">
        <v>58</v>
      </c>
      <c r="F28" s="9">
        <v>226</v>
      </c>
      <c r="H28" s="11">
        <v>104</v>
      </c>
      <c r="I28" s="9">
        <v>26</v>
      </c>
      <c r="J28" s="9">
        <v>43</v>
      </c>
      <c r="K28" s="9">
        <v>33</v>
      </c>
      <c r="L28" s="9">
        <v>20</v>
      </c>
      <c r="M28" s="9">
        <v>122</v>
      </c>
      <c r="N28" s="12">
        <f t="shared" si="4"/>
        <v>1.9359642591213699E-2</v>
      </c>
      <c r="O28" s="12">
        <f t="shared" si="1"/>
        <v>3.0027932960893854E-2</v>
      </c>
      <c r="P28" s="12">
        <f t="shared" si="2"/>
        <v>2.2884882108183079E-2</v>
      </c>
      <c r="Q28" s="12">
        <f t="shared" si="3"/>
        <v>1.8083182640144666E-2</v>
      </c>
      <c r="R28">
        <f>+IFERROR(VLOOKUP($H28,Servicios!$A:$C,2,0),"")</f>
        <v>1</v>
      </c>
      <c r="AA28" s="11">
        <v>5</v>
      </c>
      <c r="AB28" s="9">
        <v>1</v>
      </c>
      <c r="AC28" s="9"/>
      <c r="AD28" s="9"/>
      <c r="AE28" s="9"/>
      <c r="AF28" s="9">
        <v>1</v>
      </c>
      <c r="AH28" s="11">
        <v>2</v>
      </c>
      <c r="AI28" s="9">
        <v>3</v>
      </c>
      <c r="AJ28" s="9">
        <v>12</v>
      </c>
      <c r="AK28" s="9">
        <v>5</v>
      </c>
      <c r="AL28" s="9">
        <v>3</v>
      </c>
      <c r="AM28" s="9">
        <v>23</v>
      </c>
      <c r="AQ28" s="8" t="s">
        <v>371</v>
      </c>
      <c r="AR28" s="9">
        <v>10.437500000000007</v>
      </c>
      <c r="AS28" s="9">
        <v>21.053703703703711</v>
      </c>
      <c r="AT28" s="9">
        <v>12.324411764705891</v>
      </c>
      <c r="AU28" s="9">
        <v>21.211428571428574</v>
      </c>
      <c r="AV28" s="9">
        <v>16.782770270270259</v>
      </c>
      <c r="BA28">
        <v>301</v>
      </c>
      <c r="BB28" s="9">
        <v>3</v>
      </c>
      <c r="BC28" s="9">
        <v>5</v>
      </c>
      <c r="BD28" s="9">
        <v>7</v>
      </c>
      <c r="BE28" s="9">
        <v>5</v>
      </c>
      <c r="BF28" s="9">
        <v>20</v>
      </c>
      <c r="BI28" s="11">
        <v>211</v>
      </c>
      <c r="BJ28" s="9">
        <v>12</v>
      </c>
      <c r="BK28" s="9">
        <v>11</v>
      </c>
      <c r="BL28" s="9">
        <v>6</v>
      </c>
      <c r="BM28" s="9">
        <v>3</v>
      </c>
      <c r="BN28" s="9">
        <v>32</v>
      </c>
      <c r="BO28" s="36">
        <f t="shared" si="5"/>
        <v>8</v>
      </c>
      <c r="BP28" s="36">
        <f t="shared" si="6"/>
        <v>5.333333333333333</v>
      </c>
      <c r="BW28" s="4"/>
      <c r="BX28" s="4">
        <v>203</v>
      </c>
      <c r="BY28" s="4" t="s">
        <v>369</v>
      </c>
      <c r="BZ28" s="9">
        <v>2</v>
      </c>
      <c r="CA28" s="9">
        <v>5</v>
      </c>
      <c r="CB28" s="9">
        <v>2</v>
      </c>
      <c r="CC28" s="9">
        <v>1</v>
      </c>
      <c r="CD28" s="9">
        <v>10</v>
      </c>
      <c r="CL28"/>
      <c r="CM28">
        <v>223</v>
      </c>
      <c r="CN28" s="53">
        <v>13</v>
      </c>
      <c r="CO28" s="53">
        <v>15</v>
      </c>
      <c r="CP28" s="53">
        <v>11</v>
      </c>
      <c r="CQ28" s="53">
        <v>11</v>
      </c>
      <c r="CR28" s="53">
        <v>50</v>
      </c>
      <c r="CT28" s="4">
        <v>1</v>
      </c>
      <c r="CU28" s="4">
        <v>1</v>
      </c>
      <c r="CV28" s="4">
        <v>1</v>
      </c>
      <c r="CW28" s="4">
        <v>1</v>
      </c>
      <c r="CZ28" s="4"/>
      <c r="DA28" s="4"/>
      <c r="DK28">
        <v>242</v>
      </c>
      <c r="DL28" s="53">
        <v>9</v>
      </c>
      <c r="DM28" s="53">
        <v>14</v>
      </c>
      <c r="DN28" s="53">
        <v>13</v>
      </c>
      <c r="DO28" s="53">
        <v>11</v>
      </c>
      <c r="DP28" s="53">
        <v>47</v>
      </c>
      <c r="DR28" s="4">
        <v>1</v>
      </c>
      <c r="DS28" s="4">
        <v>1</v>
      </c>
      <c r="DT28" s="4">
        <v>1</v>
      </c>
      <c r="DU28" s="4">
        <v>1</v>
      </c>
      <c r="DW28" s="4"/>
      <c r="DX28" s="4"/>
      <c r="DY28" s="4"/>
      <c r="DZ28" s="4"/>
      <c r="EA28" s="4"/>
    </row>
    <row r="29" spans="1:131" x14ac:dyDescent="0.25">
      <c r="A29" s="11">
        <v>141</v>
      </c>
      <c r="B29" s="9">
        <v>72</v>
      </c>
      <c r="C29" s="9">
        <v>67</v>
      </c>
      <c r="D29" s="9">
        <v>59</v>
      </c>
      <c r="E29" s="9">
        <v>33</v>
      </c>
      <c r="F29" s="9">
        <v>231</v>
      </c>
      <c r="H29" s="11">
        <v>105</v>
      </c>
      <c r="I29" s="9">
        <v>35</v>
      </c>
      <c r="J29" s="9">
        <v>44</v>
      </c>
      <c r="K29" s="9">
        <v>38</v>
      </c>
      <c r="L29" s="9">
        <v>31</v>
      </c>
      <c r="M29" s="9">
        <v>148</v>
      </c>
      <c r="N29" s="12">
        <f t="shared" si="4"/>
        <v>2.6061057334326135E-2</v>
      </c>
      <c r="O29" s="12">
        <f t="shared" si="1"/>
        <v>3.0726256983240222E-2</v>
      </c>
      <c r="P29" s="12">
        <f t="shared" si="2"/>
        <v>2.6352288488210817E-2</v>
      </c>
      <c r="Q29" s="12">
        <f t="shared" si="3"/>
        <v>2.8028933092224231E-2</v>
      </c>
      <c r="R29">
        <f>+IFERROR(VLOOKUP($H29,Servicios!$A:$C,2,0),"")</f>
        <v>1</v>
      </c>
      <c r="AA29" s="11">
        <v>6</v>
      </c>
      <c r="AB29" s="9">
        <v>7</v>
      </c>
      <c r="AC29" s="9"/>
      <c r="AD29" s="9"/>
      <c r="AE29" s="9">
        <v>1</v>
      </c>
      <c r="AF29" s="9">
        <v>8</v>
      </c>
      <c r="AH29" s="11">
        <v>3</v>
      </c>
      <c r="AI29" s="9">
        <v>4</v>
      </c>
      <c r="AJ29" s="9"/>
      <c r="AK29" s="9"/>
      <c r="AL29" s="9">
        <v>2</v>
      </c>
      <c r="AM29" s="9">
        <v>6</v>
      </c>
      <c r="AQ29" s="8" t="s">
        <v>370</v>
      </c>
      <c r="AR29" s="9">
        <v>9.8913207547169808</v>
      </c>
      <c r="AS29" s="9">
        <v>19.410584415584417</v>
      </c>
      <c r="AT29" s="9">
        <v>11.403043478260873</v>
      </c>
      <c r="AU29" s="9">
        <v>17.39951219512195</v>
      </c>
      <c r="AV29" s="9">
        <v>15.008179723502275</v>
      </c>
      <c r="BA29">
        <v>307</v>
      </c>
      <c r="BB29" s="9">
        <v>8</v>
      </c>
      <c r="BC29" s="9">
        <v>13</v>
      </c>
      <c r="BD29" s="9">
        <v>13</v>
      </c>
      <c r="BE29" s="9">
        <v>8</v>
      </c>
      <c r="BF29" s="9">
        <v>42</v>
      </c>
      <c r="BI29" s="11">
        <v>214</v>
      </c>
      <c r="BJ29" s="9">
        <v>12</v>
      </c>
      <c r="BK29" s="9">
        <v>2</v>
      </c>
      <c r="BL29" s="9">
        <v>8</v>
      </c>
      <c r="BM29" s="9">
        <v>10</v>
      </c>
      <c r="BN29" s="9">
        <v>32</v>
      </c>
      <c r="BO29" s="36">
        <f t="shared" si="5"/>
        <v>8</v>
      </c>
      <c r="BP29" s="36">
        <f t="shared" si="6"/>
        <v>5.333333333333333</v>
      </c>
      <c r="BW29" s="4"/>
      <c r="BX29" s="4">
        <v>207</v>
      </c>
      <c r="BY29" s="4" t="s">
        <v>369</v>
      </c>
      <c r="BZ29" s="9">
        <v>1</v>
      </c>
      <c r="CA29" s="9">
        <v>5</v>
      </c>
      <c r="CB29" s="9">
        <v>4</v>
      </c>
      <c r="CC29" s="9"/>
      <c r="CD29" s="9">
        <v>10</v>
      </c>
      <c r="CL29"/>
      <c r="CM29">
        <v>242</v>
      </c>
      <c r="CN29" s="53">
        <v>9</v>
      </c>
      <c r="CO29" s="53">
        <v>14</v>
      </c>
      <c r="CP29" s="53">
        <v>13</v>
      </c>
      <c r="CQ29" s="53">
        <v>11</v>
      </c>
      <c r="CR29" s="53">
        <v>47</v>
      </c>
      <c r="CT29" s="4">
        <v>1</v>
      </c>
      <c r="CU29" s="4">
        <v>1</v>
      </c>
      <c r="CV29" s="4">
        <v>1</v>
      </c>
      <c r="CW29" s="4">
        <v>1</v>
      </c>
      <c r="CZ29" s="4">
        <f>+CZ26</f>
        <v>0</v>
      </c>
      <c r="DA29" s="4">
        <f>+CL29</f>
        <v>0</v>
      </c>
      <c r="DB29" s="54">
        <f>SUMPRODUCT(CN29,CT29)/SUM(CT29)/1.5</f>
        <v>6</v>
      </c>
      <c r="DC29" s="54">
        <f>SUMPRODUCT(CO29,CU29)/SUM(CU29)/1.5</f>
        <v>9.3333333333333339</v>
      </c>
      <c r="DD29" s="54">
        <f>SUMPRODUCT(CP29,CV29)/SUM(CV29)/1.5</f>
        <v>8.6666666666666661</v>
      </c>
      <c r="DE29" s="54">
        <f>SUMPRODUCT(CQ29,CW29)/SUM(CW29)/1.5</f>
        <v>7.333333333333333</v>
      </c>
      <c r="DK29">
        <v>264</v>
      </c>
      <c r="DL29" s="53">
        <v>5</v>
      </c>
      <c r="DM29" s="53">
        <v>9</v>
      </c>
      <c r="DN29" s="53">
        <v>17</v>
      </c>
      <c r="DO29" s="53">
        <v>7</v>
      </c>
      <c r="DP29" s="53">
        <v>38</v>
      </c>
      <c r="DR29" s="4">
        <v>0</v>
      </c>
      <c r="DS29" s="4">
        <v>1</v>
      </c>
      <c r="DT29" s="4">
        <v>1</v>
      </c>
      <c r="DU29" s="4">
        <v>1</v>
      </c>
      <c r="DW29" s="4"/>
      <c r="DX29" s="4"/>
      <c r="DY29" s="4"/>
      <c r="DZ29" s="4"/>
      <c r="EA29" s="4"/>
    </row>
    <row r="30" spans="1:131" x14ac:dyDescent="0.25">
      <c r="A30" s="11">
        <v>211</v>
      </c>
      <c r="B30" s="9">
        <v>37</v>
      </c>
      <c r="C30" s="9">
        <v>49</v>
      </c>
      <c r="D30" s="9">
        <v>52</v>
      </c>
      <c r="E30" s="9">
        <v>33</v>
      </c>
      <c r="F30" s="9">
        <v>171</v>
      </c>
      <c r="H30" s="11">
        <v>106</v>
      </c>
      <c r="I30" s="9">
        <v>89</v>
      </c>
      <c r="J30" s="9">
        <v>73</v>
      </c>
      <c r="K30" s="9">
        <v>78</v>
      </c>
      <c r="L30" s="9">
        <v>54</v>
      </c>
      <c r="M30" s="9">
        <v>294</v>
      </c>
      <c r="N30" s="12">
        <f t="shared" si="4"/>
        <v>6.6269545793000748E-2</v>
      </c>
      <c r="O30" s="12">
        <f t="shared" si="1"/>
        <v>5.0977653631284918E-2</v>
      </c>
      <c r="P30" s="12">
        <f t="shared" si="2"/>
        <v>5.4091539528432729E-2</v>
      </c>
      <c r="Q30" s="12">
        <f t="shared" si="3"/>
        <v>4.8824593128390596E-2</v>
      </c>
      <c r="R30">
        <f>+IFERROR(VLOOKUP($H30,Servicios!$A:$C,2,0),"")</f>
        <v>1</v>
      </c>
      <c r="AA30" s="8">
        <v>35</v>
      </c>
      <c r="AB30" s="9">
        <v>53</v>
      </c>
      <c r="AC30" s="9">
        <v>58</v>
      </c>
      <c r="AD30" s="9">
        <v>69</v>
      </c>
      <c r="AE30" s="9">
        <v>52</v>
      </c>
      <c r="AF30" s="9">
        <v>232</v>
      </c>
      <c r="AH30" s="11">
        <v>4</v>
      </c>
      <c r="AI30" s="9">
        <v>3</v>
      </c>
      <c r="AJ30" s="9"/>
      <c r="AK30" s="9"/>
      <c r="AL30" s="9">
        <v>4</v>
      </c>
      <c r="AM30" s="9">
        <v>7</v>
      </c>
      <c r="AQ30" s="8" t="s">
        <v>1275</v>
      </c>
      <c r="AR30" s="9">
        <v>10.937594273742809</v>
      </c>
      <c r="AS30" s="9">
        <v>18.467941176470738</v>
      </c>
      <c r="AT30" s="9">
        <v>12.474074202496483</v>
      </c>
      <c r="AU30" s="9">
        <v>20.713512658228083</v>
      </c>
      <c r="AV30" s="9">
        <v>15.284959609242907</v>
      </c>
      <c r="BA30">
        <v>308</v>
      </c>
      <c r="BB30" s="9">
        <v>11</v>
      </c>
      <c r="BC30" s="9">
        <v>6</v>
      </c>
      <c r="BD30" s="9">
        <v>14</v>
      </c>
      <c r="BE30" s="9">
        <v>10</v>
      </c>
      <c r="BF30" s="9">
        <v>41</v>
      </c>
      <c r="BI30" s="8">
        <v>105</v>
      </c>
      <c r="BJ30" s="9"/>
      <c r="BK30" s="9"/>
      <c r="BL30" s="9"/>
      <c r="BM30" s="9"/>
      <c r="BN30" s="9"/>
      <c r="BO30" s="36">
        <f t="shared" si="5"/>
        <v>0</v>
      </c>
      <c r="BP30" s="36">
        <f t="shared" si="6"/>
        <v>0</v>
      </c>
      <c r="BW30" s="4"/>
      <c r="BX30" s="4">
        <v>208</v>
      </c>
      <c r="BY30" s="4" t="s">
        <v>369</v>
      </c>
      <c r="BZ30" s="9"/>
      <c r="CA30" s="9">
        <v>4</v>
      </c>
      <c r="CB30" s="9">
        <v>2</v>
      </c>
      <c r="CC30" s="9">
        <v>1</v>
      </c>
      <c r="CD30" s="9">
        <v>7</v>
      </c>
      <c r="CL30" t="s">
        <v>373</v>
      </c>
      <c r="CM30">
        <v>264</v>
      </c>
      <c r="CN30" s="53">
        <v>5</v>
      </c>
      <c r="CO30" s="53">
        <v>9</v>
      </c>
      <c r="CP30" s="53">
        <v>17</v>
      </c>
      <c r="CQ30" s="53">
        <v>7</v>
      </c>
      <c r="CR30" s="53">
        <v>38</v>
      </c>
      <c r="CT30" s="4">
        <v>1</v>
      </c>
      <c r="CU30" s="4">
        <v>1</v>
      </c>
      <c r="CV30" s="4">
        <v>1</v>
      </c>
      <c r="CW30" s="4">
        <v>0</v>
      </c>
      <c r="CZ30" s="4">
        <f>+CK30</f>
        <v>0</v>
      </c>
      <c r="DA30" s="4" t="str">
        <f>+CL30</f>
        <v>REG</v>
      </c>
      <c r="DB30" s="54">
        <f>SUMPRODUCT(CN30:CN35,CT30:CT35)/SUM(CT30:CT35)/1.5</f>
        <v>9.4444444444444446</v>
      </c>
      <c r="DC30" s="54">
        <f>SUMPRODUCT(CO30:CO35,CU30:CU35)/SUM(CU30:CU35)/1.5</f>
        <v>9</v>
      </c>
      <c r="DD30" s="54">
        <f>SUMPRODUCT(CP30:CP35,CV30:CV35)/SUM(CV30:CV35)/1.5</f>
        <v>10.333333333333334</v>
      </c>
      <c r="DE30" s="54">
        <f>SUMPRODUCT(CQ30:CQ35,CW30:CW35)/SUM(CW30:CW35)/1.5</f>
        <v>8.5333333333333332</v>
      </c>
      <c r="DJ30">
        <v>106</v>
      </c>
      <c r="DK30">
        <v>4</v>
      </c>
      <c r="DL30" s="53">
        <v>20</v>
      </c>
      <c r="DM30" s="53">
        <v>16</v>
      </c>
      <c r="DN30" s="53">
        <v>17</v>
      </c>
      <c r="DO30" s="53">
        <v>9</v>
      </c>
      <c r="DP30" s="53">
        <v>62</v>
      </c>
      <c r="DR30" s="4">
        <v>1</v>
      </c>
      <c r="DS30" s="4">
        <v>1</v>
      </c>
      <c r="DT30" s="4">
        <v>1</v>
      </c>
      <c r="DU30" s="4">
        <v>1</v>
      </c>
      <c r="DW30" s="4">
        <f>+DJ30</f>
        <v>106</v>
      </c>
      <c r="DX30" s="54">
        <f>SUMPRODUCT(DL30:DL37,DR30:DR37)/SUM(DR30:DR37)/1.5</f>
        <v>11.238095238095239</v>
      </c>
      <c r="DY30" s="54">
        <f>SUMPRODUCT(DM30:DM37,DS30:DS37)/SUM(DS30:DS37)/1.5</f>
        <v>9.4166666666666661</v>
      </c>
      <c r="DZ30" s="54">
        <f>SUMPRODUCT(DN30:DN37,DT30:DT37)/SUM(DT30:DT37)/1.5</f>
        <v>10.190476190476192</v>
      </c>
      <c r="EA30" s="54">
        <f>SUMPRODUCT(DO30:DO37,DU30:DU37)/SUM(DU30:DU37)/1.5</f>
        <v>8.4444444444444446</v>
      </c>
    </row>
    <row r="31" spans="1:131" x14ac:dyDescent="0.25">
      <c r="A31" s="11">
        <v>214</v>
      </c>
      <c r="B31" s="9">
        <v>8</v>
      </c>
      <c r="C31" s="9">
        <v>25</v>
      </c>
      <c r="D31" s="9">
        <v>24</v>
      </c>
      <c r="E31" s="9">
        <v>26</v>
      </c>
      <c r="F31" s="9">
        <v>83</v>
      </c>
      <c r="H31" s="11">
        <v>107</v>
      </c>
      <c r="I31" s="9">
        <v>12</v>
      </c>
      <c r="J31" s="9">
        <v>43</v>
      </c>
      <c r="K31" s="9">
        <v>34</v>
      </c>
      <c r="L31" s="9">
        <v>30</v>
      </c>
      <c r="M31" s="9">
        <v>119</v>
      </c>
      <c r="N31" s="12">
        <f t="shared" si="4"/>
        <v>8.9352196574832461E-3</v>
      </c>
      <c r="O31" s="12">
        <f t="shared" si="1"/>
        <v>3.0027932960893854E-2</v>
      </c>
      <c r="P31" s="12">
        <f t="shared" si="2"/>
        <v>2.3578363384188627E-2</v>
      </c>
      <c r="Q31" s="12">
        <f t="shared" si="3"/>
        <v>2.7124773960216998E-2</v>
      </c>
      <c r="R31">
        <f>+IFERROR(VLOOKUP($H31,Servicios!$A:$C,2,0),"")</f>
        <v>1</v>
      </c>
      <c r="AA31" s="11">
        <v>1</v>
      </c>
      <c r="AB31" s="9">
        <v>23</v>
      </c>
      <c r="AC31" s="9">
        <v>47</v>
      </c>
      <c r="AD31" s="9">
        <v>28</v>
      </c>
      <c r="AE31" s="9">
        <v>12</v>
      </c>
      <c r="AF31" s="9">
        <v>110</v>
      </c>
      <c r="AH31" s="11">
        <v>5</v>
      </c>
      <c r="AI31" s="9">
        <v>2</v>
      </c>
      <c r="AJ31" s="9"/>
      <c r="AK31" s="9"/>
      <c r="AL31" s="9"/>
      <c r="AM31" s="9">
        <v>2</v>
      </c>
      <c r="BA31" t="s">
        <v>370</v>
      </c>
      <c r="BB31" s="9">
        <v>6</v>
      </c>
      <c r="BC31" s="9">
        <v>6</v>
      </c>
      <c r="BD31" s="9">
        <v>4</v>
      </c>
      <c r="BE31" s="9">
        <v>3</v>
      </c>
      <c r="BF31" s="9">
        <v>19</v>
      </c>
      <c r="BI31" s="11">
        <v>4</v>
      </c>
      <c r="BJ31" s="9">
        <v>15</v>
      </c>
      <c r="BK31" s="9">
        <v>13</v>
      </c>
      <c r="BL31" s="9">
        <v>14</v>
      </c>
      <c r="BM31" s="9">
        <v>9</v>
      </c>
      <c r="BN31" s="9">
        <v>51</v>
      </c>
      <c r="BO31" s="36">
        <f t="shared" si="5"/>
        <v>12.75</v>
      </c>
      <c r="BP31" s="36">
        <f t="shared" si="6"/>
        <v>8.5</v>
      </c>
      <c r="BW31" s="4"/>
      <c r="BX31" s="4">
        <v>301</v>
      </c>
      <c r="BY31" s="4" t="s">
        <v>369</v>
      </c>
      <c r="BZ31" s="9">
        <v>3</v>
      </c>
      <c r="CA31" s="9">
        <v>9</v>
      </c>
      <c r="CB31" s="9">
        <v>11</v>
      </c>
      <c r="CC31" s="9">
        <v>6</v>
      </c>
      <c r="CD31" s="9">
        <v>29</v>
      </c>
      <c r="CK31">
        <v>106</v>
      </c>
      <c r="CL31" t="s">
        <v>369</v>
      </c>
      <c r="CM31">
        <v>4</v>
      </c>
      <c r="CN31" s="53">
        <v>20</v>
      </c>
      <c r="CO31" s="53">
        <v>16</v>
      </c>
      <c r="CP31" s="53">
        <v>17</v>
      </c>
      <c r="CQ31" s="53">
        <v>9</v>
      </c>
      <c r="CR31" s="53">
        <v>62</v>
      </c>
      <c r="CT31" s="4">
        <v>1</v>
      </c>
      <c r="CU31" s="4">
        <v>1</v>
      </c>
      <c r="CV31" s="4">
        <v>1</v>
      </c>
      <c r="CW31" s="4">
        <v>1</v>
      </c>
      <c r="CZ31" s="4"/>
      <c r="DA31" s="4"/>
      <c r="DK31">
        <v>70</v>
      </c>
      <c r="DL31" s="53">
        <v>15</v>
      </c>
      <c r="DM31" s="53">
        <v>15</v>
      </c>
      <c r="DN31" s="53">
        <v>14</v>
      </c>
      <c r="DO31" s="53">
        <v>15</v>
      </c>
      <c r="DP31" s="53">
        <v>59</v>
      </c>
      <c r="DR31" s="4">
        <v>1</v>
      </c>
      <c r="DS31" s="4">
        <v>1</v>
      </c>
      <c r="DT31" s="4">
        <v>1</v>
      </c>
      <c r="DU31" s="4">
        <v>1</v>
      </c>
      <c r="DW31" s="4"/>
      <c r="DX31" s="4"/>
      <c r="DY31" s="4"/>
      <c r="DZ31" s="4"/>
      <c r="EA31" s="4"/>
    </row>
    <row r="32" spans="1:131" x14ac:dyDescent="0.25">
      <c r="A32" s="11">
        <v>223</v>
      </c>
      <c r="B32" s="9">
        <v>55</v>
      </c>
      <c r="C32" s="9">
        <v>63</v>
      </c>
      <c r="D32" s="9">
        <v>44</v>
      </c>
      <c r="E32" s="9">
        <v>46</v>
      </c>
      <c r="F32" s="9">
        <v>208</v>
      </c>
      <c r="H32" s="11">
        <v>108</v>
      </c>
      <c r="I32" s="9">
        <v>15</v>
      </c>
      <c r="J32" s="9">
        <v>17</v>
      </c>
      <c r="K32" s="9">
        <v>7</v>
      </c>
      <c r="L32" s="9">
        <v>6</v>
      </c>
      <c r="M32" s="9">
        <v>45</v>
      </c>
      <c r="N32" s="12">
        <f t="shared" si="4"/>
        <v>1.1169024571854059E-2</v>
      </c>
      <c r="O32" s="12">
        <f t="shared" si="1"/>
        <v>1.1871508379888268E-2</v>
      </c>
      <c r="P32" s="12">
        <f t="shared" si="2"/>
        <v>4.8543689320388345E-3</v>
      </c>
      <c r="Q32" s="12">
        <f t="shared" si="3"/>
        <v>5.4249547920433997E-3</v>
      </c>
      <c r="R32">
        <f>+IFERROR(VLOOKUP($H32,Servicios!$A:$C,2,0),"")</f>
        <v>1</v>
      </c>
      <c r="AA32" s="11">
        <v>2</v>
      </c>
      <c r="AB32" s="9">
        <v>21</v>
      </c>
      <c r="AC32" s="9">
        <v>10</v>
      </c>
      <c r="AD32" s="9">
        <v>33</v>
      </c>
      <c r="AE32" s="9">
        <v>27</v>
      </c>
      <c r="AF32" s="9">
        <v>91</v>
      </c>
      <c r="AH32" s="11">
        <v>6</v>
      </c>
      <c r="AI32" s="9">
        <v>2</v>
      </c>
      <c r="AJ32" s="9"/>
      <c r="AK32" s="9"/>
      <c r="AL32" s="9"/>
      <c r="AM32" s="9">
        <v>2</v>
      </c>
      <c r="AZ32">
        <v>35</v>
      </c>
      <c r="BA32">
        <v>112</v>
      </c>
      <c r="BB32" s="9">
        <v>4</v>
      </c>
      <c r="BC32" s="9">
        <v>5</v>
      </c>
      <c r="BD32" s="9">
        <v>6</v>
      </c>
      <c r="BE32" s="9">
        <v>3</v>
      </c>
      <c r="BF32" s="9">
        <v>18</v>
      </c>
      <c r="BI32" s="11">
        <v>223</v>
      </c>
      <c r="BJ32" s="9">
        <v>15</v>
      </c>
      <c r="BK32" s="9">
        <v>13</v>
      </c>
      <c r="BL32" s="9">
        <v>11</v>
      </c>
      <c r="BM32" s="9">
        <v>11</v>
      </c>
      <c r="BN32" s="9">
        <v>50</v>
      </c>
      <c r="BO32" s="36">
        <f t="shared" si="5"/>
        <v>12.5</v>
      </c>
      <c r="BP32" s="36">
        <f t="shared" si="6"/>
        <v>8.3333333333333339</v>
      </c>
      <c r="BW32" s="4"/>
      <c r="BY32" s="4" t="s">
        <v>373</v>
      </c>
      <c r="BZ32" s="9">
        <v>1</v>
      </c>
      <c r="CA32" s="9"/>
      <c r="CB32" s="9"/>
      <c r="CC32" s="9"/>
      <c r="CD32" s="9">
        <v>1</v>
      </c>
      <c r="CL32"/>
      <c r="CM32">
        <v>70</v>
      </c>
      <c r="CN32" s="53">
        <v>15</v>
      </c>
      <c r="CO32" s="53">
        <v>15</v>
      </c>
      <c r="CP32" s="53">
        <v>14</v>
      </c>
      <c r="CQ32" s="53">
        <v>15</v>
      </c>
      <c r="CR32" s="53">
        <v>59</v>
      </c>
      <c r="CT32" s="4">
        <v>1</v>
      </c>
      <c r="CU32" s="4">
        <v>1</v>
      </c>
      <c r="CV32" s="4">
        <v>1</v>
      </c>
      <c r="CW32" s="4">
        <v>1</v>
      </c>
      <c r="CZ32" s="4"/>
      <c r="DA32" s="4"/>
      <c r="DK32">
        <v>88</v>
      </c>
      <c r="DL32" s="53">
        <v>14</v>
      </c>
      <c r="DM32" s="53">
        <v>12</v>
      </c>
      <c r="DN32" s="53">
        <v>15</v>
      </c>
      <c r="DO32" s="53">
        <v>15</v>
      </c>
      <c r="DP32" s="53">
        <v>56</v>
      </c>
      <c r="DR32" s="4">
        <v>1</v>
      </c>
      <c r="DS32" s="4">
        <v>1</v>
      </c>
      <c r="DT32" s="4">
        <v>1</v>
      </c>
      <c r="DU32" s="4">
        <v>1</v>
      </c>
      <c r="DW32" s="4"/>
      <c r="DX32" s="4"/>
      <c r="DY32" s="4"/>
      <c r="DZ32" s="4"/>
      <c r="EA32" s="4"/>
    </row>
    <row r="33" spans="1:131" x14ac:dyDescent="0.25">
      <c r="A33" s="11">
        <v>242</v>
      </c>
      <c r="B33" s="9">
        <v>18</v>
      </c>
      <c r="C33" s="9">
        <v>26</v>
      </c>
      <c r="D33" s="9">
        <v>22</v>
      </c>
      <c r="E33" s="9">
        <v>20</v>
      </c>
      <c r="F33" s="9">
        <v>86</v>
      </c>
      <c r="H33" s="11">
        <v>109</v>
      </c>
      <c r="I33" s="9">
        <v>51</v>
      </c>
      <c r="J33" s="9">
        <v>50</v>
      </c>
      <c r="K33" s="9">
        <v>54</v>
      </c>
      <c r="L33" s="9">
        <v>46</v>
      </c>
      <c r="M33" s="9">
        <v>201</v>
      </c>
      <c r="N33" s="12">
        <f t="shared" si="4"/>
        <v>3.7974683544303799E-2</v>
      </c>
      <c r="O33" s="12">
        <f t="shared" si="1"/>
        <v>3.4916201117318434E-2</v>
      </c>
      <c r="P33" s="12">
        <f t="shared" si="2"/>
        <v>3.7447988904299581E-2</v>
      </c>
      <c r="Q33" s="12">
        <f t="shared" si="3"/>
        <v>4.1591320072332731E-2</v>
      </c>
      <c r="R33">
        <f>+IFERROR(VLOOKUP($H33,Servicios!$A:$C,2,0),"")</f>
        <v>1</v>
      </c>
      <c r="AA33" s="11">
        <v>3</v>
      </c>
      <c r="AB33" s="9">
        <v>3</v>
      </c>
      <c r="AC33" s="9"/>
      <c r="AD33" s="9">
        <v>7</v>
      </c>
      <c r="AE33" s="9">
        <v>10</v>
      </c>
      <c r="AF33" s="9">
        <v>20</v>
      </c>
      <c r="AH33" s="8">
        <v>105</v>
      </c>
      <c r="AI33" s="9">
        <v>36</v>
      </c>
      <c r="AJ33" s="9">
        <v>43</v>
      </c>
      <c r="AK33" s="9">
        <v>45</v>
      </c>
      <c r="AL33" s="9">
        <v>27</v>
      </c>
      <c r="AM33" s="9">
        <v>151</v>
      </c>
      <c r="BA33">
        <v>201</v>
      </c>
      <c r="BB33" s="9">
        <v>12</v>
      </c>
      <c r="BC33" s="9">
        <v>14</v>
      </c>
      <c r="BD33" s="9">
        <v>8</v>
      </c>
      <c r="BE33" s="9">
        <v>14</v>
      </c>
      <c r="BF33" s="9">
        <v>48</v>
      </c>
      <c r="BI33" s="11">
        <v>242</v>
      </c>
      <c r="BJ33" s="9">
        <v>14</v>
      </c>
      <c r="BK33" s="9">
        <v>9</v>
      </c>
      <c r="BL33" s="9">
        <v>13</v>
      </c>
      <c r="BM33" s="9">
        <v>11</v>
      </c>
      <c r="BN33" s="9">
        <v>47</v>
      </c>
      <c r="BO33" s="36">
        <f t="shared" si="5"/>
        <v>11.75</v>
      </c>
      <c r="BP33" s="36">
        <f t="shared" si="6"/>
        <v>7.833333333333333</v>
      </c>
      <c r="BW33" s="4"/>
      <c r="BX33" s="4">
        <v>306</v>
      </c>
      <c r="BY33" s="4" t="s">
        <v>369</v>
      </c>
      <c r="BZ33" s="9"/>
      <c r="CA33" s="9">
        <v>13</v>
      </c>
      <c r="CB33" s="9">
        <v>4</v>
      </c>
      <c r="CC33" s="9">
        <v>2</v>
      </c>
      <c r="CD33" s="9">
        <v>19</v>
      </c>
      <c r="CL33"/>
      <c r="CM33">
        <v>88</v>
      </c>
      <c r="CN33" s="53">
        <v>14</v>
      </c>
      <c r="CO33" s="53">
        <v>12</v>
      </c>
      <c r="CP33" s="53">
        <v>15</v>
      </c>
      <c r="CQ33" s="53">
        <v>15</v>
      </c>
      <c r="CR33" s="53">
        <v>56</v>
      </c>
      <c r="CT33" s="4">
        <v>1</v>
      </c>
      <c r="CU33" s="4">
        <v>1</v>
      </c>
      <c r="CV33" s="4">
        <v>1</v>
      </c>
      <c r="CW33" s="4">
        <v>1</v>
      </c>
      <c r="CZ33" s="4"/>
      <c r="DA33" s="4"/>
      <c r="DB33" s="54"/>
      <c r="DC33" s="54"/>
      <c r="DD33" s="54"/>
      <c r="DE33" s="54"/>
      <c r="DK33">
        <v>141</v>
      </c>
      <c r="DL33" s="53">
        <v>21</v>
      </c>
      <c r="DM33" s="53">
        <v>14</v>
      </c>
      <c r="DN33" s="53">
        <v>16</v>
      </c>
      <c r="DO33" s="53">
        <v>8</v>
      </c>
      <c r="DP33" s="53">
        <v>59</v>
      </c>
      <c r="DR33" s="4">
        <v>1</v>
      </c>
      <c r="DS33" s="4">
        <v>1</v>
      </c>
      <c r="DT33" s="4">
        <v>1</v>
      </c>
      <c r="DU33" s="4">
        <v>0</v>
      </c>
      <c r="DW33" s="4"/>
      <c r="DX33" s="4"/>
      <c r="DY33" s="4"/>
      <c r="DZ33" s="4"/>
      <c r="EA33" s="4"/>
    </row>
    <row r="34" spans="1:131" x14ac:dyDescent="0.25">
      <c r="A34" s="11">
        <v>292</v>
      </c>
      <c r="B34" s="9">
        <v>23</v>
      </c>
      <c r="C34" s="9">
        <v>19</v>
      </c>
      <c r="D34" s="9">
        <v>21</v>
      </c>
      <c r="E34" s="9">
        <v>14</v>
      </c>
      <c r="F34" s="9">
        <v>77</v>
      </c>
      <c r="H34" s="11">
        <v>111</v>
      </c>
      <c r="I34" s="9">
        <v>5</v>
      </c>
      <c r="J34" s="9">
        <v>5</v>
      </c>
      <c r="K34" s="9">
        <v>3</v>
      </c>
      <c r="L34" s="9">
        <v>7</v>
      </c>
      <c r="M34" s="9">
        <v>20</v>
      </c>
      <c r="N34" s="12">
        <f t="shared" si="4"/>
        <v>3.7230081906180195E-3</v>
      </c>
      <c r="O34" s="12">
        <f t="shared" si="1"/>
        <v>3.4916201117318434E-3</v>
      </c>
      <c r="P34" s="12">
        <f t="shared" si="2"/>
        <v>2.0804438280166435E-3</v>
      </c>
      <c r="Q34" s="12">
        <f t="shared" si="3"/>
        <v>6.3291139240506328E-3</v>
      </c>
      <c r="R34">
        <f>+IFERROR(VLOOKUP($H34,Servicios!$A:$C,2,0),"")</f>
        <v>1</v>
      </c>
      <c r="AA34" s="11">
        <v>4</v>
      </c>
      <c r="AB34" s="9">
        <v>3</v>
      </c>
      <c r="AC34" s="9">
        <v>1</v>
      </c>
      <c r="AD34" s="9">
        <v>1</v>
      </c>
      <c r="AE34" s="9"/>
      <c r="AF34" s="9">
        <v>5</v>
      </c>
      <c r="AH34" s="11">
        <v>1</v>
      </c>
      <c r="AI34" s="9">
        <v>18</v>
      </c>
      <c r="AJ34" s="9">
        <v>40</v>
      </c>
      <c r="AK34" s="9">
        <v>31</v>
      </c>
      <c r="AL34" s="9">
        <v>8</v>
      </c>
      <c r="AM34" s="9">
        <v>97</v>
      </c>
      <c r="BA34">
        <v>203</v>
      </c>
      <c r="BB34" s="9">
        <v>9</v>
      </c>
      <c r="BC34" s="9">
        <v>5</v>
      </c>
      <c r="BD34" s="9">
        <v>12</v>
      </c>
      <c r="BE34" s="9">
        <v>5</v>
      </c>
      <c r="BF34" s="9">
        <v>31</v>
      </c>
      <c r="BI34" s="11">
        <v>264</v>
      </c>
      <c r="BJ34" s="9">
        <v>9</v>
      </c>
      <c r="BK34" s="9">
        <v>5</v>
      </c>
      <c r="BL34" s="9">
        <v>17</v>
      </c>
      <c r="BM34" s="9">
        <v>7</v>
      </c>
      <c r="BN34" s="9">
        <v>38</v>
      </c>
      <c r="BO34" s="36">
        <f t="shared" si="5"/>
        <v>9.5</v>
      </c>
      <c r="BP34" s="36">
        <f t="shared" si="6"/>
        <v>6.333333333333333</v>
      </c>
      <c r="BW34" s="4"/>
      <c r="BX34" s="4">
        <v>307</v>
      </c>
      <c r="BY34" s="4" t="s">
        <v>369</v>
      </c>
      <c r="BZ34" s="9">
        <v>25</v>
      </c>
      <c r="CA34" s="9">
        <v>28</v>
      </c>
      <c r="CB34" s="9">
        <v>23</v>
      </c>
      <c r="CC34" s="9">
        <v>5</v>
      </c>
      <c r="CD34" s="9">
        <v>81</v>
      </c>
      <c r="CL34"/>
      <c r="CM34">
        <v>223</v>
      </c>
      <c r="CN34" s="53">
        <v>14</v>
      </c>
      <c r="CO34" s="53">
        <v>14</v>
      </c>
      <c r="CP34" s="53">
        <v>14</v>
      </c>
      <c r="CQ34" s="53">
        <v>12</v>
      </c>
      <c r="CR34" s="53">
        <v>54</v>
      </c>
      <c r="CT34" s="4">
        <v>1</v>
      </c>
      <c r="CU34" s="4">
        <v>1</v>
      </c>
      <c r="CV34" s="4">
        <v>1</v>
      </c>
      <c r="CW34" s="4">
        <v>1</v>
      </c>
      <c r="CZ34" s="4"/>
      <c r="DA34" s="4"/>
      <c r="DK34">
        <v>223</v>
      </c>
      <c r="DL34" s="53">
        <v>14</v>
      </c>
      <c r="DM34" s="53">
        <v>14</v>
      </c>
      <c r="DN34" s="53">
        <v>14</v>
      </c>
      <c r="DO34" s="53">
        <v>12</v>
      </c>
      <c r="DP34" s="53">
        <v>54</v>
      </c>
      <c r="DR34" s="4">
        <v>1</v>
      </c>
      <c r="DS34" s="4">
        <v>1</v>
      </c>
      <c r="DT34" s="4">
        <v>1</v>
      </c>
      <c r="DU34" s="4">
        <v>1</v>
      </c>
      <c r="DW34" s="4"/>
      <c r="DX34" s="4"/>
      <c r="DY34" s="4"/>
      <c r="DZ34" s="4"/>
      <c r="EA34" s="4"/>
    </row>
    <row r="35" spans="1:131" x14ac:dyDescent="0.25">
      <c r="A35" s="11">
        <v>306</v>
      </c>
      <c r="B35" s="9">
        <v>23</v>
      </c>
      <c r="C35" s="9">
        <v>19</v>
      </c>
      <c r="D35" s="9">
        <v>21</v>
      </c>
      <c r="E35" s="9">
        <v>16</v>
      </c>
      <c r="F35" s="9">
        <v>79</v>
      </c>
      <c r="H35" s="11">
        <v>201</v>
      </c>
      <c r="I35" s="9">
        <v>86</v>
      </c>
      <c r="J35" s="9">
        <v>47</v>
      </c>
      <c r="K35" s="9">
        <v>54</v>
      </c>
      <c r="L35" s="9">
        <v>55</v>
      </c>
      <c r="M35" s="9">
        <v>242</v>
      </c>
      <c r="N35" s="12">
        <f t="shared" si="4"/>
        <v>6.4035740878629926E-2</v>
      </c>
      <c r="O35" s="12">
        <f t="shared" si="1"/>
        <v>3.282122905027933E-2</v>
      </c>
      <c r="P35" s="12">
        <f t="shared" si="2"/>
        <v>3.7447988904299581E-2</v>
      </c>
      <c r="Q35" s="12">
        <f t="shared" si="3"/>
        <v>4.9728752260397829E-2</v>
      </c>
      <c r="R35">
        <f>+IFERROR(VLOOKUP($H35,Servicios!$A:$C,2,0),"")</f>
        <v>1</v>
      </c>
      <c r="AA35" s="11">
        <v>5</v>
      </c>
      <c r="AB35" s="9">
        <v>3</v>
      </c>
      <c r="AC35" s="9"/>
      <c r="AD35" s="9"/>
      <c r="AE35" s="9">
        <v>2</v>
      </c>
      <c r="AF35" s="9">
        <v>5</v>
      </c>
      <c r="AH35" s="11">
        <v>2</v>
      </c>
      <c r="AI35" s="9">
        <v>10</v>
      </c>
      <c r="AJ35" s="9">
        <v>3</v>
      </c>
      <c r="AK35" s="9">
        <v>12</v>
      </c>
      <c r="AL35" s="9">
        <v>10</v>
      </c>
      <c r="AM35" s="9">
        <v>35</v>
      </c>
      <c r="BA35">
        <v>207</v>
      </c>
      <c r="BB35" s="9">
        <v>3</v>
      </c>
      <c r="BC35" s="9"/>
      <c r="BD35" s="9">
        <v>6</v>
      </c>
      <c r="BE35" s="9">
        <v>3</v>
      </c>
      <c r="BF35" s="9">
        <v>12</v>
      </c>
      <c r="BI35" s="8">
        <v>106</v>
      </c>
      <c r="BJ35" s="9"/>
      <c r="BK35" s="9"/>
      <c r="BL35" s="9"/>
      <c r="BM35" s="9"/>
      <c r="BN35" s="9"/>
      <c r="BO35" s="36">
        <f t="shared" si="5"/>
        <v>0</v>
      </c>
      <c r="BP35" s="36">
        <f t="shared" si="6"/>
        <v>0</v>
      </c>
      <c r="BW35" s="4"/>
      <c r="BX35" s="4">
        <v>308</v>
      </c>
      <c r="BY35" s="4" t="s">
        <v>369</v>
      </c>
      <c r="BZ35" s="9">
        <v>3</v>
      </c>
      <c r="CA35" s="9">
        <v>7</v>
      </c>
      <c r="CB35" s="9">
        <v>14</v>
      </c>
      <c r="CC35" s="9">
        <v>13</v>
      </c>
      <c r="CD35" s="9">
        <v>37</v>
      </c>
      <c r="CL35"/>
      <c r="CM35">
        <v>292</v>
      </c>
      <c r="CN35" s="53">
        <v>17</v>
      </c>
      <c r="CO35" s="53">
        <v>15</v>
      </c>
      <c r="CP35" s="53">
        <v>16</v>
      </c>
      <c r="CQ35" s="53">
        <v>13</v>
      </c>
      <c r="CR35" s="53">
        <v>61</v>
      </c>
      <c r="CT35" s="4">
        <v>1</v>
      </c>
      <c r="CU35" s="4">
        <v>1</v>
      </c>
      <c r="CV35" s="4">
        <v>1</v>
      </c>
      <c r="CW35" s="4">
        <v>1</v>
      </c>
      <c r="CZ35" s="4"/>
      <c r="DA35" s="4"/>
      <c r="DK35">
        <v>264</v>
      </c>
      <c r="DL35" s="53">
        <v>9</v>
      </c>
      <c r="DM35" s="53">
        <v>13</v>
      </c>
      <c r="DN35" s="53">
        <v>9</v>
      </c>
      <c r="DO35" s="53">
        <v>8</v>
      </c>
      <c r="DP35" s="53">
        <v>39</v>
      </c>
      <c r="DR35" s="4">
        <v>0</v>
      </c>
      <c r="DS35" s="4">
        <v>1</v>
      </c>
      <c r="DT35" s="4">
        <v>0</v>
      </c>
      <c r="DU35" s="4">
        <v>0</v>
      </c>
      <c r="DW35" s="4"/>
      <c r="DX35" s="4"/>
      <c r="DY35" s="4"/>
      <c r="DZ35" s="4"/>
      <c r="EA35" s="4"/>
    </row>
    <row r="36" spans="1:131" x14ac:dyDescent="0.25">
      <c r="A36" s="8" t="s">
        <v>1275</v>
      </c>
      <c r="B36" s="9">
        <v>1343</v>
      </c>
      <c r="C36" s="9">
        <v>1432</v>
      </c>
      <c r="D36" s="9">
        <v>1442</v>
      </c>
      <c r="E36" s="9">
        <v>1106</v>
      </c>
      <c r="F36" s="9">
        <v>5323</v>
      </c>
      <c r="H36" s="11">
        <v>202</v>
      </c>
      <c r="I36" s="9">
        <v>36</v>
      </c>
      <c r="J36" s="9">
        <v>43</v>
      </c>
      <c r="K36" s="9">
        <v>35</v>
      </c>
      <c r="L36" s="9">
        <v>29</v>
      </c>
      <c r="M36" s="9">
        <v>143</v>
      </c>
      <c r="N36" s="12">
        <f t="shared" si="4"/>
        <v>2.6805658972449738E-2</v>
      </c>
      <c r="O36" s="12">
        <f t="shared" si="1"/>
        <v>3.0027932960893854E-2</v>
      </c>
      <c r="P36" s="12">
        <f t="shared" si="2"/>
        <v>2.4271844660194174E-2</v>
      </c>
      <c r="Q36" s="12">
        <f t="shared" si="3"/>
        <v>2.6220614828209764E-2</v>
      </c>
      <c r="R36">
        <f>+IFERROR(VLOOKUP($H36,Servicios!$A:$C,2,0),"")</f>
        <v>1</v>
      </c>
      <c r="AA36" s="11">
        <v>6</v>
      </c>
      <c r="AB36" s="9"/>
      <c r="AC36" s="9"/>
      <c r="AD36" s="9"/>
      <c r="AE36" s="9">
        <v>1</v>
      </c>
      <c r="AF36" s="9">
        <v>1</v>
      </c>
      <c r="AH36" s="11">
        <v>3</v>
      </c>
      <c r="AI36" s="9">
        <v>3</v>
      </c>
      <c r="AJ36" s="9"/>
      <c r="AK36" s="9">
        <v>2</v>
      </c>
      <c r="AL36" s="9">
        <v>5</v>
      </c>
      <c r="AM36" s="9">
        <v>10</v>
      </c>
      <c r="BA36">
        <v>301</v>
      </c>
      <c r="BB36" s="9">
        <v>7</v>
      </c>
      <c r="BC36" s="9">
        <v>9</v>
      </c>
      <c r="BD36" s="9">
        <v>7</v>
      </c>
      <c r="BE36" s="9">
        <v>4</v>
      </c>
      <c r="BF36" s="9">
        <v>27</v>
      </c>
      <c r="BI36" s="11">
        <v>4</v>
      </c>
      <c r="BJ36" s="9">
        <v>16</v>
      </c>
      <c r="BK36" s="9">
        <v>20</v>
      </c>
      <c r="BL36" s="9">
        <v>17</v>
      </c>
      <c r="BM36" s="9">
        <v>9</v>
      </c>
      <c r="BN36" s="9">
        <v>62</v>
      </c>
      <c r="BO36" s="36">
        <f t="shared" si="5"/>
        <v>15.5</v>
      </c>
      <c r="BP36" s="36">
        <f t="shared" si="6"/>
        <v>10.333333333333334</v>
      </c>
      <c r="BW36" s="4"/>
      <c r="BX36" s="4" t="s">
        <v>371</v>
      </c>
      <c r="BY36" s="4" t="s">
        <v>373</v>
      </c>
      <c r="BZ36" s="9">
        <v>2</v>
      </c>
      <c r="CA36" s="9">
        <v>1</v>
      </c>
      <c r="CB36" s="9">
        <v>2</v>
      </c>
      <c r="CC36" s="9"/>
      <c r="CD36" s="9">
        <v>5</v>
      </c>
      <c r="CL36"/>
      <c r="CM36">
        <v>306</v>
      </c>
      <c r="CN36" s="53">
        <v>17</v>
      </c>
      <c r="CO36" s="53">
        <v>14</v>
      </c>
      <c r="CP36" s="53">
        <v>15</v>
      </c>
      <c r="CQ36" s="53">
        <v>12</v>
      </c>
      <c r="CR36" s="53">
        <v>58</v>
      </c>
      <c r="CT36" s="4">
        <v>1</v>
      </c>
      <c r="CU36" s="4">
        <v>1</v>
      </c>
      <c r="CV36" s="4">
        <v>1</v>
      </c>
      <c r="CW36" s="4">
        <v>1</v>
      </c>
      <c r="CZ36" s="4">
        <f>+CZ30</f>
        <v>0</v>
      </c>
      <c r="DA36" s="4">
        <f>+CL36</f>
        <v>0</v>
      </c>
      <c r="DB36" s="54">
        <f>SUMPRODUCT(CN36:CN37,CT36:CT37)/SUM(CT36:CT37)/1.5</f>
        <v>11.333333333333334</v>
      </c>
      <c r="DC36" s="54">
        <f>SUMPRODUCT(CO36:CO37,CU36:CU37)/SUM(CU36:CU37)/1.5</f>
        <v>9.3333333333333339</v>
      </c>
      <c r="DD36" s="54">
        <f>SUMPRODUCT(CP36:CP37,CV36:CV37)/SUM(CV36:CV37)/1.5</f>
        <v>10</v>
      </c>
      <c r="DE36" s="54">
        <f>SUMPRODUCT(CQ36:CQ37,CW36:CW37)/SUM(CW36:CW37)/1.5</f>
        <v>6.666666666666667</v>
      </c>
      <c r="DK36">
        <v>292</v>
      </c>
      <c r="DL36" s="53">
        <v>17</v>
      </c>
      <c r="DM36" s="53">
        <v>15</v>
      </c>
      <c r="DN36" s="53">
        <v>16</v>
      </c>
      <c r="DO36" s="53">
        <v>13</v>
      </c>
      <c r="DP36" s="53">
        <v>61</v>
      </c>
      <c r="DR36" s="4">
        <v>1</v>
      </c>
      <c r="DS36" s="4">
        <v>1</v>
      </c>
      <c r="DT36" s="4">
        <v>1</v>
      </c>
      <c r="DU36" s="4">
        <v>1</v>
      </c>
      <c r="DW36" s="4"/>
      <c r="DX36" s="4"/>
      <c r="DY36" s="4"/>
      <c r="DZ36" s="4"/>
      <c r="EA36" s="4"/>
    </row>
    <row r="37" spans="1:131" x14ac:dyDescent="0.25">
      <c r="H37" s="11">
        <v>203</v>
      </c>
      <c r="I37" s="9">
        <v>17</v>
      </c>
      <c r="J37" s="9">
        <v>14</v>
      </c>
      <c r="K37" s="9">
        <v>17</v>
      </c>
      <c r="L37" s="9">
        <v>8</v>
      </c>
      <c r="M37" s="9">
        <v>56</v>
      </c>
      <c r="N37" s="12">
        <f t="shared" si="4"/>
        <v>1.2658227848101266E-2</v>
      </c>
      <c r="O37" s="12">
        <f t="shared" si="1"/>
        <v>9.7765363128491621E-3</v>
      </c>
      <c r="P37" s="12">
        <f t="shared" si="2"/>
        <v>1.1789181692094313E-2</v>
      </c>
      <c r="Q37" s="12">
        <f t="shared" si="3"/>
        <v>7.2332730560578659E-3</v>
      </c>
      <c r="R37">
        <f>+IFERROR(VLOOKUP($H37,Servicios!$A:$C,2,0),"")</f>
        <v>1</v>
      </c>
      <c r="AA37" s="8">
        <v>38</v>
      </c>
      <c r="AB37" s="9">
        <v>58</v>
      </c>
      <c r="AC37" s="9">
        <v>61</v>
      </c>
      <c r="AD37" s="9">
        <v>71</v>
      </c>
      <c r="AE37" s="9">
        <v>36</v>
      </c>
      <c r="AF37" s="9">
        <v>226</v>
      </c>
      <c r="AH37" s="11">
        <v>4</v>
      </c>
      <c r="AI37" s="9">
        <v>5</v>
      </c>
      <c r="AJ37" s="9"/>
      <c r="AK37" s="9"/>
      <c r="AL37" s="9">
        <v>3</v>
      </c>
      <c r="AM37" s="9">
        <v>8</v>
      </c>
      <c r="AQ37" s="7" t="s">
        <v>1305</v>
      </c>
      <c r="AR37" s="8">
        <v>1</v>
      </c>
      <c r="BA37">
        <v>307</v>
      </c>
      <c r="BB37" s="9">
        <v>10</v>
      </c>
      <c r="BC37" s="9">
        <v>8</v>
      </c>
      <c r="BD37" s="9">
        <v>11</v>
      </c>
      <c r="BE37" s="9">
        <v>10</v>
      </c>
      <c r="BF37" s="9">
        <v>39</v>
      </c>
      <c r="BI37" s="11">
        <v>70</v>
      </c>
      <c r="BJ37" s="9">
        <v>15</v>
      </c>
      <c r="BK37" s="9">
        <v>15</v>
      </c>
      <c r="BL37" s="9">
        <v>14</v>
      </c>
      <c r="BM37" s="9">
        <v>15</v>
      </c>
      <c r="BN37" s="9">
        <v>59</v>
      </c>
      <c r="BO37" s="36">
        <f t="shared" si="5"/>
        <v>14.75</v>
      </c>
      <c r="BP37" s="36">
        <f t="shared" si="6"/>
        <v>9.8333333333333339</v>
      </c>
      <c r="BW37" s="4"/>
      <c r="BX37" s="4" t="s">
        <v>370</v>
      </c>
      <c r="BY37" s="4" t="s">
        <v>373</v>
      </c>
      <c r="BZ37" s="9">
        <v>10</v>
      </c>
      <c r="CA37" s="9">
        <v>12</v>
      </c>
      <c r="CB37" s="9">
        <v>8</v>
      </c>
      <c r="CC37" s="9">
        <v>9</v>
      </c>
      <c r="CD37" s="9">
        <v>39</v>
      </c>
      <c r="CL37" t="s">
        <v>373</v>
      </c>
      <c r="CM37">
        <v>141</v>
      </c>
      <c r="CN37" s="53">
        <v>21</v>
      </c>
      <c r="CO37" s="53">
        <v>14</v>
      </c>
      <c r="CP37" s="53">
        <v>16</v>
      </c>
      <c r="CQ37" s="53">
        <v>8</v>
      </c>
      <c r="CR37" s="53">
        <v>59</v>
      </c>
      <c r="CT37" s="4">
        <v>0</v>
      </c>
      <c r="CU37" s="4">
        <v>1</v>
      </c>
      <c r="CV37" s="4">
        <v>0</v>
      </c>
      <c r="CW37" s="4">
        <v>1</v>
      </c>
      <c r="CZ37" s="4"/>
      <c r="DA37" s="4"/>
      <c r="DK37">
        <v>306</v>
      </c>
      <c r="DL37" s="53">
        <v>17</v>
      </c>
      <c r="DM37" s="53">
        <v>14</v>
      </c>
      <c r="DN37" s="53">
        <v>15</v>
      </c>
      <c r="DO37" s="53">
        <v>12</v>
      </c>
      <c r="DP37" s="53">
        <v>58</v>
      </c>
      <c r="DR37" s="4">
        <v>1</v>
      </c>
      <c r="DS37" s="4">
        <v>1</v>
      </c>
      <c r="DT37" s="4">
        <v>1</v>
      </c>
      <c r="DU37" s="4">
        <v>1</v>
      </c>
      <c r="DW37" s="4"/>
      <c r="DX37" s="4"/>
      <c r="DY37" s="4"/>
      <c r="DZ37" s="4"/>
      <c r="EA37" s="4"/>
    </row>
    <row r="38" spans="1:131" x14ac:dyDescent="0.25">
      <c r="H38" s="11">
        <v>205</v>
      </c>
      <c r="I38" s="9">
        <v>32</v>
      </c>
      <c r="J38" s="9">
        <v>48</v>
      </c>
      <c r="K38" s="9">
        <v>42</v>
      </c>
      <c r="L38" s="9">
        <v>34</v>
      </c>
      <c r="M38" s="9">
        <v>156</v>
      </c>
      <c r="N38" s="12">
        <f t="shared" si="4"/>
        <v>2.3827252419955324E-2</v>
      </c>
      <c r="O38" s="12">
        <f t="shared" si="1"/>
        <v>3.3519553072625698E-2</v>
      </c>
      <c r="P38" s="12">
        <f t="shared" si="2"/>
        <v>2.9126213592233011E-2</v>
      </c>
      <c r="Q38" s="12">
        <f t="shared" si="3"/>
        <v>3.074141048824593E-2</v>
      </c>
      <c r="R38">
        <f>+IFERROR(VLOOKUP($H38,Servicios!$A:$C,2,0),"")</f>
        <v>1</v>
      </c>
      <c r="AA38" s="11">
        <v>1</v>
      </c>
      <c r="AB38" s="9">
        <v>10</v>
      </c>
      <c r="AC38" s="9">
        <v>34</v>
      </c>
      <c r="AD38" s="9">
        <v>15</v>
      </c>
      <c r="AE38" s="9">
        <v>9</v>
      </c>
      <c r="AF38" s="9">
        <v>68</v>
      </c>
      <c r="AH38" s="11">
        <v>6</v>
      </c>
      <c r="AI38" s="9"/>
      <c r="AJ38" s="9"/>
      <c r="AK38" s="9"/>
      <c r="AL38" s="9">
        <v>1</v>
      </c>
      <c r="AM38" s="9">
        <v>1</v>
      </c>
      <c r="BA38">
        <v>308</v>
      </c>
      <c r="BB38" s="9">
        <v>12</v>
      </c>
      <c r="BC38" s="9">
        <v>9</v>
      </c>
      <c r="BD38" s="9">
        <v>15</v>
      </c>
      <c r="BE38" s="9">
        <v>11</v>
      </c>
      <c r="BF38" s="9">
        <v>47</v>
      </c>
      <c r="BI38" s="11">
        <v>88</v>
      </c>
      <c r="BJ38" s="9">
        <v>12</v>
      </c>
      <c r="BK38" s="9">
        <v>14</v>
      </c>
      <c r="BL38" s="9">
        <v>15</v>
      </c>
      <c r="BM38" s="9">
        <v>15</v>
      </c>
      <c r="BN38" s="9">
        <v>56</v>
      </c>
      <c r="BO38" s="36">
        <f t="shared" si="5"/>
        <v>14</v>
      </c>
      <c r="BP38" s="36">
        <f t="shared" si="6"/>
        <v>9.3333333333333339</v>
      </c>
      <c r="BW38" s="4">
        <v>33</v>
      </c>
      <c r="BX38" s="4">
        <v>112</v>
      </c>
      <c r="BY38" s="4" t="s">
        <v>373</v>
      </c>
      <c r="BZ38" s="9">
        <v>5</v>
      </c>
      <c r="CA38" s="9">
        <v>4</v>
      </c>
      <c r="CB38" s="9">
        <v>5</v>
      </c>
      <c r="CC38" s="9">
        <v>3</v>
      </c>
      <c r="CD38" s="9">
        <v>17</v>
      </c>
      <c r="CL38"/>
      <c r="CM38">
        <v>264</v>
      </c>
      <c r="CN38" s="53">
        <v>9</v>
      </c>
      <c r="CO38" s="53">
        <v>13</v>
      </c>
      <c r="CP38" s="53">
        <v>9</v>
      </c>
      <c r="CQ38" s="53">
        <v>8</v>
      </c>
      <c r="CR38" s="53">
        <v>39</v>
      </c>
      <c r="CT38" s="4">
        <v>1</v>
      </c>
      <c r="CU38" s="4">
        <v>0</v>
      </c>
      <c r="CV38" s="4">
        <v>1</v>
      </c>
      <c r="CW38" s="4">
        <v>1</v>
      </c>
      <c r="CZ38" s="4">
        <f>+CK38</f>
        <v>0</v>
      </c>
      <c r="DA38" s="4">
        <f>+CL38</f>
        <v>0</v>
      </c>
      <c r="DB38" s="54">
        <f>SUMPRODUCT(CN38:CN39,CT38:CT39)/SUM(CT38:CT39)/1.5</f>
        <v>4.333333333333333</v>
      </c>
      <c r="DC38" s="54">
        <f>SUMPRODUCT(CO38:CO39,CU38:CU39)/SUM(CU38:CU39)/1.5</f>
        <v>14</v>
      </c>
      <c r="DD38" s="54">
        <f>SUMPRODUCT(CP38:CP39,CV38:CV39)/SUM(CV38:CV39)/1.5</f>
        <v>11</v>
      </c>
      <c r="DE38" s="54">
        <f>SUMPRODUCT(CQ38:CQ39,CW38:CW39)/SUM(CW38:CW39)/1.5</f>
        <v>7.333333333333333</v>
      </c>
      <c r="DJ38">
        <v>107</v>
      </c>
      <c r="DK38">
        <v>4</v>
      </c>
      <c r="DL38" s="53">
        <v>2</v>
      </c>
      <c r="DM38" s="53">
        <v>9</v>
      </c>
      <c r="DN38" s="53">
        <v>6</v>
      </c>
      <c r="DO38" s="53">
        <v>8</v>
      </c>
      <c r="DP38" s="53">
        <v>25</v>
      </c>
      <c r="DR38" s="4">
        <v>0</v>
      </c>
      <c r="DS38" s="4">
        <v>1</v>
      </c>
      <c r="DT38" s="4">
        <v>1</v>
      </c>
      <c r="DU38" s="4">
        <v>1</v>
      </c>
      <c r="DW38" s="4">
        <f>+DJ38</f>
        <v>107</v>
      </c>
      <c r="DX38" s="54">
        <f>SUMPRODUCT(DL38:DL40,DR38:DR40)/SUM(DR38:DR40)/1.5</f>
        <v>3.3333333333333335</v>
      </c>
      <c r="DY38" s="54">
        <f>SUMPRODUCT(DM38:DM40,DS38:DS40)/SUM(DS38:DS40)/1.5</f>
        <v>7.333333333333333</v>
      </c>
      <c r="DZ38" s="54">
        <f>SUMPRODUCT(DN38:DN40,DT38:DT40)/SUM(DT38:DT40)/1.5</f>
        <v>3.3333333333333335</v>
      </c>
      <c r="EA38" s="54">
        <f>SUMPRODUCT(DO38:DO40,DU38:DU40)/SUM(DU38:DU40)/1.5</f>
        <v>6.666666666666667</v>
      </c>
    </row>
    <row r="39" spans="1:131" x14ac:dyDescent="0.25">
      <c r="H39" s="11">
        <v>301</v>
      </c>
      <c r="I39" s="9">
        <v>33</v>
      </c>
      <c r="J39" s="9">
        <v>25</v>
      </c>
      <c r="K39" s="9">
        <v>26</v>
      </c>
      <c r="L39" s="9">
        <v>28</v>
      </c>
      <c r="M39" s="9">
        <v>112</v>
      </c>
      <c r="N39" s="12">
        <f t="shared" si="4"/>
        <v>2.4571854058078928E-2</v>
      </c>
      <c r="O39" s="12">
        <f t="shared" si="1"/>
        <v>1.7458100558659217E-2</v>
      </c>
      <c r="P39" s="12">
        <f t="shared" si="2"/>
        <v>1.8030513176144243E-2</v>
      </c>
      <c r="Q39" s="12">
        <f t="shared" si="3"/>
        <v>2.5316455696202531E-2</v>
      </c>
      <c r="R39">
        <f>+IFERROR(VLOOKUP($H39,Servicios!$A:$C,2,0),"")</f>
        <v>1</v>
      </c>
      <c r="AA39" s="11">
        <v>2</v>
      </c>
      <c r="AB39" s="9">
        <v>31</v>
      </c>
      <c r="AC39" s="9">
        <v>23</v>
      </c>
      <c r="AD39" s="9">
        <v>45</v>
      </c>
      <c r="AE39" s="9">
        <v>20</v>
      </c>
      <c r="AF39" s="9">
        <v>119</v>
      </c>
      <c r="AH39" s="8">
        <v>106</v>
      </c>
      <c r="AI39" s="9">
        <v>121</v>
      </c>
      <c r="AJ39" s="9">
        <v>111</v>
      </c>
      <c r="AK39" s="9">
        <v>115</v>
      </c>
      <c r="AL39" s="9">
        <v>92</v>
      </c>
      <c r="AM39" s="9">
        <v>439</v>
      </c>
      <c r="AQ39" s="7" t="s">
        <v>1376</v>
      </c>
      <c r="AR39" s="7" t="s">
        <v>1276</v>
      </c>
      <c r="BA39" t="s">
        <v>370</v>
      </c>
      <c r="BB39" s="9">
        <v>6</v>
      </c>
      <c r="BC39" s="9">
        <v>8</v>
      </c>
      <c r="BD39" s="9">
        <v>5</v>
      </c>
      <c r="BE39" s="9">
        <v>2</v>
      </c>
      <c r="BF39" s="9">
        <v>21</v>
      </c>
      <c r="BI39" s="11">
        <v>141</v>
      </c>
      <c r="BJ39" s="9">
        <v>14</v>
      </c>
      <c r="BK39" s="9">
        <v>21</v>
      </c>
      <c r="BL39" s="9">
        <v>16</v>
      </c>
      <c r="BM39" s="9">
        <v>8</v>
      </c>
      <c r="BN39" s="9">
        <v>59</v>
      </c>
      <c r="BO39" s="36">
        <f t="shared" si="5"/>
        <v>14.75</v>
      </c>
      <c r="BP39" s="36">
        <f t="shared" si="6"/>
        <v>9.8333333333333339</v>
      </c>
      <c r="BW39" s="4"/>
      <c r="BX39" s="4">
        <v>201</v>
      </c>
      <c r="BY39" s="4" t="s">
        <v>369</v>
      </c>
      <c r="BZ39" s="9">
        <v>14</v>
      </c>
      <c r="CA39" s="9">
        <v>15</v>
      </c>
      <c r="CB39" s="9">
        <v>11</v>
      </c>
      <c r="CC39" s="9">
        <v>15</v>
      </c>
      <c r="CD39" s="9">
        <v>55</v>
      </c>
      <c r="CK39">
        <v>107</v>
      </c>
      <c r="CL39" t="s">
        <v>369</v>
      </c>
      <c r="CM39">
        <v>211</v>
      </c>
      <c r="CN39" s="53">
        <v>4</v>
      </c>
      <c r="CO39" s="53">
        <v>21</v>
      </c>
      <c r="CP39" s="53">
        <v>24</v>
      </c>
      <c r="CQ39" s="53">
        <v>14</v>
      </c>
      <c r="CR39" s="53">
        <v>63</v>
      </c>
      <c r="CT39" s="4">
        <v>1</v>
      </c>
      <c r="CU39" s="4">
        <v>1</v>
      </c>
      <c r="CV39" s="4">
        <v>1</v>
      </c>
      <c r="CW39" s="4">
        <v>1</v>
      </c>
      <c r="CZ39" s="4"/>
      <c r="DA39" s="4"/>
      <c r="DK39">
        <v>211</v>
      </c>
      <c r="DL39" s="53">
        <v>4</v>
      </c>
      <c r="DM39" s="53">
        <v>21</v>
      </c>
      <c r="DN39" s="53">
        <v>24</v>
      </c>
      <c r="DO39" s="53">
        <v>14</v>
      </c>
      <c r="DP39" s="53">
        <v>63</v>
      </c>
      <c r="DR39" s="4">
        <v>1</v>
      </c>
      <c r="DS39" s="4">
        <v>0</v>
      </c>
      <c r="DT39" s="4">
        <v>0</v>
      </c>
      <c r="DU39" s="4">
        <v>1</v>
      </c>
      <c r="DW39" s="4"/>
      <c r="DX39" s="4"/>
      <c r="DY39" s="4"/>
      <c r="DZ39" s="4"/>
      <c r="EA39" s="4"/>
    </row>
    <row r="40" spans="1:131" x14ac:dyDescent="0.25">
      <c r="H40" s="11">
        <v>305</v>
      </c>
      <c r="I40" s="9">
        <v>18</v>
      </c>
      <c r="J40" s="9">
        <v>25</v>
      </c>
      <c r="K40" s="9">
        <v>20</v>
      </c>
      <c r="L40" s="9">
        <v>22</v>
      </c>
      <c r="M40" s="9">
        <v>85</v>
      </c>
      <c r="N40" s="12">
        <f t="shared" si="4"/>
        <v>1.3402829486224869E-2</v>
      </c>
      <c r="O40" s="12">
        <f t="shared" si="1"/>
        <v>1.7458100558659217E-2</v>
      </c>
      <c r="P40" s="12">
        <f t="shared" si="2"/>
        <v>1.3869625520110958E-2</v>
      </c>
      <c r="Q40" s="12">
        <f t="shared" si="3"/>
        <v>1.9891500904159132E-2</v>
      </c>
      <c r="R40">
        <f>+IFERROR(VLOOKUP($H40,Servicios!$A:$C,2,0),"")</f>
        <v>1</v>
      </c>
      <c r="AA40" s="11">
        <v>3</v>
      </c>
      <c r="AB40" s="9">
        <v>8</v>
      </c>
      <c r="AC40" s="9">
        <v>3</v>
      </c>
      <c r="AD40" s="9">
        <v>5</v>
      </c>
      <c r="AE40" s="9">
        <v>3</v>
      </c>
      <c r="AF40" s="9">
        <v>19</v>
      </c>
      <c r="AH40" s="11">
        <v>1</v>
      </c>
      <c r="AI40" s="9">
        <v>37</v>
      </c>
      <c r="AJ40" s="9">
        <v>58</v>
      </c>
      <c r="AK40" s="9">
        <v>64</v>
      </c>
      <c r="AL40" s="9">
        <v>20</v>
      </c>
      <c r="AM40" s="9">
        <v>179</v>
      </c>
      <c r="AQ40" s="7" t="s">
        <v>1274</v>
      </c>
      <c r="AR40" t="s">
        <v>1271</v>
      </c>
      <c r="AS40" t="s">
        <v>1270</v>
      </c>
      <c r="AT40" t="s">
        <v>1272</v>
      </c>
      <c r="AU40" t="s">
        <v>1273</v>
      </c>
      <c r="AV40" t="s">
        <v>1275</v>
      </c>
      <c r="AZ40">
        <v>38</v>
      </c>
      <c r="BA40">
        <v>112</v>
      </c>
      <c r="BB40" s="9">
        <v>4</v>
      </c>
      <c r="BC40" s="9">
        <v>5</v>
      </c>
      <c r="BD40" s="9">
        <v>7</v>
      </c>
      <c r="BE40" s="9">
        <v>2</v>
      </c>
      <c r="BF40" s="9">
        <v>18</v>
      </c>
      <c r="BI40" s="11">
        <v>223</v>
      </c>
      <c r="BJ40" s="9">
        <v>14</v>
      </c>
      <c r="BK40" s="9">
        <v>14</v>
      </c>
      <c r="BL40" s="9">
        <v>14</v>
      </c>
      <c r="BM40" s="9">
        <v>12</v>
      </c>
      <c r="BN40" s="9">
        <v>54</v>
      </c>
      <c r="BO40" s="36">
        <f t="shared" si="5"/>
        <v>13.5</v>
      </c>
      <c r="BP40" s="36">
        <f t="shared" si="6"/>
        <v>9</v>
      </c>
      <c r="BW40" s="4"/>
      <c r="BX40" s="4">
        <v>203</v>
      </c>
      <c r="BY40" s="4" t="s">
        <v>369</v>
      </c>
      <c r="BZ40" s="9">
        <v>4</v>
      </c>
      <c r="CA40" s="9">
        <v>9</v>
      </c>
      <c r="CB40" s="9">
        <v>12</v>
      </c>
      <c r="CC40" s="9">
        <v>5</v>
      </c>
      <c r="CD40" s="9">
        <v>30</v>
      </c>
      <c r="CL40"/>
      <c r="CM40">
        <v>223</v>
      </c>
      <c r="CN40" s="53">
        <v>6</v>
      </c>
      <c r="CO40" s="53">
        <v>13</v>
      </c>
      <c r="CP40" s="53">
        <v>4</v>
      </c>
      <c r="CQ40" s="53">
        <v>8</v>
      </c>
      <c r="CR40" s="53">
        <v>31</v>
      </c>
      <c r="CT40" s="4">
        <v>1</v>
      </c>
      <c r="CU40" s="4">
        <v>1</v>
      </c>
      <c r="CV40" s="4">
        <v>1</v>
      </c>
      <c r="CW40" s="4">
        <v>1</v>
      </c>
      <c r="CZ40" s="4">
        <f>+CZ38</f>
        <v>0</v>
      </c>
      <c r="DA40" s="4">
        <f>+CL40</f>
        <v>0</v>
      </c>
      <c r="DB40" s="54">
        <f>SUMPRODUCT(CN40,CT40)/SUM(CT40)/1.5</f>
        <v>4</v>
      </c>
      <c r="DC40" s="54">
        <f>SUMPRODUCT(CO40,CU40)/SUM(CU40)/1.5</f>
        <v>8.6666666666666661</v>
      </c>
      <c r="DD40" s="54">
        <f>SUMPRODUCT(CP40,CV40)/SUM(CV40)/1.5</f>
        <v>2.6666666666666665</v>
      </c>
      <c r="DE40" s="54">
        <f>SUMPRODUCT(CQ40,CW40)/SUM(CW40)/1.5</f>
        <v>5.333333333333333</v>
      </c>
      <c r="DK40">
        <v>223</v>
      </c>
      <c r="DL40" s="53">
        <v>6</v>
      </c>
      <c r="DM40" s="53">
        <v>13</v>
      </c>
      <c r="DN40" s="53">
        <v>4</v>
      </c>
      <c r="DO40" s="53">
        <v>8</v>
      </c>
      <c r="DP40" s="53">
        <v>31</v>
      </c>
      <c r="DR40" s="4">
        <v>1</v>
      </c>
      <c r="DS40" s="4">
        <v>1</v>
      </c>
      <c r="DT40" s="4">
        <v>1</v>
      </c>
      <c r="DU40" s="4">
        <v>1</v>
      </c>
      <c r="DW40" s="4"/>
      <c r="DX40" s="4"/>
      <c r="DY40" s="4"/>
      <c r="DZ40" s="4"/>
      <c r="EA40" s="4"/>
    </row>
    <row r="41" spans="1:131" x14ac:dyDescent="0.25">
      <c r="H41" s="8" t="s">
        <v>1275</v>
      </c>
      <c r="I41" s="9">
        <v>1343</v>
      </c>
      <c r="J41" s="9">
        <v>1432</v>
      </c>
      <c r="K41" s="9">
        <v>1442</v>
      </c>
      <c r="L41" s="9">
        <v>1106</v>
      </c>
      <c r="M41" s="9">
        <v>5323</v>
      </c>
      <c r="N41" s="12">
        <f t="shared" si="4"/>
        <v>1</v>
      </c>
      <c r="O41" s="12">
        <f t="shared" si="1"/>
        <v>1</v>
      </c>
      <c r="P41" s="12">
        <f t="shared" si="2"/>
        <v>1</v>
      </c>
      <c r="Q41" s="12">
        <f t="shared" si="3"/>
        <v>1</v>
      </c>
      <c r="R41" t="str">
        <f>+IFERROR(VLOOKUP($H41,Servicios!$A:$C,2,0),"")</f>
        <v/>
      </c>
      <c r="AA41" s="11">
        <v>4</v>
      </c>
      <c r="AB41" s="9">
        <v>5</v>
      </c>
      <c r="AC41" s="9"/>
      <c r="AD41" s="9">
        <v>3</v>
      </c>
      <c r="AE41" s="9">
        <v>4</v>
      </c>
      <c r="AF41" s="9">
        <v>12</v>
      </c>
      <c r="AH41" s="11">
        <v>2</v>
      </c>
      <c r="AI41" s="9">
        <v>23</v>
      </c>
      <c r="AJ41" s="9">
        <v>46</v>
      </c>
      <c r="AK41" s="9">
        <v>43</v>
      </c>
      <c r="AL41" s="9">
        <v>35</v>
      </c>
      <c r="AM41" s="9">
        <v>147</v>
      </c>
      <c r="AQ41" s="8">
        <v>101</v>
      </c>
      <c r="AR41" s="45">
        <v>0.11118881704398853</v>
      </c>
      <c r="AS41" s="45">
        <v>0.32258667859714146</v>
      </c>
      <c r="AT41" s="45">
        <v>0.2009642584128048</v>
      </c>
      <c r="AU41" s="45">
        <v>0.29002075198855376</v>
      </c>
      <c r="AV41" s="45">
        <v>0.26406017252634134</v>
      </c>
      <c r="BA41">
        <v>201</v>
      </c>
      <c r="BB41" s="9">
        <v>15</v>
      </c>
      <c r="BC41" s="9">
        <v>15</v>
      </c>
      <c r="BD41" s="9">
        <v>14</v>
      </c>
      <c r="BE41" s="9">
        <v>13</v>
      </c>
      <c r="BF41" s="9">
        <v>57</v>
      </c>
      <c r="BI41" s="11">
        <v>264</v>
      </c>
      <c r="BJ41" s="9">
        <v>13</v>
      </c>
      <c r="BK41" s="9">
        <v>9</v>
      </c>
      <c r="BL41" s="9">
        <v>9</v>
      </c>
      <c r="BM41" s="9">
        <v>8</v>
      </c>
      <c r="BN41" s="9">
        <v>39</v>
      </c>
      <c r="BO41" s="36">
        <f t="shared" si="5"/>
        <v>9.75</v>
      </c>
      <c r="BP41" s="36">
        <f t="shared" si="6"/>
        <v>6.5</v>
      </c>
      <c r="BW41" s="4"/>
      <c r="BX41" s="4">
        <v>207</v>
      </c>
      <c r="BY41" s="4" t="s">
        <v>373</v>
      </c>
      <c r="BZ41" s="9">
        <v>1</v>
      </c>
      <c r="CA41" s="9">
        <v>2</v>
      </c>
      <c r="CB41" s="9">
        <v>7</v>
      </c>
      <c r="CC41" s="9">
        <v>4</v>
      </c>
      <c r="CD41" s="9">
        <v>14</v>
      </c>
      <c r="CL41" t="s">
        <v>373</v>
      </c>
      <c r="CM41">
        <v>4</v>
      </c>
      <c r="CN41" s="53">
        <v>2</v>
      </c>
      <c r="CO41" s="53">
        <v>9</v>
      </c>
      <c r="CP41" s="53">
        <v>6</v>
      </c>
      <c r="CQ41" s="53">
        <v>8</v>
      </c>
      <c r="CR41" s="53">
        <v>25</v>
      </c>
      <c r="CT41" s="4">
        <v>0</v>
      </c>
      <c r="CU41" s="4">
        <v>1</v>
      </c>
      <c r="CV41" s="4">
        <v>1</v>
      </c>
      <c r="CW41" s="4">
        <v>1</v>
      </c>
      <c r="CZ41" s="4">
        <f>+CK41</f>
        <v>0</v>
      </c>
      <c r="DA41" s="4" t="str">
        <f>+CL41</f>
        <v>REG</v>
      </c>
      <c r="DB41" s="54">
        <f>SUMPRODUCT(CN41:CN42,CT41:CT42)/SUM(CT41:CT42)/1.5</f>
        <v>0</v>
      </c>
      <c r="DC41" s="54">
        <f>SUMPRODUCT(CO41:CO42,CU41:CU42)/SUM(CU41:CU42)/1.5</f>
        <v>3.6666666666666665</v>
      </c>
      <c r="DD41" s="54">
        <f>SUMPRODUCT(CP41:CP42,CV41:CV42)/SUM(CV41:CV42)/1.5</f>
        <v>3</v>
      </c>
      <c r="DE41" s="54">
        <f>SUMPRODUCT(CQ41:CQ42,CW41:CW42)/SUM(CW41:CW42)/1.5</f>
        <v>3.6666666666666665</v>
      </c>
      <c r="DJ41">
        <v>108</v>
      </c>
      <c r="DK41">
        <v>4</v>
      </c>
      <c r="DL41" s="53">
        <v>3</v>
      </c>
      <c r="DM41" s="53">
        <v>5</v>
      </c>
      <c r="DN41" s="53"/>
      <c r="DO41" s="53">
        <v>1</v>
      </c>
      <c r="DP41" s="53">
        <v>9</v>
      </c>
      <c r="DR41" s="4">
        <v>1</v>
      </c>
      <c r="DS41" s="4">
        <v>1</v>
      </c>
      <c r="DT41" s="4">
        <v>0</v>
      </c>
      <c r="DU41" s="4">
        <v>0</v>
      </c>
      <c r="DW41" s="4">
        <f>+DJ41</f>
        <v>108</v>
      </c>
      <c r="DX41" s="54">
        <f>SUMPRODUCT(DL41:DL44,DR41:DR44)/SUM(DR41:DR44)/1.5</f>
        <v>3.3333333333333335</v>
      </c>
      <c r="DY41" s="54">
        <f>SUMPRODUCT(DM41:DM44,DS41:DS44)/SUM(DS41:DS44)/1.5</f>
        <v>2.8333333333333335</v>
      </c>
      <c r="DZ41" s="54">
        <f>SUMPRODUCT(DN41:DN44,DT41:DT44)/SUM(DT41:DT44)/1.5</f>
        <v>2.3333333333333335</v>
      </c>
      <c r="EA41" s="54">
        <f>SUMPRODUCT(DO41:DO44,DU41:DU44)/SUM(DU41:DU44)/1.5</f>
        <v>1.6666666666666667</v>
      </c>
    </row>
    <row r="42" spans="1:131" x14ac:dyDescent="0.25">
      <c r="N42" s="12">
        <f t="shared" si="4"/>
        <v>0</v>
      </c>
      <c r="O42" s="12">
        <f t="shared" si="1"/>
        <v>0</v>
      </c>
      <c r="P42" s="12">
        <f t="shared" si="2"/>
        <v>0</v>
      </c>
      <c r="Q42" s="12">
        <f t="shared" si="3"/>
        <v>0</v>
      </c>
      <c r="R42" t="str">
        <f>+IFERROR(VLOOKUP($H42,Servicios!$A:$C,2,0),"")</f>
        <v/>
      </c>
      <c r="AA42" s="11">
        <v>5</v>
      </c>
      <c r="AB42" s="9">
        <v>1</v>
      </c>
      <c r="AC42" s="9">
        <v>1</v>
      </c>
      <c r="AD42" s="9">
        <v>1</v>
      </c>
      <c r="AE42" s="9"/>
      <c r="AF42" s="9">
        <v>3</v>
      </c>
      <c r="AH42" s="11">
        <v>3</v>
      </c>
      <c r="AI42" s="9">
        <v>16</v>
      </c>
      <c r="AJ42" s="9">
        <v>5</v>
      </c>
      <c r="AK42" s="9">
        <v>6</v>
      </c>
      <c r="AL42" s="9">
        <v>13</v>
      </c>
      <c r="AM42" s="9">
        <v>40</v>
      </c>
      <c r="AQ42" s="8">
        <v>102</v>
      </c>
      <c r="AR42" s="45">
        <v>0.11560910468105452</v>
      </c>
      <c r="AS42" s="45">
        <v>0.29708594578563263</v>
      </c>
      <c r="AT42" s="45">
        <v>0.15338411385390252</v>
      </c>
      <c r="AU42" s="45">
        <v>0.29790331403459425</v>
      </c>
      <c r="AV42" s="45">
        <v>0.2401263687779405</v>
      </c>
      <c r="BA42">
        <v>202</v>
      </c>
      <c r="BB42" s="9">
        <v>10</v>
      </c>
      <c r="BC42" s="9">
        <v>13</v>
      </c>
      <c r="BD42" s="9">
        <v>15</v>
      </c>
      <c r="BE42" s="9">
        <v>8</v>
      </c>
      <c r="BF42" s="9">
        <v>46</v>
      </c>
      <c r="BI42" s="11">
        <v>292</v>
      </c>
      <c r="BJ42" s="9">
        <v>15</v>
      </c>
      <c r="BK42" s="9">
        <v>17</v>
      </c>
      <c r="BL42" s="9">
        <v>16</v>
      </c>
      <c r="BM42" s="9">
        <v>13</v>
      </c>
      <c r="BN42" s="9">
        <v>61</v>
      </c>
      <c r="BO42" s="36">
        <f t="shared" si="5"/>
        <v>15.25</v>
      </c>
      <c r="BP42" s="36">
        <f t="shared" si="6"/>
        <v>10.166666666666666</v>
      </c>
      <c r="BW42" s="4"/>
      <c r="BX42" s="4">
        <v>301</v>
      </c>
      <c r="BY42" s="4" t="s">
        <v>369</v>
      </c>
      <c r="BZ42" s="9">
        <v>5</v>
      </c>
      <c r="CA42" s="9">
        <v>3</v>
      </c>
      <c r="CB42" s="9">
        <v>7</v>
      </c>
      <c r="CC42" s="9">
        <v>5</v>
      </c>
      <c r="CD42" s="9">
        <v>20</v>
      </c>
      <c r="CK42">
        <v>108</v>
      </c>
      <c r="CL42" t="s">
        <v>369</v>
      </c>
      <c r="CM42">
        <v>214</v>
      </c>
      <c r="CN42" s="53"/>
      <c r="CO42" s="53">
        <v>2</v>
      </c>
      <c r="CP42" s="53">
        <v>3</v>
      </c>
      <c r="CQ42" s="53">
        <v>3</v>
      </c>
      <c r="CR42" s="53">
        <v>8</v>
      </c>
      <c r="CT42" s="4">
        <v>1</v>
      </c>
      <c r="CU42" s="4">
        <v>1</v>
      </c>
      <c r="CV42" s="4">
        <v>1</v>
      </c>
      <c r="CW42" s="4">
        <v>1</v>
      </c>
      <c r="CZ42" s="4"/>
      <c r="DA42" s="4"/>
      <c r="DK42">
        <v>141</v>
      </c>
      <c r="DL42" s="53">
        <v>2</v>
      </c>
      <c r="DM42" s="53">
        <v>2</v>
      </c>
      <c r="DN42" s="53"/>
      <c r="DO42" s="53"/>
      <c r="DP42" s="53">
        <v>4</v>
      </c>
      <c r="DR42" s="4">
        <v>1</v>
      </c>
      <c r="DS42" s="4">
        <v>1</v>
      </c>
      <c r="DT42" s="4">
        <v>0</v>
      </c>
      <c r="DU42" s="4">
        <v>0</v>
      </c>
      <c r="DW42" s="4"/>
      <c r="DX42" s="4"/>
      <c r="DY42" s="4"/>
      <c r="DZ42" s="4"/>
      <c r="EA42" s="4"/>
    </row>
    <row r="43" spans="1:131" x14ac:dyDescent="0.25">
      <c r="N43" s="12">
        <f t="shared" si="4"/>
        <v>0</v>
      </c>
      <c r="O43" s="12">
        <f t="shared" si="1"/>
        <v>0</v>
      </c>
      <c r="P43" s="12">
        <f t="shared" si="2"/>
        <v>0</v>
      </c>
      <c r="Q43" s="12">
        <f t="shared" si="3"/>
        <v>0</v>
      </c>
      <c r="R43" t="str">
        <f>+IFERROR(VLOOKUP($H43,Servicios!$A:$C,2,0),"")</f>
        <v/>
      </c>
      <c r="AA43" s="11">
        <v>6</v>
      </c>
      <c r="AB43" s="9">
        <v>3</v>
      </c>
      <c r="AC43" s="9"/>
      <c r="AD43" s="9">
        <v>2</v>
      </c>
      <c r="AE43" s="9"/>
      <c r="AF43" s="9">
        <v>5</v>
      </c>
      <c r="AH43" s="11">
        <v>4</v>
      </c>
      <c r="AI43" s="9">
        <v>12</v>
      </c>
      <c r="AJ43" s="9">
        <v>1</v>
      </c>
      <c r="AK43" s="9">
        <v>2</v>
      </c>
      <c r="AL43" s="9">
        <v>9</v>
      </c>
      <c r="AM43" s="9">
        <v>24</v>
      </c>
      <c r="AQ43" s="8">
        <v>103</v>
      </c>
      <c r="AR43" s="45">
        <v>4.1303754733457786E-2</v>
      </c>
      <c r="AS43" s="45">
        <v>0.18293634314921067</v>
      </c>
      <c r="AT43" s="45">
        <v>0.17170175334864635</v>
      </c>
      <c r="AU43" s="45">
        <v>0.33417759022114929</v>
      </c>
      <c r="AV43" s="45">
        <v>0.2299947461732792</v>
      </c>
      <c r="BA43">
        <v>203</v>
      </c>
      <c r="BB43" s="9">
        <v>12</v>
      </c>
      <c r="BC43" s="9">
        <v>4</v>
      </c>
      <c r="BD43" s="9">
        <v>12</v>
      </c>
      <c r="BE43" s="9">
        <v>5</v>
      </c>
      <c r="BF43" s="9">
        <v>33</v>
      </c>
      <c r="BI43" s="11">
        <v>306</v>
      </c>
      <c r="BJ43" s="9">
        <v>14</v>
      </c>
      <c r="BK43" s="9">
        <v>17</v>
      </c>
      <c r="BL43" s="9">
        <v>15</v>
      </c>
      <c r="BM43" s="9">
        <v>12</v>
      </c>
      <c r="BN43" s="9">
        <v>58</v>
      </c>
      <c r="BO43" s="36">
        <f t="shared" si="5"/>
        <v>14.5</v>
      </c>
      <c r="BP43" s="36">
        <f t="shared" si="6"/>
        <v>9.6666666666666661</v>
      </c>
      <c r="BW43" s="4"/>
      <c r="BX43" s="4">
        <v>303</v>
      </c>
      <c r="BY43" s="4" t="s">
        <v>369</v>
      </c>
      <c r="BZ43" s="9">
        <v>1</v>
      </c>
      <c r="CA43" s="9">
        <v>1</v>
      </c>
      <c r="CB43" s="9"/>
      <c r="CC43" s="9"/>
      <c r="CD43" s="9">
        <v>2</v>
      </c>
      <c r="CL43"/>
      <c r="CM43">
        <v>223</v>
      </c>
      <c r="CN43" s="53">
        <v>10</v>
      </c>
      <c r="CO43" s="53">
        <v>8</v>
      </c>
      <c r="CP43" s="53">
        <v>4</v>
      </c>
      <c r="CQ43" s="53">
        <v>2</v>
      </c>
      <c r="CR43" s="53">
        <v>24</v>
      </c>
      <c r="CT43" s="4">
        <v>1</v>
      </c>
      <c r="CU43" s="4">
        <v>1</v>
      </c>
      <c r="CV43" s="4">
        <v>1</v>
      </c>
      <c r="CW43" s="4">
        <v>1</v>
      </c>
      <c r="CZ43" s="4">
        <f>+CZ41</f>
        <v>0</v>
      </c>
      <c r="DA43" s="4">
        <f>+CL43</f>
        <v>0</v>
      </c>
      <c r="DB43" s="54">
        <f>SUMPRODUCT(CN43:CN44,CT43:CT44)/SUM(CT43:CT44)/1.5</f>
        <v>4.333333333333333</v>
      </c>
      <c r="DC43" s="54">
        <f>SUMPRODUCT(CO43:CO44,CU43:CU44)/SUM(CU43:CU44)/1.5</f>
        <v>4.333333333333333</v>
      </c>
      <c r="DD43" s="54">
        <f>SUMPRODUCT(CP43:CP44,CV43:CV44)/SUM(CV43:CV44)/1.5</f>
        <v>1.3333333333333333</v>
      </c>
      <c r="DE43" s="54">
        <f>SUMPRODUCT(CQ43:CQ44,CW43:CW44)/SUM(CW43:CW44)/1.5</f>
        <v>1</v>
      </c>
      <c r="DK43">
        <v>214</v>
      </c>
      <c r="DL43" s="53"/>
      <c r="DM43" s="53">
        <v>2</v>
      </c>
      <c r="DN43" s="53">
        <v>3</v>
      </c>
      <c r="DO43" s="53">
        <v>3</v>
      </c>
      <c r="DP43" s="53">
        <v>8</v>
      </c>
      <c r="DR43" s="4">
        <v>0</v>
      </c>
      <c r="DS43" s="4">
        <v>1</v>
      </c>
      <c r="DT43" s="4">
        <v>1</v>
      </c>
      <c r="DU43" s="4">
        <v>1</v>
      </c>
      <c r="DW43" s="4"/>
      <c r="DX43" s="4"/>
      <c r="DY43" s="4"/>
      <c r="DZ43" s="4"/>
      <c r="EA43" s="4"/>
    </row>
    <row r="44" spans="1:131" x14ac:dyDescent="0.25">
      <c r="N44" s="12">
        <f t="shared" si="4"/>
        <v>0</v>
      </c>
      <c r="O44" s="12">
        <f t="shared" si="1"/>
        <v>0</v>
      </c>
      <c r="P44" s="12">
        <f t="shared" si="2"/>
        <v>0</v>
      </c>
      <c r="Q44" s="12">
        <f t="shared" si="3"/>
        <v>0</v>
      </c>
      <c r="R44" t="str">
        <f>+IFERROR(VLOOKUP($H44,Servicios!$A:$C,2,0),"")</f>
        <v/>
      </c>
      <c r="AA44" s="8">
        <v>40</v>
      </c>
      <c r="AB44" s="9">
        <v>49</v>
      </c>
      <c r="AC44" s="9">
        <v>45</v>
      </c>
      <c r="AD44" s="9">
        <v>54</v>
      </c>
      <c r="AE44" s="9">
        <v>51</v>
      </c>
      <c r="AF44" s="9">
        <v>199</v>
      </c>
      <c r="AH44" s="11">
        <v>5</v>
      </c>
      <c r="AI44" s="9">
        <v>8</v>
      </c>
      <c r="AJ44" s="9">
        <v>1</v>
      </c>
      <c r="AK44" s="9"/>
      <c r="AL44" s="9">
        <v>6</v>
      </c>
      <c r="AM44" s="9">
        <v>15</v>
      </c>
      <c r="AQ44" s="8">
        <v>104</v>
      </c>
      <c r="AR44" s="45">
        <v>0.11402576435205583</v>
      </c>
      <c r="AS44" s="45">
        <v>0.35007084891178958</v>
      </c>
      <c r="AT44" s="45">
        <v>9.0318760287686081E-2</v>
      </c>
      <c r="AU44" s="45">
        <v>0.30369376112053525</v>
      </c>
      <c r="AV44" s="45">
        <v>0.24511497983120836</v>
      </c>
      <c r="BA44">
        <v>207</v>
      </c>
      <c r="BB44" s="9">
        <v>5</v>
      </c>
      <c r="BC44" s="9"/>
      <c r="BD44" s="9">
        <v>7</v>
      </c>
      <c r="BE44" s="9">
        <v>1</v>
      </c>
      <c r="BF44" s="9">
        <v>13</v>
      </c>
      <c r="BI44" s="8">
        <v>107</v>
      </c>
      <c r="BJ44" s="9"/>
      <c r="BK44" s="9"/>
      <c r="BL44" s="9"/>
      <c r="BM44" s="9"/>
      <c r="BN44" s="9"/>
      <c r="BO44" s="36">
        <f t="shared" si="5"/>
        <v>0</v>
      </c>
      <c r="BP44" s="36">
        <f t="shared" si="6"/>
        <v>0</v>
      </c>
      <c r="BW44" s="4"/>
      <c r="BX44" s="4">
        <v>307</v>
      </c>
      <c r="BY44" s="4" t="s">
        <v>373</v>
      </c>
      <c r="BZ44" s="9">
        <v>13</v>
      </c>
      <c r="CA44" s="9">
        <v>8</v>
      </c>
      <c r="CB44" s="9">
        <v>13</v>
      </c>
      <c r="CC44" s="9">
        <v>8</v>
      </c>
      <c r="CD44" s="9">
        <v>42</v>
      </c>
      <c r="CL44" t="s">
        <v>373</v>
      </c>
      <c r="CM44">
        <v>4</v>
      </c>
      <c r="CN44" s="53">
        <v>3</v>
      </c>
      <c r="CO44" s="53">
        <v>5</v>
      </c>
      <c r="CP44" s="53"/>
      <c r="CQ44" s="53">
        <v>1</v>
      </c>
      <c r="CR44" s="53">
        <v>9</v>
      </c>
      <c r="CT44" s="4">
        <v>1</v>
      </c>
      <c r="CU44" s="4">
        <v>1</v>
      </c>
      <c r="CV44" s="4">
        <v>1</v>
      </c>
      <c r="CW44" s="4">
        <v>1</v>
      </c>
      <c r="CZ44" s="4"/>
      <c r="DA44" s="4"/>
      <c r="DK44">
        <v>223</v>
      </c>
      <c r="DL44" s="53">
        <v>10</v>
      </c>
      <c r="DM44" s="53">
        <v>8</v>
      </c>
      <c r="DN44" s="53">
        <v>4</v>
      </c>
      <c r="DO44" s="53">
        <v>2</v>
      </c>
      <c r="DP44" s="53">
        <v>24</v>
      </c>
      <c r="DR44" s="4">
        <v>1</v>
      </c>
      <c r="DS44" s="4">
        <v>1</v>
      </c>
      <c r="DT44" s="4">
        <v>1</v>
      </c>
      <c r="DU44" s="4">
        <v>1</v>
      </c>
      <c r="DW44" s="4"/>
      <c r="DX44" s="4"/>
      <c r="DY44" s="4"/>
      <c r="DZ44" s="4"/>
      <c r="EA44" s="4"/>
    </row>
    <row r="45" spans="1:131" x14ac:dyDescent="0.25">
      <c r="N45" s="12">
        <f t="shared" si="4"/>
        <v>0</v>
      </c>
      <c r="O45" s="12">
        <f t="shared" si="1"/>
        <v>0</v>
      </c>
      <c r="P45" s="12">
        <f t="shared" si="2"/>
        <v>0</v>
      </c>
      <c r="Q45" s="12">
        <f t="shared" si="3"/>
        <v>0</v>
      </c>
      <c r="R45" t="str">
        <f>+IFERROR(VLOOKUP($H45,Servicios!$A:$C,2,0),"")</f>
        <v/>
      </c>
      <c r="AA45" s="11">
        <v>1</v>
      </c>
      <c r="AB45" s="9">
        <v>15</v>
      </c>
      <c r="AC45" s="9">
        <v>25</v>
      </c>
      <c r="AD45" s="9">
        <v>36</v>
      </c>
      <c r="AE45" s="9">
        <v>17</v>
      </c>
      <c r="AF45" s="9">
        <v>93</v>
      </c>
      <c r="AH45" s="11">
        <v>6</v>
      </c>
      <c r="AI45" s="9">
        <v>25</v>
      </c>
      <c r="AJ45" s="9"/>
      <c r="AK45" s="9"/>
      <c r="AL45" s="9">
        <v>9</v>
      </c>
      <c r="AM45" s="9">
        <v>34</v>
      </c>
      <c r="AQ45" s="8">
        <v>105</v>
      </c>
      <c r="AR45" s="45">
        <v>6.476228227281719E-2</v>
      </c>
      <c r="AS45" s="45">
        <v>0.26595103185878061</v>
      </c>
      <c r="AT45" s="45">
        <v>0.15426864290339576</v>
      </c>
      <c r="AU45" s="45">
        <v>0.27620394592427006</v>
      </c>
      <c r="AV45" s="45">
        <v>0.22276905919872861</v>
      </c>
      <c r="BA45">
        <v>301</v>
      </c>
      <c r="BB45" s="9">
        <v>5</v>
      </c>
      <c r="BC45" s="9">
        <v>7</v>
      </c>
      <c r="BD45" s="9">
        <v>7</v>
      </c>
      <c r="BE45" s="9">
        <v>3</v>
      </c>
      <c r="BF45" s="9">
        <v>22</v>
      </c>
      <c r="BI45" s="11">
        <v>4</v>
      </c>
      <c r="BJ45" s="9">
        <v>9</v>
      </c>
      <c r="BK45" s="9">
        <v>2</v>
      </c>
      <c r="BL45" s="9">
        <v>6</v>
      </c>
      <c r="BM45" s="9">
        <v>8</v>
      </c>
      <c r="BN45" s="9">
        <v>25</v>
      </c>
      <c r="BO45" s="36">
        <f t="shared" si="5"/>
        <v>6.25</v>
      </c>
      <c r="BP45" s="36">
        <f t="shared" si="6"/>
        <v>4.166666666666667</v>
      </c>
      <c r="BW45" s="4"/>
      <c r="BX45" s="4">
        <v>308</v>
      </c>
      <c r="BY45" s="4" t="s">
        <v>373</v>
      </c>
      <c r="BZ45" s="9">
        <v>6</v>
      </c>
      <c r="CA45" s="9">
        <v>11</v>
      </c>
      <c r="CB45" s="9">
        <v>14</v>
      </c>
      <c r="CC45" s="9">
        <v>10</v>
      </c>
      <c r="CD45" s="9">
        <v>41</v>
      </c>
      <c r="CL45"/>
      <c r="CM45">
        <v>141</v>
      </c>
      <c r="CN45" s="53">
        <v>2</v>
      </c>
      <c r="CO45" s="53">
        <v>2</v>
      </c>
      <c r="CP45" s="53"/>
      <c r="CQ45" s="53"/>
      <c r="CR45" s="53">
        <v>4</v>
      </c>
      <c r="CT45" s="4">
        <v>1</v>
      </c>
      <c r="CU45" s="4">
        <v>1</v>
      </c>
      <c r="CV45" s="4">
        <v>1</v>
      </c>
      <c r="CW45" s="4">
        <v>1</v>
      </c>
      <c r="CZ45" s="4">
        <f>+CK45</f>
        <v>0</v>
      </c>
      <c r="DA45" s="4">
        <f>+CL45</f>
        <v>0</v>
      </c>
      <c r="DB45" s="54">
        <f>SUMPRODUCT(CN45:CN48,CT45:CT48)/SUM(CT45:CT48)/1.5</f>
        <v>6.5</v>
      </c>
      <c r="DC45" s="54">
        <f>SUMPRODUCT(CO45:CO48,CU45:CU48)/SUM(CU45:CU48)/1.5</f>
        <v>6.166666666666667</v>
      </c>
      <c r="DD45" s="54">
        <f>SUMPRODUCT(CP45:CP48,CV45:CV48)/SUM(CV45:CV48)/1.5</f>
        <v>7</v>
      </c>
      <c r="DE45" s="54">
        <f>SUMPRODUCT(CQ45:CQ48,CW45:CW48)/SUM(CW45:CW48)/1.5</f>
        <v>5.666666666666667</v>
      </c>
      <c r="DJ45">
        <v>109</v>
      </c>
      <c r="DK45">
        <v>4</v>
      </c>
      <c r="DL45" s="53">
        <v>15</v>
      </c>
      <c r="DM45" s="53">
        <v>10</v>
      </c>
      <c r="DN45" s="53">
        <v>15</v>
      </c>
      <c r="DO45" s="53">
        <v>11</v>
      </c>
      <c r="DP45" s="53">
        <v>51</v>
      </c>
      <c r="DR45" s="4">
        <v>1</v>
      </c>
      <c r="DS45" s="4">
        <v>1</v>
      </c>
      <c r="DT45" s="4">
        <v>1</v>
      </c>
      <c r="DU45" s="4">
        <v>1</v>
      </c>
      <c r="DW45" s="4">
        <f>+DJ45</f>
        <v>109</v>
      </c>
      <c r="DX45" s="54">
        <f>SUMPRODUCT(DL45:DL50,DR45:DR50)/SUM(DR45:DR50)/1.5</f>
        <v>8.4</v>
      </c>
      <c r="DY45" s="54">
        <f>SUMPRODUCT(DM45:DM50,DS45:DS50)/SUM(DS45:DS50)/1.5</f>
        <v>8.1111111111111107</v>
      </c>
      <c r="DZ45" s="54">
        <f>SUMPRODUCT(DN45:DN50,DT45:DT50)/SUM(DT45:DT50)/1.5</f>
        <v>8.5555555555555554</v>
      </c>
      <c r="EA45" s="54">
        <f>SUMPRODUCT(DO45:DO50,DU45:DU50)/SUM(DU45:DU50)/1.5</f>
        <v>7</v>
      </c>
    </row>
    <row r="46" spans="1:131" x14ac:dyDescent="0.25">
      <c r="N46" s="12">
        <f t="shared" si="4"/>
        <v>0</v>
      </c>
      <c r="O46" s="12">
        <f t="shared" si="1"/>
        <v>0</v>
      </c>
      <c r="P46" s="12">
        <f t="shared" si="2"/>
        <v>0</v>
      </c>
      <c r="Q46" s="12">
        <f t="shared" si="3"/>
        <v>0</v>
      </c>
      <c r="R46" t="str">
        <f>+IFERROR(VLOOKUP($H46,Servicios!$A:$C,2,0),"")</f>
        <v/>
      </c>
      <c r="AA46" s="11">
        <v>2</v>
      </c>
      <c r="AB46" s="9">
        <v>21</v>
      </c>
      <c r="AC46" s="9">
        <v>19</v>
      </c>
      <c r="AD46" s="9">
        <v>17</v>
      </c>
      <c r="AE46" s="9">
        <v>22</v>
      </c>
      <c r="AF46" s="9">
        <v>79</v>
      </c>
      <c r="AH46" s="8">
        <v>107</v>
      </c>
      <c r="AI46" s="9">
        <v>12</v>
      </c>
      <c r="AJ46" s="9">
        <v>42</v>
      </c>
      <c r="AK46" s="9">
        <v>34</v>
      </c>
      <c r="AL46" s="9">
        <v>30</v>
      </c>
      <c r="AM46" s="9">
        <v>118</v>
      </c>
      <c r="AQ46" s="8">
        <v>106</v>
      </c>
      <c r="AR46" s="45">
        <v>0.17680924912802698</v>
      </c>
      <c r="AS46" s="45">
        <v>0.35497755340026266</v>
      </c>
      <c r="AT46" s="45">
        <v>0.17791392604555753</v>
      </c>
      <c r="AU46" s="45">
        <v>0.30215855760962557</v>
      </c>
      <c r="AV46" s="45">
        <v>0.29700048116480593</v>
      </c>
      <c r="BA46" t="s">
        <v>371</v>
      </c>
      <c r="BB46" s="9">
        <v>5</v>
      </c>
      <c r="BC46" s="9">
        <v>5</v>
      </c>
      <c r="BD46" s="9">
        <v>5</v>
      </c>
      <c r="BE46" s="9">
        <v>1</v>
      </c>
      <c r="BF46" s="9">
        <v>16</v>
      </c>
      <c r="BI46" s="11">
        <v>211</v>
      </c>
      <c r="BJ46" s="9">
        <v>21</v>
      </c>
      <c r="BK46" s="9">
        <v>4</v>
      </c>
      <c r="BL46" s="9">
        <v>24</v>
      </c>
      <c r="BM46" s="9">
        <v>14</v>
      </c>
      <c r="BN46" s="9">
        <v>63</v>
      </c>
      <c r="BO46" s="36">
        <f t="shared" si="5"/>
        <v>15.75</v>
      </c>
      <c r="BP46" s="36">
        <f t="shared" si="6"/>
        <v>10.5</v>
      </c>
      <c r="BW46" s="4"/>
      <c r="BX46" s="4" t="s">
        <v>370</v>
      </c>
      <c r="BY46" s="4" t="s">
        <v>369</v>
      </c>
      <c r="BZ46" s="9">
        <v>6</v>
      </c>
      <c r="CA46" s="9">
        <v>6</v>
      </c>
      <c r="CB46" s="9">
        <v>4</v>
      </c>
      <c r="CC46" s="9">
        <v>3</v>
      </c>
      <c r="CD46" s="9">
        <v>19</v>
      </c>
      <c r="CK46">
        <v>109</v>
      </c>
      <c r="CL46" t="s">
        <v>369</v>
      </c>
      <c r="CM46">
        <v>4</v>
      </c>
      <c r="CN46" s="53">
        <v>15</v>
      </c>
      <c r="CO46" s="53">
        <v>10</v>
      </c>
      <c r="CP46" s="53">
        <v>15</v>
      </c>
      <c r="CQ46" s="53">
        <v>11</v>
      </c>
      <c r="CR46" s="53">
        <v>51</v>
      </c>
      <c r="CT46" s="4">
        <v>1</v>
      </c>
      <c r="CU46" s="4">
        <v>1</v>
      </c>
      <c r="CV46" s="4">
        <v>1</v>
      </c>
      <c r="CW46" s="4">
        <v>1</v>
      </c>
      <c r="CZ46" s="4"/>
      <c r="DA46" s="4"/>
      <c r="DK46">
        <v>88</v>
      </c>
      <c r="DL46" s="53">
        <v>12</v>
      </c>
      <c r="DM46" s="53">
        <v>12</v>
      </c>
      <c r="DN46" s="53">
        <v>14</v>
      </c>
      <c r="DO46" s="53">
        <v>10</v>
      </c>
      <c r="DP46" s="53">
        <v>48</v>
      </c>
      <c r="DR46" s="4">
        <v>1</v>
      </c>
      <c r="DS46" s="4">
        <v>1</v>
      </c>
      <c r="DT46" s="4">
        <v>1</v>
      </c>
      <c r="DU46" s="4">
        <v>1</v>
      </c>
      <c r="DW46" s="4"/>
      <c r="DX46" s="4"/>
      <c r="DY46" s="4"/>
      <c r="DZ46" s="4"/>
      <c r="EA46" s="4"/>
    </row>
    <row r="47" spans="1:131" x14ac:dyDescent="0.25">
      <c r="N47" s="12">
        <f t="shared" si="4"/>
        <v>0</v>
      </c>
      <c r="O47" s="12">
        <f t="shared" si="1"/>
        <v>0</v>
      </c>
      <c r="P47" s="12">
        <f t="shared" si="2"/>
        <v>0</v>
      </c>
      <c r="Q47" s="12">
        <f t="shared" si="3"/>
        <v>0</v>
      </c>
      <c r="R47" t="str">
        <f>+IFERROR(VLOOKUP($H47,Servicios!$A:$C,2,0),"")</f>
        <v/>
      </c>
      <c r="AA47" s="11">
        <v>3</v>
      </c>
      <c r="AB47" s="9">
        <v>2</v>
      </c>
      <c r="AC47" s="9"/>
      <c r="AD47" s="9">
        <v>1</v>
      </c>
      <c r="AE47" s="9">
        <v>11</v>
      </c>
      <c r="AF47" s="9">
        <v>14</v>
      </c>
      <c r="AH47" s="11">
        <v>1</v>
      </c>
      <c r="AI47" s="9">
        <v>10</v>
      </c>
      <c r="AJ47" s="9">
        <v>38</v>
      </c>
      <c r="AK47" s="9">
        <v>13</v>
      </c>
      <c r="AL47" s="9">
        <v>4</v>
      </c>
      <c r="AM47" s="9">
        <v>65</v>
      </c>
      <c r="AQ47" s="8">
        <v>107</v>
      </c>
      <c r="AR47" s="45">
        <v>0.13681990625437027</v>
      </c>
      <c r="AS47" s="45">
        <v>0.21115885525050965</v>
      </c>
      <c r="AT47" s="45">
        <v>0.15955560259948812</v>
      </c>
      <c r="AU47" s="45">
        <v>0.31694967616870534</v>
      </c>
      <c r="AV47" s="45">
        <v>0.28442180038681447</v>
      </c>
      <c r="BA47" t="s">
        <v>370</v>
      </c>
      <c r="BB47" s="9">
        <v>5</v>
      </c>
      <c r="BC47" s="9">
        <v>10</v>
      </c>
      <c r="BD47" s="9">
        <v>4</v>
      </c>
      <c r="BE47" s="9">
        <v>3</v>
      </c>
      <c r="BF47" s="9">
        <v>22</v>
      </c>
      <c r="BI47" s="11">
        <v>223</v>
      </c>
      <c r="BJ47" s="9">
        <v>13</v>
      </c>
      <c r="BK47" s="9">
        <v>6</v>
      </c>
      <c r="BL47" s="9">
        <v>4</v>
      </c>
      <c r="BM47" s="9">
        <v>8</v>
      </c>
      <c r="BN47" s="9">
        <v>31</v>
      </c>
      <c r="BO47" s="36">
        <f t="shared" si="5"/>
        <v>7.75</v>
      </c>
      <c r="BP47" s="36">
        <f t="shared" si="6"/>
        <v>5.166666666666667</v>
      </c>
      <c r="BW47" s="4">
        <v>35</v>
      </c>
      <c r="BX47" s="4">
        <v>112</v>
      </c>
      <c r="BY47" s="4" t="s">
        <v>373</v>
      </c>
      <c r="BZ47" s="9">
        <v>5</v>
      </c>
      <c r="CA47" s="9">
        <v>4</v>
      </c>
      <c r="CB47" s="9">
        <v>6</v>
      </c>
      <c r="CC47" s="9">
        <v>3</v>
      </c>
      <c r="CD47" s="9">
        <v>18</v>
      </c>
      <c r="CL47"/>
      <c r="CM47">
        <v>88</v>
      </c>
      <c r="CN47" s="53">
        <v>12</v>
      </c>
      <c r="CO47" s="53">
        <v>12</v>
      </c>
      <c r="CP47" s="53">
        <v>14</v>
      </c>
      <c r="CQ47" s="53">
        <v>10</v>
      </c>
      <c r="CR47" s="53">
        <v>48</v>
      </c>
      <c r="CT47" s="4">
        <v>1</v>
      </c>
      <c r="CU47" s="4">
        <v>1</v>
      </c>
      <c r="CV47" s="4">
        <v>1</v>
      </c>
      <c r="CW47" s="4">
        <v>1</v>
      </c>
      <c r="CZ47" s="4"/>
      <c r="DA47" s="4"/>
      <c r="DK47">
        <v>124</v>
      </c>
      <c r="DL47" s="53">
        <v>10</v>
      </c>
      <c r="DM47" s="53">
        <v>13</v>
      </c>
      <c r="DN47" s="53">
        <v>13</v>
      </c>
      <c r="DO47" s="53">
        <v>13</v>
      </c>
      <c r="DP47" s="53">
        <v>49</v>
      </c>
      <c r="DR47" s="4">
        <v>1</v>
      </c>
      <c r="DS47" s="4">
        <v>1</v>
      </c>
      <c r="DT47" s="4">
        <v>1</v>
      </c>
      <c r="DU47" s="4">
        <v>1</v>
      </c>
      <c r="DW47" s="4"/>
      <c r="DX47" s="4"/>
      <c r="DY47" s="4"/>
      <c r="DZ47" s="4"/>
      <c r="EA47" s="4"/>
    </row>
    <row r="48" spans="1:131" x14ac:dyDescent="0.25">
      <c r="N48" s="12">
        <f t="shared" si="4"/>
        <v>0</v>
      </c>
      <c r="O48" s="12">
        <f t="shared" si="1"/>
        <v>0</v>
      </c>
      <c r="P48" s="12">
        <f t="shared" si="2"/>
        <v>0</v>
      </c>
      <c r="Q48" s="12">
        <f t="shared" si="3"/>
        <v>0</v>
      </c>
      <c r="R48" t="str">
        <f>+IFERROR(VLOOKUP($H48,Servicios!$A:$C,2,0),"")</f>
        <v/>
      </c>
      <c r="AA48" s="11">
        <v>4</v>
      </c>
      <c r="AB48" s="9">
        <v>3</v>
      </c>
      <c r="AC48" s="9"/>
      <c r="AD48" s="9"/>
      <c r="AE48" s="9">
        <v>1</v>
      </c>
      <c r="AF48" s="9">
        <v>4</v>
      </c>
      <c r="AH48" s="11">
        <v>2</v>
      </c>
      <c r="AI48" s="9">
        <v>1</v>
      </c>
      <c r="AJ48" s="9">
        <v>3</v>
      </c>
      <c r="AK48" s="9">
        <v>19</v>
      </c>
      <c r="AL48" s="9">
        <v>8</v>
      </c>
      <c r="AM48" s="9">
        <v>31</v>
      </c>
      <c r="AQ48" s="8">
        <v>108</v>
      </c>
      <c r="AR48" s="45">
        <v>8.3438515848422143E-2</v>
      </c>
      <c r="AS48" s="45">
        <v>0.10402362841861811</v>
      </c>
      <c r="AT48" s="45">
        <v>0</v>
      </c>
      <c r="AU48" s="45">
        <v>0.26050249938969788</v>
      </c>
      <c r="AV48" s="45">
        <v>0.14406232749059017</v>
      </c>
      <c r="AZ48">
        <v>40</v>
      </c>
      <c r="BA48">
        <v>112</v>
      </c>
      <c r="BB48" s="9">
        <v>3</v>
      </c>
      <c r="BC48" s="9">
        <v>3</v>
      </c>
      <c r="BD48" s="9">
        <v>7</v>
      </c>
      <c r="BE48" s="9">
        <v>2</v>
      </c>
      <c r="BF48" s="9">
        <v>15</v>
      </c>
      <c r="BI48" s="8">
        <v>108</v>
      </c>
      <c r="BJ48" s="9"/>
      <c r="BK48" s="9"/>
      <c r="BL48" s="9"/>
      <c r="BM48" s="9"/>
      <c r="BN48" s="9"/>
      <c r="BO48" s="36">
        <f t="shared" si="5"/>
        <v>0</v>
      </c>
      <c r="BP48" s="36">
        <f t="shared" si="6"/>
        <v>0</v>
      </c>
      <c r="BW48" s="4"/>
      <c r="BX48" s="4">
        <v>201</v>
      </c>
      <c r="BY48" s="4" t="s">
        <v>369</v>
      </c>
      <c r="BZ48" s="9">
        <v>14</v>
      </c>
      <c r="CA48" s="9">
        <v>12</v>
      </c>
      <c r="CB48" s="9">
        <v>8</v>
      </c>
      <c r="CC48" s="9">
        <v>14</v>
      </c>
      <c r="CD48" s="9">
        <v>48</v>
      </c>
      <c r="CL48"/>
      <c r="CM48">
        <v>124</v>
      </c>
      <c r="CN48" s="53">
        <v>10</v>
      </c>
      <c r="CO48" s="53">
        <v>13</v>
      </c>
      <c r="CP48" s="53">
        <v>13</v>
      </c>
      <c r="CQ48" s="53">
        <v>13</v>
      </c>
      <c r="CR48" s="53">
        <v>49</v>
      </c>
      <c r="CT48" s="4">
        <v>1</v>
      </c>
      <c r="CU48" s="4">
        <v>1</v>
      </c>
      <c r="CV48" s="4">
        <v>1</v>
      </c>
      <c r="CW48" s="4">
        <v>1</v>
      </c>
      <c r="CZ48" s="4"/>
      <c r="DA48" s="4"/>
      <c r="DK48">
        <v>141</v>
      </c>
      <c r="DL48" s="53">
        <v>14</v>
      </c>
      <c r="DM48" s="53">
        <v>14</v>
      </c>
      <c r="DN48" s="53">
        <v>15</v>
      </c>
      <c r="DO48" s="53">
        <v>9</v>
      </c>
      <c r="DP48" s="53">
        <v>52</v>
      </c>
      <c r="DR48" s="4">
        <v>1</v>
      </c>
      <c r="DS48" s="4">
        <v>1</v>
      </c>
      <c r="DT48" s="4">
        <v>1</v>
      </c>
      <c r="DU48" s="4">
        <v>1</v>
      </c>
      <c r="DW48" s="4"/>
      <c r="DX48" s="4"/>
      <c r="DY48" s="4"/>
      <c r="DZ48" s="4"/>
      <c r="EA48" s="4"/>
    </row>
    <row r="49" spans="14:131" x14ac:dyDescent="0.25">
      <c r="N49" s="12">
        <f t="shared" si="4"/>
        <v>0</v>
      </c>
      <c r="O49" s="12">
        <f t="shared" si="1"/>
        <v>0</v>
      </c>
      <c r="P49" s="12">
        <f t="shared" si="2"/>
        <v>0</v>
      </c>
      <c r="Q49" s="12">
        <f t="shared" si="3"/>
        <v>0</v>
      </c>
      <c r="R49" t="str">
        <f>+IFERROR(VLOOKUP($H49,Servicios!$A:$C,2,0),"")</f>
        <v/>
      </c>
      <c r="AA49" s="11">
        <v>5</v>
      </c>
      <c r="AB49" s="9">
        <v>6</v>
      </c>
      <c r="AC49" s="9"/>
      <c r="AD49" s="9"/>
      <c r="AE49" s="9"/>
      <c r="AF49" s="9">
        <v>6</v>
      </c>
      <c r="AH49" s="11">
        <v>3</v>
      </c>
      <c r="AI49" s="9"/>
      <c r="AJ49" s="9"/>
      <c r="AK49" s="9">
        <v>2</v>
      </c>
      <c r="AL49" s="9">
        <v>3</v>
      </c>
      <c r="AM49" s="9">
        <v>5</v>
      </c>
      <c r="AQ49" s="8">
        <v>109</v>
      </c>
      <c r="AR49" s="45">
        <v>0.17610412933214958</v>
      </c>
      <c r="AS49" s="45">
        <v>0.31159280483632062</v>
      </c>
      <c r="AT49" s="45">
        <v>0.15101078302809978</v>
      </c>
      <c r="AU49" s="45">
        <v>0.35495053443234209</v>
      </c>
      <c r="AV49" s="45">
        <v>0.28268520589834562</v>
      </c>
      <c r="BA49">
        <v>201</v>
      </c>
      <c r="BB49" s="9">
        <v>11</v>
      </c>
      <c r="BC49" s="9">
        <v>13</v>
      </c>
      <c r="BD49" s="9">
        <v>13</v>
      </c>
      <c r="BE49" s="9">
        <v>14</v>
      </c>
      <c r="BF49" s="9">
        <v>51</v>
      </c>
      <c r="BI49" s="11">
        <v>4</v>
      </c>
      <c r="BJ49" s="9">
        <v>5</v>
      </c>
      <c r="BK49" s="9">
        <v>3</v>
      </c>
      <c r="BL49" s="9"/>
      <c r="BM49" s="9">
        <v>1</v>
      </c>
      <c r="BN49" s="9">
        <v>9</v>
      </c>
      <c r="BO49" s="36">
        <f t="shared" si="5"/>
        <v>2.25</v>
      </c>
      <c r="BP49" s="36">
        <f t="shared" si="6"/>
        <v>1.5</v>
      </c>
      <c r="BW49" s="4"/>
      <c r="BX49" s="4">
        <v>203</v>
      </c>
      <c r="BY49" s="4" t="s">
        <v>373</v>
      </c>
      <c r="BZ49" s="9">
        <v>5</v>
      </c>
      <c r="CA49" s="9">
        <v>9</v>
      </c>
      <c r="CB49" s="9">
        <v>12</v>
      </c>
      <c r="CC49" s="9">
        <v>5</v>
      </c>
      <c r="CD49" s="9">
        <v>31</v>
      </c>
      <c r="CL49"/>
      <c r="CM49">
        <v>223</v>
      </c>
      <c r="CN49" s="53">
        <v>12</v>
      </c>
      <c r="CO49" s="53">
        <v>13</v>
      </c>
      <c r="CP49" s="53">
        <v>11</v>
      </c>
      <c r="CQ49" s="53">
        <v>13</v>
      </c>
      <c r="CR49" s="53">
        <v>49</v>
      </c>
      <c r="CT49" s="4">
        <v>1</v>
      </c>
      <c r="CU49" s="4">
        <v>1</v>
      </c>
      <c r="CV49" s="4">
        <v>1</v>
      </c>
      <c r="CW49" s="4">
        <v>1</v>
      </c>
      <c r="CZ49" s="4">
        <f>+CZ45</f>
        <v>0</v>
      </c>
      <c r="DA49" s="4">
        <f>+CL49</f>
        <v>0</v>
      </c>
      <c r="DB49" s="54">
        <f>SUMPRODUCT(CN49:CN50,CT49:CT50)/SUM(CT49:CT50)/1.5</f>
        <v>8.6666666666666661</v>
      </c>
      <c r="DC49" s="54">
        <f>SUMPRODUCT(CO49:CO50,CU49:CU50)/SUM(CU49:CU50)/1.5</f>
        <v>9</v>
      </c>
      <c r="DD49" s="54">
        <f>SUMPRODUCT(CP49:CP50,CV49:CV50)/SUM(CV49:CV50)/1.5</f>
        <v>8.6666666666666661</v>
      </c>
      <c r="DE49" s="54">
        <f>SUMPRODUCT(CQ49:CQ50,CW49:CW50)/SUM(CW49:CW50)/1.5</f>
        <v>7.333333333333333</v>
      </c>
      <c r="DK49">
        <v>223</v>
      </c>
      <c r="DL49" s="53">
        <v>12</v>
      </c>
      <c r="DM49" s="53">
        <v>13</v>
      </c>
      <c r="DN49" s="53">
        <v>11</v>
      </c>
      <c r="DO49" s="53">
        <v>13</v>
      </c>
      <c r="DP49" s="53">
        <v>49</v>
      </c>
      <c r="DR49" s="4">
        <v>1</v>
      </c>
      <c r="DS49" s="4">
        <v>1</v>
      </c>
      <c r="DT49" s="4">
        <v>1</v>
      </c>
      <c r="DU49" s="4">
        <v>1</v>
      </c>
      <c r="DW49" s="4"/>
      <c r="DX49" s="4"/>
      <c r="DY49" s="4"/>
      <c r="DZ49" s="4"/>
      <c r="EA49" s="4"/>
    </row>
    <row r="50" spans="14:131" x14ac:dyDescent="0.25">
      <c r="N50" s="12">
        <f t="shared" si="4"/>
        <v>0</v>
      </c>
      <c r="O50" s="12">
        <f t="shared" si="1"/>
        <v>0</v>
      </c>
      <c r="P50" s="12">
        <f t="shared" si="2"/>
        <v>0</v>
      </c>
      <c r="Q50" s="12">
        <f t="shared" si="3"/>
        <v>0</v>
      </c>
      <c r="R50" t="str">
        <f>+IFERROR(VLOOKUP($H50,Servicios!$A:$C,2,0),"")</f>
        <v/>
      </c>
      <c r="AA50" s="11">
        <v>6</v>
      </c>
      <c r="AB50" s="9">
        <v>2</v>
      </c>
      <c r="AC50" s="9">
        <v>1</v>
      </c>
      <c r="AD50" s="9"/>
      <c r="AE50" s="9"/>
      <c r="AF50" s="9">
        <v>3</v>
      </c>
      <c r="AH50" s="11">
        <v>4</v>
      </c>
      <c r="AI50" s="9">
        <v>1</v>
      </c>
      <c r="AJ50" s="9"/>
      <c r="AK50" s="9"/>
      <c r="AL50" s="9">
        <v>6</v>
      </c>
      <c r="AM50" s="9">
        <v>7</v>
      </c>
      <c r="AQ50" s="8">
        <v>111</v>
      </c>
      <c r="AR50" s="45">
        <v>0</v>
      </c>
      <c r="AS50" s="45">
        <v>0.2564749293352821</v>
      </c>
      <c r="AT50" s="45">
        <v>0.12562046582665135</v>
      </c>
      <c r="AU50" s="45">
        <v>0.34781971622215552</v>
      </c>
      <c r="AV50" s="45">
        <v>0.27363528353178834</v>
      </c>
      <c r="BA50">
        <v>202</v>
      </c>
      <c r="BB50" s="9">
        <v>11</v>
      </c>
      <c r="BC50" s="9">
        <v>14</v>
      </c>
      <c r="BD50" s="9">
        <v>11</v>
      </c>
      <c r="BE50" s="9">
        <v>7</v>
      </c>
      <c r="BF50" s="9">
        <v>43</v>
      </c>
      <c r="BI50" s="11">
        <v>141</v>
      </c>
      <c r="BJ50" s="9">
        <v>2</v>
      </c>
      <c r="BK50" s="9">
        <v>2</v>
      </c>
      <c r="BL50" s="9"/>
      <c r="BM50" s="9"/>
      <c r="BN50" s="9">
        <v>4</v>
      </c>
      <c r="BO50" s="36">
        <f t="shared" si="5"/>
        <v>1</v>
      </c>
      <c r="BP50" s="36">
        <f t="shared" si="6"/>
        <v>0.66666666666666663</v>
      </c>
      <c r="BW50" s="4"/>
      <c r="BX50" s="4">
        <v>207</v>
      </c>
      <c r="BY50" s="4" t="s">
        <v>369</v>
      </c>
      <c r="BZ50" s="9"/>
      <c r="CA50" s="9">
        <v>2</v>
      </c>
      <c r="CB50" s="9">
        <v>6</v>
      </c>
      <c r="CC50" s="9">
        <v>3</v>
      </c>
      <c r="CD50" s="9">
        <v>11</v>
      </c>
      <c r="CL50" t="s">
        <v>373</v>
      </c>
      <c r="CM50">
        <v>141</v>
      </c>
      <c r="CN50" s="53">
        <v>14</v>
      </c>
      <c r="CO50" s="53">
        <v>14</v>
      </c>
      <c r="CP50" s="53">
        <v>15</v>
      </c>
      <c r="CQ50" s="53">
        <v>9</v>
      </c>
      <c r="CR50" s="53">
        <v>52</v>
      </c>
      <c r="CT50" s="4">
        <v>1</v>
      </c>
      <c r="CU50" s="4">
        <v>1</v>
      </c>
      <c r="CV50" s="4">
        <v>1</v>
      </c>
      <c r="CW50" s="4">
        <v>1</v>
      </c>
      <c r="CZ50" s="4"/>
      <c r="DA50" s="4"/>
      <c r="DK50">
        <v>264</v>
      </c>
      <c r="DL50" s="53">
        <v>7</v>
      </c>
      <c r="DM50" s="53">
        <v>11</v>
      </c>
      <c r="DN50" s="53">
        <v>9</v>
      </c>
      <c r="DO50" s="53">
        <v>7</v>
      </c>
      <c r="DP50" s="53">
        <v>34</v>
      </c>
      <c r="DR50" s="4">
        <v>0</v>
      </c>
      <c r="DS50" s="4">
        <v>1</v>
      </c>
      <c r="DT50" s="4">
        <v>1</v>
      </c>
      <c r="DU50" s="4">
        <v>1</v>
      </c>
      <c r="DW50" s="4"/>
      <c r="DX50" s="4"/>
      <c r="DY50" s="4"/>
      <c r="DZ50" s="4"/>
      <c r="EA50" s="4"/>
    </row>
    <row r="51" spans="14:131" x14ac:dyDescent="0.25">
      <c r="N51" s="12">
        <f t="shared" si="4"/>
        <v>0</v>
      </c>
      <c r="O51" s="12">
        <f t="shared" si="1"/>
        <v>0</v>
      </c>
      <c r="P51" s="12">
        <f t="shared" si="2"/>
        <v>0</v>
      </c>
      <c r="Q51" s="12">
        <f t="shared" si="3"/>
        <v>0</v>
      </c>
      <c r="R51" t="str">
        <f>+IFERROR(VLOOKUP($H51,Servicios!$A:$C,2,0),"")</f>
        <v/>
      </c>
      <c r="AA51" s="8">
        <v>43</v>
      </c>
      <c r="AB51" s="9">
        <v>65</v>
      </c>
      <c r="AC51" s="9">
        <v>56</v>
      </c>
      <c r="AD51" s="9">
        <v>61</v>
      </c>
      <c r="AE51" s="9">
        <v>58</v>
      </c>
      <c r="AF51" s="9">
        <v>240</v>
      </c>
      <c r="AH51" s="11">
        <v>5</v>
      </c>
      <c r="AI51" s="9"/>
      <c r="AJ51" s="9">
        <v>1</v>
      </c>
      <c r="AK51" s="9"/>
      <c r="AL51" s="9">
        <v>3</v>
      </c>
      <c r="AM51" s="9">
        <v>4</v>
      </c>
      <c r="AQ51" s="8">
        <v>112</v>
      </c>
      <c r="AR51" s="45">
        <v>0.16313858261960784</v>
      </c>
      <c r="AS51" s="45">
        <v>0.31535241016625098</v>
      </c>
      <c r="AT51" s="45">
        <v>0.18201900749926023</v>
      </c>
      <c r="AU51" s="45">
        <v>0.2993725769126192</v>
      </c>
      <c r="AV51" s="45">
        <v>0.25165603242184448</v>
      </c>
      <c r="BA51">
        <v>203</v>
      </c>
      <c r="BB51" s="9">
        <v>8</v>
      </c>
      <c r="BC51" s="9">
        <v>5</v>
      </c>
      <c r="BD51" s="9">
        <v>9</v>
      </c>
      <c r="BE51" s="9">
        <v>9</v>
      </c>
      <c r="BF51" s="9">
        <v>31</v>
      </c>
      <c r="BI51" s="11">
        <v>214</v>
      </c>
      <c r="BJ51" s="9">
        <v>2</v>
      </c>
      <c r="BK51" s="9"/>
      <c r="BL51" s="9">
        <v>3</v>
      </c>
      <c r="BM51" s="9">
        <v>3</v>
      </c>
      <c r="BN51" s="9">
        <v>8</v>
      </c>
      <c r="BO51" s="36">
        <f t="shared" si="5"/>
        <v>2</v>
      </c>
      <c r="BP51" s="36">
        <f t="shared" si="6"/>
        <v>1.3333333333333333</v>
      </c>
      <c r="BW51" s="4"/>
      <c r="BY51" s="4" t="s">
        <v>373</v>
      </c>
      <c r="BZ51" s="9"/>
      <c r="CA51" s="9">
        <v>1</v>
      </c>
      <c r="CB51" s="9"/>
      <c r="CC51" s="9"/>
      <c r="CD51" s="9">
        <v>1</v>
      </c>
      <c r="CL51"/>
      <c r="CM51">
        <v>264</v>
      </c>
      <c r="CN51" s="53">
        <v>7</v>
      </c>
      <c r="CO51" s="53">
        <v>11</v>
      </c>
      <c r="CP51" s="53">
        <v>9</v>
      </c>
      <c r="CQ51" s="53">
        <v>7</v>
      </c>
      <c r="CR51" s="53">
        <v>34</v>
      </c>
      <c r="CT51" s="4">
        <v>0</v>
      </c>
      <c r="CU51" s="4">
        <v>0</v>
      </c>
      <c r="CV51" s="4">
        <v>1</v>
      </c>
      <c r="CW51" s="4">
        <v>1</v>
      </c>
      <c r="CZ51" s="4">
        <f>+CK51</f>
        <v>0</v>
      </c>
      <c r="DA51" s="4">
        <f>+CL51</f>
        <v>0</v>
      </c>
      <c r="DB51" s="54">
        <f>SUMPRODUCT(CN51:CN52,CT51:CT52)/SUM(CT51:CT52)/1.5</f>
        <v>0.66666666666666663</v>
      </c>
      <c r="DC51" s="54">
        <f>SUMPRODUCT(CO51:CO52,CU51:CU52)/SUM(CU51:CU52)/1.5</f>
        <v>0.66666666666666663</v>
      </c>
      <c r="DD51" s="54">
        <f>SUMPRODUCT(CP51:CP52,CV51:CV52)/SUM(CV51:CV52)/1.5</f>
        <v>3.6666666666666665</v>
      </c>
      <c r="DE51" s="54">
        <f>SUMPRODUCT(CQ51:CQ52,CW51:CW52)/SUM(CW51:CW52)/1.5</f>
        <v>3.3333333333333335</v>
      </c>
      <c r="DJ51">
        <v>111</v>
      </c>
      <c r="DK51">
        <v>214</v>
      </c>
      <c r="DL51" s="53">
        <v>1</v>
      </c>
      <c r="DM51" s="53">
        <v>1</v>
      </c>
      <c r="DN51" s="53">
        <v>2</v>
      </c>
      <c r="DO51" s="53">
        <v>3</v>
      </c>
      <c r="DP51" s="53">
        <v>7</v>
      </c>
      <c r="DR51" s="4">
        <v>0</v>
      </c>
      <c r="DS51" s="4">
        <v>0</v>
      </c>
      <c r="DT51" s="4">
        <v>1</v>
      </c>
      <c r="DU51" s="4">
        <v>1</v>
      </c>
      <c r="DW51" s="4">
        <f>+DJ51</f>
        <v>111</v>
      </c>
      <c r="DX51" s="54">
        <f>SUMPRODUCT(DL51:DL52,DR51:DR52)/SUM(DR51:DR52)/1.5</f>
        <v>2.6666666666666665</v>
      </c>
      <c r="DY51" s="54">
        <f>SUMPRODUCT(DM51:DM52,DS51:DS52)/SUM(DS51:DS52)/1.5</f>
        <v>2.6666666666666665</v>
      </c>
      <c r="DZ51" s="54">
        <f>SUMPRODUCT(DN51:DN52,DT51:DT52)/SUM(DT51:DT52)/1.5</f>
        <v>1</v>
      </c>
      <c r="EA51" s="54">
        <f>SUMPRODUCT(DO51:DO52,DU51:DU52)/SUM(DU51:DU52)/1.5</f>
        <v>2.3333333333333335</v>
      </c>
    </row>
    <row r="52" spans="14:131" x14ac:dyDescent="0.25">
      <c r="N52" s="12">
        <f t="shared" si="4"/>
        <v>0</v>
      </c>
      <c r="O52" s="12">
        <f t="shared" si="1"/>
        <v>0</v>
      </c>
      <c r="P52" s="12">
        <f t="shared" si="2"/>
        <v>0</v>
      </c>
      <c r="Q52" s="12">
        <f t="shared" si="3"/>
        <v>0</v>
      </c>
      <c r="R52" t="str">
        <f>+IFERROR(VLOOKUP($H52,Servicios!$A:$C,2,0),"")</f>
        <v/>
      </c>
      <c r="AA52" s="11">
        <v>1</v>
      </c>
      <c r="AB52" s="9">
        <v>1</v>
      </c>
      <c r="AC52" s="9">
        <v>1</v>
      </c>
      <c r="AD52" s="9">
        <v>11</v>
      </c>
      <c r="AE52" s="9">
        <v>7</v>
      </c>
      <c r="AF52" s="9">
        <v>20</v>
      </c>
      <c r="AH52" s="11">
        <v>6</v>
      </c>
      <c r="AI52" s="9"/>
      <c r="AJ52" s="9"/>
      <c r="AK52" s="9"/>
      <c r="AL52" s="9">
        <v>6</v>
      </c>
      <c r="AM52" s="9">
        <v>6</v>
      </c>
      <c r="AQ52" s="8">
        <v>201</v>
      </c>
      <c r="AR52" s="45">
        <v>0.21828370163104369</v>
      </c>
      <c r="AS52" s="45">
        <v>0.31671016242040712</v>
      </c>
      <c r="AT52" s="45">
        <v>0.18143259289198907</v>
      </c>
      <c r="AU52" s="45">
        <v>0.31241710789405575</v>
      </c>
      <c r="AV52" s="45">
        <v>0.28245878184466677</v>
      </c>
      <c r="BA52">
        <v>301</v>
      </c>
      <c r="BB52" s="9">
        <v>5</v>
      </c>
      <c r="BC52" s="9">
        <v>7</v>
      </c>
      <c r="BD52" s="9">
        <v>6</v>
      </c>
      <c r="BE52" s="9">
        <v>8</v>
      </c>
      <c r="BF52" s="9">
        <v>26</v>
      </c>
      <c r="BI52" s="11">
        <v>223</v>
      </c>
      <c r="BJ52" s="9">
        <v>8</v>
      </c>
      <c r="BK52" s="9">
        <v>10</v>
      </c>
      <c r="BL52" s="9">
        <v>4</v>
      </c>
      <c r="BM52" s="9">
        <v>2</v>
      </c>
      <c r="BN52" s="9">
        <v>24</v>
      </c>
      <c r="BO52" s="36">
        <f t="shared" si="5"/>
        <v>6</v>
      </c>
      <c r="BP52" s="36">
        <f t="shared" si="6"/>
        <v>4</v>
      </c>
      <c r="BW52" s="4"/>
      <c r="BX52" s="4">
        <v>301</v>
      </c>
      <c r="BY52" s="4" t="s">
        <v>369</v>
      </c>
      <c r="BZ52" s="9">
        <v>9</v>
      </c>
      <c r="CA52" s="9">
        <v>7</v>
      </c>
      <c r="CB52" s="9">
        <v>7</v>
      </c>
      <c r="CC52" s="9">
        <v>4</v>
      </c>
      <c r="CD52" s="9">
        <v>27</v>
      </c>
      <c r="CK52">
        <v>111</v>
      </c>
      <c r="CL52" t="s">
        <v>369</v>
      </c>
      <c r="CM52">
        <v>214</v>
      </c>
      <c r="CN52" s="53">
        <v>1</v>
      </c>
      <c r="CO52" s="53">
        <v>1</v>
      </c>
      <c r="CP52" s="53">
        <v>2</v>
      </c>
      <c r="CQ52" s="53">
        <v>3</v>
      </c>
      <c r="CR52" s="53">
        <v>7</v>
      </c>
      <c r="CT52" s="4">
        <v>1</v>
      </c>
      <c r="CU52" s="4">
        <v>1</v>
      </c>
      <c r="CV52" s="4">
        <v>1</v>
      </c>
      <c r="CW52" s="4">
        <v>1</v>
      </c>
      <c r="CZ52" s="4"/>
      <c r="DA52" s="4"/>
      <c r="DK52">
        <v>242</v>
      </c>
      <c r="DL52" s="53">
        <v>4</v>
      </c>
      <c r="DM52" s="53">
        <v>4</v>
      </c>
      <c r="DN52" s="53">
        <v>1</v>
      </c>
      <c r="DO52" s="53">
        <v>4</v>
      </c>
      <c r="DP52" s="53">
        <v>13</v>
      </c>
      <c r="DR52" s="4">
        <v>1</v>
      </c>
      <c r="DS52" s="4">
        <v>1</v>
      </c>
      <c r="DT52" s="4">
        <v>1</v>
      </c>
      <c r="DU52" s="4">
        <v>1</v>
      </c>
      <c r="DW52" s="4"/>
      <c r="DX52" s="4"/>
      <c r="DY52" s="4"/>
      <c r="DZ52" s="4"/>
      <c r="EA52" s="4"/>
    </row>
    <row r="53" spans="14:131" x14ac:dyDescent="0.25">
      <c r="N53" s="12">
        <f t="shared" si="4"/>
        <v>0</v>
      </c>
      <c r="O53" s="12">
        <f t="shared" si="1"/>
        <v>0</v>
      </c>
      <c r="P53" s="12">
        <f t="shared" si="2"/>
        <v>0</v>
      </c>
      <c r="Q53" s="12">
        <f t="shared" si="3"/>
        <v>0</v>
      </c>
      <c r="R53" t="str">
        <f>+IFERROR(VLOOKUP($H53,Servicios!$A:$C,2,0),"")</f>
        <v/>
      </c>
      <c r="AA53" s="11">
        <v>2</v>
      </c>
      <c r="AB53" s="9">
        <v>22</v>
      </c>
      <c r="AC53" s="9">
        <v>35</v>
      </c>
      <c r="AD53" s="9">
        <v>49</v>
      </c>
      <c r="AE53" s="9">
        <v>36</v>
      </c>
      <c r="AF53" s="9">
        <v>142</v>
      </c>
      <c r="AH53" s="8">
        <v>108</v>
      </c>
      <c r="AI53" s="9">
        <v>15</v>
      </c>
      <c r="AJ53" s="9">
        <v>17</v>
      </c>
      <c r="AK53" s="9">
        <v>7</v>
      </c>
      <c r="AL53" s="9">
        <v>7</v>
      </c>
      <c r="AM53" s="9">
        <v>46</v>
      </c>
      <c r="AQ53" s="8">
        <v>202</v>
      </c>
      <c r="AR53" s="45">
        <v>0.15990060427890021</v>
      </c>
      <c r="AS53" s="45">
        <v>0.28381684759490133</v>
      </c>
      <c r="AT53" s="45">
        <v>0.21472273759950855</v>
      </c>
      <c r="AU53" s="45">
        <v>0.32304253990636217</v>
      </c>
      <c r="AV53" s="45">
        <v>0.26641662447795389</v>
      </c>
      <c r="BA53">
        <v>308</v>
      </c>
      <c r="BB53" s="9">
        <v>12</v>
      </c>
      <c r="BC53" s="9">
        <v>8</v>
      </c>
      <c r="BD53" s="9">
        <v>15</v>
      </c>
      <c r="BE53" s="9">
        <v>10</v>
      </c>
      <c r="BF53" s="9">
        <v>45</v>
      </c>
      <c r="BI53" s="8">
        <v>109</v>
      </c>
      <c r="BJ53" s="9"/>
      <c r="BK53" s="9"/>
      <c r="BL53" s="9"/>
      <c r="BM53" s="9"/>
      <c r="BN53" s="9"/>
      <c r="BO53" s="36">
        <f t="shared" si="5"/>
        <v>0</v>
      </c>
      <c r="BP53" s="36">
        <f t="shared" si="6"/>
        <v>0</v>
      </c>
      <c r="BW53" s="4"/>
      <c r="BX53" s="4">
        <v>307</v>
      </c>
      <c r="BY53" s="4" t="s">
        <v>369</v>
      </c>
      <c r="BZ53" s="9"/>
      <c r="CA53" s="9"/>
      <c r="CB53" s="9"/>
      <c r="CC53" s="9">
        <v>1</v>
      </c>
      <c r="CD53" s="9">
        <v>1</v>
      </c>
      <c r="CL53"/>
      <c r="CM53">
        <v>242</v>
      </c>
      <c r="CN53" s="53">
        <v>4</v>
      </c>
      <c r="CO53" s="53">
        <v>4</v>
      </c>
      <c r="CP53" s="53">
        <v>1</v>
      </c>
      <c r="CQ53" s="53">
        <v>4</v>
      </c>
      <c r="CR53" s="53">
        <v>13</v>
      </c>
      <c r="CT53" s="4">
        <v>1</v>
      </c>
      <c r="CU53" s="4">
        <v>1</v>
      </c>
      <c r="CV53" s="4">
        <v>1</v>
      </c>
      <c r="CW53" s="4">
        <v>1</v>
      </c>
      <c r="CZ53" s="4">
        <f>+CK53</f>
        <v>0</v>
      </c>
      <c r="DA53" s="4">
        <f>+CL53</f>
        <v>0</v>
      </c>
      <c r="DB53" s="54">
        <f>SUMPRODUCT(CN53:CN57,CT53:CT57)/SUM(CT53:CT57)/1.5</f>
        <v>3.0666666666666664</v>
      </c>
      <c r="DC53" s="54">
        <f>SUMPRODUCT(CO53:CO57,CU53:CU57)/SUM(CU53:CU57)/1.5</f>
        <v>2.6666666666666665</v>
      </c>
      <c r="DD53" s="54">
        <f>SUMPRODUCT(CP53:CP57,CV53:CV57)/SUM(CV53:CV57)/1.5</f>
        <v>3.1999999999999997</v>
      </c>
      <c r="DE53" s="54">
        <f>SUMPRODUCT(CQ53:CQ57,CW53:CW57)/SUM(CW53:CW57)/1.5</f>
        <v>2.2666666666666666</v>
      </c>
      <c r="DJ53">
        <v>112</v>
      </c>
      <c r="DK53">
        <v>30</v>
      </c>
      <c r="DL53" s="53">
        <v>4</v>
      </c>
      <c r="DM53" s="53">
        <v>5</v>
      </c>
      <c r="DN53" s="53">
        <v>4</v>
      </c>
      <c r="DO53" s="53">
        <v>2</v>
      </c>
      <c r="DP53" s="53">
        <v>15</v>
      </c>
      <c r="DR53" s="4">
        <v>1</v>
      </c>
      <c r="DS53" s="4">
        <v>1</v>
      </c>
      <c r="DT53" s="4">
        <v>1</v>
      </c>
      <c r="DU53" s="4">
        <v>1</v>
      </c>
      <c r="DW53" s="4">
        <f>+DJ53</f>
        <v>112</v>
      </c>
      <c r="DX53" s="54">
        <f>SUMPRODUCT(DL53:DL61,DR53:DR61)/SUM(DR53:DR61)/1.5</f>
        <v>2.9629629629629632</v>
      </c>
      <c r="DY53" s="54">
        <f>SUMPRODUCT(DM53:DM61,DS53:DS61)/SUM(DS53:DS61)/1.5</f>
        <v>2.8148148148148149</v>
      </c>
      <c r="DZ53" s="54">
        <f>SUMPRODUCT(DN53:DN61,DT53:DT61)/SUM(DT53:DT61)/1.5</f>
        <v>3.5555555555555554</v>
      </c>
      <c r="EA53" s="54">
        <f>SUMPRODUCT(DO53:DO61,DU53:DU61)/SUM(DU53:DU61)/1.5</f>
        <v>2.074074074074074</v>
      </c>
    </row>
    <row r="54" spans="14:131" x14ac:dyDescent="0.25">
      <c r="N54" s="12">
        <f t="shared" si="4"/>
        <v>0</v>
      </c>
      <c r="O54" s="12">
        <f t="shared" si="1"/>
        <v>0</v>
      </c>
      <c r="P54" s="12">
        <f t="shared" si="2"/>
        <v>0</v>
      </c>
      <c r="Q54" s="12">
        <f t="shared" si="3"/>
        <v>0</v>
      </c>
      <c r="R54" t="str">
        <f>+IFERROR(VLOOKUP($H54,Servicios!$A:$C,2,0),"")</f>
        <v/>
      </c>
      <c r="AA54" s="11">
        <v>3</v>
      </c>
      <c r="AB54" s="9">
        <v>12</v>
      </c>
      <c r="AC54" s="9">
        <v>12</v>
      </c>
      <c r="AD54" s="9">
        <v>1</v>
      </c>
      <c r="AE54" s="9">
        <v>10</v>
      </c>
      <c r="AF54" s="9">
        <v>35</v>
      </c>
      <c r="AH54" s="11">
        <v>1</v>
      </c>
      <c r="AI54" s="9">
        <v>12</v>
      </c>
      <c r="AJ54" s="9">
        <v>15</v>
      </c>
      <c r="AK54" s="9">
        <v>7</v>
      </c>
      <c r="AL54" s="9">
        <v>3</v>
      </c>
      <c r="AM54" s="9">
        <v>37</v>
      </c>
      <c r="AQ54" s="8">
        <v>203</v>
      </c>
      <c r="AR54" s="45">
        <v>0.11470062962661107</v>
      </c>
      <c r="AS54" s="45">
        <v>0.25440181826332903</v>
      </c>
      <c r="AT54" s="45">
        <v>0.13754380153823767</v>
      </c>
      <c r="AU54" s="45">
        <v>0.27823937353451117</v>
      </c>
      <c r="AV54" s="45">
        <v>0.21087210975743825</v>
      </c>
      <c r="BA54" t="s">
        <v>371</v>
      </c>
      <c r="BB54" s="9">
        <v>3</v>
      </c>
      <c r="BC54" s="9">
        <v>2</v>
      </c>
      <c r="BD54" s="9">
        <v>2</v>
      </c>
      <c r="BE54" s="9">
        <v>4</v>
      </c>
      <c r="BF54" s="9">
        <v>11</v>
      </c>
      <c r="BI54" s="11">
        <v>4</v>
      </c>
      <c r="BJ54" s="9">
        <v>10</v>
      </c>
      <c r="BK54" s="9">
        <v>15</v>
      </c>
      <c r="BL54" s="9">
        <v>15</v>
      </c>
      <c r="BM54" s="9">
        <v>11</v>
      </c>
      <c r="BN54" s="9">
        <v>51</v>
      </c>
      <c r="BO54" s="36">
        <f t="shared" si="5"/>
        <v>12.75</v>
      </c>
      <c r="BP54" s="36">
        <f t="shared" si="6"/>
        <v>8.5</v>
      </c>
      <c r="BW54" s="4"/>
      <c r="BY54" s="4" t="s">
        <v>373</v>
      </c>
      <c r="BZ54" s="9">
        <v>8</v>
      </c>
      <c r="CA54" s="9">
        <v>10</v>
      </c>
      <c r="CB54" s="9">
        <v>11</v>
      </c>
      <c r="CC54" s="9">
        <v>9</v>
      </c>
      <c r="CD54" s="9">
        <v>38</v>
      </c>
      <c r="CK54">
        <v>112</v>
      </c>
      <c r="CL54" t="s">
        <v>369</v>
      </c>
      <c r="CM54">
        <v>38</v>
      </c>
      <c r="CN54" s="53">
        <v>5</v>
      </c>
      <c r="CO54" s="53">
        <v>4</v>
      </c>
      <c r="CP54" s="53">
        <v>7</v>
      </c>
      <c r="CQ54" s="53">
        <v>2</v>
      </c>
      <c r="CR54" s="53">
        <v>18</v>
      </c>
      <c r="CT54" s="4">
        <v>1</v>
      </c>
      <c r="CU54" s="4">
        <v>1</v>
      </c>
      <c r="CV54" s="4">
        <v>1</v>
      </c>
      <c r="CW54" s="4">
        <v>1</v>
      </c>
      <c r="CZ54" s="4"/>
      <c r="DA54" s="4"/>
      <c r="DK54">
        <v>33</v>
      </c>
      <c r="DL54" s="53">
        <v>5</v>
      </c>
      <c r="DM54" s="53">
        <v>4</v>
      </c>
      <c r="DN54" s="53">
        <v>5</v>
      </c>
      <c r="DO54" s="53">
        <v>3</v>
      </c>
      <c r="DP54" s="53">
        <v>17</v>
      </c>
      <c r="DR54" s="4">
        <v>1</v>
      </c>
      <c r="DS54" s="4">
        <v>1</v>
      </c>
      <c r="DT54" s="4">
        <v>1</v>
      </c>
      <c r="DU54" s="4">
        <v>1</v>
      </c>
      <c r="DW54" s="4"/>
      <c r="DX54" s="4"/>
      <c r="DY54" s="4"/>
      <c r="DZ54" s="4"/>
      <c r="EA54" s="4"/>
    </row>
    <row r="55" spans="14:131" x14ac:dyDescent="0.25">
      <c r="N55" s="12">
        <f t="shared" si="4"/>
        <v>0</v>
      </c>
      <c r="O55" s="12">
        <f t="shared" si="1"/>
        <v>0</v>
      </c>
      <c r="P55" s="12">
        <f t="shared" si="2"/>
        <v>0</v>
      </c>
      <c r="Q55" s="12">
        <f t="shared" si="3"/>
        <v>0</v>
      </c>
      <c r="R55" t="str">
        <f>+IFERROR(VLOOKUP($H55,Servicios!$A:$C,2,0),"")</f>
        <v/>
      </c>
      <c r="AA55" s="11">
        <v>4</v>
      </c>
      <c r="AB55" s="9">
        <v>4</v>
      </c>
      <c r="AC55" s="9">
        <v>4</v>
      </c>
      <c r="AD55" s="9"/>
      <c r="AE55" s="9">
        <v>5</v>
      </c>
      <c r="AF55" s="9">
        <v>13</v>
      </c>
      <c r="AH55" s="11">
        <v>2</v>
      </c>
      <c r="AI55" s="9">
        <v>3</v>
      </c>
      <c r="AJ55" s="9">
        <v>2</v>
      </c>
      <c r="AK55" s="9"/>
      <c r="AL55" s="9">
        <v>2</v>
      </c>
      <c r="AM55" s="9">
        <v>7</v>
      </c>
      <c r="AQ55" s="8">
        <v>205</v>
      </c>
      <c r="AR55" s="45">
        <v>8.3969413140004265E-2</v>
      </c>
      <c r="AS55" s="45">
        <v>0.20871379621492908</v>
      </c>
      <c r="AT55" s="45">
        <v>0.28454241811442943</v>
      </c>
      <c r="AU55" s="45">
        <v>0.28846433164437962</v>
      </c>
      <c r="AV55" s="45">
        <v>0.33253077255037616</v>
      </c>
      <c r="BA55" t="s">
        <v>370</v>
      </c>
      <c r="BB55" s="9">
        <v>6</v>
      </c>
      <c r="BC55" s="9">
        <v>7</v>
      </c>
      <c r="BD55" s="9">
        <v>6</v>
      </c>
      <c r="BE55" s="9">
        <v>6</v>
      </c>
      <c r="BF55" s="9">
        <v>25</v>
      </c>
      <c r="BI55" s="11">
        <v>88</v>
      </c>
      <c r="BJ55" s="9">
        <v>12</v>
      </c>
      <c r="BK55" s="9">
        <v>12</v>
      </c>
      <c r="BL55" s="9">
        <v>14</v>
      </c>
      <c r="BM55" s="9">
        <v>10</v>
      </c>
      <c r="BN55" s="9">
        <v>48</v>
      </c>
      <c r="BO55" s="36">
        <f t="shared" si="5"/>
        <v>12</v>
      </c>
      <c r="BP55" s="36">
        <f t="shared" si="6"/>
        <v>8</v>
      </c>
      <c r="BW55" s="4"/>
      <c r="BX55" s="4">
        <v>308</v>
      </c>
      <c r="BY55" s="4" t="s">
        <v>373</v>
      </c>
      <c r="BZ55" s="9">
        <v>9</v>
      </c>
      <c r="CA55" s="9">
        <v>12</v>
      </c>
      <c r="CB55" s="9">
        <v>15</v>
      </c>
      <c r="CC55" s="9">
        <v>11</v>
      </c>
      <c r="CD55" s="9">
        <v>47</v>
      </c>
      <c r="CL55"/>
      <c r="CM55">
        <v>40</v>
      </c>
      <c r="CN55" s="53">
        <v>3</v>
      </c>
      <c r="CO55" s="53">
        <v>3</v>
      </c>
      <c r="CP55" s="53">
        <v>7</v>
      </c>
      <c r="CQ55" s="53">
        <v>2</v>
      </c>
      <c r="CR55" s="53">
        <v>15</v>
      </c>
      <c r="CT55" s="4">
        <v>1</v>
      </c>
      <c r="CU55" s="4">
        <v>1</v>
      </c>
      <c r="CV55" s="4">
        <v>1</v>
      </c>
      <c r="CW55" s="4">
        <v>1</v>
      </c>
      <c r="CZ55" s="4"/>
      <c r="DA55" s="4"/>
      <c r="DK55">
        <v>35</v>
      </c>
      <c r="DL55" s="53">
        <v>5</v>
      </c>
      <c r="DM55" s="53">
        <v>4</v>
      </c>
      <c r="DN55" s="53">
        <v>6</v>
      </c>
      <c r="DO55" s="53">
        <v>3</v>
      </c>
      <c r="DP55" s="53">
        <v>18</v>
      </c>
      <c r="DR55" s="4">
        <v>1</v>
      </c>
      <c r="DS55" s="4">
        <v>1</v>
      </c>
      <c r="DT55" s="4">
        <v>1</v>
      </c>
      <c r="DU55" s="4">
        <v>1</v>
      </c>
      <c r="DW55" s="4"/>
      <c r="DX55" s="4"/>
      <c r="DY55" s="4"/>
      <c r="DZ55" s="4"/>
      <c r="EA55" s="4"/>
    </row>
    <row r="56" spans="14:131" x14ac:dyDescent="0.25">
      <c r="N56" s="12">
        <f t="shared" si="4"/>
        <v>0</v>
      </c>
      <c r="O56" s="12">
        <f t="shared" si="1"/>
        <v>0</v>
      </c>
      <c r="P56" s="12">
        <f t="shared" si="2"/>
        <v>0</v>
      </c>
      <c r="Q56" s="12">
        <f t="shared" si="3"/>
        <v>0</v>
      </c>
      <c r="R56" t="str">
        <f>+IFERROR(VLOOKUP($H56,Servicios!$A:$C,2,0),"")</f>
        <v/>
      </c>
      <c r="AA56" s="11">
        <v>5</v>
      </c>
      <c r="AB56" s="9">
        <v>8</v>
      </c>
      <c r="AC56" s="9">
        <v>3</v>
      </c>
      <c r="AD56" s="9"/>
      <c r="AE56" s="9"/>
      <c r="AF56" s="9">
        <v>11</v>
      </c>
      <c r="AH56" s="11">
        <v>3</v>
      </c>
      <c r="AI56" s="9"/>
      <c r="AJ56" s="9"/>
      <c r="AK56" s="9"/>
      <c r="AL56" s="9">
        <v>2</v>
      </c>
      <c r="AM56" s="9">
        <v>2</v>
      </c>
      <c r="AQ56" s="8">
        <v>206</v>
      </c>
      <c r="AR56" s="45">
        <v>8.990381447245549E-2</v>
      </c>
      <c r="AS56" s="45">
        <v>0.29383808939238215</v>
      </c>
      <c r="AT56" s="45">
        <v>0.10324621495528546</v>
      </c>
      <c r="AU56" s="45">
        <v>0.12348678588199627</v>
      </c>
      <c r="AV56" s="45">
        <v>0.18107877089343383</v>
      </c>
      <c r="AZ56">
        <v>43</v>
      </c>
      <c r="BA56">
        <v>201</v>
      </c>
      <c r="BB56" s="9">
        <v>25</v>
      </c>
      <c r="BC56" s="9">
        <v>34</v>
      </c>
      <c r="BD56" s="9">
        <v>28</v>
      </c>
      <c r="BE56" s="9">
        <v>28</v>
      </c>
      <c r="BF56" s="9">
        <v>115</v>
      </c>
      <c r="BI56" s="11">
        <v>124</v>
      </c>
      <c r="BJ56" s="9">
        <v>13</v>
      </c>
      <c r="BK56" s="9">
        <v>10</v>
      </c>
      <c r="BL56" s="9">
        <v>13</v>
      </c>
      <c r="BM56" s="9">
        <v>13</v>
      </c>
      <c r="BN56" s="9">
        <v>49</v>
      </c>
      <c r="BO56" s="36">
        <f t="shared" si="5"/>
        <v>12.25</v>
      </c>
      <c r="BP56" s="36">
        <f t="shared" si="6"/>
        <v>8.1666666666666661</v>
      </c>
      <c r="BW56" s="4"/>
      <c r="BX56" s="4" t="s">
        <v>370</v>
      </c>
      <c r="BY56" s="4" t="s">
        <v>369</v>
      </c>
      <c r="BZ56" s="9">
        <v>7</v>
      </c>
      <c r="CA56" s="9">
        <v>6</v>
      </c>
      <c r="CB56" s="9">
        <v>5</v>
      </c>
      <c r="CC56" s="9">
        <v>2</v>
      </c>
      <c r="CD56" s="9">
        <v>20</v>
      </c>
      <c r="CL56"/>
      <c r="CM56">
        <v>73</v>
      </c>
      <c r="CN56" s="53">
        <v>7</v>
      </c>
      <c r="CO56" s="53">
        <v>4</v>
      </c>
      <c r="CP56" s="53">
        <v>4</v>
      </c>
      <c r="CQ56" s="53">
        <v>5</v>
      </c>
      <c r="CR56" s="53">
        <v>20</v>
      </c>
      <c r="CT56" s="4">
        <v>1</v>
      </c>
      <c r="CU56" s="4">
        <v>1</v>
      </c>
      <c r="CV56" s="4">
        <v>1</v>
      </c>
      <c r="CW56" s="4">
        <v>1</v>
      </c>
      <c r="CZ56" s="4"/>
      <c r="DA56" s="4"/>
      <c r="DK56">
        <v>38</v>
      </c>
      <c r="DL56" s="53">
        <v>5</v>
      </c>
      <c r="DM56" s="53">
        <v>4</v>
      </c>
      <c r="DN56" s="53">
        <v>7</v>
      </c>
      <c r="DO56" s="53">
        <v>2</v>
      </c>
      <c r="DP56" s="53">
        <v>18</v>
      </c>
      <c r="DR56" s="4">
        <v>1</v>
      </c>
      <c r="DS56" s="4">
        <v>1</v>
      </c>
      <c r="DT56" s="4">
        <v>1</v>
      </c>
      <c r="DU56" s="4">
        <v>1</v>
      </c>
      <c r="DW56" s="4"/>
      <c r="DX56" s="4"/>
      <c r="DY56" s="4"/>
      <c r="DZ56" s="4"/>
      <c r="EA56" s="4"/>
    </row>
    <row r="57" spans="14:131" x14ac:dyDescent="0.25">
      <c r="N57" s="12">
        <f t="shared" si="4"/>
        <v>0</v>
      </c>
      <c r="O57" s="12">
        <f t="shared" si="1"/>
        <v>0</v>
      </c>
      <c r="P57" s="12">
        <f t="shared" si="2"/>
        <v>0</v>
      </c>
      <c r="Q57" s="12">
        <f t="shared" si="3"/>
        <v>0</v>
      </c>
      <c r="R57" t="str">
        <f>+IFERROR(VLOOKUP($H57,Servicios!$A:$C,2,0),"")</f>
        <v/>
      </c>
      <c r="AA57" s="11">
        <v>6</v>
      </c>
      <c r="AB57" s="9">
        <v>18</v>
      </c>
      <c r="AC57" s="9">
        <v>1</v>
      </c>
      <c r="AD57" s="9"/>
      <c r="AE57" s="9"/>
      <c r="AF57" s="9">
        <v>19</v>
      </c>
      <c r="AH57" s="8">
        <v>109</v>
      </c>
      <c r="AI57" s="9">
        <v>69</v>
      </c>
      <c r="AJ57" s="9">
        <v>75</v>
      </c>
      <c r="AK57" s="9">
        <v>77</v>
      </c>
      <c r="AL57" s="9">
        <v>63</v>
      </c>
      <c r="AM57" s="9">
        <v>284</v>
      </c>
      <c r="AQ57" s="8">
        <v>207</v>
      </c>
      <c r="AR57" s="45">
        <v>0.11161671293398705</v>
      </c>
      <c r="AS57" s="45"/>
      <c r="AT57" s="45">
        <v>0.11364740860124954</v>
      </c>
      <c r="AU57" s="45">
        <v>0.12562046582665129</v>
      </c>
      <c r="AV57" s="45">
        <v>0.11292440104386282</v>
      </c>
      <c r="BA57">
        <v>202</v>
      </c>
      <c r="BB57" s="9">
        <v>12</v>
      </c>
      <c r="BC57" s="9">
        <v>9</v>
      </c>
      <c r="BD57" s="9">
        <v>14</v>
      </c>
      <c r="BE57" s="9">
        <v>8</v>
      </c>
      <c r="BF57" s="9">
        <v>43</v>
      </c>
      <c r="BI57" s="11">
        <v>141</v>
      </c>
      <c r="BJ57" s="9">
        <v>14</v>
      </c>
      <c r="BK57" s="9">
        <v>14</v>
      </c>
      <c r="BL57" s="9">
        <v>15</v>
      </c>
      <c r="BM57" s="9">
        <v>9</v>
      </c>
      <c r="BN57" s="9">
        <v>52</v>
      </c>
      <c r="BO57" s="36">
        <f t="shared" si="5"/>
        <v>13</v>
      </c>
      <c r="BP57" s="36">
        <f t="shared" si="6"/>
        <v>8.6666666666666661</v>
      </c>
      <c r="BW57" s="4"/>
      <c r="BY57" s="4" t="s">
        <v>373</v>
      </c>
      <c r="BZ57" s="9">
        <v>1</v>
      </c>
      <c r="CA57" s="9"/>
      <c r="CB57" s="9"/>
      <c r="CC57" s="9"/>
      <c r="CD57" s="9">
        <v>1</v>
      </c>
      <c r="CL57"/>
      <c r="CM57">
        <v>76</v>
      </c>
      <c r="CN57" s="53">
        <v>4</v>
      </c>
      <c r="CO57" s="53">
        <v>5</v>
      </c>
      <c r="CP57" s="53">
        <v>5</v>
      </c>
      <c r="CQ57" s="53">
        <v>4</v>
      </c>
      <c r="CR57" s="53">
        <v>18</v>
      </c>
      <c r="CT57" s="4">
        <v>1</v>
      </c>
      <c r="CU57" s="4">
        <v>1</v>
      </c>
      <c r="CV57" s="4">
        <v>1</v>
      </c>
      <c r="CW57" s="4">
        <v>1</v>
      </c>
      <c r="CZ57" s="4"/>
      <c r="DA57" s="4"/>
      <c r="DK57">
        <v>40</v>
      </c>
      <c r="DL57" s="53">
        <v>3</v>
      </c>
      <c r="DM57" s="53">
        <v>3</v>
      </c>
      <c r="DN57" s="53">
        <v>7</v>
      </c>
      <c r="DO57" s="53">
        <v>2</v>
      </c>
      <c r="DP57" s="53">
        <v>15</v>
      </c>
      <c r="DR57" s="4">
        <v>1</v>
      </c>
      <c r="DS57" s="4">
        <v>1</v>
      </c>
      <c r="DT57" s="4">
        <v>1</v>
      </c>
      <c r="DU57" s="4">
        <v>1</v>
      </c>
      <c r="DW57" s="4"/>
      <c r="DX57" s="4"/>
      <c r="DY57" s="4"/>
      <c r="DZ57" s="4"/>
      <c r="EA57" s="4"/>
    </row>
    <row r="58" spans="14:131" x14ac:dyDescent="0.25">
      <c r="N58" s="12">
        <f t="shared" si="4"/>
        <v>0</v>
      </c>
      <c r="O58" s="12">
        <f t="shared" si="1"/>
        <v>0</v>
      </c>
      <c r="P58" s="12">
        <f t="shared" si="2"/>
        <v>0</v>
      </c>
      <c r="Q58" s="12">
        <f t="shared" si="3"/>
        <v>0</v>
      </c>
      <c r="R58" t="str">
        <f>+IFERROR(VLOOKUP($H58,Servicios!$A:$C,2,0),"")</f>
        <v/>
      </c>
      <c r="AA58" s="8">
        <v>70</v>
      </c>
      <c r="AB58" s="9">
        <v>21</v>
      </c>
      <c r="AC58" s="9">
        <v>20</v>
      </c>
      <c r="AD58" s="9">
        <v>16</v>
      </c>
      <c r="AE58" s="9">
        <v>19</v>
      </c>
      <c r="AF58" s="9">
        <v>76</v>
      </c>
      <c r="AH58" s="11">
        <v>1</v>
      </c>
      <c r="AI58" s="9">
        <v>38</v>
      </c>
      <c r="AJ58" s="9">
        <v>53</v>
      </c>
      <c r="AK58" s="9">
        <v>51</v>
      </c>
      <c r="AL58" s="9">
        <v>21</v>
      </c>
      <c r="AM58" s="9">
        <v>163</v>
      </c>
      <c r="AQ58" s="8">
        <v>208</v>
      </c>
      <c r="AR58" s="45">
        <v>9.4960146330687889E-2</v>
      </c>
      <c r="AS58" s="45">
        <v>0.11235836038143278</v>
      </c>
      <c r="AT58" s="45">
        <v>0.19715037837371363</v>
      </c>
      <c r="AU58" s="45">
        <v>0.12562046582665135</v>
      </c>
      <c r="AV58" s="45">
        <v>0.14828322655353379</v>
      </c>
      <c r="BA58">
        <v>203</v>
      </c>
      <c r="BB58" s="9">
        <v>2</v>
      </c>
      <c r="BC58" s="9">
        <v>4</v>
      </c>
      <c r="BD58" s="9">
        <v>4</v>
      </c>
      <c r="BE58" s="9">
        <v>4</v>
      </c>
      <c r="BF58" s="9">
        <v>14</v>
      </c>
      <c r="BI58" s="11">
        <v>223</v>
      </c>
      <c r="BJ58" s="9">
        <v>13</v>
      </c>
      <c r="BK58" s="9">
        <v>12</v>
      </c>
      <c r="BL58" s="9">
        <v>11</v>
      </c>
      <c r="BM58" s="9">
        <v>13</v>
      </c>
      <c r="BN58" s="9">
        <v>49</v>
      </c>
      <c r="BO58" s="36">
        <f t="shared" si="5"/>
        <v>12.25</v>
      </c>
      <c r="BP58" s="36">
        <f t="shared" si="6"/>
        <v>8.1666666666666661</v>
      </c>
      <c r="BW58" s="4">
        <v>38</v>
      </c>
      <c r="BX58" s="4">
        <v>112</v>
      </c>
      <c r="BY58" s="4" t="s">
        <v>369</v>
      </c>
      <c r="BZ58" s="9">
        <v>5</v>
      </c>
      <c r="CA58" s="9">
        <v>4</v>
      </c>
      <c r="CB58" s="9">
        <v>7</v>
      </c>
      <c r="CC58" s="9">
        <v>2</v>
      </c>
      <c r="CD58" s="9">
        <v>18</v>
      </c>
      <c r="CL58"/>
      <c r="CM58">
        <v>78</v>
      </c>
      <c r="CN58" s="53">
        <v>4</v>
      </c>
      <c r="CO58" s="53">
        <v>4</v>
      </c>
      <c r="CP58" s="53">
        <v>5</v>
      </c>
      <c r="CQ58" s="53">
        <v>3</v>
      </c>
      <c r="CR58" s="53">
        <v>16</v>
      </c>
      <c r="CT58" s="4">
        <v>1</v>
      </c>
      <c r="CU58" s="4">
        <v>1</v>
      </c>
      <c r="CV58" s="4">
        <v>1</v>
      </c>
      <c r="CW58" s="4">
        <v>1</v>
      </c>
      <c r="CZ58" s="4">
        <f>+CZ53</f>
        <v>0</v>
      </c>
      <c r="DA58" s="4">
        <f>+CL58</f>
        <v>0</v>
      </c>
      <c r="DB58" s="54">
        <f>SUMPRODUCT(CN58:CN61,CT58:CT61)/SUM(CT58:CT61)/1.5</f>
        <v>3</v>
      </c>
      <c r="DC58" s="54">
        <f>SUMPRODUCT(CO58:CO61,CU58:CU61)/SUM(CU58:CU61)/1.5</f>
        <v>2.8333333333333335</v>
      </c>
      <c r="DD58" s="54">
        <f>SUMPRODUCT(CP58:CP61,CV58:CV61)/SUM(CV58:CV61)/1.5</f>
        <v>3.3333333333333335</v>
      </c>
      <c r="DE58" s="54">
        <f>SUMPRODUCT(CQ58:CQ61,CW58:CW61)/SUM(CW58:CW61)/1.5</f>
        <v>1.8333333333333333</v>
      </c>
      <c r="DK58">
        <v>73</v>
      </c>
      <c r="DL58" s="53">
        <v>7</v>
      </c>
      <c r="DM58" s="53">
        <v>4</v>
      </c>
      <c r="DN58" s="53">
        <v>4</v>
      </c>
      <c r="DO58" s="53">
        <v>5</v>
      </c>
      <c r="DP58" s="53">
        <v>20</v>
      </c>
      <c r="DR58" s="4">
        <v>1</v>
      </c>
      <c r="DS58" s="4">
        <v>1</v>
      </c>
      <c r="DT58" s="4">
        <v>1</v>
      </c>
      <c r="DU58" s="4">
        <v>1</v>
      </c>
      <c r="DW58" s="4"/>
      <c r="DX58" s="4"/>
      <c r="DY58" s="4"/>
      <c r="DZ58" s="4"/>
      <c r="EA58" s="4"/>
    </row>
    <row r="59" spans="14:131" x14ac:dyDescent="0.25">
      <c r="N59" s="12">
        <f t="shared" si="4"/>
        <v>0</v>
      </c>
      <c r="O59" s="12">
        <f t="shared" si="1"/>
        <v>0</v>
      </c>
      <c r="P59" s="12">
        <f t="shared" si="2"/>
        <v>0</v>
      </c>
      <c r="Q59" s="12">
        <f t="shared" si="3"/>
        <v>0</v>
      </c>
      <c r="R59" t="str">
        <f>+IFERROR(VLOOKUP($H59,Servicios!$A:$C,2,0),"")</f>
        <v/>
      </c>
      <c r="AA59" s="11">
        <v>1</v>
      </c>
      <c r="AB59" s="9">
        <v>1</v>
      </c>
      <c r="AC59" s="9">
        <v>9</v>
      </c>
      <c r="AD59" s="9">
        <v>7</v>
      </c>
      <c r="AE59" s="9">
        <v>2</v>
      </c>
      <c r="AF59" s="9">
        <v>19</v>
      </c>
      <c r="AH59" s="11">
        <v>2</v>
      </c>
      <c r="AI59" s="9">
        <v>13</v>
      </c>
      <c r="AJ59" s="9">
        <v>19</v>
      </c>
      <c r="AK59" s="9">
        <v>23</v>
      </c>
      <c r="AL59" s="9">
        <v>14</v>
      </c>
      <c r="AM59" s="9">
        <v>69</v>
      </c>
      <c r="AQ59" s="8">
        <v>301</v>
      </c>
      <c r="AR59" s="45">
        <v>0.1833514961251474</v>
      </c>
      <c r="AS59" s="45">
        <v>0.31420690803054946</v>
      </c>
      <c r="AT59" s="45">
        <v>0.16421002684144187</v>
      </c>
      <c r="AU59" s="45">
        <v>0.29901819495098469</v>
      </c>
      <c r="AV59" s="45">
        <v>0.26850887542121238</v>
      </c>
      <c r="BA59">
        <v>301</v>
      </c>
      <c r="BB59" s="9">
        <v>11</v>
      </c>
      <c r="BC59" s="9">
        <v>12</v>
      </c>
      <c r="BD59" s="9">
        <v>11</v>
      </c>
      <c r="BE59" s="9">
        <v>12</v>
      </c>
      <c r="BF59" s="9">
        <v>46</v>
      </c>
      <c r="BI59" s="11">
        <v>264</v>
      </c>
      <c r="BJ59" s="9">
        <v>11</v>
      </c>
      <c r="BK59" s="9">
        <v>7</v>
      </c>
      <c r="BL59" s="9">
        <v>9</v>
      </c>
      <c r="BM59" s="9">
        <v>7</v>
      </c>
      <c r="BN59" s="9">
        <v>34</v>
      </c>
      <c r="BO59" s="36">
        <f t="shared" si="5"/>
        <v>8.5</v>
      </c>
      <c r="BP59" s="36">
        <f t="shared" si="6"/>
        <v>5.666666666666667</v>
      </c>
      <c r="BW59" s="4"/>
      <c r="BX59" s="4">
        <v>201</v>
      </c>
      <c r="BY59" s="4" t="s">
        <v>369</v>
      </c>
      <c r="BZ59" s="9">
        <v>15</v>
      </c>
      <c r="CA59" s="9">
        <v>15</v>
      </c>
      <c r="CB59" s="9">
        <v>14</v>
      </c>
      <c r="CC59" s="9">
        <v>13</v>
      </c>
      <c r="CD59" s="9">
        <v>57</v>
      </c>
      <c r="CL59" t="s">
        <v>373</v>
      </c>
      <c r="CM59">
        <v>30</v>
      </c>
      <c r="CN59" s="53">
        <v>4</v>
      </c>
      <c r="CO59" s="53">
        <v>5</v>
      </c>
      <c r="CP59" s="53">
        <v>4</v>
      </c>
      <c r="CQ59" s="53">
        <v>2</v>
      </c>
      <c r="CR59" s="53">
        <v>15</v>
      </c>
      <c r="CT59" s="4">
        <v>1</v>
      </c>
      <c r="CU59" s="4">
        <v>1</v>
      </c>
      <c r="CV59" s="4">
        <v>1</v>
      </c>
      <c r="CW59" s="4">
        <v>1</v>
      </c>
      <c r="CZ59" s="4"/>
      <c r="DA59" s="4"/>
      <c r="DK59">
        <v>76</v>
      </c>
      <c r="DL59" s="53">
        <v>4</v>
      </c>
      <c r="DM59" s="53">
        <v>5</v>
      </c>
      <c r="DN59" s="53">
        <v>5</v>
      </c>
      <c r="DO59" s="53">
        <v>4</v>
      </c>
      <c r="DP59" s="53">
        <v>18</v>
      </c>
      <c r="DR59" s="4">
        <v>1</v>
      </c>
      <c r="DS59" s="4">
        <v>1</v>
      </c>
      <c r="DT59" s="4">
        <v>1</v>
      </c>
      <c r="DU59" s="4">
        <v>1</v>
      </c>
      <c r="DW59" s="4"/>
      <c r="DX59" s="4"/>
      <c r="DY59" s="4"/>
      <c r="DZ59" s="4"/>
      <c r="EA59" s="4"/>
    </row>
    <row r="60" spans="14:131" x14ac:dyDescent="0.25">
      <c r="N60" s="12">
        <f t="shared" si="4"/>
        <v>0</v>
      </c>
      <c r="O60" s="12">
        <f t="shared" si="1"/>
        <v>0</v>
      </c>
      <c r="P60" s="12">
        <f t="shared" si="2"/>
        <v>0</v>
      </c>
      <c r="Q60" s="12">
        <f t="shared" si="3"/>
        <v>0</v>
      </c>
      <c r="R60" t="str">
        <f>+IFERROR(VLOOKUP($H60,Servicios!$A:$C,2,0),"")</f>
        <v/>
      </c>
      <c r="AA60" s="11">
        <v>2</v>
      </c>
      <c r="AB60" s="9">
        <v>1</v>
      </c>
      <c r="AC60" s="9">
        <v>10</v>
      </c>
      <c r="AD60" s="9">
        <v>9</v>
      </c>
      <c r="AE60" s="9">
        <v>16</v>
      </c>
      <c r="AF60" s="9">
        <v>36</v>
      </c>
      <c r="AH60" s="11">
        <v>3</v>
      </c>
      <c r="AI60" s="9">
        <v>4</v>
      </c>
      <c r="AJ60" s="9">
        <v>1</v>
      </c>
      <c r="AK60" s="9">
        <v>3</v>
      </c>
      <c r="AL60" s="9">
        <v>6</v>
      </c>
      <c r="AM60" s="9">
        <v>14</v>
      </c>
      <c r="AQ60" s="8">
        <v>305</v>
      </c>
      <c r="AR60" s="45">
        <v>0.11585281439254538</v>
      </c>
      <c r="AS60" s="45">
        <v>0.22705359890667076</v>
      </c>
      <c r="AT60" s="45">
        <v>0.15069616044756901</v>
      </c>
      <c r="AU60" s="45">
        <v>0.3384997723309946</v>
      </c>
      <c r="AV60" s="45">
        <v>0.30810785997207707</v>
      </c>
      <c r="BA60" t="s">
        <v>370</v>
      </c>
      <c r="BB60" s="9">
        <v>6</v>
      </c>
      <c r="BC60" s="9">
        <v>8</v>
      </c>
      <c r="BD60" s="9">
        <v>4</v>
      </c>
      <c r="BE60" s="9">
        <v>6</v>
      </c>
      <c r="BF60" s="9">
        <v>24</v>
      </c>
      <c r="BI60" s="8">
        <v>111</v>
      </c>
      <c r="BJ60" s="9"/>
      <c r="BK60" s="9"/>
      <c r="BL60" s="9"/>
      <c r="BM60" s="9"/>
      <c r="BN60" s="9"/>
      <c r="BO60" s="36">
        <f t="shared" si="5"/>
        <v>0</v>
      </c>
      <c r="BP60" s="36">
        <f t="shared" si="6"/>
        <v>0</v>
      </c>
      <c r="BW60" s="4"/>
      <c r="BX60" s="4">
        <v>202</v>
      </c>
      <c r="BY60" s="4" t="s">
        <v>373</v>
      </c>
      <c r="BZ60" s="9">
        <v>13</v>
      </c>
      <c r="CA60" s="9">
        <v>10</v>
      </c>
      <c r="CB60" s="9">
        <v>15</v>
      </c>
      <c r="CC60" s="9">
        <v>8</v>
      </c>
      <c r="CD60" s="9">
        <v>46</v>
      </c>
      <c r="CL60"/>
      <c r="CM60">
        <v>33</v>
      </c>
      <c r="CN60" s="53">
        <v>5</v>
      </c>
      <c r="CO60" s="53">
        <v>4</v>
      </c>
      <c r="CP60" s="53">
        <v>5</v>
      </c>
      <c r="CQ60" s="53">
        <v>3</v>
      </c>
      <c r="CR60" s="53">
        <v>17</v>
      </c>
      <c r="CT60" s="4">
        <v>1</v>
      </c>
      <c r="CU60" s="4">
        <v>1</v>
      </c>
      <c r="CV60" s="4">
        <v>1</v>
      </c>
      <c r="CW60" s="4">
        <v>1</v>
      </c>
      <c r="CZ60" s="4"/>
      <c r="DA60" s="4"/>
      <c r="DK60">
        <v>78</v>
      </c>
      <c r="DL60" s="53">
        <v>4</v>
      </c>
      <c r="DM60" s="53">
        <v>4</v>
      </c>
      <c r="DN60" s="53">
        <v>5</v>
      </c>
      <c r="DO60" s="53">
        <v>3</v>
      </c>
      <c r="DP60" s="53">
        <v>16</v>
      </c>
      <c r="DR60" s="4">
        <v>1</v>
      </c>
      <c r="DS60" s="4">
        <v>1</v>
      </c>
      <c r="DT60" s="4">
        <v>1</v>
      </c>
      <c r="DU60" s="4">
        <v>1</v>
      </c>
      <c r="DW60" s="4"/>
      <c r="DX60" s="4"/>
      <c r="DY60" s="4"/>
      <c r="DZ60" s="4"/>
      <c r="EA60" s="4"/>
    </row>
    <row r="61" spans="14:131" x14ac:dyDescent="0.25">
      <c r="N61" s="12">
        <f t="shared" si="4"/>
        <v>0</v>
      </c>
      <c r="O61" s="12">
        <f t="shared" si="1"/>
        <v>0</v>
      </c>
      <c r="P61" s="12">
        <f t="shared" si="2"/>
        <v>0</v>
      </c>
      <c r="Q61" s="12">
        <f t="shared" si="3"/>
        <v>0</v>
      </c>
      <c r="R61" t="str">
        <f>+IFERROR(VLOOKUP($H61,Servicios!$A:$C,2,0),"")</f>
        <v/>
      </c>
      <c r="AA61" s="11">
        <v>3</v>
      </c>
      <c r="AB61" s="9">
        <v>5</v>
      </c>
      <c r="AC61" s="9">
        <v>1</v>
      </c>
      <c r="AD61" s="9"/>
      <c r="AE61" s="9"/>
      <c r="AF61" s="9">
        <v>6</v>
      </c>
      <c r="AH61" s="11">
        <v>4</v>
      </c>
      <c r="AI61" s="9">
        <v>8</v>
      </c>
      <c r="AJ61" s="9"/>
      <c r="AK61" s="9"/>
      <c r="AL61" s="9">
        <v>6</v>
      </c>
      <c r="AM61" s="9">
        <v>14</v>
      </c>
      <c r="AQ61" s="8">
        <v>306</v>
      </c>
      <c r="AR61" s="45">
        <v>9.840472304024854E-2</v>
      </c>
      <c r="AS61" s="45">
        <v>0.37292538110899826</v>
      </c>
      <c r="AT61" s="45">
        <v>0.10256868084200917</v>
      </c>
      <c r="AU61" s="45">
        <v>0.17190938587784138</v>
      </c>
      <c r="AV61" s="45">
        <v>0.17703204620332222</v>
      </c>
      <c r="AZ61">
        <v>70</v>
      </c>
      <c r="BA61">
        <v>106</v>
      </c>
      <c r="BB61" s="9">
        <v>15</v>
      </c>
      <c r="BC61" s="9">
        <v>15</v>
      </c>
      <c r="BD61" s="9">
        <v>14</v>
      </c>
      <c r="BE61" s="9">
        <v>15</v>
      </c>
      <c r="BF61" s="9">
        <v>59</v>
      </c>
      <c r="BI61" s="11">
        <v>214</v>
      </c>
      <c r="BJ61" s="9">
        <v>1</v>
      </c>
      <c r="BK61" s="9">
        <v>1</v>
      </c>
      <c r="BL61" s="9">
        <v>2</v>
      </c>
      <c r="BM61" s="9">
        <v>3</v>
      </c>
      <c r="BN61" s="9">
        <v>7</v>
      </c>
      <c r="BO61" s="36">
        <f t="shared" si="5"/>
        <v>1.75</v>
      </c>
      <c r="BP61" s="36">
        <f t="shared" si="6"/>
        <v>1.1666666666666667</v>
      </c>
      <c r="BW61" s="4"/>
      <c r="BX61" s="4">
        <v>203</v>
      </c>
      <c r="BY61" s="4" t="s">
        <v>369</v>
      </c>
      <c r="BZ61" s="9">
        <v>4</v>
      </c>
      <c r="CA61" s="9">
        <v>12</v>
      </c>
      <c r="CB61" s="9">
        <v>12</v>
      </c>
      <c r="CC61" s="9">
        <v>5</v>
      </c>
      <c r="CD61" s="9">
        <v>33</v>
      </c>
      <c r="CL61"/>
      <c r="CM61">
        <v>35</v>
      </c>
      <c r="CN61" s="53">
        <v>5</v>
      </c>
      <c r="CO61" s="53">
        <v>4</v>
      </c>
      <c r="CP61" s="53">
        <v>6</v>
      </c>
      <c r="CQ61" s="53">
        <v>3</v>
      </c>
      <c r="CR61" s="53">
        <v>18</v>
      </c>
      <c r="CT61" s="4">
        <v>1</v>
      </c>
      <c r="CU61" s="4">
        <v>1</v>
      </c>
      <c r="CV61" s="4">
        <v>1</v>
      </c>
      <c r="CW61" s="4">
        <v>1</v>
      </c>
      <c r="CZ61" s="4"/>
      <c r="DA61" s="4"/>
      <c r="DK61">
        <v>264</v>
      </c>
      <c r="DL61" s="53">
        <v>3</v>
      </c>
      <c r="DM61" s="53">
        <v>5</v>
      </c>
      <c r="DN61" s="53">
        <v>5</v>
      </c>
      <c r="DO61" s="53">
        <v>4</v>
      </c>
      <c r="DP61" s="53">
        <v>17</v>
      </c>
      <c r="DR61" s="4">
        <v>1</v>
      </c>
      <c r="DS61" s="4">
        <v>1</v>
      </c>
      <c r="DT61" s="4">
        <v>1</v>
      </c>
      <c r="DU61" s="4">
        <v>1</v>
      </c>
      <c r="DW61" s="4"/>
      <c r="DX61" s="4"/>
      <c r="DY61" s="4"/>
      <c r="DZ61" s="4"/>
      <c r="EA61" s="4"/>
    </row>
    <row r="62" spans="14:131" x14ac:dyDescent="0.25">
      <c r="N62" s="12">
        <f t="shared" si="4"/>
        <v>0</v>
      </c>
      <c r="O62" s="12">
        <f t="shared" si="1"/>
        <v>0</v>
      </c>
      <c r="P62" s="12">
        <f t="shared" si="2"/>
        <v>0</v>
      </c>
      <c r="Q62" s="12">
        <f t="shared" si="3"/>
        <v>0</v>
      </c>
      <c r="R62" t="str">
        <f>+IFERROR(VLOOKUP($H62,Servicios!$A:$C,2,0),"")</f>
        <v/>
      </c>
      <c r="AA62" s="11">
        <v>4</v>
      </c>
      <c r="AB62" s="9">
        <v>4</v>
      </c>
      <c r="AC62" s="9"/>
      <c r="AD62" s="9"/>
      <c r="AE62" s="9">
        <v>1</v>
      </c>
      <c r="AF62" s="9">
        <v>5</v>
      </c>
      <c r="AH62" s="11">
        <v>5</v>
      </c>
      <c r="AI62" s="9">
        <v>3</v>
      </c>
      <c r="AJ62" s="9">
        <v>1</v>
      </c>
      <c r="AK62" s="9"/>
      <c r="AL62" s="9">
        <v>5</v>
      </c>
      <c r="AM62" s="9">
        <v>9</v>
      </c>
      <c r="AQ62" s="8">
        <v>307</v>
      </c>
      <c r="AR62" s="45">
        <v>7.0025321445105052E-2</v>
      </c>
      <c r="AS62" s="45">
        <v>0.30040206863988006</v>
      </c>
      <c r="AT62" s="45">
        <v>0.11841418446648506</v>
      </c>
      <c r="AU62" s="45">
        <v>0.16365805502980688</v>
      </c>
      <c r="AV62" s="45">
        <v>0.18804316161171131</v>
      </c>
      <c r="BA62" t="s">
        <v>371</v>
      </c>
      <c r="BB62" s="9">
        <v>5</v>
      </c>
      <c r="BC62" s="9">
        <v>6</v>
      </c>
      <c r="BD62" s="9">
        <v>2</v>
      </c>
      <c r="BE62" s="9">
        <v>5</v>
      </c>
      <c r="BF62" s="9">
        <v>18</v>
      </c>
      <c r="BI62" s="11">
        <v>242</v>
      </c>
      <c r="BJ62" s="9">
        <v>4</v>
      </c>
      <c r="BK62" s="9">
        <v>4</v>
      </c>
      <c r="BL62" s="9">
        <v>1</v>
      </c>
      <c r="BM62" s="9">
        <v>4</v>
      </c>
      <c r="BN62" s="9">
        <v>13</v>
      </c>
      <c r="BO62" s="36">
        <f t="shared" si="5"/>
        <v>3.25</v>
      </c>
      <c r="BP62" s="36">
        <f t="shared" si="6"/>
        <v>2.1666666666666665</v>
      </c>
      <c r="BW62" s="4"/>
      <c r="BX62" s="4">
        <v>207</v>
      </c>
      <c r="BY62" s="4" t="s">
        <v>369</v>
      </c>
      <c r="BZ62" s="9"/>
      <c r="CA62" s="9">
        <v>5</v>
      </c>
      <c r="CB62" s="9">
        <v>7</v>
      </c>
      <c r="CC62" s="9">
        <v>1</v>
      </c>
      <c r="CD62" s="9">
        <v>13</v>
      </c>
      <c r="CL62"/>
      <c r="CM62">
        <v>264</v>
      </c>
      <c r="CN62" s="53">
        <v>3</v>
      </c>
      <c r="CO62" s="53">
        <v>5</v>
      </c>
      <c r="CP62" s="53">
        <v>5</v>
      </c>
      <c r="CQ62" s="53">
        <v>4</v>
      </c>
      <c r="CR62" s="53">
        <v>17</v>
      </c>
      <c r="CT62" s="4">
        <v>1</v>
      </c>
      <c r="CU62" s="4">
        <v>1</v>
      </c>
      <c r="CV62" s="4">
        <v>1</v>
      </c>
      <c r="CW62" s="4">
        <v>1</v>
      </c>
      <c r="CZ62" s="4">
        <f>+CK62</f>
        <v>0</v>
      </c>
      <c r="DA62" s="4">
        <f>+CL62</f>
        <v>0</v>
      </c>
      <c r="DB62" s="54">
        <f>SUMPRODUCT(CN62:CN72,CT62:CT72)/SUM(CT62:CT72)/1.5</f>
        <v>7.4444444444444438</v>
      </c>
      <c r="DC62" s="54">
        <f>SUMPRODUCT(CO62:CO72,CU62:CU72)/SUM(CU62:CU72)/1.5</f>
        <v>4.1904761904761907</v>
      </c>
      <c r="DD62" s="54">
        <f>SUMPRODUCT(CP62:CP72,CV62:CV72)/SUM(CV62:CV72)/1.5</f>
        <v>3.714285714285714</v>
      </c>
      <c r="DE62" s="54">
        <f>SUMPRODUCT(CQ62:CQ72,CW62:CW72)/SUM(CW62:CW72)/1.5</f>
        <v>5.0476190476190474</v>
      </c>
      <c r="DJ62">
        <v>201</v>
      </c>
      <c r="DK62">
        <v>22</v>
      </c>
      <c r="DL62" s="53">
        <v>13</v>
      </c>
      <c r="DM62" s="53">
        <v>13</v>
      </c>
      <c r="DN62" s="53">
        <v>15</v>
      </c>
      <c r="DO62" s="53">
        <v>14</v>
      </c>
      <c r="DP62" s="53">
        <v>55</v>
      </c>
      <c r="DR62" s="4">
        <v>1</v>
      </c>
      <c r="DS62" s="4">
        <v>1</v>
      </c>
      <c r="DT62" s="4">
        <v>1</v>
      </c>
      <c r="DU62" s="4">
        <v>1</v>
      </c>
      <c r="DW62" s="4">
        <f>+DJ62</f>
        <v>201</v>
      </c>
      <c r="DX62" s="54">
        <f>SUMPRODUCT(DL62:DL76,DR62:DR76)/SUM(DR62:DR76)/1.5</f>
        <v>9.6666666666666661</v>
      </c>
      <c r="DY62" s="54">
        <f>SUMPRODUCT(DM62:DM76,DS62:DS76)/SUM(DS62:DS76)/1.5</f>
        <v>8.4242424242424239</v>
      </c>
      <c r="DZ62" s="54">
        <f>SUMPRODUCT(DN62:DN76,DT62:DT76)/SUM(DT62:DT76)/1.5</f>
        <v>8.4848484848484844</v>
      </c>
      <c r="EA62" s="54">
        <f>SUMPRODUCT(DO62:DO76,DU62:DU76)/SUM(DU62:DU76)/1.5</f>
        <v>9.3333333333333339</v>
      </c>
    </row>
    <row r="63" spans="14:131" x14ac:dyDescent="0.25">
      <c r="N63" s="12"/>
      <c r="O63" s="12"/>
      <c r="P63" s="12"/>
      <c r="Q63" s="12"/>
      <c r="AA63" s="11">
        <v>5</v>
      </c>
      <c r="AB63" s="9">
        <v>3</v>
      </c>
      <c r="AC63" s="9"/>
      <c r="AD63" s="9"/>
      <c r="AE63" s="9"/>
      <c r="AF63" s="9">
        <v>3</v>
      </c>
      <c r="AH63" s="11">
        <v>6</v>
      </c>
      <c r="AI63" s="9">
        <v>3</v>
      </c>
      <c r="AJ63" s="9">
        <v>1</v>
      </c>
      <c r="AK63" s="9"/>
      <c r="AL63" s="9">
        <v>11</v>
      </c>
      <c r="AM63" s="9">
        <v>15</v>
      </c>
      <c r="AQ63" s="8">
        <v>308</v>
      </c>
      <c r="AR63" s="45">
        <v>0.10652794359511386</v>
      </c>
      <c r="AS63" s="45">
        <v>0.28318829784740807</v>
      </c>
      <c r="AT63" s="45">
        <v>0.14804296458088542</v>
      </c>
      <c r="AU63" s="45">
        <v>0.21421315142965974</v>
      </c>
      <c r="AV63" s="45">
        <v>0.1915063348917431</v>
      </c>
      <c r="AZ63">
        <v>73</v>
      </c>
      <c r="BA63">
        <v>112</v>
      </c>
      <c r="BB63" s="9">
        <v>4</v>
      </c>
      <c r="BC63" s="9">
        <v>7</v>
      </c>
      <c r="BD63" s="9">
        <v>4</v>
      </c>
      <c r="BE63" s="9">
        <v>5</v>
      </c>
      <c r="BF63" s="9">
        <v>20</v>
      </c>
      <c r="BI63" s="8">
        <v>112</v>
      </c>
      <c r="BJ63" s="9"/>
      <c r="BK63" s="9"/>
      <c r="BL63" s="9"/>
      <c r="BM63" s="9"/>
      <c r="BN63" s="9"/>
      <c r="BO63" s="36">
        <f t="shared" si="5"/>
        <v>0</v>
      </c>
      <c r="BP63" s="36">
        <f t="shared" si="6"/>
        <v>0</v>
      </c>
      <c r="BW63" s="4"/>
      <c r="BX63" s="4">
        <v>301</v>
      </c>
      <c r="BY63" s="4" t="s">
        <v>369</v>
      </c>
      <c r="BZ63" s="9">
        <v>7</v>
      </c>
      <c r="CA63" s="9">
        <v>5</v>
      </c>
      <c r="CB63" s="9">
        <v>7</v>
      </c>
      <c r="CC63" s="9">
        <v>3</v>
      </c>
      <c r="CD63" s="9">
        <v>22</v>
      </c>
      <c r="CK63">
        <v>201</v>
      </c>
      <c r="CL63" t="s">
        <v>369</v>
      </c>
      <c r="CM63">
        <v>30</v>
      </c>
      <c r="CN63" s="53"/>
      <c r="CO63" s="53"/>
      <c r="CP63" s="53">
        <v>1</v>
      </c>
      <c r="CQ63" s="53">
        <v>1</v>
      </c>
      <c r="CR63" s="53">
        <v>2</v>
      </c>
      <c r="CT63" s="4">
        <v>1</v>
      </c>
      <c r="CU63" s="4">
        <v>1</v>
      </c>
      <c r="CV63" s="4">
        <v>1</v>
      </c>
      <c r="CW63" s="4">
        <v>1</v>
      </c>
      <c r="CZ63" s="4"/>
      <c r="DA63" s="4"/>
      <c r="DK63">
        <v>30</v>
      </c>
      <c r="DL63" s="53">
        <v>7</v>
      </c>
      <c r="DM63" s="53">
        <v>13</v>
      </c>
      <c r="DN63" s="53">
        <v>13</v>
      </c>
      <c r="DO63" s="53">
        <v>8</v>
      </c>
      <c r="DP63" s="53">
        <v>41</v>
      </c>
      <c r="DR63" s="4">
        <v>1</v>
      </c>
      <c r="DS63" s="4">
        <v>1</v>
      </c>
      <c r="DT63" s="4">
        <v>1</v>
      </c>
      <c r="DU63" s="4">
        <v>0</v>
      </c>
      <c r="DW63" s="4"/>
      <c r="DX63" s="4"/>
      <c r="DY63" s="4"/>
      <c r="DZ63" s="4"/>
      <c r="EA63" s="4"/>
    </row>
    <row r="64" spans="14:131" x14ac:dyDescent="0.25">
      <c r="N64" s="12"/>
      <c r="O64" s="12"/>
      <c r="P64" s="12"/>
      <c r="Q64" s="12"/>
      <c r="AA64" s="11">
        <v>6</v>
      </c>
      <c r="AB64" s="9">
        <v>7</v>
      </c>
      <c r="AC64" s="9"/>
      <c r="AD64" s="9"/>
      <c r="AE64" s="9"/>
      <c r="AF64" s="9">
        <v>7</v>
      </c>
      <c r="AH64" s="8">
        <v>111</v>
      </c>
      <c r="AI64" s="9">
        <v>5</v>
      </c>
      <c r="AJ64" s="9">
        <v>6</v>
      </c>
      <c r="AK64" s="9">
        <v>4</v>
      </c>
      <c r="AL64" s="9">
        <v>7</v>
      </c>
      <c r="AM64" s="9">
        <v>22</v>
      </c>
      <c r="AQ64" s="8" t="s">
        <v>371</v>
      </c>
      <c r="AR64" s="45">
        <v>0.12562046582665157</v>
      </c>
      <c r="AS64" s="45">
        <v>0.26630639515447602</v>
      </c>
      <c r="AT64" s="45">
        <v>0.12027243927141498</v>
      </c>
      <c r="AU64" s="45">
        <v>0.29146129303431967</v>
      </c>
      <c r="AV64" s="45">
        <v>0.26395843400029884</v>
      </c>
      <c r="BA64" t="s">
        <v>371</v>
      </c>
      <c r="BB64" s="9">
        <v>3</v>
      </c>
      <c r="BC64" s="9">
        <v>8</v>
      </c>
      <c r="BD64" s="9">
        <v>5</v>
      </c>
      <c r="BE64" s="9">
        <v>6</v>
      </c>
      <c r="BF64" s="9">
        <v>22</v>
      </c>
      <c r="BI64" s="11">
        <v>30</v>
      </c>
      <c r="BJ64" s="9">
        <v>5</v>
      </c>
      <c r="BK64" s="9">
        <v>4</v>
      </c>
      <c r="BL64" s="9">
        <v>4</v>
      </c>
      <c r="BM64" s="9">
        <v>2</v>
      </c>
      <c r="BN64" s="9">
        <v>15</v>
      </c>
      <c r="BO64" s="36">
        <f t="shared" si="5"/>
        <v>3.75</v>
      </c>
      <c r="BP64" s="36">
        <f t="shared" si="6"/>
        <v>2.5</v>
      </c>
      <c r="BW64" s="4"/>
      <c r="BX64" s="4" t="s">
        <v>371</v>
      </c>
      <c r="BY64" s="4" t="s">
        <v>369</v>
      </c>
      <c r="BZ64" s="9">
        <v>5</v>
      </c>
      <c r="CA64" s="9">
        <v>5</v>
      </c>
      <c r="CB64" s="9">
        <v>5</v>
      </c>
      <c r="CC64" s="9">
        <v>1</v>
      </c>
      <c r="CD64" s="9">
        <v>16</v>
      </c>
      <c r="CL64"/>
      <c r="CM64">
        <v>33</v>
      </c>
      <c r="CN64" s="53">
        <v>14</v>
      </c>
      <c r="CO64" s="53">
        <v>15</v>
      </c>
      <c r="CP64" s="53">
        <v>11</v>
      </c>
      <c r="CQ64" s="53">
        <v>15</v>
      </c>
      <c r="CR64" s="53">
        <v>55</v>
      </c>
      <c r="CT64" s="4">
        <v>1</v>
      </c>
      <c r="CU64" s="4">
        <v>1</v>
      </c>
      <c r="CV64" s="4">
        <v>1</v>
      </c>
      <c r="CW64" s="4">
        <v>1</v>
      </c>
      <c r="CZ64" s="4"/>
      <c r="DA64" s="4"/>
      <c r="DK64">
        <v>33</v>
      </c>
      <c r="DL64" s="53">
        <v>14</v>
      </c>
      <c r="DM64" s="53">
        <v>15</v>
      </c>
      <c r="DN64" s="53">
        <v>11</v>
      </c>
      <c r="DO64" s="53">
        <v>15</v>
      </c>
      <c r="DP64" s="53">
        <v>55</v>
      </c>
      <c r="DR64" s="4">
        <v>1</v>
      </c>
      <c r="DS64" s="4">
        <v>1</v>
      </c>
      <c r="DT64" s="4">
        <v>1</v>
      </c>
      <c r="DU64" s="4">
        <v>1</v>
      </c>
      <c r="DW64" s="4"/>
      <c r="DX64" s="4"/>
      <c r="DY64" s="4"/>
      <c r="DZ64" s="4"/>
      <c r="EA64" s="4"/>
    </row>
    <row r="65" spans="14:131" x14ac:dyDescent="0.25">
      <c r="R65" s="12"/>
      <c r="AA65" s="8">
        <v>73</v>
      </c>
      <c r="AB65" s="9">
        <v>15</v>
      </c>
      <c r="AC65" s="9">
        <v>17</v>
      </c>
      <c r="AD65" s="9"/>
      <c r="AE65" s="9">
        <v>11</v>
      </c>
      <c r="AF65" s="9">
        <v>43</v>
      </c>
      <c r="AH65" s="11">
        <v>1</v>
      </c>
      <c r="AI65" s="9">
        <v>3</v>
      </c>
      <c r="AJ65" s="9">
        <v>6</v>
      </c>
      <c r="AK65" s="9">
        <v>3</v>
      </c>
      <c r="AL65" s="9">
        <v>2</v>
      </c>
      <c r="AM65" s="9">
        <v>14</v>
      </c>
      <c r="AQ65" s="8" t="s">
        <v>370</v>
      </c>
      <c r="AR65" s="45">
        <v>0.12238093026282676</v>
      </c>
      <c r="AS65" s="45">
        <v>0.3171840761594607</v>
      </c>
      <c r="AT65" s="45">
        <v>0.12209568493975886</v>
      </c>
      <c r="AU65" s="45">
        <v>0.26494369563138759</v>
      </c>
      <c r="AV65" s="45">
        <v>0.25920406300403753</v>
      </c>
      <c r="AZ65">
        <v>76</v>
      </c>
      <c r="BA65">
        <v>112</v>
      </c>
      <c r="BB65" s="9">
        <v>5</v>
      </c>
      <c r="BC65" s="9">
        <v>4</v>
      </c>
      <c r="BD65" s="9">
        <v>5</v>
      </c>
      <c r="BE65" s="9">
        <v>4</v>
      </c>
      <c r="BF65" s="9">
        <v>18</v>
      </c>
      <c r="BI65" s="11">
        <v>33</v>
      </c>
      <c r="BJ65" s="9">
        <v>4</v>
      </c>
      <c r="BK65" s="9">
        <v>5</v>
      </c>
      <c r="BL65" s="9">
        <v>5</v>
      </c>
      <c r="BM65" s="9">
        <v>3</v>
      </c>
      <c r="BN65" s="9">
        <v>17</v>
      </c>
      <c r="BO65" s="36">
        <f t="shared" si="5"/>
        <v>4.25</v>
      </c>
      <c r="BP65" s="36">
        <f t="shared" si="6"/>
        <v>2.8333333333333335</v>
      </c>
      <c r="BW65" s="4"/>
      <c r="BX65" s="4" t="s">
        <v>370</v>
      </c>
      <c r="BY65" s="4" t="s">
        <v>369</v>
      </c>
      <c r="BZ65" s="9">
        <v>10</v>
      </c>
      <c r="CA65" s="9">
        <v>5</v>
      </c>
      <c r="CB65" s="9">
        <v>4</v>
      </c>
      <c r="CC65" s="9">
        <v>3</v>
      </c>
      <c r="CD65" s="9">
        <v>22</v>
      </c>
      <c r="CL65"/>
      <c r="CM65">
        <v>35</v>
      </c>
      <c r="CN65" s="53">
        <v>14</v>
      </c>
      <c r="CO65" s="53">
        <v>12</v>
      </c>
      <c r="CP65" s="53">
        <v>8</v>
      </c>
      <c r="CQ65" s="53">
        <v>14</v>
      </c>
      <c r="CR65" s="53">
        <v>48</v>
      </c>
      <c r="CT65" s="4">
        <v>1</v>
      </c>
      <c r="CU65" s="4">
        <v>1</v>
      </c>
      <c r="CV65" s="4">
        <v>1</v>
      </c>
      <c r="CW65" s="4">
        <v>1</v>
      </c>
      <c r="CZ65" s="4"/>
      <c r="DA65" s="4"/>
      <c r="DK65">
        <v>35</v>
      </c>
      <c r="DL65" s="53">
        <v>14</v>
      </c>
      <c r="DM65" s="53">
        <v>12</v>
      </c>
      <c r="DN65" s="53">
        <v>8</v>
      </c>
      <c r="DO65" s="53">
        <v>14</v>
      </c>
      <c r="DP65" s="53">
        <v>48</v>
      </c>
      <c r="DR65" s="4">
        <v>1</v>
      </c>
      <c r="DS65" s="4">
        <v>1</v>
      </c>
      <c r="DT65" s="4">
        <v>1</v>
      </c>
      <c r="DU65" s="4">
        <v>1</v>
      </c>
      <c r="DW65" s="4"/>
      <c r="DX65" s="4"/>
      <c r="DY65" s="4"/>
      <c r="DZ65" s="4"/>
      <c r="EA65" s="4"/>
    </row>
    <row r="66" spans="14:131" x14ac:dyDescent="0.25">
      <c r="N66" s="12"/>
      <c r="O66" s="12"/>
      <c r="P66" s="12"/>
      <c r="Q66" s="12"/>
      <c r="AA66" s="11">
        <v>1</v>
      </c>
      <c r="AB66" s="9">
        <v>6</v>
      </c>
      <c r="AC66" s="9">
        <v>8</v>
      </c>
      <c r="AD66" s="9"/>
      <c r="AE66" s="9">
        <v>2</v>
      </c>
      <c r="AF66" s="9">
        <v>16</v>
      </c>
      <c r="AH66" s="11">
        <v>2</v>
      </c>
      <c r="AI66" s="9">
        <v>1</v>
      </c>
      <c r="AJ66" s="9"/>
      <c r="AK66" s="9">
        <v>1</v>
      </c>
      <c r="AL66" s="9">
        <v>2</v>
      </c>
      <c r="AM66" s="9">
        <v>4</v>
      </c>
      <c r="AQ66" s="8" t="s">
        <v>1275</v>
      </c>
      <c r="AR66" s="9">
        <v>0.15095077767107834</v>
      </c>
      <c r="AS66" s="9">
        <v>0.30924527045819405</v>
      </c>
      <c r="AT66" s="9">
        <v>0.17250518813104596</v>
      </c>
      <c r="AU66" s="9">
        <v>0.31504354619663744</v>
      </c>
      <c r="AV66" s="9">
        <v>0.26340292714049834</v>
      </c>
      <c r="BA66">
        <v>201</v>
      </c>
      <c r="BB66" s="9"/>
      <c r="BC66" s="9">
        <v>3</v>
      </c>
      <c r="BD66" s="9"/>
      <c r="BE66" s="9"/>
      <c r="BF66" s="9">
        <v>3</v>
      </c>
      <c r="BI66" s="11">
        <v>35</v>
      </c>
      <c r="BJ66" s="9">
        <v>4</v>
      </c>
      <c r="BK66" s="9">
        <v>5</v>
      </c>
      <c r="BL66" s="9">
        <v>6</v>
      </c>
      <c r="BM66" s="9">
        <v>3</v>
      </c>
      <c r="BN66" s="9">
        <v>18</v>
      </c>
      <c r="BO66" s="36">
        <f t="shared" si="5"/>
        <v>4.5</v>
      </c>
      <c r="BP66" s="36">
        <f t="shared" si="6"/>
        <v>3</v>
      </c>
      <c r="BW66" s="4">
        <v>40</v>
      </c>
      <c r="BX66">
        <v>112</v>
      </c>
      <c r="BY66" s="4" t="s">
        <v>369</v>
      </c>
      <c r="BZ66" s="9">
        <v>3</v>
      </c>
      <c r="CA66" s="9">
        <v>3</v>
      </c>
      <c r="CB66" s="9">
        <v>7</v>
      </c>
      <c r="CC66" s="9">
        <v>2</v>
      </c>
      <c r="CD66" s="9">
        <v>15</v>
      </c>
      <c r="CL66"/>
      <c r="CM66">
        <v>38</v>
      </c>
      <c r="CN66" s="53">
        <v>15</v>
      </c>
      <c r="CO66" s="53">
        <v>15</v>
      </c>
      <c r="CP66" s="53">
        <v>14</v>
      </c>
      <c r="CQ66" s="53">
        <v>13</v>
      </c>
      <c r="CR66" s="53">
        <v>57</v>
      </c>
      <c r="CT66" s="4">
        <v>0</v>
      </c>
      <c r="CU66" s="4">
        <v>0</v>
      </c>
      <c r="CV66" s="4">
        <v>0</v>
      </c>
      <c r="CW66" s="4">
        <v>0</v>
      </c>
      <c r="CZ66" s="4"/>
      <c r="DA66" s="4"/>
      <c r="DK66">
        <v>38</v>
      </c>
      <c r="DL66" s="53">
        <v>15</v>
      </c>
      <c r="DM66" s="53">
        <v>15</v>
      </c>
      <c r="DN66" s="53">
        <v>14</v>
      </c>
      <c r="DO66" s="53">
        <v>13</v>
      </c>
      <c r="DP66" s="53">
        <v>57</v>
      </c>
      <c r="DR66" s="4">
        <v>1</v>
      </c>
      <c r="DS66" s="4">
        <v>1</v>
      </c>
      <c r="DT66" s="4">
        <v>1</v>
      </c>
      <c r="DU66" s="4">
        <v>1</v>
      </c>
      <c r="DW66" s="4"/>
      <c r="DX66" s="4"/>
      <c r="DY66" s="4"/>
      <c r="DZ66" s="4"/>
      <c r="EA66" s="4"/>
    </row>
    <row r="67" spans="14:131" x14ac:dyDescent="0.25">
      <c r="AA67" s="11">
        <v>2</v>
      </c>
      <c r="AB67" s="9">
        <v>2</v>
      </c>
      <c r="AC67" s="9">
        <v>9</v>
      </c>
      <c r="AD67" s="9"/>
      <c r="AE67" s="9">
        <v>2</v>
      </c>
      <c r="AF67" s="9">
        <v>13</v>
      </c>
      <c r="AH67" s="11">
        <v>3</v>
      </c>
      <c r="AI67" s="9">
        <v>1</v>
      </c>
      <c r="AJ67" s="9"/>
      <c r="AK67" s="9"/>
      <c r="AL67" s="9">
        <v>1</v>
      </c>
      <c r="AM67" s="9">
        <v>2</v>
      </c>
      <c r="BA67">
        <v>203</v>
      </c>
      <c r="BB67" s="9">
        <v>2</v>
      </c>
      <c r="BC67" s="9">
        <v>3</v>
      </c>
      <c r="BD67" s="9">
        <v>5</v>
      </c>
      <c r="BE67" s="9">
        <v>3</v>
      </c>
      <c r="BF67" s="9">
        <v>13</v>
      </c>
      <c r="BI67" s="11">
        <v>38</v>
      </c>
      <c r="BJ67" s="9">
        <v>4</v>
      </c>
      <c r="BK67" s="9">
        <v>5</v>
      </c>
      <c r="BL67" s="9">
        <v>7</v>
      </c>
      <c r="BM67" s="9">
        <v>2</v>
      </c>
      <c r="BN67" s="9">
        <v>18</v>
      </c>
      <c r="BO67" s="36">
        <f t="shared" si="5"/>
        <v>4.5</v>
      </c>
      <c r="BP67" s="36">
        <f t="shared" si="6"/>
        <v>3</v>
      </c>
      <c r="BW67" s="4"/>
      <c r="BX67" s="4">
        <v>201</v>
      </c>
      <c r="BY67" s="4" t="s">
        <v>369</v>
      </c>
      <c r="BZ67" s="9">
        <v>13</v>
      </c>
      <c r="CA67" s="9">
        <v>11</v>
      </c>
      <c r="CB67" s="9">
        <v>13</v>
      </c>
      <c r="CC67" s="9">
        <v>14</v>
      </c>
      <c r="CD67" s="9">
        <v>51</v>
      </c>
      <c r="CL67"/>
      <c r="CM67">
        <v>40</v>
      </c>
      <c r="CN67" s="53">
        <v>13</v>
      </c>
      <c r="CO67" s="53">
        <v>11</v>
      </c>
      <c r="CP67" s="53">
        <v>13</v>
      </c>
      <c r="CQ67" s="53">
        <v>14</v>
      </c>
      <c r="CR67" s="53">
        <v>51</v>
      </c>
      <c r="CT67" s="4">
        <v>0</v>
      </c>
      <c r="CU67" s="4">
        <v>0</v>
      </c>
      <c r="CV67" s="4">
        <v>0</v>
      </c>
      <c r="CW67" s="4">
        <v>0</v>
      </c>
      <c r="CZ67" s="4"/>
      <c r="DA67" s="4"/>
      <c r="DK67">
        <v>40</v>
      </c>
      <c r="DL67" s="53">
        <v>13</v>
      </c>
      <c r="DM67" s="53">
        <v>11</v>
      </c>
      <c r="DN67" s="53">
        <v>13</v>
      </c>
      <c r="DO67" s="53">
        <v>14</v>
      </c>
      <c r="DP67" s="53">
        <v>51</v>
      </c>
      <c r="DR67" s="4">
        <v>1</v>
      </c>
      <c r="DS67" s="4">
        <v>1</v>
      </c>
      <c r="DT67" s="4">
        <v>1</v>
      </c>
      <c r="DU67" s="4">
        <v>1</v>
      </c>
      <c r="DW67" s="4"/>
      <c r="DX67" s="4"/>
      <c r="DY67" s="4"/>
      <c r="DZ67" s="4"/>
      <c r="EA67" s="4"/>
    </row>
    <row r="68" spans="14:131" x14ac:dyDescent="0.25">
      <c r="R68" t="str">
        <f>+IFERROR(VLOOKUP($Q68,[1]Servicios!$A:$C,2,0),"")</f>
        <v/>
      </c>
      <c r="AA68" s="11">
        <v>3</v>
      </c>
      <c r="AB68" s="9"/>
      <c r="AC68" s="9"/>
      <c r="AD68" s="9"/>
      <c r="AE68" s="9">
        <v>2</v>
      </c>
      <c r="AF68" s="9">
        <v>2</v>
      </c>
      <c r="AH68" s="11">
        <v>4</v>
      </c>
      <c r="AI68" s="9"/>
      <c r="AJ68" s="9"/>
      <c r="AK68" s="9"/>
      <c r="AL68" s="9">
        <v>1</v>
      </c>
      <c r="AM68" s="9">
        <v>1</v>
      </c>
      <c r="BA68" t="s">
        <v>371</v>
      </c>
      <c r="BB68" s="9">
        <v>5</v>
      </c>
      <c r="BC68" s="9">
        <v>13</v>
      </c>
      <c r="BD68" s="9">
        <v>5</v>
      </c>
      <c r="BE68" s="9">
        <v>5</v>
      </c>
      <c r="BF68" s="9">
        <v>28</v>
      </c>
      <c r="BI68" s="11">
        <v>40</v>
      </c>
      <c r="BJ68" s="9">
        <v>3</v>
      </c>
      <c r="BK68" s="9">
        <v>3</v>
      </c>
      <c r="BL68" s="9">
        <v>7</v>
      </c>
      <c r="BM68" s="9">
        <v>2</v>
      </c>
      <c r="BN68" s="9">
        <v>15</v>
      </c>
      <c r="BO68" s="36">
        <f t="shared" si="5"/>
        <v>3.75</v>
      </c>
      <c r="BP68" s="36">
        <f t="shared" si="6"/>
        <v>2.5</v>
      </c>
      <c r="BW68" s="4"/>
      <c r="BX68" s="4">
        <v>202</v>
      </c>
      <c r="BY68" s="4" t="s">
        <v>373</v>
      </c>
      <c r="BZ68" s="9">
        <v>14</v>
      </c>
      <c r="CA68" s="9">
        <v>11</v>
      </c>
      <c r="CB68" s="9">
        <v>11</v>
      </c>
      <c r="CC68" s="9">
        <v>7</v>
      </c>
      <c r="CD68" s="9">
        <v>43</v>
      </c>
      <c r="CL68"/>
      <c r="CM68">
        <v>43</v>
      </c>
      <c r="CN68" s="53">
        <v>34</v>
      </c>
      <c r="CO68" s="53">
        <v>25</v>
      </c>
      <c r="CP68" s="53">
        <v>28</v>
      </c>
      <c r="CQ68" s="53">
        <v>28</v>
      </c>
      <c r="CR68" s="53">
        <v>115</v>
      </c>
      <c r="CT68" s="4">
        <v>0</v>
      </c>
      <c r="CU68" s="4">
        <v>0</v>
      </c>
      <c r="CV68" s="4">
        <v>0</v>
      </c>
      <c r="CW68" s="4">
        <v>0</v>
      </c>
      <c r="CZ68" s="4"/>
      <c r="DA68" s="4"/>
      <c r="DK68">
        <v>43</v>
      </c>
      <c r="DL68" s="53">
        <v>34</v>
      </c>
      <c r="DM68" s="53">
        <v>25</v>
      </c>
      <c r="DN68" s="53">
        <v>28</v>
      </c>
      <c r="DO68" s="53">
        <v>28</v>
      </c>
      <c r="DP68" s="53">
        <v>115</v>
      </c>
      <c r="DR68" s="4">
        <v>0</v>
      </c>
      <c r="DS68" s="4">
        <v>0</v>
      </c>
      <c r="DT68" s="4">
        <v>0</v>
      </c>
      <c r="DU68" s="4">
        <v>0</v>
      </c>
      <c r="DW68" s="4"/>
      <c r="DX68" s="4"/>
      <c r="DY68" s="4"/>
      <c r="DZ68" s="4"/>
      <c r="EA68" s="4"/>
    </row>
    <row r="69" spans="14:131" x14ac:dyDescent="0.25">
      <c r="AA69" s="11">
        <v>4</v>
      </c>
      <c r="AB69" s="9">
        <v>3</v>
      </c>
      <c r="AC69" s="9"/>
      <c r="AD69" s="9"/>
      <c r="AE69" s="9">
        <v>2</v>
      </c>
      <c r="AF69" s="9">
        <v>5</v>
      </c>
      <c r="AH69" s="11">
        <v>6</v>
      </c>
      <c r="AI69" s="9"/>
      <c r="AJ69" s="9"/>
      <c r="AK69" s="9"/>
      <c r="AL69" s="9">
        <v>1</v>
      </c>
      <c r="AM69" s="9">
        <v>1</v>
      </c>
      <c r="AZ69">
        <v>78</v>
      </c>
      <c r="BA69">
        <v>112</v>
      </c>
      <c r="BB69" s="9">
        <v>4</v>
      </c>
      <c r="BC69" s="9">
        <v>4</v>
      </c>
      <c r="BD69" s="9">
        <v>5</v>
      </c>
      <c r="BE69" s="9">
        <v>3</v>
      </c>
      <c r="BF69" s="9">
        <v>16</v>
      </c>
      <c r="BI69" s="11">
        <v>73</v>
      </c>
      <c r="BJ69" s="9">
        <v>4</v>
      </c>
      <c r="BK69" s="9">
        <v>7</v>
      </c>
      <c r="BL69" s="9">
        <v>4</v>
      </c>
      <c r="BM69" s="9">
        <v>5</v>
      </c>
      <c r="BN69" s="9">
        <v>20</v>
      </c>
      <c r="BO69" s="36">
        <f t="shared" si="5"/>
        <v>5</v>
      </c>
      <c r="BP69" s="36">
        <f t="shared" si="6"/>
        <v>3.3333333333333335</v>
      </c>
      <c r="BW69" s="4"/>
      <c r="BX69" s="4">
        <v>203</v>
      </c>
      <c r="BY69" s="4" t="s">
        <v>369</v>
      </c>
      <c r="BZ69" s="9">
        <v>5</v>
      </c>
      <c r="CA69" s="9">
        <v>8</v>
      </c>
      <c r="CB69" s="9">
        <v>9</v>
      </c>
      <c r="CC69" s="9">
        <v>9</v>
      </c>
      <c r="CD69" s="9">
        <v>31</v>
      </c>
      <c r="CL69"/>
      <c r="CM69">
        <v>76</v>
      </c>
      <c r="CN69" s="53">
        <v>3</v>
      </c>
      <c r="CO69" s="53"/>
      <c r="CP69" s="53"/>
      <c r="CQ69" s="53"/>
      <c r="CR69" s="53">
        <v>3</v>
      </c>
      <c r="CT69" s="4">
        <v>0</v>
      </c>
      <c r="CU69" s="4">
        <v>0</v>
      </c>
      <c r="CV69" s="4">
        <v>0</v>
      </c>
      <c r="CW69" s="4">
        <v>0</v>
      </c>
      <c r="CZ69" s="4"/>
      <c r="DA69" s="4"/>
      <c r="DK69">
        <v>76</v>
      </c>
      <c r="DL69" s="53">
        <v>3</v>
      </c>
      <c r="DM69" s="53"/>
      <c r="DN69" s="53"/>
      <c r="DO69" s="53"/>
      <c r="DP69" s="53">
        <v>3</v>
      </c>
      <c r="DR69" s="4">
        <v>0</v>
      </c>
      <c r="DS69" s="4">
        <v>0</v>
      </c>
      <c r="DT69" s="4">
        <v>0</v>
      </c>
      <c r="DU69" s="4">
        <v>0</v>
      </c>
      <c r="DW69" s="4"/>
      <c r="DX69" s="4"/>
      <c r="DY69" s="4"/>
      <c r="DZ69" s="4"/>
      <c r="EA69" s="4"/>
    </row>
    <row r="70" spans="14:131" x14ac:dyDescent="0.25">
      <c r="AA70" s="11">
        <v>5</v>
      </c>
      <c r="AB70" s="9">
        <v>2</v>
      </c>
      <c r="AC70" s="9"/>
      <c r="AD70" s="9"/>
      <c r="AE70" s="9">
        <v>1</v>
      </c>
      <c r="AF70" s="9">
        <v>3</v>
      </c>
      <c r="AH70" s="8">
        <v>112</v>
      </c>
      <c r="AI70" s="9">
        <v>38</v>
      </c>
      <c r="AJ70" s="9">
        <v>38</v>
      </c>
      <c r="AK70" s="9">
        <v>35</v>
      </c>
      <c r="AL70" s="9">
        <v>25</v>
      </c>
      <c r="AM70" s="9">
        <v>136</v>
      </c>
      <c r="BA70">
        <v>201</v>
      </c>
      <c r="BB70" s="9"/>
      <c r="BC70" s="9">
        <v>5</v>
      </c>
      <c r="BD70" s="9"/>
      <c r="BE70" s="9"/>
      <c r="BF70" s="9">
        <v>5</v>
      </c>
      <c r="BI70" s="11">
        <v>76</v>
      </c>
      <c r="BJ70" s="9">
        <v>5</v>
      </c>
      <c r="BK70" s="9">
        <v>4</v>
      </c>
      <c r="BL70" s="9">
        <v>5</v>
      </c>
      <c r="BM70" s="9">
        <v>4</v>
      </c>
      <c r="BN70" s="9">
        <v>18</v>
      </c>
      <c r="BO70" s="36">
        <f t="shared" si="5"/>
        <v>4.5</v>
      </c>
      <c r="BP70" s="36">
        <f t="shared" si="6"/>
        <v>3</v>
      </c>
      <c r="BW70" s="4"/>
      <c r="BX70" s="4">
        <v>301</v>
      </c>
      <c r="BY70" s="4" t="s">
        <v>369</v>
      </c>
      <c r="BZ70" s="9">
        <v>7</v>
      </c>
      <c r="CA70" s="9">
        <v>5</v>
      </c>
      <c r="CB70" s="9">
        <v>6</v>
      </c>
      <c r="CC70" s="9">
        <v>8</v>
      </c>
      <c r="CD70" s="9">
        <v>26</v>
      </c>
      <c r="CL70"/>
      <c r="CM70">
        <v>78</v>
      </c>
      <c r="CN70" s="53">
        <v>5</v>
      </c>
      <c r="CO70" s="53"/>
      <c r="CP70" s="53"/>
      <c r="CQ70" s="53"/>
      <c r="CR70" s="53">
        <v>5</v>
      </c>
      <c r="CT70" s="4">
        <v>0</v>
      </c>
      <c r="CU70" s="4">
        <v>1</v>
      </c>
      <c r="CV70" s="4">
        <v>1</v>
      </c>
      <c r="CW70" s="4">
        <v>1</v>
      </c>
      <c r="CZ70" s="4"/>
      <c r="DA70" s="4"/>
      <c r="DK70">
        <v>78</v>
      </c>
      <c r="DL70" s="53">
        <v>5</v>
      </c>
      <c r="DM70" s="53"/>
      <c r="DN70" s="53"/>
      <c r="DO70" s="53"/>
      <c r="DP70" s="53">
        <v>5</v>
      </c>
      <c r="DR70" s="4">
        <v>0</v>
      </c>
      <c r="DS70" s="4">
        <v>0</v>
      </c>
      <c r="DT70" s="4">
        <v>0</v>
      </c>
      <c r="DU70" s="4">
        <v>0</v>
      </c>
      <c r="DW70" s="4"/>
      <c r="DX70" s="4"/>
      <c r="DY70" s="4"/>
      <c r="DZ70" s="4"/>
      <c r="EA70" s="4"/>
    </row>
    <row r="71" spans="14:131" x14ac:dyDescent="0.25">
      <c r="AA71" s="11">
        <v>6</v>
      </c>
      <c r="AB71" s="9">
        <v>2</v>
      </c>
      <c r="AC71" s="9"/>
      <c r="AD71" s="9"/>
      <c r="AE71" s="9">
        <v>2</v>
      </c>
      <c r="AF71" s="9">
        <v>4</v>
      </c>
      <c r="AH71" s="11">
        <v>1</v>
      </c>
      <c r="AI71" s="9">
        <v>18</v>
      </c>
      <c r="AJ71" s="9">
        <v>22</v>
      </c>
      <c r="AK71" s="9">
        <v>20</v>
      </c>
      <c r="AL71" s="9">
        <v>11</v>
      </c>
      <c r="AM71" s="9">
        <v>71</v>
      </c>
      <c r="BA71">
        <v>203</v>
      </c>
      <c r="BB71" s="9">
        <v>4</v>
      </c>
      <c r="BC71" s="9">
        <v>3</v>
      </c>
      <c r="BD71" s="9">
        <v>5</v>
      </c>
      <c r="BE71" s="9">
        <v>2</v>
      </c>
      <c r="BF71" s="9">
        <v>14</v>
      </c>
      <c r="BI71" s="11">
        <v>78</v>
      </c>
      <c r="BJ71" s="9">
        <v>4</v>
      </c>
      <c r="BK71" s="9">
        <v>4</v>
      </c>
      <c r="BL71" s="9">
        <v>5</v>
      </c>
      <c r="BM71" s="9">
        <v>3</v>
      </c>
      <c r="BN71" s="9">
        <v>16</v>
      </c>
      <c r="BO71" s="36">
        <f t="shared" ref="BO71:BO134" si="7">+BN71/4</f>
        <v>4</v>
      </c>
      <c r="BP71" s="36">
        <f t="shared" ref="BP71:BP134" si="8">+BO71/1.5</f>
        <v>2.6666666666666665</v>
      </c>
      <c r="BW71" s="4"/>
      <c r="BX71" s="4">
        <v>308</v>
      </c>
      <c r="BY71" s="4" t="s">
        <v>373</v>
      </c>
      <c r="BZ71" s="9">
        <v>8</v>
      </c>
      <c r="CA71" s="9">
        <v>12</v>
      </c>
      <c r="CB71" s="9">
        <v>15</v>
      </c>
      <c r="CC71" s="9">
        <v>10</v>
      </c>
      <c r="CD71" s="9">
        <v>45</v>
      </c>
      <c r="CL71"/>
      <c r="CM71">
        <v>80</v>
      </c>
      <c r="CN71" s="53">
        <v>3</v>
      </c>
      <c r="CO71" s="53"/>
      <c r="CP71" s="53"/>
      <c r="CQ71" s="53"/>
      <c r="CR71" s="53">
        <v>3</v>
      </c>
      <c r="CT71" s="4">
        <v>1</v>
      </c>
      <c r="CU71" s="4">
        <v>1</v>
      </c>
      <c r="CV71" s="4">
        <v>1</v>
      </c>
      <c r="CW71" s="4">
        <v>1</v>
      </c>
      <c r="CZ71" s="4"/>
      <c r="DA71" s="4"/>
      <c r="DK71">
        <v>80</v>
      </c>
      <c r="DL71" s="53">
        <v>3</v>
      </c>
      <c r="DM71" s="53"/>
      <c r="DN71" s="53"/>
      <c r="DO71" s="53"/>
      <c r="DP71" s="53">
        <v>3</v>
      </c>
      <c r="DR71" s="4">
        <v>0</v>
      </c>
      <c r="DS71" s="4">
        <v>0</v>
      </c>
      <c r="DT71" s="4">
        <v>0</v>
      </c>
      <c r="DU71" s="4">
        <v>0</v>
      </c>
      <c r="DW71" s="4"/>
      <c r="DX71" s="4"/>
      <c r="DY71" s="4"/>
      <c r="DZ71" s="4"/>
      <c r="EA71" s="4"/>
    </row>
    <row r="72" spans="14:131" x14ac:dyDescent="0.25">
      <c r="AA72" s="8">
        <v>76</v>
      </c>
      <c r="AB72" s="9">
        <v>22</v>
      </c>
      <c r="AC72" s="9">
        <v>12</v>
      </c>
      <c r="AD72" s="9">
        <v>15</v>
      </c>
      <c r="AE72" s="9">
        <v>12</v>
      </c>
      <c r="AF72" s="9">
        <v>61</v>
      </c>
      <c r="AH72" s="11">
        <v>2</v>
      </c>
      <c r="AI72" s="9">
        <v>10</v>
      </c>
      <c r="AJ72" s="9">
        <v>14</v>
      </c>
      <c r="AK72" s="9">
        <v>12</v>
      </c>
      <c r="AL72" s="9">
        <v>7</v>
      </c>
      <c r="AM72" s="9">
        <v>43</v>
      </c>
      <c r="BA72" t="s">
        <v>370</v>
      </c>
      <c r="BB72" s="9">
        <v>3</v>
      </c>
      <c r="BC72" s="9">
        <v>11</v>
      </c>
      <c r="BD72" s="9">
        <v>5</v>
      </c>
      <c r="BE72" s="9">
        <v>5</v>
      </c>
      <c r="BF72" s="9">
        <v>24</v>
      </c>
      <c r="BI72" s="11">
        <v>264</v>
      </c>
      <c r="BJ72" s="9">
        <v>5</v>
      </c>
      <c r="BK72" s="9">
        <v>3</v>
      </c>
      <c r="BL72" s="9">
        <v>5</v>
      </c>
      <c r="BM72" s="9">
        <v>4</v>
      </c>
      <c r="BN72" s="9">
        <v>17</v>
      </c>
      <c r="BO72" s="36">
        <f t="shared" si="7"/>
        <v>4.25</v>
      </c>
      <c r="BP72" s="36">
        <f t="shared" si="8"/>
        <v>2.8333333333333335</v>
      </c>
      <c r="BW72" s="4"/>
      <c r="BX72" t="s">
        <v>371</v>
      </c>
      <c r="BY72" s="4" t="s">
        <v>369</v>
      </c>
      <c r="BZ72" s="9">
        <v>2</v>
      </c>
      <c r="CA72" s="9">
        <v>3</v>
      </c>
      <c r="CB72" s="9">
        <v>2</v>
      </c>
      <c r="CC72" s="9">
        <v>4</v>
      </c>
      <c r="CD72" s="9">
        <v>11</v>
      </c>
      <c r="CL72"/>
      <c r="CM72">
        <v>124</v>
      </c>
      <c r="CN72" s="53">
        <v>33</v>
      </c>
      <c r="CO72" s="53">
        <v>12</v>
      </c>
      <c r="CP72" s="53">
        <v>14</v>
      </c>
      <c r="CQ72" s="53">
        <v>19</v>
      </c>
      <c r="CR72" s="53">
        <v>78</v>
      </c>
      <c r="CT72" s="4">
        <v>1</v>
      </c>
      <c r="CU72" s="4">
        <v>1</v>
      </c>
      <c r="CV72" s="4">
        <v>1</v>
      </c>
      <c r="CW72" s="4">
        <v>1</v>
      </c>
      <c r="CZ72" s="4"/>
      <c r="DA72" s="4"/>
      <c r="DK72">
        <v>105</v>
      </c>
      <c r="DL72" s="53">
        <v>14</v>
      </c>
      <c r="DM72" s="53">
        <v>12</v>
      </c>
      <c r="DN72" s="53">
        <v>14</v>
      </c>
      <c r="DO72" s="53">
        <v>11</v>
      </c>
      <c r="DP72" s="53">
        <v>51</v>
      </c>
      <c r="DR72" s="4">
        <v>1</v>
      </c>
      <c r="DS72" s="4">
        <v>1</v>
      </c>
      <c r="DT72" s="4">
        <v>1</v>
      </c>
      <c r="DU72" s="4">
        <v>1</v>
      </c>
      <c r="DW72" s="4"/>
      <c r="DX72" s="4"/>
      <c r="DY72" s="4"/>
      <c r="DZ72" s="4"/>
      <c r="EA72" s="4"/>
    </row>
    <row r="73" spans="14:131" x14ac:dyDescent="0.25">
      <c r="AA73" s="11">
        <v>1</v>
      </c>
      <c r="AB73" s="9">
        <v>2</v>
      </c>
      <c r="AC73" s="9">
        <v>3</v>
      </c>
      <c r="AD73" s="9">
        <v>9</v>
      </c>
      <c r="AE73" s="9">
        <v>2</v>
      </c>
      <c r="AF73" s="9">
        <v>16</v>
      </c>
      <c r="AH73" s="11">
        <v>3</v>
      </c>
      <c r="AI73" s="9">
        <v>3</v>
      </c>
      <c r="AJ73" s="9">
        <v>2</v>
      </c>
      <c r="AK73" s="9">
        <v>3</v>
      </c>
      <c r="AL73" s="9">
        <v>2</v>
      </c>
      <c r="AM73" s="9">
        <v>10</v>
      </c>
      <c r="AZ73">
        <v>80</v>
      </c>
      <c r="BA73">
        <v>201</v>
      </c>
      <c r="BB73" s="9"/>
      <c r="BC73" s="9">
        <v>3</v>
      </c>
      <c r="BD73" s="9"/>
      <c r="BE73" s="9"/>
      <c r="BF73" s="9">
        <v>3</v>
      </c>
      <c r="BI73" s="8">
        <v>201</v>
      </c>
      <c r="BJ73" s="9"/>
      <c r="BK73" s="9"/>
      <c r="BL73" s="9"/>
      <c r="BM73" s="9"/>
      <c r="BN73" s="9"/>
      <c r="BO73" s="36">
        <f t="shared" si="7"/>
        <v>0</v>
      </c>
      <c r="BP73" s="36">
        <f t="shared" si="8"/>
        <v>0</v>
      </c>
      <c r="BW73" s="4"/>
      <c r="BX73" s="4" t="s">
        <v>370</v>
      </c>
      <c r="BY73" s="4" t="s">
        <v>369</v>
      </c>
      <c r="BZ73" s="9">
        <v>7</v>
      </c>
      <c r="CA73" s="9">
        <v>6</v>
      </c>
      <c r="CB73" s="9">
        <v>6</v>
      </c>
      <c r="CC73" s="9">
        <v>6</v>
      </c>
      <c r="CD73" s="9">
        <v>25</v>
      </c>
      <c r="CL73"/>
      <c r="CM73">
        <v>126</v>
      </c>
      <c r="CN73" s="53">
        <v>23</v>
      </c>
      <c r="CO73" s="53">
        <v>12</v>
      </c>
      <c r="CP73" s="53">
        <v>13</v>
      </c>
      <c r="CQ73" s="53">
        <v>14</v>
      </c>
      <c r="CR73" s="53">
        <v>62</v>
      </c>
      <c r="CT73" s="4">
        <v>1</v>
      </c>
      <c r="CU73" s="4">
        <v>1</v>
      </c>
      <c r="CV73" s="4">
        <v>1</v>
      </c>
      <c r="CW73" s="4">
        <v>1</v>
      </c>
      <c r="CZ73" s="4">
        <f>+CZ62</f>
        <v>0</v>
      </c>
      <c r="DA73" s="4">
        <f>+CL73</f>
        <v>0</v>
      </c>
      <c r="DB73" s="54">
        <f>SUMPRODUCT(CN73:CN76,CT73:CT76)/SUM(CT73:CT76)/1.5</f>
        <v>9.8333333333333339</v>
      </c>
      <c r="DC73" s="54">
        <f>SUMPRODUCT(CO73:CO76,CU73:CU76)/SUM(CU73:CU76)/1.5</f>
        <v>8.5</v>
      </c>
      <c r="DD73" s="54">
        <f>SUMPRODUCT(CP73:CP76,CV73:CV76)/SUM(CV73:CV76)/1.5</f>
        <v>8.6666666666666661</v>
      </c>
      <c r="DE73" s="54">
        <f>SUMPRODUCT(CQ73:CQ76,CW73:CW76)/SUM(CW73:CW76)/1.5</f>
        <v>7.7777777777777777</v>
      </c>
      <c r="DK73">
        <v>122</v>
      </c>
      <c r="DL73" s="53">
        <v>16</v>
      </c>
      <c r="DM73" s="53">
        <v>11</v>
      </c>
      <c r="DN73" s="53">
        <v>13</v>
      </c>
      <c r="DO73" s="53">
        <v>11</v>
      </c>
      <c r="DP73" s="53">
        <v>51</v>
      </c>
      <c r="DR73" s="4">
        <v>1</v>
      </c>
      <c r="DS73" s="4">
        <v>1</v>
      </c>
      <c r="DT73" s="4">
        <v>1</v>
      </c>
      <c r="DU73" s="4">
        <v>1</v>
      </c>
      <c r="DW73" s="4"/>
      <c r="DX73" s="4"/>
      <c r="DY73" s="4"/>
      <c r="DZ73" s="4"/>
      <c r="EA73" s="4"/>
    </row>
    <row r="74" spans="14:131" x14ac:dyDescent="0.25">
      <c r="AA74" s="11">
        <v>2</v>
      </c>
      <c r="AB74" s="9">
        <v>13</v>
      </c>
      <c r="AC74" s="9">
        <v>9</v>
      </c>
      <c r="AD74" s="9">
        <v>6</v>
      </c>
      <c r="AE74" s="9">
        <v>6</v>
      </c>
      <c r="AF74" s="9">
        <v>34</v>
      </c>
      <c r="AH74" s="11">
        <v>4</v>
      </c>
      <c r="AI74" s="9">
        <v>2</v>
      </c>
      <c r="AJ74" s="9"/>
      <c r="AK74" s="9"/>
      <c r="AL74" s="9">
        <v>4</v>
      </c>
      <c r="AM74" s="9">
        <v>6</v>
      </c>
      <c r="BA74">
        <v>202</v>
      </c>
      <c r="BB74" s="9">
        <v>13</v>
      </c>
      <c r="BC74" s="9">
        <v>9</v>
      </c>
      <c r="BD74" s="9">
        <v>14</v>
      </c>
      <c r="BE74" s="9">
        <v>9</v>
      </c>
      <c r="BF74" s="9">
        <v>45</v>
      </c>
      <c r="BI74" s="11">
        <v>22</v>
      </c>
      <c r="BJ74" s="9">
        <v>13</v>
      </c>
      <c r="BK74" s="9">
        <v>13</v>
      </c>
      <c r="BL74" s="9">
        <v>15</v>
      </c>
      <c r="BM74" s="9">
        <v>14</v>
      </c>
      <c r="BN74" s="9">
        <v>55</v>
      </c>
      <c r="BO74" s="36">
        <f t="shared" si="7"/>
        <v>13.75</v>
      </c>
      <c r="BP74" s="36">
        <f t="shared" si="8"/>
        <v>9.1666666666666661</v>
      </c>
      <c r="BW74" s="4">
        <v>43</v>
      </c>
      <c r="BX74" s="4">
        <v>201</v>
      </c>
      <c r="BY74" s="4" t="s">
        <v>369</v>
      </c>
      <c r="BZ74" s="9">
        <v>34</v>
      </c>
      <c r="CA74" s="9">
        <v>25</v>
      </c>
      <c r="CB74" s="9">
        <v>28</v>
      </c>
      <c r="CC74" s="9">
        <v>28</v>
      </c>
      <c r="CD74" s="9">
        <v>115</v>
      </c>
      <c r="CL74"/>
      <c r="CM74">
        <v>168</v>
      </c>
      <c r="CN74" s="53">
        <v>16</v>
      </c>
      <c r="CO74" s="53">
        <v>13</v>
      </c>
      <c r="CP74" s="53">
        <v>12</v>
      </c>
      <c r="CQ74" s="53">
        <v>15</v>
      </c>
      <c r="CR74" s="53">
        <v>56</v>
      </c>
      <c r="CT74" s="4">
        <v>1</v>
      </c>
      <c r="CU74" s="4">
        <v>1</v>
      </c>
      <c r="CV74" s="4">
        <v>1</v>
      </c>
      <c r="CW74" s="4">
        <v>0</v>
      </c>
      <c r="CX74" s="4"/>
      <c r="CZ74" s="4"/>
      <c r="DA74" s="4"/>
      <c r="DK74">
        <v>124</v>
      </c>
      <c r="DL74" s="53">
        <v>33</v>
      </c>
      <c r="DM74" s="53">
        <v>12</v>
      </c>
      <c r="DN74" s="53">
        <v>14</v>
      </c>
      <c r="DO74" s="53">
        <v>19</v>
      </c>
      <c r="DP74" s="53">
        <v>78</v>
      </c>
      <c r="DR74" s="4">
        <v>0</v>
      </c>
      <c r="DS74" s="4">
        <v>1</v>
      </c>
      <c r="DT74" s="4">
        <v>1</v>
      </c>
      <c r="DU74" s="4">
        <v>1</v>
      </c>
      <c r="DV74" s="4"/>
      <c r="DW74" s="4"/>
      <c r="DX74" s="4"/>
      <c r="DY74" s="4"/>
      <c r="DZ74" s="4"/>
      <c r="EA74" s="4"/>
    </row>
    <row r="75" spans="14:131" x14ac:dyDescent="0.25">
      <c r="AA75" s="11">
        <v>3</v>
      </c>
      <c r="AB75" s="9">
        <v>3</v>
      </c>
      <c r="AC75" s="9"/>
      <c r="AD75" s="9"/>
      <c r="AE75" s="9"/>
      <c r="AF75" s="9">
        <v>3</v>
      </c>
      <c r="AH75" s="11">
        <v>5</v>
      </c>
      <c r="AI75" s="9">
        <v>2</v>
      </c>
      <c r="AJ75" s="9"/>
      <c r="AK75" s="9"/>
      <c r="AL75" s="9"/>
      <c r="AM75" s="9">
        <v>2</v>
      </c>
      <c r="BA75">
        <v>206</v>
      </c>
      <c r="BB75" s="9">
        <v>13</v>
      </c>
      <c r="BC75" s="9">
        <v>9</v>
      </c>
      <c r="BD75" s="9">
        <v>13</v>
      </c>
      <c r="BE75" s="9">
        <v>13</v>
      </c>
      <c r="BF75" s="9">
        <v>48</v>
      </c>
      <c r="BI75" s="11">
        <v>30</v>
      </c>
      <c r="BJ75" s="9">
        <v>13</v>
      </c>
      <c r="BK75" s="9">
        <v>7</v>
      </c>
      <c r="BL75" s="9">
        <v>13</v>
      </c>
      <c r="BM75" s="9">
        <v>8</v>
      </c>
      <c r="BN75" s="9">
        <v>41</v>
      </c>
      <c r="BO75" s="36">
        <f t="shared" si="7"/>
        <v>10.25</v>
      </c>
      <c r="BP75" s="36">
        <f t="shared" si="8"/>
        <v>6.833333333333333</v>
      </c>
      <c r="BW75" s="4"/>
      <c r="BX75" s="4">
        <v>202</v>
      </c>
      <c r="BY75" s="4" t="s">
        <v>373</v>
      </c>
      <c r="BZ75" s="9">
        <v>9</v>
      </c>
      <c r="CA75" s="9">
        <v>12</v>
      </c>
      <c r="CB75" s="9">
        <v>14</v>
      </c>
      <c r="CC75" s="9">
        <v>8</v>
      </c>
      <c r="CD75" s="9">
        <v>43</v>
      </c>
      <c r="CL75" t="s">
        <v>373</v>
      </c>
      <c r="CM75">
        <v>22</v>
      </c>
      <c r="CN75" s="53">
        <v>13</v>
      </c>
      <c r="CO75" s="53">
        <v>13</v>
      </c>
      <c r="CP75" s="53">
        <v>15</v>
      </c>
      <c r="CQ75" s="53">
        <v>14</v>
      </c>
      <c r="CR75" s="53">
        <v>55</v>
      </c>
      <c r="CT75" s="4">
        <v>1</v>
      </c>
      <c r="CU75" s="4">
        <v>1</v>
      </c>
      <c r="CV75" s="4">
        <v>1</v>
      </c>
      <c r="CW75" s="4">
        <v>1</v>
      </c>
      <c r="CZ75" s="4"/>
      <c r="DA75" s="4"/>
      <c r="DK75">
        <v>126</v>
      </c>
      <c r="DL75" s="53">
        <v>23</v>
      </c>
      <c r="DM75" s="53">
        <v>12</v>
      </c>
      <c r="DN75" s="53">
        <v>13</v>
      </c>
      <c r="DO75" s="53">
        <v>14</v>
      </c>
      <c r="DP75" s="53">
        <v>62</v>
      </c>
      <c r="DR75" s="4">
        <v>1</v>
      </c>
      <c r="DS75" s="4">
        <v>1</v>
      </c>
      <c r="DT75" s="4">
        <v>1</v>
      </c>
      <c r="DU75" s="4">
        <v>1</v>
      </c>
      <c r="DW75" s="4"/>
      <c r="DX75" s="4"/>
      <c r="DY75" s="4"/>
      <c r="DZ75" s="4"/>
      <c r="EA75" s="4"/>
    </row>
    <row r="76" spans="14:131" x14ac:dyDescent="0.25">
      <c r="AA76" s="11">
        <v>4</v>
      </c>
      <c r="AB76" s="9">
        <v>2</v>
      </c>
      <c r="AC76" s="9"/>
      <c r="AD76" s="9"/>
      <c r="AE76" s="9">
        <v>1</v>
      </c>
      <c r="AF76" s="9">
        <v>3</v>
      </c>
      <c r="AH76" s="11">
        <v>6</v>
      </c>
      <c r="AI76" s="9">
        <v>3</v>
      </c>
      <c r="AJ76" s="9"/>
      <c r="AK76" s="9"/>
      <c r="AL76" s="9">
        <v>1</v>
      </c>
      <c r="AM76" s="9">
        <v>4</v>
      </c>
      <c r="BA76">
        <v>301</v>
      </c>
      <c r="BB76" s="9">
        <v>1</v>
      </c>
      <c r="BC76" s="9">
        <v>7</v>
      </c>
      <c r="BD76" s="9"/>
      <c r="BE76" s="9"/>
      <c r="BF76" s="9">
        <v>8</v>
      </c>
      <c r="BI76" s="11">
        <v>33</v>
      </c>
      <c r="BJ76" s="9">
        <v>15</v>
      </c>
      <c r="BK76" s="9">
        <v>14</v>
      </c>
      <c r="BL76" s="9">
        <v>11</v>
      </c>
      <c r="BM76" s="9">
        <v>15</v>
      </c>
      <c r="BN76" s="9">
        <v>55</v>
      </c>
      <c r="BO76" s="36">
        <f t="shared" si="7"/>
        <v>13.75</v>
      </c>
      <c r="BP76" s="36">
        <f t="shared" si="8"/>
        <v>9.1666666666666661</v>
      </c>
      <c r="BW76" s="4"/>
      <c r="BX76" s="4">
        <v>203</v>
      </c>
      <c r="BY76" s="4" t="s">
        <v>373</v>
      </c>
      <c r="BZ76" s="9">
        <v>4</v>
      </c>
      <c r="CA76" s="9">
        <v>2</v>
      </c>
      <c r="CB76" s="9">
        <v>4</v>
      </c>
      <c r="CC76" s="9">
        <v>4</v>
      </c>
      <c r="CD76" s="9">
        <v>14</v>
      </c>
      <c r="CL76"/>
      <c r="CM76">
        <v>30</v>
      </c>
      <c r="CN76" s="53">
        <v>7</v>
      </c>
      <c r="CO76" s="53">
        <v>13</v>
      </c>
      <c r="CP76" s="53">
        <v>12</v>
      </c>
      <c r="CQ76" s="53">
        <v>7</v>
      </c>
      <c r="CR76" s="53">
        <v>39</v>
      </c>
      <c r="CT76" s="4">
        <v>1</v>
      </c>
      <c r="CU76" s="4">
        <v>1</v>
      </c>
      <c r="CV76" s="4">
        <v>1</v>
      </c>
      <c r="CW76" s="4">
        <v>1</v>
      </c>
      <c r="CZ76" s="4"/>
      <c r="DA76" s="4"/>
      <c r="DK76">
        <v>168</v>
      </c>
      <c r="DL76" s="53">
        <v>16</v>
      </c>
      <c r="DM76" s="53">
        <v>13</v>
      </c>
      <c r="DN76" s="53">
        <v>12</v>
      </c>
      <c r="DO76" s="53">
        <v>15</v>
      </c>
      <c r="DP76" s="53">
        <v>56</v>
      </c>
      <c r="DR76" s="4">
        <v>1</v>
      </c>
      <c r="DS76" s="4">
        <v>1</v>
      </c>
      <c r="DT76" s="4">
        <v>1</v>
      </c>
      <c r="DU76" s="4">
        <v>1</v>
      </c>
      <c r="DW76" s="4"/>
      <c r="DX76" s="4"/>
      <c r="DY76" s="4"/>
      <c r="DZ76" s="4"/>
      <c r="EA76" s="4"/>
    </row>
    <row r="77" spans="14:131" x14ac:dyDescent="0.25">
      <c r="AA77" s="11">
        <v>5</v>
      </c>
      <c r="AB77" s="9">
        <v>2</v>
      </c>
      <c r="AC77" s="9"/>
      <c r="AD77" s="9"/>
      <c r="AE77" s="9">
        <v>1</v>
      </c>
      <c r="AF77" s="9">
        <v>3</v>
      </c>
      <c r="AH77" s="8">
        <v>201</v>
      </c>
      <c r="AI77" s="9">
        <v>228</v>
      </c>
      <c r="AJ77" s="9">
        <v>169</v>
      </c>
      <c r="AK77" s="9">
        <v>170</v>
      </c>
      <c r="AL77" s="9">
        <v>177</v>
      </c>
      <c r="AM77" s="9">
        <v>744</v>
      </c>
      <c r="BA77">
        <v>306</v>
      </c>
      <c r="BB77" s="9">
        <v>5</v>
      </c>
      <c r="BC77" s="9">
        <v>4</v>
      </c>
      <c r="BD77" s="9">
        <v>9</v>
      </c>
      <c r="BE77" s="9">
        <v>4</v>
      </c>
      <c r="BF77" s="9">
        <v>22</v>
      </c>
      <c r="BI77" s="11">
        <v>35</v>
      </c>
      <c r="BJ77" s="9">
        <v>12</v>
      </c>
      <c r="BK77" s="9">
        <v>14</v>
      </c>
      <c r="BL77" s="9">
        <v>8</v>
      </c>
      <c r="BM77" s="9">
        <v>14</v>
      </c>
      <c r="BN77" s="9">
        <v>48</v>
      </c>
      <c r="BO77" s="36">
        <f t="shared" si="7"/>
        <v>12</v>
      </c>
      <c r="BP77" s="36">
        <f t="shared" si="8"/>
        <v>8</v>
      </c>
      <c r="BW77" s="4"/>
      <c r="BX77" s="4">
        <v>301</v>
      </c>
      <c r="BY77" s="4" t="s">
        <v>369</v>
      </c>
      <c r="BZ77" s="9">
        <v>12</v>
      </c>
      <c r="CA77" s="9">
        <v>11</v>
      </c>
      <c r="CB77" s="9">
        <v>11</v>
      </c>
      <c r="CC77" s="9">
        <v>12</v>
      </c>
      <c r="CD77" s="9">
        <v>46</v>
      </c>
      <c r="CL77"/>
      <c r="CM77">
        <v>105</v>
      </c>
      <c r="CN77" s="53">
        <v>14</v>
      </c>
      <c r="CO77" s="53">
        <v>12</v>
      </c>
      <c r="CP77" s="53">
        <v>14</v>
      </c>
      <c r="CQ77" s="53">
        <v>11</v>
      </c>
      <c r="CR77" s="53">
        <v>51</v>
      </c>
      <c r="CT77" s="4">
        <v>1</v>
      </c>
      <c r="CU77" s="4">
        <v>1</v>
      </c>
      <c r="CV77" s="4">
        <v>1</v>
      </c>
      <c r="CW77" s="4">
        <v>1</v>
      </c>
      <c r="CZ77" s="4">
        <f>+CK77</f>
        <v>0</v>
      </c>
      <c r="DA77" s="4">
        <f>+CL77</f>
        <v>0</v>
      </c>
      <c r="DB77" s="54">
        <f>SUMPRODUCT(CN77:CN81,CT77:CT81)/SUM(CT77:CT81)/1.5</f>
        <v>7</v>
      </c>
      <c r="DC77" s="54">
        <f>SUMPRODUCT(CO77:CO81,CU77:CU81)/SUM(CU77:CU81)/1.5</f>
        <v>8.4</v>
      </c>
      <c r="DD77" s="54">
        <f>SUMPRODUCT(CP77:CP81,CV77:CV81)/SUM(CV77:CV81)/1.5</f>
        <v>8.9333333333333336</v>
      </c>
      <c r="DE77" s="54">
        <f>SUMPRODUCT(CQ77:CQ81,CW77:CW81)/SUM(CW77:CW81)/1.5</f>
        <v>6.166666666666667</v>
      </c>
      <c r="DJ77">
        <v>202</v>
      </c>
      <c r="DK77">
        <v>4</v>
      </c>
      <c r="DL77" s="53">
        <v>14</v>
      </c>
      <c r="DM77" s="53">
        <v>14</v>
      </c>
      <c r="DN77" s="53">
        <v>14</v>
      </c>
      <c r="DO77" s="53">
        <v>11</v>
      </c>
      <c r="DP77" s="53">
        <v>53</v>
      </c>
      <c r="DR77" s="4">
        <v>1</v>
      </c>
      <c r="DS77" s="4">
        <v>1</v>
      </c>
      <c r="DT77" s="4">
        <v>1</v>
      </c>
      <c r="DU77" s="4">
        <v>1</v>
      </c>
      <c r="DW77" s="4">
        <f>+DJ77</f>
        <v>202</v>
      </c>
      <c r="DX77" s="54">
        <f>SUMPRODUCT(DL77:DL86,DR77:DR86)/SUM(DR77:DR86)/1.5</f>
        <v>8</v>
      </c>
      <c r="DY77" s="54">
        <f>SUMPRODUCT(DM77:DM86,DS77:DS86)/SUM(DS77:DS86)/1.5</f>
        <v>8.5333333333333332</v>
      </c>
      <c r="DZ77" s="54">
        <f>SUMPRODUCT(DN77:DN86,DT77:DT86)/SUM(DT77:DT86)/1.5</f>
        <v>8.6666666666666661</v>
      </c>
      <c r="EA77" s="54">
        <f>SUMPRODUCT(DO77:DO86,DU77:DU86)/SUM(DU77:DU86)/1.5</f>
        <v>5.9259259259259265</v>
      </c>
    </row>
    <row r="78" spans="14:131" x14ac:dyDescent="0.25">
      <c r="AA78" s="11">
        <v>6</v>
      </c>
      <c r="AB78" s="9"/>
      <c r="AC78" s="9"/>
      <c r="AD78" s="9"/>
      <c r="AE78" s="9">
        <v>2</v>
      </c>
      <c r="AF78" s="9">
        <v>2</v>
      </c>
      <c r="AH78" s="11">
        <v>1</v>
      </c>
      <c r="AI78" s="9">
        <v>93</v>
      </c>
      <c r="AJ78" s="9">
        <v>97</v>
      </c>
      <c r="AK78" s="9">
        <v>85</v>
      </c>
      <c r="AL78" s="9">
        <v>48</v>
      </c>
      <c r="AM78" s="9">
        <v>323</v>
      </c>
      <c r="BA78">
        <v>308</v>
      </c>
      <c r="BB78" s="9">
        <v>15</v>
      </c>
      <c r="BC78" s="9">
        <v>11</v>
      </c>
      <c r="BD78" s="9">
        <v>15</v>
      </c>
      <c r="BE78" s="9">
        <v>6</v>
      </c>
      <c r="BF78" s="9">
        <v>47</v>
      </c>
      <c r="BI78" s="11">
        <v>38</v>
      </c>
      <c r="BJ78" s="9">
        <v>15</v>
      </c>
      <c r="BK78" s="9">
        <v>15</v>
      </c>
      <c r="BL78" s="9">
        <v>14</v>
      </c>
      <c r="BM78" s="9">
        <v>13</v>
      </c>
      <c r="BN78" s="9">
        <v>57</v>
      </c>
      <c r="BO78" s="36">
        <f t="shared" si="7"/>
        <v>14.25</v>
      </c>
      <c r="BP78" s="36">
        <f t="shared" si="8"/>
        <v>9.5</v>
      </c>
      <c r="BW78" s="4"/>
      <c r="BX78" s="4" t="s">
        <v>370</v>
      </c>
      <c r="BY78" s="4" t="s">
        <v>373</v>
      </c>
      <c r="BZ78" s="9">
        <v>8</v>
      </c>
      <c r="CA78" s="9">
        <v>6</v>
      </c>
      <c r="CB78" s="9">
        <v>4</v>
      </c>
      <c r="CC78" s="9">
        <v>6</v>
      </c>
      <c r="CD78" s="9">
        <v>24</v>
      </c>
      <c r="CL78"/>
      <c r="CM78">
        <v>122</v>
      </c>
      <c r="CN78" s="53">
        <v>16</v>
      </c>
      <c r="CO78" s="53">
        <v>11</v>
      </c>
      <c r="CP78" s="53">
        <v>13</v>
      </c>
      <c r="CQ78" s="53">
        <v>11</v>
      </c>
      <c r="CR78" s="53">
        <v>51</v>
      </c>
      <c r="CT78" s="4">
        <v>0</v>
      </c>
      <c r="CU78" s="4">
        <v>1</v>
      </c>
      <c r="CV78" s="4">
        <v>1</v>
      </c>
      <c r="CW78" s="4">
        <v>0</v>
      </c>
      <c r="CZ78" s="4"/>
      <c r="DA78" s="4"/>
      <c r="DK78">
        <v>22</v>
      </c>
      <c r="DL78" s="53">
        <v>13</v>
      </c>
      <c r="DM78" s="53">
        <v>17</v>
      </c>
      <c r="DN78" s="53">
        <v>15</v>
      </c>
      <c r="DO78" s="53">
        <v>12</v>
      </c>
      <c r="DP78" s="53">
        <v>57</v>
      </c>
      <c r="DR78" s="4">
        <v>1</v>
      </c>
      <c r="DS78" s="4">
        <v>1</v>
      </c>
      <c r="DT78" s="4">
        <v>1</v>
      </c>
      <c r="DU78" s="4">
        <v>1</v>
      </c>
      <c r="DW78" s="4"/>
      <c r="DX78" s="4"/>
      <c r="DY78" s="4"/>
      <c r="DZ78" s="4"/>
      <c r="EA78" s="4"/>
    </row>
    <row r="79" spans="14:131" x14ac:dyDescent="0.25">
      <c r="AA79" s="8">
        <v>78</v>
      </c>
      <c r="AB79" s="9">
        <v>23</v>
      </c>
      <c r="AC79" s="9">
        <v>11</v>
      </c>
      <c r="AD79" s="9">
        <v>15</v>
      </c>
      <c r="AE79" s="9">
        <v>10</v>
      </c>
      <c r="AF79" s="9">
        <v>59</v>
      </c>
      <c r="AH79" s="11">
        <v>2</v>
      </c>
      <c r="AI79" s="9">
        <v>66</v>
      </c>
      <c r="AJ79" s="9">
        <v>54</v>
      </c>
      <c r="AK79" s="9">
        <v>74</v>
      </c>
      <c r="AL79" s="9">
        <v>66</v>
      </c>
      <c r="AM79" s="9">
        <v>260</v>
      </c>
      <c r="BA79" t="s">
        <v>371</v>
      </c>
      <c r="BB79" s="9">
        <v>4</v>
      </c>
      <c r="BC79" s="9">
        <v>11</v>
      </c>
      <c r="BD79" s="9">
        <v>5</v>
      </c>
      <c r="BE79" s="9">
        <v>4</v>
      </c>
      <c r="BF79" s="9">
        <v>24</v>
      </c>
      <c r="BI79" s="11">
        <v>40</v>
      </c>
      <c r="BJ79" s="9">
        <v>11</v>
      </c>
      <c r="BK79" s="9">
        <v>13</v>
      </c>
      <c r="BL79" s="9">
        <v>13</v>
      </c>
      <c r="BM79" s="9">
        <v>14</v>
      </c>
      <c r="BN79" s="9">
        <v>51</v>
      </c>
      <c r="BO79" s="36">
        <f t="shared" si="7"/>
        <v>12.75</v>
      </c>
      <c r="BP79" s="36">
        <f t="shared" si="8"/>
        <v>8.5</v>
      </c>
      <c r="BW79" s="4">
        <v>70</v>
      </c>
      <c r="BX79" s="4">
        <v>106</v>
      </c>
      <c r="BY79" s="4" t="s">
        <v>369</v>
      </c>
      <c r="BZ79" s="9">
        <v>15</v>
      </c>
      <c r="CA79" s="9">
        <v>15</v>
      </c>
      <c r="CB79" s="9">
        <v>14</v>
      </c>
      <c r="CC79" s="9">
        <v>15</v>
      </c>
      <c r="CD79" s="9">
        <v>59</v>
      </c>
      <c r="CK79">
        <v>202</v>
      </c>
      <c r="CL79" t="s">
        <v>369</v>
      </c>
      <c r="CM79">
        <v>22</v>
      </c>
      <c r="CN79" s="53">
        <v>13</v>
      </c>
      <c r="CO79" s="53">
        <v>17</v>
      </c>
      <c r="CP79" s="53">
        <v>15</v>
      </c>
      <c r="CQ79" s="53">
        <v>12</v>
      </c>
      <c r="CR79" s="53">
        <v>57</v>
      </c>
      <c r="CT79" s="4">
        <v>1</v>
      </c>
      <c r="CU79" s="4">
        <v>1</v>
      </c>
      <c r="CV79" s="4">
        <v>1</v>
      </c>
      <c r="CW79" s="4">
        <v>1</v>
      </c>
      <c r="CZ79" s="4"/>
      <c r="DA79" s="4"/>
      <c r="DK79">
        <v>30</v>
      </c>
      <c r="DL79" s="53">
        <v>6</v>
      </c>
      <c r="DM79" s="53">
        <v>10</v>
      </c>
      <c r="DN79" s="53">
        <v>11</v>
      </c>
      <c r="DO79" s="53">
        <v>5</v>
      </c>
      <c r="DP79" s="53">
        <v>32</v>
      </c>
      <c r="DR79" s="4">
        <v>0</v>
      </c>
      <c r="DS79" s="4">
        <v>1</v>
      </c>
      <c r="DT79" s="4">
        <v>1</v>
      </c>
      <c r="DU79" s="4">
        <v>0</v>
      </c>
      <c r="DW79" s="4"/>
      <c r="DX79" s="4"/>
      <c r="DY79" s="4"/>
      <c r="DZ79" s="4"/>
      <c r="EA79" s="4"/>
    </row>
    <row r="80" spans="14:131" x14ac:dyDescent="0.25">
      <c r="AA80" s="11">
        <v>1</v>
      </c>
      <c r="AB80" s="9">
        <v>3</v>
      </c>
      <c r="AC80" s="9">
        <v>4</v>
      </c>
      <c r="AD80" s="9">
        <v>11</v>
      </c>
      <c r="AE80" s="9">
        <v>2</v>
      </c>
      <c r="AF80" s="9">
        <v>20</v>
      </c>
      <c r="AH80" s="11">
        <v>3</v>
      </c>
      <c r="AI80" s="9">
        <v>21</v>
      </c>
      <c r="AJ80" s="9">
        <v>9</v>
      </c>
      <c r="AK80" s="9">
        <v>7</v>
      </c>
      <c r="AL80" s="9">
        <v>19</v>
      </c>
      <c r="AM80" s="9">
        <v>56</v>
      </c>
      <c r="AZ80">
        <v>88</v>
      </c>
      <c r="BA80">
        <v>106</v>
      </c>
      <c r="BB80" s="9">
        <v>12</v>
      </c>
      <c r="BC80" s="9">
        <v>14</v>
      </c>
      <c r="BD80" s="9">
        <v>15</v>
      </c>
      <c r="BE80" s="9">
        <v>15</v>
      </c>
      <c r="BF80" s="9">
        <v>56</v>
      </c>
      <c r="BI80" s="11">
        <v>43</v>
      </c>
      <c r="BJ80" s="9">
        <v>25</v>
      </c>
      <c r="BK80" s="9">
        <v>34</v>
      </c>
      <c r="BL80" s="9">
        <v>28</v>
      </c>
      <c r="BM80" s="9">
        <v>28</v>
      </c>
      <c r="BN80" s="9">
        <v>115</v>
      </c>
      <c r="BO80" s="36">
        <f t="shared" si="7"/>
        <v>28.75</v>
      </c>
      <c r="BP80" s="36">
        <f t="shared" si="8"/>
        <v>19.166666666666668</v>
      </c>
      <c r="BW80" s="4"/>
      <c r="BX80" s="4" t="s">
        <v>371</v>
      </c>
      <c r="BY80" s="4" t="s">
        <v>373</v>
      </c>
      <c r="BZ80" s="9">
        <v>6</v>
      </c>
      <c r="CA80" s="9">
        <v>5</v>
      </c>
      <c r="CB80" s="9">
        <v>2</v>
      </c>
      <c r="CC80" s="9">
        <v>5</v>
      </c>
      <c r="CD80" s="9">
        <v>18</v>
      </c>
      <c r="CL80"/>
      <c r="CM80">
        <v>30</v>
      </c>
      <c r="CN80" s="53">
        <v>6</v>
      </c>
      <c r="CO80" s="53">
        <v>10</v>
      </c>
      <c r="CP80" s="53">
        <v>11</v>
      </c>
      <c r="CQ80" s="53">
        <v>5</v>
      </c>
      <c r="CR80" s="53">
        <v>32</v>
      </c>
      <c r="CT80" s="4">
        <v>1</v>
      </c>
      <c r="CU80" s="4">
        <v>1</v>
      </c>
      <c r="CV80" s="4">
        <v>1</v>
      </c>
      <c r="CW80" s="4">
        <v>1</v>
      </c>
      <c r="CZ80" s="4"/>
      <c r="DA80" s="4"/>
      <c r="DK80">
        <v>38</v>
      </c>
      <c r="DL80" s="53">
        <v>13</v>
      </c>
      <c r="DM80" s="53">
        <v>10</v>
      </c>
      <c r="DN80" s="53">
        <v>15</v>
      </c>
      <c r="DO80" s="53">
        <v>8</v>
      </c>
      <c r="DP80" s="53">
        <v>46</v>
      </c>
      <c r="DR80" s="4">
        <v>1</v>
      </c>
      <c r="DS80" s="4">
        <v>1</v>
      </c>
      <c r="DT80" s="4">
        <v>1</v>
      </c>
      <c r="DU80" s="4">
        <v>1</v>
      </c>
      <c r="DW80" s="4"/>
      <c r="DX80" s="4"/>
      <c r="DY80" s="4"/>
      <c r="DZ80" s="4"/>
      <c r="EA80" s="4"/>
    </row>
    <row r="81" spans="27:131" x14ac:dyDescent="0.25">
      <c r="AA81" s="11">
        <v>2</v>
      </c>
      <c r="AB81" s="9">
        <v>6</v>
      </c>
      <c r="AC81" s="9">
        <v>6</v>
      </c>
      <c r="AD81" s="9">
        <v>4</v>
      </c>
      <c r="AE81" s="9">
        <v>1</v>
      </c>
      <c r="AF81" s="9">
        <v>17</v>
      </c>
      <c r="AH81" s="11">
        <v>4</v>
      </c>
      <c r="AI81" s="9">
        <v>16</v>
      </c>
      <c r="AJ81" s="9">
        <v>4</v>
      </c>
      <c r="AK81" s="9">
        <v>2</v>
      </c>
      <c r="AL81" s="9">
        <v>16</v>
      </c>
      <c r="AM81" s="9">
        <v>38</v>
      </c>
      <c r="BA81">
        <v>109</v>
      </c>
      <c r="BB81" s="9">
        <v>12</v>
      </c>
      <c r="BC81" s="9">
        <v>12</v>
      </c>
      <c r="BD81" s="9">
        <v>14</v>
      </c>
      <c r="BE81" s="9">
        <v>10</v>
      </c>
      <c r="BF81" s="9">
        <v>48</v>
      </c>
      <c r="BI81" s="11">
        <v>76</v>
      </c>
      <c r="BJ81" s="9"/>
      <c r="BK81" s="9">
        <v>3</v>
      </c>
      <c r="BL81" s="9"/>
      <c r="BM81" s="9"/>
      <c r="BN81" s="9">
        <v>3</v>
      </c>
      <c r="BO81" s="36">
        <f t="shared" si="7"/>
        <v>0.75</v>
      </c>
      <c r="BP81" s="36">
        <f t="shared" si="8"/>
        <v>0.5</v>
      </c>
      <c r="BW81" s="4">
        <v>73</v>
      </c>
      <c r="BX81" s="4">
        <v>112</v>
      </c>
      <c r="BY81" s="4" t="s">
        <v>369</v>
      </c>
      <c r="BZ81" s="9">
        <v>7</v>
      </c>
      <c r="CA81" s="9">
        <v>4</v>
      </c>
      <c r="CB81" s="9">
        <v>4</v>
      </c>
      <c r="CC81" s="9">
        <v>5</v>
      </c>
      <c r="CD81" s="9">
        <v>20</v>
      </c>
      <c r="CL81"/>
      <c r="CM81">
        <v>80</v>
      </c>
      <c r="CN81" s="53">
        <v>9</v>
      </c>
      <c r="CO81" s="53">
        <v>13</v>
      </c>
      <c r="CP81" s="53">
        <v>14</v>
      </c>
      <c r="CQ81" s="53">
        <v>9</v>
      </c>
      <c r="CR81" s="53">
        <v>45</v>
      </c>
      <c r="CT81" s="4">
        <v>1</v>
      </c>
      <c r="CU81" s="4">
        <v>1</v>
      </c>
      <c r="CV81" s="4">
        <v>1</v>
      </c>
      <c r="CW81" s="4">
        <v>1</v>
      </c>
      <c r="CZ81" s="4"/>
      <c r="DA81" s="4"/>
      <c r="DK81">
        <v>40</v>
      </c>
      <c r="DL81" s="53">
        <v>14</v>
      </c>
      <c r="DM81" s="53">
        <v>11</v>
      </c>
      <c r="DN81" s="53">
        <v>11</v>
      </c>
      <c r="DO81" s="53">
        <v>7</v>
      </c>
      <c r="DP81" s="53">
        <v>43</v>
      </c>
      <c r="DR81" s="4">
        <v>1</v>
      </c>
      <c r="DS81" s="4">
        <v>1</v>
      </c>
      <c r="DT81" s="4">
        <v>1</v>
      </c>
      <c r="DU81" s="4">
        <v>1</v>
      </c>
      <c r="DW81" s="4"/>
      <c r="DX81" s="4"/>
      <c r="DY81" s="4"/>
      <c r="DZ81" s="4"/>
      <c r="EA81" s="4"/>
    </row>
    <row r="82" spans="27:131" x14ac:dyDescent="0.25">
      <c r="AA82" s="11">
        <v>3</v>
      </c>
      <c r="AB82" s="9">
        <v>6</v>
      </c>
      <c r="AC82" s="9">
        <v>1</v>
      </c>
      <c r="AD82" s="9"/>
      <c r="AE82" s="9">
        <v>2</v>
      </c>
      <c r="AF82" s="9">
        <v>9</v>
      </c>
      <c r="AH82" s="11">
        <v>5</v>
      </c>
      <c r="AI82" s="9">
        <v>11</v>
      </c>
      <c r="AJ82" s="9">
        <v>3</v>
      </c>
      <c r="AK82" s="9">
        <v>1</v>
      </c>
      <c r="AL82" s="9">
        <v>5</v>
      </c>
      <c r="AM82" s="9">
        <v>20</v>
      </c>
      <c r="BA82" t="s">
        <v>370</v>
      </c>
      <c r="BB82" s="9">
        <v>4</v>
      </c>
      <c r="BC82" s="9">
        <v>8</v>
      </c>
      <c r="BD82" s="9">
        <v>5</v>
      </c>
      <c r="BE82" s="9">
        <v>4</v>
      </c>
      <c r="BF82" s="9">
        <v>21</v>
      </c>
      <c r="BI82" s="11">
        <v>78</v>
      </c>
      <c r="BJ82" s="9"/>
      <c r="BK82" s="9">
        <v>5</v>
      </c>
      <c r="BL82" s="9"/>
      <c r="BM82" s="9"/>
      <c r="BN82" s="9">
        <v>5</v>
      </c>
      <c r="BO82" s="36">
        <f t="shared" si="7"/>
        <v>1.25</v>
      </c>
      <c r="BP82" s="36">
        <f t="shared" si="8"/>
        <v>0.83333333333333337</v>
      </c>
      <c r="BW82" s="4"/>
      <c r="BX82" s="4" t="s">
        <v>371</v>
      </c>
      <c r="BY82" s="4" t="s">
        <v>369</v>
      </c>
      <c r="BZ82" s="9">
        <v>8</v>
      </c>
      <c r="CA82" s="9">
        <v>3</v>
      </c>
      <c r="CB82" s="9">
        <v>5</v>
      </c>
      <c r="CC82" s="9">
        <v>6</v>
      </c>
      <c r="CD82" s="9">
        <v>22</v>
      </c>
      <c r="CL82"/>
      <c r="CM82">
        <v>105</v>
      </c>
      <c r="CN82" s="53">
        <v>9</v>
      </c>
      <c r="CO82" s="53">
        <v>13</v>
      </c>
      <c r="CP82" s="53">
        <v>10</v>
      </c>
      <c r="CQ82" s="53">
        <v>9</v>
      </c>
      <c r="CR82" s="53">
        <v>41</v>
      </c>
      <c r="CT82" s="4">
        <v>1</v>
      </c>
      <c r="CU82" s="4">
        <v>1</v>
      </c>
      <c r="CV82" s="4">
        <v>1</v>
      </c>
      <c r="CW82" s="4">
        <v>1</v>
      </c>
      <c r="CZ82" s="4">
        <f>+CZ77</f>
        <v>0</v>
      </c>
      <c r="DA82" s="4">
        <f>+CL82</f>
        <v>0</v>
      </c>
      <c r="DB82" s="54">
        <f>SUMPRODUCT(CN82:CN86,CT82:CT86)/SUM(CT82:CT86)/1.5</f>
        <v>6.5333333333333341</v>
      </c>
      <c r="DC82" s="54">
        <f>SUMPRODUCT(CO82:CO86,CU82:CU86)/SUM(CU82:CU86)/1.5</f>
        <v>7.2</v>
      </c>
      <c r="DD82" s="54">
        <f>SUMPRODUCT(CP82:CP86,CV82:CV86)/SUM(CV82:CV86)/1.5</f>
        <v>6.666666666666667</v>
      </c>
      <c r="DE82" s="54">
        <f>SUMPRODUCT(CQ82:CQ86,CW82:CW86)/SUM(CW82:CW86)/1.5</f>
        <v>4.9333333333333336</v>
      </c>
      <c r="DK82">
        <v>43</v>
      </c>
      <c r="DL82" s="53">
        <v>9</v>
      </c>
      <c r="DM82" s="53">
        <v>12</v>
      </c>
      <c r="DN82" s="53">
        <v>14</v>
      </c>
      <c r="DO82" s="53">
        <v>8</v>
      </c>
      <c r="DP82" s="53">
        <v>43</v>
      </c>
      <c r="DR82" s="4">
        <v>1</v>
      </c>
      <c r="DS82" s="4">
        <v>1</v>
      </c>
      <c r="DT82" s="4">
        <v>1</v>
      </c>
      <c r="DU82" s="4">
        <v>1</v>
      </c>
      <c r="DW82" s="4"/>
      <c r="DX82" s="4"/>
      <c r="DY82" s="4"/>
      <c r="DZ82" s="4"/>
      <c r="EA82" s="4"/>
    </row>
    <row r="83" spans="27:131" x14ac:dyDescent="0.25">
      <c r="AA83" s="11">
        <v>4</v>
      </c>
      <c r="AB83" s="9">
        <v>2</v>
      </c>
      <c r="AC83" s="9"/>
      <c r="AD83" s="9"/>
      <c r="AE83" s="9">
        <v>2</v>
      </c>
      <c r="AF83" s="9">
        <v>4</v>
      </c>
      <c r="AH83" s="11">
        <v>6</v>
      </c>
      <c r="AI83" s="9">
        <v>21</v>
      </c>
      <c r="AJ83" s="9">
        <v>2</v>
      </c>
      <c r="AK83" s="9">
        <v>1</v>
      </c>
      <c r="AL83" s="9">
        <v>23</v>
      </c>
      <c r="AM83" s="9">
        <v>47</v>
      </c>
      <c r="AZ83">
        <v>160</v>
      </c>
      <c r="BA83">
        <v>202</v>
      </c>
      <c r="BB83" s="9">
        <v>12</v>
      </c>
      <c r="BC83" s="9">
        <v>14</v>
      </c>
      <c r="BD83" s="9">
        <v>15</v>
      </c>
      <c r="BE83" s="9">
        <v>7</v>
      </c>
      <c r="BF83" s="9">
        <v>48</v>
      </c>
      <c r="BI83" s="11">
        <v>80</v>
      </c>
      <c r="BJ83" s="9"/>
      <c r="BK83" s="9">
        <v>3</v>
      </c>
      <c r="BL83" s="9"/>
      <c r="BM83" s="9"/>
      <c r="BN83" s="9">
        <v>3</v>
      </c>
      <c r="BO83" s="36">
        <f t="shared" si="7"/>
        <v>0.75</v>
      </c>
      <c r="BP83" s="36">
        <f t="shared" si="8"/>
        <v>0.5</v>
      </c>
      <c r="BW83" s="4">
        <v>76</v>
      </c>
      <c r="BX83" s="4">
        <v>112</v>
      </c>
      <c r="BY83" s="4" t="s">
        <v>369</v>
      </c>
      <c r="BZ83" s="9">
        <v>4</v>
      </c>
      <c r="CA83" s="9">
        <v>5</v>
      </c>
      <c r="CB83" s="9">
        <v>5</v>
      </c>
      <c r="CC83" s="9">
        <v>4</v>
      </c>
      <c r="CD83" s="9">
        <v>18</v>
      </c>
      <c r="CL83"/>
      <c r="CM83">
        <v>122</v>
      </c>
      <c r="CN83" s="53">
        <v>13</v>
      </c>
      <c r="CO83" s="53">
        <v>16</v>
      </c>
      <c r="CP83" s="53">
        <v>11</v>
      </c>
      <c r="CQ83" s="53">
        <v>9</v>
      </c>
      <c r="CR83" s="53">
        <v>49</v>
      </c>
      <c r="CT83" s="4">
        <v>1</v>
      </c>
      <c r="CU83" s="4">
        <v>1</v>
      </c>
      <c r="CV83" s="4">
        <v>1</v>
      </c>
      <c r="CW83" s="4">
        <v>1</v>
      </c>
      <c r="CZ83" s="4"/>
      <c r="DA83" s="4"/>
      <c r="DK83">
        <v>80</v>
      </c>
      <c r="DL83" s="53">
        <v>9</v>
      </c>
      <c r="DM83" s="53">
        <v>13</v>
      </c>
      <c r="DN83" s="53">
        <v>14</v>
      </c>
      <c r="DO83" s="53">
        <v>9</v>
      </c>
      <c r="DP83" s="53">
        <v>45</v>
      </c>
      <c r="DR83" s="4">
        <v>1</v>
      </c>
      <c r="DS83" s="4">
        <v>1</v>
      </c>
      <c r="DT83" s="4">
        <v>1</v>
      </c>
      <c r="DU83" s="4">
        <v>1</v>
      </c>
      <c r="DW83" s="4"/>
      <c r="DX83" s="4"/>
      <c r="DY83" s="4"/>
      <c r="DZ83" s="4"/>
      <c r="EA83" s="4"/>
    </row>
    <row r="84" spans="27:131" x14ac:dyDescent="0.25">
      <c r="AA84" s="11">
        <v>5</v>
      </c>
      <c r="AB84" s="9">
        <v>1</v>
      </c>
      <c r="AC84" s="9"/>
      <c r="AD84" s="9"/>
      <c r="AE84" s="9"/>
      <c r="AF84" s="9">
        <v>1</v>
      </c>
      <c r="AH84" s="8">
        <v>202</v>
      </c>
      <c r="AI84" s="9">
        <v>110</v>
      </c>
      <c r="AJ84" s="9">
        <v>126</v>
      </c>
      <c r="AK84" s="9">
        <v>129</v>
      </c>
      <c r="AL84" s="9">
        <v>83</v>
      </c>
      <c r="AM84" s="9">
        <v>448</v>
      </c>
      <c r="BA84">
        <v>206</v>
      </c>
      <c r="BB84" s="9">
        <v>16</v>
      </c>
      <c r="BC84" s="9">
        <v>7</v>
      </c>
      <c r="BD84" s="9">
        <v>13</v>
      </c>
      <c r="BE84" s="9">
        <v>16</v>
      </c>
      <c r="BF84" s="9">
        <v>52</v>
      </c>
      <c r="BI84" s="11">
        <v>105</v>
      </c>
      <c r="BJ84" s="9">
        <v>12</v>
      </c>
      <c r="BK84" s="9">
        <v>14</v>
      </c>
      <c r="BL84" s="9">
        <v>14</v>
      </c>
      <c r="BM84" s="9">
        <v>11</v>
      </c>
      <c r="BN84" s="9">
        <v>51</v>
      </c>
      <c r="BO84" s="36">
        <f t="shared" si="7"/>
        <v>12.75</v>
      </c>
      <c r="BP84" s="36">
        <f t="shared" si="8"/>
        <v>8.5</v>
      </c>
      <c r="BW84" s="4"/>
      <c r="BX84" s="4">
        <v>201</v>
      </c>
      <c r="BY84" s="4" t="s">
        <v>369</v>
      </c>
      <c r="BZ84" s="9">
        <v>3</v>
      </c>
      <c r="CA84" s="9"/>
      <c r="CB84" s="9"/>
      <c r="CC84" s="9"/>
      <c r="CD84" s="9">
        <v>3</v>
      </c>
      <c r="CL84"/>
      <c r="CM84">
        <v>160</v>
      </c>
      <c r="CN84" s="53"/>
      <c r="CO84" s="53">
        <v>1</v>
      </c>
      <c r="CP84" s="53"/>
      <c r="CQ84" s="53"/>
      <c r="CR84" s="53">
        <v>1</v>
      </c>
      <c r="CT84" s="4">
        <v>1</v>
      </c>
      <c r="CU84" s="4">
        <v>1</v>
      </c>
      <c r="CV84" s="4">
        <v>1</v>
      </c>
      <c r="CW84" s="4">
        <v>1</v>
      </c>
      <c r="CZ84" s="4"/>
      <c r="DA84" s="4"/>
      <c r="DK84">
        <v>105</v>
      </c>
      <c r="DL84" s="53">
        <v>9</v>
      </c>
      <c r="DM84" s="53">
        <v>13</v>
      </c>
      <c r="DN84" s="53">
        <v>10</v>
      </c>
      <c r="DO84" s="53">
        <v>9</v>
      </c>
      <c r="DP84" s="53">
        <v>41</v>
      </c>
      <c r="DR84" s="4">
        <v>1</v>
      </c>
      <c r="DS84" s="4">
        <v>1</v>
      </c>
      <c r="DT84" s="4">
        <v>1</v>
      </c>
      <c r="DU84" s="4">
        <v>1</v>
      </c>
      <c r="DW84" s="4"/>
      <c r="DX84" s="4"/>
      <c r="DY84" s="4"/>
      <c r="DZ84" s="4"/>
      <c r="EA84" s="4"/>
    </row>
    <row r="85" spans="27:131" x14ac:dyDescent="0.25">
      <c r="AA85" s="11">
        <v>6</v>
      </c>
      <c r="AB85" s="9">
        <v>5</v>
      </c>
      <c r="AC85" s="9"/>
      <c r="AD85" s="9"/>
      <c r="AE85" s="9">
        <v>3</v>
      </c>
      <c r="AF85" s="9">
        <v>8</v>
      </c>
      <c r="AH85" s="11">
        <v>1</v>
      </c>
      <c r="AI85" s="9">
        <v>40</v>
      </c>
      <c r="AJ85" s="9">
        <v>88</v>
      </c>
      <c r="AK85" s="9">
        <v>74</v>
      </c>
      <c r="AL85" s="9">
        <v>23</v>
      </c>
      <c r="AM85" s="9">
        <v>225</v>
      </c>
      <c r="BA85">
        <v>306</v>
      </c>
      <c r="BB85" s="9">
        <v>5</v>
      </c>
      <c r="BC85" s="9">
        <v>4</v>
      </c>
      <c r="BD85" s="9">
        <v>7</v>
      </c>
      <c r="BE85" s="9">
        <v>5</v>
      </c>
      <c r="BF85" s="9">
        <v>21</v>
      </c>
      <c r="BI85" s="11">
        <v>122</v>
      </c>
      <c r="BJ85" s="9">
        <v>11</v>
      </c>
      <c r="BK85" s="9">
        <v>16</v>
      </c>
      <c r="BL85" s="9">
        <v>13</v>
      </c>
      <c r="BM85" s="9">
        <v>11</v>
      </c>
      <c r="BN85" s="9">
        <v>51</v>
      </c>
      <c r="BO85" s="36">
        <f t="shared" si="7"/>
        <v>12.75</v>
      </c>
      <c r="BP85" s="36">
        <f t="shared" si="8"/>
        <v>8.5</v>
      </c>
      <c r="BW85" s="4"/>
      <c r="BX85" s="4">
        <v>203</v>
      </c>
      <c r="BY85" s="4" t="s">
        <v>369</v>
      </c>
      <c r="BZ85" s="9">
        <v>3</v>
      </c>
      <c r="CA85" s="9">
        <v>2</v>
      </c>
      <c r="CB85" s="9">
        <v>5</v>
      </c>
      <c r="CC85" s="9">
        <v>3</v>
      </c>
      <c r="CD85" s="9">
        <v>13</v>
      </c>
      <c r="CL85" t="s">
        <v>373</v>
      </c>
      <c r="CM85">
        <v>4</v>
      </c>
      <c r="CN85" s="53">
        <v>14</v>
      </c>
      <c r="CO85" s="53">
        <v>14</v>
      </c>
      <c r="CP85" s="53">
        <v>14</v>
      </c>
      <c r="CQ85" s="53">
        <v>11</v>
      </c>
      <c r="CR85" s="53">
        <v>53</v>
      </c>
      <c r="CT85" s="4">
        <v>1</v>
      </c>
      <c r="CU85" s="4">
        <v>1</v>
      </c>
      <c r="CV85" s="4">
        <v>1</v>
      </c>
      <c r="CW85" s="4">
        <v>1</v>
      </c>
      <c r="CZ85" s="4"/>
      <c r="DA85" s="4"/>
      <c r="DK85">
        <v>122</v>
      </c>
      <c r="DL85" s="53">
        <v>13</v>
      </c>
      <c r="DM85" s="53">
        <v>16</v>
      </c>
      <c r="DN85" s="53">
        <v>11</v>
      </c>
      <c r="DO85" s="53">
        <v>9</v>
      </c>
      <c r="DP85" s="53">
        <v>49</v>
      </c>
      <c r="DR85" s="4">
        <v>1</v>
      </c>
      <c r="DS85" s="4">
        <v>1</v>
      </c>
      <c r="DT85" s="4">
        <v>1</v>
      </c>
      <c r="DU85" s="4">
        <v>1</v>
      </c>
      <c r="DW85" s="4"/>
      <c r="DX85" s="4"/>
      <c r="DY85" s="4"/>
      <c r="DZ85" s="4"/>
      <c r="EA85" s="4"/>
    </row>
    <row r="86" spans="27:131" x14ac:dyDescent="0.25">
      <c r="AA86" s="8">
        <v>80</v>
      </c>
      <c r="AB86" s="9">
        <v>54</v>
      </c>
      <c r="AC86" s="9">
        <v>50</v>
      </c>
      <c r="AD86" s="9">
        <v>54</v>
      </c>
      <c r="AE86" s="9">
        <v>36</v>
      </c>
      <c r="AF86" s="9">
        <v>194</v>
      </c>
      <c r="AH86" s="11">
        <v>2</v>
      </c>
      <c r="AI86" s="9">
        <v>41</v>
      </c>
      <c r="AJ86" s="9">
        <v>32</v>
      </c>
      <c r="AK86" s="9">
        <v>43</v>
      </c>
      <c r="AL86" s="9">
        <v>25</v>
      </c>
      <c r="AM86" s="9">
        <v>141</v>
      </c>
      <c r="BA86">
        <v>307</v>
      </c>
      <c r="BB86" s="9">
        <v>7</v>
      </c>
      <c r="BC86" s="9">
        <v>5</v>
      </c>
      <c r="BD86" s="9">
        <v>14</v>
      </c>
      <c r="BE86" s="9">
        <v>12</v>
      </c>
      <c r="BF86" s="9">
        <v>38</v>
      </c>
      <c r="BI86" s="11">
        <v>124</v>
      </c>
      <c r="BJ86" s="9">
        <v>12</v>
      </c>
      <c r="BK86" s="9">
        <v>33</v>
      </c>
      <c r="BL86" s="9">
        <v>14</v>
      </c>
      <c r="BM86" s="9">
        <v>19</v>
      </c>
      <c r="BN86" s="9">
        <v>78</v>
      </c>
      <c r="BO86" s="36">
        <f t="shared" si="7"/>
        <v>19.5</v>
      </c>
      <c r="BP86" s="36">
        <f t="shared" si="8"/>
        <v>13</v>
      </c>
      <c r="BW86" s="4"/>
      <c r="BX86" s="4" t="s">
        <v>371</v>
      </c>
      <c r="BY86" s="4" t="s">
        <v>369</v>
      </c>
      <c r="BZ86" s="9">
        <v>13</v>
      </c>
      <c r="CA86" s="9">
        <v>5</v>
      </c>
      <c r="CB86" s="9">
        <v>5</v>
      </c>
      <c r="CC86" s="9">
        <v>5</v>
      </c>
      <c r="CD86" s="9">
        <v>28</v>
      </c>
      <c r="CL86"/>
      <c r="CM86">
        <v>38</v>
      </c>
      <c r="CN86" s="53">
        <v>13</v>
      </c>
      <c r="CO86" s="53">
        <v>10</v>
      </c>
      <c r="CP86" s="53">
        <v>15</v>
      </c>
      <c r="CQ86" s="53">
        <v>8</v>
      </c>
      <c r="CR86" s="53">
        <v>46</v>
      </c>
      <c r="CT86" s="4">
        <v>1</v>
      </c>
      <c r="CU86" s="4">
        <v>1</v>
      </c>
      <c r="CV86" s="4">
        <v>1</v>
      </c>
      <c r="CW86" s="4">
        <v>1</v>
      </c>
      <c r="CZ86" s="4"/>
      <c r="DA86" s="4"/>
      <c r="DK86">
        <v>160</v>
      </c>
      <c r="DL86" s="53">
        <v>14</v>
      </c>
      <c r="DM86" s="53">
        <v>12</v>
      </c>
      <c r="DN86" s="53">
        <v>15</v>
      </c>
      <c r="DO86" s="53">
        <v>7</v>
      </c>
      <c r="DP86" s="53">
        <v>48</v>
      </c>
      <c r="DR86" s="4">
        <v>1</v>
      </c>
      <c r="DS86" s="4">
        <v>1</v>
      </c>
      <c r="DT86" s="4">
        <v>1</v>
      </c>
      <c r="DU86" s="4">
        <v>1</v>
      </c>
      <c r="DW86" s="4"/>
      <c r="DX86" s="4"/>
      <c r="DY86" s="4"/>
      <c r="DZ86" s="4"/>
      <c r="EA86" s="4"/>
    </row>
    <row r="87" spans="27:131" x14ac:dyDescent="0.25">
      <c r="AA87" s="11">
        <v>1</v>
      </c>
      <c r="AB87" s="9">
        <v>5</v>
      </c>
      <c r="AC87" s="9">
        <v>24</v>
      </c>
      <c r="AD87" s="9">
        <v>43</v>
      </c>
      <c r="AE87" s="9">
        <v>6</v>
      </c>
      <c r="AF87" s="9">
        <v>78</v>
      </c>
      <c r="AH87" s="11">
        <v>3</v>
      </c>
      <c r="AI87" s="9">
        <v>12</v>
      </c>
      <c r="AJ87" s="9">
        <v>6</v>
      </c>
      <c r="AK87" s="9">
        <v>5</v>
      </c>
      <c r="AL87" s="9">
        <v>12</v>
      </c>
      <c r="AM87" s="9">
        <v>35</v>
      </c>
      <c r="BA87">
        <v>308</v>
      </c>
      <c r="BB87" s="9">
        <v>22</v>
      </c>
      <c r="BC87" s="9">
        <v>15</v>
      </c>
      <c r="BD87" s="9">
        <v>13</v>
      </c>
      <c r="BE87" s="9">
        <v>13</v>
      </c>
      <c r="BF87" s="9">
        <v>63</v>
      </c>
      <c r="BI87" s="11">
        <v>126</v>
      </c>
      <c r="BJ87" s="9">
        <v>12</v>
      </c>
      <c r="BK87" s="9">
        <v>23</v>
      </c>
      <c r="BL87" s="9">
        <v>13</v>
      </c>
      <c r="BM87" s="9">
        <v>14</v>
      </c>
      <c r="BN87" s="9">
        <v>62</v>
      </c>
      <c r="BO87" s="36">
        <f t="shared" si="7"/>
        <v>15.5</v>
      </c>
      <c r="BP87" s="36">
        <f t="shared" si="8"/>
        <v>10.333333333333334</v>
      </c>
      <c r="BW87" s="4">
        <v>78</v>
      </c>
      <c r="BX87" s="4">
        <v>112</v>
      </c>
      <c r="BY87" s="4" t="s">
        <v>369</v>
      </c>
      <c r="BZ87" s="9">
        <v>4</v>
      </c>
      <c r="CA87" s="9">
        <v>4</v>
      </c>
      <c r="CB87" s="9">
        <v>5</v>
      </c>
      <c r="CC87" s="9">
        <v>3</v>
      </c>
      <c r="CD87" s="9">
        <v>16</v>
      </c>
      <c r="CL87"/>
      <c r="CM87">
        <v>40</v>
      </c>
      <c r="CN87" s="53">
        <v>14</v>
      </c>
      <c r="CO87" s="53">
        <v>11</v>
      </c>
      <c r="CP87" s="53">
        <v>11</v>
      </c>
      <c r="CQ87" s="53">
        <v>7</v>
      </c>
      <c r="CR87" s="53">
        <v>43</v>
      </c>
      <c r="CT87" s="4">
        <v>1</v>
      </c>
      <c r="CU87" s="4">
        <v>1</v>
      </c>
      <c r="CV87" s="4">
        <v>1</v>
      </c>
      <c r="CW87" s="4">
        <v>1</v>
      </c>
      <c r="CZ87" s="4">
        <f>+CK87</f>
        <v>0</v>
      </c>
      <c r="DA87" s="4">
        <f>+CL87</f>
        <v>0</v>
      </c>
      <c r="DB87" s="54">
        <f>SUMPRODUCT(CN87:CN95,CT87:CT95)/SUM(CT87:CT95)/1.5</f>
        <v>4.2962962962962967</v>
      </c>
      <c r="DC87" s="54">
        <f>SUMPRODUCT(CO87:CO95,CU87:CU95)/SUM(CU87:CU95)/1.5</f>
        <v>5.416666666666667</v>
      </c>
      <c r="DD87" s="54">
        <f>SUMPRODUCT(CP87:CP95,CV87:CV95)/SUM(CV87:CV95)/1.5</f>
        <v>5.75</v>
      </c>
      <c r="DE87" s="54">
        <f>SUMPRODUCT(CQ87:CQ95,CW87:CW95)/SUM(CW87:CW95)/1.5</f>
        <v>2.8571428571428572</v>
      </c>
      <c r="DJ87">
        <v>203</v>
      </c>
      <c r="DK87">
        <v>4</v>
      </c>
      <c r="DL87" s="53">
        <v>5</v>
      </c>
      <c r="DM87" s="53">
        <v>5</v>
      </c>
      <c r="DN87" s="53">
        <v>6</v>
      </c>
      <c r="DO87" s="53">
        <v>3</v>
      </c>
      <c r="DP87" s="53">
        <v>19</v>
      </c>
      <c r="DR87" s="4">
        <v>1</v>
      </c>
      <c r="DS87" s="4">
        <v>1</v>
      </c>
      <c r="DT87" s="4">
        <v>1</v>
      </c>
      <c r="DU87" s="4">
        <v>1</v>
      </c>
      <c r="DW87" s="4">
        <f>+DJ87</f>
        <v>203</v>
      </c>
      <c r="DX87" s="54">
        <f>SUMPRODUCT(DL87:DL98,DR87:DR98)/SUM(DR87:DR98)/1.5</f>
        <v>2.9090909090909087</v>
      </c>
      <c r="DY87" s="54">
        <f>SUMPRODUCT(DM87:DM98,DS87:DS98)/SUM(DS87:DS98)/1.5</f>
        <v>4.333333333333333</v>
      </c>
      <c r="DZ87" s="54">
        <f>SUMPRODUCT(DN87:DN98,DT87:DT98)/SUM(DT87:DT98)/1.5</f>
        <v>4.7878787878787881</v>
      </c>
      <c r="EA87" s="54">
        <f>SUMPRODUCT(DO87:DO98,DU87:DU98)/SUM(DU87:DU98)/1.5</f>
        <v>2.8000000000000003</v>
      </c>
    </row>
    <row r="88" spans="27:131" x14ac:dyDescent="0.25">
      <c r="AA88" s="11">
        <v>2</v>
      </c>
      <c r="AB88" s="9">
        <v>17</v>
      </c>
      <c r="AC88" s="9">
        <v>26</v>
      </c>
      <c r="AD88" s="9">
        <v>10</v>
      </c>
      <c r="AE88" s="9">
        <v>24</v>
      </c>
      <c r="AF88" s="9">
        <v>77</v>
      </c>
      <c r="AH88" s="11">
        <v>4</v>
      </c>
      <c r="AI88" s="9">
        <v>7</v>
      </c>
      <c r="AJ88" s="9"/>
      <c r="AK88" s="9">
        <v>4</v>
      </c>
      <c r="AL88" s="9">
        <v>9</v>
      </c>
      <c r="AM88" s="9">
        <v>20</v>
      </c>
      <c r="BA88" t="s">
        <v>371</v>
      </c>
      <c r="BB88" s="9">
        <v>6</v>
      </c>
      <c r="BC88" s="9">
        <v>7</v>
      </c>
      <c r="BD88" s="9">
        <v>8</v>
      </c>
      <c r="BE88" s="9">
        <v>3</v>
      </c>
      <c r="BF88" s="9">
        <v>24</v>
      </c>
      <c r="BI88" s="11">
        <v>168</v>
      </c>
      <c r="BJ88" s="9">
        <v>13</v>
      </c>
      <c r="BK88" s="9">
        <v>16</v>
      </c>
      <c r="BL88" s="9">
        <v>12</v>
      </c>
      <c r="BM88" s="9">
        <v>15</v>
      </c>
      <c r="BN88" s="9">
        <v>56</v>
      </c>
      <c r="BO88" s="36">
        <f t="shared" si="7"/>
        <v>14</v>
      </c>
      <c r="BP88" s="36">
        <f t="shared" si="8"/>
        <v>9.3333333333333339</v>
      </c>
      <c r="BW88" s="4"/>
      <c r="BX88" s="4">
        <v>201</v>
      </c>
      <c r="BY88" s="4" t="s">
        <v>369</v>
      </c>
      <c r="BZ88" s="9">
        <v>5</v>
      </c>
      <c r="CA88" s="9"/>
      <c r="CB88" s="9"/>
      <c r="CC88" s="9"/>
      <c r="CD88" s="9">
        <v>5</v>
      </c>
      <c r="CL88"/>
      <c r="CM88">
        <v>43</v>
      </c>
      <c r="CN88" s="53">
        <v>9</v>
      </c>
      <c r="CO88" s="53">
        <v>12</v>
      </c>
      <c r="CP88" s="53">
        <v>14</v>
      </c>
      <c r="CQ88" s="53">
        <v>8</v>
      </c>
      <c r="CR88" s="53">
        <v>43</v>
      </c>
      <c r="CT88" s="4">
        <v>1</v>
      </c>
      <c r="CU88" s="4">
        <v>1</v>
      </c>
      <c r="CV88" s="4">
        <v>0</v>
      </c>
      <c r="CW88" s="4">
        <v>0</v>
      </c>
      <c r="CZ88" s="4"/>
      <c r="DA88" s="4"/>
      <c r="DK88">
        <v>22</v>
      </c>
      <c r="DL88" s="53">
        <v>3</v>
      </c>
      <c r="DM88" s="53">
        <v>4</v>
      </c>
      <c r="DN88" s="53">
        <v>3</v>
      </c>
      <c r="DO88" s="53">
        <v>2</v>
      </c>
      <c r="DP88" s="53">
        <v>12</v>
      </c>
      <c r="DR88" s="4">
        <v>1</v>
      </c>
      <c r="DS88" s="4">
        <v>1</v>
      </c>
      <c r="DT88" s="4">
        <v>1</v>
      </c>
      <c r="DU88" s="4">
        <v>1</v>
      </c>
      <c r="DW88" s="4"/>
      <c r="DX88" s="4"/>
      <c r="DY88" s="4"/>
      <c r="DZ88" s="4"/>
      <c r="EA88" s="4"/>
    </row>
    <row r="89" spans="27:131" x14ac:dyDescent="0.25">
      <c r="AA89" s="11">
        <v>3</v>
      </c>
      <c r="AB89" s="9">
        <v>10</v>
      </c>
      <c r="AC89" s="9"/>
      <c r="AD89" s="9">
        <v>1</v>
      </c>
      <c r="AE89" s="9">
        <v>6</v>
      </c>
      <c r="AF89" s="9">
        <v>17</v>
      </c>
      <c r="AH89" s="11">
        <v>5</v>
      </c>
      <c r="AI89" s="9">
        <v>6</v>
      </c>
      <c r="AJ89" s="9"/>
      <c r="AK89" s="9">
        <v>2</v>
      </c>
      <c r="AL89" s="9">
        <v>4</v>
      </c>
      <c r="AM89" s="9">
        <v>12</v>
      </c>
      <c r="AZ89">
        <v>168</v>
      </c>
      <c r="BA89">
        <v>201</v>
      </c>
      <c r="BB89" s="9">
        <v>13</v>
      </c>
      <c r="BC89" s="9">
        <v>16</v>
      </c>
      <c r="BD89" s="9">
        <v>12</v>
      </c>
      <c r="BE89" s="9">
        <v>15</v>
      </c>
      <c r="BF89" s="9">
        <v>56</v>
      </c>
      <c r="BI89" s="8">
        <v>202</v>
      </c>
      <c r="BJ89" s="9"/>
      <c r="BK89" s="9"/>
      <c r="BL89" s="9"/>
      <c r="BM89" s="9"/>
      <c r="BN89" s="9"/>
      <c r="BO89" s="36">
        <f t="shared" si="7"/>
        <v>0</v>
      </c>
      <c r="BP89" s="36">
        <f t="shared" si="8"/>
        <v>0</v>
      </c>
      <c r="BW89" s="4"/>
      <c r="BX89" s="4">
        <v>203</v>
      </c>
      <c r="BY89" s="4" t="s">
        <v>369</v>
      </c>
      <c r="BZ89" s="9">
        <v>3</v>
      </c>
      <c r="CA89" s="9">
        <v>4</v>
      </c>
      <c r="CB89" s="9">
        <v>5</v>
      </c>
      <c r="CC89" s="9">
        <v>2</v>
      </c>
      <c r="CD89" s="9">
        <v>14</v>
      </c>
      <c r="CL89"/>
      <c r="CM89">
        <v>160</v>
      </c>
      <c r="CN89" s="53">
        <v>14</v>
      </c>
      <c r="CO89" s="53">
        <v>11</v>
      </c>
      <c r="CP89" s="53">
        <v>15</v>
      </c>
      <c r="CQ89" s="53">
        <v>7</v>
      </c>
      <c r="CR89" s="53">
        <v>47</v>
      </c>
      <c r="CT89" s="4">
        <v>1</v>
      </c>
      <c r="CU89" s="4">
        <v>1</v>
      </c>
      <c r="CV89" s="4">
        <v>1</v>
      </c>
      <c r="CW89" s="4">
        <v>1</v>
      </c>
      <c r="CZ89" s="4"/>
      <c r="DA89" s="4"/>
      <c r="DK89">
        <v>30</v>
      </c>
      <c r="DL89" s="53">
        <v>2</v>
      </c>
      <c r="DM89" s="53">
        <v>5</v>
      </c>
      <c r="DN89" s="53">
        <v>2</v>
      </c>
      <c r="DO89" s="53">
        <v>1</v>
      </c>
      <c r="DP89" s="53">
        <v>10</v>
      </c>
      <c r="DR89" s="4">
        <v>0</v>
      </c>
      <c r="DS89" s="4">
        <v>1</v>
      </c>
      <c r="DT89" s="4">
        <v>0</v>
      </c>
      <c r="DU89" s="4">
        <v>0</v>
      </c>
      <c r="DW89" s="4"/>
      <c r="DX89" s="4"/>
      <c r="DY89" s="4"/>
      <c r="DZ89" s="4"/>
      <c r="EA89" s="4"/>
    </row>
    <row r="90" spans="27:131" x14ac:dyDescent="0.25">
      <c r="AA90" s="11">
        <v>4</v>
      </c>
      <c r="AB90" s="9">
        <v>11</v>
      </c>
      <c r="AC90" s="9"/>
      <c r="AD90" s="9"/>
      <c r="AE90" s="9"/>
      <c r="AF90" s="9">
        <v>11</v>
      </c>
      <c r="AH90" s="11">
        <v>6</v>
      </c>
      <c r="AI90" s="9">
        <v>4</v>
      </c>
      <c r="AJ90" s="9"/>
      <c r="AK90" s="9">
        <v>1</v>
      </c>
      <c r="AL90" s="9">
        <v>10</v>
      </c>
      <c r="AM90" s="9">
        <v>15</v>
      </c>
      <c r="BA90">
        <v>206</v>
      </c>
      <c r="BB90" s="9">
        <v>13</v>
      </c>
      <c r="BC90" s="9">
        <v>7</v>
      </c>
      <c r="BD90" s="9">
        <v>13</v>
      </c>
      <c r="BE90" s="9">
        <v>12</v>
      </c>
      <c r="BF90" s="9">
        <v>45</v>
      </c>
      <c r="BI90" s="11">
        <v>4</v>
      </c>
      <c r="BJ90" s="9">
        <v>14</v>
      </c>
      <c r="BK90" s="9">
        <v>14</v>
      </c>
      <c r="BL90" s="9">
        <v>14</v>
      </c>
      <c r="BM90" s="9">
        <v>11</v>
      </c>
      <c r="BN90" s="9">
        <v>53</v>
      </c>
      <c r="BO90" s="36">
        <f t="shared" si="7"/>
        <v>13.25</v>
      </c>
      <c r="BP90" s="36">
        <f t="shared" si="8"/>
        <v>8.8333333333333339</v>
      </c>
      <c r="BW90" s="4"/>
      <c r="BX90" s="4" t="s">
        <v>370</v>
      </c>
      <c r="BY90" s="4" t="s">
        <v>369</v>
      </c>
      <c r="BZ90" s="9">
        <v>11</v>
      </c>
      <c r="CA90" s="9">
        <v>3</v>
      </c>
      <c r="CB90" s="9">
        <v>5</v>
      </c>
      <c r="CC90" s="9">
        <v>5</v>
      </c>
      <c r="CD90" s="9">
        <v>24</v>
      </c>
      <c r="CK90">
        <v>203</v>
      </c>
      <c r="CL90" t="s">
        <v>369</v>
      </c>
      <c r="CM90">
        <v>22</v>
      </c>
      <c r="CN90" s="53">
        <v>3</v>
      </c>
      <c r="CO90" s="53">
        <v>4</v>
      </c>
      <c r="CP90" s="53">
        <v>3</v>
      </c>
      <c r="CQ90" s="53">
        <v>2</v>
      </c>
      <c r="CR90" s="53">
        <v>12</v>
      </c>
      <c r="CT90" s="4">
        <v>1</v>
      </c>
      <c r="CU90" s="4">
        <v>1</v>
      </c>
      <c r="CV90" s="4">
        <v>1</v>
      </c>
      <c r="CW90" s="4">
        <v>1</v>
      </c>
      <c r="CZ90" s="4"/>
      <c r="DA90" s="4"/>
      <c r="DK90">
        <v>33</v>
      </c>
      <c r="DL90" s="53">
        <v>4</v>
      </c>
      <c r="DM90" s="53">
        <v>9</v>
      </c>
      <c r="DN90" s="53">
        <v>12</v>
      </c>
      <c r="DO90" s="53">
        <v>5</v>
      </c>
      <c r="DP90" s="53">
        <v>30</v>
      </c>
      <c r="DR90" s="4">
        <v>1</v>
      </c>
      <c r="DS90" s="4">
        <v>1</v>
      </c>
      <c r="DT90" s="4">
        <v>1</v>
      </c>
      <c r="DU90" s="4">
        <v>1</v>
      </c>
      <c r="DW90" s="4"/>
      <c r="DX90" s="4"/>
      <c r="DY90" s="4"/>
      <c r="DZ90" s="4"/>
      <c r="EA90" s="4"/>
    </row>
    <row r="91" spans="27:131" x14ac:dyDescent="0.25">
      <c r="AA91" s="11">
        <v>5</v>
      </c>
      <c r="AB91" s="9">
        <v>8</v>
      </c>
      <c r="AC91" s="9"/>
      <c r="AD91" s="9"/>
      <c r="AE91" s="9"/>
      <c r="AF91" s="9">
        <v>8</v>
      </c>
      <c r="AH91" s="8">
        <v>203</v>
      </c>
      <c r="AI91" s="9">
        <v>47</v>
      </c>
      <c r="AJ91" s="9">
        <v>60</v>
      </c>
      <c r="AK91" s="9">
        <v>81</v>
      </c>
      <c r="AL91" s="9">
        <v>42</v>
      </c>
      <c r="AM91" s="9">
        <v>230</v>
      </c>
      <c r="BA91">
        <v>207</v>
      </c>
      <c r="BB91" s="9">
        <v>7</v>
      </c>
      <c r="BC91" s="9">
        <v>4</v>
      </c>
      <c r="BD91" s="9">
        <v>5</v>
      </c>
      <c r="BE91" s="9"/>
      <c r="BF91" s="9">
        <v>16</v>
      </c>
      <c r="BI91" s="11">
        <v>22</v>
      </c>
      <c r="BJ91" s="9">
        <v>17</v>
      </c>
      <c r="BK91" s="9">
        <v>13</v>
      </c>
      <c r="BL91" s="9">
        <v>15</v>
      </c>
      <c r="BM91" s="9">
        <v>12</v>
      </c>
      <c r="BN91" s="9">
        <v>57</v>
      </c>
      <c r="BO91" s="36">
        <f t="shared" si="7"/>
        <v>14.25</v>
      </c>
      <c r="BP91" s="36">
        <f t="shared" si="8"/>
        <v>9.5</v>
      </c>
      <c r="BW91" s="4">
        <v>80</v>
      </c>
      <c r="BX91" s="4">
        <v>201</v>
      </c>
      <c r="BY91" s="4" t="s">
        <v>369</v>
      </c>
      <c r="BZ91" s="9">
        <v>3</v>
      </c>
      <c r="CA91" s="9"/>
      <c r="CB91" s="9"/>
      <c r="CC91" s="9"/>
      <c r="CD91" s="9">
        <v>3</v>
      </c>
      <c r="CL91"/>
      <c r="CM91">
        <v>30</v>
      </c>
      <c r="CN91" s="53">
        <v>2</v>
      </c>
      <c r="CO91" s="53">
        <v>5</v>
      </c>
      <c r="CP91" s="53">
        <v>2</v>
      </c>
      <c r="CQ91" s="53">
        <v>1</v>
      </c>
      <c r="CR91" s="53">
        <v>10</v>
      </c>
      <c r="CT91" s="4">
        <v>1</v>
      </c>
      <c r="CU91" s="4">
        <v>1</v>
      </c>
      <c r="CV91" s="4">
        <v>1</v>
      </c>
      <c r="CW91" s="4">
        <v>1</v>
      </c>
      <c r="CZ91" s="4"/>
      <c r="DA91" s="4"/>
      <c r="DK91">
        <v>35</v>
      </c>
      <c r="DL91" s="53">
        <v>5</v>
      </c>
      <c r="DM91" s="53">
        <v>9</v>
      </c>
      <c r="DN91" s="53">
        <v>12</v>
      </c>
      <c r="DO91" s="53">
        <v>5</v>
      </c>
      <c r="DP91" s="53">
        <v>31</v>
      </c>
      <c r="DR91" s="4">
        <v>1</v>
      </c>
      <c r="DS91" s="4">
        <v>1</v>
      </c>
      <c r="DT91" s="4">
        <v>1</v>
      </c>
      <c r="DU91" s="4">
        <v>1</v>
      </c>
      <c r="DW91" s="4"/>
      <c r="DX91" s="4"/>
      <c r="DY91" s="4"/>
      <c r="DZ91" s="4"/>
      <c r="EA91" s="4"/>
    </row>
    <row r="92" spans="27:131" x14ac:dyDescent="0.25">
      <c r="AA92" s="11">
        <v>6</v>
      </c>
      <c r="AB92" s="9">
        <v>3</v>
      </c>
      <c r="AC92" s="9"/>
      <c r="AD92" s="9"/>
      <c r="AE92" s="9"/>
      <c r="AF92" s="9">
        <v>3</v>
      </c>
      <c r="AH92" s="11">
        <v>1</v>
      </c>
      <c r="AI92" s="9">
        <v>21</v>
      </c>
      <c r="AJ92" s="9">
        <v>45</v>
      </c>
      <c r="AK92" s="9">
        <v>51</v>
      </c>
      <c r="AL92" s="9">
        <v>13</v>
      </c>
      <c r="AM92" s="9">
        <v>130</v>
      </c>
      <c r="BA92">
        <v>301</v>
      </c>
      <c r="BB92" s="9">
        <v>5</v>
      </c>
      <c r="BC92" s="9">
        <v>6</v>
      </c>
      <c r="BD92" s="9">
        <v>7</v>
      </c>
      <c r="BE92" s="9">
        <v>5</v>
      </c>
      <c r="BF92" s="9">
        <v>23</v>
      </c>
      <c r="BI92" s="11">
        <v>30</v>
      </c>
      <c r="BJ92" s="9">
        <v>10</v>
      </c>
      <c r="BK92" s="9">
        <v>6</v>
      </c>
      <c r="BL92" s="9">
        <v>11</v>
      </c>
      <c r="BM92" s="9">
        <v>5</v>
      </c>
      <c r="BN92" s="9">
        <v>32</v>
      </c>
      <c r="BO92" s="36">
        <f t="shared" si="7"/>
        <v>8</v>
      </c>
      <c r="BP92" s="36">
        <f t="shared" si="8"/>
        <v>5.333333333333333</v>
      </c>
      <c r="BW92" s="4"/>
      <c r="BX92" s="4">
        <v>202</v>
      </c>
      <c r="BY92" s="4" t="s">
        <v>369</v>
      </c>
      <c r="BZ92" s="9">
        <v>9</v>
      </c>
      <c r="CA92" s="9">
        <v>13</v>
      </c>
      <c r="CB92" s="9">
        <v>14</v>
      </c>
      <c r="CC92" s="9">
        <v>9</v>
      </c>
      <c r="CD92" s="9">
        <v>45</v>
      </c>
      <c r="CL92"/>
      <c r="CM92">
        <v>33</v>
      </c>
      <c r="CN92" s="53">
        <v>4</v>
      </c>
      <c r="CO92" s="53">
        <v>9</v>
      </c>
      <c r="CP92" s="53">
        <v>12</v>
      </c>
      <c r="CQ92" s="53">
        <v>5</v>
      </c>
      <c r="CR92" s="53">
        <v>30</v>
      </c>
      <c r="CT92" s="4">
        <v>1</v>
      </c>
      <c r="CU92" s="4">
        <v>0</v>
      </c>
      <c r="CV92" s="4">
        <v>1</v>
      </c>
      <c r="CW92" s="4">
        <v>1</v>
      </c>
      <c r="CZ92" s="4"/>
      <c r="DA92" s="4"/>
      <c r="DK92">
        <v>38</v>
      </c>
      <c r="DL92" s="53">
        <v>4</v>
      </c>
      <c r="DM92" s="53">
        <v>12</v>
      </c>
      <c r="DN92" s="53">
        <v>12</v>
      </c>
      <c r="DO92" s="53">
        <v>5</v>
      </c>
      <c r="DP92" s="53">
        <v>33</v>
      </c>
      <c r="DR92" s="4">
        <v>1</v>
      </c>
      <c r="DS92" s="4">
        <v>1</v>
      </c>
      <c r="DT92" s="4">
        <v>1</v>
      </c>
      <c r="DU92" s="4">
        <v>1</v>
      </c>
      <c r="DW92" s="4"/>
      <c r="DX92" s="4"/>
      <c r="DY92" s="4"/>
      <c r="DZ92" s="4"/>
      <c r="EA92" s="4"/>
    </row>
    <row r="93" spans="27:131" x14ac:dyDescent="0.25">
      <c r="AA93" s="8">
        <v>88</v>
      </c>
      <c r="AB93" s="9">
        <v>33</v>
      </c>
      <c r="AC93" s="9">
        <v>28</v>
      </c>
      <c r="AD93" s="9">
        <v>32</v>
      </c>
      <c r="AE93" s="9">
        <v>29</v>
      </c>
      <c r="AF93" s="9">
        <v>122</v>
      </c>
      <c r="AH93" s="11">
        <v>2</v>
      </c>
      <c r="AI93" s="9">
        <v>16</v>
      </c>
      <c r="AJ93" s="9">
        <v>15</v>
      </c>
      <c r="AK93" s="9">
        <v>29</v>
      </c>
      <c r="AL93" s="9">
        <v>18</v>
      </c>
      <c r="AM93" s="9">
        <v>78</v>
      </c>
      <c r="BA93">
        <v>306</v>
      </c>
      <c r="BB93" s="9">
        <v>7</v>
      </c>
      <c r="BC93" s="9">
        <v>4</v>
      </c>
      <c r="BD93" s="9">
        <v>8</v>
      </c>
      <c r="BE93" s="9">
        <v>4</v>
      </c>
      <c r="BF93" s="9">
        <v>23</v>
      </c>
      <c r="BI93" s="11">
        <v>38</v>
      </c>
      <c r="BJ93" s="9">
        <v>10</v>
      </c>
      <c r="BK93" s="9">
        <v>13</v>
      </c>
      <c r="BL93" s="9">
        <v>15</v>
      </c>
      <c r="BM93" s="9">
        <v>8</v>
      </c>
      <c r="BN93" s="9">
        <v>46</v>
      </c>
      <c r="BO93" s="36">
        <f t="shared" si="7"/>
        <v>11.5</v>
      </c>
      <c r="BP93" s="36">
        <f t="shared" si="8"/>
        <v>7.666666666666667</v>
      </c>
      <c r="BW93" s="4"/>
      <c r="BX93" s="4">
        <v>206</v>
      </c>
      <c r="BY93" s="4" t="s">
        <v>369</v>
      </c>
      <c r="BZ93" s="9">
        <v>9</v>
      </c>
      <c r="CA93" s="9">
        <v>13</v>
      </c>
      <c r="CB93" s="9">
        <v>13</v>
      </c>
      <c r="CC93" s="9">
        <v>13</v>
      </c>
      <c r="CD93" s="9">
        <v>48</v>
      </c>
      <c r="CL93"/>
      <c r="CM93">
        <v>38</v>
      </c>
      <c r="CN93" s="53">
        <v>4</v>
      </c>
      <c r="CO93" s="53">
        <v>12</v>
      </c>
      <c r="CP93" s="53">
        <v>12</v>
      </c>
      <c r="CQ93" s="53">
        <v>5</v>
      </c>
      <c r="CR93" s="53">
        <v>33</v>
      </c>
      <c r="CT93" s="4">
        <v>1</v>
      </c>
      <c r="CU93" s="4">
        <v>1</v>
      </c>
      <c r="CV93" s="4">
        <v>1</v>
      </c>
      <c r="CW93" s="4">
        <v>1</v>
      </c>
      <c r="CZ93" s="4"/>
      <c r="DA93" s="4"/>
      <c r="DK93">
        <v>40</v>
      </c>
      <c r="DL93" s="53">
        <v>5</v>
      </c>
      <c r="DM93" s="53">
        <v>8</v>
      </c>
      <c r="DN93" s="53">
        <v>9</v>
      </c>
      <c r="DO93" s="53">
        <v>9</v>
      </c>
      <c r="DP93" s="53">
        <v>31</v>
      </c>
      <c r="DR93" s="4">
        <v>1</v>
      </c>
      <c r="DS93" s="4">
        <v>1</v>
      </c>
      <c r="DT93" s="4">
        <v>1</v>
      </c>
      <c r="DU93" s="4">
        <v>1</v>
      </c>
      <c r="DW93" s="4"/>
      <c r="DX93" s="4"/>
      <c r="DY93" s="4"/>
      <c r="DZ93" s="4"/>
      <c r="EA93" s="4"/>
    </row>
    <row r="94" spans="27:131" x14ac:dyDescent="0.25">
      <c r="AA94" s="11">
        <v>1</v>
      </c>
      <c r="AB94" s="9">
        <v>6</v>
      </c>
      <c r="AC94" s="9">
        <v>26</v>
      </c>
      <c r="AD94" s="9">
        <v>30</v>
      </c>
      <c r="AE94" s="9">
        <v>20</v>
      </c>
      <c r="AF94" s="9">
        <v>82</v>
      </c>
      <c r="AH94" s="11">
        <v>3</v>
      </c>
      <c r="AI94" s="9">
        <v>6</v>
      </c>
      <c r="AJ94" s="9"/>
      <c r="AK94" s="9">
        <v>1</v>
      </c>
      <c r="AL94" s="9">
        <v>5</v>
      </c>
      <c r="AM94" s="9">
        <v>12</v>
      </c>
      <c r="BA94">
        <v>307</v>
      </c>
      <c r="BB94" s="9">
        <v>8</v>
      </c>
      <c r="BC94" s="9">
        <v>9</v>
      </c>
      <c r="BD94" s="9">
        <v>12</v>
      </c>
      <c r="BE94" s="9">
        <v>3</v>
      </c>
      <c r="BF94" s="9">
        <v>32</v>
      </c>
      <c r="BI94" s="11">
        <v>40</v>
      </c>
      <c r="BJ94" s="9">
        <v>11</v>
      </c>
      <c r="BK94" s="9">
        <v>14</v>
      </c>
      <c r="BL94" s="9">
        <v>11</v>
      </c>
      <c r="BM94" s="9">
        <v>7</v>
      </c>
      <c r="BN94" s="9">
        <v>43</v>
      </c>
      <c r="BO94" s="36">
        <f t="shared" si="7"/>
        <v>10.75</v>
      </c>
      <c r="BP94" s="36">
        <f t="shared" si="8"/>
        <v>7.166666666666667</v>
      </c>
      <c r="BW94" s="4"/>
      <c r="BX94" s="4">
        <v>301</v>
      </c>
      <c r="BY94" s="4" t="s">
        <v>369</v>
      </c>
      <c r="BZ94" s="9">
        <v>7</v>
      </c>
      <c r="CA94" s="9">
        <v>1</v>
      </c>
      <c r="CB94" s="9"/>
      <c r="CC94" s="9"/>
      <c r="CD94" s="9">
        <v>8</v>
      </c>
      <c r="CL94"/>
      <c r="CM94">
        <v>40</v>
      </c>
      <c r="CN94" s="53">
        <v>5</v>
      </c>
      <c r="CO94" s="53">
        <v>8</v>
      </c>
      <c r="CP94" s="53">
        <v>9</v>
      </c>
      <c r="CQ94" s="53">
        <v>9</v>
      </c>
      <c r="CR94" s="53">
        <v>31</v>
      </c>
      <c r="CT94" s="4">
        <v>1</v>
      </c>
      <c r="CU94" s="4">
        <v>1</v>
      </c>
      <c r="CV94" s="4">
        <v>1</v>
      </c>
      <c r="CW94" s="4">
        <v>0</v>
      </c>
      <c r="CZ94" s="4"/>
      <c r="DA94" s="4"/>
      <c r="DK94">
        <v>43</v>
      </c>
      <c r="DL94" s="53">
        <v>4</v>
      </c>
      <c r="DM94" s="53">
        <v>2</v>
      </c>
      <c r="DN94" s="53">
        <v>4</v>
      </c>
      <c r="DO94" s="53">
        <v>4</v>
      </c>
      <c r="DP94" s="53">
        <v>14</v>
      </c>
      <c r="DR94" s="4">
        <v>1</v>
      </c>
      <c r="DS94" s="4">
        <v>0</v>
      </c>
      <c r="DT94" s="4">
        <v>1</v>
      </c>
      <c r="DU94" s="4">
        <v>1</v>
      </c>
      <c r="DW94" s="4"/>
      <c r="DX94" s="4"/>
      <c r="DY94" s="4"/>
      <c r="DZ94" s="4"/>
      <c r="EA94" s="4"/>
    </row>
    <row r="95" spans="27:131" x14ac:dyDescent="0.25">
      <c r="AA95" s="11">
        <v>2</v>
      </c>
      <c r="AB95" s="9">
        <v>6</v>
      </c>
      <c r="AC95" s="9">
        <v>2</v>
      </c>
      <c r="AD95" s="9">
        <v>2</v>
      </c>
      <c r="AE95" s="9">
        <v>7</v>
      </c>
      <c r="AF95" s="9">
        <v>17</v>
      </c>
      <c r="AH95" s="11">
        <v>4</v>
      </c>
      <c r="AI95" s="9">
        <v>3</v>
      </c>
      <c r="AJ95" s="9"/>
      <c r="AK95" s="9"/>
      <c r="AL95" s="9">
        <v>3</v>
      </c>
      <c r="AM95" s="9">
        <v>6</v>
      </c>
      <c r="BA95">
        <v>308</v>
      </c>
      <c r="BB95" s="9">
        <v>15</v>
      </c>
      <c r="BC95" s="9">
        <v>5</v>
      </c>
      <c r="BD95" s="9">
        <v>13</v>
      </c>
      <c r="BE95" s="9">
        <v>10</v>
      </c>
      <c r="BF95" s="9">
        <v>43</v>
      </c>
      <c r="BI95" s="11">
        <v>43</v>
      </c>
      <c r="BJ95" s="9">
        <v>12</v>
      </c>
      <c r="BK95" s="9">
        <v>9</v>
      </c>
      <c r="BL95" s="9">
        <v>14</v>
      </c>
      <c r="BM95" s="9">
        <v>8</v>
      </c>
      <c r="BN95" s="9">
        <v>43</v>
      </c>
      <c r="BO95" s="36">
        <f t="shared" si="7"/>
        <v>10.75</v>
      </c>
      <c r="BP95" s="36">
        <f t="shared" si="8"/>
        <v>7.166666666666667</v>
      </c>
      <c r="BW95" s="4"/>
      <c r="BX95" s="4">
        <v>306</v>
      </c>
      <c r="BY95" s="4" t="s">
        <v>369</v>
      </c>
      <c r="BZ95" s="9">
        <v>4</v>
      </c>
      <c r="CA95" s="9">
        <v>5</v>
      </c>
      <c r="CB95" s="9">
        <v>9</v>
      </c>
      <c r="CC95" s="9">
        <v>4</v>
      </c>
      <c r="CD95" s="9">
        <v>22</v>
      </c>
      <c r="CL95"/>
      <c r="CM95">
        <v>76</v>
      </c>
      <c r="CN95" s="53">
        <v>3</v>
      </c>
      <c r="CO95" s="53">
        <v>2</v>
      </c>
      <c r="CP95" s="53">
        <v>5</v>
      </c>
      <c r="CQ95" s="53">
        <v>3</v>
      </c>
      <c r="CR95" s="53">
        <v>13</v>
      </c>
      <c r="CT95" s="4">
        <v>1</v>
      </c>
      <c r="CU95" s="4">
        <v>1</v>
      </c>
      <c r="CV95" s="4">
        <v>1</v>
      </c>
      <c r="CW95" s="4">
        <v>1</v>
      </c>
      <c r="CZ95" s="4"/>
      <c r="DA95" s="4"/>
      <c r="DK95">
        <v>76</v>
      </c>
      <c r="DL95" s="53">
        <v>3</v>
      </c>
      <c r="DM95" s="53">
        <v>2</v>
      </c>
      <c r="DN95" s="53">
        <v>5</v>
      </c>
      <c r="DO95" s="53">
        <v>3</v>
      </c>
      <c r="DP95" s="53">
        <v>13</v>
      </c>
      <c r="DR95" s="4">
        <v>1</v>
      </c>
      <c r="DS95" s="4">
        <v>0</v>
      </c>
      <c r="DT95" s="4">
        <v>1</v>
      </c>
      <c r="DU95" s="4">
        <v>1</v>
      </c>
      <c r="DW95" s="4"/>
      <c r="DX95" s="4"/>
      <c r="DY95" s="4"/>
      <c r="DZ95" s="4"/>
      <c r="EA95" s="4"/>
    </row>
    <row r="96" spans="27:131" x14ac:dyDescent="0.25">
      <c r="AA96" s="11">
        <v>3</v>
      </c>
      <c r="AB96" s="9">
        <v>3</v>
      </c>
      <c r="AC96" s="9"/>
      <c r="AD96" s="9"/>
      <c r="AE96" s="9">
        <v>1</v>
      </c>
      <c r="AF96" s="9">
        <v>4</v>
      </c>
      <c r="AH96" s="11">
        <v>5</v>
      </c>
      <c r="AI96" s="9">
        <v>1</v>
      </c>
      <c r="AJ96" s="9"/>
      <c r="AK96" s="9"/>
      <c r="AL96" s="9">
        <v>1</v>
      </c>
      <c r="AM96" s="9">
        <v>2</v>
      </c>
      <c r="AZ96">
        <v>264</v>
      </c>
      <c r="BA96">
        <v>105</v>
      </c>
      <c r="BB96" s="9">
        <v>9</v>
      </c>
      <c r="BC96" s="9">
        <v>5</v>
      </c>
      <c r="BD96" s="9">
        <v>17</v>
      </c>
      <c r="BE96" s="9">
        <v>7</v>
      </c>
      <c r="BF96" s="9">
        <v>38</v>
      </c>
      <c r="BI96" s="11">
        <v>80</v>
      </c>
      <c r="BJ96" s="9">
        <v>13</v>
      </c>
      <c r="BK96" s="9">
        <v>9</v>
      </c>
      <c r="BL96" s="9">
        <v>14</v>
      </c>
      <c r="BM96" s="9">
        <v>9</v>
      </c>
      <c r="BN96" s="9">
        <v>45</v>
      </c>
      <c r="BO96" s="36">
        <f t="shared" si="7"/>
        <v>11.25</v>
      </c>
      <c r="BP96" s="36">
        <f t="shared" si="8"/>
        <v>7.5</v>
      </c>
      <c r="BW96" s="4"/>
      <c r="BX96" s="4">
        <v>308</v>
      </c>
      <c r="BY96" s="4" t="s">
        <v>369</v>
      </c>
      <c r="BZ96" s="9">
        <v>11</v>
      </c>
      <c r="CA96" s="9">
        <v>15</v>
      </c>
      <c r="CB96" s="9">
        <v>15</v>
      </c>
      <c r="CC96" s="9">
        <v>6</v>
      </c>
      <c r="CD96" s="9">
        <v>47</v>
      </c>
      <c r="CL96"/>
      <c r="CM96">
        <v>78</v>
      </c>
      <c r="CN96" s="53">
        <v>3</v>
      </c>
      <c r="CO96" s="53">
        <v>4</v>
      </c>
      <c r="CP96" s="53">
        <v>5</v>
      </c>
      <c r="CQ96" s="53">
        <v>2</v>
      </c>
      <c r="CR96" s="53">
        <v>14</v>
      </c>
      <c r="CT96" s="4">
        <v>1</v>
      </c>
      <c r="CU96" s="4">
        <v>1</v>
      </c>
      <c r="CV96" s="4">
        <v>1</v>
      </c>
      <c r="CW96" s="4">
        <v>1</v>
      </c>
      <c r="CZ96" s="4">
        <f>+CZ87</f>
        <v>0</v>
      </c>
      <c r="DA96" s="4">
        <f>+CL96</f>
        <v>0</v>
      </c>
      <c r="DB96" s="54">
        <f>SUMPRODUCT(CN96:CN98,CT96:CT98)/SUM(CT96:CT98)/1.5</f>
        <v>3.3333333333333335</v>
      </c>
      <c r="DC96" s="54">
        <f>SUMPRODUCT(CO96:CO98,CU96:CU98)/SUM(CU96:CU98)/1.5</f>
        <v>2.6666666666666665</v>
      </c>
      <c r="DD96" s="54">
        <f>SUMPRODUCT(CP96:CP98,CV96:CV98)/SUM(CV96:CV98)/1.5</f>
        <v>3.5555555555555554</v>
      </c>
      <c r="DE96" s="54">
        <f>SUMPRODUCT(CQ96:CQ98,CW96:CW98)/SUM(CW96:CW98)/1.5</f>
        <v>1.5555555555555556</v>
      </c>
      <c r="DK96">
        <v>78</v>
      </c>
      <c r="DL96" s="53">
        <v>3</v>
      </c>
      <c r="DM96" s="53">
        <v>4</v>
      </c>
      <c r="DN96" s="53">
        <v>5</v>
      </c>
      <c r="DO96" s="53">
        <v>2</v>
      </c>
      <c r="DP96" s="53">
        <v>14</v>
      </c>
      <c r="DR96" s="4">
        <v>1</v>
      </c>
      <c r="DS96" s="4">
        <v>1</v>
      </c>
      <c r="DT96" s="4">
        <v>1</v>
      </c>
      <c r="DU96" s="4">
        <v>1</v>
      </c>
      <c r="DW96" s="4"/>
      <c r="DX96" s="4"/>
      <c r="DY96" s="4"/>
      <c r="DZ96" s="4"/>
      <c r="EA96" s="4"/>
    </row>
    <row r="97" spans="27:131" x14ac:dyDescent="0.25">
      <c r="AA97" s="11">
        <v>4</v>
      </c>
      <c r="AB97" s="9">
        <v>6</v>
      </c>
      <c r="AC97" s="9"/>
      <c r="AD97" s="9"/>
      <c r="AE97" s="9"/>
      <c r="AF97" s="9">
        <v>6</v>
      </c>
      <c r="AH97" s="11">
        <v>6</v>
      </c>
      <c r="AI97" s="9"/>
      <c r="AJ97" s="9"/>
      <c r="AK97" s="9"/>
      <c r="AL97" s="9">
        <v>2</v>
      </c>
      <c r="AM97" s="9">
        <v>2</v>
      </c>
      <c r="BA97">
        <v>106</v>
      </c>
      <c r="BB97" s="9">
        <v>13</v>
      </c>
      <c r="BC97" s="9">
        <v>9</v>
      </c>
      <c r="BD97" s="9">
        <v>9</v>
      </c>
      <c r="BE97" s="9">
        <v>8</v>
      </c>
      <c r="BF97" s="9">
        <v>39</v>
      </c>
      <c r="BI97" s="11">
        <v>105</v>
      </c>
      <c r="BJ97" s="9">
        <v>13</v>
      </c>
      <c r="BK97" s="9">
        <v>9</v>
      </c>
      <c r="BL97" s="9">
        <v>10</v>
      </c>
      <c r="BM97" s="9">
        <v>9</v>
      </c>
      <c r="BN97" s="9">
        <v>41</v>
      </c>
      <c r="BO97" s="36">
        <f t="shared" si="7"/>
        <v>10.25</v>
      </c>
      <c r="BP97" s="36">
        <f t="shared" si="8"/>
        <v>6.833333333333333</v>
      </c>
      <c r="BW97" s="4"/>
      <c r="BX97" s="4" t="s">
        <v>371</v>
      </c>
      <c r="BY97" s="4" t="s">
        <v>369</v>
      </c>
      <c r="BZ97" s="9">
        <v>11</v>
      </c>
      <c r="CA97" s="9">
        <v>4</v>
      </c>
      <c r="CB97" s="9">
        <v>5</v>
      </c>
      <c r="CC97" s="9">
        <v>4</v>
      </c>
      <c r="CD97" s="9">
        <v>24</v>
      </c>
      <c r="CL97"/>
      <c r="CM97">
        <v>292</v>
      </c>
      <c r="CN97" s="53">
        <v>6</v>
      </c>
      <c r="CO97" s="53">
        <v>4</v>
      </c>
      <c r="CP97" s="53">
        <v>5</v>
      </c>
      <c r="CQ97" s="53">
        <v>1</v>
      </c>
      <c r="CR97" s="53">
        <v>16</v>
      </c>
      <c r="CT97" s="4">
        <v>1</v>
      </c>
      <c r="CU97" s="4">
        <v>1</v>
      </c>
      <c r="CV97" s="4">
        <v>1</v>
      </c>
      <c r="CW97" s="4">
        <v>1</v>
      </c>
      <c r="CZ97" s="4"/>
      <c r="DA97" s="4"/>
      <c r="DK97">
        <v>292</v>
      </c>
      <c r="DL97" s="53">
        <v>6</v>
      </c>
      <c r="DM97" s="53">
        <v>4</v>
      </c>
      <c r="DN97" s="53">
        <v>5</v>
      </c>
      <c r="DO97" s="53">
        <v>1</v>
      </c>
      <c r="DP97" s="53">
        <v>16</v>
      </c>
      <c r="DR97" s="4">
        <v>1</v>
      </c>
      <c r="DS97" s="4">
        <v>1</v>
      </c>
      <c r="DT97" s="4">
        <v>1</v>
      </c>
      <c r="DU97" s="4">
        <v>0</v>
      </c>
      <c r="DW97" s="4"/>
      <c r="DX97" s="4"/>
      <c r="DY97" s="4"/>
      <c r="DZ97" s="4"/>
      <c r="EA97" s="4"/>
    </row>
    <row r="98" spans="27:131" x14ac:dyDescent="0.25">
      <c r="AA98" s="11">
        <v>5</v>
      </c>
      <c r="AB98" s="9">
        <v>3</v>
      </c>
      <c r="AC98" s="9"/>
      <c r="AD98" s="9"/>
      <c r="AE98" s="9">
        <v>1</v>
      </c>
      <c r="AF98" s="9">
        <v>4</v>
      </c>
      <c r="AH98" s="8">
        <v>205</v>
      </c>
      <c r="AI98" s="9">
        <v>47</v>
      </c>
      <c r="AJ98" s="9">
        <v>48</v>
      </c>
      <c r="AK98" s="9">
        <v>51</v>
      </c>
      <c r="AL98" s="9">
        <v>49</v>
      </c>
      <c r="AM98" s="9">
        <v>195</v>
      </c>
      <c r="BA98">
        <v>109</v>
      </c>
      <c r="BB98" s="9">
        <v>11</v>
      </c>
      <c r="BC98" s="9">
        <v>7</v>
      </c>
      <c r="BD98" s="9">
        <v>9</v>
      </c>
      <c r="BE98" s="9">
        <v>7</v>
      </c>
      <c r="BF98" s="9">
        <v>34</v>
      </c>
      <c r="BI98" s="11">
        <v>122</v>
      </c>
      <c r="BJ98" s="9">
        <v>16</v>
      </c>
      <c r="BK98" s="9">
        <v>13</v>
      </c>
      <c r="BL98" s="9">
        <v>11</v>
      </c>
      <c r="BM98" s="9">
        <v>9</v>
      </c>
      <c r="BN98" s="9">
        <v>49</v>
      </c>
      <c r="BO98" s="36">
        <f t="shared" si="7"/>
        <v>12.25</v>
      </c>
      <c r="BP98" s="36">
        <f t="shared" si="8"/>
        <v>8.1666666666666661</v>
      </c>
      <c r="BW98" s="4">
        <v>88</v>
      </c>
      <c r="BX98" s="4">
        <v>106</v>
      </c>
      <c r="BY98" s="4" t="s">
        <v>369</v>
      </c>
      <c r="BZ98" s="9">
        <v>14</v>
      </c>
      <c r="CA98" s="9">
        <v>12</v>
      </c>
      <c r="CB98" s="9">
        <v>15</v>
      </c>
      <c r="CC98" s="9">
        <v>15</v>
      </c>
      <c r="CD98" s="9">
        <v>56</v>
      </c>
      <c r="CL98"/>
      <c r="CM98">
        <v>306</v>
      </c>
      <c r="CN98" s="53">
        <v>6</v>
      </c>
      <c r="CO98" s="53">
        <v>5</v>
      </c>
      <c r="CP98" s="53">
        <v>6</v>
      </c>
      <c r="CQ98" s="53">
        <v>4</v>
      </c>
      <c r="CR98" s="53">
        <v>21</v>
      </c>
      <c r="CT98" s="4">
        <v>1</v>
      </c>
      <c r="CU98" s="4">
        <v>0</v>
      </c>
      <c r="CV98" s="4">
        <v>1</v>
      </c>
      <c r="CW98" s="4">
        <v>1</v>
      </c>
      <c r="CZ98" s="4"/>
      <c r="DA98" s="4"/>
      <c r="DK98">
        <v>306</v>
      </c>
      <c r="DL98" s="53">
        <v>6</v>
      </c>
      <c r="DM98" s="53">
        <v>5</v>
      </c>
      <c r="DN98" s="53">
        <v>6</v>
      </c>
      <c r="DO98" s="53">
        <v>4</v>
      </c>
      <c r="DP98" s="53">
        <v>21</v>
      </c>
      <c r="DR98" s="4">
        <v>1</v>
      </c>
      <c r="DS98" s="4">
        <v>1</v>
      </c>
      <c r="DT98" s="4">
        <v>1</v>
      </c>
      <c r="DU98" s="4">
        <v>1</v>
      </c>
      <c r="DW98" s="4"/>
      <c r="DX98" s="4"/>
      <c r="DY98" s="4"/>
      <c r="DZ98" s="4"/>
      <c r="EA98" s="4"/>
    </row>
    <row r="99" spans="27:131" x14ac:dyDescent="0.25">
      <c r="AA99" s="11">
        <v>6</v>
      </c>
      <c r="AB99" s="9">
        <v>9</v>
      </c>
      <c r="AC99" s="9"/>
      <c r="AD99" s="9"/>
      <c r="AE99" s="9"/>
      <c r="AF99" s="9">
        <v>9</v>
      </c>
      <c r="AH99" s="11">
        <v>1</v>
      </c>
      <c r="AI99" s="9">
        <v>33</v>
      </c>
      <c r="AJ99" s="9">
        <v>42</v>
      </c>
      <c r="AK99" s="9">
        <v>25</v>
      </c>
      <c r="AL99" s="9">
        <v>2</v>
      </c>
      <c r="AM99" s="9">
        <v>102</v>
      </c>
      <c r="BA99">
        <v>112</v>
      </c>
      <c r="BB99" s="9">
        <v>5</v>
      </c>
      <c r="BC99" s="9">
        <v>3</v>
      </c>
      <c r="BD99" s="9">
        <v>5</v>
      </c>
      <c r="BE99" s="9">
        <v>4</v>
      </c>
      <c r="BF99" s="9">
        <v>17</v>
      </c>
      <c r="BI99" s="11">
        <v>160</v>
      </c>
      <c r="BJ99" s="9">
        <v>12</v>
      </c>
      <c r="BK99" s="9">
        <v>14</v>
      </c>
      <c r="BL99" s="9">
        <v>15</v>
      </c>
      <c r="BM99" s="9">
        <v>7</v>
      </c>
      <c r="BN99" s="9">
        <v>48</v>
      </c>
      <c r="BO99" s="36">
        <f t="shared" si="7"/>
        <v>12</v>
      </c>
      <c r="BP99" s="36">
        <f t="shared" si="8"/>
        <v>8</v>
      </c>
      <c r="BW99" s="4"/>
      <c r="BX99" s="4">
        <v>109</v>
      </c>
      <c r="BY99" s="4" t="s">
        <v>369</v>
      </c>
      <c r="BZ99" s="9">
        <v>12</v>
      </c>
      <c r="CA99" s="9">
        <v>12</v>
      </c>
      <c r="CB99" s="9">
        <v>14</v>
      </c>
      <c r="CC99" s="9">
        <v>10</v>
      </c>
      <c r="CD99" s="9">
        <v>48</v>
      </c>
      <c r="CL99" t="s">
        <v>373</v>
      </c>
      <c r="CM99">
        <v>4</v>
      </c>
      <c r="CN99" s="53">
        <v>5</v>
      </c>
      <c r="CO99" s="53">
        <v>5</v>
      </c>
      <c r="CP99" s="53">
        <v>6</v>
      </c>
      <c r="CQ99" s="53">
        <v>3</v>
      </c>
      <c r="CR99" s="53">
        <v>19</v>
      </c>
      <c r="CT99" s="4">
        <v>0</v>
      </c>
      <c r="CU99" s="4">
        <v>1</v>
      </c>
      <c r="CV99" s="4">
        <v>1</v>
      </c>
      <c r="CW99" s="4">
        <v>0</v>
      </c>
      <c r="CZ99" s="4">
        <f>+CK99</f>
        <v>0</v>
      </c>
      <c r="DA99" s="4" t="str">
        <f>+CL99</f>
        <v>REG</v>
      </c>
      <c r="DB99" s="54">
        <f>SUMPRODUCT(CN99:CN100,CT99:CT100)/SUM(CT99:CT100)/1.5</f>
        <v>3.3333333333333335</v>
      </c>
      <c r="DC99" s="54">
        <f>SUMPRODUCT(CO99:CO100,CU99:CU100)/SUM(CU99:CU100)/1.5</f>
        <v>4.666666666666667</v>
      </c>
      <c r="DD99" s="54">
        <f>SUMPRODUCT(CP99:CP100,CV99:CV100)/SUM(CV99:CV100)/1.5</f>
        <v>6</v>
      </c>
      <c r="DE99" s="54">
        <f>SUMPRODUCT(CQ99:CQ100,CW99:CW100)/SUM(CW99:CW100)/1.5</f>
        <v>3.3333333333333335</v>
      </c>
      <c r="DJ99">
        <v>205</v>
      </c>
      <c r="DK99">
        <v>22</v>
      </c>
      <c r="DL99" s="53">
        <v>7</v>
      </c>
      <c r="DM99" s="53">
        <v>12</v>
      </c>
      <c r="DN99" s="53">
        <v>12</v>
      </c>
      <c r="DO99" s="53">
        <v>11</v>
      </c>
      <c r="DP99" s="53">
        <v>42</v>
      </c>
      <c r="DR99" s="4">
        <v>1</v>
      </c>
      <c r="DS99" s="4">
        <v>1</v>
      </c>
      <c r="DT99" s="4">
        <v>1</v>
      </c>
      <c r="DU99" s="4">
        <v>1</v>
      </c>
      <c r="DW99" s="4">
        <f>+DJ99</f>
        <v>205</v>
      </c>
      <c r="DX99" s="54">
        <f>SUMPRODUCT(DL99:DL103,DR99:DR103)/SUM(DR99:DR103)/1.5</f>
        <v>5.666666666666667</v>
      </c>
      <c r="DY99" s="54">
        <f>SUMPRODUCT(DM99:DM103,DS99:DS103)/SUM(DS99:DS103)/1.5</f>
        <v>8</v>
      </c>
      <c r="DZ99" s="54">
        <f>SUMPRODUCT(DN99:DN103,DT99:DT103)/SUM(DT99:DT103)/1.5</f>
        <v>7.2</v>
      </c>
      <c r="EA99" s="54">
        <f>SUMPRODUCT(DO99:DO103,DU99:DU103)/SUM(DU99:DU103)/1.5</f>
        <v>6.5</v>
      </c>
    </row>
    <row r="100" spans="27:131" x14ac:dyDescent="0.25">
      <c r="AA100" s="8">
        <v>105</v>
      </c>
      <c r="AB100" s="9">
        <v>42</v>
      </c>
      <c r="AC100" s="9">
        <v>50</v>
      </c>
      <c r="AD100" s="9">
        <v>41</v>
      </c>
      <c r="AE100" s="9">
        <v>37</v>
      </c>
      <c r="AF100" s="9">
        <v>170</v>
      </c>
      <c r="AH100" s="11">
        <v>2</v>
      </c>
      <c r="AI100" s="9">
        <v>10</v>
      </c>
      <c r="AJ100" s="9">
        <v>6</v>
      </c>
      <c r="AK100" s="9">
        <v>14</v>
      </c>
      <c r="AL100" s="9">
        <v>11</v>
      </c>
      <c r="AM100" s="9">
        <v>41</v>
      </c>
      <c r="AY100" t="s">
        <v>1307</v>
      </c>
      <c r="AZ100">
        <v>4</v>
      </c>
      <c r="BA100">
        <v>101</v>
      </c>
      <c r="BB100" s="9">
        <v>11</v>
      </c>
      <c r="BC100" s="9">
        <v>12</v>
      </c>
      <c r="BD100" s="9">
        <v>11</v>
      </c>
      <c r="BE100" s="9">
        <v>8</v>
      </c>
      <c r="BF100" s="9">
        <v>42</v>
      </c>
      <c r="BI100" s="8">
        <v>203</v>
      </c>
      <c r="BJ100" s="9"/>
      <c r="BK100" s="9"/>
      <c r="BL100" s="9"/>
      <c r="BM100" s="9"/>
      <c r="BN100" s="9"/>
      <c r="BO100" s="36">
        <f t="shared" si="7"/>
        <v>0</v>
      </c>
      <c r="BP100" s="36">
        <f t="shared" si="8"/>
        <v>0</v>
      </c>
      <c r="BW100" s="4"/>
      <c r="BX100" s="4" t="s">
        <v>370</v>
      </c>
      <c r="BY100" s="4" t="s">
        <v>369</v>
      </c>
      <c r="BZ100" s="9">
        <v>8</v>
      </c>
      <c r="CA100" s="9">
        <v>4</v>
      </c>
      <c r="CB100" s="9">
        <v>5</v>
      </c>
      <c r="CC100" s="9">
        <v>4</v>
      </c>
      <c r="CD100" s="9">
        <v>21</v>
      </c>
      <c r="CL100"/>
      <c r="CM100">
        <v>35</v>
      </c>
      <c r="CN100" s="53">
        <v>5</v>
      </c>
      <c r="CO100" s="53">
        <v>9</v>
      </c>
      <c r="CP100" s="53">
        <v>12</v>
      </c>
      <c r="CQ100" s="53">
        <v>5</v>
      </c>
      <c r="CR100" s="53">
        <v>31</v>
      </c>
      <c r="CT100" s="4">
        <v>1</v>
      </c>
      <c r="CU100" s="4">
        <v>1</v>
      </c>
      <c r="CV100" s="4">
        <v>1</v>
      </c>
      <c r="CW100" s="4">
        <v>1</v>
      </c>
      <c r="CZ100" s="4"/>
      <c r="DA100" s="4"/>
      <c r="DK100">
        <v>105</v>
      </c>
      <c r="DL100" s="53">
        <v>9</v>
      </c>
      <c r="DM100" s="53">
        <v>12</v>
      </c>
      <c r="DN100" s="53">
        <v>9</v>
      </c>
      <c r="DO100" s="53">
        <v>8</v>
      </c>
      <c r="DP100" s="53">
        <v>38</v>
      </c>
      <c r="DR100" s="4">
        <v>1</v>
      </c>
      <c r="DS100" s="4">
        <v>1</v>
      </c>
      <c r="DT100" s="4">
        <v>1</v>
      </c>
      <c r="DU100" s="4">
        <v>1</v>
      </c>
      <c r="DW100" s="4"/>
      <c r="DX100" s="4"/>
      <c r="DY100" s="4"/>
      <c r="DZ100" s="4"/>
      <c r="EA100" s="4"/>
    </row>
    <row r="101" spans="27:131" x14ac:dyDescent="0.25">
      <c r="AA101" s="11">
        <v>1</v>
      </c>
      <c r="AB101" s="9">
        <v>19</v>
      </c>
      <c r="AC101" s="9">
        <v>43</v>
      </c>
      <c r="AD101" s="9">
        <v>13</v>
      </c>
      <c r="AE101" s="9"/>
      <c r="AF101" s="9">
        <v>75</v>
      </c>
      <c r="AH101" s="11">
        <v>3</v>
      </c>
      <c r="AI101" s="9">
        <v>2</v>
      </c>
      <c r="AJ101" s="9"/>
      <c r="AK101" s="9">
        <v>5</v>
      </c>
      <c r="AL101" s="9">
        <v>6</v>
      </c>
      <c r="AM101" s="9">
        <v>13</v>
      </c>
      <c r="BA101">
        <v>102</v>
      </c>
      <c r="BB101" s="9">
        <v>11</v>
      </c>
      <c r="BC101" s="9">
        <v>6</v>
      </c>
      <c r="BD101" s="9">
        <v>12</v>
      </c>
      <c r="BE101" s="9">
        <v>6</v>
      </c>
      <c r="BF101" s="9">
        <v>35</v>
      </c>
      <c r="BI101" s="11">
        <v>4</v>
      </c>
      <c r="BJ101" s="9">
        <v>5</v>
      </c>
      <c r="BK101" s="9">
        <v>5</v>
      </c>
      <c r="BL101" s="9">
        <v>6</v>
      </c>
      <c r="BM101" s="9">
        <v>3</v>
      </c>
      <c r="BN101" s="9">
        <v>19</v>
      </c>
      <c r="BO101" s="36">
        <f t="shared" si="7"/>
        <v>4.75</v>
      </c>
      <c r="BP101" s="36">
        <f t="shared" si="8"/>
        <v>3.1666666666666665</v>
      </c>
      <c r="BW101">
        <v>105</v>
      </c>
      <c r="BX101">
        <v>201</v>
      </c>
      <c r="BY101" s="4" t="s">
        <v>373</v>
      </c>
      <c r="BZ101" s="9">
        <v>14</v>
      </c>
      <c r="CA101" s="9">
        <v>12</v>
      </c>
      <c r="CB101" s="9">
        <v>14</v>
      </c>
      <c r="CC101" s="9">
        <v>11</v>
      </c>
      <c r="CD101" s="9">
        <v>51</v>
      </c>
      <c r="CL101"/>
      <c r="CM101">
        <v>43</v>
      </c>
      <c r="CN101" s="53">
        <v>4</v>
      </c>
      <c r="CO101" s="53">
        <v>2</v>
      </c>
      <c r="CP101" s="53">
        <v>4</v>
      </c>
      <c r="CQ101" s="53">
        <v>4</v>
      </c>
      <c r="CR101" s="53">
        <v>14</v>
      </c>
      <c r="CT101" s="4">
        <v>1</v>
      </c>
      <c r="CU101" s="4">
        <v>1</v>
      </c>
      <c r="CV101" s="4">
        <v>1</v>
      </c>
      <c r="CW101" s="4">
        <v>1</v>
      </c>
      <c r="CZ101" s="4">
        <f>+CZ99</f>
        <v>0</v>
      </c>
      <c r="DA101" s="4">
        <f>+CL101</f>
        <v>0</v>
      </c>
      <c r="DB101" s="54">
        <f>SUMPRODUCT(CN101:CN103,CT101:CT103)/SUM(CT101:CT103)/1.5</f>
        <v>3.7777777777777781</v>
      </c>
      <c r="DC101" s="54">
        <f>SUMPRODUCT(CO101:CO103,CU101:CU103)/SUM(CU101:CU103)/1.5</f>
        <v>6</v>
      </c>
      <c r="DD101" s="54">
        <f>SUMPRODUCT(CP101:CP103,CV101:CV103)/SUM(CV101:CV103)/1.5</f>
        <v>5.5555555555555562</v>
      </c>
      <c r="DE101" s="54">
        <f>SUMPRODUCT(CQ101:CQ103,CW101:CW103)/SUM(CW101:CW103)/1.5</f>
        <v>4.666666666666667</v>
      </c>
      <c r="DK101">
        <v>122</v>
      </c>
      <c r="DL101" s="53">
        <v>10</v>
      </c>
      <c r="DM101" s="53">
        <v>11</v>
      </c>
      <c r="DN101" s="53">
        <v>12</v>
      </c>
      <c r="DO101" s="53">
        <v>9</v>
      </c>
      <c r="DP101" s="53">
        <v>42</v>
      </c>
      <c r="DR101" s="4">
        <v>1</v>
      </c>
      <c r="DS101" s="4">
        <v>1</v>
      </c>
      <c r="DT101" s="4">
        <v>1</v>
      </c>
      <c r="DU101" s="4">
        <v>1</v>
      </c>
      <c r="DW101" s="4"/>
      <c r="DX101" s="4"/>
      <c r="DY101" s="4"/>
      <c r="DZ101" s="4"/>
      <c r="EA101" s="4"/>
    </row>
    <row r="102" spans="27:131" x14ac:dyDescent="0.25">
      <c r="AA102" s="11">
        <v>2</v>
      </c>
      <c r="AB102" s="9">
        <v>10</v>
      </c>
      <c r="AC102" s="9">
        <v>3</v>
      </c>
      <c r="AD102" s="9">
        <v>14</v>
      </c>
      <c r="AE102" s="9">
        <v>4</v>
      </c>
      <c r="AF102" s="9">
        <v>31</v>
      </c>
      <c r="AH102" s="11">
        <v>4</v>
      </c>
      <c r="AI102" s="9">
        <v>1</v>
      </c>
      <c r="AJ102" s="9"/>
      <c r="AK102" s="9">
        <v>4</v>
      </c>
      <c r="AL102" s="9">
        <v>4</v>
      </c>
      <c r="AM102" s="9">
        <v>9</v>
      </c>
      <c r="BA102">
        <v>103</v>
      </c>
      <c r="BB102" s="9">
        <v>11</v>
      </c>
      <c r="BC102" s="9">
        <v>14</v>
      </c>
      <c r="BD102" s="9">
        <v>12</v>
      </c>
      <c r="BE102" s="9">
        <v>4</v>
      </c>
      <c r="BF102" s="9">
        <v>41</v>
      </c>
      <c r="BI102" s="11">
        <v>22</v>
      </c>
      <c r="BJ102" s="9">
        <v>4</v>
      </c>
      <c r="BK102" s="9">
        <v>3</v>
      </c>
      <c r="BL102" s="9">
        <v>3</v>
      </c>
      <c r="BM102" s="9">
        <v>2</v>
      </c>
      <c r="BN102" s="9">
        <v>12</v>
      </c>
      <c r="BO102" s="36">
        <f t="shared" si="7"/>
        <v>3</v>
      </c>
      <c r="BP102" s="36">
        <f t="shared" si="8"/>
        <v>2</v>
      </c>
      <c r="BX102">
        <v>202</v>
      </c>
      <c r="BY102" s="4" t="s">
        <v>369</v>
      </c>
      <c r="BZ102" s="9">
        <v>9</v>
      </c>
      <c r="CA102" s="9">
        <v>13</v>
      </c>
      <c r="CB102" s="9">
        <v>10</v>
      </c>
      <c r="CC102" s="9">
        <v>9</v>
      </c>
      <c r="CD102" s="9">
        <v>41</v>
      </c>
      <c r="CK102">
        <v>205</v>
      </c>
      <c r="CL102" t="s">
        <v>369</v>
      </c>
      <c r="CM102">
        <v>124</v>
      </c>
      <c r="CN102" s="53">
        <v>5</v>
      </c>
      <c r="CO102" s="53">
        <v>12</v>
      </c>
      <c r="CP102" s="53">
        <v>10</v>
      </c>
      <c r="CQ102" s="53">
        <v>6</v>
      </c>
      <c r="CR102" s="53">
        <v>33</v>
      </c>
      <c r="CT102" s="4">
        <v>1</v>
      </c>
      <c r="CU102" s="4">
        <v>1</v>
      </c>
      <c r="CV102" s="4">
        <v>1</v>
      </c>
      <c r="CW102" s="4">
        <v>1</v>
      </c>
      <c r="CZ102" s="4"/>
      <c r="DA102" s="4"/>
      <c r="DK102">
        <v>124</v>
      </c>
      <c r="DL102" s="53">
        <v>5</v>
      </c>
      <c r="DM102" s="53">
        <v>12</v>
      </c>
      <c r="DN102" s="53">
        <v>10</v>
      </c>
      <c r="DO102" s="53">
        <v>6</v>
      </c>
      <c r="DP102" s="53">
        <v>33</v>
      </c>
      <c r="DR102" s="4">
        <v>0</v>
      </c>
      <c r="DS102" s="4">
        <v>1</v>
      </c>
      <c r="DT102" s="4">
        <v>1</v>
      </c>
      <c r="DU102" s="4">
        <v>0</v>
      </c>
      <c r="DW102" s="4"/>
      <c r="DX102" s="4"/>
      <c r="DY102" s="4"/>
      <c r="DZ102" s="4"/>
      <c r="EA102" s="4"/>
    </row>
    <row r="103" spans="27:131" x14ac:dyDescent="0.25">
      <c r="AA103" s="11">
        <v>3</v>
      </c>
      <c r="AB103" s="9">
        <v>7</v>
      </c>
      <c r="AC103" s="9">
        <v>4</v>
      </c>
      <c r="AD103" s="9">
        <v>6</v>
      </c>
      <c r="AE103" s="9">
        <v>1</v>
      </c>
      <c r="AF103" s="9">
        <v>18</v>
      </c>
      <c r="AH103" s="11">
        <v>5</v>
      </c>
      <c r="AI103" s="9"/>
      <c r="AJ103" s="9"/>
      <c r="AK103" s="9">
        <v>1</v>
      </c>
      <c r="AL103" s="9">
        <v>2</v>
      </c>
      <c r="AM103" s="9">
        <v>3</v>
      </c>
      <c r="BA103">
        <v>105</v>
      </c>
      <c r="BB103" s="9">
        <v>15</v>
      </c>
      <c r="BC103" s="9">
        <v>13</v>
      </c>
      <c r="BD103" s="9">
        <v>14</v>
      </c>
      <c r="BE103" s="9">
        <v>9</v>
      </c>
      <c r="BF103" s="9">
        <v>51</v>
      </c>
      <c r="BI103" s="11">
        <v>30</v>
      </c>
      <c r="BJ103" s="9">
        <v>5</v>
      </c>
      <c r="BK103" s="9">
        <v>2</v>
      </c>
      <c r="BL103" s="9">
        <v>2</v>
      </c>
      <c r="BM103" s="9">
        <v>1</v>
      </c>
      <c r="BN103" s="9">
        <v>10</v>
      </c>
      <c r="BO103" s="36">
        <f t="shared" si="7"/>
        <v>2.5</v>
      </c>
      <c r="BP103" s="36">
        <f t="shared" si="8"/>
        <v>1.6666666666666667</v>
      </c>
      <c r="BX103">
        <v>205</v>
      </c>
      <c r="BY103" s="4" t="s">
        <v>373</v>
      </c>
      <c r="BZ103" s="9">
        <v>9</v>
      </c>
      <c r="CA103" s="9">
        <v>12</v>
      </c>
      <c r="CB103" s="9">
        <v>9</v>
      </c>
      <c r="CC103" s="9">
        <v>8</v>
      </c>
      <c r="CD103" s="9">
        <v>38</v>
      </c>
      <c r="CL103"/>
      <c r="CM103">
        <v>126</v>
      </c>
      <c r="CN103" s="53">
        <v>8</v>
      </c>
      <c r="CO103" s="53">
        <v>13</v>
      </c>
      <c r="CP103" s="53">
        <v>11</v>
      </c>
      <c r="CQ103" s="53">
        <v>11</v>
      </c>
      <c r="CR103" s="53">
        <v>43</v>
      </c>
      <c r="CT103" s="4">
        <v>1</v>
      </c>
      <c r="CU103" s="4">
        <v>1</v>
      </c>
      <c r="CV103" s="4">
        <v>1</v>
      </c>
      <c r="CW103" s="4">
        <v>1</v>
      </c>
      <c r="CZ103" s="4"/>
      <c r="DA103" s="4"/>
      <c r="DK103">
        <v>126</v>
      </c>
      <c r="DL103" s="53">
        <v>8</v>
      </c>
      <c r="DM103" s="53">
        <v>13</v>
      </c>
      <c r="DN103" s="53">
        <v>11</v>
      </c>
      <c r="DO103" s="53">
        <v>11</v>
      </c>
      <c r="DP103" s="53">
        <v>43</v>
      </c>
      <c r="DR103" s="4">
        <v>1</v>
      </c>
      <c r="DS103" s="4">
        <v>1</v>
      </c>
      <c r="DT103" s="4">
        <v>1</v>
      </c>
      <c r="DU103" s="4">
        <v>1</v>
      </c>
      <c r="DW103" s="4"/>
      <c r="DX103" s="4"/>
      <c r="DY103" s="4"/>
      <c r="DZ103" s="4"/>
      <c r="EA103" s="4"/>
    </row>
    <row r="104" spans="27:131" x14ac:dyDescent="0.25">
      <c r="AA104" s="11">
        <v>4</v>
      </c>
      <c r="AB104" s="9">
        <v>3</v>
      </c>
      <c r="AC104" s="9"/>
      <c r="AD104" s="9">
        <v>4</v>
      </c>
      <c r="AE104" s="9">
        <v>3</v>
      </c>
      <c r="AF104" s="9">
        <v>10</v>
      </c>
      <c r="AH104" s="11">
        <v>6</v>
      </c>
      <c r="AI104" s="9">
        <v>1</v>
      </c>
      <c r="AJ104" s="9"/>
      <c r="AK104" s="9">
        <v>2</v>
      </c>
      <c r="AL104" s="9">
        <v>24</v>
      </c>
      <c r="AM104" s="9">
        <v>27</v>
      </c>
      <c r="BA104">
        <v>106</v>
      </c>
      <c r="BB104" s="9">
        <v>16</v>
      </c>
      <c r="BC104" s="9">
        <v>20</v>
      </c>
      <c r="BD104" s="9">
        <v>17</v>
      </c>
      <c r="BE104" s="9">
        <v>9</v>
      </c>
      <c r="BF104" s="9">
        <v>62</v>
      </c>
      <c r="BI104" s="11">
        <v>33</v>
      </c>
      <c r="BJ104" s="9">
        <v>9</v>
      </c>
      <c r="BK104" s="9">
        <v>4</v>
      </c>
      <c r="BL104" s="9">
        <v>12</v>
      </c>
      <c r="BM104" s="9">
        <v>5</v>
      </c>
      <c r="BN104" s="9">
        <v>30</v>
      </c>
      <c r="BO104" s="36">
        <f t="shared" si="7"/>
        <v>7.5</v>
      </c>
      <c r="BP104" s="36">
        <f t="shared" si="8"/>
        <v>5</v>
      </c>
      <c r="BX104">
        <v>301</v>
      </c>
      <c r="BY104" s="4" t="s">
        <v>373</v>
      </c>
      <c r="BZ104" s="9">
        <v>4</v>
      </c>
      <c r="CA104" s="9">
        <v>6</v>
      </c>
      <c r="CB104" s="9">
        <v>6</v>
      </c>
      <c r="CC104" s="9">
        <v>5</v>
      </c>
      <c r="CD104" s="9">
        <v>21</v>
      </c>
      <c r="CL104" t="s">
        <v>373</v>
      </c>
      <c r="CM104">
        <v>22</v>
      </c>
      <c r="CN104" s="53">
        <v>7</v>
      </c>
      <c r="CO104" s="53">
        <v>12</v>
      </c>
      <c r="CP104" s="53">
        <v>12</v>
      </c>
      <c r="CQ104" s="53">
        <v>11</v>
      </c>
      <c r="CR104" s="53">
        <v>42</v>
      </c>
      <c r="CT104" s="4">
        <v>1</v>
      </c>
      <c r="CU104" s="4">
        <v>1</v>
      </c>
      <c r="CV104" s="4">
        <v>1</v>
      </c>
      <c r="CW104" s="4">
        <v>1</v>
      </c>
      <c r="CZ104" s="4">
        <f>+CK104</f>
        <v>0</v>
      </c>
      <c r="DA104" s="4" t="str">
        <f>+CL104</f>
        <v>REG</v>
      </c>
      <c r="DB104" s="54">
        <f>SUMPRODUCT(CN104:CN105,CT104:CT105)/SUM(CT104:CT105)/1.5</f>
        <v>5.333333333333333</v>
      </c>
      <c r="DC104" s="54">
        <f>SUMPRODUCT(CO104:CO105,CU104:CU105)/SUM(CU104:CU105)/1.5</f>
        <v>8</v>
      </c>
      <c r="DD104" s="54">
        <f>SUMPRODUCT(CP104:CP105,CV104:CV105)/SUM(CV104:CV105)/1.5</f>
        <v>7</v>
      </c>
      <c r="DE104" s="54">
        <f>SUMPRODUCT(CQ104:CQ105,CW104:CW105)/SUM(CW104:CW105)/1.5</f>
        <v>6.333333333333333</v>
      </c>
      <c r="DJ104">
        <v>206</v>
      </c>
      <c r="DK104">
        <v>80</v>
      </c>
      <c r="DL104" s="53">
        <v>9</v>
      </c>
      <c r="DM104" s="53">
        <v>13</v>
      </c>
      <c r="DN104" s="53">
        <v>13</v>
      </c>
      <c r="DO104" s="53">
        <v>13</v>
      </c>
      <c r="DP104" s="53">
        <v>48</v>
      </c>
      <c r="DR104" s="4">
        <v>1</v>
      </c>
      <c r="DS104" s="4">
        <v>1</v>
      </c>
      <c r="DT104" s="4">
        <v>1</v>
      </c>
      <c r="DU104" s="4">
        <v>1</v>
      </c>
      <c r="DW104" s="4">
        <f>+DJ104</f>
        <v>206</v>
      </c>
      <c r="DX104" s="54">
        <f>SUMPRODUCT(DL104:DL106,DR104:DR106)/SUM(DR104:DR106)/1.5</f>
        <v>5.1111111111111116</v>
      </c>
      <c r="DY104" s="54">
        <f>SUMPRODUCT(DM104:DM106,DS104:DS106)/SUM(DS104:DS106)/1.5</f>
        <v>9.3333333333333339</v>
      </c>
      <c r="DZ104" s="54">
        <f>SUMPRODUCT(DN104:DN106,DT104:DT106)/SUM(DT104:DT106)/1.5</f>
        <v>8.6666666666666661</v>
      </c>
      <c r="EA104" s="54">
        <f>SUMPRODUCT(DO104:DO106,DU104:DU106)/SUM(DU104:DU106)/1.5</f>
        <v>9.1111111111111107</v>
      </c>
    </row>
    <row r="105" spans="27:131" x14ac:dyDescent="0.25">
      <c r="AA105" s="11">
        <v>5</v>
      </c>
      <c r="AB105" s="9">
        <v>1</v>
      </c>
      <c r="AC105" s="9"/>
      <c r="AD105" s="9">
        <v>3</v>
      </c>
      <c r="AE105" s="9">
        <v>3</v>
      </c>
      <c r="AF105" s="9">
        <v>7</v>
      </c>
      <c r="AH105" s="8">
        <v>206</v>
      </c>
      <c r="AI105" s="9">
        <v>27</v>
      </c>
      <c r="AJ105" s="9">
        <v>41</v>
      </c>
      <c r="AK105" s="9">
        <v>40</v>
      </c>
      <c r="AL105" s="9">
        <v>42</v>
      </c>
      <c r="AM105" s="9">
        <v>150</v>
      </c>
      <c r="BA105">
        <v>107</v>
      </c>
      <c r="BB105" s="9">
        <v>9</v>
      </c>
      <c r="BC105" s="9">
        <v>2</v>
      </c>
      <c r="BD105" s="9">
        <v>6</v>
      </c>
      <c r="BE105" s="9">
        <v>8</v>
      </c>
      <c r="BF105" s="9">
        <v>25</v>
      </c>
      <c r="BI105" s="11">
        <v>35</v>
      </c>
      <c r="BJ105" s="9">
        <v>9</v>
      </c>
      <c r="BK105" s="9">
        <v>5</v>
      </c>
      <c r="BL105" s="9">
        <v>12</v>
      </c>
      <c r="BM105" s="9">
        <v>5</v>
      </c>
      <c r="BN105" s="9">
        <v>31</v>
      </c>
      <c r="BO105" s="36">
        <f t="shared" si="7"/>
        <v>7.75</v>
      </c>
      <c r="BP105" s="36">
        <f t="shared" si="8"/>
        <v>5.166666666666667</v>
      </c>
      <c r="BX105">
        <v>305</v>
      </c>
      <c r="BY105" s="4" t="s">
        <v>373</v>
      </c>
      <c r="BZ105" s="9">
        <v>6</v>
      </c>
      <c r="CA105" s="9">
        <v>7</v>
      </c>
      <c r="CB105" s="9">
        <v>4</v>
      </c>
      <c r="CC105" s="9">
        <v>5</v>
      </c>
      <c r="CD105" s="9">
        <v>22</v>
      </c>
      <c r="CL105"/>
      <c r="CM105">
        <v>105</v>
      </c>
      <c r="CN105" s="53">
        <v>9</v>
      </c>
      <c r="CO105" s="53">
        <v>12</v>
      </c>
      <c r="CP105" s="53">
        <v>9</v>
      </c>
      <c r="CQ105" s="53">
        <v>8</v>
      </c>
      <c r="CR105" s="53">
        <v>38</v>
      </c>
      <c r="CT105" s="4">
        <v>1</v>
      </c>
      <c r="CU105" s="4">
        <v>1</v>
      </c>
      <c r="CV105" s="4">
        <v>1</v>
      </c>
      <c r="CW105" s="4">
        <v>1</v>
      </c>
      <c r="CZ105" s="4"/>
      <c r="DA105" s="4"/>
      <c r="DK105">
        <v>160</v>
      </c>
      <c r="DL105" s="53">
        <v>7</v>
      </c>
      <c r="DM105" s="53">
        <v>16</v>
      </c>
      <c r="DN105" s="53">
        <v>13</v>
      </c>
      <c r="DO105" s="53">
        <v>16</v>
      </c>
      <c r="DP105" s="53">
        <v>52</v>
      </c>
      <c r="DR105" s="4">
        <v>1</v>
      </c>
      <c r="DS105" s="4">
        <v>1</v>
      </c>
      <c r="DT105" s="4">
        <v>1</v>
      </c>
      <c r="DU105" s="4">
        <v>1</v>
      </c>
      <c r="DW105" s="4"/>
      <c r="DX105" s="4"/>
      <c r="DY105" s="4"/>
      <c r="DZ105" s="4"/>
      <c r="EA105" s="4"/>
    </row>
    <row r="106" spans="27:131" x14ac:dyDescent="0.25">
      <c r="AA106" s="11">
        <v>6</v>
      </c>
      <c r="AB106" s="9">
        <v>2</v>
      </c>
      <c r="AC106" s="9"/>
      <c r="AD106" s="9">
        <v>1</v>
      </c>
      <c r="AE106" s="9">
        <v>26</v>
      </c>
      <c r="AF106" s="9">
        <v>29</v>
      </c>
      <c r="AH106" s="11">
        <v>1</v>
      </c>
      <c r="AI106" s="9">
        <v>9</v>
      </c>
      <c r="AJ106" s="9">
        <v>35</v>
      </c>
      <c r="AK106" s="9">
        <v>32</v>
      </c>
      <c r="AL106" s="9">
        <v>26</v>
      </c>
      <c r="AM106" s="9">
        <v>102</v>
      </c>
      <c r="BA106">
        <v>108</v>
      </c>
      <c r="BB106" s="9">
        <v>5</v>
      </c>
      <c r="BC106" s="9">
        <v>3</v>
      </c>
      <c r="BD106" s="9"/>
      <c r="BE106" s="9">
        <v>1</v>
      </c>
      <c r="BF106" s="9">
        <v>9</v>
      </c>
      <c r="BI106" s="11">
        <v>38</v>
      </c>
      <c r="BJ106" s="9">
        <v>12</v>
      </c>
      <c r="BK106" s="9">
        <v>4</v>
      </c>
      <c r="BL106" s="9">
        <v>12</v>
      </c>
      <c r="BM106" s="9">
        <v>5</v>
      </c>
      <c r="BN106" s="9">
        <v>33</v>
      </c>
      <c r="BO106" s="36">
        <f t="shared" si="7"/>
        <v>8.25</v>
      </c>
      <c r="BP106" s="36">
        <f t="shared" si="8"/>
        <v>5.5</v>
      </c>
      <c r="BW106">
        <v>114</v>
      </c>
      <c r="BX106">
        <v>101</v>
      </c>
      <c r="BY106" s="4" t="s">
        <v>369</v>
      </c>
      <c r="BZ106" s="9">
        <v>14</v>
      </c>
      <c r="CA106" s="9">
        <v>14</v>
      </c>
      <c r="CB106" s="9">
        <v>13</v>
      </c>
      <c r="CC106" s="9">
        <v>9</v>
      </c>
      <c r="CD106" s="9">
        <v>50</v>
      </c>
      <c r="CL106"/>
      <c r="CM106">
        <v>122</v>
      </c>
      <c r="CN106" s="53">
        <v>10</v>
      </c>
      <c r="CO106" s="53">
        <v>11</v>
      </c>
      <c r="CP106" s="53">
        <v>12</v>
      </c>
      <c r="CQ106" s="53">
        <v>9</v>
      </c>
      <c r="CR106" s="53">
        <v>42</v>
      </c>
      <c r="CT106" s="4">
        <v>1</v>
      </c>
      <c r="CU106" s="4">
        <v>1</v>
      </c>
      <c r="CV106" s="4">
        <v>1</v>
      </c>
      <c r="CW106" s="4">
        <v>1</v>
      </c>
      <c r="CZ106" s="4">
        <f>+CZ104</f>
        <v>0</v>
      </c>
      <c r="DA106" s="4">
        <f>+CL106</f>
        <v>0</v>
      </c>
      <c r="DB106" s="54">
        <f>SUMPRODUCT(CN106,CT106)/SUM(CT106)/1.5</f>
        <v>6.666666666666667</v>
      </c>
      <c r="DC106" s="54">
        <f>SUMPRODUCT(CO106,CU106)/SUM(CU106)/1.5</f>
        <v>7.333333333333333</v>
      </c>
      <c r="DD106" s="54">
        <f>SUMPRODUCT(CP106,CV106)/SUM(CV106)/1.5</f>
        <v>8</v>
      </c>
      <c r="DE106" s="54">
        <f>SUMPRODUCT(CQ106,CW106)/SUM(CW106)/1.5</f>
        <v>6</v>
      </c>
      <c r="DK106">
        <v>168</v>
      </c>
      <c r="DL106" s="53">
        <v>7</v>
      </c>
      <c r="DM106" s="53">
        <v>13</v>
      </c>
      <c r="DN106" s="53">
        <v>13</v>
      </c>
      <c r="DO106" s="53">
        <v>12</v>
      </c>
      <c r="DP106" s="53">
        <v>45</v>
      </c>
      <c r="DR106" s="4">
        <v>1</v>
      </c>
      <c r="DS106" s="4">
        <v>1</v>
      </c>
      <c r="DT106" s="4">
        <v>1</v>
      </c>
      <c r="DU106" s="4">
        <v>1</v>
      </c>
      <c r="DW106" s="4"/>
      <c r="DX106" s="4"/>
      <c r="DY106" s="4"/>
      <c r="DZ106" s="4"/>
      <c r="EA106" s="4"/>
    </row>
    <row r="107" spans="27:131" x14ac:dyDescent="0.25">
      <c r="AA107" s="8">
        <v>114</v>
      </c>
      <c r="AB107" s="9">
        <v>25</v>
      </c>
      <c r="AC107" s="9">
        <v>33</v>
      </c>
      <c r="AD107" s="9">
        <v>34</v>
      </c>
      <c r="AE107" s="9">
        <v>19</v>
      </c>
      <c r="AF107" s="9">
        <v>111</v>
      </c>
      <c r="AH107" s="11">
        <v>2</v>
      </c>
      <c r="AI107" s="9">
        <v>11</v>
      </c>
      <c r="AJ107" s="9">
        <v>6</v>
      </c>
      <c r="AK107" s="9">
        <v>8</v>
      </c>
      <c r="AL107" s="9">
        <v>16</v>
      </c>
      <c r="AM107" s="9">
        <v>41</v>
      </c>
      <c r="BA107">
        <v>109</v>
      </c>
      <c r="BB107" s="9">
        <v>10</v>
      </c>
      <c r="BC107" s="9">
        <v>15</v>
      </c>
      <c r="BD107" s="9">
        <v>15</v>
      </c>
      <c r="BE107" s="9">
        <v>11</v>
      </c>
      <c r="BF107" s="9">
        <v>51</v>
      </c>
      <c r="BI107" s="11">
        <v>40</v>
      </c>
      <c r="BJ107" s="9">
        <v>8</v>
      </c>
      <c r="BK107" s="9">
        <v>5</v>
      </c>
      <c r="BL107" s="9">
        <v>9</v>
      </c>
      <c r="BM107" s="9">
        <v>9</v>
      </c>
      <c r="BN107" s="9">
        <v>31</v>
      </c>
      <c r="BO107" s="36">
        <f t="shared" si="7"/>
        <v>7.75</v>
      </c>
      <c r="BP107" s="36">
        <f t="shared" si="8"/>
        <v>5.166666666666667</v>
      </c>
      <c r="BX107">
        <v>102</v>
      </c>
      <c r="BY107" s="4" t="s">
        <v>369</v>
      </c>
      <c r="BZ107" s="9">
        <v>8</v>
      </c>
      <c r="CA107" s="9">
        <v>12</v>
      </c>
      <c r="CB107" s="9">
        <v>12</v>
      </c>
      <c r="CC107" s="9">
        <v>6</v>
      </c>
      <c r="CD107" s="9">
        <v>38</v>
      </c>
      <c r="CK107">
        <v>206</v>
      </c>
      <c r="CL107" t="s">
        <v>369</v>
      </c>
      <c r="CM107">
        <v>80</v>
      </c>
      <c r="CN107" s="53">
        <v>9</v>
      </c>
      <c r="CO107" s="53">
        <v>13</v>
      </c>
      <c r="CP107" s="53">
        <v>13</v>
      </c>
      <c r="CQ107" s="53">
        <v>13</v>
      </c>
      <c r="CR107" s="53">
        <v>48</v>
      </c>
      <c r="CT107" s="4">
        <v>0</v>
      </c>
      <c r="CU107" s="4">
        <v>1</v>
      </c>
      <c r="CV107" s="4">
        <v>1</v>
      </c>
      <c r="CW107" s="4">
        <v>1</v>
      </c>
      <c r="CZ107" s="4">
        <f>+CK107</f>
        <v>206</v>
      </c>
      <c r="DA107" s="4" t="str">
        <f>+CL107</f>
        <v>IDA</v>
      </c>
      <c r="DB107" s="54">
        <f>SUMPRODUCT(CN107:CN110,CT107:CT110)/SUM(CT107:CT110)/1.5</f>
        <v>4</v>
      </c>
      <c r="DC107" s="54">
        <f>SUMPRODUCT(CO107:CO110,CU107:CU110)/SUM(CU107:CU110)/1.5</f>
        <v>7</v>
      </c>
      <c r="DD107" s="54">
        <f>SUMPRODUCT(CP107:CP110,CV107:CV110)/SUM(CV107:CV110)/1.5</f>
        <v>6.5</v>
      </c>
      <c r="DE107" s="54">
        <f>SUMPRODUCT(CQ107:CQ110,CW107:CW110)/SUM(CW107:CW110)/1.5</f>
        <v>5.5555555555555562</v>
      </c>
      <c r="DJ107">
        <v>207</v>
      </c>
      <c r="DK107">
        <v>30</v>
      </c>
      <c r="DL107" s="53">
        <v>1</v>
      </c>
      <c r="DM107" s="53">
        <v>5</v>
      </c>
      <c r="DN107" s="53">
        <v>4</v>
      </c>
      <c r="DO107" s="53"/>
      <c r="DP107" s="53">
        <v>10</v>
      </c>
      <c r="DR107" s="4">
        <v>0</v>
      </c>
      <c r="DS107" s="4">
        <v>1</v>
      </c>
      <c r="DT107" s="4">
        <v>1</v>
      </c>
      <c r="DU107" s="4">
        <v>0</v>
      </c>
      <c r="DW107" s="4">
        <f>+DJ107</f>
        <v>207</v>
      </c>
      <c r="DX107" s="54">
        <f>SUMPRODUCT(DL107:DL111,DR107:DR111)/SUM(DR107:DR111)/1.5</f>
        <v>2.6666666666666665</v>
      </c>
      <c r="DY107" s="54">
        <f>SUMPRODUCT(DM107:DM111,DS107:DS111)/SUM(DS107:DS111)/1.5</f>
        <v>3.3333333333333335</v>
      </c>
      <c r="DZ107" s="54">
        <f>SUMPRODUCT(DN107:DN111,DT107:DT111)/SUM(DT107:DT111)/1.5</f>
        <v>3.8666666666666667</v>
      </c>
      <c r="EA107" s="54">
        <f>SUMPRODUCT(DO107:DO111,DU107:DU111)/SUM(DU107:DU111)/1.5</f>
        <v>2.3333333333333335</v>
      </c>
    </row>
    <row r="108" spans="27:131" x14ac:dyDescent="0.25">
      <c r="AA108" s="11">
        <v>1</v>
      </c>
      <c r="AB108" s="9">
        <v>4</v>
      </c>
      <c r="AC108" s="9">
        <v>31</v>
      </c>
      <c r="AD108" s="9">
        <v>34</v>
      </c>
      <c r="AE108" s="9">
        <v>18</v>
      </c>
      <c r="AF108" s="9">
        <v>87</v>
      </c>
      <c r="AH108" s="11">
        <v>3</v>
      </c>
      <c r="AI108" s="9">
        <v>2</v>
      </c>
      <c r="AJ108" s="9"/>
      <c r="AK108" s="9"/>
      <c r="AL108" s="9"/>
      <c r="AM108" s="9">
        <v>2</v>
      </c>
      <c r="BA108">
        <v>202</v>
      </c>
      <c r="BB108" s="9">
        <v>14</v>
      </c>
      <c r="BC108" s="9">
        <v>14</v>
      </c>
      <c r="BD108" s="9">
        <v>14</v>
      </c>
      <c r="BE108" s="9">
        <v>11</v>
      </c>
      <c r="BF108" s="9">
        <v>53</v>
      </c>
      <c r="BI108" s="11">
        <v>43</v>
      </c>
      <c r="BJ108" s="9">
        <v>2</v>
      </c>
      <c r="BK108" s="9">
        <v>4</v>
      </c>
      <c r="BL108" s="9">
        <v>4</v>
      </c>
      <c r="BM108" s="9">
        <v>4</v>
      </c>
      <c r="BN108" s="9">
        <v>14</v>
      </c>
      <c r="BO108" s="36">
        <f t="shared" si="7"/>
        <v>3.5</v>
      </c>
      <c r="BP108" s="36">
        <f t="shared" si="8"/>
        <v>2.3333333333333335</v>
      </c>
      <c r="BX108">
        <v>104</v>
      </c>
      <c r="BY108" s="4" t="s">
        <v>369</v>
      </c>
      <c r="BZ108" s="9">
        <v>3</v>
      </c>
      <c r="CA108" s="9">
        <v>7</v>
      </c>
      <c r="CB108" s="9">
        <v>9</v>
      </c>
      <c r="CC108" s="9">
        <v>4</v>
      </c>
      <c r="CD108" s="9">
        <v>23</v>
      </c>
      <c r="CL108"/>
      <c r="CM108">
        <v>160</v>
      </c>
      <c r="CN108" s="53">
        <v>1</v>
      </c>
      <c r="CO108" s="53"/>
      <c r="CP108" s="53"/>
      <c r="CQ108" s="53"/>
      <c r="CR108" s="53">
        <v>1</v>
      </c>
      <c r="CT108" s="4">
        <v>0</v>
      </c>
      <c r="CU108" s="4">
        <v>1</v>
      </c>
      <c r="CV108" s="4">
        <v>1</v>
      </c>
      <c r="CW108" s="4">
        <v>1</v>
      </c>
      <c r="CZ108" s="4"/>
      <c r="DA108" s="4"/>
      <c r="DK108">
        <v>33</v>
      </c>
      <c r="DL108" s="53">
        <v>1</v>
      </c>
      <c r="DM108" s="53">
        <v>2</v>
      </c>
      <c r="DN108" s="53">
        <v>7</v>
      </c>
      <c r="DO108" s="53">
        <v>4</v>
      </c>
      <c r="DP108" s="53">
        <v>14</v>
      </c>
      <c r="DR108" s="4">
        <v>0</v>
      </c>
      <c r="DS108" s="4">
        <v>0</v>
      </c>
      <c r="DT108" s="4">
        <v>1</v>
      </c>
      <c r="DU108" s="4">
        <v>1</v>
      </c>
      <c r="DW108" s="4"/>
      <c r="DX108" s="4"/>
      <c r="DY108" s="4"/>
      <c r="DZ108" s="4"/>
      <c r="EA108" s="4"/>
    </row>
    <row r="109" spans="27:131" x14ac:dyDescent="0.25">
      <c r="AA109" s="11">
        <v>2</v>
      </c>
      <c r="AB109" s="9">
        <v>11</v>
      </c>
      <c r="AC109" s="9">
        <v>2</v>
      </c>
      <c r="AD109" s="9"/>
      <c r="AE109" s="9">
        <v>1</v>
      </c>
      <c r="AF109" s="9">
        <v>14</v>
      </c>
      <c r="AH109" s="11">
        <v>4</v>
      </c>
      <c r="AI109" s="9">
        <v>1</v>
      </c>
      <c r="AJ109" s="9"/>
      <c r="AK109" s="9"/>
      <c r="AL109" s="9"/>
      <c r="AM109" s="9">
        <v>1</v>
      </c>
      <c r="BA109">
        <v>203</v>
      </c>
      <c r="BB109" s="9">
        <v>5</v>
      </c>
      <c r="BC109" s="9">
        <v>5</v>
      </c>
      <c r="BD109" s="9">
        <v>6</v>
      </c>
      <c r="BE109" s="9">
        <v>3</v>
      </c>
      <c r="BF109" s="9">
        <v>19</v>
      </c>
      <c r="BI109" s="11">
        <v>76</v>
      </c>
      <c r="BJ109" s="9">
        <v>2</v>
      </c>
      <c r="BK109" s="9">
        <v>3</v>
      </c>
      <c r="BL109" s="9">
        <v>5</v>
      </c>
      <c r="BM109" s="9">
        <v>3</v>
      </c>
      <c r="BN109" s="9">
        <v>13</v>
      </c>
      <c r="BO109" s="36">
        <f t="shared" si="7"/>
        <v>3.25</v>
      </c>
      <c r="BP109" s="36">
        <f t="shared" si="8"/>
        <v>2.1666666666666665</v>
      </c>
      <c r="BW109">
        <v>122</v>
      </c>
      <c r="BX109">
        <v>101</v>
      </c>
      <c r="BY109" s="4" t="s">
        <v>369</v>
      </c>
      <c r="BZ109" s="9">
        <v>16</v>
      </c>
      <c r="CA109" s="9">
        <v>11</v>
      </c>
      <c r="CB109" s="9">
        <v>10</v>
      </c>
      <c r="CC109" s="9">
        <v>8</v>
      </c>
      <c r="CD109" s="9">
        <v>45</v>
      </c>
      <c r="CL109"/>
      <c r="CM109">
        <v>168</v>
      </c>
      <c r="CN109" s="53">
        <v>7</v>
      </c>
      <c r="CO109" s="53">
        <v>13</v>
      </c>
      <c r="CP109" s="53">
        <v>13</v>
      </c>
      <c r="CQ109" s="53">
        <v>12</v>
      </c>
      <c r="CR109" s="53">
        <v>45</v>
      </c>
      <c r="CT109" s="4">
        <v>0</v>
      </c>
      <c r="CU109" s="4">
        <v>1</v>
      </c>
      <c r="CV109" s="4">
        <v>1</v>
      </c>
      <c r="CW109" s="4">
        <v>1</v>
      </c>
      <c r="CZ109" s="4"/>
      <c r="DA109" s="4"/>
      <c r="DK109">
        <v>35</v>
      </c>
      <c r="DL109" s="53"/>
      <c r="DM109" s="53">
        <v>3</v>
      </c>
      <c r="DN109" s="53">
        <v>6</v>
      </c>
      <c r="DO109" s="53">
        <v>3</v>
      </c>
      <c r="DP109" s="53">
        <v>12</v>
      </c>
      <c r="DR109" s="4">
        <v>0</v>
      </c>
      <c r="DS109" s="4">
        <v>1</v>
      </c>
      <c r="DT109" s="4">
        <v>1</v>
      </c>
      <c r="DU109" s="4">
        <v>1</v>
      </c>
      <c r="DW109" s="4"/>
      <c r="DX109" s="4"/>
      <c r="DY109" s="4"/>
      <c r="DZ109" s="4"/>
      <c r="EA109" s="4"/>
    </row>
    <row r="110" spans="27:131" x14ac:dyDescent="0.25">
      <c r="AA110" s="11">
        <v>3</v>
      </c>
      <c r="AB110" s="9">
        <v>6</v>
      </c>
      <c r="AC110" s="9"/>
      <c r="AD110" s="9"/>
      <c r="AE110" s="9"/>
      <c r="AF110" s="9">
        <v>6</v>
      </c>
      <c r="AH110" s="11">
        <v>5</v>
      </c>
      <c r="AI110" s="9">
        <v>3</v>
      </c>
      <c r="AJ110" s="9"/>
      <c r="AK110" s="9"/>
      <c r="AL110" s="9"/>
      <c r="AM110" s="9">
        <v>3</v>
      </c>
      <c r="AZ110">
        <v>105</v>
      </c>
      <c r="BA110">
        <v>201</v>
      </c>
      <c r="BB110" s="9">
        <v>12</v>
      </c>
      <c r="BC110" s="9">
        <v>14</v>
      </c>
      <c r="BD110" s="9">
        <v>14</v>
      </c>
      <c r="BE110" s="9">
        <v>11</v>
      </c>
      <c r="BF110" s="9">
        <v>51</v>
      </c>
      <c r="BI110" s="11">
        <v>78</v>
      </c>
      <c r="BJ110" s="9">
        <v>4</v>
      </c>
      <c r="BK110" s="9">
        <v>3</v>
      </c>
      <c r="BL110" s="9">
        <v>5</v>
      </c>
      <c r="BM110" s="9">
        <v>2</v>
      </c>
      <c r="BN110" s="9">
        <v>14</v>
      </c>
      <c r="BO110" s="36">
        <f t="shared" si="7"/>
        <v>3.5</v>
      </c>
      <c r="BP110" s="36">
        <f t="shared" si="8"/>
        <v>2.3333333333333335</v>
      </c>
      <c r="BX110"/>
      <c r="BY110" s="4" t="s">
        <v>373</v>
      </c>
      <c r="BZ110" s="9">
        <v>1</v>
      </c>
      <c r="CA110" s="9"/>
      <c r="CB110" s="9"/>
      <c r="CC110" s="9"/>
      <c r="CD110" s="9">
        <v>1</v>
      </c>
      <c r="CL110" t="s">
        <v>373</v>
      </c>
      <c r="CM110">
        <v>160</v>
      </c>
      <c r="CN110" s="53">
        <v>6</v>
      </c>
      <c r="CO110" s="53">
        <v>16</v>
      </c>
      <c r="CP110" s="53">
        <v>13</v>
      </c>
      <c r="CQ110" s="53">
        <v>16</v>
      </c>
      <c r="CR110" s="53">
        <v>51</v>
      </c>
      <c r="CT110" s="4">
        <v>1</v>
      </c>
      <c r="CU110" s="4">
        <v>1</v>
      </c>
      <c r="CV110" s="4">
        <v>1</v>
      </c>
      <c r="CW110" s="4">
        <v>0</v>
      </c>
      <c r="CZ110" s="4"/>
      <c r="DA110" s="4"/>
      <c r="DK110">
        <v>38</v>
      </c>
      <c r="DL110" s="53"/>
      <c r="DM110" s="53">
        <v>5</v>
      </c>
      <c r="DN110" s="53">
        <v>7</v>
      </c>
      <c r="DO110" s="53">
        <v>1</v>
      </c>
      <c r="DP110" s="53">
        <v>13</v>
      </c>
      <c r="DR110" s="4">
        <v>0</v>
      </c>
      <c r="DS110" s="4">
        <v>1</v>
      </c>
      <c r="DT110" s="4">
        <v>1</v>
      </c>
      <c r="DU110" s="4">
        <v>0</v>
      </c>
      <c r="DW110" s="4"/>
      <c r="DX110" s="4"/>
      <c r="DY110" s="4"/>
      <c r="DZ110" s="4"/>
      <c r="EA110" s="4"/>
    </row>
    <row r="111" spans="27:131" x14ac:dyDescent="0.25">
      <c r="AA111" s="11">
        <v>4</v>
      </c>
      <c r="AB111" s="9">
        <v>2</v>
      </c>
      <c r="AC111" s="9"/>
      <c r="AD111" s="9"/>
      <c r="AE111" s="9"/>
      <c r="AF111" s="9">
        <v>2</v>
      </c>
      <c r="AH111" s="11">
        <v>6</v>
      </c>
      <c r="AI111" s="9">
        <v>1</v>
      </c>
      <c r="AJ111" s="9"/>
      <c r="AK111" s="9"/>
      <c r="AL111" s="9"/>
      <c r="AM111" s="9">
        <v>1</v>
      </c>
      <c r="BA111">
        <v>202</v>
      </c>
      <c r="BB111" s="9">
        <v>13</v>
      </c>
      <c r="BC111" s="9">
        <v>9</v>
      </c>
      <c r="BD111" s="9">
        <v>10</v>
      </c>
      <c r="BE111" s="9">
        <v>9</v>
      </c>
      <c r="BF111" s="9">
        <v>41</v>
      </c>
      <c r="BI111" s="11">
        <v>292</v>
      </c>
      <c r="BJ111" s="9">
        <v>4</v>
      </c>
      <c r="BK111" s="9">
        <v>6</v>
      </c>
      <c r="BL111" s="9">
        <v>5</v>
      </c>
      <c r="BM111" s="9">
        <v>1</v>
      </c>
      <c r="BN111" s="9">
        <v>16</v>
      </c>
      <c r="BO111" s="36">
        <f t="shared" si="7"/>
        <v>4</v>
      </c>
      <c r="BP111" s="36">
        <f t="shared" si="8"/>
        <v>2.6666666666666665</v>
      </c>
      <c r="BX111">
        <v>102</v>
      </c>
      <c r="BY111" s="4" t="s">
        <v>369</v>
      </c>
      <c r="BZ111" s="9">
        <v>15</v>
      </c>
      <c r="CA111" s="9">
        <v>13</v>
      </c>
      <c r="CB111" s="9">
        <v>7</v>
      </c>
      <c r="CC111" s="9">
        <v>7</v>
      </c>
      <c r="CD111" s="9">
        <v>42</v>
      </c>
      <c r="CK111">
        <v>207</v>
      </c>
      <c r="CL111" t="s">
        <v>369</v>
      </c>
      <c r="CM111">
        <v>30</v>
      </c>
      <c r="CN111" s="53">
        <v>1</v>
      </c>
      <c r="CO111" s="53">
        <v>5</v>
      </c>
      <c r="CP111" s="53">
        <v>4</v>
      </c>
      <c r="CQ111" s="53"/>
      <c r="CR111" s="53">
        <v>10</v>
      </c>
      <c r="CT111" s="4">
        <v>1</v>
      </c>
      <c r="CU111" s="4">
        <v>1</v>
      </c>
      <c r="CV111" s="4">
        <v>1</v>
      </c>
      <c r="CW111" s="4">
        <v>1</v>
      </c>
      <c r="CZ111" s="4">
        <f>+CZ107</f>
        <v>206</v>
      </c>
      <c r="DA111" s="4" t="str">
        <f>+CL111</f>
        <v>IDA</v>
      </c>
      <c r="DB111" s="54">
        <f>SUMPRODUCT(CN111,CT111)/SUM(CT111)/1.5</f>
        <v>0.66666666666666663</v>
      </c>
      <c r="DC111" s="54">
        <f>SUMPRODUCT(CO111,CU111)/SUM(CU111)/1.5</f>
        <v>3.3333333333333335</v>
      </c>
      <c r="DD111" s="54">
        <f>SUMPRODUCT(CP111,CV111)/SUM(CV111)/1.5</f>
        <v>2.6666666666666665</v>
      </c>
      <c r="DE111" s="54" t="e">
        <f>SUMPRODUCT(CQ111,CW111)/SUM(CW111)/1.5</f>
        <v>#VALUE!</v>
      </c>
      <c r="DK111">
        <v>168</v>
      </c>
      <c r="DL111" s="53">
        <v>4</v>
      </c>
      <c r="DM111" s="53">
        <v>7</v>
      </c>
      <c r="DN111" s="53">
        <v>5</v>
      </c>
      <c r="DO111" s="53"/>
      <c r="DP111" s="53">
        <v>16</v>
      </c>
      <c r="DR111" s="4">
        <v>1</v>
      </c>
      <c r="DS111" s="4">
        <v>1</v>
      </c>
      <c r="DT111" s="4">
        <v>1</v>
      </c>
      <c r="DU111" s="4">
        <v>0</v>
      </c>
      <c r="DW111" s="4"/>
      <c r="DX111" s="4"/>
      <c r="DY111" s="4"/>
      <c r="DZ111" s="4"/>
      <c r="EA111" s="4"/>
    </row>
    <row r="112" spans="27:131" x14ac:dyDescent="0.25">
      <c r="AA112" s="11">
        <v>5</v>
      </c>
      <c r="AB112" s="9">
        <v>1</v>
      </c>
      <c r="AC112" s="9"/>
      <c r="AD112" s="9"/>
      <c r="AE112" s="9"/>
      <c r="AF112" s="9">
        <v>1</v>
      </c>
      <c r="AH112" s="8">
        <v>207</v>
      </c>
      <c r="AI112" s="9"/>
      <c r="AJ112" s="9">
        <v>20</v>
      </c>
      <c r="AK112" s="9">
        <v>26</v>
      </c>
      <c r="AL112" s="9">
        <v>9</v>
      </c>
      <c r="AM112" s="9">
        <v>55</v>
      </c>
      <c r="BA112">
        <v>205</v>
      </c>
      <c r="BB112" s="9">
        <v>12</v>
      </c>
      <c r="BC112" s="9">
        <v>9</v>
      </c>
      <c r="BD112" s="9">
        <v>9</v>
      </c>
      <c r="BE112" s="9">
        <v>8</v>
      </c>
      <c r="BF112" s="9">
        <v>38</v>
      </c>
      <c r="BI112" s="11">
        <v>306</v>
      </c>
      <c r="BJ112" s="9">
        <v>5</v>
      </c>
      <c r="BK112" s="9">
        <v>6</v>
      </c>
      <c r="BL112" s="9">
        <v>6</v>
      </c>
      <c r="BM112" s="9">
        <v>4</v>
      </c>
      <c r="BN112" s="9">
        <v>21</v>
      </c>
      <c r="BO112" s="36">
        <f t="shared" si="7"/>
        <v>5.25</v>
      </c>
      <c r="BP112" s="36">
        <f t="shared" si="8"/>
        <v>3.5</v>
      </c>
      <c r="BX112">
        <v>103</v>
      </c>
      <c r="BY112" s="4" t="s">
        <v>369</v>
      </c>
      <c r="BZ112" s="9">
        <v>1</v>
      </c>
      <c r="CA112" s="9">
        <v>6</v>
      </c>
      <c r="CB112" s="9">
        <v>2</v>
      </c>
      <c r="CC112" s="9">
        <v>5</v>
      </c>
      <c r="CD112" s="9">
        <v>14</v>
      </c>
      <c r="CL112"/>
      <c r="CM112">
        <v>35</v>
      </c>
      <c r="CN112" s="53"/>
      <c r="CO112" s="53">
        <v>2</v>
      </c>
      <c r="CP112" s="53">
        <v>6</v>
      </c>
      <c r="CQ112" s="53">
        <v>3</v>
      </c>
      <c r="CR112" s="53">
        <v>11</v>
      </c>
      <c r="CT112" s="4">
        <v>0</v>
      </c>
      <c r="CU112" s="4">
        <v>1</v>
      </c>
      <c r="CV112" s="4">
        <v>1</v>
      </c>
      <c r="CW112" s="4">
        <v>1</v>
      </c>
      <c r="CZ112" s="4">
        <f>+CK112</f>
        <v>0</v>
      </c>
      <c r="DA112" s="4">
        <f>+CL112</f>
        <v>0</v>
      </c>
      <c r="DB112" s="54">
        <v>0</v>
      </c>
      <c r="DC112" s="54">
        <f>SUMPRODUCT(CO112,CU112)/SUM(CU112)/1.5</f>
        <v>1.3333333333333333</v>
      </c>
      <c r="DD112" s="54">
        <f>SUMPRODUCT(CP112,CV112)/SUM(CV112)/1.5</f>
        <v>4</v>
      </c>
      <c r="DE112" s="54">
        <f>SUMPRODUCT(CQ112,CW112)/SUM(CW112)/1.5</f>
        <v>2</v>
      </c>
      <c r="DJ112">
        <v>208</v>
      </c>
      <c r="DK112">
        <v>30</v>
      </c>
      <c r="DL112" s="53"/>
      <c r="DM112" s="53">
        <v>4</v>
      </c>
      <c r="DN112" s="53">
        <v>2</v>
      </c>
      <c r="DO112" s="53">
        <v>1</v>
      </c>
      <c r="DP112" s="53">
        <v>7</v>
      </c>
      <c r="DR112" s="4">
        <v>1</v>
      </c>
      <c r="DS112" s="4">
        <v>1</v>
      </c>
      <c r="DT112" s="4">
        <v>1</v>
      </c>
      <c r="DU112" s="4">
        <v>1</v>
      </c>
      <c r="DW112" s="4">
        <f>+DJ112</f>
        <v>208</v>
      </c>
      <c r="DX112" s="55">
        <f>+DY112</f>
        <v>2.6666666666666665</v>
      </c>
      <c r="DY112" s="54">
        <f>SUMPRODUCT(DM112,DS112)/SUM(DS112)/1.5</f>
        <v>2.6666666666666665</v>
      </c>
      <c r="DZ112" s="54">
        <f>SUMPRODUCT(DN112,DT112)/SUM(DT112)/1.5</f>
        <v>1.3333333333333333</v>
      </c>
      <c r="EA112" s="54">
        <f>SUMPRODUCT(DO112,DU112)/SUM(DU112)/1.5</f>
        <v>0.66666666666666663</v>
      </c>
    </row>
    <row r="113" spans="27:131" x14ac:dyDescent="0.25">
      <c r="AA113" s="11">
        <v>6</v>
      </c>
      <c r="AB113" s="9">
        <v>1</v>
      </c>
      <c r="AC113" s="9"/>
      <c r="AD113" s="9"/>
      <c r="AE113" s="9"/>
      <c r="AF113" s="9">
        <v>1</v>
      </c>
      <c r="AH113" s="11">
        <v>1</v>
      </c>
      <c r="AI113" s="9"/>
      <c r="AJ113" s="9">
        <v>15</v>
      </c>
      <c r="AK113" s="9">
        <v>19</v>
      </c>
      <c r="AL113" s="9">
        <v>6</v>
      </c>
      <c r="AM113" s="9">
        <v>40</v>
      </c>
      <c r="BA113">
        <v>301</v>
      </c>
      <c r="BB113" s="9">
        <v>6</v>
      </c>
      <c r="BC113" s="9">
        <v>4</v>
      </c>
      <c r="BD113" s="9">
        <v>6</v>
      </c>
      <c r="BE113" s="9">
        <v>5</v>
      </c>
      <c r="BF113" s="9">
        <v>21</v>
      </c>
      <c r="BI113" s="8">
        <v>205</v>
      </c>
      <c r="BJ113" s="9"/>
      <c r="BK113" s="9"/>
      <c r="BL113" s="9"/>
      <c r="BM113" s="9"/>
      <c r="BN113" s="9"/>
      <c r="BO113" s="36">
        <f t="shared" si="7"/>
        <v>0</v>
      </c>
      <c r="BP113" s="36">
        <f t="shared" si="8"/>
        <v>0</v>
      </c>
      <c r="BX113">
        <v>201</v>
      </c>
      <c r="BY113" s="4" t="s">
        <v>373</v>
      </c>
      <c r="BZ113" s="9">
        <v>16</v>
      </c>
      <c r="CA113" s="9">
        <v>11</v>
      </c>
      <c r="CB113" s="9">
        <v>13</v>
      </c>
      <c r="CC113" s="9">
        <v>11</v>
      </c>
      <c r="CD113" s="9">
        <v>51</v>
      </c>
      <c r="CL113"/>
      <c r="CM113">
        <v>38</v>
      </c>
      <c r="CN113" s="53"/>
      <c r="CO113" s="53">
        <v>5</v>
      </c>
      <c r="CP113" s="53">
        <v>7</v>
      </c>
      <c r="CQ113" s="53">
        <v>1</v>
      </c>
      <c r="CR113" s="53">
        <v>13</v>
      </c>
      <c r="CT113" s="4">
        <v>1</v>
      </c>
      <c r="CU113" s="4">
        <v>1</v>
      </c>
      <c r="CV113" s="4">
        <v>1</v>
      </c>
      <c r="CW113" s="4">
        <v>1</v>
      </c>
      <c r="CZ113" s="4">
        <f>+CK113</f>
        <v>0</v>
      </c>
      <c r="DA113" s="4">
        <f>+CL113</f>
        <v>0</v>
      </c>
      <c r="DB113" s="54">
        <f>SUMPRODUCT(CN113:CN122,CT113:CT122)/SUM(CT113:CT122)/1.5</f>
        <v>2.1481481481481484</v>
      </c>
      <c r="DC113" s="54">
        <f>SUMPRODUCT(CO113:CO122,CU113:CU122)/SUM(CU113:CU122)/1.5</f>
        <v>3.3333333333333335</v>
      </c>
      <c r="DD113" s="54">
        <f>SUMPRODUCT(CP113:CP122,CV113:CV122)/SUM(CV113:CV122)/1.5</f>
        <v>3.8518518518518516</v>
      </c>
      <c r="DE113" s="54">
        <f>SUMPRODUCT(CQ113:CQ122,CW113:CW122)/SUM(CW113:CW122)/1.5</f>
        <v>2</v>
      </c>
      <c r="DJ113">
        <v>301</v>
      </c>
      <c r="DK113">
        <v>22</v>
      </c>
      <c r="DL113" s="53">
        <v>8</v>
      </c>
      <c r="DM113" s="53">
        <v>6</v>
      </c>
      <c r="DN113" s="53">
        <v>7</v>
      </c>
      <c r="DO113" s="53">
        <v>5</v>
      </c>
      <c r="DP113" s="53">
        <v>26</v>
      </c>
      <c r="DR113" s="4">
        <v>1</v>
      </c>
      <c r="DS113" s="4">
        <v>1</v>
      </c>
      <c r="DT113" s="4">
        <v>1</v>
      </c>
      <c r="DU113" s="4">
        <v>1</v>
      </c>
      <c r="DW113" s="4">
        <f>+DJ113</f>
        <v>301</v>
      </c>
      <c r="DX113" s="54">
        <f>SUMPRODUCT(DL113:DL125,DR113:DR125)/SUM(DR113:DR125)/1.5</f>
        <v>5.1111111111111116</v>
      </c>
      <c r="DY113" s="54">
        <f>SUMPRODUCT(DM113:DM125,DS113:DS125)/SUM(DS113:DS125)/1.5</f>
        <v>4.3030303030303028</v>
      </c>
      <c r="DZ113" s="54">
        <f>SUMPRODUCT(DN113:DN125,DT113:DT125)/SUM(DT113:DT125)/1.5</f>
        <v>4.9444444444444446</v>
      </c>
      <c r="EA113" s="54">
        <f>SUMPRODUCT(DO113:DO125,DU113:DU125)/SUM(DU113:DU125)/1.5</f>
        <v>4.2222222222222223</v>
      </c>
    </row>
    <row r="114" spans="27:131" x14ac:dyDescent="0.25">
      <c r="AA114" s="8">
        <v>122</v>
      </c>
      <c r="AB114" s="9">
        <v>85</v>
      </c>
      <c r="AC114" s="9">
        <v>81</v>
      </c>
      <c r="AD114" s="9">
        <v>69</v>
      </c>
      <c r="AE114" s="9">
        <v>60</v>
      </c>
      <c r="AF114" s="9">
        <v>295</v>
      </c>
      <c r="AH114" s="11">
        <v>2</v>
      </c>
      <c r="AI114" s="9"/>
      <c r="AJ114" s="9">
        <v>5</v>
      </c>
      <c r="AK114" s="9">
        <v>7</v>
      </c>
      <c r="AL114" s="9">
        <v>3</v>
      </c>
      <c r="AM114" s="9">
        <v>15</v>
      </c>
      <c r="BA114">
        <v>305</v>
      </c>
      <c r="BB114" s="9">
        <v>7</v>
      </c>
      <c r="BC114" s="9">
        <v>6</v>
      </c>
      <c r="BD114" s="9">
        <v>4</v>
      </c>
      <c r="BE114" s="9">
        <v>5</v>
      </c>
      <c r="BF114" s="9">
        <v>22</v>
      </c>
      <c r="BI114" s="11">
        <v>22</v>
      </c>
      <c r="BJ114" s="9">
        <v>12</v>
      </c>
      <c r="BK114" s="9">
        <v>7</v>
      </c>
      <c r="BL114" s="9">
        <v>12</v>
      </c>
      <c r="BM114" s="9">
        <v>11</v>
      </c>
      <c r="BN114" s="9">
        <v>42</v>
      </c>
      <c r="BO114" s="36">
        <f t="shared" si="7"/>
        <v>10.5</v>
      </c>
      <c r="BP114" s="36">
        <f t="shared" si="8"/>
        <v>7</v>
      </c>
      <c r="BX114">
        <v>202</v>
      </c>
      <c r="BY114" s="4" t="s">
        <v>369</v>
      </c>
      <c r="BZ114" s="9">
        <v>13</v>
      </c>
      <c r="CA114" s="9">
        <v>16</v>
      </c>
      <c r="CB114" s="9">
        <v>11</v>
      </c>
      <c r="CC114" s="9">
        <v>9</v>
      </c>
      <c r="CD114" s="9">
        <v>49</v>
      </c>
      <c r="CL114"/>
      <c r="CM114">
        <v>168</v>
      </c>
      <c r="CN114" s="53">
        <v>4</v>
      </c>
      <c r="CO114" s="53">
        <v>7</v>
      </c>
      <c r="CP114" s="53">
        <v>5</v>
      </c>
      <c r="CQ114" s="53"/>
      <c r="CR114" s="53">
        <v>16</v>
      </c>
      <c r="CT114" s="4">
        <v>1</v>
      </c>
      <c r="CU114" s="4">
        <v>1</v>
      </c>
      <c r="CV114" s="4">
        <v>1</v>
      </c>
      <c r="CW114" s="4">
        <v>1</v>
      </c>
      <c r="CZ114" s="4"/>
      <c r="DA114" s="4"/>
      <c r="DK114">
        <v>30</v>
      </c>
      <c r="DL114" s="53">
        <v>4</v>
      </c>
      <c r="DM114" s="53">
        <v>9</v>
      </c>
      <c r="DN114" s="53">
        <v>11</v>
      </c>
      <c r="DO114" s="53">
        <v>6</v>
      </c>
      <c r="DP114" s="53">
        <v>30</v>
      </c>
      <c r="DR114" s="4">
        <v>1</v>
      </c>
      <c r="DS114" s="4">
        <v>1</v>
      </c>
      <c r="DT114" s="4">
        <v>1</v>
      </c>
      <c r="DU114" s="4">
        <v>1</v>
      </c>
      <c r="DW114" s="4"/>
      <c r="DX114" s="4"/>
      <c r="DY114" s="4"/>
      <c r="DZ114" s="4"/>
      <c r="EA114" s="4"/>
    </row>
    <row r="115" spans="27:131" x14ac:dyDescent="0.25">
      <c r="AA115" s="11">
        <v>1</v>
      </c>
      <c r="AB115" s="9">
        <v>52</v>
      </c>
      <c r="AC115" s="9">
        <v>70</v>
      </c>
      <c r="AD115" s="9">
        <v>63</v>
      </c>
      <c r="AE115" s="9">
        <v>8</v>
      </c>
      <c r="AF115" s="9">
        <v>193</v>
      </c>
      <c r="AH115" s="8">
        <v>208</v>
      </c>
      <c r="AI115" s="9">
        <v>5</v>
      </c>
      <c r="AJ115" s="9">
        <v>7</v>
      </c>
      <c r="AK115" s="9">
        <v>10</v>
      </c>
      <c r="AL115" s="9">
        <v>4</v>
      </c>
      <c r="AM115" s="9">
        <v>26</v>
      </c>
      <c r="AZ115">
        <v>114</v>
      </c>
      <c r="BA115">
        <v>101</v>
      </c>
      <c r="BB115" s="9">
        <v>14</v>
      </c>
      <c r="BC115" s="9">
        <v>14</v>
      </c>
      <c r="BD115" s="9">
        <v>13</v>
      </c>
      <c r="BE115" s="9">
        <v>9</v>
      </c>
      <c r="BF115" s="9">
        <v>50</v>
      </c>
      <c r="BI115" s="11">
        <v>105</v>
      </c>
      <c r="BJ115" s="9">
        <v>12</v>
      </c>
      <c r="BK115" s="9">
        <v>9</v>
      </c>
      <c r="BL115" s="9">
        <v>9</v>
      </c>
      <c r="BM115" s="9">
        <v>8</v>
      </c>
      <c r="BN115" s="9">
        <v>38</v>
      </c>
      <c r="BO115" s="36">
        <f t="shared" si="7"/>
        <v>9.5</v>
      </c>
      <c r="BP115" s="36">
        <f t="shared" si="8"/>
        <v>6.333333333333333</v>
      </c>
      <c r="BX115">
        <v>205</v>
      </c>
      <c r="BY115" s="4" t="s">
        <v>373</v>
      </c>
      <c r="BZ115" s="9">
        <v>10</v>
      </c>
      <c r="CA115" s="9">
        <v>11</v>
      </c>
      <c r="CB115" s="9">
        <v>12</v>
      </c>
      <c r="CC115" s="9">
        <v>9</v>
      </c>
      <c r="CD115" s="9">
        <v>42</v>
      </c>
      <c r="CL115" t="s">
        <v>373</v>
      </c>
      <c r="CM115">
        <v>33</v>
      </c>
      <c r="CN115" s="53">
        <v>1</v>
      </c>
      <c r="CO115" s="53">
        <v>2</v>
      </c>
      <c r="CP115" s="53">
        <v>7</v>
      </c>
      <c r="CQ115" s="53">
        <v>4</v>
      </c>
      <c r="CR115" s="53">
        <v>14</v>
      </c>
      <c r="CT115" s="4">
        <v>1</v>
      </c>
      <c r="CU115" s="4">
        <v>1</v>
      </c>
      <c r="CV115" s="4">
        <v>1</v>
      </c>
      <c r="CW115" s="4">
        <v>1</v>
      </c>
      <c r="CZ115" s="4"/>
      <c r="DA115" s="4"/>
      <c r="DK115">
        <v>33</v>
      </c>
      <c r="DL115" s="53">
        <v>5</v>
      </c>
      <c r="DM115" s="53">
        <v>3</v>
      </c>
      <c r="DN115" s="53">
        <v>7</v>
      </c>
      <c r="DO115" s="53">
        <v>5</v>
      </c>
      <c r="DP115" s="53">
        <v>20</v>
      </c>
      <c r="DR115" s="4">
        <v>1</v>
      </c>
      <c r="DS115" s="4">
        <v>1</v>
      </c>
      <c r="DT115" s="4">
        <v>1</v>
      </c>
      <c r="DU115" s="4">
        <v>1</v>
      </c>
      <c r="DW115" s="4"/>
      <c r="DX115" s="4"/>
      <c r="DY115" s="4"/>
      <c r="DZ115" s="4"/>
      <c r="EA115" s="4"/>
    </row>
    <row r="116" spans="27:131" x14ac:dyDescent="0.25">
      <c r="AA116" s="11">
        <v>2</v>
      </c>
      <c r="AB116" s="9">
        <v>25</v>
      </c>
      <c r="AC116" s="9">
        <v>11</v>
      </c>
      <c r="AD116" s="9">
        <v>5</v>
      </c>
      <c r="AE116" s="9">
        <v>23</v>
      </c>
      <c r="AF116" s="9">
        <v>64</v>
      </c>
      <c r="AH116" s="11">
        <v>1</v>
      </c>
      <c r="AI116" s="9">
        <v>4</v>
      </c>
      <c r="AJ116" s="9">
        <v>6</v>
      </c>
      <c r="AK116" s="9">
        <v>6</v>
      </c>
      <c r="AL116" s="9">
        <v>3</v>
      </c>
      <c r="AM116" s="9">
        <v>19</v>
      </c>
      <c r="BA116">
        <v>102</v>
      </c>
      <c r="BB116" s="9">
        <v>12</v>
      </c>
      <c r="BC116" s="9">
        <v>8</v>
      </c>
      <c r="BD116" s="9">
        <v>12</v>
      </c>
      <c r="BE116" s="9">
        <v>6</v>
      </c>
      <c r="BF116" s="9">
        <v>38</v>
      </c>
      <c r="BI116" s="11">
        <v>122</v>
      </c>
      <c r="BJ116" s="9">
        <v>11</v>
      </c>
      <c r="BK116" s="9">
        <v>10</v>
      </c>
      <c r="BL116" s="9">
        <v>12</v>
      </c>
      <c r="BM116" s="9">
        <v>9</v>
      </c>
      <c r="BN116" s="9">
        <v>42</v>
      </c>
      <c r="BO116" s="36">
        <f t="shared" si="7"/>
        <v>10.5</v>
      </c>
      <c r="BP116" s="36">
        <f t="shared" si="8"/>
        <v>7</v>
      </c>
      <c r="BX116">
        <v>301</v>
      </c>
      <c r="BY116" s="4" t="s">
        <v>373</v>
      </c>
      <c r="BZ116" s="9">
        <v>10</v>
      </c>
      <c r="CA116" s="9">
        <v>6</v>
      </c>
      <c r="CB116" s="9">
        <v>8</v>
      </c>
      <c r="CC116" s="9">
        <v>5</v>
      </c>
      <c r="CD116" s="9">
        <v>29</v>
      </c>
      <c r="CL116"/>
      <c r="CM116">
        <v>35</v>
      </c>
      <c r="CN116" s="53"/>
      <c r="CO116" s="53">
        <v>1</v>
      </c>
      <c r="CP116" s="53"/>
      <c r="CQ116" s="53"/>
      <c r="CR116" s="53">
        <v>1</v>
      </c>
      <c r="CT116" s="4">
        <v>1</v>
      </c>
      <c r="CU116" s="4">
        <v>1</v>
      </c>
      <c r="CV116" s="4">
        <v>1</v>
      </c>
      <c r="CW116" s="4">
        <v>1</v>
      </c>
      <c r="CZ116" s="4"/>
      <c r="DA116" s="4"/>
      <c r="DK116">
        <v>35</v>
      </c>
      <c r="DL116" s="53">
        <v>9</v>
      </c>
      <c r="DM116" s="53">
        <v>7</v>
      </c>
      <c r="DN116" s="53">
        <v>7</v>
      </c>
      <c r="DO116" s="53">
        <v>4</v>
      </c>
      <c r="DP116" s="53">
        <v>27</v>
      </c>
      <c r="DR116" s="4">
        <v>1</v>
      </c>
      <c r="DS116" s="4">
        <v>1</v>
      </c>
      <c r="DT116" s="4">
        <v>1</v>
      </c>
      <c r="DU116" s="4">
        <v>1</v>
      </c>
      <c r="DW116" s="4"/>
      <c r="DX116" s="4"/>
      <c r="DY116" s="4"/>
      <c r="DZ116" s="4"/>
      <c r="EA116" s="4"/>
    </row>
    <row r="117" spans="27:131" x14ac:dyDescent="0.25">
      <c r="AA117" s="11">
        <v>3</v>
      </c>
      <c r="AB117" s="9">
        <v>7</v>
      </c>
      <c r="AC117" s="9"/>
      <c r="AD117" s="9">
        <v>1</v>
      </c>
      <c r="AE117" s="9">
        <v>11</v>
      </c>
      <c r="AF117" s="9">
        <v>19</v>
      </c>
      <c r="AH117" s="11">
        <v>2</v>
      </c>
      <c r="AI117" s="9">
        <v>1</v>
      </c>
      <c r="AJ117" s="9">
        <v>1</v>
      </c>
      <c r="AK117" s="9">
        <v>3</v>
      </c>
      <c r="AL117" s="9">
        <v>1</v>
      </c>
      <c r="AM117" s="9">
        <v>6</v>
      </c>
      <c r="BA117">
        <v>104</v>
      </c>
      <c r="BB117" s="9">
        <v>7</v>
      </c>
      <c r="BC117" s="9">
        <v>3</v>
      </c>
      <c r="BD117" s="9">
        <v>9</v>
      </c>
      <c r="BE117" s="9">
        <v>4</v>
      </c>
      <c r="BF117" s="9">
        <v>23</v>
      </c>
      <c r="BI117" s="11">
        <v>124</v>
      </c>
      <c r="BJ117" s="9">
        <v>12</v>
      </c>
      <c r="BK117" s="9">
        <v>5</v>
      </c>
      <c r="BL117" s="9">
        <v>10</v>
      </c>
      <c r="BM117" s="9">
        <v>6</v>
      </c>
      <c r="BN117" s="9">
        <v>33</v>
      </c>
      <c r="BO117" s="36">
        <f t="shared" si="7"/>
        <v>8.25</v>
      </c>
      <c r="BP117" s="36">
        <f t="shared" si="8"/>
        <v>5.5</v>
      </c>
      <c r="BX117">
        <v>305</v>
      </c>
      <c r="BY117" s="4" t="s">
        <v>373</v>
      </c>
      <c r="BZ117" s="9">
        <v>4</v>
      </c>
      <c r="CA117" s="9">
        <v>7</v>
      </c>
      <c r="CB117" s="9">
        <v>6</v>
      </c>
      <c r="CC117" s="9">
        <v>6</v>
      </c>
      <c r="CD117" s="9">
        <v>23</v>
      </c>
      <c r="CK117">
        <v>208</v>
      </c>
      <c r="CL117" t="s">
        <v>369</v>
      </c>
      <c r="CM117">
        <v>30</v>
      </c>
      <c r="CN117" s="53"/>
      <c r="CO117" s="53">
        <v>4</v>
      </c>
      <c r="CP117" s="53">
        <v>2</v>
      </c>
      <c r="CQ117" s="53">
        <v>1</v>
      </c>
      <c r="CR117" s="53">
        <v>7</v>
      </c>
      <c r="CT117" s="4">
        <v>1</v>
      </c>
      <c r="CU117" s="4">
        <v>1</v>
      </c>
      <c r="CV117" s="4">
        <v>1</v>
      </c>
      <c r="CW117" s="4">
        <v>1</v>
      </c>
      <c r="CZ117" s="4"/>
      <c r="DA117" s="4"/>
      <c r="DK117">
        <v>38</v>
      </c>
      <c r="DL117" s="53">
        <v>7</v>
      </c>
      <c r="DM117" s="53">
        <v>5</v>
      </c>
      <c r="DN117" s="53">
        <v>7</v>
      </c>
      <c r="DO117" s="53">
        <v>3</v>
      </c>
      <c r="DP117" s="53">
        <v>22</v>
      </c>
      <c r="DR117" s="4">
        <v>1</v>
      </c>
      <c r="DS117" s="4">
        <v>1</v>
      </c>
      <c r="DT117" s="4">
        <v>1</v>
      </c>
      <c r="DU117" s="4">
        <v>1</v>
      </c>
      <c r="DW117" s="4"/>
      <c r="DX117" s="4"/>
      <c r="DY117" s="4"/>
      <c r="DZ117" s="4"/>
      <c r="EA117" s="4"/>
    </row>
    <row r="118" spans="27:131" x14ac:dyDescent="0.25">
      <c r="AA118" s="11">
        <v>4</v>
      </c>
      <c r="AB118" s="9"/>
      <c r="AC118" s="9"/>
      <c r="AD118" s="9"/>
      <c r="AE118" s="9">
        <v>5</v>
      </c>
      <c r="AF118" s="9">
        <v>5</v>
      </c>
      <c r="AH118" s="11">
        <v>3</v>
      </c>
      <c r="AI118" s="9"/>
      <c r="AJ118" s="9"/>
      <c r="AK118" s="9">
        <v>1</v>
      </c>
      <c r="AL118" s="9"/>
      <c r="AM118" s="9">
        <v>1</v>
      </c>
      <c r="AZ118">
        <v>122</v>
      </c>
      <c r="BA118">
        <v>101</v>
      </c>
      <c r="BB118" s="9">
        <v>11</v>
      </c>
      <c r="BC118" s="9">
        <v>17</v>
      </c>
      <c r="BD118" s="9">
        <v>10</v>
      </c>
      <c r="BE118" s="9">
        <v>8</v>
      </c>
      <c r="BF118" s="9">
        <v>46</v>
      </c>
      <c r="BI118" s="11">
        <v>126</v>
      </c>
      <c r="BJ118" s="9">
        <v>13</v>
      </c>
      <c r="BK118" s="9">
        <v>8</v>
      </c>
      <c r="BL118" s="9">
        <v>11</v>
      </c>
      <c r="BM118" s="9">
        <v>11</v>
      </c>
      <c r="BN118" s="9">
        <v>43</v>
      </c>
      <c r="BO118" s="36">
        <f t="shared" si="7"/>
        <v>10.75</v>
      </c>
      <c r="BP118" s="36">
        <f t="shared" si="8"/>
        <v>7.166666666666667</v>
      </c>
      <c r="BW118">
        <v>124</v>
      </c>
      <c r="BX118">
        <v>102</v>
      </c>
      <c r="BY118" s="4" t="s">
        <v>369</v>
      </c>
      <c r="BZ118" s="9">
        <v>12</v>
      </c>
      <c r="CA118" s="9">
        <v>13</v>
      </c>
      <c r="CB118" s="9">
        <v>15</v>
      </c>
      <c r="CC118" s="9">
        <v>7</v>
      </c>
      <c r="CD118" s="9">
        <v>47</v>
      </c>
      <c r="CK118">
        <v>301</v>
      </c>
      <c r="CL118" t="s">
        <v>369</v>
      </c>
      <c r="CM118">
        <v>30</v>
      </c>
      <c r="CN118" s="53">
        <v>3</v>
      </c>
      <c r="CO118" s="53">
        <v>9</v>
      </c>
      <c r="CP118" s="53">
        <v>11</v>
      </c>
      <c r="CQ118" s="53">
        <v>6</v>
      </c>
      <c r="CR118" s="53">
        <v>29</v>
      </c>
      <c r="CT118" s="4">
        <v>1</v>
      </c>
      <c r="CU118" s="4">
        <v>1</v>
      </c>
      <c r="CV118" s="4">
        <v>1</v>
      </c>
      <c r="CW118" s="4">
        <v>1</v>
      </c>
      <c r="CZ118" s="4"/>
      <c r="DA118" s="4"/>
      <c r="DK118">
        <v>40</v>
      </c>
      <c r="DL118" s="53">
        <v>7</v>
      </c>
      <c r="DM118" s="53">
        <v>5</v>
      </c>
      <c r="DN118" s="53">
        <v>6</v>
      </c>
      <c r="DO118" s="53">
        <v>8</v>
      </c>
      <c r="DP118" s="53">
        <v>26</v>
      </c>
      <c r="DR118" s="4">
        <v>1</v>
      </c>
      <c r="DS118" s="4">
        <v>1</v>
      </c>
      <c r="DT118" s="4">
        <v>1</v>
      </c>
      <c r="DU118" s="4">
        <v>1</v>
      </c>
      <c r="DW118" s="4"/>
      <c r="DX118" s="4"/>
      <c r="DY118" s="4"/>
      <c r="DZ118" s="4"/>
      <c r="EA118" s="4"/>
    </row>
    <row r="119" spans="27:131" x14ac:dyDescent="0.25">
      <c r="AA119" s="11">
        <v>5</v>
      </c>
      <c r="AB119" s="9">
        <v>1</v>
      </c>
      <c r="AC119" s="9"/>
      <c r="AD119" s="9"/>
      <c r="AE119" s="9">
        <v>5</v>
      </c>
      <c r="AF119" s="9">
        <v>6</v>
      </c>
      <c r="AH119" s="8">
        <v>301</v>
      </c>
      <c r="AI119" s="9">
        <v>89</v>
      </c>
      <c r="AJ119" s="9">
        <v>69</v>
      </c>
      <c r="AK119" s="9">
        <v>82</v>
      </c>
      <c r="AL119" s="9">
        <v>74</v>
      </c>
      <c r="AM119" s="9">
        <v>314</v>
      </c>
      <c r="BA119">
        <v>102</v>
      </c>
      <c r="BB119" s="9">
        <v>13</v>
      </c>
      <c r="BC119" s="9">
        <v>15</v>
      </c>
      <c r="BD119" s="9">
        <v>7</v>
      </c>
      <c r="BE119" s="9">
        <v>7</v>
      </c>
      <c r="BF119" s="9">
        <v>42</v>
      </c>
      <c r="BI119" s="8">
        <v>206</v>
      </c>
      <c r="BJ119" s="9"/>
      <c r="BK119" s="9"/>
      <c r="BL119" s="9"/>
      <c r="BM119" s="9"/>
      <c r="BN119" s="9"/>
      <c r="BO119" s="36">
        <f t="shared" si="7"/>
        <v>0</v>
      </c>
      <c r="BP119" s="36">
        <f t="shared" si="8"/>
        <v>0</v>
      </c>
      <c r="BX119">
        <v>109</v>
      </c>
      <c r="BY119" s="4" t="s">
        <v>369</v>
      </c>
      <c r="BZ119" s="9">
        <v>10</v>
      </c>
      <c r="CA119" s="9">
        <v>13</v>
      </c>
      <c r="CB119" s="9">
        <v>13</v>
      </c>
      <c r="CC119" s="9">
        <v>13</v>
      </c>
      <c r="CD119" s="9">
        <v>49</v>
      </c>
      <c r="CL119"/>
      <c r="CM119">
        <v>33</v>
      </c>
      <c r="CN119" s="53">
        <v>5</v>
      </c>
      <c r="CO119" s="53">
        <v>3</v>
      </c>
      <c r="CP119" s="53">
        <v>7</v>
      </c>
      <c r="CQ119" s="53">
        <v>5</v>
      </c>
      <c r="CR119" s="53">
        <v>20</v>
      </c>
      <c r="CT119" s="4">
        <v>1</v>
      </c>
      <c r="CU119" s="4">
        <v>0</v>
      </c>
      <c r="CV119" s="4">
        <v>0</v>
      </c>
      <c r="CW119" s="4">
        <v>0</v>
      </c>
      <c r="CZ119" s="4"/>
      <c r="DA119" s="4"/>
      <c r="DK119">
        <v>43</v>
      </c>
      <c r="DL119" s="53">
        <v>12</v>
      </c>
      <c r="DM119" s="53">
        <v>11</v>
      </c>
      <c r="DN119" s="53">
        <v>11</v>
      </c>
      <c r="DO119" s="53">
        <v>12</v>
      </c>
      <c r="DP119" s="53">
        <v>46</v>
      </c>
      <c r="DR119" s="4">
        <v>1</v>
      </c>
      <c r="DS119" s="4">
        <v>1</v>
      </c>
      <c r="DT119" s="4">
        <v>1</v>
      </c>
      <c r="DU119" s="4">
        <v>1</v>
      </c>
      <c r="DW119" s="4"/>
      <c r="DX119" s="4"/>
      <c r="DY119" s="4"/>
      <c r="DZ119" s="4"/>
      <c r="EA119" s="4"/>
    </row>
    <row r="120" spans="27:131" x14ac:dyDescent="0.25">
      <c r="AA120" s="11">
        <v>6</v>
      </c>
      <c r="AB120" s="9"/>
      <c r="AC120" s="9"/>
      <c r="AD120" s="9"/>
      <c r="AE120" s="9">
        <v>8</v>
      </c>
      <c r="AF120" s="9">
        <v>8</v>
      </c>
      <c r="AH120" s="11">
        <v>1</v>
      </c>
      <c r="AI120" s="9">
        <v>34</v>
      </c>
      <c r="AJ120" s="9">
        <v>45</v>
      </c>
      <c r="AK120" s="9">
        <v>51</v>
      </c>
      <c r="AL120" s="9">
        <v>28</v>
      </c>
      <c r="AM120" s="9">
        <v>158</v>
      </c>
      <c r="BA120">
        <v>103</v>
      </c>
      <c r="BB120" s="9">
        <v>6</v>
      </c>
      <c r="BC120" s="9">
        <v>1</v>
      </c>
      <c r="BD120" s="9">
        <v>2</v>
      </c>
      <c r="BE120" s="9">
        <v>5</v>
      </c>
      <c r="BF120" s="9">
        <v>14</v>
      </c>
      <c r="BI120" s="11">
        <v>80</v>
      </c>
      <c r="BJ120" s="9">
        <v>13</v>
      </c>
      <c r="BK120" s="9">
        <v>9</v>
      </c>
      <c r="BL120" s="9">
        <v>13</v>
      </c>
      <c r="BM120" s="9">
        <v>13</v>
      </c>
      <c r="BN120" s="9">
        <v>48</v>
      </c>
      <c r="BO120" s="36">
        <f t="shared" si="7"/>
        <v>12</v>
      </c>
      <c r="BP120" s="36">
        <f t="shared" si="8"/>
        <v>8</v>
      </c>
      <c r="BX120">
        <v>201</v>
      </c>
      <c r="BY120" s="4" t="s">
        <v>369</v>
      </c>
      <c r="BZ120" s="9">
        <v>33</v>
      </c>
      <c r="CA120" s="9">
        <v>12</v>
      </c>
      <c r="CB120" s="9">
        <v>14</v>
      </c>
      <c r="CC120" s="9">
        <v>19</v>
      </c>
      <c r="CD120" s="9">
        <v>78</v>
      </c>
      <c r="CL120"/>
      <c r="CM120">
        <v>35</v>
      </c>
      <c r="CN120" s="53">
        <v>9</v>
      </c>
      <c r="CO120" s="53">
        <v>7</v>
      </c>
      <c r="CP120" s="53">
        <v>7</v>
      </c>
      <c r="CQ120" s="53">
        <v>4</v>
      </c>
      <c r="CR120" s="53">
        <v>27</v>
      </c>
      <c r="CT120" s="4">
        <v>1</v>
      </c>
      <c r="CU120" s="4">
        <v>1</v>
      </c>
      <c r="CV120" s="4">
        <v>1</v>
      </c>
      <c r="CW120" s="4">
        <v>1</v>
      </c>
      <c r="CZ120" s="4"/>
      <c r="DA120" s="4"/>
      <c r="DK120">
        <v>80</v>
      </c>
      <c r="DL120" s="53">
        <v>7</v>
      </c>
      <c r="DM120" s="53">
        <v>1</v>
      </c>
      <c r="DN120" s="53"/>
      <c r="DO120" s="53"/>
      <c r="DP120" s="53">
        <v>8</v>
      </c>
      <c r="DR120" s="4">
        <v>1</v>
      </c>
      <c r="DS120" s="4">
        <v>0</v>
      </c>
      <c r="DT120" s="4">
        <v>0</v>
      </c>
      <c r="DU120" s="4">
        <v>0</v>
      </c>
      <c r="DW120" s="4"/>
      <c r="DX120" s="4"/>
      <c r="DY120" s="4"/>
      <c r="DZ120" s="4"/>
      <c r="EA120" s="4"/>
    </row>
    <row r="121" spans="27:131" x14ac:dyDescent="0.25">
      <c r="AA121" s="8">
        <v>124</v>
      </c>
      <c r="AB121" s="9">
        <v>72</v>
      </c>
      <c r="AC121" s="9">
        <v>48</v>
      </c>
      <c r="AD121" s="9">
        <v>57</v>
      </c>
      <c r="AE121" s="9">
        <v>55</v>
      </c>
      <c r="AF121" s="9">
        <v>232</v>
      </c>
      <c r="AH121" s="11">
        <v>2</v>
      </c>
      <c r="AI121" s="9">
        <v>26</v>
      </c>
      <c r="AJ121" s="9">
        <v>19</v>
      </c>
      <c r="AK121" s="9">
        <v>27</v>
      </c>
      <c r="AL121" s="9">
        <v>21</v>
      </c>
      <c r="AM121" s="9">
        <v>93</v>
      </c>
      <c r="BA121">
        <v>201</v>
      </c>
      <c r="BB121" s="9">
        <v>11</v>
      </c>
      <c r="BC121" s="9">
        <v>16</v>
      </c>
      <c r="BD121" s="9">
        <v>13</v>
      </c>
      <c r="BE121" s="9">
        <v>11</v>
      </c>
      <c r="BF121" s="9">
        <v>51</v>
      </c>
      <c r="BI121" s="11">
        <v>160</v>
      </c>
      <c r="BJ121" s="9">
        <v>16</v>
      </c>
      <c r="BK121" s="9">
        <v>7</v>
      </c>
      <c r="BL121" s="9">
        <v>13</v>
      </c>
      <c r="BM121" s="9">
        <v>16</v>
      </c>
      <c r="BN121" s="9">
        <v>52</v>
      </c>
      <c r="BO121" s="36">
        <f t="shared" si="7"/>
        <v>13</v>
      </c>
      <c r="BP121" s="36">
        <f t="shared" si="8"/>
        <v>8.6666666666666661</v>
      </c>
      <c r="BX121">
        <v>205</v>
      </c>
      <c r="BY121" s="4" t="s">
        <v>369</v>
      </c>
      <c r="BZ121" s="9">
        <v>5</v>
      </c>
      <c r="CA121" s="9">
        <v>12</v>
      </c>
      <c r="CB121" s="9">
        <v>10</v>
      </c>
      <c r="CC121" s="9">
        <v>6</v>
      </c>
      <c r="CD121" s="9">
        <v>33</v>
      </c>
      <c r="CL121"/>
      <c r="CM121">
        <v>38</v>
      </c>
      <c r="CN121" s="53">
        <v>7</v>
      </c>
      <c r="CO121" s="53">
        <v>5</v>
      </c>
      <c r="CP121" s="53">
        <v>7</v>
      </c>
      <c r="CQ121" s="53">
        <v>3</v>
      </c>
      <c r="CR121" s="53">
        <v>22</v>
      </c>
      <c r="CT121" s="4">
        <v>1</v>
      </c>
      <c r="CU121" s="4">
        <v>1</v>
      </c>
      <c r="CV121" s="4">
        <v>1</v>
      </c>
      <c r="CW121" s="4">
        <v>1</v>
      </c>
      <c r="CZ121" s="4"/>
      <c r="DA121" s="4"/>
      <c r="DK121">
        <v>105</v>
      </c>
      <c r="DL121" s="53">
        <v>4</v>
      </c>
      <c r="DM121" s="53">
        <v>6</v>
      </c>
      <c r="DN121" s="53">
        <v>6</v>
      </c>
      <c r="DO121" s="53">
        <v>5</v>
      </c>
      <c r="DP121" s="53">
        <v>21</v>
      </c>
      <c r="DR121" s="4">
        <v>1</v>
      </c>
      <c r="DS121" s="4">
        <v>1</v>
      </c>
      <c r="DT121" s="4">
        <v>1</v>
      </c>
      <c r="DU121" s="4">
        <v>1</v>
      </c>
      <c r="DW121" s="4"/>
      <c r="DX121" s="4"/>
      <c r="DY121" s="4"/>
      <c r="DZ121" s="4"/>
      <c r="EA121" s="4"/>
    </row>
    <row r="122" spans="27:131" x14ac:dyDescent="0.25">
      <c r="AA122" s="11">
        <v>1</v>
      </c>
      <c r="AB122" s="9">
        <v>57</v>
      </c>
      <c r="AC122" s="9">
        <v>38</v>
      </c>
      <c r="AD122" s="9">
        <v>26</v>
      </c>
      <c r="AE122" s="9"/>
      <c r="AF122" s="9">
        <v>121</v>
      </c>
      <c r="AH122" s="11">
        <v>3</v>
      </c>
      <c r="AI122" s="9">
        <v>11</v>
      </c>
      <c r="AJ122" s="9">
        <v>4</v>
      </c>
      <c r="AK122" s="9">
        <v>3</v>
      </c>
      <c r="AL122" s="9">
        <v>14</v>
      </c>
      <c r="AM122" s="9">
        <v>32</v>
      </c>
      <c r="BA122">
        <v>202</v>
      </c>
      <c r="BB122" s="9">
        <v>16</v>
      </c>
      <c r="BC122" s="9">
        <v>13</v>
      </c>
      <c r="BD122" s="9">
        <v>11</v>
      </c>
      <c r="BE122" s="9">
        <v>9</v>
      </c>
      <c r="BF122" s="9">
        <v>49</v>
      </c>
      <c r="BI122" s="11">
        <v>168</v>
      </c>
      <c r="BJ122" s="9">
        <v>13</v>
      </c>
      <c r="BK122" s="9">
        <v>7</v>
      </c>
      <c r="BL122" s="9">
        <v>13</v>
      </c>
      <c r="BM122" s="9">
        <v>12</v>
      </c>
      <c r="BN122" s="9">
        <v>45</v>
      </c>
      <c r="BO122" s="36">
        <f t="shared" si="7"/>
        <v>11.25</v>
      </c>
      <c r="BP122" s="36">
        <f t="shared" si="8"/>
        <v>7.5</v>
      </c>
      <c r="BX122">
        <v>301</v>
      </c>
      <c r="BY122" s="4" t="s">
        <v>369</v>
      </c>
      <c r="BZ122" s="9">
        <v>11</v>
      </c>
      <c r="CA122" s="9">
        <v>7</v>
      </c>
      <c r="CB122" s="9">
        <v>5</v>
      </c>
      <c r="CC122" s="9">
        <v>9</v>
      </c>
      <c r="CD122" s="9">
        <v>32</v>
      </c>
      <c r="CL122"/>
      <c r="CM122">
        <v>40</v>
      </c>
      <c r="CN122" s="53">
        <v>7</v>
      </c>
      <c r="CO122" s="53">
        <v>5</v>
      </c>
      <c r="CP122" s="53">
        <v>6</v>
      </c>
      <c r="CQ122" s="53">
        <v>8</v>
      </c>
      <c r="CR122" s="53">
        <v>26</v>
      </c>
      <c r="CT122" s="4">
        <v>0</v>
      </c>
      <c r="CU122" s="4">
        <v>0</v>
      </c>
      <c r="CV122" s="4">
        <v>1</v>
      </c>
      <c r="CW122" s="4">
        <v>1</v>
      </c>
      <c r="CZ122" s="4"/>
      <c r="DA122" s="4"/>
      <c r="DB122" s="54"/>
      <c r="DC122" s="54"/>
      <c r="DD122" s="54"/>
      <c r="DE122" s="54"/>
      <c r="DK122">
        <v>122</v>
      </c>
      <c r="DL122" s="53">
        <v>10</v>
      </c>
      <c r="DM122" s="53">
        <v>6</v>
      </c>
      <c r="DN122" s="53">
        <v>8</v>
      </c>
      <c r="DO122" s="53">
        <v>5</v>
      </c>
      <c r="DP122" s="53">
        <v>29</v>
      </c>
      <c r="DR122" s="4">
        <v>1</v>
      </c>
      <c r="DS122" s="4">
        <v>1</v>
      </c>
      <c r="DT122" s="4">
        <v>1</v>
      </c>
      <c r="DU122" s="4">
        <v>1</v>
      </c>
      <c r="DW122" s="4"/>
      <c r="DX122" s="4"/>
      <c r="DY122" s="4"/>
      <c r="DZ122" s="4"/>
      <c r="EA122" s="4"/>
    </row>
    <row r="123" spans="27:131" x14ac:dyDescent="0.25">
      <c r="AA123" s="11">
        <v>2</v>
      </c>
      <c r="AB123" s="9">
        <v>14</v>
      </c>
      <c r="AC123" s="9">
        <v>9</v>
      </c>
      <c r="AD123" s="9">
        <v>30</v>
      </c>
      <c r="AE123" s="9">
        <v>15</v>
      </c>
      <c r="AF123" s="9">
        <v>68</v>
      </c>
      <c r="AH123" s="11">
        <v>4</v>
      </c>
      <c r="AI123" s="9">
        <v>4</v>
      </c>
      <c r="AJ123" s="9"/>
      <c r="AK123" s="9">
        <v>1</v>
      </c>
      <c r="AL123" s="9">
        <v>2</v>
      </c>
      <c r="AM123" s="9">
        <v>7</v>
      </c>
      <c r="BA123">
        <v>205</v>
      </c>
      <c r="BB123" s="9">
        <v>11</v>
      </c>
      <c r="BC123" s="9">
        <v>10</v>
      </c>
      <c r="BD123" s="9">
        <v>12</v>
      </c>
      <c r="BE123" s="9">
        <v>9</v>
      </c>
      <c r="BF123" s="9">
        <v>42</v>
      </c>
      <c r="BI123" s="8">
        <v>207</v>
      </c>
      <c r="BJ123" s="9"/>
      <c r="BK123" s="9"/>
      <c r="BL123" s="9"/>
      <c r="BM123" s="9"/>
      <c r="BN123" s="9"/>
      <c r="BO123" s="36">
        <f t="shared" si="7"/>
        <v>0</v>
      </c>
      <c r="BP123" s="36">
        <f t="shared" si="8"/>
        <v>0</v>
      </c>
      <c r="BX123">
        <v>305</v>
      </c>
      <c r="BY123" s="4" t="s">
        <v>369</v>
      </c>
      <c r="BZ123" s="9">
        <v>2</v>
      </c>
      <c r="CA123" s="9">
        <v>5</v>
      </c>
      <c r="CB123" s="9">
        <v>6</v>
      </c>
      <c r="CC123" s="9">
        <v>5</v>
      </c>
      <c r="CD123" s="9">
        <v>18</v>
      </c>
      <c r="CL123"/>
      <c r="CM123">
        <v>43</v>
      </c>
      <c r="CN123" s="53">
        <v>12</v>
      </c>
      <c r="CO123" s="53">
        <v>11</v>
      </c>
      <c r="CP123" s="53">
        <v>11</v>
      </c>
      <c r="CQ123" s="53">
        <v>12</v>
      </c>
      <c r="CR123" s="53">
        <v>46</v>
      </c>
      <c r="CT123" s="4">
        <v>1</v>
      </c>
      <c r="CU123" s="4">
        <v>1</v>
      </c>
      <c r="CV123" s="4">
        <v>1</v>
      </c>
      <c r="CW123" s="4">
        <v>1</v>
      </c>
      <c r="CZ123" s="4">
        <f>+CZ113</f>
        <v>0</v>
      </c>
      <c r="DA123" s="4">
        <f>+CL123</f>
        <v>0</v>
      </c>
      <c r="DB123" s="54">
        <f>SUMPRODUCT(CN123:CN125,CT123:CT125)/SUM(CT123:CT125)/1.5</f>
        <v>6.666666666666667</v>
      </c>
      <c r="DC123" s="54">
        <f>SUMPRODUCT(CO123:CO125,CU123:CU125)/SUM(CU123:CU125)/1.5</f>
        <v>4.2222222222222223</v>
      </c>
      <c r="DD123" s="54">
        <f>SUMPRODUCT(CP123:CP125,CV123:CV125)/SUM(CV123:CV125)/1.5</f>
        <v>3.5555555555555554</v>
      </c>
      <c r="DE123" s="54">
        <f>SUMPRODUCT(CQ123:CQ125,CW123:CW125)/SUM(CW123:CW125)/1.5</f>
        <v>4.666666666666667</v>
      </c>
      <c r="DK123">
        <v>124</v>
      </c>
      <c r="DL123" s="53">
        <v>11</v>
      </c>
      <c r="DM123" s="53">
        <v>7</v>
      </c>
      <c r="DN123" s="53">
        <v>5</v>
      </c>
      <c r="DO123" s="53">
        <v>9</v>
      </c>
      <c r="DP123" s="53">
        <v>32</v>
      </c>
      <c r="DR123" s="4">
        <v>1</v>
      </c>
      <c r="DS123" s="4">
        <v>1</v>
      </c>
      <c r="DT123" s="4">
        <v>1</v>
      </c>
      <c r="DU123" s="4">
        <v>1</v>
      </c>
      <c r="DW123" s="4"/>
      <c r="DX123" s="4"/>
      <c r="DY123" s="4"/>
      <c r="DZ123" s="4"/>
      <c r="EA123" s="4"/>
    </row>
    <row r="124" spans="27:131" x14ac:dyDescent="0.25">
      <c r="AA124" s="11">
        <v>3</v>
      </c>
      <c r="AB124" s="9"/>
      <c r="AC124" s="9">
        <v>1</v>
      </c>
      <c r="AD124" s="9">
        <v>1</v>
      </c>
      <c r="AE124" s="9">
        <v>13</v>
      </c>
      <c r="AF124" s="9">
        <v>15</v>
      </c>
      <c r="AH124" s="11">
        <v>5</v>
      </c>
      <c r="AI124" s="9">
        <v>8</v>
      </c>
      <c r="AJ124" s="9">
        <v>1</v>
      </c>
      <c r="AK124" s="9"/>
      <c r="AL124" s="9">
        <v>6</v>
      </c>
      <c r="AM124" s="9">
        <v>15</v>
      </c>
      <c r="BA124">
        <v>301</v>
      </c>
      <c r="BB124" s="9">
        <v>6</v>
      </c>
      <c r="BC124" s="9">
        <v>10</v>
      </c>
      <c r="BD124" s="9">
        <v>8</v>
      </c>
      <c r="BE124" s="9">
        <v>5</v>
      </c>
      <c r="BF124" s="9">
        <v>29</v>
      </c>
      <c r="BI124" s="11">
        <v>30</v>
      </c>
      <c r="BJ124" s="9">
        <v>5</v>
      </c>
      <c r="BK124" s="9">
        <v>1</v>
      </c>
      <c r="BL124" s="9">
        <v>4</v>
      </c>
      <c r="BM124" s="9"/>
      <c r="BN124" s="9">
        <v>10</v>
      </c>
      <c r="BO124" s="36">
        <f t="shared" si="7"/>
        <v>2.5</v>
      </c>
      <c r="BP124" s="36">
        <f t="shared" si="8"/>
        <v>1.6666666666666667</v>
      </c>
      <c r="BW124">
        <v>126</v>
      </c>
      <c r="BX124">
        <v>101</v>
      </c>
      <c r="BY124" s="4" t="s">
        <v>369</v>
      </c>
      <c r="BZ124" s="9">
        <v>12</v>
      </c>
      <c r="CA124" s="9">
        <v>14</v>
      </c>
      <c r="CB124" s="9">
        <v>12</v>
      </c>
      <c r="CC124" s="9">
        <v>10</v>
      </c>
      <c r="CD124" s="9">
        <v>48</v>
      </c>
      <c r="CL124"/>
      <c r="CM124">
        <v>80</v>
      </c>
      <c r="CN124" s="53">
        <v>7</v>
      </c>
      <c r="CO124" s="53">
        <v>1</v>
      </c>
      <c r="CP124" s="53"/>
      <c r="CQ124" s="53"/>
      <c r="CR124" s="53">
        <v>8</v>
      </c>
      <c r="CT124" s="4">
        <v>1</v>
      </c>
      <c r="CU124" s="4">
        <v>1</v>
      </c>
      <c r="CV124" s="4">
        <v>1</v>
      </c>
      <c r="CW124" s="4">
        <v>1</v>
      </c>
      <c r="CZ124" s="4"/>
      <c r="DA124" s="4"/>
      <c r="DK124">
        <v>126</v>
      </c>
      <c r="DL124" s="53">
        <v>8</v>
      </c>
      <c r="DM124" s="53">
        <v>6</v>
      </c>
      <c r="DN124" s="53">
        <v>7</v>
      </c>
      <c r="DO124" s="53">
        <v>9</v>
      </c>
      <c r="DP124" s="53">
        <v>30</v>
      </c>
      <c r="DR124" s="4">
        <v>1</v>
      </c>
      <c r="DS124" s="4">
        <v>1</v>
      </c>
      <c r="DT124" s="4">
        <v>1</v>
      </c>
      <c r="DU124" s="4">
        <v>1</v>
      </c>
      <c r="DW124" s="4"/>
      <c r="DX124" s="4"/>
      <c r="DY124" s="4"/>
      <c r="DZ124" s="4"/>
      <c r="EA124" s="4"/>
    </row>
    <row r="125" spans="27:131" x14ac:dyDescent="0.25">
      <c r="AA125" s="11">
        <v>4</v>
      </c>
      <c r="AB125" s="9">
        <v>1</v>
      </c>
      <c r="AC125" s="9"/>
      <c r="AD125" s="9"/>
      <c r="AE125" s="9">
        <v>9</v>
      </c>
      <c r="AF125" s="9">
        <v>10</v>
      </c>
      <c r="AH125" s="11">
        <v>6</v>
      </c>
      <c r="AI125" s="9">
        <v>6</v>
      </c>
      <c r="AJ125" s="9"/>
      <c r="AK125" s="9"/>
      <c r="AL125" s="9">
        <v>3</v>
      </c>
      <c r="AM125" s="9">
        <v>9</v>
      </c>
      <c r="BA125">
        <v>305</v>
      </c>
      <c r="BB125" s="9">
        <v>7</v>
      </c>
      <c r="BC125" s="9">
        <v>4</v>
      </c>
      <c r="BD125" s="9">
        <v>6</v>
      </c>
      <c r="BE125" s="9">
        <v>6</v>
      </c>
      <c r="BF125" s="9">
        <v>23</v>
      </c>
      <c r="BI125" s="11">
        <v>33</v>
      </c>
      <c r="BJ125" s="9">
        <v>2</v>
      </c>
      <c r="BK125" s="9">
        <v>1</v>
      </c>
      <c r="BL125" s="9">
        <v>7</v>
      </c>
      <c r="BM125" s="9">
        <v>4</v>
      </c>
      <c r="BN125" s="9">
        <v>14</v>
      </c>
      <c r="BO125" s="36">
        <f t="shared" si="7"/>
        <v>3.5</v>
      </c>
      <c r="BP125" s="36">
        <f t="shared" si="8"/>
        <v>2.3333333333333335</v>
      </c>
      <c r="BX125">
        <v>103</v>
      </c>
      <c r="BY125" s="4" t="s">
        <v>369</v>
      </c>
      <c r="BZ125" s="9">
        <v>2</v>
      </c>
      <c r="CA125" s="9">
        <v>4</v>
      </c>
      <c r="CB125" s="9">
        <v>7</v>
      </c>
      <c r="CC125" s="9">
        <v>8</v>
      </c>
      <c r="CD125" s="9">
        <v>21</v>
      </c>
      <c r="CL125"/>
      <c r="CM125">
        <v>124</v>
      </c>
      <c r="CN125" s="53">
        <v>11</v>
      </c>
      <c r="CO125" s="53">
        <v>7</v>
      </c>
      <c r="CP125" s="53">
        <v>5</v>
      </c>
      <c r="CQ125" s="53">
        <v>9</v>
      </c>
      <c r="CR125" s="53">
        <v>32</v>
      </c>
      <c r="CT125" s="4">
        <v>1</v>
      </c>
      <c r="CU125" s="4">
        <v>1</v>
      </c>
      <c r="CV125" s="4">
        <v>1</v>
      </c>
      <c r="CW125" s="4">
        <v>1</v>
      </c>
      <c r="CZ125" s="4"/>
      <c r="DA125" s="4"/>
      <c r="DK125">
        <v>168</v>
      </c>
      <c r="DL125" s="53">
        <v>6</v>
      </c>
      <c r="DM125" s="53">
        <v>5</v>
      </c>
      <c r="DN125" s="53">
        <v>7</v>
      </c>
      <c r="DO125" s="53">
        <v>5</v>
      </c>
      <c r="DP125" s="53">
        <v>23</v>
      </c>
      <c r="DR125" s="4">
        <v>0</v>
      </c>
      <c r="DS125" s="4">
        <v>0</v>
      </c>
      <c r="DT125" s="4">
        <v>1</v>
      </c>
      <c r="DU125" s="4">
        <v>1</v>
      </c>
      <c r="DW125" s="4"/>
      <c r="DX125" s="4"/>
      <c r="DY125" s="4"/>
      <c r="DZ125" s="4"/>
      <c r="EA125" s="4"/>
    </row>
    <row r="126" spans="27:131" x14ac:dyDescent="0.25">
      <c r="AA126" s="11">
        <v>5</v>
      </c>
      <c r="AB126" s="9"/>
      <c r="AC126" s="9"/>
      <c r="AD126" s="9"/>
      <c r="AE126" s="9">
        <v>4</v>
      </c>
      <c r="AF126" s="9">
        <v>4</v>
      </c>
      <c r="AH126" s="8">
        <v>305</v>
      </c>
      <c r="AI126" s="9">
        <v>21</v>
      </c>
      <c r="AJ126" s="9">
        <v>33</v>
      </c>
      <c r="AK126" s="9">
        <v>22</v>
      </c>
      <c r="AL126" s="9">
        <v>24</v>
      </c>
      <c r="AM126" s="9">
        <v>100</v>
      </c>
      <c r="AZ126">
        <v>124</v>
      </c>
      <c r="BA126">
        <v>102</v>
      </c>
      <c r="BB126" s="9">
        <v>13</v>
      </c>
      <c r="BC126" s="9">
        <v>12</v>
      </c>
      <c r="BD126" s="9">
        <v>15</v>
      </c>
      <c r="BE126" s="9">
        <v>7</v>
      </c>
      <c r="BF126" s="9">
        <v>47</v>
      </c>
      <c r="BI126" s="11">
        <v>35</v>
      </c>
      <c r="BJ126" s="9">
        <v>3</v>
      </c>
      <c r="BK126" s="9"/>
      <c r="BL126" s="9">
        <v>6</v>
      </c>
      <c r="BM126" s="9">
        <v>3</v>
      </c>
      <c r="BN126" s="9">
        <v>12</v>
      </c>
      <c r="BO126" s="36">
        <f t="shared" si="7"/>
        <v>3</v>
      </c>
      <c r="BP126" s="36">
        <f t="shared" si="8"/>
        <v>2</v>
      </c>
      <c r="BX126">
        <v>201</v>
      </c>
      <c r="BY126" s="4" t="s">
        <v>369</v>
      </c>
      <c r="BZ126" s="9">
        <v>23</v>
      </c>
      <c r="CA126" s="9">
        <v>12</v>
      </c>
      <c r="CB126" s="9">
        <v>13</v>
      </c>
      <c r="CC126" s="9">
        <v>14</v>
      </c>
      <c r="CD126" s="9">
        <v>62</v>
      </c>
      <c r="CL126"/>
      <c r="CM126">
        <v>126</v>
      </c>
      <c r="CN126" s="53">
        <v>8</v>
      </c>
      <c r="CO126" s="53">
        <v>6</v>
      </c>
      <c r="CP126" s="53">
        <v>7</v>
      </c>
      <c r="CQ126" s="53">
        <v>9</v>
      </c>
      <c r="CR126" s="53">
        <v>30</v>
      </c>
      <c r="CT126" s="4">
        <v>1</v>
      </c>
      <c r="CU126" s="4">
        <v>1</v>
      </c>
      <c r="CV126" s="4">
        <v>1</v>
      </c>
      <c r="CW126" s="4">
        <v>1</v>
      </c>
      <c r="CZ126" s="4">
        <f>+CK126</f>
        <v>0</v>
      </c>
      <c r="DA126" s="4">
        <f>+CL126</f>
        <v>0</v>
      </c>
      <c r="DB126" s="54">
        <f>SUMPRODUCT(CN126:CN127,CT126:CT127)/SUM(CT126:CT127)/1.5</f>
        <v>4.666666666666667</v>
      </c>
      <c r="DC126" s="54">
        <f>SUMPRODUCT(CO126:CO127,CU126:CU127)/SUM(CU126:CU127)/1.5</f>
        <v>3.6666666666666665</v>
      </c>
      <c r="DD126" s="54">
        <f>SUMPRODUCT(CP126:CP127,CV126:CV127)/SUM(CV126:CV127)/1.5</f>
        <v>4.666666666666667</v>
      </c>
      <c r="DE126" s="54">
        <f>SUMPRODUCT(CQ126:CQ127,CW126:CW127)/SUM(CW126:CW127)/1.5</f>
        <v>4.666666666666667</v>
      </c>
      <c r="DJ126">
        <v>305</v>
      </c>
      <c r="DK126">
        <v>22</v>
      </c>
      <c r="DL126" s="53">
        <v>7</v>
      </c>
      <c r="DM126" s="53">
        <v>7</v>
      </c>
      <c r="DN126" s="53">
        <v>5</v>
      </c>
      <c r="DO126" s="53">
        <v>7</v>
      </c>
      <c r="DP126" s="53">
        <v>26</v>
      </c>
      <c r="DR126" s="4">
        <v>1</v>
      </c>
      <c r="DS126" s="4">
        <v>1</v>
      </c>
      <c r="DT126" s="4">
        <v>1</v>
      </c>
      <c r="DU126" s="4">
        <v>1</v>
      </c>
      <c r="DW126" s="4">
        <f>+DJ126</f>
        <v>305</v>
      </c>
      <c r="DX126" s="54">
        <f>SUMPRODUCT(DL126:DL130,DR126:DR130)/SUM(DR126:DR130)/1.5</f>
        <v>3.8333333333333335</v>
      </c>
      <c r="DY126" s="54">
        <f>SUMPRODUCT(DM126:DM130,DS126:DS130)/SUM(DS126:DS130)/1.5</f>
        <v>4.2666666666666666</v>
      </c>
      <c r="DZ126" s="54">
        <f>SUMPRODUCT(DN126:DN130,DT126:DT130)/SUM(DT126:DT130)/1.5</f>
        <v>3.3333333333333335</v>
      </c>
      <c r="EA126" s="54">
        <f>SUMPRODUCT(DO126:DO130,DU126:DU130)/SUM(DU126:DU130)/1.5</f>
        <v>3.8666666666666667</v>
      </c>
    </row>
    <row r="127" spans="27:131" x14ac:dyDescent="0.25">
      <c r="AA127" s="11">
        <v>6</v>
      </c>
      <c r="AB127" s="9"/>
      <c r="AC127" s="9"/>
      <c r="AD127" s="9"/>
      <c r="AE127" s="9">
        <v>14</v>
      </c>
      <c r="AF127" s="9">
        <v>14</v>
      </c>
      <c r="AH127" s="11">
        <v>1</v>
      </c>
      <c r="AI127" s="9">
        <v>13</v>
      </c>
      <c r="AJ127" s="9">
        <v>30</v>
      </c>
      <c r="AK127" s="9">
        <v>17</v>
      </c>
      <c r="AL127" s="9">
        <v>2</v>
      </c>
      <c r="AM127" s="9">
        <v>62</v>
      </c>
      <c r="BA127">
        <v>109</v>
      </c>
      <c r="BB127" s="9">
        <v>13</v>
      </c>
      <c r="BC127" s="9">
        <v>10</v>
      </c>
      <c r="BD127" s="9">
        <v>13</v>
      </c>
      <c r="BE127" s="9">
        <v>13</v>
      </c>
      <c r="BF127" s="9">
        <v>49</v>
      </c>
      <c r="BI127" s="11">
        <v>38</v>
      </c>
      <c r="BJ127" s="9">
        <v>5</v>
      </c>
      <c r="BK127" s="9"/>
      <c r="BL127" s="9">
        <v>7</v>
      </c>
      <c r="BM127" s="9">
        <v>1</v>
      </c>
      <c r="BN127" s="9">
        <v>13</v>
      </c>
      <c r="BO127" s="36">
        <f t="shared" si="7"/>
        <v>3.25</v>
      </c>
      <c r="BP127" s="36">
        <f t="shared" si="8"/>
        <v>2.1666666666666665</v>
      </c>
      <c r="BX127">
        <v>205</v>
      </c>
      <c r="BY127" s="4" t="s">
        <v>369</v>
      </c>
      <c r="BZ127" s="9">
        <v>8</v>
      </c>
      <c r="CA127" s="9">
        <v>13</v>
      </c>
      <c r="CB127" s="9">
        <v>11</v>
      </c>
      <c r="CC127" s="9">
        <v>11</v>
      </c>
      <c r="CD127" s="9">
        <v>43</v>
      </c>
      <c r="CL127"/>
      <c r="CM127">
        <v>168</v>
      </c>
      <c r="CN127" s="53">
        <v>6</v>
      </c>
      <c r="CO127" s="53">
        <v>5</v>
      </c>
      <c r="CP127" s="53">
        <v>7</v>
      </c>
      <c r="CQ127" s="53">
        <v>5</v>
      </c>
      <c r="CR127" s="53">
        <v>23</v>
      </c>
      <c r="CT127" s="4">
        <v>1</v>
      </c>
      <c r="CU127" s="4">
        <v>1</v>
      </c>
      <c r="CV127" s="4">
        <v>1</v>
      </c>
      <c r="CW127" s="4">
        <v>1</v>
      </c>
      <c r="CZ127" s="4"/>
      <c r="DA127" s="4"/>
      <c r="DK127">
        <v>105</v>
      </c>
      <c r="DL127" s="53">
        <v>6</v>
      </c>
      <c r="DM127" s="53">
        <v>7</v>
      </c>
      <c r="DN127" s="53">
        <v>4</v>
      </c>
      <c r="DO127" s="53">
        <v>5</v>
      </c>
      <c r="DP127" s="53">
        <v>22</v>
      </c>
      <c r="DR127" s="4">
        <v>1</v>
      </c>
      <c r="DS127" s="4">
        <v>1</v>
      </c>
      <c r="DT127" s="4">
        <v>1</v>
      </c>
      <c r="DU127" s="4">
        <v>1</v>
      </c>
      <c r="DW127" s="4"/>
      <c r="DX127" s="4"/>
      <c r="DY127" s="4"/>
      <c r="DZ127" s="4"/>
      <c r="EA127" s="4"/>
    </row>
    <row r="128" spans="27:131" x14ac:dyDescent="0.25">
      <c r="AA128" s="8">
        <v>126</v>
      </c>
      <c r="AB128" s="9">
        <v>59</v>
      </c>
      <c r="AC128" s="9">
        <v>55</v>
      </c>
      <c r="AD128" s="9">
        <v>54</v>
      </c>
      <c r="AE128" s="9">
        <v>58</v>
      </c>
      <c r="AF128" s="9">
        <v>226</v>
      </c>
      <c r="AH128" s="11">
        <v>2</v>
      </c>
      <c r="AI128" s="9">
        <v>5</v>
      </c>
      <c r="AJ128" s="9">
        <v>2</v>
      </c>
      <c r="AK128" s="9">
        <v>4</v>
      </c>
      <c r="AL128" s="9">
        <v>8</v>
      </c>
      <c r="AM128" s="9">
        <v>19</v>
      </c>
      <c r="BA128">
        <v>201</v>
      </c>
      <c r="BB128" s="9">
        <v>12</v>
      </c>
      <c r="BC128" s="9">
        <v>33</v>
      </c>
      <c r="BD128" s="9">
        <v>14</v>
      </c>
      <c r="BE128" s="9">
        <v>19</v>
      </c>
      <c r="BF128" s="9">
        <v>78</v>
      </c>
      <c r="BI128" s="11">
        <v>168</v>
      </c>
      <c r="BJ128" s="9">
        <v>7</v>
      </c>
      <c r="BK128" s="9">
        <v>4</v>
      </c>
      <c r="BL128" s="9">
        <v>5</v>
      </c>
      <c r="BM128" s="9"/>
      <c r="BN128" s="9">
        <v>16</v>
      </c>
      <c r="BO128" s="36">
        <f t="shared" si="7"/>
        <v>4</v>
      </c>
      <c r="BP128" s="36">
        <f t="shared" si="8"/>
        <v>2.6666666666666665</v>
      </c>
      <c r="BX128">
        <v>301</v>
      </c>
      <c r="BY128" s="4" t="s">
        <v>369</v>
      </c>
      <c r="BZ128" s="9">
        <v>8</v>
      </c>
      <c r="CA128" s="9">
        <v>6</v>
      </c>
      <c r="CB128" s="9">
        <v>7</v>
      </c>
      <c r="CC128" s="9">
        <v>9</v>
      </c>
      <c r="CD128" s="9">
        <v>30</v>
      </c>
      <c r="CL128" t="s">
        <v>373</v>
      </c>
      <c r="CM128">
        <v>22</v>
      </c>
      <c r="CN128" s="53">
        <v>8</v>
      </c>
      <c r="CO128" s="53">
        <v>6</v>
      </c>
      <c r="CP128" s="53">
        <v>7</v>
      </c>
      <c r="CQ128" s="53">
        <v>5</v>
      </c>
      <c r="CR128" s="53">
        <v>26</v>
      </c>
      <c r="CT128" s="4">
        <v>1</v>
      </c>
      <c r="CU128" s="4">
        <v>1</v>
      </c>
      <c r="CV128" s="4">
        <v>1</v>
      </c>
      <c r="CW128" s="4">
        <v>1</v>
      </c>
      <c r="CZ128" s="4">
        <f>+CZ126</f>
        <v>0</v>
      </c>
      <c r="DA128" s="4" t="str">
        <f>+CL128</f>
        <v>REG</v>
      </c>
      <c r="DB128" s="54">
        <f>SUMPRODUCT(CN128:CN130,CT128:CT130)/SUM(CT128:CT130)/1.5</f>
        <v>2.8888888888888888</v>
      </c>
      <c r="DC128" s="54">
        <f>SUMPRODUCT(CO128:CO130,CU128:CU130)/SUM(CU128:CU130)/1.5</f>
        <v>2.6666666666666665</v>
      </c>
      <c r="DD128" s="54">
        <f>SUMPRODUCT(CP128:CP130,CV128:CV130)/SUM(CV128:CV130)/1.5</f>
        <v>2.8888888888888888</v>
      </c>
      <c r="DE128" s="54">
        <f>SUMPRODUCT(CQ128:CQ130,CW128:CW130)/SUM(CW128:CW130)/1.5</f>
        <v>2.2222222222222223</v>
      </c>
      <c r="DK128">
        <v>122</v>
      </c>
      <c r="DL128" s="53">
        <v>4</v>
      </c>
      <c r="DM128" s="53">
        <v>7</v>
      </c>
      <c r="DN128" s="53">
        <v>6</v>
      </c>
      <c r="DO128" s="53">
        <v>6</v>
      </c>
      <c r="DP128" s="53">
        <v>23</v>
      </c>
      <c r="DR128" s="4">
        <v>1</v>
      </c>
      <c r="DS128" s="4">
        <v>1</v>
      </c>
      <c r="DT128" s="4">
        <v>1</v>
      </c>
      <c r="DU128" s="4">
        <v>1</v>
      </c>
      <c r="DW128" s="4"/>
      <c r="DX128" s="4"/>
      <c r="DY128" s="4"/>
      <c r="DZ128" s="4"/>
      <c r="EA128" s="4"/>
    </row>
    <row r="129" spans="27:131" x14ac:dyDescent="0.25">
      <c r="AA129" s="11">
        <v>1</v>
      </c>
      <c r="AB129" s="9">
        <v>55</v>
      </c>
      <c r="AC129" s="9">
        <v>49</v>
      </c>
      <c r="AD129" s="9">
        <v>46</v>
      </c>
      <c r="AE129" s="9">
        <v>28</v>
      </c>
      <c r="AF129" s="9">
        <v>178</v>
      </c>
      <c r="AH129" s="11">
        <v>3</v>
      </c>
      <c r="AI129" s="9">
        <v>2</v>
      </c>
      <c r="AJ129" s="9">
        <v>1</v>
      </c>
      <c r="AK129" s="9">
        <v>1</v>
      </c>
      <c r="AL129" s="9"/>
      <c r="AM129" s="9">
        <v>4</v>
      </c>
      <c r="BA129">
        <v>205</v>
      </c>
      <c r="BB129" s="9">
        <v>12</v>
      </c>
      <c r="BC129" s="9">
        <v>5</v>
      </c>
      <c r="BD129" s="9">
        <v>10</v>
      </c>
      <c r="BE129" s="9">
        <v>6</v>
      </c>
      <c r="BF129" s="9">
        <v>33</v>
      </c>
      <c r="BI129" s="8">
        <v>208</v>
      </c>
      <c r="BJ129" s="9"/>
      <c r="BK129" s="9"/>
      <c r="BL129" s="9"/>
      <c r="BM129" s="9"/>
      <c r="BN129" s="9"/>
      <c r="BO129" s="36">
        <f t="shared" si="7"/>
        <v>0</v>
      </c>
      <c r="BP129" s="36">
        <f t="shared" si="8"/>
        <v>0</v>
      </c>
      <c r="BX129">
        <v>305</v>
      </c>
      <c r="BY129" s="4" t="s">
        <v>369</v>
      </c>
      <c r="BZ129" s="9">
        <v>6</v>
      </c>
      <c r="CA129" s="9">
        <v>6</v>
      </c>
      <c r="CB129" s="9">
        <v>4</v>
      </c>
      <c r="CC129" s="9">
        <v>6</v>
      </c>
      <c r="CD129" s="9">
        <v>22</v>
      </c>
      <c r="CL129"/>
      <c r="CM129">
        <v>30</v>
      </c>
      <c r="CN129" s="53">
        <v>1</v>
      </c>
      <c r="CO129" s="53"/>
      <c r="CP129" s="53"/>
      <c r="CQ129" s="53"/>
      <c r="CR129" s="53">
        <v>1</v>
      </c>
      <c r="CT129" s="4">
        <v>1</v>
      </c>
      <c r="CU129" s="4">
        <v>1</v>
      </c>
      <c r="CV129" s="4">
        <v>1</v>
      </c>
      <c r="CW129" s="4">
        <v>1</v>
      </c>
      <c r="CZ129" s="4"/>
      <c r="DA129" s="4"/>
      <c r="DK129">
        <v>124</v>
      </c>
      <c r="DL129" s="53">
        <v>2</v>
      </c>
      <c r="DM129" s="53">
        <v>5</v>
      </c>
      <c r="DN129" s="53">
        <v>6</v>
      </c>
      <c r="DO129" s="53">
        <v>5</v>
      </c>
      <c r="DP129" s="53">
        <v>18</v>
      </c>
      <c r="DR129" s="4">
        <v>0</v>
      </c>
      <c r="DS129" s="4">
        <v>1</v>
      </c>
      <c r="DT129" s="4">
        <v>1</v>
      </c>
      <c r="DU129" s="4">
        <v>1</v>
      </c>
      <c r="DW129" s="4"/>
      <c r="DX129" s="4"/>
      <c r="DY129" s="4"/>
      <c r="DZ129" s="4"/>
      <c r="EA129" s="4"/>
    </row>
    <row r="130" spans="27:131" x14ac:dyDescent="0.25">
      <c r="AA130" s="11">
        <v>2</v>
      </c>
      <c r="AB130" s="9">
        <v>3</v>
      </c>
      <c r="AC130" s="9">
        <v>6</v>
      </c>
      <c r="AD130" s="9">
        <v>8</v>
      </c>
      <c r="AE130" s="9">
        <v>23</v>
      </c>
      <c r="AF130" s="9">
        <v>40</v>
      </c>
      <c r="AH130" s="11">
        <v>4</v>
      </c>
      <c r="AI130" s="9">
        <v>1</v>
      </c>
      <c r="AJ130" s="9"/>
      <c r="AK130" s="9"/>
      <c r="AL130" s="9">
        <v>2</v>
      </c>
      <c r="AM130" s="9">
        <v>3</v>
      </c>
      <c r="BA130">
        <v>301</v>
      </c>
      <c r="BB130" s="9">
        <v>7</v>
      </c>
      <c r="BC130" s="9">
        <v>11</v>
      </c>
      <c r="BD130" s="9">
        <v>5</v>
      </c>
      <c r="BE130" s="9">
        <v>9</v>
      </c>
      <c r="BF130" s="9">
        <v>32</v>
      </c>
      <c r="BI130" s="11">
        <v>30</v>
      </c>
      <c r="BJ130" s="9">
        <v>4</v>
      </c>
      <c r="BK130" s="9"/>
      <c r="BL130" s="9">
        <v>2</v>
      </c>
      <c r="BM130" s="9">
        <v>1</v>
      </c>
      <c r="BN130" s="9">
        <v>7</v>
      </c>
      <c r="BO130" s="36">
        <f t="shared" si="7"/>
        <v>1.75</v>
      </c>
      <c r="BP130" s="36">
        <f t="shared" si="8"/>
        <v>1.1666666666666667</v>
      </c>
      <c r="BW130">
        <v>141</v>
      </c>
      <c r="BX130">
        <v>101</v>
      </c>
      <c r="BY130" s="4" t="s">
        <v>373</v>
      </c>
      <c r="BZ130" s="9">
        <v>15</v>
      </c>
      <c r="CA130" s="9">
        <v>12</v>
      </c>
      <c r="CB130" s="9">
        <v>9</v>
      </c>
      <c r="CC130" s="9">
        <v>8</v>
      </c>
      <c r="CD130" s="9">
        <v>44</v>
      </c>
      <c r="CL130"/>
      <c r="CM130">
        <v>105</v>
      </c>
      <c r="CN130" s="53">
        <v>4</v>
      </c>
      <c r="CO130" s="53">
        <v>6</v>
      </c>
      <c r="CP130" s="53">
        <v>6</v>
      </c>
      <c r="CQ130" s="53">
        <v>5</v>
      </c>
      <c r="CR130" s="53">
        <v>21</v>
      </c>
      <c r="CT130" s="4">
        <v>1</v>
      </c>
      <c r="CU130" s="4">
        <v>1</v>
      </c>
      <c r="CV130" s="4">
        <v>1</v>
      </c>
      <c r="CW130" s="4">
        <v>1</v>
      </c>
      <c r="CZ130" s="4"/>
      <c r="DA130" s="4"/>
      <c r="DK130">
        <v>126</v>
      </c>
      <c r="DL130" s="53">
        <v>6</v>
      </c>
      <c r="DM130" s="53">
        <v>6</v>
      </c>
      <c r="DN130" s="53">
        <v>4</v>
      </c>
      <c r="DO130" s="53">
        <v>6</v>
      </c>
      <c r="DP130" s="53">
        <v>22</v>
      </c>
      <c r="DR130" s="4">
        <v>1</v>
      </c>
      <c r="DS130" s="4">
        <v>1</v>
      </c>
      <c r="DT130" s="4">
        <v>1</v>
      </c>
      <c r="DU130" s="4">
        <v>1</v>
      </c>
      <c r="DW130" s="4"/>
      <c r="DX130" s="4"/>
      <c r="DY130" s="4"/>
      <c r="DZ130" s="4"/>
      <c r="EA130" s="4"/>
    </row>
    <row r="131" spans="27:131" x14ac:dyDescent="0.25">
      <c r="AA131" s="11">
        <v>3</v>
      </c>
      <c r="AB131" s="9">
        <v>1</v>
      </c>
      <c r="AC131" s="9"/>
      <c r="AD131" s="9"/>
      <c r="AE131" s="9">
        <v>4</v>
      </c>
      <c r="AF131" s="9">
        <v>5</v>
      </c>
      <c r="AH131" s="11">
        <v>5</v>
      </c>
      <c r="AI131" s="9"/>
      <c r="AJ131" s="9"/>
      <c r="AK131" s="9"/>
      <c r="AL131" s="9">
        <v>1</v>
      </c>
      <c r="AM131" s="9">
        <v>1</v>
      </c>
      <c r="BA131">
        <v>305</v>
      </c>
      <c r="BB131" s="9">
        <v>5</v>
      </c>
      <c r="BC131" s="9">
        <v>2</v>
      </c>
      <c r="BD131" s="9">
        <v>6</v>
      </c>
      <c r="BE131" s="9">
        <v>5</v>
      </c>
      <c r="BF131" s="9">
        <v>18</v>
      </c>
      <c r="BI131" s="8">
        <v>301</v>
      </c>
      <c r="BJ131" s="9"/>
      <c r="BK131" s="9"/>
      <c r="BL131" s="9"/>
      <c r="BM131" s="9"/>
      <c r="BN131" s="9"/>
      <c r="BO131" s="36">
        <f t="shared" si="7"/>
        <v>0</v>
      </c>
      <c r="BP131" s="36">
        <f t="shared" si="8"/>
        <v>0</v>
      </c>
      <c r="BX131">
        <v>102</v>
      </c>
      <c r="BY131" s="4" t="s">
        <v>373</v>
      </c>
      <c r="BZ131" s="9">
        <v>10</v>
      </c>
      <c r="CA131" s="9">
        <v>13</v>
      </c>
      <c r="CB131" s="9">
        <v>9</v>
      </c>
      <c r="CC131" s="9">
        <v>5</v>
      </c>
      <c r="CD131" s="9">
        <v>37</v>
      </c>
      <c r="CL131"/>
      <c r="CM131">
        <v>122</v>
      </c>
      <c r="CN131" s="53">
        <v>10</v>
      </c>
      <c r="CO131" s="53">
        <v>6</v>
      </c>
      <c r="CP131" s="53">
        <v>8</v>
      </c>
      <c r="CQ131" s="53">
        <v>5</v>
      </c>
      <c r="CR131" s="53">
        <v>29</v>
      </c>
      <c r="CT131" s="4">
        <v>0</v>
      </c>
      <c r="CU131" s="4">
        <v>0</v>
      </c>
      <c r="CV131" s="4">
        <v>1</v>
      </c>
      <c r="CW131" s="4">
        <v>0</v>
      </c>
      <c r="CZ131" s="4">
        <f>+CK131</f>
        <v>0</v>
      </c>
      <c r="DA131" s="4">
        <f>+CL131</f>
        <v>0</v>
      </c>
      <c r="DB131" s="54">
        <f>SUMPRODUCT(CN131:CN134,CT131:CT134)/SUM(CT131:CT134)/1.5</f>
        <v>3.3333333333333335</v>
      </c>
      <c r="DC131" s="54">
        <f>SUMPRODUCT(CO131:CO134,CU131:CU134)/SUM(CU131:CU134)/1.5</f>
        <v>4</v>
      </c>
      <c r="DD131" s="54">
        <f>SUMPRODUCT(CP131:CP134,CV131:CV134)/SUM(CV131:CV134)/1.5</f>
        <v>3.8333333333333335</v>
      </c>
      <c r="DE131" s="54">
        <f>SUMPRODUCT(CQ131:CQ134,CW131:CW134)/SUM(CW131:CW134)/1.5</f>
        <v>4</v>
      </c>
      <c r="DJ131">
        <v>306</v>
      </c>
      <c r="DK131">
        <v>30</v>
      </c>
      <c r="DL131" s="53"/>
      <c r="DM131" s="53">
        <v>13</v>
      </c>
      <c r="DN131" s="53">
        <v>4</v>
      </c>
      <c r="DO131" s="53">
        <v>2</v>
      </c>
      <c r="DP131" s="53">
        <v>19</v>
      </c>
      <c r="DR131" s="4">
        <v>0</v>
      </c>
      <c r="DS131" s="4">
        <v>0</v>
      </c>
      <c r="DT131" s="4">
        <v>1</v>
      </c>
      <c r="DU131" s="4">
        <v>0</v>
      </c>
      <c r="DW131" s="4">
        <f>+DJ131</f>
        <v>306</v>
      </c>
      <c r="DX131" s="54">
        <f>SUMPRODUCT(DL131:DL134,DR131:DR134)/SUM(DR131:DR134)/1.5</f>
        <v>2.6666666666666665</v>
      </c>
      <c r="DY131" s="54">
        <f>SUMPRODUCT(DM131:DM134,DS131:DS134)/SUM(DS131:DS134)/1.5</f>
        <v>3.7777777777777781</v>
      </c>
      <c r="DZ131" s="54">
        <f>SUMPRODUCT(DN131:DN134,DT131:DT134)/SUM(DT131:DT134)/1.5</f>
        <v>4.666666666666667</v>
      </c>
      <c r="EA131" s="54">
        <f>SUMPRODUCT(DO131:DO134,DU131:DU134)/SUM(DU131:DU134)/1.5</f>
        <v>2.8888888888888888</v>
      </c>
    </row>
    <row r="132" spans="27:131" x14ac:dyDescent="0.25">
      <c r="AA132" s="11">
        <v>5</v>
      </c>
      <c r="AB132" s="9"/>
      <c r="AC132" s="9"/>
      <c r="AD132" s="9"/>
      <c r="AE132" s="9">
        <v>1</v>
      </c>
      <c r="AF132" s="9">
        <v>1</v>
      </c>
      <c r="AH132" s="11">
        <v>6</v>
      </c>
      <c r="AI132" s="9"/>
      <c r="AJ132" s="9"/>
      <c r="AK132" s="9"/>
      <c r="AL132" s="9">
        <v>11</v>
      </c>
      <c r="AM132" s="9">
        <v>11</v>
      </c>
      <c r="AZ132">
        <v>126</v>
      </c>
      <c r="BA132">
        <v>101</v>
      </c>
      <c r="BB132" s="9">
        <v>14</v>
      </c>
      <c r="BC132" s="9">
        <v>12</v>
      </c>
      <c r="BD132" s="9">
        <v>12</v>
      </c>
      <c r="BE132" s="9">
        <v>10</v>
      </c>
      <c r="BF132" s="9">
        <v>48</v>
      </c>
      <c r="BI132" s="11">
        <v>22</v>
      </c>
      <c r="BJ132" s="9">
        <v>6</v>
      </c>
      <c r="BK132" s="9">
        <v>8</v>
      </c>
      <c r="BL132" s="9">
        <v>7</v>
      </c>
      <c r="BM132" s="9">
        <v>5</v>
      </c>
      <c r="BN132" s="9">
        <v>26</v>
      </c>
      <c r="BO132" s="36">
        <f t="shared" si="7"/>
        <v>6.5</v>
      </c>
      <c r="BP132" s="36">
        <f t="shared" si="8"/>
        <v>4.333333333333333</v>
      </c>
      <c r="BX132">
        <v>104</v>
      </c>
      <c r="BY132" s="4" t="s">
        <v>373</v>
      </c>
      <c r="BZ132" s="9">
        <v>10</v>
      </c>
      <c r="CA132" s="9">
        <v>12</v>
      </c>
      <c r="CB132" s="9">
        <v>10</v>
      </c>
      <c r="CC132" s="9">
        <v>3</v>
      </c>
      <c r="CD132" s="9">
        <v>35</v>
      </c>
      <c r="CK132">
        <v>305</v>
      </c>
      <c r="CL132" t="s">
        <v>369</v>
      </c>
      <c r="CM132">
        <v>124</v>
      </c>
      <c r="CN132" s="53">
        <v>2</v>
      </c>
      <c r="CO132" s="53">
        <v>5</v>
      </c>
      <c r="CP132" s="53">
        <v>6</v>
      </c>
      <c r="CQ132" s="53">
        <v>5</v>
      </c>
      <c r="CR132" s="53">
        <v>18</v>
      </c>
      <c r="CT132" s="4">
        <v>1</v>
      </c>
      <c r="CU132" s="4">
        <v>1</v>
      </c>
      <c r="CV132" s="4">
        <v>1</v>
      </c>
      <c r="CW132" s="4">
        <v>1</v>
      </c>
      <c r="CZ132" s="4"/>
      <c r="DA132" s="4"/>
      <c r="DK132">
        <v>80</v>
      </c>
      <c r="DL132" s="53">
        <v>4</v>
      </c>
      <c r="DM132" s="53">
        <v>5</v>
      </c>
      <c r="DN132" s="53">
        <v>9</v>
      </c>
      <c r="DO132" s="53">
        <v>4</v>
      </c>
      <c r="DP132" s="53">
        <v>22</v>
      </c>
      <c r="DR132" s="4">
        <v>1</v>
      </c>
      <c r="DS132" s="4">
        <v>1</v>
      </c>
      <c r="DT132" s="4">
        <v>1</v>
      </c>
      <c r="DU132" s="4">
        <v>1</v>
      </c>
      <c r="DW132" s="4"/>
      <c r="DX132" s="4"/>
      <c r="DY132" s="4"/>
      <c r="DZ132" s="4"/>
      <c r="EA132" s="4"/>
    </row>
    <row r="133" spans="27:131" x14ac:dyDescent="0.25">
      <c r="AA133" s="11">
        <v>6</v>
      </c>
      <c r="AB133" s="9"/>
      <c r="AC133" s="9"/>
      <c r="AD133" s="9"/>
      <c r="AE133" s="9">
        <v>2</v>
      </c>
      <c r="AF133" s="9">
        <v>2</v>
      </c>
      <c r="AH133" s="8">
        <v>306</v>
      </c>
      <c r="AI133" s="9">
        <v>9</v>
      </c>
      <c r="AJ133" s="9">
        <v>33</v>
      </c>
      <c r="AK133" s="9">
        <v>25</v>
      </c>
      <c r="AL133" s="9">
        <v>16</v>
      </c>
      <c r="AM133" s="9">
        <v>83</v>
      </c>
      <c r="BA133">
        <v>103</v>
      </c>
      <c r="BB133" s="9">
        <v>4</v>
      </c>
      <c r="BC133" s="9">
        <v>2</v>
      </c>
      <c r="BD133" s="9">
        <v>7</v>
      </c>
      <c r="BE133" s="9">
        <v>8</v>
      </c>
      <c r="BF133" s="9">
        <v>21</v>
      </c>
      <c r="BI133" s="11">
        <v>30</v>
      </c>
      <c r="BJ133" s="9">
        <v>9</v>
      </c>
      <c r="BK133" s="9">
        <v>4</v>
      </c>
      <c r="BL133" s="9">
        <v>11</v>
      </c>
      <c r="BM133" s="9">
        <v>6</v>
      </c>
      <c r="BN133" s="9">
        <v>30</v>
      </c>
      <c r="BO133" s="36">
        <f t="shared" si="7"/>
        <v>7.5</v>
      </c>
      <c r="BP133" s="36">
        <f t="shared" si="8"/>
        <v>5</v>
      </c>
      <c r="BX133">
        <v>106</v>
      </c>
      <c r="BY133" s="4" t="s">
        <v>373</v>
      </c>
      <c r="BZ133" s="9">
        <v>21</v>
      </c>
      <c r="CA133" s="9">
        <v>14</v>
      </c>
      <c r="CB133" s="9">
        <v>16</v>
      </c>
      <c r="CC133" s="9">
        <v>8</v>
      </c>
      <c r="CD133" s="9">
        <v>59</v>
      </c>
      <c r="CL133"/>
      <c r="CM133">
        <v>126</v>
      </c>
      <c r="CN133" s="53">
        <v>6</v>
      </c>
      <c r="CO133" s="53">
        <v>6</v>
      </c>
      <c r="CP133" s="53">
        <v>4</v>
      </c>
      <c r="CQ133" s="53">
        <v>6</v>
      </c>
      <c r="CR133" s="53">
        <v>22</v>
      </c>
      <c r="CT133" s="4">
        <v>1</v>
      </c>
      <c r="CU133" s="4">
        <v>1</v>
      </c>
      <c r="CV133" s="4">
        <v>1</v>
      </c>
      <c r="CW133" s="4">
        <v>1</v>
      </c>
      <c r="CZ133" s="4"/>
      <c r="DA133" s="4"/>
      <c r="DK133">
        <v>160</v>
      </c>
      <c r="DL133" s="53">
        <v>4</v>
      </c>
      <c r="DM133" s="53">
        <v>5</v>
      </c>
      <c r="DN133" s="53">
        <v>7</v>
      </c>
      <c r="DO133" s="53">
        <v>5</v>
      </c>
      <c r="DP133" s="53">
        <v>21</v>
      </c>
      <c r="DR133" s="4">
        <v>1</v>
      </c>
      <c r="DS133" s="4">
        <v>1</v>
      </c>
      <c r="DT133" s="4">
        <v>1</v>
      </c>
      <c r="DU133" s="4">
        <v>1</v>
      </c>
      <c r="DW133" s="4"/>
      <c r="DX133" s="4"/>
      <c r="DY133" s="4"/>
      <c r="DZ133" s="4"/>
      <c r="EA133" s="4"/>
    </row>
    <row r="134" spans="27:131" x14ac:dyDescent="0.25">
      <c r="AA134" s="8">
        <v>141</v>
      </c>
      <c r="AB134" s="9">
        <v>71</v>
      </c>
      <c r="AC134" s="9">
        <v>67</v>
      </c>
      <c r="AD134" s="9">
        <v>59</v>
      </c>
      <c r="AE134" s="9">
        <v>33</v>
      </c>
      <c r="AF134" s="9">
        <v>230</v>
      </c>
      <c r="AH134" s="11">
        <v>1</v>
      </c>
      <c r="AI134" s="9">
        <v>5</v>
      </c>
      <c r="AJ134" s="9">
        <v>27</v>
      </c>
      <c r="AK134" s="9">
        <v>20</v>
      </c>
      <c r="AL134" s="9">
        <v>10</v>
      </c>
      <c r="AM134" s="9">
        <v>62</v>
      </c>
      <c r="BA134">
        <v>201</v>
      </c>
      <c r="BB134" s="9">
        <v>12</v>
      </c>
      <c r="BC134" s="9">
        <v>23</v>
      </c>
      <c r="BD134" s="9">
        <v>13</v>
      </c>
      <c r="BE134" s="9">
        <v>14</v>
      </c>
      <c r="BF134" s="9">
        <v>62</v>
      </c>
      <c r="BI134" s="11">
        <v>33</v>
      </c>
      <c r="BJ134" s="9">
        <v>3</v>
      </c>
      <c r="BK134" s="9">
        <v>5</v>
      </c>
      <c r="BL134" s="9">
        <v>7</v>
      </c>
      <c r="BM134" s="9">
        <v>5</v>
      </c>
      <c r="BN134" s="9">
        <v>20</v>
      </c>
      <c r="BO134" s="36">
        <f t="shared" si="7"/>
        <v>5</v>
      </c>
      <c r="BP134" s="36">
        <f t="shared" si="8"/>
        <v>3.3333333333333335</v>
      </c>
      <c r="BX134">
        <v>108</v>
      </c>
      <c r="BY134" s="4" t="s">
        <v>373</v>
      </c>
      <c r="BZ134" s="9">
        <v>2</v>
      </c>
      <c r="CA134" s="9">
        <v>2</v>
      </c>
      <c r="CB134" s="9"/>
      <c r="CC134" s="9"/>
      <c r="CD134" s="9">
        <v>4</v>
      </c>
      <c r="CL134" t="s">
        <v>373</v>
      </c>
      <c r="CM134">
        <v>22</v>
      </c>
      <c r="CN134" s="53">
        <v>7</v>
      </c>
      <c r="CO134" s="53">
        <v>7</v>
      </c>
      <c r="CP134" s="53">
        <v>5</v>
      </c>
      <c r="CQ134" s="53">
        <v>7</v>
      </c>
      <c r="CR134" s="53">
        <v>26</v>
      </c>
      <c r="CT134" s="4">
        <v>1</v>
      </c>
      <c r="CU134" s="4">
        <v>1</v>
      </c>
      <c r="CV134" s="4">
        <v>1</v>
      </c>
      <c r="CW134" s="4">
        <v>1</v>
      </c>
      <c r="CZ134" s="4"/>
      <c r="DA134" s="4"/>
      <c r="DK134">
        <v>168</v>
      </c>
      <c r="DL134" s="53">
        <v>4</v>
      </c>
      <c r="DM134" s="53">
        <v>7</v>
      </c>
      <c r="DN134" s="53">
        <v>8</v>
      </c>
      <c r="DO134" s="53">
        <v>4</v>
      </c>
      <c r="DP134" s="53">
        <v>23</v>
      </c>
      <c r="DR134" s="4">
        <v>1</v>
      </c>
      <c r="DS134" s="4">
        <v>1</v>
      </c>
      <c r="DT134" s="4">
        <v>1</v>
      </c>
      <c r="DU134" s="4">
        <v>1</v>
      </c>
      <c r="DW134" s="4"/>
      <c r="DX134" s="4"/>
      <c r="DY134" s="4"/>
      <c r="DZ134" s="4"/>
      <c r="EA134" s="4"/>
    </row>
    <row r="135" spans="27:131" x14ac:dyDescent="0.25">
      <c r="AA135" s="11">
        <v>1</v>
      </c>
      <c r="AB135" s="9">
        <v>2</v>
      </c>
      <c r="AC135" s="9">
        <v>5</v>
      </c>
      <c r="AD135" s="9">
        <v>32</v>
      </c>
      <c r="AE135" s="9">
        <v>16</v>
      </c>
      <c r="AF135" s="9">
        <v>55</v>
      </c>
      <c r="AH135" s="11">
        <v>2</v>
      </c>
      <c r="AI135" s="9">
        <v>1</v>
      </c>
      <c r="AJ135" s="9">
        <v>6</v>
      </c>
      <c r="AK135" s="9">
        <v>5</v>
      </c>
      <c r="AL135" s="9">
        <v>5</v>
      </c>
      <c r="AM135" s="9">
        <v>17</v>
      </c>
      <c r="BA135">
        <v>205</v>
      </c>
      <c r="BB135" s="9">
        <v>13</v>
      </c>
      <c r="BC135" s="9">
        <v>8</v>
      </c>
      <c r="BD135" s="9">
        <v>11</v>
      </c>
      <c r="BE135" s="9">
        <v>11</v>
      </c>
      <c r="BF135" s="9">
        <v>43</v>
      </c>
      <c r="BI135" s="11">
        <v>35</v>
      </c>
      <c r="BJ135" s="9">
        <v>7</v>
      </c>
      <c r="BK135" s="9">
        <v>9</v>
      </c>
      <c r="BL135" s="9">
        <v>7</v>
      </c>
      <c r="BM135" s="9">
        <v>4</v>
      </c>
      <c r="BN135" s="9">
        <v>27</v>
      </c>
      <c r="BO135" s="36">
        <f t="shared" ref="BO135:BO198" si="9">+BN135/4</f>
        <v>6.75</v>
      </c>
      <c r="BP135" s="36">
        <f t="shared" ref="BP135:BP198" si="10">+BO135/1.5</f>
        <v>4.5</v>
      </c>
      <c r="BX135">
        <v>109</v>
      </c>
      <c r="BY135" s="4" t="s">
        <v>373</v>
      </c>
      <c r="BZ135" s="9">
        <v>14</v>
      </c>
      <c r="CA135" s="9">
        <v>14</v>
      </c>
      <c r="CB135" s="9">
        <v>15</v>
      </c>
      <c r="CC135" s="9">
        <v>9</v>
      </c>
      <c r="CD135" s="9">
        <v>52</v>
      </c>
      <c r="CL135"/>
      <c r="CM135">
        <v>105</v>
      </c>
      <c r="CN135" s="53">
        <v>6</v>
      </c>
      <c r="CO135" s="53">
        <v>7</v>
      </c>
      <c r="CP135" s="53">
        <v>4</v>
      </c>
      <c r="CQ135" s="53">
        <v>5</v>
      </c>
      <c r="CR135" s="53">
        <v>22</v>
      </c>
      <c r="CT135" s="4">
        <v>0</v>
      </c>
      <c r="CU135" s="4">
        <v>0</v>
      </c>
      <c r="CV135" s="4">
        <v>0</v>
      </c>
      <c r="CW135" s="4">
        <v>0</v>
      </c>
      <c r="CZ135" s="4">
        <f>+CK135</f>
        <v>0</v>
      </c>
      <c r="DA135" s="4">
        <f>+CL135</f>
        <v>0</v>
      </c>
      <c r="DB135" s="54">
        <f>SUMPRODUCT(CN135:CN137,CT135:CT137)/SUM(CT135:CT137)/1.5</f>
        <v>1.3333333333333333</v>
      </c>
      <c r="DC135" s="54">
        <f>SUMPRODUCT(CO135:CO137,CU135:CU137)/SUM(CU135:CU137)/1.5</f>
        <v>6.666666666666667</v>
      </c>
      <c r="DD135" s="54">
        <f>SUMPRODUCT(CP135:CP137,CV135:CV137)/SUM(CV135:CV137)/1.5</f>
        <v>3.3333333333333335</v>
      </c>
      <c r="DE135" s="54">
        <f>SUMPRODUCT(CQ135:CQ137,CW135:CW137)/SUM(CW135:CW137)/1.5</f>
        <v>4</v>
      </c>
      <c r="DJ135">
        <v>307</v>
      </c>
      <c r="DK135">
        <v>30</v>
      </c>
      <c r="DL135" s="53">
        <v>25</v>
      </c>
      <c r="DM135" s="53">
        <v>28</v>
      </c>
      <c r="DN135" s="53">
        <v>23</v>
      </c>
      <c r="DO135" s="53">
        <v>5</v>
      </c>
      <c r="DP135" s="53">
        <v>81</v>
      </c>
      <c r="DR135" s="4">
        <v>0</v>
      </c>
      <c r="DS135" s="4">
        <v>0</v>
      </c>
      <c r="DT135" s="4">
        <v>0</v>
      </c>
      <c r="DU135" s="4">
        <v>0</v>
      </c>
      <c r="DW135" s="4">
        <f>+DJ135</f>
        <v>307</v>
      </c>
      <c r="DX135" s="54">
        <f>SUMPRODUCT(DL135:DL139,DR135:DR139)/SUM(DR135:DR139)/1.5</f>
        <v>6.666666666666667</v>
      </c>
      <c r="DY135" s="54">
        <f>SUMPRODUCT(DM135:DM139,DS135:DS139)/SUM(DS135:DS139)/1.5</f>
        <v>5.5</v>
      </c>
      <c r="DZ135" s="54">
        <f>SUMPRODUCT(DN135:DN139,DT135:DT139)/SUM(DT135:DT139)/1.5</f>
        <v>8.3333333333333339</v>
      </c>
      <c r="EA135" s="54">
        <f>SUMPRODUCT(DO135:DO139,DU135:DU139)/SUM(DU135:DU139)/1.5</f>
        <v>6.666666666666667</v>
      </c>
    </row>
    <row r="136" spans="27:131" x14ac:dyDescent="0.25">
      <c r="AA136" s="11">
        <v>2</v>
      </c>
      <c r="AB136" s="9">
        <v>25</v>
      </c>
      <c r="AC136" s="9">
        <v>55</v>
      </c>
      <c r="AD136" s="9">
        <v>24</v>
      </c>
      <c r="AE136" s="9">
        <v>16</v>
      </c>
      <c r="AF136" s="9">
        <v>120</v>
      </c>
      <c r="AH136" s="11">
        <v>3</v>
      </c>
      <c r="AI136" s="9"/>
      <c r="AJ136" s="9"/>
      <c r="AK136" s="9"/>
      <c r="AL136" s="9">
        <v>1</v>
      </c>
      <c r="AM136" s="9">
        <v>1</v>
      </c>
      <c r="BA136">
        <v>301</v>
      </c>
      <c r="BB136" s="9">
        <v>6</v>
      </c>
      <c r="BC136" s="9">
        <v>8</v>
      </c>
      <c r="BD136" s="9">
        <v>7</v>
      </c>
      <c r="BE136" s="9">
        <v>9</v>
      </c>
      <c r="BF136" s="9">
        <v>30</v>
      </c>
      <c r="BI136" s="11">
        <v>38</v>
      </c>
      <c r="BJ136" s="9">
        <v>5</v>
      </c>
      <c r="BK136" s="9">
        <v>7</v>
      </c>
      <c r="BL136" s="9">
        <v>7</v>
      </c>
      <c r="BM136" s="9">
        <v>3</v>
      </c>
      <c r="BN136" s="9">
        <v>22</v>
      </c>
      <c r="BO136" s="36">
        <f t="shared" si="9"/>
        <v>5.5</v>
      </c>
      <c r="BP136" s="36">
        <f t="shared" si="10"/>
        <v>3.6666666666666665</v>
      </c>
      <c r="BW136" s="4">
        <v>160</v>
      </c>
      <c r="BX136" s="4">
        <v>202</v>
      </c>
      <c r="BY136" s="4" t="s">
        <v>369</v>
      </c>
      <c r="BZ136" s="9"/>
      <c r="CA136" s="9">
        <v>1</v>
      </c>
      <c r="CB136" s="9"/>
      <c r="CC136" s="9"/>
      <c r="CD136" s="9">
        <v>1</v>
      </c>
      <c r="CL136"/>
      <c r="CM136">
        <v>122</v>
      </c>
      <c r="CN136" s="53">
        <v>4</v>
      </c>
      <c r="CO136" s="53">
        <v>7</v>
      </c>
      <c r="CP136" s="53">
        <v>6</v>
      </c>
      <c r="CQ136" s="53">
        <v>6</v>
      </c>
      <c r="CR136" s="53">
        <v>23</v>
      </c>
      <c r="CT136" s="4">
        <v>1</v>
      </c>
      <c r="CU136" s="4">
        <v>1</v>
      </c>
      <c r="CV136" s="4">
        <v>1</v>
      </c>
      <c r="CW136" s="4">
        <v>1</v>
      </c>
      <c r="CZ136" s="4"/>
      <c r="DA136" s="4"/>
      <c r="DK136">
        <v>33</v>
      </c>
      <c r="DL136" s="53">
        <v>13</v>
      </c>
      <c r="DM136" s="53">
        <v>8</v>
      </c>
      <c r="DN136" s="53">
        <v>13</v>
      </c>
      <c r="DO136" s="53">
        <v>8</v>
      </c>
      <c r="DP136" s="53">
        <v>42</v>
      </c>
      <c r="DR136" s="4">
        <v>1</v>
      </c>
      <c r="DS136" s="4">
        <v>1</v>
      </c>
      <c r="DT136" s="4">
        <v>1</v>
      </c>
      <c r="DU136" s="4">
        <v>1</v>
      </c>
      <c r="DW136" s="4"/>
      <c r="DX136" s="4"/>
      <c r="DY136" s="4"/>
      <c r="DZ136" s="4"/>
      <c r="EA136" s="4"/>
    </row>
    <row r="137" spans="27:131" x14ac:dyDescent="0.25">
      <c r="AA137" s="11">
        <v>3</v>
      </c>
      <c r="AB137" s="9">
        <v>11</v>
      </c>
      <c r="AC137" s="9">
        <v>4</v>
      </c>
      <c r="AD137" s="9">
        <v>3</v>
      </c>
      <c r="AE137" s="9">
        <v>1</v>
      </c>
      <c r="AF137" s="9">
        <v>19</v>
      </c>
      <c r="AH137" s="11">
        <v>4</v>
      </c>
      <c r="AI137" s="9">
        <v>1</v>
      </c>
      <c r="AJ137" s="9"/>
      <c r="AK137" s="9"/>
      <c r="AL137" s="9"/>
      <c r="AM137" s="9">
        <v>1</v>
      </c>
      <c r="BA137">
        <v>305</v>
      </c>
      <c r="BB137" s="9">
        <v>6</v>
      </c>
      <c r="BC137" s="9">
        <v>6</v>
      </c>
      <c r="BD137" s="9">
        <v>4</v>
      </c>
      <c r="BE137" s="9">
        <v>6</v>
      </c>
      <c r="BF137" s="9">
        <v>22</v>
      </c>
      <c r="BI137" s="11">
        <v>40</v>
      </c>
      <c r="BJ137" s="9">
        <v>5</v>
      </c>
      <c r="BK137" s="9">
        <v>7</v>
      </c>
      <c r="BL137" s="9">
        <v>6</v>
      </c>
      <c r="BM137" s="9">
        <v>8</v>
      </c>
      <c r="BN137" s="9">
        <v>26</v>
      </c>
      <c r="BO137" s="36">
        <f t="shared" si="9"/>
        <v>6.5</v>
      </c>
      <c r="BP137" s="36">
        <f t="shared" si="10"/>
        <v>4.333333333333333</v>
      </c>
      <c r="BW137" s="4"/>
      <c r="BY137" s="4" t="s">
        <v>373</v>
      </c>
      <c r="BZ137" s="9">
        <v>14</v>
      </c>
      <c r="CA137" s="9">
        <v>11</v>
      </c>
      <c r="CB137" s="9">
        <v>15</v>
      </c>
      <c r="CC137" s="9">
        <v>7</v>
      </c>
      <c r="CD137" s="9">
        <v>47</v>
      </c>
      <c r="CK137">
        <v>306</v>
      </c>
      <c r="CL137" t="s">
        <v>369</v>
      </c>
      <c r="CM137">
        <v>30</v>
      </c>
      <c r="CN137" s="53"/>
      <c r="CO137" s="53">
        <v>13</v>
      </c>
      <c r="CP137" s="53">
        <v>4</v>
      </c>
      <c r="CQ137" s="53">
        <v>2</v>
      </c>
      <c r="CR137" s="53">
        <v>19</v>
      </c>
      <c r="CT137" s="4">
        <v>1</v>
      </c>
      <c r="CU137" s="4">
        <v>1</v>
      </c>
      <c r="CV137" s="4">
        <v>1</v>
      </c>
      <c r="CW137" s="4">
        <v>0</v>
      </c>
      <c r="CZ137" s="4"/>
      <c r="DA137" s="4"/>
      <c r="DK137">
        <v>35</v>
      </c>
      <c r="DL137" s="53">
        <v>8</v>
      </c>
      <c r="DM137" s="53">
        <v>10</v>
      </c>
      <c r="DN137" s="53">
        <v>11</v>
      </c>
      <c r="DO137" s="53">
        <v>10</v>
      </c>
      <c r="DP137" s="53">
        <v>39</v>
      </c>
      <c r="DR137" s="4">
        <v>1</v>
      </c>
      <c r="DS137" s="4">
        <v>1</v>
      </c>
      <c r="DT137" s="4">
        <v>1</v>
      </c>
      <c r="DU137" s="4">
        <v>1</v>
      </c>
      <c r="DW137" s="4"/>
      <c r="DX137" s="4"/>
      <c r="DY137" s="4"/>
      <c r="DZ137" s="4"/>
      <c r="EA137" s="4"/>
    </row>
    <row r="138" spans="27:131" x14ac:dyDescent="0.25">
      <c r="AA138" s="11">
        <v>4</v>
      </c>
      <c r="AB138" s="9">
        <v>7</v>
      </c>
      <c r="AC138" s="9">
        <v>1</v>
      </c>
      <c r="AD138" s="9"/>
      <c r="AE138" s="9"/>
      <c r="AF138" s="9">
        <v>8</v>
      </c>
      <c r="AH138" s="11">
        <v>5</v>
      </c>
      <c r="AI138" s="9">
        <v>2</v>
      </c>
      <c r="AJ138" s="9"/>
      <c r="AK138" s="9"/>
      <c r="AL138" s="9"/>
      <c r="AM138" s="9">
        <v>2</v>
      </c>
      <c r="AZ138">
        <v>141</v>
      </c>
      <c r="BA138">
        <v>101</v>
      </c>
      <c r="BB138" s="9">
        <v>12</v>
      </c>
      <c r="BC138" s="9">
        <v>15</v>
      </c>
      <c r="BD138" s="9">
        <v>9</v>
      </c>
      <c r="BE138" s="9">
        <v>8</v>
      </c>
      <c r="BF138" s="9">
        <v>44</v>
      </c>
      <c r="BI138" s="11">
        <v>43</v>
      </c>
      <c r="BJ138" s="9">
        <v>11</v>
      </c>
      <c r="BK138" s="9">
        <v>12</v>
      </c>
      <c r="BL138" s="9">
        <v>11</v>
      </c>
      <c r="BM138" s="9">
        <v>12</v>
      </c>
      <c r="BN138" s="9">
        <v>46</v>
      </c>
      <c r="BO138" s="36">
        <f t="shared" si="9"/>
        <v>11.5</v>
      </c>
      <c r="BP138" s="36">
        <f t="shared" si="10"/>
        <v>7.666666666666667</v>
      </c>
      <c r="BW138" s="4"/>
      <c r="BX138" s="4">
        <v>206</v>
      </c>
      <c r="BY138" s="4" t="s">
        <v>369</v>
      </c>
      <c r="BZ138" s="9">
        <v>1</v>
      </c>
      <c r="CA138" s="9"/>
      <c r="CB138" s="9"/>
      <c r="CC138" s="9"/>
      <c r="CD138" s="9">
        <v>1</v>
      </c>
      <c r="CL138"/>
      <c r="CM138">
        <v>80</v>
      </c>
      <c r="CN138" s="53">
        <v>4</v>
      </c>
      <c r="CO138" s="53">
        <v>5</v>
      </c>
      <c r="CP138" s="53">
        <v>9</v>
      </c>
      <c r="CQ138" s="53">
        <v>4</v>
      </c>
      <c r="CR138" s="53">
        <v>22</v>
      </c>
      <c r="CT138" s="4">
        <v>1</v>
      </c>
      <c r="CU138" s="4">
        <v>1</v>
      </c>
      <c r="CV138" s="4">
        <v>1</v>
      </c>
      <c r="CW138" s="4">
        <v>1</v>
      </c>
      <c r="CZ138" s="4">
        <f>+CZ135</f>
        <v>0</v>
      </c>
      <c r="DA138" s="4">
        <f>+CL138</f>
        <v>0</v>
      </c>
      <c r="DB138" s="54">
        <f>SUMPRODUCT(CN138:CN139,CT138:CT139)/SUM(CT138:CT139)/1.5</f>
        <v>2.3333333333333335</v>
      </c>
      <c r="DC138" s="54">
        <f>SUMPRODUCT(CO138:CO139,CU138:CU139)/SUM(CU138:CU139)/1.5</f>
        <v>3.3333333333333335</v>
      </c>
      <c r="DD138" s="54">
        <f>SUMPRODUCT(CP138:CP139,CV138:CV139)/SUM(CV138:CV139)/1.5</f>
        <v>5</v>
      </c>
      <c r="DE138" s="54">
        <f>SUMPRODUCT(CQ138:CQ139,CW138:CW139)/SUM(CW138:CW139)/1.5</f>
        <v>3</v>
      </c>
      <c r="DK138">
        <v>160</v>
      </c>
      <c r="DL138" s="53">
        <v>5</v>
      </c>
      <c r="DM138" s="53">
        <v>7</v>
      </c>
      <c r="DN138" s="53">
        <v>14</v>
      </c>
      <c r="DO138" s="53">
        <v>12</v>
      </c>
      <c r="DP138" s="53">
        <v>38</v>
      </c>
      <c r="DR138" s="4">
        <v>0</v>
      </c>
      <c r="DS138" s="4">
        <v>1</v>
      </c>
      <c r="DT138" s="4">
        <v>1</v>
      </c>
      <c r="DU138" s="4">
        <v>1</v>
      </c>
      <c r="DW138" s="4"/>
      <c r="DX138" s="4"/>
      <c r="DY138" s="4"/>
      <c r="DZ138" s="4"/>
      <c r="EA138" s="4"/>
    </row>
    <row r="139" spans="27:131" x14ac:dyDescent="0.25">
      <c r="AA139" s="11">
        <v>5</v>
      </c>
      <c r="AB139" s="9">
        <v>6</v>
      </c>
      <c r="AC139" s="9">
        <v>1</v>
      </c>
      <c r="AD139" s="9"/>
      <c r="AE139" s="9"/>
      <c r="AF139" s="9">
        <v>7</v>
      </c>
      <c r="AH139" s="8">
        <v>307</v>
      </c>
      <c r="AI139" s="9">
        <v>56</v>
      </c>
      <c r="AJ139" s="9">
        <v>60</v>
      </c>
      <c r="AK139" s="9">
        <v>74</v>
      </c>
      <c r="AL139" s="9">
        <v>35</v>
      </c>
      <c r="AM139" s="9">
        <v>225</v>
      </c>
      <c r="BA139">
        <v>102</v>
      </c>
      <c r="BB139" s="9">
        <v>13</v>
      </c>
      <c r="BC139" s="9">
        <v>10</v>
      </c>
      <c r="BD139" s="9">
        <v>9</v>
      </c>
      <c r="BE139" s="9">
        <v>5</v>
      </c>
      <c r="BF139" s="9">
        <v>37</v>
      </c>
      <c r="BI139" s="11">
        <v>80</v>
      </c>
      <c r="BJ139" s="9">
        <v>1</v>
      </c>
      <c r="BK139" s="9">
        <v>7</v>
      </c>
      <c r="BL139" s="9"/>
      <c r="BM139" s="9"/>
      <c r="BN139" s="9">
        <v>8</v>
      </c>
      <c r="BO139" s="36">
        <f t="shared" si="9"/>
        <v>2</v>
      </c>
      <c r="BP139" s="36">
        <f t="shared" si="10"/>
        <v>1.3333333333333333</v>
      </c>
      <c r="BW139" s="4"/>
      <c r="BY139" s="4" t="s">
        <v>373</v>
      </c>
      <c r="BZ139" s="9">
        <v>6</v>
      </c>
      <c r="CA139" s="9">
        <v>16</v>
      </c>
      <c r="CB139" s="9">
        <v>13</v>
      </c>
      <c r="CC139" s="9">
        <v>16</v>
      </c>
      <c r="CD139" s="9">
        <v>51</v>
      </c>
      <c r="CL139"/>
      <c r="CM139">
        <v>160</v>
      </c>
      <c r="CN139" s="53">
        <v>3</v>
      </c>
      <c r="CO139" s="53">
        <v>5</v>
      </c>
      <c r="CP139" s="53">
        <v>6</v>
      </c>
      <c r="CQ139" s="53">
        <v>5</v>
      </c>
      <c r="CR139" s="53">
        <v>19</v>
      </c>
      <c r="CT139" s="4">
        <v>1</v>
      </c>
      <c r="CU139" s="4">
        <v>1</v>
      </c>
      <c r="CV139" s="4">
        <v>1</v>
      </c>
      <c r="CW139" s="4">
        <v>1</v>
      </c>
      <c r="CZ139" s="4"/>
      <c r="DA139" s="4"/>
      <c r="DK139">
        <v>168</v>
      </c>
      <c r="DL139" s="53">
        <v>9</v>
      </c>
      <c r="DM139" s="53">
        <v>8</v>
      </c>
      <c r="DN139" s="53">
        <v>12</v>
      </c>
      <c r="DO139" s="53">
        <v>3</v>
      </c>
      <c r="DP139" s="53">
        <v>32</v>
      </c>
      <c r="DR139" s="4">
        <v>1</v>
      </c>
      <c r="DS139" s="4">
        <v>1</v>
      </c>
      <c r="DT139" s="4">
        <v>1</v>
      </c>
      <c r="DU139" s="4">
        <v>0</v>
      </c>
      <c r="DW139" s="4"/>
      <c r="DX139" s="4"/>
      <c r="DY139" s="4"/>
      <c r="DZ139" s="4"/>
      <c r="EA139" s="4"/>
    </row>
    <row r="140" spans="27:131" x14ac:dyDescent="0.25">
      <c r="AA140" s="11">
        <v>6</v>
      </c>
      <c r="AB140" s="9">
        <v>20</v>
      </c>
      <c r="AC140" s="9">
        <v>1</v>
      </c>
      <c r="AD140" s="9"/>
      <c r="AE140" s="9"/>
      <c r="AF140" s="9">
        <v>21</v>
      </c>
      <c r="AH140" s="11">
        <v>1</v>
      </c>
      <c r="AI140" s="9">
        <v>38</v>
      </c>
      <c r="AJ140" s="9">
        <v>55</v>
      </c>
      <c r="AK140" s="9">
        <v>50</v>
      </c>
      <c r="AL140" s="9">
        <v>24</v>
      </c>
      <c r="AM140" s="9">
        <v>167</v>
      </c>
      <c r="BA140">
        <v>104</v>
      </c>
      <c r="BB140" s="9">
        <v>12</v>
      </c>
      <c r="BC140" s="9">
        <v>10</v>
      </c>
      <c r="BD140" s="9">
        <v>10</v>
      </c>
      <c r="BE140" s="9">
        <v>3</v>
      </c>
      <c r="BF140" s="9">
        <v>35</v>
      </c>
      <c r="BI140" s="11">
        <v>105</v>
      </c>
      <c r="BJ140" s="9">
        <v>6</v>
      </c>
      <c r="BK140" s="9">
        <v>4</v>
      </c>
      <c r="BL140" s="9">
        <v>6</v>
      </c>
      <c r="BM140" s="9">
        <v>5</v>
      </c>
      <c r="BN140" s="9">
        <v>21</v>
      </c>
      <c r="BO140" s="36">
        <f t="shared" si="9"/>
        <v>5.25</v>
      </c>
      <c r="BP140" s="36">
        <f t="shared" si="10"/>
        <v>3.5</v>
      </c>
      <c r="BW140" s="4"/>
      <c r="BX140" s="4">
        <v>306</v>
      </c>
      <c r="BY140" s="4" t="s">
        <v>369</v>
      </c>
      <c r="BZ140" s="9">
        <v>3</v>
      </c>
      <c r="CA140" s="9">
        <v>5</v>
      </c>
      <c r="CB140" s="9">
        <v>6</v>
      </c>
      <c r="CC140" s="9">
        <v>5</v>
      </c>
      <c r="CD140" s="9">
        <v>19</v>
      </c>
      <c r="CL140"/>
      <c r="CM140">
        <v>168</v>
      </c>
      <c r="CN140" s="53">
        <v>4</v>
      </c>
      <c r="CO140" s="53">
        <v>7</v>
      </c>
      <c r="CP140" s="53">
        <v>8</v>
      </c>
      <c r="CQ140" s="53">
        <v>4</v>
      </c>
      <c r="CR140" s="53">
        <v>23</v>
      </c>
      <c r="CT140" s="4">
        <v>0</v>
      </c>
      <c r="CU140" s="4">
        <v>1</v>
      </c>
      <c r="CV140" s="4">
        <v>1</v>
      </c>
      <c r="CW140" s="4">
        <v>1</v>
      </c>
      <c r="CZ140" s="4">
        <f>+CK140</f>
        <v>0</v>
      </c>
      <c r="DA140" s="4">
        <f>+CL140</f>
        <v>0</v>
      </c>
      <c r="DB140" s="54">
        <f>SUMPRODUCT(CN140:CN143,CT140:CT143)/SUM(CT140:CT143)/1.5</f>
        <v>8.6666666666666661</v>
      </c>
      <c r="DC140" s="54">
        <f>SUMPRODUCT(CO140:CO143,CU140:CU143)/SUM(CU140:CU143)/1.5</f>
        <v>5.833333333333333</v>
      </c>
      <c r="DD140" s="54">
        <f>SUMPRODUCT(CP140:CP143,CV140:CV143)/SUM(CV140:CV143)/1.5</f>
        <v>5.333333333333333</v>
      </c>
      <c r="DE140" s="54">
        <f>SUMPRODUCT(CQ140:CQ143,CW140:CW143)/SUM(CW140:CW143)/1.5</f>
        <v>2.2222222222222223</v>
      </c>
      <c r="DJ140">
        <v>308</v>
      </c>
      <c r="DK140">
        <v>30</v>
      </c>
      <c r="DL140" s="53">
        <v>3</v>
      </c>
      <c r="DM140" s="53">
        <v>7</v>
      </c>
      <c r="DN140" s="53">
        <v>14</v>
      </c>
      <c r="DO140" s="53">
        <v>13</v>
      </c>
      <c r="DP140" s="53">
        <v>37</v>
      </c>
      <c r="DR140" s="4">
        <v>0</v>
      </c>
      <c r="DS140" s="4">
        <v>1</v>
      </c>
      <c r="DT140" s="4">
        <v>1</v>
      </c>
      <c r="DU140" s="4">
        <v>1</v>
      </c>
      <c r="DW140" s="4">
        <f>+DJ140</f>
        <v>308</v>
      </c>
      <c r="DX140" s="54">
        <f>SUMPRODUCT(DL140:DL146,DR140:DR146)/SUM(DR140:DR146)/1.5</f>
        <v>6.5333333333333341</v>
      </c>
      <c r="DY140" s="54">
        <f>SUMPRODUCT(DM140:DM146,DS140:DS146)/SUM(DS140:DS146)/1.5</f>
        <v>8.9523809523809526</v>
      </c>
      <c r="DZ140" s="54">
        <f>SUMPRODUCT(DN140:DN146,DT140:DT146)/SUM(DT140:DT146)/1.5</f>
        <v>9.4285714285714288</v>
      </c>
      <c r="EA140" s="54">
        <f>SUMPRODUCT(DO140:DO146,DU140:DU146)/SUM(DU140:DU146)/1.5</f>
        <v>7.4444444444444438</v>
      </c>
    </row>
    <row r="141" spans="27:131" x14ac:dyDescent="0.25">
      <c r="AA141" s="8">
        <v>160</v>
      </c>
      <c r="AB141" s="9">
        <v>45</v>
      </c>
      <c r="AC141" s="9">
        <v>61</v>
      </c>
      <c r="AD141" s="9">
        <v>66</v>
      </c>
      <c r="AE141" s="9">
        <v>55</v>
      </c>
      <c r="AF141" s="9">
        <v>227</v>
      </c>
      <c r="AH141" s="11">
        <v>2</v>
      </c>
      <c r="AI141" s="9">
        <v>7</v>
      </c>
      <c r="AJ141" s="9">
        <v>5</v>
      </c>
      <c r="AK141" s="9">
        <v>24</v>
      </c>
      <c r="AL141" s="9">
        <v>9</v>
      </c>
      <c r="AM141" s="9">
        <v>45</v>
      </c>
      <c r="BA141">
        <v>106</v>
      </c>
      <c r="BB141" s="9">
        <v>14</v>
      </c>
      <c r="BC141" s="9">
        <v>21</v>
      </c>
      <c r="BD141" s="9">
        <v>16</v>
      </c>
      <c r="BE141" s="9">
        <v>8</v>
      </c>
      <c r="BF141" s="9">
        <v>59</v>
      </c>
      <c r="BI141" s="11">
        <v>122</v>
      </c>
      <c r="BJ141" s="9">
        <v>6</v>
      </c>
      <c r="BK141" s="9">
        <v>10</v>
      </c>
      <c r="BL141" s="9">
        <v>8</v>
      </c>
      <c r="BM141" s="9">
        <v>5</v>
      </c>
      <c r="BN141" s="9">
        <v>29</v>
      </c>
      <c r="BO141" s="36">
        <f t="shared" si="9"/>
        <v>7.25</v>
      </c>
      <c r="BP141" s="36">
        <f t="shared" si="10"/>
        <v>4.833333333333333</v>
      </c>
      <c r="BW141" s="4"/>
      <c r="BY141" s="4" t="s">
        <v>373</v>
      </c>
      <c r="BZ141" s="9">
        <v>1</v>
      </c>
      <c r="CA141" s="9"/>
      <c r="CB141" s="9">
        <v>1</v>
      </c>
      <c r="CC141" s="9"/>
      <c r="CD141" s="9">
        <v>2</v>
      </c>
      <c r="CL141" t="s">
        <v>373</v>
      </c>
      <c r="CM141">
        <v>160</v>
      </c>
      <c r="CN141" s="53">
        <v>1</v>
      </c>
      <c r="CO141" s="53"/>
      <c r="CP141" s="53">
        <v>1</v>
      </c>
      <c r="CQ141" s="53"/>
      <c r="CR141" s="53">
        <v>2</v>
      </c>
      <c r="CT141" s="4">
        <v>1</v>
      </c>
      <c r="CU141" s="4">
        <v>1</v>
      </c>
      <c r="CV141" s="4">
        <v>1</v>
      </c>
      <c r="CW141" s="4">
        <v>0</v>
      </c>
      <c r="CZ141" s="4"/>
      <c r="DA141" s="4"/>
      <c r="DK141">
        <v>33</v>
      </c>
      <c r="DL141" s="53">
        <v>6</v>
      </c>
      <c r="DM141" s="53">
        <v>11</v>
      </c>
      <c r="DN141" s="53">
        <v>14</v>
      </c>
      <c r="DO141" s="53">
        <v>10</v>
      </c>
      <c r="DP141" s="53">
        <v>41</v>
      </c>
      <c r="DR141" s="4">
        <v>1</v>
      </c>
      <c r="DS141" s="4">
        <v>1</v>
      </c>
      <c r="DT141" s="4">
        <v>1</v>
      </c>
      <c r="DU141" s="4">
        <v>1</v>
      </c>
      <c r="DW141" s="4"/>
      <c r="DX141" s="4"/>
      <c r="DY141" s="4"/>
      <c r="DZ141" s="4"/>
      <c r="EA141" s="4"/>
    </row>
    <row r="142" spans="27:131" x14ac:dyDescent="0.25">
      <c r="AA142" s="11">
        <v>1</v>
      </c>
      <c r="AB142" s="9">
        <v>39</v>
      </c>
      <c r="AC142" s="9">
        <v>59</v>
      </c>
      <c r="AD142" s="9">
        <v>51</v>
      </c>
      <c r="AE142" s="9">
        <v>39</v>
      </c>
      <c r="AF142" s="9">
        <v>188</v>
      </c>
      <c r="AH142" s="11">
        <v>3</v>
      </c>
      <c r="AI142" s="9">
        <v>2</v>
      </c>
      <c r="AJ142" s="9"/>
      <c r="AK142" s="9"/>
      <c r="AL142" s="9">
        <v>2</v>
      </c>
      <c r="AM142" s="9">
        <v>4</v>
      </c>
      <c r="BA142">
        <v>108</v>
      </c>
      <c r="BB142" s="9">
        <v>2</v>
      </c>
      <c r="BC142" s="9">
        <v>2</v>
      </c>
      <c r="BD142" s="9"/>
      <c r="BE142" s="9"/>
      <c r="BF142" s="9">
        <v>4</v>
      </c>
      <c r="BI142" s="11">
        <v>124</v>
      </c>
      <c r="BJ142" s="9">
        <v>7</v>
      </c>
      <c r="BK142" s="9">
        <v>11</v>
      </c>
      <c r="BL142" s="9">
        <v>5</v>
      </c>
      <c r="BM142" s="9">
        <v>9</v>
      </c>
      <c r="BN142" s="9">
        <v>32</v>
      </c>
      <c r="BO142" s="36">
        <f t="shared" si="9"/>
        <v>8</v>
      </c>
      <c r="BP142" s="36">
        <f t="shared" si="10"/>
        <v>5.333333333333333</v>
      </c>
      <c r="BW142" s="4"/>
      <c r="BX142" s="4">
        <v>307</v>
      </c>
      <c r="BY142" s="4" t="s">
        <v>369</v>
      </c>
      <c r="BZ142" s="9">
        <v>5</v>
      </c>
      <c r="CA142" s="9">
        <v>7</v>
      </c>
      <c r="CB142" s="9">
        <v>14</v>
      </c>
      <c r="CC142" s="9">
        <v>12</v>
      </c>
      <c r="CD142" s="9">
        <v>38</v>
      </c>
      <c r="CK142">
        <v>307</v>
      </c>
      <c r="CL142" t="s">
        <v>369</v>
      </c>
      <c r="CM142">
        <v>30</v>
      </c>
      <c r="CN142" s="53">
        <v>25</v>
      </c>
      <c r="CO142" s="53">
        <v>28</v>
      </c>
      <c r="CP142" s="53">
        <v>23</v>
      </c>
      <c r="CQ142" s="53">
        <v>5</v>
      </c>
      <c r="CR142" s="53">
        <v>81</v>
      </c>
      <c r="CT142" s="4">
        <v>1</v>
      </c>
      <c r="CU142" s="4">
        <v>1</v>
      </c>
      <c r="CV142" s="4">
        <v>1</v>
      </c>
      <c r="CW142" s="4">
        <v>1</v>
      </c>
      <c r="CZ142" s="4"/>
      <c r="DA142" s="4"/>
      <c r="DK142">
        <v>35</v>
      </c>
      <c r="DL142" s="53">
        <v>9</v>
      </c>
      <c r="DM142" s="53">
        <v>12</v>
      </c>
      <c r="DN142" s="53">
        <v>15</v>
      </c>
      <c r="DO142" s="53">
        <v>11</v>
      </c>
      <c r="DP142" s="53">
        <v>47</v>
      </c>
      <c r="DR142" s="4">
        <v>1</v>
      </c>
      <c r="DS142" s="4">
        <v>1</v>
      </c>
      <c r="DT142" s="4">
        <v>1</v>
      </c>
      <c r="DU142" s="4">
        <v>1</v>
      </c>
      <c r="DW142" s="4"/>
      <c r="DX142" s="4"/>
      <c r="DY142" s="4"/>
      <c r="DZ142" s="4"/>
      <c r="EA142" s="4"/>
    </row>
    <row r="143" spans="27:131" x14ac:dyDescent="0.25">
      <c r="AA143" s="11">
        <v>2</v>
      </c>
      <c r="AB143" s="9">
        <v>3</v>
      </c>
      <c r="AC143" s="9">
        <v>2</v>
      </c>
      <c r="AD143" s="9">
        <v>15</v>
      </c>
      <c r="AE143" s="9">
        <v>15</v>
      </c>
      <c r="AF143" s="9">
        <v>35</v>
      </c>
      <c r="AH143" s="11">
        <v>4</v>
      </c>
      <c r="AI143" s="9">
        <v>4</v>
      </c>
      <c r="AJ143" s="9"/>
      <c r="AK143" s="9"/>
      <c r="AL143" s="9"/>
      <c r="AM143" s="9">
        <v>4</v>
      </c>
      <c r="BA143">
        <v>109</v>
      </c>
      <c r="BB143" s="9">
        <v>14</v>
      </c>
      <c r="BC143" s="9">
        <v>14</v>
      </c>
      <c r="BD143" s="9">
        <v>15</v>
      </c>
      <c r="BE143" s="9">
        <v>9</v>
      </c>
      <c r="BF143" s="9">
        <v>52</v>
      </c>
      <c r="BI143" s="11">
        <v>126</v>
      </c>
      <c r="BJ143" s="9">
        <v>6</v>
      </c>
      <c r="BK143" s="9">
        <v>8</v>
      </c>
      <c r="BL143" s="9">
        <v>7</v>
      </c>
      <c r="BM143" s="9">
        <v>9</v>
      </c>
      <c r="BN143" s="9">
        <v>30</v>
      </c>
      <c r="BO143" s="36">
        <f t="shared" si="9"/>
        <v>7.5</v>
      </c>
      <c r="BP143" s="36">
        <f t="shared" si="10"/>
        <v>5</v>
      </c>
      <c r="BW143" s="4"/>
      <c r="BX143" s="4">
        <v>308</v>
      </c>
      <c r="BY143" s="4" t="s">
        <v>369</v>
      </c>
      <c r="BZ143" s="9">
        <v>15</v>
      </c>
      <c r="CA143" s="9">
        <v>22</v>
      </c>
      <c r="CB143" s="9">
        <v>13</v>
      </c>
      <c r="CC143" s="9">
        <v>13</v>
      </c>
      <c r="CD143" s="9">
        <v>63</v>
      </c>
      <c r="CL143"/>
      <c r="CM143">
        <v>35</v>
      </c>
      <c r="CN143" s="53"/>
      <c r="CO143" s="53"/>
      <c r="CP143" s="53"/>
      <c r="CQ143" s="53">
        <v>1</v>
      </c>
      <c r="CR143" s="53">
        <v>1</v>
      </c>
      <c r="CT143" s="4">
        <v>0</v>
      </c>
      <c r="CU143" s="4">
        <v>1</v>
      </c>
      <c r="CV143" s="4">
        <v>1</v>
      </c>
      <c r="CW143" s="4">
        <v>1</v>
      </c>
      <c r="CZ143" s="4"/>
      <c r="DA143" s="4"/>
      <c r="DK143">
        <v>40</v>
      </c>
      <c r="DL143" s="53">
        <v>8</v>
      </c>
      <c r="DM143" s="53">
        <v>12</v>
      </c>
      <c r="DN143" s="53">
        <v>15</v>
      </c>
      <c r="DO143" s="53">
        <v>10</v>
      </c>
      <c r="DP143" s="53">
        <v>45</v>
      </c>
      <c r="DR143" s="4">
        <v>1</v>
      </c>
      <c r="DS143" s="4">
        <v>1</v>
      </c>
      <c r="DT143" s="4">
        <v>1</v>
      </c>
      <c r="DU143" s="4">
        <v>1</v>
      </c>
      <c r="DW143" s="4"/>
      <c r="DX143" s="4"/>
      <c r="DY143" s="4"/>
      <c r="DZ143" s="4"/>
      <c r="EA143" s="4"/>
    </row>
    <row r="144" spans="27:131" x14ac:dyDescent="0.25">
      <c r="AA144" s="11">
        <v>3</v>
      </c>
      <c r="AB144" s="9">
        <v>1</v>
      </c>
      <c r="AC144" s="9"/>
      <c r="AD144" s="9"/>
      <c r="AE144" s="9">
        <v>1</v>
      </c>
      <c r="AF144" s="9">
        <v>2</v>
      </c>
      <c r="AH144" s="11">
        <v>5</v>
      </c>
      <c r="AI144" s="9">
        <v>2</v>
      </c>
      <c r="AJ144" s="9"/>
      <c r="AK144" s="9"/>
      <c r="AL144" s="9"/>
      <c r="AM144" s="9">
        <v>2</v>
      </c>
      <c r="AZ144">
        <v>211</v>
      </c>
      <c r="BA144">
        <v>102</v>
      </c>
      <c r="BB144" s="9">
        <v>7</v>
      </c>
      <c r="BC144" s="9">
        <v>7</v>
      </c>
      <c r="BD144" s="9">
        <v>10</v>
      </c>
      <c r="BE144" s="9">
        <v>8</v>
      </c>
      <c r="BF144" s="9">
        <v>32</v>
      </c>
      <c r="BI144" s="11">
        <v>168</v>
      </c>
      <c r="BJ144" s="9">
        <v>5</v>
      </c>
      <c r="BK144" s="9">
        <v>6</v>
      </c>
      <c r="BL144" s="9">
        <v>7</v>
      </c>
      <c r="BM144" s="9">
        <v>5</v>
      </c>
      <c r="BN144" s="9">
        <v>23</v>
      </c>
      <c r="BO144" s="36">
        <f t="shared" si="9"/>
        <v>5.75</v>
      </c>
      <c r="BP144" s="36">
        <f t="shared" si="10"/>
        <v>3.8333333333333335</v>
      </c>
      <c r="BW144" s="4"/>
      <c r="BX144" t="s">
        <v>371</v>
      </c>
      <c r="BY144" s="4" t="s">
        <v>369</v>
      </c>
      <c r="BZ144" s="9">
        <v>7</v>
      </c>
      <c r="CA144" s="9">
        <v>6</v>
      </c>
      <c r="CB144" s="9">
        <v>8</v>
      </c>
      <c r="CC144" s="9">
        <v>3</v>
      </c>
      <c r="CD144" s="9">
        <v>24</v>
      </c>
      <c r="CL144"/>
      <c r="CM144">
        <v>160</v>
      </c>
      <c r="CN144" s="53">
        <v>5</v>
      </c>
      <c r="CO144" s="53">
        <v>7</v>
      </c>
      <c r="CP144" s="53">
        <v>14</v>
      </c>
      <c r="CQ144" s="53">
        <v>12</v>
      </c>
      <c r="CR144" s="53">
        <v>38</v>
      </c>
      <c r="CT144" s="4">
        <v>1</v>
      </c>
      <c r="CU144" s="4">
        <v>1</v>
      </c>
      <c r="CV144" s="4">
        <v>1</v>
      </c>
      <c r="CW144" s="4">
        <v>1</v>
      </c>
      <c r="CZ144" s="4">
        <f>+CZ140</f>
        <v>0</v>
      </c>
      <c r="DA144" s="4">
        <f>+CL144</f>
        <v>0</v>
      </c>
      <c r="DB144" s="54">
        <f>SUMPRODUCT(CN144:CN146,CT144:CT146)/SUM(CT144:CT146)/1.5</f>
        <v>6</v>
      </c>
      <c r="DC144" s="54">
        <f>SUMPRODUCT(CO144:CO146,CU144:CU146)/SUM(CU144:CU146)/1.5</f>
        <v>5.1111111111111116</v>
      </c>
      <c r="DD144" s="54">
        <f>SUMPRODUCT(CP144:CP146,CV144:CV146)/SUM(CV144:CV146)/1.5</f>
        <v>8.6666666666666661</v>
      </c>
      <c r="DE144" s="54">
        <f>SUMPRODUCT(CQ144:CQ146,CW144:CW146)/SUM(CW144:CW146)/1.5</f>
        <v>5.1111111111111116</v>
      </c>
      <c r="DK144">
        <v>80</v>
      </c>
      <c r="DL144" s="53">
        <v>11</v>
      </c>
      <c r="DM144" s="53">
        <v>15</v>
      </c>
      <c r="DN144" s="53">
        <v>15</v>
      </c>
      <c r="DO144" s="53">
        <v>6</v>
      </c>
      <c r="DP144" s="53">
        <v>47</v>
      </c>
      <c r="DR144" s="4">
        <v>1</v>
      </c>
      <c r="DS144" s="4">
        <v>1</v>
      </c>
      <c r="DT144" s="4">
        <v>1</v>
      </c>
      <c r="DU144" s="4">
        <v>0</v>
      </c>
      <c r="DW144" s="4"/>
      <c r="DX144" s="4"/>
      <c r="DY144" s="4"/>
      <c r="DZ144" s="4"/>
      <c r="EA144" s="4"/>
    </row>
    <row r="145" spans="27:131" x14ac:dyDescent="0.25">
      <c r="AA145" s="11">
        <v>4</v>
      </c>
      <c r="AB145" s="9">
        <v>2</v>
      </c>
      <c r="AC145" s="9"/>
      <c r="AD145" s="9"/>
      <c r="AE145" s="9"/>
      <c r="AF145" s="9">
        <v>2</v>
      </c>
      <c r="AH145" s="11">
        <v>6</v>
      </c>
      <c r="AI145" s="9">
        <v>3</v>
      </c>
      <c r="AJ145" s="9"/>
      <c r="AK145" s="9"/>
      <c r="AL145" s="9"/>
      <c r="AM145" s="9">
        <v>3</v>
      </c>
      <c r="BA145">
        <v>103</v>
      </c>
      <c r="BB145" s="9">
        <v>9</v>
      </c>
      <c r="BC145" s="9">
        <v>15</v>
      </c>
      <c r="BD145" s="9">
        <v>12</v>
      </c>
      <c r="BE145" s="9">
        <v>8</v>
      </c>
      <c r="BF145" s="9">
        <v>44</v>
      </c>
      <c r="BI145" s="8">
        <v>305</v>
      </c>
      <c r="BJ145" s="9"/>
      <c r="BK145" s="9"/>
      <c r="BL145" s="9"/>
      <c r="BM145" s="9"/>
      <c r="BN145" s="9"/>
      <c r="BO145" s="36">
        <f t="shared" si="9"/>
        <v>0</v>
      </c>
      <c r="BP145" s="36">
        <f t="shared" si="10"/>
        <v>0</v>
      </c>
      <c r="BW145" s="4">
        <v>168</v>
      </c>
      <c r="BX145" s="4">
        <v>201</v>
      </c>
      <c r="BY145" s="4" t="s">
        <v>369</v>
      </c>
      <c r="BZ145" s="9">
        <v>16</v>
      </c>
      <c r="CA145" s="9">
        <v>13</v>
      </c>
      <c r="CB145" s="9">
        <v>12</v>
      </c>
      <c r="CC145" s="9">
        <v>15</v>
      </c>
      <c r="CD145" s="9">
        <v>56</v>
      </c>
      <c r="CL145"/>
      <c r="CM145">
        <v>168</v>
      </c>
      <c r="CN145" s="53">
        <v>9</v>
      </c>
      <c r="CO145" s="53">
        <v>8</v>
      </c>
      <c r="CP145" s="53">
        <v>12</v>
      </c>
      <c r="CQ145" s="53">
        <v>3</v>
      </c>
      <c r="CR145" s="53">
        <v>32</v>
      </c>
      <c r="CT145" s="4">
        <v>1</v>
      </c>
      <c r="CU145" s="4">
        <v>1</v>
      </c>
      <c r="CV145" s="4">
        <v>1</v>
      </c>
      <c r="CW145" s="4">
        <v>1</v>
      </c>
      <c r="CZ145" s="4"/>
      <c r="DA145" s="4"/>
      <c r="DK145">
        <v>160</v>
      </c>
      <c r="DL145" s="53">
        <v>15</v>
      </c>
      <c r="DM145" s="53">
        <v>22</v>
      </c>
      <c r="DN145" s="53">
        <v>13</v>
      </c>
      <c r="DO145" s="53">
        <v>13</v>
      </c>
      <c r="DP145" s="53">
        <v>63</v>
      </c>
      <c r="DR145" s="4">
        <v>1</v>
      </c>
      <c r="DS145" s="4">
        <v>1</v>
      </c>
      <c r="DT145" s="4">
        <v>1</v>
      </c>
      <c r="DU145" s="4">
        <v>1</v>
      </c>
      <c r="DW145" s="4"/>
      <c r="DX145" s="4"/>
      <c r="DY145" s="4"/>
      <c r="DZ145" s="4"/>
      <c r="EA145" s="4"/>
    </row>
    <row r="146" spans="27:131" x14ac:dyDescent="0.25">
      <c r="AA146" s="8">
        <v>168</v>
      </c>
      <c r="AB146" s="9">
        <v>53</v>
      </c>
      <c r="AC146" s="9">
        <v>67</v>
      </c>
      <c r="AD146" s="9">
        <v>70</v>
      </c>
      <c r="AE146" s="9">
        <v>49</v>
      </c>
      <c r="AF146" s="9">
        <v>239</v>
      </c>
      <c r="AH146" s="8">
        <v>308</v>
      </c>
      <c r="AI146" s="9">
        <v>48</v>
      </c>
      <c r="AJ146" s="9">
        <v>89</v>
      </c>
      <c r="AK146" s="9">
        <v>99</v>
      </c>
      <c r="AL146" s="9">
        <v>74</v>
      </c>
      <c r="AM146" s="9">
        <v>310</v>
      </c>
      <c r="BA146">
        <v>104</v>
      </c>
      <c r="BB146" s="9">
        <v>12</v>
      </c>
      <c r="BC146" s="9">
        <v>11</v>
      </c>
      <c r="BD146" s="9">
        <v>6</v>
      </c>
      <c r="BE146" s="9">
        <v>3</v>
      </c>
      <c r="BF146" s="9">
        <v>32</v>
      </c>
      <c r="BI146" s="11">
        <v>22</v>
      </c>
      <c r="BJ146" s="9">
        <v>7</v>
      </c>
      <c r="BK146" s="9">
        <v>7</v>
      </c>
      <c r="BL146" s="9">
        <v>5</v>
      </c>
      <c r="BM146" s="9">
        <v>7</v>
      </c>
      <c r="BN146" s="9">
        <v>26</v>
      </c>
      <c r="BO146" s="36">
        <f t="shared" si="9"/>
        <v>6.5</v>
      </c>
      <c r="BP146" s="36">
        <f t="shared" si="10"/>
        <v>4.333333333333333</v>
      </c>
      <c r="BW146" s="4"/>
      <c r="BX146" s="4">
        <v>206</v>
      </c>
      <c r="BY146" s="4" t="s">
        <v>369</v>
      </c>
      <c r="BZ146" s="9">
        <v>7</v>
      </c>
      <c r="CA146" s="9">
        <v>13</v>
      </c>
      <c r="CB146" s="9">
        <v>13</v>
      </c>
      <c r="CC146" s="9">
        <v>12</v>
      </c>
      <c r="CD146" s="9">
        <v>45</v>
      </c>
      <c r="CL146" t="s">
        <v>373</v>
      </c>
      <c r="CM146">
        <v>33</v>
      </c>
      <c r="CN146" s="53">
        <v>13</v>
      </c>
      <c r="CO146" s="53">
        <v>8</v>
      </c>
      <c r="CP146" s="53">
        <v>13</v>
      </c>
      <c r="CQ146" s="53">
        <v>8</v>
      </c>
      <c r="CR146" s="53">
        <v>42</v>
      </c>
      <c r="CT146" s="4">
        <v>1</v>
      </c>
      <c r="CU146" s="4">
        <v>1</v>
      </c>
      <c r="CV146" s="4">
        <v>1</v>
      </c>
      <c r="CW146" s="4">
        <v>1</v>
      </c>
      <c r="CZ146" s="4"/>
      <c r="DA146" s="4"/>
      <c r="DK146">
        <v>168</v>
      </c>
      <c r="DL146" s="53">
        <v>5</v>
      </c>
      <c r="DM146" s="53">
        <v>15</v>
      </c>
      <c r="DN146" s="53">
        <v>13</v>
      </c>
      <c r="DO146" s="53">
        <v>10</v>
      </c>
      <c r="DP146" s="53">
        <v>43</v>
      </c>
      <c r="DR146" s="4">
        <v>0</v>
      </c>
      <c r="DS146" s="4">
        <v>1</v>
      </c>
      <c r="DT146" s="4">
        <v>1</v>
      </c>
      <c r="DU146" s="4">
        <v>1</v>
      </c>
      <c r="DW146" s="4"/>
      <c r="DX146" s="4"/>
      <c r="DY146" s="4"/>
      <c r="DZ146" s="4"/>
      <c r="EA146" s="4"/>
    </row>
    <row r="147" spans="27:131" x14ac:dyDescent="0.25">
      <c r="AA147" s="11">
        <v>1</v>
      </c>
      <c r="AB147" s="9">
        <v>10</v>
      </c>
      <c r="AC147" s="9">
        <v>60</v>
      </c>
      <c r="AD147" s="9">
        <v>49</v>
      </c>
      <c r="AE147" s="9">
        <v>43</v>
      </c>
      <c r="AF147" s="9">
        <v>162</v>
      </c>
      <c r="AH147" s="11">
        <v>1</v>
      </c>
      <c r="AI147" s="9">
        <v>28</v>
      </c>
      <c r="AJ147" s="9">
        <v>78</v>
      </c>
      <c r="AK147" s="9">
        <v>68</v>
      </c>
      <c r="AL147" s="9">
        <v>44</v>
      </c>
      <c r="AM147" s="9">
        <v>218</v>
      </c>
      <c r="BA147">
        <v>107</v>
      </c>
      <c r="BB147" s="9">
        <v>21</v>
      </c>
      <c r="BC147" s="9">
        <v>4</v>
      </c>
      <c r="BD147" s="9">
        <v>24</v>
      </c>
      <c r="BE147" s="9">
        <v>14</v>
      </c>
      <c r="BF147" s="9">
        <v>63</v>
      </c>
      <c r="BI147" s="11">
        <v>105</v>
      </c>
      <c r="BJ147" s="9">
        <v>7</v>
      </c>
      <c r="BK147" s="9">
        <v>6</v>
      </c>
      <c r="BL147" s="9">
        <v>4</v>
      </c>
      <c r="BM147" s="9">
        <v>5</v>
      </c>
      <c r="BN147" s="9">
        <v>22</v>
      </c>
      <c r="BO147" s="36">
        <f t="shared" si="9"/>
        <v>5.5</v>
      </c>
      <c r="BP147" s="36">
        <f t="shared" si="10"/>
        <v>3.6666666666666665</v>
      </c>
      <c r="BW147" s="4"/>
      <c r="BX147" s="4">
        <v>207</v>
      </c>
      <c r="BY147" s="4" t="s">
        <v>369</v>
      </c>
      <c r="BZ147" s="9">
        <v>4</v>
      </c>
      <c r="CA147" s="9">
        <v>7</v>
      </c>
      <c r="CB147" s="9">
        <v>5</v>
      </c>
      <c r="CC147" s="9"/>
      <c r="CD147" s="9">
        <v>16</v>
      </c>
      <c r="CL147"/>
      <c r="CM147">
        <v>35</v>
      </c>
      <c r="CN147" s="53">
        <v>8</v>
      </c>
      <c r="CO147" s="53">
        <v>10</v>
      </c>
      <c r="CP147" s="53">
        <v>11</v>
      </c>
      <c r="CQ147" s="53">
        <v>9</v>
      </c>
      <c r="CR147" s="53">
        <v>38</v>
      </c>
      <c r="CT147" s="4">
        <v>1</v>
      </c>
      <c r="CU147" s="4">
        <v>1</v>
      </c>
      <c r="CV147" s="4">
        <v>1</v>
      </c>
      <c r="CW147" s="4">
        <v>0</v>
      </c>
      <c r="CZ147" s="4">
        <f>+CK147</f>
        <v>0</v>
      </c>
      <c r="DA147" s="4">
        <f>+CL147</f>
        <v>0</v>
      </c>
      <c r="DB147" s="54">
        <f>SUMPRODUCT(CN147:CN152,CT147:CT152)/SUM(CT147:CT152)/1.5</f>
        <v>6</v>
      </c>
      <c r="DC147" s="54">
        <f>SUMPRODUCT(CO147:CO152,CU147:CU152)/SUM(CU147:CU152)/1.5</f>
        <v>8.8888888888888893</v>
      </c>
      <c r="DD147" s="54">
        <f>SUMPRODUCT(CP147:CP152,CV147:CV152)/SUM(CV147:CV152)/1.5</f>
        <v>8.8888888888888893</v>
      </c>
      <c r="DE147" s="54">
        <f>SUMPRODUCT(CQ147:CQ152,CW147:CW152)/SUM(CW147:CW152)/1.5</f>
        <v>6.9333333333333336</v>
      </c>
      <c r="DJ147" t="s">
        <v>371</v>
      </c>
      <c r="DK147">
        <v>30</v>
      </c>
      <c r="DL147" s="53">
        <v>2</v>
      </c>
      <c r="DM147" s="53">
        <v>1</v>
      </c>
      <c r="DN147" s="53">
        <v>2</v>
      </c>
      <c r="DO147" s="53"/>
      <c r="DP147" s="53">
        <v>5</v>
      </c>
      <c r="DR147" s="4">
        <v>0</v>
      </c>
      <c r="DS147" s="4">
        <v>0</v>
      </c>
      <c r="DT147" s="4">
        <v>0</v>
      </c>
      <c r="DU147" s="4">
        <v>0</v>
      </c>
      <c r="DW147" s="4" t="str">
        <f>+DJ147</f>
        <v>204A</v>
      </c>
      <c r="DX147" s="54">
        <f>SUMPRODUCT(DL147:DL154,DR147:DR154)/SUM(DR147:DR154)/1.5</f>
        <v>5.5555555555555562</v>
      </c>
      <c r="DY147" s="54">
        <f>SUMPRODUCT(DM147:DM154,DS147:DS154)/SUM(DS147:DS154)/1.5</f>
        <v>2.9523809523809526</v>
      </c>
      <c r="DZ147" s="54">
        <f>SUMPRODUCT(DN147:DN154,DT147:DT154)/SUM(DT147:DT154)/1.5</f>
        <v>3.7333333333333329</v>
      </c>
      <c r="EA147" s="54">
        <f>SUMPRODUCT(DO147:DO154,DU147:DU154)/SUM(DU147:DU154)/1.5</f>
        <v>3</v>
      </c>
    </row>
    <row r="148" spans="27:131" x14ac:dyDescent="0.25">
      <c r="AA148" s="11">
        <v>2</v>
      </c>
      <c r="AB148" s="9">
        <v>17</v>
      </c>
      <c r="AC148" s="9">
        <v>7</v>
      </c>
      <c r="AD148" s="9">
        <v>21</v>
      </c>
      <c r="AE148" s="9">
        <v>6</v>
      </c>
      <c r="AF148" s="9">
        <v>51</v>
      </c>
      <c r="AH148" s="11">
        <v>2</v>
      </c>
      <c r="AI148" s="9">
        <v>8</v>
      </c>
      <c r="AJ148" s="9">
        <v>10</v>
      </c>
      <c r="AK148" s="9">
        <v>28</v>
      </c>
      <c r="AL148" s="9">
        <v>21</v>
      </c>
      <c r="AM148" s="9">
        <v>67</v>
      </c>
      <c r="AZ148">
        <v>214</v>
      </c>
      <c r="BA148">
        <v>101</v>
      </c>
      <c r="BB148" s="9">
        <v>10</v>
      </c>
      <c r="BC148" s="9">
        <v>5</v>
      </c>
      <c r="BD148" s="9">
        <v>11</v>
      </c>
      <c r="BE148" s="9">
        <v>10</v>
      </c>
      <c r="BF148" s="9">
        <v>36</v>
      </c>
      <c r="BI148" s="11">
        <v>122</v>
      </c>
      <c r="BJ148" s="9">
        <v>7</v>
      </c>
      <c r="BK148" s="9">
        <v>4</v>
      </c>
      <c r="BL148" s="9">
        <v>6</v>
      </c>
      <c r="BM148" s="9">
        <v>6</v>
      </c>
      <c r="BN148" s="9">
        <v>23</v>
      </c>
      <c r="BO148" s="36">
        <f t="shared" si="9"/>
        <v>5.75</v>
      </c>
      <c r="BP148" s="36">
        <f t="shared" si="10"/>
        <v>3.8333333333333335</v>
      </c>
      <c r="BW148" s="4"/>
      <c r="BX148" s="4">
        <v>301</v>
      </c>
      <c r="BY148" s="4" t="s">
        <v>369</v>
      </c>
      <c r="BZ148" s="9">
        <v>6</v>
      </c>
      <c r="CA148" s="9">
        <v>5</v>
      </c>
      <c r="CB148" s="9">
        <v>7</v>
      </c>
      <c r="CC148" s="9">
        <v>5</v>
      </c>
      <c r="CD148" s="9">
        <v>23</v>
      </c>
      <c r="CK148">
        <v>308</v>
      </c>
      <c r="CL148" t="s">
        <v>369</v>
      </c>
      <c r="CM148">
        <v>30</v>
      </c>
      <c r="CN148" s="53">
        <v>3</v>
      </c>
      <c r="CO148" s="53">
        <v>7</v>
      </c>
      <c r="CP148" s="53">
        <v>14</v>
      </c>
      <c r="CQ148" s="53">
        <v>13</v>
      </c>
      <c r="CR148" s="53">
        <v>37</v>
      </c>
      <c r="CT148" s="4">
        <v>0</v>
      </c>
      <c r="CU148" s="4">
        <v>1</v>
      </c>
      <c r="CV148" s="4">
        <v>1</v>
      </c>
      <c r="CW148" s="4">
        <v>1</v>
      </c>
      <c r="CZ148" s="4"/>
      <c r="DA148" s="4"/>
      <c r="DK148">
        <v>38</v>
      </c>
      <c r="DL148" s="53">
        <v>5</v>
      </c>
      <c r="DM148" s="53">
        <v>5</v>
      </c>
      <c r="DN148" s="53">
        <v>5</v>
      </c>
      <c r="DO148" s="53">
        <v>1</v>
      </c>
      <c r="DP148" s="53">
        <v>16</v>
      </c>
      <c r="DR148" s="4">
        <v>1</v>
      </c>
      <c r="DS148" s="4">
        <v>1</v>
      </c>
      <c r="DT148" s="4">
        <v>1</v>
      </c>
      <c r="DU148" s="4">
        <v>0</v>
      </c>
      <c r="DW148" s="4"/>
      <c r="DX148" s="54"/>
      <c r="DY148" s="54"/>
      <c r="DZ148" s="54"/>
      <c r="EA148" s="54"/>
    </row>
    <row r="149" spans="27:131" x14ac:dyDescent="0.25">
      <c r="AA149" s="11">
        <v>3</v>
      </c>
      <c r="AB149" s="9">
        <v>5</v>
      </c>
      <c r="AC149" s="9"/>
      <c r="AD149" s="9"/>
      <c r="AE149" s="9"/>
      <c r="AF149" s="9">
        <v>5</v>
      </c>
      <c r="AH149" s="11">
        <v>3</v>
      </c>
      <c r="AI149" s="9">
        <v>6</v>
      </c>
      <c r="AJ149" s="9"/>
      <c r="AK149" s="9">
        <v>2</v>
      </c>
      <c r="AL149" s="9">
        <v>7</v>
      </c>
      <c r="AM149" s="9">
        <v>15</v>
      </c>
      <c r="BA149">
        <v>104</v>
      </c>
      <c r="BB149" s="9">
        <v>12</v>
      </c>
      <c r="BC149" s="9">
        <v>2</v>
      </c>
      <c r="BD149" s="9">
        <v>8</v>
      </c>
      <c r="BE149" s="9">
        <v>10</v>
      </c>
      <c r="BF149" s="9">
        <v>32</v>
      </c>
      <c r="BI149" s="11">
        <v>124</v>
      </c>
      <c r="BJ149" s="9">
        <v>5</v>
      </c>
      <c r="BK149" s="9">
        <v>2</v>
      </c>
      <c r="BL149" s="9">
        <v>6</v>
      </c>
      <c r="BM149" s="9">
        <v>5</v>
      </c>
      <c r="BN149" s="9">
        <v>18</v>
      </c>
      <c r="BO149" s="36">
        <f t="shared" si="9"/>
        <v>4.5</v>
      </c>
      <c r="BP149" s="36">
        <f t="shared" si="10"/>
        <v>3</v>
      </c>
      <c r="BW149" s="4"/>
      <c r="BX149" s="4">
        <v>306</v>
      </c>
      <c r="BY149" s="4" t="s">
        <v>369</v>
      </c>
      <c r="BZ149" s="9">
        <v>4</v>
      </c>
      <c r="CA149" s="9">
        <v>7</v>
      </c>
      <c r="CB149" s="9">
        <v>8</v>
      </c>
      <c r="CC149" s="9">
        <v>4</v>
      </c>
      <c r="CD149" s="9">
        <v>23</v>
      </c>
      <c r="CL149"/>
      <c r="CM149">
        <v>80</v>
      </c>
      <c r="CN149" s="53">
        <v>11</v>
      </c>
      <c r="CO149" s="53">
        <v>15</v>
      </c>
      <c r="CP149" s="53">
        <v>15</v>
      </c>
      <c r="CQ149" s="53">
        <v>6</v>
      </c>
      <c r="CR149" s="53">
        <v>47</v>
      </c>
      <c r="CT149" s="4">
        <v>1</v>
      </c>
      <c r="CU149" s="4">
        <v>1</v>
      </c>
      <c r="CV149" s="4">
        <v>1</v>
      </c>
      <c r="CW149" s="4">
        <v>1</v>
      </c>
      <c r="CZ149" s="4"/>
      <c r="DA149" s="4"/>
      <c r="DK149">
        <v>40</v>
      </c>
      <c r="DL149" s="53">
        <v>2</v>
      </c>
      <c r="DM149" s="53">
        <v>3</v>
      </c>
      <c r="DN149" s="53">
        <v>2</v>
      </c>
      <c r="DO149" s="53">
        <v>4</v>
      </c>
      <c r="DP149" s="53">
        <v>11</v>
      </c>
      <c r="DR149" s="4">
        <v>0</v>
      </c>
      <c r="DS149" s="4">
        <v>1</v>
      </c>
      <c r="DT149" s="4">
        <v>0</v>
      </c>
      <c r="DU149" s="4">
        <v>1</v>
      </c>
      <c r="DW149" s="4"/>
      <c r="DX149" s="4"/>
      <c r="DY149" s="4"/>
      <c r="DZ149" s="4"/>
      <c r="EA149" s="4"/>
    </row>
    <row r="150" spans="27:131" x14ac:dyDescent="0.25">
      <c r="AA150" s="11">
        <v>4</v>
      </c>
      <c r="AB150" s="9">
        <v>14</v>
      </c>
      <c r="AC150" s="9"/>
      <c r="AD150" s="9"/>
      <c r="AE150" s="9"/>
      <c r="AF150" s="9">
        <v>14</v>
      </c>
      <c r="AH150" s="11">
        <v>4</v>
      </c>
      <c r="AI150" s="9">
        <v>4</v>
      </c>
      <c r="AJ150" s="9">
        <v>1</v>
      </c>
      <c r="AK150" s="9">
        <v>1</v>
      </c>
      <c r="AL150" s="9"/>
      <c r="AM150" s="9">
        <v>6</v>
      </c>
      <c r="BA150">
        <v>108</v>
      </c>
      <c r="BB150" s="9">
        <v>2</v>
      </c>
      <c r="BC150" s="9"/>
      <c r="BD150" s="9">
        <v>3</v>
      </c>
      <c r="BE150" s="9">
        <v>3</v>
      </c>
      <c r="BF150" s="9">
        <v>8</v>
      </c>
      <c r="BI150" s="11">
        <v>126</v>
      </c>
      <c r="BJ150" s="9">
        <v>6</v>
      </c>
      <c r="BK150" s="9">
        <v>6</v>
      </c>
      <c r="BL150" s="9">
        <v>4</v>
      </c>
      <c r="BM150" s="9">
        <v>6</v>
      </c>
      <c r="BN150" s="9">
        <v>22</v>
      </c>
      <c r="BO150" s="36">
        <f t="shared" si="9"/>
        <v>5.5</v>
      </c>
      <c r="BP150" s="36">
        <f t="shared" si="10"/>
        <v>3.6666666666666665</v>
      </c>
      <c r="BW150" s="4"/>
      <c r="BX150" s="4">
        <v>307</v>
      </c>
      <c r="BY150" s="4" t="s">
        <v>369</v>
      </c>
      <c r="BZ150" s="9">
        <v>9</v>
      </c>
      <c r="CA150" s="9">
        <v>8</v>
      </c>
      <c r="CB150" s="9">
        <v>12</v>
      </c>
      <c r="CC150" s="9">
        <v>3</v>
      </c>
      <c r="CD150" s="9">
        <v>32</v>
      </c>
      <c r="CL150"/>
      <c r="CM150">
        <v>160</v>
      </c>
      <c r="CN150" s="53">
        <v>15</v>
      </c>
      <c r="CO150" s="53">
        <v>22</v>
      </c>
      <c r="CP150" s="53">
        <v>13</v>
      </c>
      <c r="CQ150" s="53">
        <v>13</v>
      </c>
      <c r="CR150" s="53">
        <v>63</v>
      </c>
      <c r="CT150" s="4">
        <v>1</v>
      </c>
      <c r="CU150" s="4">
        <v>1</v>
      </c>
      <c r="CV150" s="4">
        <v>1</v>
      </c>
      <c r="CW150" s="4">
        <v>1</v>
      </c>
      <c r="CZ150" s="4"/>
      <c r="DA150" s="4"/>
      <c r="DK150">
        <v>70</v>
      </c>
      <c r="DL150" s="53">
        <v>6</v>
      </c>
      <c r="DM150" s="53">
        <v>5</v>
      </c>
      <c r="DN150" s="53">
        <v>2</v>
      </c>
      <c r="DO150" s="53">
        <v>5</v>
      </c>
      <c r="DP150" s="53">
        <v>18</v>
      </c>
      <c r="DR150" s="4">
        <v>1</v>
      </c>
      <c r="DS150" s="4">
        <v>1</v>
      </c>
      <c r="DT150" s="4">
        <v>0</v>
      </c>
      <c r="DU150" s="4">
        <v>1</v>
      </c>
      <c r="DW150" s="4"/>
      <c r="DX150" s="4"/>
      <c r="DY150" s="4"/>
      <c r="DZ150" s="4"/>
      <c r="EA150" s="4"/>
    </row>
    <row r="151" spans="27:131" x14ac:dyDescent="0.25">
      <c r="AA151" s="11">
        <v>5</v>
      </c>
      <c r="AB151" s="9">
        <v>7</v>
      </c>
      <c r="AC151" s="9"/>
      <c r="AD151" s="9"/>
      <c r="AE151" s="9"/>
      <c r="AF151" s="9">
        <v>7</v>
      </c>
      <c r="AH151" s="11">
        <v>5</v>
      </c>
      <c r="AI151" s="9">
        <v>2</v>
      </c>
      <c r="AJ151" s="9"/>
      <c r="AK151" s="9"/>
      <c r="AL151" s="9">
        <v>2</v>
      </c>
      <c r="AM151" s="9">
        <v>4</v>
      </c>
      <c r="BA151">
        <v>111</v>
      </c>
      <c r="BB151" s="9">
        <v>1</v>
      </c>
      <c r="BC151" s="9">
        <v>1</v>
      </c>
      <c r="BD151" s="9">
        <v>2</v>
      </c>
      <c r="BE151" s="9">
        <v>3</v>
      </c>
      <c r="BF151" s="9">
        <v>7</v>
      </c>
      <c r="BI151" s="8">
        <v>306</v>
      </c>
      <c r="BJ151" s="9"/>
      <c r="BK151" s="9"/>
      <c r="BL151" s="9"/>
      <c r="BM151" s="9"/>
      <c r="BN151" s="9"/>
      <c r="BO151" s="36">
        <f t="shared" si="9"/>
        <v>0</v>
      </c>
      <c r="BP151" s="36">
        <f t="shared" si="10"/>
        <v>0</v>
      </c>
      <c r="BW151" s="4"/>
      <c r="BX151" s="4">
        <v>308</v>
      </c>
      <c r="BY151" s="4" t="s">
        <v>369</v>
      </c>
      <c r="BZ151" s="9">
        <v>5</v>
      </c>
      <c r="CA151" s="9">
        <v>15</v>
      </c>
      <c r="CB151" s="9">
        <v>13</v>
      </c>
      <c r="CC151" s="9">
        <v>10</v>
      </c>
      <c r="CD151" s="9">
        <v>43</v>
      </c>
      <c r="CL151"/>
      <c r="CM151">
        <v>168</v>
      </c>
      <c r="CN151" s="53">
        <v>5</v>
      </c>
      <c r="CO151" s="53">
        <v>15</v>
      </c>
      <c r="CP151" s="53">
        <v>13</v>
      </c>
      <c r="CQ151" s="53">
        <v>10</v>
      </c>
      <c r="CR151" s="53">
        <v>43</v>
      </c>
      <c r="CT151" s="4">
        <v>1</v>
      </c>
      <c r="CU151" s="4">
        <v>1</v>
      </c>
      <c r="CV151" s="4">
        <v>1</v>
      </c>
      <c r="CW151" s="4">
        <v>1</v>
      </c>
      <c r="CZ151" s="4"/>
      <c r="DA151" s="4"/>
      <c r="DK151">
        <v>73</v>
      </c>
      <c r="DL151" s="53">
        <v>8</v>
      </c>
      <c r="DM151" s="53">
        <v>3</v>
      </c>
      <c r="DN151" s="53">
        <v>5</v>
      </c>
      <c r="DO151" s="53">
        <v>6</v>
      </c>
      <c r="DP151" s="53">
        <v>22</v>
      </c>
      <c r="DR151" s="4">
        <v>1</v>
      </c>
      <c r="DS151" s="4">
        <v>1</v>
      </c>
      <c r="DT151" s="4">
        <v>1</v>
      </c>
      <c r="DU151" s="4">
        <v>1</v>
      </c>
      <c r="DW151" s="4"/>
      <c r="DX151" s="4"/>
      <c r="DY151" s="4"/>
      <c r="DZ151" s="4"/>
      <c r="EA151" s="4"/>
    </row>
    <row r="152" spans="27:131" x14ac:dyDescent="0.25">
      <c r="AA152" s="8">
        <v>211</v>
      </c>
      <c r="AB152" s="9">
        <v>37</v>
      </c>
      <c r="AC152" s="9">
        <v>49</v>
      </c>
      <c r="AD152" s="9">
        <v>52</v>
      </c>
      <c r="AE152" s="9">
        <v>33</v>
      </c>
      <c r="AF152" s="9">
        <v>171</v>
      </c>
      <c r="AH152" s="8" t="s">
        <v>371</v>
      </c>
      <c r="AI152" s="9">
        <v>46</v>
      </c>
      <c r="AJ152" s="9">
        <v>25</v>
      </c>
      <c r="AK152" s="9">
        <v>16</v>
      </c>
      <c r="AL152" s="9">
        <v>17</v>
      </c>
      <c r="AM152" s="9">
        <v>104</v>
      </c>
      <c r="AZ152">
        <v>223</v>
      </c>
      <c r="BA152">
        <v>105</v>
      </c>
      <c r="BB152" s="9">
        <v>15</v>
      </c>
      <c r="BC152" s="9">
        <v>13</v>
      </c>
      <c r="BD152" s="9">
        <v>11</v>
      </c>
      <c r="BE152" s="9">
        <v>11</v>
      </c>
      <c r="BF152" s="9">
        <v>50</v>
      </c>
      <c r="BI152" s="11">
        <v>30</v>
      </c>
      <c r="BJ152" s="9">
        <v>13</v>
      </c>
      <c r="BK152" s="9"/>
      <c r="BL152" s="9">
        <v>4</v>
      </c>
      <c r="BM152" s="9">
        <v>2</v>
      </c>
      <c r="BN152" s="9">
        <v>19</v>
      </c>
      <c r="BO152" s="36">
        <f t="shared" si="9"/>
        <v>4.75</v>
      </c>
      <c r="BP152" s="36">
        <f t="shared" si="10"/>
        <v>3.1666666666666665</v>
      </c>
      <c r="BW152">
        <v>211</v>
      </c>
      <c r="BX152">
        <v>102</v>
      </c>
      <c r="BY152" s="4" t="s">
        <v>369</v>
      </c>
      <c r="BZ152" s="9">
        <v>7</v>
      </c>
      <c r="CA152" s="9">
        <v>7</v>
      </c>
      <c r="CB152" s="9">
        <v>10</v>
      </c>
      <c r="CC152" s="9">
        <v>8</v>
      </c>
      <c r="CD152" s="9">
        <v>32</v>
      </c>
      <c r="CL152" t="s">
        <v>373</v>
      </c>
      <c r="CM152">
        <v>33</v>
      </c>
      <c r="CN152" s="53">
        <v>6</v>
      </c>
      <c r="CO152" s="53">
        <v>11</v>
      </c>
      <c r="CP152" s="53">
        <v>14</v>
      </c>
      <c r="CQ152" s="53">
        <v>10</v>
      </c>
      <c r="CR152" s="53">
        <v>41</v>
      </c>
      <c r="CT152" s="4">
        <v>1</v>
      </c>
      <c r="CU152" s="4">
        <v>1</v>
      </c>
      <c r="CV152" s="4">
        <v>1</v>
      </c>
      <c r="CW152" s="4">
        <v>1</v>
      </c>
      <c r="CZ152" s="4"/>
      <c r="DA152" s="4"/>
      <c r="DK152">
        <v>76</v>
      </c>
      <c r="DL152" s="53">
        <v>13</v>
      </c>
      <c r="DM152" s="53">
        <v>5</v>
      </c>
      <c r="DN152" s="53">
        <v>5</v>
      </c>
      <c r="DO152" s="53">
        <v>5</v>
      </c>
      <c r="DP152" s="53">
        <v>28</v>
      </c>
      <c r="DR152" s="4">
        <v>1</v>
      </c>
      <c r="DS152" s="4">
        <v>1</v>
      </c>
      <c r="DT152" s="4">
        <v>1</v>
      </c>
      <c r="DU152" s="4">
        <v>1</v>
      </c>
      <c r="DW152" s="4"/>
      <c r="DX152" s="4"/>
      <c r="DY152" s="4"/>
      <c r="DZ152" s="4"/>
      <c r="EA152" s="4"/>
    </row>
    <row r="153" spans="27:131" x14ac:dyDescent="0.25">
      <c r="AA153" s="11">
        <v>1</v>
      </c>
      <c r="AB153" s="9">
        <v>27</v>
      </c>
      <c r="AC153" s="9">
        <v>47</v>
      </c>
      <c r="AD153" s="9">
        <v>29</v>
      </c>
      <c r="AE153" s="9">
        <v>4</v>
      </c>
      <c r="AF153" s="9">
        <v>107</v>
      </c>
      <c r="AH153" s="11">
        <v>1</v>
      </c>
      <c r="AI153" s="9">
        <v>6</v>
      </c>
      <c r="AJ153" s="9">
        <v>15</v>
      </c>
      <c r="AK153" s="9">
        <v>5</v>
      </c>
      <c r="AL153" s="9">
        <v>1</v>
      </c>
      <c r="AM153" s="9">
        <v>27</v>
      </c>
      <c r="BA153">
        <v>106</v>
      </c>
      <c r="BB153" s="9">
        <v>14</v>
      </c>
      <c r="BC153" s="9">
        <v>14</v>
      </c>
      <c r="BD153" s="9">
        <v>14</v>
      </c>
      <c r="BE153" s="9">
        <v>12</v>
      </c>
      <c r="BF153" s="9">
        <v>54</v>
      </c>
      <c r="BI153" s="11">
        <v>80</v>
      </c>
      <c r="BJ153" s="9">
        <v>5</v>
      </c>
      <c r="BK153" s="9">
        <v>4</v>
      </c>
      <c r="BL153" s="9">
        <v>9</v>
      </c>
      <c r="BM153" s="9">
        <v>4</v>
      </c>
      <c r="BN153" s="9">
        <v>22</v>
      </c>
      <c r="BO153" s="36">
        <f t="shared" si="9"/>
        <v>5.5</v>
      </c>
      <c r="BP153" s="36">
        <f t="shared" si="10"/>
        <v>3.6666666666666665</v>
      </c>
      <c r="BX153">
        <v>103</v>
      </c>
      <c r="BY153" s="4" t="s">
        <v>369</v>
      </c>
      <c r="BZ153" s="9">
        <v>15</v>
      </c>
      <c r="CA153" s="9">
        <v>9</v>
      </c>
      <c r="CB153" s="9">
        <v>12</v>
      </c>
      <c r="CC153" s="9">
        <v>8</v>
      </c>
      <c r="CD153" s="9">
        <v>44</v>
      </c>
      <c r="CL153"/>
      <c r="CM153">
        <v>35</v>
      </c>
      <c r="CN153" s="53">
        <v>9</v>
      </c>
      <c r="CO153" s="53">
        <v>12</v>
      </c>
      <c r="CP153" s="53">
        <v>15</v>
      </c>
      <c r="CQ153" s="53">
        <v>11</v>
      </c>
      <c r="CR153" s="53">
        <v>47</v>
      </c>
      <c r="CT153" s="4">
        <v>0</v>
      </c>
      <c r="CU153" s="4">
        <v>0</v>
      </c>
      <c r="CV153" s="4">
        <v>1</v>
      </c>
      <c r="CW153" s="4">
        <v>0</v>
      </c>
      <c r="CZ153" s="4">
        <f>+CZ147</f>
        <v>0</v>
      </c>
      <c r="DA153" s="4">
        <f>+CL153</f>
        <v>0</v>
      </c>
      <c r="DB153" s="54">
        <f>SUMPRODUCT(CN153:CN154,CT153:CT154)/SUM(CT153:CT154)/1.5</f>
        <v>5.333333333333333</v>
      </c>
      <c r="DC153" s="54">
        <f>SUMPRODUCT(CO153:CO154,CU153:CU154)/SUM(CU153:CU154)/1.5</f>
        <v>8</v>
      </c>
      <c r="DD153" s="54">
        <f>SUMPRODUCT(CP153:CP154,CV153:CV154)/SUM(CV153:CV154)/1.5</f>
        <v>10</v>
      </c>
      <c r="DE153" s="54">
        <f>SUMPRODUCT(CQ153:CQ154,CW153:CW154)/SUM(CW153:CW154)/1.5</f>
        <v>6.666666666666667</v>
      </c>
      <c r="DK153">
        <v>80</v>
      </c>
      <c r="DL153" s="53">
        <v>11</v>
      </c>
      <c r="DM153" s="53">
        <v>4</v>
      </c>
      <c r="DN153" s="53">
        <v>5</v>
      </c>
      <c r="DO153" s="53">
        <v>4</v>
      </c>
      <c r="DP153" s="53">
        <v>24</v>
      </c>
      <c r="DR153" s="4">
        <v>1</v>
      </c>
      <c r="DS153" s="4">
        <v>1</v>
      </c>
      <c r="DT153" s="4">
        <v>1</v>
      </c>
      <c r="DU153" s="4">
        <v>1</v>
      </c>
      <c r="DW153" s="4"/>
      <c r="DX153" s="4"/>
      <c r="DY153" s="4"/>
      <c r="DZ153" s="4"/>
      <c r="EA153" s="4"/>
    </row>
    <row r="154" spans="27:131" x14ac:dyDescent="0.25">
      <c r="AA154" s="11">
        <v>2</v>
      </c>
      <c r="AB154" s="9">
        <v>8</v>
      </c>
      <c r="AC154" s="9">
        <v>2</v>
      </c>
      <c r="AD154" s="9">
        <v>22</v>
      </c>
      <c r="AE154" s="9">
        <v>18</v>
      </c>
      <c r="AF154" s="9">
        <v>50</v>
      </c>
      <c r="AH154" s="11">
        <v>2</v>
      </c>
      <c r="AI154" s="9">
        <v>20</v>
      </c>
      <c r="AJ154" s="9">
        <v>10</v>
      </c>
      <c r="AK154" s="9">
        <v>11</v>
      </c>
      <c r="AL154" s="9">
        <v>10</v>
      </c>
      <c r="AM154" s="9">
        <v>51</v>
      </c>
      <c r="BA154">
        <v>107</v>
      </c>
      <c r="BB154" s="9">
        <v>13</v>
      </c>
      <c r="BC154" s="9">
        <v>6</v>
      </c>
      <c r="BD154" s="9">
        <v>4</v>
      </c>
      <c r="BE154" s="9">
        <v>8</v>
      </c>
      <c r="BF154" s="9">
        <v>31</v>
      </c>
      <c r="BI154" s="11">
        <v>160</v>
      </c>
      <c r="BJ154" s="9">
        <v>5</v>
      </c>
      <c r="BK154" s="9">
        <v>4</v>
      </c>
      <c r="BL154" s="9">
        <v>7</v>
      </c>
      <c r="BM154" s="9">
        <v>5</v>
      </c>
      <c r="BN154" s="9">
        <v>21</v>
      </c>
      <c r="BO154" s="36">
        <f t="shared" si="9"/>
        <v>5.25</v>
      </c>
      <c r="BP154" s="36">
        <f t="shared" si="10"/>
        <v>3.5</v>
      </c>
      <c r="BX154">
        <v>104</v>
      </c>
      <c r="BY154" s="4" t="s">
        <v>369</v>
      </c>
      <c r="BZ154" s="9">
        <v>11</v>
      </c>
      <c r="CA154" s="9">
        <v>12</v>
      </c>
      <c r="CB154" s="9">
        <v>6</v>
      </c>
      <c r="CC154" s="9">
        <v>3</v>
      </c>
      <c r="CD154" s="9">
        <v>32</v>
      </c>
      <c r="CL154"/>
      <c r="CM154">
        <v>40</v>
      </c>
      <c r="CN154" s="53">
        <v>8</v>
      </c>
      <c r="CO154" s="53">
        <v>12</v>
      </c>
      <c r="CP154" s="53">
        <v>15</v>
      </c>
      <c r="CQ154" s="53">
        <v>10</v>
      </c>
      <c r="CR154" s="53">
        <v>45</v>
      </c>
      <c r="CT154" s="4">
        <v>1</v>
      </c>
      <c r="CU154" s="4">
        <v>1</v>
      </c>
      <c r="CV154" s="4">
        <v>1</v>
      </c>
      <c r="CW154" s="4">
        <v>1</v>
      </c>
      <c r="CZ154" s="4"/>
      <c r="DA154" s="4"/>
      <c r="DK154">
        <v>160</v>
      </c>
      <c r="DL154" s="53">
        <v>7</v>
      </c>
      <c r="DM154" s="53">
        <v>6</v>
      </c>
      <c r="DN154" s="53">
        <v>8</v>
      </c>
      <c r="DO154" s="53">
        <v>3</v>
      </c>
      <c r="DP154" s="53">
        <v>24</v>
      </c>
      <c r="DR154" s="4">
        <v>1</v>
      </c>
      <c r="DS154" s="4">
        <v>1</v>
      </c>
      <c r="DT154" s="4">
        <v>1</v>
      </c>
      <c r="DU154" s="4">
        <v>1</v>
      </c>
      <c r="DW154" s="4"/>
      <c r="DX154" s="4"/>
      <c r="DY154" s="4"/>
      <c r="DZ154" s="4"/>
      <c r="EA154" s="4"/>
    </row>
    <row r="155" spans="27:131" x14ac:dyDescent="0.25">
      <c r="AA155" s="11">
        <v>3</v>
      </c>
      <c r="AB155" s="9"/>
      <c r="AC155" s="9"/>
      <c r="AD155" s="9">
        <v>1</v>
      </c>
      <c r="AE155" s="9">
        <v>5</v>
      </c>
      <c r="AF155" s="9">
        <v>6</v>
      </c>
      <c r="AH155" s="11">
        <v>3</v>
      </c>
      <c r="AI155" s="9">
        <v>7</v>
      </c>
      <c r="AJ155" s="9"/>
      <c r="AK155" s="9"/>
      <c r="AL155" s="9">
        <v>1</v>
      </c>
      <c r="AM155" s="9">
        <v>8</v>
      </c>
      <c r="BA155">
        <v>108</v>
      </c>
      <c r="BB155" s="9">
        <v>8</v>
      </c>
      <c r="BC155" s="9">
        <v>10</v>
      </c>
      <c r="BD155" s="9">
        <v>4</v>
      </c>
      <c r="BE155" s="9">
        <v>2</v>
      </c>
      <c r="BF155" s="9">
        <v>24</v>
      </c>
      <c r="BI155" s="11">
        <v>168</v>
      </c>
      <c r="BJ155" s="9">
        <v>7</v>
      </c>
      <c r="BK155" s="9">
        <v>4</v>
      </c>
      <c r="BL155" s="9">
        <v>8</v>
      </c>
      <c r="BM155" s="9">
        <v>4</v>
      </c>
      <c r="BN155" s="9">
        <v>23</v>
      </c>
      <c r="BO155" s="36">
        <f t="shared" si="9"/>
        <v>5.75</v>
      </c>
      <c r="BP155" s="36">
        <f t="shared" si="10"/>
        <v>3.8333333333333335</v>
      </c>
      <c r="BX155">
        <v>107</v>
      </c>
      <c r="BY155" s="4" t="s">
        <v>369</v>
      </c>
      <c r="BZ155" s="9">
        <v>4</v>
      </c>
      <c r="CA155" s="9">
        <v>21</v>
      </c>
      <c r="CB155" s="9">
        <v>24</v>
      </c>
      <c r="CC155" s="9">
        <v>14</v>
      </c>
      <c r="CD155" s="9">
        <v>63</v>
      </c>
      <c r="CK155" t="s">
        <v>371</v>
      </c>
      <c r="CL155" t="s">
        <v>369</v>
      </c>
      <c r="CM155">
        <v>38</v>
      </c>
      <c r="CN155" s="53">
        <v>5</v>
      </c>
      <c r="CO155" s="53">
        <v>5</v>
      </c>
      <c r="CP155" s="53">
        <v>5</v>
      </c>
      <c r="CQ155" s="53">
        <v>1</v>
      </c>
      <c r="CR155" s="53">
        <v>16</v>
      </c>
      <c r="CT155" s="4">
        <v>1</v>
      </c>
      <c r="CU155" s="4">
        <v>1</v>
      </c>
      <c r="CV155" s="4">
        <v>1</v>
      </c>
      <c r="CW155" s="4">
        <v>1</v>
      </c>
      <c r="CZ155" s="4" t="str">
        <f>+CK155</f>
        <v>204A</v>
      </c>
      <c r="DA155" s="4" t="str">
        <f>+CL155</f>
        <v>IDA</v>
      </c>
      <c r="DB155" s="54">
        <f>SUMPRODUCT(CN155:CN161,CT155:CT161)/SUM(CT155:CT161)/1.5</f>
        <v>4.5714285714285712</v>
      </c>
      <c r="DC155" s="54">
        <f>SUMPRODUCT(CO155:CO161,CU155:CU161)/SUM(CU155:CU161)/1.5</f>
        <v>2.5714285714285716</v>
      </c>
      <c r="DD155" s="54">
        <f>SUMPRODUCT(CP155:CP161,CV155:CV161)/SUM(CV155:CV161)/1.5</f>
        <v>3.0476190476190474</v>
      </c>
      <c r="DE155" s="54">
        <f>SUMPRODUCT(CQ155:CQ161,CW155:CW161)/SUM(CW155:CW161)/1.5</f>
        <v>2.1904761904761902</v>
      </c>
      <c r="DJ155" t="s">
        <v>370</v>
      </c>
      <c r="DK155">
        <v>22</v>
      </c>
      <c r="DL155" s="53">
        <v>9</v>
      </c>
      <c r="DM155" s="53">
        <v>5</v>
      </c>
      <c r="DN155" s="53">
        <v>5</v>
      </c>
      <c r="DO155" s="53">
        <v>3</v>
      </c>
      <c r="DP155" s="53">
        <v>22</v>
      </c>
      <c r="DR155" s="4">
        <v>1</v>
      </c>
      <c r="DS155" s="4">
        <v>1</v>
      </c>
      <c r="DT155" s="4">
        <v>1</v>
      </c>
      <c r="DU155" s="4">
        <v>0</v>
      </c>
      <c r="DW155" s="4" t="str">
        <f>+DJ155</f>
        <v>204B</v>
      </c>
      <c r="DX155" s="54">
        <f>SUMPRODUCT(DL155:DL163,DR155:DR163)/SUM(DR155:DR163)/1.5</f>
        <v>5.7037037037037033</v>
      </c>
      <c r="DY155" s="54">
        <f>SUMPRODUCT(DM155:DM163,DS155:DS163)/SUM(DS155:DS163)/1.5</f>
        <v>3.4166666666666665</v>
      </c>
      <c r="DZ155" s="54">
        <f>SUMPRODUCT(DN155:DN163,DT155:DT163)/SUM(DT155:DT163)/1.5</f>
        <v>3.407407407407407</v>
      </c>
      <c r="EA155" s="54">
        <f>SUMPRODUCT(DO155:DO163,DU155:DU163)/SUM(DU155:DU163)/1.5</f>
        <v>4</v>
      </c>
    </row>
    <row r="156" spans="27:131" x14ac:dyDescent="0.25">
      <c r="AA156" s="11">
        <v>4</v>
      </c>
      <c r="AB156" s="9">
        <v>2</v>
      </c>
      <c r="AC156" s="9"/>
      <c r="AD156" s="9"/>
      <c r="AE156" s="9">
        <v>2</v>
      </c>
      <c r="AF156" s="9">
        <v>4</v>
      </c>
      <c r="AH156" s="11">
        <v>4</v>
      </c>
      <c r="AI156" s="9">
        <v>9</v>
      </c>
      <c r="AJ156" s="9"/>
      <c r="AK156" s="9"/>
      <c r="AL156" s="9">
        <v>1</v>
      </c>
      <c r="AM156" s="9">
        <v>10</v>
      </c>
      <c r="BA156">
        <v>109</v>
      </c>
      <c r="BB156" s="9">
        <v>13</v>
      </c>
      <c r="BC156" s="9">
        <v>12</v>
      </c>
      <c r="BD156" s="9">
        <v>11</v>
      </c>
      <c r="BE156" s="9">
        <v>13</v>
      </c>
      <c r="BF156" s="9">
        <v>49</v>
      </c>
      <c r="BI156" s="8">
        <v>307</v>
      </c>
      <c r="BJ156" s="9"/>
      <c r="BK156" s="9"/>
      <c r="BL156" s="9"/>
      <c r="BM156" s="9"/>
      <c r="BN156" s="9"/>
      <c r="BO156" s="36">
        <f t="shared" si="9"/>
        <v>0</v>
      </c>
      <c r="BP156" s="36">
        <f t="shared" si="10"/>
        <v>0</v>
      </c>
      <c r="BW156">
        <v>214</v>
      </c>
      <c r="BX156">
        <v>101</v>
      </c>
      <c r="BY156" s="4" t="s">
        <v>369</v>
      </c>
      <c r="BZ156" s="9">
        <v>5</v>
      </c>
      <c r="CA156" s="9">
        <v>10</v>
      </c>
      <c r="CB156" s="9">
        <v>11</v>
      </c>
      <c r="CC156" s="9">
        <v>10</v>
      </c>
      <c r="CD156" s="9">
        <v>36</v>
      </c>
      <c r="CL156"/>
      <c r="CM156">
        <v>40</v>
      </c>
      <c r="CN156" s="53">
        <v>2</v>
      </c>
      <c r="CO156" s="53">
        <v>3</v>
      </c>
      <c r="CP156" s="53">
        <v>2</v>
      </c>
      <c r="CQ156" s="53">
        <v>4</v>
      </c>
      <c r="CR156" s="53">
        <v>11</v>
      </c>
      <c r="CT156" s="4">
        <v>1</v>
      </c>
      <c r="CU156" s="4">
        <v>1</v>
      </c>
      <c r="CV156" s="4">
        <v>1</v>
      </c>
      <c r="CW156" s="4">
        <v>1</v>
      </c>
      <c r="CZ156" s="4"/>
      <c r="DA156" s="4"/>
      <c r="DK156">
        <v>30</v>
      </c>
      <c r="DL156" s="53">
        <v>10</v>
      </c>
      <c r="DM156" s="53">
        <v>12</v>
      </c>
      <c r="DN156" s="53">
        <v>8</v>
      </c>
      <c r="DO156" s="53">
        <v>9</v>
      </c>
      <c r="DP156" s="53">
        <v>39</v>
      </c>
      <c r="DR156" s="4">
        <v>1</v>
      </c>
      <c r="DS156" s="4">
        <v>0</v>
      </c>
      <c r="DT156" s="4">
        <v>1</v>
      </c>
      <c r="DU156" s="4">
        <v>1</v>
      </c>
      <c r="DW156" s="4"/>
      <c r="DX156" s="4"/>
      <c r="DY156" s="4"/>
      <c r="DZ156" s="4"/>
      <c r="EA156" s="4"/>
    </row>
    <row r="157" spans="27:131" x14ac:dyDescent="0.25">
      <c r="AA157" s="11">
        <v>5</v>
      </c>
      <c r="AB157" s="9"/>
      <c r="AC157" s="9"/>
      <c r="AD157" s="9"/>
      <c r="AE157" s="9">
        <v>4</v>
      </c>
      <c r="AF157" s="9">
        <v>4</v>
      </c>
      <c r="AH157" s="11">
        <v>5</v>
      </c>
      <c r="AI157" s="9">
        <v>4</v>
      </c>
      <c r="AJ157" s="9"/>
      <c r="AK157" s="9"/>
      <c r="AL157" s="9">
        <v>1</v>
      </c>
      <c r="AM157" s="9">
        <v>5</v>
      </c>
      <c r="AZ157">
        <v>242</v>
      </c>
      <c r="BA157">
        <v>103</v>
      </c>
      <c r="BB157" s="9">
        <v>8</v>
      </c>
      <c r="BC157" s="9">
        <v>5</v>
      </c>
      <c r="BD157" s="9">
        <v>8</v>
      </c>
      <c r="BE157" s="9">
        <v>5</v>
      </c>
      <c r="BF157" s="9">
        <v>26</v>
      </c>
      <c r="BI157" s="11">
        <v>30</v>
      </c>
      <c r="BJ157" s="9">
        <v>28</v>
      </c>
      <c r="BK157" s="9">
        <v>25</v>
      </c>
      <c r="BL157" s="9">
        <v>23</v>
      </c>
      <c r="BM157" s="9">
        <v>5</v>
      </c>
      <c r="BN157" s="9">
        <v>81</v>
      </c>
      <c r="BO157" s="36">
        <f t="shared" si="9"/>
        <v>20.25</v>
      </c>
      <c r="BP157" s="36">
        <f t="shared" si="10"/>
        <v>13.5</v>
      </c>
      <c r="BX157">
        <v>104</v>
      </c>
      <c r="BY157" s="4" t="s">
        <v>369</v>
      </c>
      <c r="BZ157" s="9">
        <v>2</v>
      </c>
      <c r="CA157" s="9">
        <v>12</v>
      </c>
      <c r="CB157" s="9">
        <v>8</v>
      </c>
      <c r="CC157" s="9">
        <v>10</v>
      </c>
      <c r="CD157" s="9">
        <v>32</v>
      </c>
      <c r="CL157"/>
      <c r="CM157">
        <v>73</v>
      </c>
      <c r="CN157" s="53">
        <v>8</v>
      </c>
      <c r="CO157" s="53">
        <v>3</v>
      </c>
      <c r="CP157" s="53">
        <v>5</v>
      </c>
      <c r="CQ157" s="53">
        <v>6</v>
      </c>
      <c r="CR157" s="53">
        <v>22</v>
      </c>
      <c r="CT157" s="4">
        <v>1</v>
      </c>
      <c r="CU157" s="4">
        <v>1</v>
      </c>
      <c r="CV157" s="4">
        <v>1</v>
      </c>
      <c r="CW157" s="4">
        <v>1</v>
      </c>
      <c r="CZ157" s="4"/>
      <c r="DA157" s="4"/>
      <c r="DK157">
        <v>33</v>
      </c>
      <c r="DL157" s="53">
        <v>6</v>
      </c>
      <c r="DM157" s="53">
        <v>6</v>
      </c>
      <c r="DN157" s="53">
        <v>4</v>
      </c>
      <c r="DO157" s="53">
        <v>3</v>
      </c>
      <c r="DP157" s="53">
        <v>19</v>
      </c>
      <c r="DR157" s="4">
        <v>1</v>
      </c>
      <c r="DS157" s="4">
        <v>1</v>
      </c>
      <c r="DT157" s="4">
        <v>1</v>
      </c>
      <c r="DU157" s="4">
        <v>0</v>
      </c>
      <c r="DW157" s="4"/>
      <c r="DX157" s="4"/>
      <c r="DY157" s="4"/>
      <c r="DZ157" s="4"/>
      <c r="EA157" s="4"/>
    </row>
    <row r="158" spans="27:131" x14ac:dyDescent="0.25">
      <c r="AA158" s="8">
        <v>214</v>
      </c>
      <c r="AB158" s="9">
        <v>8</v>
      </c>
      <c r="AC158" s="9">
        <v>25</v>
      </c>
      <c r="AD158" s="9">
        <v>24</v>
      </c>
      <c r="AE158" s="9">
        <v>26</v>
      </c>
      <c r="AF158" s="9">
        <v>83</v>
      </c>
      <c r="AH158" s="11">
        <v>6</v>
      </c>
      <c r="AI158" s="9"/>
      <c r="AJ158" s="9"/>
      <c r="AK158" s="9"/>
      <c r="AL158" s="9">
        <v>3</v>
      </c>
      <c r="AM158" s="9">
        <v>3</v>
      </c>
      <c r="BA158">
        <v>105</v>
      </c>
      <c r="BB158" s="9">
        <v>14</v>
      </c>
      <c r="BC158" s="9">
        <v>9</v>
      </c>
      <c r="BD158" s="9">
        <v>13</v>
      </c>
      <c r="BE158" s="9">
        <v>11</v>
      </c>
      <c r="BF158" s="9">
        <v>47</v>
      </c>
      <c r="BI158" s="11">
        <v>33</v>
      </c>
      <c r="BJ158" s="9">
        <v>8</v>
      </c>
      <c r="BK158" s="9">
        <v>13</v>
      </c>
      <c r="BL158" s="9">
        <v>13</v>
      </c>
      <c r="BM158" s="9">
        <v>8</v>
      </c>
      <c r="BN158" s="9">
        <v>42</v>
      </c>
      <c r="BO158" s="36">
        <f t="shared" si="9"/>
        <v>10.5</v>
      </c>
      <c r="BP158" s="36">
        <f t="shared" si="10"/>
        <v>7</v>
      </c>
      <c r="BX158">
        <v>108</v>
      </c>
      <c r="BY158" s="4" t="s">
        <v>369</v>
      </c>
      <c r="BZ158" s="9"/>
      <c r="CA158" s="9">
        <v>2</v>
      </c>
      <c r="CB158" s="9">
        <v>3</v>
      </c>
      <c r="CC158" s="9">
        <v>3</v>
      </c>
      <c r="CD158" s="9">
        <v>8</v>
      </c>
      <c r="CL158"/>
      <c r="CM158">
        <v>76</v>
      </c>
      <c r="CN158" s="53">
        <v>13</v>
      </c>
      <c r="CO158" s="53">
        <v>5</v>
      </c>
      <c r="CP158" s="53">
        <v>5</v>
      </c>
      <c r="CQ158" s="53">
        <v>5</v>
      </c>
      <c r="CR158" s="53">
        <v>28</v>
      </c>
      <c r="CT158" s="4">
        <v>1</v>
      </c>
      <c r="CU158" s="4">
        <v>1</v>
      </c>
      <c r="CV158" s="4">
        <v>1</v>
      </c>
      <c r="CW158" s="4">
        <v>1</v>
      </c>
      <c r="CZ158" s="4"/>
      <c r="DA158" s="4"/>
      <c r="DK158">
        <v>35</v>
      </c>
      <c r="DL158" s="53">
        <v>8</v>
      </c>
      <c r="DM158" s="53">
        <v>6</v>
      </c>
      <c r="DN158" s="53">
        <v>5</v>
      </c>
      <c r="DO158" s="53">
        <v>2</v>
      </c>
      <c r="DP158" s="53">
        <v>21</v>
      </c>
      <c r="DR158" s="4">
        <v>1</v>
      </c>
      <c r="DS158" s="4">
        <v>1</v>
      </c>
      <c r="DT158" s="4">
        <v>1</v>
      </c>
      <c r="DU158" s="4">
        <v>0</v>
      </c>
      <c r="DW158" s="4"/>
      <c r="DX158" s="4"/>
      <c r="DY158" s="4"/>
      <c r="DZ158" s="4"/>
      <c r="EA158" s="4"/>
    </row>
    <row r="159" spans="27:131" x14ac:dyDescent="0.25">
      <c r="AA159" s="11">
        <v>1</v>
      </c>
      <c r="AB159" s="9">
        <v>7</v>
      </c>
      <c r="AC159" s="9">
        <v>25</v>
      </c>
      <c r="AD159" s="9">
        <v>24</v>
      </c>
      <c r="AE159" s="9">
        <v>6</v>
      </c>
      <c r="AF159" s="9">
        <v>62</v>
      </c>
      <c r="AH159" s="8" t="s">
        <v>370</v>
      </c>
      <c r="AI159" s="9">
        <v>67</v>
      </c>
      <c r="AJ159" s="9">
        <v>45</v>
      </c>
      <c r="AK159" s="9">
        <v>39</v>
      </c>
      <c r="AL159" s="9">
        <v>37</v>
      </c>
      <c r="AM159" s="9">
        <v>188</v>
      </c>
      <c r="BA159">
        <v>111</v>
      </c>
      <c r="BB159" s="9">
        <v>4</v>
      </c>
      <c r="BC159" s="9">
        <v>4</v>
      </c>
      <c r="BD159" s="9">
        <v>1</v>
      </c>
      <c r="BE159" s="9">
        <v>4</v>
      </c>
      <c r="BF159" s="9">
        <v>13</v>
      </c>
      <c r="BI159" s="11">
        <v>35</v>
      </c>
      <c r="BJ159" s="9">
        <v>10</v>
      </c>
      <c r="BK159" s="9">
        <v>8</v>
      </c>
      <c r="BL159" s="9">
        <v>11</v>
      </c>
      <c r="BM159" s="9">
        <v>10</v>
      </c>
      <c r="BN159" s="9">
        <v>39</v>
      </c>
      <c r="BO159" s="36">
        <f t="shared" si="9"/>
        <v>9.75</v>
      </c>
      <c r="BP159" s="36">
        <f t="shared" si="10"/>
        <v>6.5</v>
      </c>
      <c r="BX159">
        <v>111</v>
      </c>
      <c r="BY159" s="4" t="s">
        <v>369</v>
      </c>
      <c r="BZ159" s="9">
        <v>1</v>
      </c>
      <c r="CA159" s="9">
        <v>1</v>
      </c>
      <c r="CB159" s="9">
        <v>2</v>
      </c>
      <c r="CC159" s="9">
        <v>3</v>
      </c>
      <c r="CD159" s="9">
        <v>7</v>
      </c>
      <c r="CL159"/>
      <c r="CM159">
        <v>80</v>
      </c>
      <c r="CN159" s="53">
        <v>11</v>
      </c>
      <c r="CO159" s="53">
        <v>4</v>
      </c>
      <c r="CP159" s="53">
        <v>5</v>
      </c>
      <c r="CQ159" s="53">
        <v>4</v>
      </c>
      <c r="CR159" s="53">
        <v>24</v>
      </c>
      <c r="CT159" s="4">
        <v>1</v>
      </c>
      <c r="CU159" s="4">
        <v>1</v>
      </c>
      <c r="CV159" s="4">
        <v>1</v>
      </c>
      <c r="CW159" s="4">
        <v>1</v>
      </c>
      <c r="CZ159" s="4"/>
      <c r="DA159" s="4"/>
      <c r="DK159">
        <v>38</v>
      </c>
      <c r="DL159" s="53">
        <v>10</v>
      </c>
      <c r="DM159" s="53">
        <v>5</v>
      </c>
      <c r="DN159" s="53">
        <v>4</v>
      </c>
      <c r="DO159" s="53">
        <v>3</v>
      </c>
      <c r="DP159" s="53">
        <v>22</v>
      </c>
      <c r="DR159" s="4">
        <v>1</v>
      </c>
      <c r="DS159" s="4">
        <v>1</v>
      </c>
      <c r="DT159" s="4">
        <v>1</v>
      </c>
      <c r="DU159" s="4">
        <v>0</v>
      </c>
      <c r="DW159" s="4"/>
      <c r="DX159" s="4"/>
      <c r="DY159" s="4"/>
      <c r="DZ159" s="4"/>
      <c r="EA159" s="4"/>
    </row>
    <row r="160" spans="27:131" x14ac:dyDescent="0.25">
      <c r="AA160" s="11">
        <v>2</v>
      </c>
      <c r="AB160" s="9"/>
      <c r="AC160" s="9"/>
      <c r="AD160" s="9"/>
      <c r="AE160" s="9">
        <v>5</v>
      </c>
      <c r="AF160" s="9">
        <v>5</v>
      </c>
      <c r="AH160" s="11">
        <v>1</v>
      </c>
      <c r="AI160" s="9">
        <v>27</v>
      </c>
      <c r="AJ160" s="9">
        <v>37</v>
      </c>
      <c r="AK160" s="9">
        <v>25</v>
      </c>
      <c r="AL160" s="9">
        <v>18</v>
      </c>
      <c r="AM160" s="9">
        <v>107</v>
      </c>
      <c r="AZ160">
        <v>292</v>
      </c>
      <c r="BA160">
        <v>106</v>
      </c>
      <c r="BB160" s="9">
        <v>15</v>
      </c>
      <c r="BC160" s="9">
        <v>17</v>
      </c>
      <c r="BD160" s="9">
        <v>16</v>
      </c>
      <c r="BE160" s="9">
        <v>13</v>
      </c>
      <c r="BF160" s="9">
        <v>61</v>
      </c>
      <c r="BI160" s="11">
        <v>160</v>
      </c>
      <c r="BJ160" s="9">
        <v>7</v>
      </c>
      <c r="BK160" s="9">
        <v>5</v>
      </c>
      <c r="BL160" s="9">
        <v>14</v>
      </c>
      <c r="BM160" s="9">
        <v>12</v>
      </c>
      <c r="BN160" s="9">
        <v>38</v>
      </c>
      <c r="BO160" s="36">
        <f t="shared" si="9"/>
        <v>9.5</v>
      </c>
      <c r="BP160" s="36">
        <f t="shared" si="10"/>
        <v>6.333333333333333</v>
      </c>
      <c r="BW160">
        <v>223</v>
      </c>
      <c r="BX160">
        <v>105</v>
      </c>
      <c r="BY160" s="4" t="s">
        <v>369</v>
      </c>
      <c r="BZ160" s="9">
        <v>13</v>
      </c>
      <c r="CA160" s="9">
        <v>15</v>
      </c>
      <c r="CB160" s="9">
        <v>11</v>
      </c>
      <c r="CC160" s="9">
        <v>11</v>
      </c>
      <c r="CD160" s="9">
        <v>50</v>
      </c>
      <c r="CL160"/>
      <c r="CM160">
        <v>160</v>
      </c>
      <c r="CN160" s="53">
        <v>7</v>
      </c>
      <c r="CO160" s="53">
        <v>6</v>
      </c>
      <c r="CP160" s="53">
        <v>8</v>
      </c>
      <c r="CQ160" s="53">
        <v>3</v>
      </c>
      <c r="CR160" s="53">
        <v>24</v>
      </c>
      <c r="CT160" s="4">
        <v>1</v>
      </c>
      <c r="CU160" s="4">
        <v>1</v>
      </c>
      <c r="CV160" s="4">
        <v>1</v>
      </c>
      <c r="CW160" s="4">
        <v>1</v>
      </c>
      <c r="CZ160" s="4"/>
      <c r="DA160" s="4"/>
      <c r="DK160">
        <v>40</v>
      </c>
      <c r="DL160" s="53">
        <v>7</v>
      </c>
      <c r="DM160" s="53">
        <v>6</v>
      </c>
      <c r="DN160" s="53">
        <v>6</v>
      </c>
      <c r="DO160" s="53">
        <v>6</v>
      </c>
      <c r="DP160" s="53">
        <v>25</v>
      </c>
      <c r="DR160" s="4">
        <v>1</v>
      </c>
      <c r="DS160" s="4">
        <v>1</v>
      </c>
      <c r="DT160" s="4">
        <v>1</v>
      </c>
      <c r="DU160" s="4">
        <v>1</v>
      </c>
      <c r="DW160" s="4"/>
      <c r="DX160" s="4"/>
      <c r="DY160" s="4"/>
      <c r="DZ160" s="4"/>
      <c r="EA160" s="4"/>
    </row>
    <row r="161" spans="27:131" x14ac:dyDescent="0.25">
      <c r="AA161" s="11">
        <v>3</v>
      </c>
      <c r="AB161" s="9">
        <v>1</v>
      </c>
      <c r="AC161" s="9"/>
      <c r="AD161" s="9"/>
      <c r="AE161" s="9">
        <v>6</v>
      </c>
      <c r="AF161" s="9">
        <v>7</v>
      </c>
      <c r="AH161" s="11">
        <v>2</v>
      </c>
      <c r="AI161" s="9">
        <v>17</v>
      </c>
      <c r="AJ161" s="9">
        <v>7</v>
      </c>
      <c r="AK161" s="9">
        <v>14</v>
      </c>
      <c r="AL161" s="9">
        <v>12</v>
      </c>
      <c r="AM161" s="9">
        <v>50</v>
      </c>
      <c r="BA161">
        <v>203</v>
      </c>
      <c r="BB161" s="9">
        <v>4</v>
      </c>
      <c r="BC161" s="9">
        <v>6</v>
      </c>
      <c r="BD161" s="9">
        <v>5</v>
      </c>
      <c r="BE161" s="9">
        <v>1</v>
      </c>
      <c r="BF161" s="9">
        <v>16</v>
      </c>
      <c r="BI161" s="11">
        <v>168</v>
      </c>
      <c r="BJ161" s="9">
        <v>8</v>
      </c>
      <c r="BK161" s="9">
        <v>9</v>
      </c>
      <c r="BL161" s="9">
        <v>12</v>
      </c>
      <c r="BM161" s="9">
        <v>3</v>
      </c>
      <c r="BN161" s="9">
        <v>32</v>
      </c>
      <c r="BO161" s="36">
        <f t="shared" si="9"/>
        <v>8</v>
      </c>
      <c r="BP161" s="36">
        <f t="shared" si="10"/>
        <v>5.333333333333333</v>
      </c>
      <c r="BX161">
        <v>106</v>
      </c>
      <c r="BY161" s="4" t="s">
        <v>369</v>
      </c>
      <c r="BZ161" s="9">
        <v>14</v>
      </c>
      <c r="CA161" s="9">
        <v>14</v>
      </c>
      <c r="CB161" s="9">
        <v>14</v>
      </c>
      <c r="CC161" s="9">
        <v>12</v>
      </c>
      <c r="CD161" s="9">
        <v>54</v>
      </c>
      <c r="CL161" t="s">
        <v>373</v>
      </c>
      <c r="CM161">
        <v>30</v>
      </c>
      <c r="CN161" s="53">
        <v>2</v>
      </c>
      <c r="CO161" s="53">
        <v>1</v>
      </c>
      <c r="CP161" s="53">
        <v>2</v>
      </c>
      <c r="CQ161" s="53"/>
      <c r="CR161" s="53">
        <v>5</v>
      </c>
      <c r="CT161" s="4">
        <v>1</v>
      </c>
      <c r="CU161" s="4">
        <v>1</v>
      </c>
      <c r="CV161" s="4">
        <v>1</v>
      </c>
      <c r="CW161" s="4">
        <v>1</v>
      </c>
      <c r="CZ161" s="4"/>
      <c r="DA161" s="4"/>
      <c r="DB161" s="54"/>
      <c r="DC161" s="54"/>
      <c r="DD161" s="54"/>
      <c r="DE161" s="54"/>
      <c r="DK161">
        <v>43</v>
      </c>
      <c r="DL161" s="53">
        <v>8</v>
      </c>
      <c r="DM161" s="53">
        <v>6</v>
      </c>
      <c r="DN161" s="53">
        <v>4</v>
      </c>
      <c r="DO161" s="53">
        <v>6</v>
      </c>
      <c r="DP161" s="53">
        <v>24</v>
      </c>
      <c r="DR161" s="4">
        <v>1</v>
      </c>
      <c r="DS161" s="4">
        <v>1</v>
      </c>
      <c r="DT161" s="4">
        <v>1</v>
      </c>
      <c r="DU161" s="4">
        <v>1</v>
      </c>
      <c r="DW161" s="4"/>
      <c r="DX161" s="4"/>
      <c r="DY161" s="4"/>
      <c r="DZ161" s="4"/>
      <c r="EA161" s="4"/>
    </row>
    <row r="162" spans="27:131" x14ac:dyDescent="0.25">
      <c r="AA162" s="11">
        <v>4</v>
      </c>
      <c r="AB162" s="9"/>
      <c r="AC162" s="9"/>
      <c r="AD162" s="9"/>
      <c r="AE162" s="9">
        <v>8</v>
      </c>
      <c r="AF162" s="9">
        <v>8</v>
      </c>
      <c r="AH162" s="11">
        <v>3</v>
      </c>
      <c r="AI162" s="9">
        <v>9</v>
      </c>
      <c r="AJ162" s="9">
        <v>1</v>
      </c>
      <c r="AK162" s="9"/>
      <c r="AL162" s="9">
        <v>4</v>
      </c>
      <c r="AM162" s="9">
        <v>14</v>
      </c>
      <c r="AZ162">
        <v>306</v>
      </c>
      <c r="BA162">
        <v>106</v>
      </c>
      <c r="BB162" s="9">
        <v>14</v>
      </c>
      <c r="BC162" s="9">
        <v>17</v>
      </c>
      <c r="BD162" s="9">
        <v>15</v>
      </c>
      <c r="BE162" s="9">
        <v>12</v>
      </c>
      <c r="BF162" s="9">
        <v>58</v>
      </c>
      <c r="BI162" s="8">
        <v>308</v>
      </c>
      <c r="BJ162" s="9"/>
      <c r="BK162" s="9"/>
      <c r="BL162" s="9"/>
      <c r="BM162" s="9"/>
      <c r="BN162" s="9"/>
      <c r="BO162" s="36">
        <f t="shared" si="9"/>
        <v>0</v>
      </c>
      <c r="BP162" s="36">
        <f t="shared" si="10"/>
        <v>0</v>
      </c>
      <c r="BX162">
        <v>107</v>
      </c>
      <c r="BY162" s="4" t="s">
        <v>369</v>
      </c>
      <c r="BZ162" s="9">
        <v>6</v>
      </c>
      <c r="CA162" s="9">
        <v>13</v>
      </c>
      <c r="CB162" s="9">
        <v>4</v>
      </c>
      <c r="CC162" s="9">
        <v>8</v>
      </c>
      <c r="CD162" s="9">
        <v>31</v>
      </c>
      <c r="CL162"/>
      <c r="CM162">
        <v>70</v>
      </c>
      <c r="CN162" s="53">
        <v>6</v>
      </c>
      <c r="CO162" s="53">
        <v>5</v>
      </c>
      <c r="CP162" s="53">
        <v>2</v>
      </c>
      <c r="CQ162" s="53">
        <v>5</v>
      </c>
      <c r="CR162" s="53">
        <v>18</v>
      </c>
      <c r="CT162" s="4">
        <v>1</v>
      </c>
      <c r="CU162" s="4">
        <v>0</v>
      </c>
      <c r="CV162" s="4">
        <v>1</v>
      </c>
      <c r="CW162" s="4">
        <v>1</v>
      </c>
      <c r="CZ162" s="4" t="str">
        <f>+CZ155</f>
        <v>204A</v>
      </c>
      <c r="DA162" s="4">
        <f>+CL162</f>
        <v>0</v>
      </c>
      <c r="DB162" s="54">
        <f>SUMPRODUCT(CN162:CN163,CT162:CT163)/SUM(CT162:CT163)/1.5</f>
        <v>5</v>
      </c>
      <c r="DC162" s="54">
        <f>SUMPRODUCT(CO162:CO163,CU162:CU163)/SUM(CU162:CU163)/1.5</f>
        <v>3.3333333333333335</v>
      </c>
      <c r="DD162" s="54">
        <f>SUMPRODUCT(CP162:CP163,CV162:CV163)/SUM(CV162:CV163)/1.5</f>
        <v>2.3333333333333335</v>
      </c>
      <c r="DE162" s="54">
        <f>SUMPRODUCT(CQ162:CQ163,CW162:CW163)/SUM(CW162:CW163)/1.5</f>
        <v>2.6666666666666665</v>
      </c>
      <c r="DK162">
        <v>78</v>
      </c>
      <c r="DL162" s="53">
        <v>11</v>
      </c>
      <c r="DM162" s="53">
        <v>3</v>
      </c>
      <c r="DN162" s="53">
        <v>5</v>
      </c>
      <c r="DO162" s="53">
        <v>5</v>
      </c>
      <c r="DP162" s="53">
        <v>24</v>
      </c>
      <c r="DR162" s="4">
        <v>1</v>
      </c>
      <c r="DS162" s="4">
        <v>1</v>
      </c>
      <c r="DT162" s="4">
        <v>1</v>
      </c>
      <c r="DU162" s="4">
        <v>1</v>
      </c>
      <c r="DW162" s="4"/>
      <c r="DX162" s="4"/>
      <c r="DY162" s="4"/>
      <c r="DZ162" s="4"/>
      <c r="EA162" s="4"/>
    </row>
    <row r="163" spans="27:131" x14ac:dyDescent="0.25">
      <c r="AA163" s="11">
        <v>6</v>
      </c>
      <c r="AB163" s="9"/>
      <c r="AC163" s="9"/>
      <c r="AD163" s="9"/>
      <c r="AE163" s="9">
        <v>1</v>
      </c>
      <c r="AF163" s="9">
        <v>1</v>
      </c>
      <c r="AH163" s="11">
        <v>4</v>
      </c>
      <c r="AI163" s="9">
        <v>6</v>
      </c>
      <c r="AJ163" s="9"/>
      <c r="AK163" s="9"/>
      <c r="AL163" s="9">
        <v>1</v>
      </c>
      <c r="AM163" s="9">
        <v>7</v>
      </c>
      <c r="BA163">
        <v>203</v>
      </c>
      <c r="BB163" s="9">
        <v>5</v>
      </c>
      <c r="BC163" s="9">
        <v>6</v>
      </c>
      <c r="BD163" s="9">
        <v>6</v>
      </c>
      <c r="BE163" s="9">
        <v>4</v>
      </c>
      <c r="BF163" s="9">
        <v>21</v>
      </c>
      <c r="BI163" s="11">
        <v>30</v>
      </c>
      <c r="BJ163" s="9">
        <v>7</v>
      </c>
      <c r="BK163" s="9">
        <v>3</v>
      </c>
      <c r="BL163" s="9">
        <v>14</v>
      </c>
      <c r="BM163" s="9">
        <v>13</v>
      </c>
      <c r="BN163" s="9">
        <v>37</v>
      </c>
      <c r="BO163" s="36">
        <f t="shared" si="9"/>
        <v>9.25</v>
      </c>
      <c r="BP163" s="36">
        <f t="shared" si="10"/>
        <v>6.166666666666667</v>
      </c>
      <c r="BX163">
        <v>108</v>
      </c>
      <c r="BY163" s="4" t="s">
        <v>369</v>
      </c>
      <c r="BZ163" s="9">
        <v>10</v>
      </c>
      <c r="CA163" s="9">
        <v>8</v>
      </c>
      <c r="CB163" s="9">
        <v>4</v>
      </c>
      <c r="CC163" s="9">
        <v>2</v>
      </c>
      <c r="CD163" s="9">
        <v>24</v>
      </c>
      <c r="CK163" t="s">
        <v>370</v>
      </c>
      <c r="CL163" t="s">
        <v>369</v>
      </c>
      <c r="CM163">
        <v>22</v>
      </c>
      <c r="CN163" s="53">
        <v>9</v>
      </c>
      <c r="CO163" s="53">
        <v>5</v>
      </c>
      <c r="CP163" s="53">
        <v>5</v>
      </c>
      <c r="CQ163" s="53">
        <v>3</v>
      </c>
      <c r="CR163" s="53">
        <v>22</v>
      </c>
      <c r="CT163" s="4">
        <v>1</v>
      </c>
      <c r="CU163" s="4">
        <v>1</v>
      </c>
      <c r="CV163" s="4">
        <v>1</v>
      </c>
      <c r="CW163" s="4">
        <v>1</v>
      </c>
      <c r="CZ163" s="4"/>
      <c r="DA163" s="4"/>
      <c r="DK163">
        <v>88</v>
      </c>
      <c r="DL163" s="53">
        <v>8</v>
      </c>
      <c r="DM163" s="53">
        <v>4</v>
      </c>
      <c r="DN163" s="53">
        <v>5</v>
      </c>
      <c r="DO163" s="53">
        <v>4</v>
      </c>
      <c r="DP163" s="53">
        <v>21</v>
      </c>
      <c r="DR163" s="4">
        <v>1</v>
      </c>
      <c r="DS163" s="4">
        <v>1</v>
      </c>
      <c r="DT163" s="4">
        <v>1</v>
      </c>
      <c r="DU163" s="4">
        <v>1</v>
      </c>
      <c r="DW163" s="4"/>
      <c r="DX163" s="4"/>
      <c r="DY163" s="4"/>
      <c r="DZ163" s="4"/>
      <c r="EA163" s="4"/>
    </row>
    <row r="164" spans="27:131" x14ac:dyDescent="0.25">
      <c r="AA164" s="8">
        <v>223</v>
      </c>
      <c r="AB164" s="9">
        <v>50</v>
      </c>
      <c r="AC164" s="9">
        <v>54</v>
      </c>
      <c r="AD164" s="9">
        <v>34</v>
      </c>
      <c r="AE164" s="9">
        <v>36</v>
      </c>
      <c r="AF164" s="9">
        <v>174</v>
      </c>
      <c r="AH164" s="11">
        <v>5</v>
      </c>
      <c r="AI164" s="9">
        <v>3</v>
      </c>
      <c r="AJ164" s="9"/>
      <c r="AK164" s="9"/>
      <c r="AL164" s="9"/>
      <c r="AM164" s="9">
        <v>3</v>
      </c>
      <c r="AY164" t="s">
        <v>1275</v>
      </c>
      <c r="BB164" s="9">
        <v>1432</v>
      </c>
      <c r="BC164" s="9">
        <v>1343</v>
      </c>
      <c r="BD164" s="9">
        <v>1442</v>
      </c>
      <c r="BE164" s="9">
        <v>1106</v>
      </c>
      <c r="BF164" s="9">
        <v>5323</v>
      </c>
      <c r="BI164" s="11">
        <v>33</v>
      </c>
      <c r="BJ164" s="9">
        <v>11</v>
      </c>
      <c r="BK164" s="9">
        <v>6</v>
      </c>
      <c r="BL164" s="9">
        <v>14</v>
      </c>
      <c r="BM164" s="9">
        <v>10</v>
      </c>
      <c r="BN164" s="9">
        <v>41</v>
      </c>
      <c r="BO164" s="36">
        <f t="shared" si="9"/>
        <v>10.25</v>
      </c>
      <c r="BP164" s="36">
        <f t="shared" si="10"/>
        <v>6.833333333333333</v>
      </c>
      <c r="BX164">
        <v>109</v>
      </c>
      <c r="BY164" s="4" t="s">
        <v>369</v>
      </c>
      <c r="BZ164" s="9">
        <v>12</v>
      </c>
      <c r="CA164" s="9">
        <v>13</v>
      </c>
      <c r="CB164" s="9">
        <v>11</v>
      </c>
      <c r="CC164" s="9">
        <v>13</v>
      </c>
      <c r="CD164" s="9">
        <v>49</v>
      </c>
      <c r="CL164"/>
      <c r="CM164">
        <v>33</v>
      </c>
      <c r="CN164" s="53">
        <v>6</v>
      </c>
      <c r="CO164" s="53">
        <v>6</v>
      </c>
      <c r="CP164" s="53">
        <v>4</v>
      </c>
      <c r="CQ164" s="53">
        <v>3</v>
      </c>
      <c r="CR164" s="53">
        <v>19</v>
      </c>
      <c r="DJ164" t="s">
        <v>1275</v>
      </c>
      <c r="DK164"/>
      <c r="DL164" s="53">
        <v>1343</v>
      </c>
      <c r="DM164" s="53">
        <v>1432</v>
      </c>
      <c r="DN164" s="53">
        <v>1442</v>
      </c>
      <c r="DO164" s="53">
        <v>1106</v>
      </c>
      <c r="DP164" s="53">
        <v>5323</v>
      </c>
      <c r="DR164" s="4"/>
      <c r="DS164" s="4"/>
      <c r="DT164" s="4"/>
      <c r="DU164" s="4"/>
      <c r="DW164" s="4"/>
      <c r="DX164" s="4"/>
      <c r="DY164" s="4"/>
      <c r="DZ164" s="4"/>
      <c r="EA164" s="4"/>
    </row>
    <row r="165" spans="27:131" x14ac:dyDescent="0.25">
      <c r="AA165" s="11">
        <v>1</v>
      </c>
      <c r="AB165" s="9">
        <v>48</v>
      </c>
      <c r="AC165" s="9">
        <v>54</v>
      </c>
      <c r="AD165" s="9">
        <v>24</v>
      </c>
      <c r="AE165" s="9">
        <v>4</v>
      </c>
      <c r="AF165" s="9">
        <v>130</v>
      </c>
      <c r="AH165" s="11">
        <v>6</v>
      </c>
      <c r="AI165" s="9">
        <v>5</v>
      </c>
      <c r="AJ165" s="9"/>
      <c r="AK165" s="9"/>
      <c r="AL165" s="9">
        <v>2</v>
      </c>
      <c r="AM165" s="9">
        <v>7</v>
      </c>
      <c r="BI165" s="11">
        <v>35</v>
      </c>
      <c r="BJ165" s="9">
        <v>12</v>
      </c>
      <c r="BK165" s="9">
        <v>9</v>
      </c>
      <c r="BL165" s="9">
        <v>15</v>
      </c>
      <c r="BM165" s="9">
        <v>11</v>
      </c>
      <c r="BN165" s="9">
        <v>47</v>
      </c>
      <c r="BO165" s="36">
        <f t="shared" si="9"/>
        <v>11.75</v>
      </c>
      <c r="BP165" s="36">
        <f t="shared" si="10"/>
        <v>7.833333333333333</v>
      </c>
      <c r="BW165">
        <v>242</v>
      </c>
      <c r="BX165">
        <v>103</v>
      </c>
      <c r="BY165" s="4" t="s">
        <v>369</v>
      </c>
      <c r="BZ165" s="9">
        <v>5</v>
      </c>
      <c r="CA165" s="9">
        <v>8</v>
      </c>
      <c r="CB165" s="9">
        <v>8</v>
      </c>
      <c r="CC165" s="9">
        <v>5</v>
      </c>
      <c r="CD165" s="9">
        <v>26</v>
      </c>
      <c r="CL165"/>
      <c r="CM165">
        <v>35</v>
      </c>
      <c r="CN165" s="53">
        <v>7</v>
      </c>
      <c r="CO165" s="53">
        <v>6</v>
      </c>
      <c r="CP165" s="53">
        <v>5</v>
      </c>
      <c r="CQ165" s="53">
        <v>2</v>
      </c>
      <c r="CR165" s="53">
        <v>20</v>
      </c>
      <c r="DK165"/>
      <c r="DL165"/>
      <c r="DM165"/>
      <c r="DN165"/>
      <c r="DO165"/>
      <c r="DW165" s="4"/>
      <c r="DX165" s="4"/>
      <c r="DY165" s="4"/>
      <c r="DZ165" s="4"/>
      <c r="EA165" s="4"/>
    </row>
    <row r="166" spans="27:131" x14ac:dyDescent="0.25">
      <c r="AA166" s="11">
        <v>2</v>
      </c>
      <c r="AB166" s="9">
        <v>2</v>
      </c>
      <c r="AC166" s="9"/>
      <c r="AD166" s="9">
        <v>8</v>
      </c>
      <c r="AE166" s="9">
        <v>7</v>
      </c>
      <c r="AF166" s="9">
        <v>17</v>
      </c>
      <c r="AH166" s="8" t="s">
        <v>1275</v>
      </c>
      <c r="AI166" s="9">
        <v>1289</v>
      </c>
      <c r="AJ166" s="9">
        <v>1378</v>
      </c>
      <c r="AK166" s="9">
        <v>1385</v>
      </c>
      <c r="AL166" s="9">
        <v>1075</v>
      </c>
      <c r="AM166" s="9">
        <v>5127</v>
      </c>
      <c r="BI166" s="11">
        <v>40</v>
      </c>
      <c r="BJ166" s="9">
        <v>12</v>
      </c>
      <c r="BK166" s="9">
        <v>8</v>
      </c>
      <c r="BL166" s="9">
        <v>15</v>
      </c>
      <c r="BM166" s="9">
        <v>10</v>
      </c>
      <c r="BN166" s="9">
        <v>45</v>
      </c>
      <c r="BO166" s="36">
        <f t="shared" si="9"/>
        <v>11.25</v>
      </c>
      <c r="BP166" s="36">
        <f t="shared" si="10"/>
        <v>7.5</v>
      </c>
      <c r="BX166">
        <v>105</v>
      </c>
      <c r="BY166" s="4" t="s">
        <v>369</v>
      </c>
      <c r="BZ166" s="9">
        <v>9</v>
      </c>
      <c r="CA166" s="9">
        <v>14</v>
      </c>
      <c r="CB166" s="9">
        <v>13</v>
      </c>
      <c r="CC166" s="9">
        <v>11</v>
      </c>
      <c r="CD166" s="9">
        <v>47</v>
      </c>
      <c r="CL166"/>
      <c r="CM166">
        <v>38</v>
      </c>
      <c r="CN166" s="53">
        <v>10</v>
      </c>
      <c r="CO166" s="53">
        <v>5</v>
      </c>
      <c r="CP166" s="53">
        <v>4</v>
      </c>
      <c r="CQ166" s="53">
        <v>3</v>
      </c>
      <c r="CR166" s="53">
        <v>22</v>
      </c>
      <c r="DK166"/>
      <c r="DL166"/>
      <c r="DM166"/>
      <c r="DN166"/>
      <c r="DO166"/>
      <c r="DW166" s="4"/>
      <c r="DX166" s="4"/>
      <c r="DY166" s="4"/>
      <c r="DZ166" s="4"/>
      <c r="EA166" s="4"/>
    </row>
    <row r="167" spans="27:131" x14ac:dyDescent="0.25">
      <c r="AA167" s="11">
        <v>3</v>
      </c>
      <c r="AB167" s="9"/>
      <c r="AC167" s="9"/>
      <c r="AD167" s="9">
        <v>1</v>
      </c>
      <c r="AE167" s="9">
        <v>4</v>
      </c>
      <c r="AF167" s="9">
        <v>5</v>
      </c>
      <c r="BI167" s="11">
        <v>80</v>
      </c>
      <c r="BJ167" s="9">
        <v>15</v>
      </c>
      <c r="BK167" s="9">
        <v>11</v>
      </c>
      <c r="BL167" s="9">
        <v>15</v>
      </c>
      <c r="BM167" s="9">
        <v>6</v>
      </c>
      <c r="BN167" s="9">
        <v>47</v>
      </c>
      <c r="BO167" s="36">
        <f t="shared" si="9"/>
        <v>11.75</v>
      </c>
      <c r="BP167" s="36">
        <f t="shared" si="10"/>
        <v>7.833333333333333</v>
      </c>
      <c r="BX167">
        <v>111</v>
      </c>
      <c r="BY167" s="4" t="s">
        <v>369</v>
      </c>
      <c r="BZ167" s="9">
        <v>4</v>
      </c>
      <c r="CA167" s="9">
        <v>4</v>
      </c>
      <c r="CB167" s="9">
        <v>1</v>
      </c>
      <c r="CC167" s="9">
        <v>4</v>
      </c>
      <c r="CD167" s="9">
        <v>13</v>
      </c>
      <c r="CL167"/>
      <c r="CM167">
        <v>40</v>
      </c>
      <c r="CN167" s="53">
        <v>7</v>
      </c>
      <c r="CO167" s="53">
        <v>6</v>
      </c>
      <c r="CP167" s="53">
        <v>6</v>
      </c>
      <c r="CQ167" s="53">
        <v>6</v>
      </c>
      <c r="CR167" s="53">
        <v>25</v>
      </c>
      <c r="DK167"/>
      <c r="DL167"/>
      <c r="DM167"/>
      <c r="DN167"/>
      <c r="DO167"/>
      <c r="DP167" s="36"/>
      <c r="DW167" s="4"/>
      <c r="DX167" s="4"/>
      <c r="DY167" s="4"/>
      <c r="DZ167" s="4"/>
      <c r="EA167" s="4"/>
    </row>
    <row r="168" spans="27:131" x14ac:dyDescent="0.25">
      <c r="AA168" s="11">
        <v>4</v>
      </c>
      <c r="AB168" s="9"/>
      <c r="AC168" s="9"/>
      <c r="AD168" s="9">
        <v>1</v>
      </c>
      <c r="AE168" s="9">
        <v>9</v>
      </c>
      <c r="AF168" s="9">
        <v>10</v>
      </c>
      <c r="BI168" s="11">
        <v>160</v>
      </c>
      <c r="BJ168" s="9">
        <v>22</v>
      </c>
      <c r="BK168" s="9">
        <v>15</v>
      </c>
      <c r="BL168" s="9">
        <v>13</v>
      </c>
      <c r="BM168" s="9">
        <v>13</v>
      </c>
      <c r="BN168" s="9">
        <v>63</v>
      </c>
      <c r="BO168" s="36">
        <f t="shared" si="9"/>
        <v>15.75</v>
      </c>
      <c r="BP168" s="36">
        <f t="shared" si="10"/>
        <v>10.5</v>
      </c>
      <c r="BW168" s="4">
        <v>264</v>
      </c>
      <c r="BX168" s="4">
        <v>105</v>
      </c>
      <c r="BY168" s="4" t="s">
        <v>373</v>
      </c>
      <c r="BZ168" s="9">
        <v>5</v>
      </c>
      <c r="CA168" s="9">
        <v>9</v>
      </c>
      <c r="CB168" s="9">
        <v>17</v>
      </c>
      <c r="CC168" s="9">
        <v>7</v>
      </c>
      <c r="CD168" s="9">
        <v>38</v>
      </c>
      <c r="CL168"/>
      <c r="CM168">
        <v>78</v>
      </c>
      <c r="CN168" s="53">
        <v>11</v>
      </c>
      <c r="CO168" s="53">
        <v>3</v>
      </c>
      <c r="CP168" s="53">
        <v>5</v>
      </c>
      <c r="CQ168" s="53">
        <v>5</v>
      </c>
      <c r="CR168" s="53">
        <v>24</v>
      </c>
      <c r="DK168"/>
      <c r="DL168"/>
      <c r="DM168"/>
      <c r="DN168"/>
      <c r="DO168"/>
      <c r="DP168" s="36"/>
      <c r="DW168" s="4"/>
      <c r="DX168" s="4"/>
      <c r="DY168" s="4"/>
      <c r="DZ168" s="4"/>
      <c r="EA168" s="4"/>
    </row>
    <row r="169" spans="27:131" x14ac:dyDescent="0.25">
      <c r="AA169" s="11">
        <v>5</v>
      </c>
      <c r="AB169" s="9"/>
      <c r="AC169" s="9"/>
      <c r="AD169" s="9"/>
      <c r="AE169" s="9">
        <v>2</v>
      </c>
      <c r="AF169" s="9">
        <v>2</v>
      </c>
      <c r="BI169" s="11">
        <v>168</v>
      </c>
      <c r="BJ169" s="9">
        <v>15</v>
      </c>
      <c r="BK169" s="9">
        <v>5</v>
      </c>
      <c r="BL169" s="9">
        <v>13</v>
      </c>
      <c r="BM169" s="9">
        <v>10</v>
      </c>
      <c r="BN169" s="9">
        <v>43</v>
      </c>
      <c r="BO169" s="36">
        <f t="shared" si="9"/>
        <v>10.75</v>
      </c>
      <c r="BP169" s="36">
        <f t="shared" si="10"/>
        <v>7.166666666666667</v>
      </c>
      <c r="BW169" s="4"/>
      <c r="BX169" s="4">
        <v>106</v>
      </c>
      <c r="BY169" s="4" t="s">
        <v>373</v>
      </c>
      <c r="BZ169" s="9">
        <v>9</v>
      </c>
      <c r="CA169" s="9">
        <v>13</v>
      </c>
      <c r="CB169" s="9">
        <v>9</v>
      </c>
      <c r="CC169" s="9">
        <v>8</v>
      </c>
      <c r="CD169" s="9">
        <v>39</v>
      </c>
      <c r="CL169"/>
      <c r="CM169">
        <v>88</v>
      </c>
      <c r="CN169" s="53">
        <v>8</v>
      </c>
      <c r="CO169" s="53">
        <v>4</v>
      </c>
      <c r="CP169" s="53">
        <v>5</v>
      </c>
      <c r="CQ169" s="53">
        <v>4</v>
      </c>
      <c r="CR169" s="53">
        <v>21</v>
      </c>
      <c r="DK169"/>
      <c r="DL169"/>
      <c r="DM169"/>
      <c r="DN169"/>
      <c r="DO169"/>
      <c r="DP169" s="36"/>
      <c r="DW169" s="4"/>
      <c r="DX169" s="4"/>
      <c r="DY169" s="4"/>
      <c r="DZ169" s="4"/>
      <c r="EA169" s="4"/>
    </row>
    <row r="170" spans="27:131" x14ac:dyDescent="0.25">
      <c r="AA170" s="11">
        <v>6</v>
      </c>
      <c r="AB170" s="9"/>
      <c r="AC170" s="9"/>
      <c r="AD170" s="9"/>
      <c r="AE170" s="9">
        <v>10</v>
      </c>
      <c r="AF170" s="9">
        <v>10</v>
      </c>
      <c r="BI170" s="8" t="s">
        <v>371</v>
      </c>
      <c r="BJ170" s="9"/>
      <c r="BK170" s="9"/>
      <c r="BL170" s="9"/>
      <c r="BM170" s="9"/>
      <c r="BN170" s="9"/>
      <c r="BO170" s="36">
        <f t="shared" si="9"/>
        <v>0</v>
      </c>
      <c r="BP170" s="36">
        <f t="shared" si="10"/>
        <v>0</v>
      </c>
      <c r="BW170" s="4"/>
      <c r="BX170" s="4">
        <v>109</v>
      </c>
      <c r="BY170" s="4" t="s">
        <v>373</v>
      </c>
      <c r="BZ170" s="9">
        <v>7</v>
      </c>
      <c r="CA170" s="9">
        <v>11</v>
      </c>
      <c r="CB170" s="9">
        <v>9</v>
      </c>
      <c r="CC170" s="9">
        <v>7</v>
      </c>
      <c r="CD170" s="9">
        <v>34</v>
      </c>
      <c r="CL170" t="s">
        <v>373</v>
      </c>
      <c r="CM170">
        <v>30</v>
      </c>
      <c r="CN170" s="53">
        <v>10</v>
      </c>
      <c r="CO170" s="53">
        <v>12</v>
      </c>
      <c r="CP170" s="53">
        <v>8</v>
      </c>
      <c r="CQ170" s="53">
        <v>9</v>
      </c>
      <c r="CR170" s="53">
        <v>39</v>
      </c>
      <c r="DK170"/>
      <c r="DL170"/>
      <c r="DM170"/>
      <c r="DN170"/>
      <c r="DO170"/>
      <c r="DP170" s="36"/>
      <c r="DW170" s="4"/>
      <c r="DX170" s="4"/>
      <c r="DY170" s="4"/>
      <c r="DZ170" s="4"/>
      <c r="EA170" s="4"/>
    </row>
    <row r="171" spans="27:131" x14ac:dyDescent="0.25">
      <c r="AA171" s="8">
        <v>242</v>
      </c>
      <c r="AB171" s="9">
        <v>18</v>
      </c>
      <c r="AC171" s="9">
        <v>26</v>
      </c>
      <c r="AD171" s="9">
        <v>22</v>
      </c>
      <c r="AE171" s="9">
        <v>20</v>
      </c>
      <c r="AF171" s="9">
        <v>86</v>
      </c>
      <c r="BI171" s="11">
        <v>30</v>
      </c>
      <c r="BJ171" s="9">
        <v>1</v>
      </c>
      <c r="BK171" s="9">
        <v>2</v>
      </c>
      <c r="BL171" s="9">
        <v>2</v>
      </c>
      <c r="BM171" s="9"/>
      <c r="BN171" s="9">
        <v>5</v>
      </c>
      <c r="BO171" s="36">
        <f t="shared" si="9"/>
        <v>1.25</v>
      </c>
      <c r="BP171" s="36">
        <f t="shared" si="10"/>
        <v>0.83333333333333337</v>
      </c>
      <c r="BW171" s="4"/>
      <c r="BX171" s="4">
        <v>112</v>
      </c>
      <c r="BY171" s="4" t="s">
        <v>373</v>
      </c>
      <c r="BZ171" s="9">
        <v>3</v>
      </c>
      <c r="CA171" s="9">
        <v>5</v>
      </c>
      <c r="CB171" s="9">
        <v>5</v>
      </c>
      <c r="CC171" s="9">
        <v>4</v>
      </c>
      <c r="CD171" s="9">
        <v>17</v>
      </c>
      <c r="CL171"/>
      <c r="CM171">
        <v>35</v>
      </c>
      <c r="CN171" s="53">
        <v>1</v>
      </c>
      <c r="CO171" s="53"/>
      <c r="CP171" s="53"/>
      <c r="CQ171" s="53"/>
      <c r="CR171" s="53">
        <v>1</v>
      </c>
      <c r="DK171"/>
      <c r="DL171"/>
      <c r="DM171"/>
      <c r="DN171"/>
      <c r="DO171"/>
      <c r="DP171" s="36"/>
      <c r="DW171" s="4"/>
      <c r="DX171" s="4"/>
      <c r="DY171" s="4"/>
      <c r="DZ171" s="4"/>
      <c r="EA171" s="4"/>
    </row>
    <row r="172" spans="27:131" x14ac:dyDescent="0.25">
      <c r="AA172" s="11">
        <v>1</v>
      </c>
      <c r="AB172" s="9">
        <v>10</v>
      </c>
      <c r="AC172" s="9">
        <v>24</v>
      </c>
      <c r="AD172" s="9">
        <v>5</v>
      </c>
      <c r="AE172" s="9">
        <v>1</v>
      </c>
      <c r="AF172" s="9">
        <v>40</v>
      </c>
      <c r="BI172" s="11">
        <v>38</v>
      </c>
      <c r="BJ172" s="9">
        <v>5</v>
      </c>
      <c r="BK172" s="9">
        <v>5</v>
      </c>
      <c r="BL172" s="9">
        <v>5</v>
      </c>
      <c r="BM172" s="9">
        <v>1</v>
      </c>
      <c r="BN172" s="9">
        <v>16</v>
      </c>
      <c r="BO172" s="36">
        <f t="shared" si="9"/>
        <v>4</v>
      </c>
      <c r="BP172" s="36">
        <f t="shared" si="10"/>
        <v>2.6666666666666665</v>
      </c>
      <c r="BW172">
        <v>292</v>
      </c>
      <c r="BX172">
        <v>106</v>
      </c>
      <c r="BY172" s="4" t="s">
        <v>369</v>
      </c>
      <c r="BZ172" s="9">
        <v>17</v>
      </c>
      <c r="CA172" s="9">
        <v>15</v>
      </c>
      <c r="CB172" s="9">
        <v>16</v>
      </c>
      <c r="CC172" s="9">
        <v>13</v>
      </c>
      <c r="CD172" s="9">
        <v>61</v>
      </c>
      <c r="CL172"/>
      <c r="CM172">
        <v>43</v>
      </c>
      <c r="CN172" s="53">
        <v>8</v>
      </c>
      <c r="CO172" s="53">
        <v>6</v>
      </c>
      <c r="CP172" s="53">
        <v>4</v>
      </c>
      <c r="CQ172" s="53">
        <v>6</v>
      </c>
      <c r="CR172" s="53">
        <v>24</v>
      </c>
      <c r="DK172"/>
      <c r="DL172"/>
      <c r="DM172"/>
      <c r="DN172"/>
      <c r="DO172"/>
      <c r="DP172" s="36"/>
      <c r="DW172" s="4"/>
      <c r="DX172" s="4"/>
      <c r="DY172" s="4"/>
      <c r="DZ172" s="4"/>
      <c r="EA172" s="4"/>
    </row>
    <row r="173" spans="27:131" x14ac:dyDescent="0.25">
      <c r="AA173" s="11">
        <v>2</v>
      </c>
      <c r="AB173" s="9">
        <v>6</v>
      </c>
      <c r="AC173" s="9">
        <v>2</v>
      </c>
      <c r="AD173" s="9">
        <v>14</v>
      </c>
      <c r="AE173" s="9">
        <v>7</v>
      </c>
      <c r="AF173" s="9">
        <v>29</v>
      </c>
      <c r="BI173" s="11">
        <v>40</v>
      </c>
      <c r="BJ173" s="9">
        <v>3</v>
      </c>
      <c r="BK173" s="9">
        <v>2</v>
      </c>
      <c r="BL173" s="9">
        <v>2</v>
      </c>
      <c r="BM173" s="9">
        <v>4</v>
      </c>
      <c r="BN173" s="9">
        <v>11</v>
      </c>
      <c r="BO173" s="36">
        <f t="shared" si="9"/>
        <v>2.75</v>
      </c>
      <c r="BP173" s="36">
        <f t="shared" si="10"/>
        <v>1.8333333333333333</v>
      </c>
      <c r="BX173">
        <v>203</v>
      </c>
      <c r="BY173" s="4" t="s">
        <v>369</v>
      </c>
      <c r="BZ173" s="9">
        <v>6</v>
      </c>
      <c r="CA173" s="9">
        <v>4</v>
      </c>
      <c r="CB173" s="9">
        <v>5</v>
      </c>
      <c r="CC173" s="9">
        <v>1</v>
      </c>
      <c r="CD173" s="9">
        <v>16</v>
      </c>
      <c r="CK173" t="s">
        <v>1275</v>
      </c>
      <c r="CL173"/>
      <c r="CM173"/>
      <c r="CN173" s="53">
        <v>1343</v>
      </c>
      <c r="CO173" s="53">
        <v>1432</v>
      </c>
      <c r="CP173" s="53">
        <v>1442</v>
      </c>
      <c r="CQ173" s="53">
        <v>1106</v>
      </c>
      <c r="CR173" s="53">
        <v>5323</v>
      </c>
      <c r="DK173"/>
      <c r="DL173"/>
      <c r="DM173"/>
      <c r="DN173"/>
      <c r="DO173"/>
      <c r="DP173" s="36"/>
      <c r="DW173" s="4"/>
      <c r="DX173" s="4"/>
      <c r="DY173" s="4"/>
      <c r="DZ173" s="4"/>
      <c r="EA173" s="4"/>
    </row>
    <row r="174" spans="27:131" x14ac:dyDescent="0.25">
      <c r="AA174" s="11">
        <v>3</v>
      </c>
      <c r="AB174" s="9">
        <v>1</v>
      </c>
      <c r="AC174" s="9"/>
      <c r="AD174" s="9">
        <v>2</v>
      </c>
      <c r="AE174" s="9">
        <v>2</v>
      </c>
      <c r="AF174" s="9">
        <v>5</v>
      </c>
      <c r="BI174" s="11">
        <v>70</v>
      </c>
      <c r="BJ174" s="9">
        <v>5</v>
      </c>
      <c r="BK174" s="9">
        <v>6</v>
      </c>
      <c r="BL174" s="9">
        <v>2</v>
      </c>
      <c r="BM174" s="9">
        <v>5</v>
      </c>
      <c r="BN174" s="9">
        <v>18</v>
      </c>
      <c r="BO174" s="36">
        <f t="shared" si="9"/>
        <v>4.5</v>
      </c>
      <c r="BP174" s="36">
        <f t="shared" si="10"/>
        <v>3</v>
      </c>
      <c r="BW174">
        <v>306</v>
      </c>
      <c r="BX174">
        <v>106</v>
      </c>
      <c r="BY174" s="4" t="s">
        <v>369</v>
      </c>
      <c r="BZ174" s="9">
        <v>17</v>
      </c>
      <c r="CA174" s="9">
        <v>14</v>
      </c>
      <c r="CB174" s="9">
        <v>15</v>
      </c>
      <c r="CC174" s="9">
        <v>12</v>
      </c>
      <c r="CD174" s="9">
        <v>58</v>
      </c>
      <c r="CL174"/>
      <c r="CM174"/>
      <c r="CN174"/>
      <c r="CO174"/>
      <c r="CP174"/>
      <c r="DK174"/>
      <c r="DL174"/>
      <c r="DM174"/>
      <c r="DN174"/>
      <c r="DO174"/>
      <c r="DP174" s="36"/>
      <c r="DW174" s="4"/>
      <c r="DX174" s="4"/>
      <c r="DY174" s="4"/>
      <c r="DZ174" s="4"/>
      <c r="EA174" s="4"/>
    </row>
    <row r="175" spans="27:131" x14ac:dyDescent="0.25">
      <c r="AA175" s="11">
        <v>4</v>
      </c>
      <c r="AB175" s="9">
        <v>1</v>
      </c>
      <c r="AC175" s="9"/>
      <c r="AD175" s="9">
        <v>1</v>
      </c>
      <c r="AE175" s="9">
        <v>4</v>
      </c>
      <c r="AF175" s="9">
        <v>6</v>
      </c>
      <c r="BI175" s="11">
        <v>73</v>
      </c>
      <c r="BJ175" s="9">
        <v>3</v>
      </c>
      <c r="BK175" s="9">
        <v>8</v>
      </c>
      <c r="BL175" s="9">
        <v>5</v>
      </c>
      <c r="BM175" s="9">
        <v>6</v>
      </c>
      <c r="BN175" s="9">
        <v>22</v>
      </c>
      <c r="BO175" s="36">
        <f t="shared" si="9"/>
        <v>5.5</v>
      </c>
      <c r="BP175" s="36">
        <f t="shared" si="10"/>
        <v>3.6666666666666665</v>
      </c>
      <c r="BX175">
        <v>203</v>
      </c>
      <c r="BY175" s="4" t="s">
        <v>369</v>
      </c>
      <c r="BZ175" s="9">
        <v>6</v>
      </c>
      <c r="CA175" s="9">
        <v>5</v>
      </c>
      <c r="CB175" s="9">
        <v>6</v>
      </c>
      <c r="CC175" s="9">
        <v>4</v>
      </c>
      <c r="CD175" s="9">
        <v>21</v>
      </c>
      <c r="CL175"/>
      <c r="CM175"/>
      <c r="CN175"/>
      <c r="CO175"/>
      <c r="CP175"/>
      <c r="DK175"/>
      <c r="DL175"/>
      <c r="DM175"/>
      <c r="DN175"/>
      <c r="DO175"/>
      <c r="DP175" s="36"/>
      <c r="DW175" s="4"/>
      <c r="DX175" s="4"/>
      <c r="DY175" s="4"/>
      <c r="DZ175" s="4"/>
      <c r="EA175" s="4"/>
    </row>
    <row r="176" spans="27:131" x14ac:dyDescent="0.25">
      <c r="AA176" s="11">
        <v>6</v>
      </c>
      <c r="AB176" s="9"/>
      <c r="AC176" s="9"/>
      <c r="AD176" s="9"/>
      <c r="AE176" s="9">
        <v>6</v>
      </c>
      <c r="AF176" s="9">
        <v>6</v>
      </c>
      <c r="BI176" s="11">
        <v>76</v>
      </c>
      <c r="BJ176" s="9">
        <v>5</v>
      </c>
      <c r="BK176" s="9">
        <v>13</v>
      </c>
      <c r="BL176" s="9">
        <v>5</v>
      </c>
      <c r="BM176" s="9">
        <v>5</v>
      </c>
      <c r="BN176" s="9">
        <v>28</v>
      </c>
      <c r="BO176" s="36">
        <f t="shared" si="9"/>
        <v>7</v>
      </c>
      <c r="BP176" s="36">
        <f t="shared" si="10"/>
        <v>4.666666666666667</v>
      </c>
      <c r="BW176" s="4" t="s">
        <v>1275</v>
      </c>
      <c r="BZ176" s="9">
        <v>1344</v>
      </c>
      <c r="CA176" s="9">
        <v>1433</v>
      </c>
      <c r="CB176" s="9">
        <v>1443</v>
      </c>
      <c r="CC176" s="9">
        <v>1106</v>
      </c>
      <c r="CD176" s="9">
        <v>5326</v>
      </c>
      <c r="CL176"/>
      <c r="CM176"/>
      <c r="CN176"/>
      <c r="CO176"/>
      <c r="CP176"/>
      <c r="CQ176" s="36"/>
      <c r="CR176" s="36"/>
      <c r="DK176"/>
      <c r="DL176"/>
      <c r="DM176"/>
      <c r="DN176"/>
      <c r="DO176"/>
      <c r="DP176" s="36"/>
      <c r="DW176" s="4"/>
      <c r="DX176" s="4"/>
      <c r="DY176" s="4"/>
      <c r="DZ176" s="4"/>
      <c r="EA176" s="4"/>
    </row>
    <row r="177" spans="27:131" x14ac:dyDescent="0.25">
      <c r="AA177" s="8">
        <v>264</v>
      </c>
      <c r="AB177" s="9">
        <v>24</v>
      </c>
      <c r="AC177" s="9">
        <v>38</v>
      </c>
      <c r="AD177" s="9">
        <v>40</v>
      </c>
      <c r="AE177" s="9">
        <v>26</v>
      </c>
      <c r="AF177" s="9">
        <v>128</v>
      </c>
      <c r="BI177" s="11">
        <v>80</v>
      </c>
      <c r="BJ177" s="9">
        <v>4</v>
      </c>
      <c r="BK177" s="9">
        <v>11</v>
      </c>
      <c r="BL177" s="9">
        <v>5</v>
      </c>
      <c r="BM177" s="9">
        <v>4</v>
      </c>
      <c r="BN177" s="9">
        <v>24</v>
      </c>
      <c r="BO177" s="36">
        <f t="shared" si="9"/>
        <v>6</v>
      </c>
      <c r="BP177" s="36">
        <f t="shared" si="10"/>
        <v>4</v>
      </c>
      <c r="CL177"/>
      <c r="CM177"/>
      <c r="CN177"/>
      <c r="CO177"/>
      <c r="CP177"/>
      <c r="CQ177" s="36"/>
      <c r="CR177" s="36"/>
      <c r="DK177"/>
      <c r="DL177"/>
      <c r="DM177"/>
      <c r="DN177"/>
      <c r="DO177"/>
      <c r="DP177" s="36"/>
      <c r="DW177" s="4"/>
      <c r="DX177" s="4"/>
      <c r="DY177" s="4"/>
      <c r="DZ177" s="4"/>
      <c r="EA177" s="4"/>
    </row>
    <row r="178" spans="27:131" x14ac:dyDescent="0.25">
      <c r="AA178" s="11">
        <v>1</v>
      </c>
      <c r="AB178" s="9">
        <v>14</v>
      </c>
      <c r="AC178" s="9">
        <v>33</v>
      </c>
      <c r="AD178" s="9">
        <v>36</v>
      </c>
      <c r="AE178" s="9">
        <v>24</v>
      </c>
      <c r="AF178" s="9">
        <v>107</v>
      </c>
      <c r="BI178" s="11">
        <v>160</v>
      </c>
      <c r="BJ178" s="9">
        <v>6</v>
      </c>
      <c r="BK178" s="9">
        <v>7</v>
      </c>
      <c r="BL178" s="9">
        <v>8</v>
      </c>
      <c r="BM178" s="9">
        <v>3</v>
      </c>
      <c r="BN178" s="9">
        <v>24</v>
      </c>
      <c r="BO178" s="36">
        <f t="shared" si="9"/>
        <v>6</v>
      </c>
      <c r="BP178" s="36">
        <f t="shared" si="10"/>
        <v>4</v>
      </c>
      <c r="CL178"/>
      <c r="CM178"/>
      <c r="CN178"/>
      <c r="CO178"/>
      <c r="CP178"/>
      <c r="CQ178" s="36"/>
      <c r="CR178" s="36"/>
      <c r="DK178"/>
      <c r="DL178"/>
      <c r="DM178"/>
      <c r="DN178"/>
      <c r="DO178"/>
      <c r="DP178" s="36"/>
      <c r="DW178" s="4"/>
      <c r="DX178" s="4"/>
      <c r="DY178" s="4"/>
      <c r="DZ178" s="4"/>
      <c r="EA178" s="4"/>
    </row>
    <row r="179" spans="27:131" x14ac:dyDescent="0.25">
      <c r="AA179" s="11">
        <v>2</v>
      </c>
      <c r="AB179" s="9">
        <v>6</v>
      </c>
      <c r="AC179" s="9">
        <v>5</v>
      </c>
      <c r="AD179" s="9">
        <v>4</v>
      </c>
      <c r="AE179" s="9">
        <v>2</v>
      </c>
      <c r="AF179" s="9">
        <v>17</v>
      </c>
      <c r="BI179" s="8" t="s">
        <v>370</v>
      </c>
      <c r="BJ179" s="9"/>
      <c r="BK179" s="9"/>
      <c r="BL179" s="9"/>
      <c r="BM179" s="9"/>
      <c r="BN179" s="9"/>
      <c r="BO179" s="36">
        <f t="shared" si="9"/>
        <v>0</v>
      </c>
      <c r="BP179" s="36">
        <f t="shared" si="10"/>
        <v>0</v>
      </c>
      <c r="CL179"/>
      <c r="CM179"/>
      <c r="CN179"/>
      <c r="CO179"/>
      <c r="CP179"/>
      <c r="CQ179" s="36"/>
      <c r="CR179" s="36"/>
      <c r="DK179"/>
      <c r="DL179"/>
      <c r="DM179"/>
      <c r="DN179"/>
      <c r="DO179"/>
      <c r="DP179" s="36"/>
      <c r="DW179" s="4"/>
      <c r="DX179" s="4"/>
      <c r="DY179" s="4"/>
      <c r="DZ179" s="4"/>
      <c r="EA179" s="4"/>
    </row>
    <row r="180" spans="27:131" x14ac:dyDescent="0.25">
      <c r="AA180" s="11">
        <v>3</v>
      </c>
      <c r="AB180" s="9">
        <v>2</v>
      </c>
      <c r="AC180" s="9"/>
      <c r="AD180" s="9"/>
      <c r="AE180" s="9"/>
      <c r="AF180" s="9">
        <v>2</v>
      </c>
      <c r="BI180" s="11">
        <v>22</v>
      </c>
      <c r="BJ180" s="9">
        <v>5</v>
      </c>
      <c r="BK180" s="9">
        <v>9</v>
      </c>
      <c r="BL180" s="9">
        <v>5</v>
      </c>
      <c r="BM180" s="9">
        <v>3</v>
      </c>
      <c r="BN180" s="9">
        <v>22</v>
      </c>
      <c r="BO180" s="36">
        <f t="shared" si="9"/>
        <v>5.5</v>
      </c>
      <c r="BP180" s="36">
        <f t="shared" si="10"/>
        <v>3.6666666666666665</v>
      </c>
      <c r="CL180"/>
      <c r="CM180"/>
      <c r="CN180"/>
      <c r="CO180"/>
      <c r="CP180"/>
      <c r="CQ180" s="36"/>
      <c r="CR180" s="36"/>
      <c r="DK180"/>
      <c r="DL180"/>
      <c r="DM180"/>
      <c r="DN180"/>
      <c r="DO180"/>
      <c r="DP180" s="36"/>
      <c r="DW180" s="4"/>
      <c r="DX180" s="4"/>
      <c r="DY180" s="4"/>
      <c r="DZ180" s="4"/>
      <c r="EA180" s="4"/>
    </row>
    <row r="181" spans="27:131" x14ac:dyDescent="0.25">
      <c r="AA181" s="11">
        <v>4</v>
      </c>
      <c r="AB181" s="9">
        <v>1</v>
      </c>
      <c r="AC181" s="9"/>
      <c r="AD181" s="9"/>
      <c r="AE181" s="9"/>
      <c r="AF181" s="9">
        <v>1</v>
      </c>
      <c r="BI181" s="11">
        <v>30</v>
      </c>
      <c r="BJ181" s="9">
        <v>12</v>
      </c>
      <c r="BK181" s="9">
        <v>10</v>
      </c>
      <c r="BL181" s="9">
        <v>8</v>
      </c>
      <c r="BM181" s="9">
        <v>9</v>
      </c>
      <c r="BN181" s="9">
        <v>39</v>
      </c>
      <c r="BO181" s="36">
        <f t="shared" si="9"/>
        <v>9.75</v>
      </c>
      <c r="BP181" s="36">
        <f t="shared" si="10"/>
        <v>6.5</v>
      </c>
      <c r="CL181"/>
      <c r="CM181"/>
      <c r="CN181"/>
      <c r="CO181"/>
      <c r="CP181"/>
      <c r="CQ181" s="36"/>
      <c r="CR181" s="36"/>
      <c r="DK181"/>
      <c r="DL181"/>
      <c r="DM181"/>
      <c r="DN181"/>
      <c r="DO181"/>
      <c r="DP181" s="36"/>
      <c r="DW181" s="4"/>
      <c r="DX181" s="4"/>
      <c r="DY181" s="4"/>
      <c r="DZ181" s="4"/>
      <c r="EA181" s="4"/>
    </row>
    <row r="182" spans="27:131" x14ac:dyDescent="0.25">
      <c r="AA182" s="11">
        <v>6</v>
      </c>
      <c r="AB182" s="9">
        <v>1</v>
      </c>
      <c r="AC182" s="9"/>
      <c r="AD182" s="9"/>
      <c r="AE182" s="9"/>
      <c r="AF182" s="9">
        <v>1</v>
      </c>
      <c r="BI182" s="11">
        <v>33</v>
      </c>
      <c r="BJ182" s="9">
        <v>6</v>
      </c>
      <c r="BK182" s="9">
        <v>6</v>
      </c>
      <c r="BL182" s="9">
        <v>4</v>
      </c>
      <c r="BM182" s="9">
        <v>3</v>
      </c>
      <c r="BN182" s="9">
        <v>19</v>
      </c>
      <c r="BO182" s="36">
        <f t="shared" si="9"/>
        <v>4.75</v>
      </c>
      <c r="BP182" s="36">
        <f t="shared" si="10"/>
        <v>3.1666666666666665</v>
      </c>
      <c r="CL182"/>
      <c r="CM182"/>
      <c r="CN182"/>
      <c r="CO182"/>
      <c r="CP182"/>
      <c r="CQ182" s="36"/>
      <c r="CR182" s="36"/>
      <c r="DK182"/>
      <c r="DL182"/>
      <c r="DM182"/>
      <c r="DN182"/>
      <c r="DO182"/>
      <c r="DP182" s="36"/>
      <c r="DW182" s="4"/>
      <c r="DX182" s="4"/>
      <c r="DY182" s="4"/>
      <c r="DZ182" s="4"/>
      <c r="EA182" s="4"/>
    </row>
    <row r="183" spans="27:131" x14ac:dyDescent="0.25">
      <c r="AA183" s="8">
        <v>292</v>
      </c>
      <c r="AB183" s="9">
        <v>23</v>
      </c>
      <c r="AC183" s="9">
        <v>19</v>
      </c>
      <c r="AD183" s="9">
        <v>21</v>
      </c>
      <c r="AE183" s="9">
        <v>14</v>
      </c>
      <c r="AF183" s="9">
        <v>77</v>
      </c>
      <c r="BI183" s="11">
        <v>35</v>
      </c>
      <c r="BJ183" s="9">
        <v>6</v>
      </c>
      <c r="BK183" s="9">
        <v>8</v>
      </c>
      <c r="BL183" s="9">
        <v>5</v>
      </c>
      <c r="BM183" s="9">
        <v>2</v>
      </c>
      <c r="BN183" s="9">
        <v>21</v>
      </c>
      <c r="BO183" s="36">
        <f t="shared" si="9"/>
        <v>5.25</v>
      </c>
      <c r="BP183" s="36">
        <f t="shared" si="10"/>
        <v>3.5</v>
      </c>
      <c r="CL183"/>
      <c r="CM183"/>
      <c r="CN183"/>
      <c r="CO183"/>
      <c r="CP183"/>
      <c r="CQ183" s="36"/>
      <c r="CR183" s="36"/>
      <c r="DK183"/>
      <c r="DL183"/>
      <c r="DM183"/>
      <c r="DN183"/>
      <c r="DO183"/>
      <c r="DP183" s="36"/>
      <c r="DW183" s="4"/>
      <c r="DX183" s="4"/>
      <c r="DY183" s="4"/>
      <c r="DZ183" s="4"/>
      <c r="EA183" s="4"/>
    </row>
    <row r="184" spans="27:131" x14ac:dyDescent="0.25">
      <c r="AA184" s="11">
        <v>1</v>
      </c>
      <c r="AB184" s="9">
        <v>5</v>
      </c>
      <c r="AC184" s="9">
        <v>4</v>
      </c>
      <c r="AD184" s="9">
        <v>10</v>
      </c>
      <c r="AE184" s="9">
        <v>1</v>
      </c>
      <c r="AF184" s="9">
        <v>20</v>
      </c>
      <c r="BI184" s="11">
        <v>38</v>
      </c>
      <c r="BJ184" s="9">
        <v>5</v>
      </c>
      <c r="BK184" s="9">
        <v>10</v>
      </c>
      <c r="BL184" s="9">
        <v>4</v>
      </c>
      <c r="BM184" s="9">
        <v>3</v>
      </c>
      <c r="BN184" s="9">
        <v>22</v>
      </c>
      <c r="BO184" s="36">
        <f t="shared" si="9"/>
        <v>5.5</v>
      </c>
      <c r="BP184" s="36">
        <f t="shared" si="10"/>
        <v>3.6666666666666665</v>
      </c>
      <c r="CL184"/>
      <c r="CM184"/>
      <c r="CN184"/>
      <c r="CO184"/>
      <c r="CP184"/>
      <c r="CQ184" s="36"/>
      <c r="CR184" s="36"/>
      <c r="DK184"/>
      <c r="DL184"/>
      <c r="DM184"/>
      <c r="DN184"/>
      <c r="DO184"/>
      <c r="DP184" s="36"/>
      <c r="DW184" s="4"/>
      <c r="DX184" s="4"/>
      <c r="DY184" s="4"/>
      <c r="DZ184" s="4"/>
      <c r="EA184" s="4"/>
    </row>
    <row r="185" spans="27:131" x14ac:dyDescent="0.25">
      <c r="AA185" s="11">
        <v>2</v>
      </c>
      <c r="AB185" s="9">
        <v>8</v>
      </c>
      <c r="AC185" s="9">
        <v>13</v>
      </c>
      <c r="AD185" s="9">
        <v>8</v>
      </c>
      <c r="AE185" s="9">
        <v>2</v>
      </c>
      <c r="AF185" s="9">
        <v>31</v>
      </c>
      <c r="BI185" s="11">
        <v>40</v>
      </c>
      <c r="BJ185" s="9">
        <v>6</v>
      </c>
      <c r="BK185" s="9">
        <v>7</v>
      </c>
      <c r="BL185" s="9">
        <v>6</v>
      </c>
      <c r="BM185" s="9">
        <v>6</v>
      </c>
      <c r="BN185" s="9">
        <v>25</v>
      </c>
      <c r="BO185" s="36">
        <f t="shared" si="9"/>
        <v>6.25</v>
      </c>
      <c r="BP185" s="36">
        <f t="shared" si="10"/>
        <v>4.166666666666667</v>
      </c>
      <c r="CL185"/>
      <c r="CM185"/>
      <c r="CN185"/>
      <c r="CO185"/>
      <c r="CP185"/>
      <c r="CQ185" s="36"/>
      <c r="CR185" s="36"/>
      <c r="DK185"/>
      <c r="DL185"/>
      <c r="DM185"/>
      <c r="DN185"/>
      <c r="DO185"/>
      <c r="DP185" s="36"/>
      <c r="DW185" s="4"/>
      <c r="DX185" s="4"/>
      <c r="DY185" s="4"/>
      <c r="DZ185" s="4"/>
      <c r="EA185" s="4"/>
    </row>
    <row r="186" spans="27:131" x14ac:dyDescent="0.25">
      <c r="AA186" s="11">
        <v>3</v>
      </c>
      <c r="AB186" s="9">
        <v>6</v>
      </c>
      <c r="AC186" s="9">
        <v>2</v>
      </c>
      <c r="AD186" s="9">
        <v>2</v>
      </c>
      <c r="AE186" s="9">
        <v>4</v>
      </c>
      <c r="AF186" s="9">
        <v>14</v>
      </c>
      <c r="BI186" s="11">
        <v>43</v>
      </c>
      <c r="BJ186" s="9">
        <v>6</v>
      </c>
      <c r="BK186" s="9">
        <v>8</v>
      </c>
      <c r="BL186" s="9">
        <v>4</v>
      </c>
      <c r="BM186" s="9">
        <v>6</v>
      </c>
      <c r="BN186" s="9">
        <v>24</v>
      </c>
      <c r="BO186" s="36">
        <f t="shared" si="9"/>
        <v>6</v>
      </c>
      <c r="BP186" s="36">
        <f t="shared" si="10"/>
        <v>4</v>
      </c>
      <c r="CL186"/>
      <c r="CM186"/>
      <c r="CN186"/>
      <c r="CO186"/>
      <c r="CP186"/>
      <c r="CQ186" s="36"/>
      <c r="CR186" s="36"/>
      <c r="DK186"/>
      <c r="DL186"/>
      <c r="DM186"/>
      <c r="DN186"/>
      <c r="DO186"/>
      <c r="DP186" s="36"/>
      <c r="DW186" s="4"/>
      <c r="DX186" s="4"/>
      <c r="DY186" s="4"/>
      <c r="DZ186" s="4"/>
      <c r="EA186" s="4"/>
    </row>
    <row r="187" spans="27:131" x14ac:dyDescent="0.25">
      <c r="AA187" s="11">
        <v>4</v>
      </c>
      <c r="AB187" s="9">
        <v>2</v>
      </c>
      <c r="AC187" s="9"/>
      <c r="AD187" s="9">
        <v>1</v>
      </c>
      <c r="AE187" s="9">
        <v>3</v>
      </c>
      <c r="AF187" s="9">
        <v>6</v>
      </c>
      <c r="BI187" s="11">
        <v>78</v>
      </c>
      <c r="BJ187" s="9">
        <v>3</v>
      </c>
      <c r="BK187" s="9">
        <v>11</v>
      </c>
      <c r="BL187" s="9">
        <v>5</v>
      </c>
      <c r="BM187" s="9">
        <v>5</v>
      </c>
      <c r="BN187" s="9">
        <v>24</v>
      </c>
      <c r="BO187" s="36">
        <f t="shared" si="9"/>
        <v>6</v>
      </c>
      <c r="BP187" s="36">
        <f t="shared" si="10"/>
        <v>4</v>
      </c>
      <c r="CL187"/>
      <c r="CM187"/>
      <c r="CN187"/>
      <c r="CO187"/>
      <c r="CP187"/>
      <c r="CQ187" s="36"/>
      <c r="CR187" s="36"/>
      <c r="DK187"/>
      <c r="DL187"/>
      <c r="DM187"/>
      <c r="DN187"/>
      <c r="DO187"/>
      <c r="DP187" s="36"/>
      <c r="DW187" s="4"/>
      <c r="DX187" s="4"/>
      <c r="DY187" s="4"/>
      <c r="DZ187" s="4"/>
      <c r="EA187" s="4"/>
    </row>
    <row r="188" spans="27:131" x14ac:dyDescent="0.25">
      <c r="AA188" s="11">
        <v>5</v>
      </c>
      <c r="AB188" s="9"/>
      <c r="AC188" s="9"/>
      <c r="AD188" s="9"/>
      <c r="AE188" s="9">
        <v>2</v>
      </c>
      <c r="AF188" s="9">
        <v>2</v>
      </c>
      <c r="BI188" s="11">
        <v>88</v>
      </c>
      <c r="BJ188" s="9">
        <v>4</v>
      </c>
      <c r="BK188" s="9">
        <v>8</v>
      </c>
      <c r="BL188" s="9">
        <v>5</v>
      </c>
      <c r="BM188" s="9">
        <v>4</v>
      </c>
      <c r="BN188" s="9">
        <v>21</v>
      </c>
      <c r="BO188" s="36">
        <f t="shared" si="9"/>
        <v>5.25</v>
      </c>
      <c r="BP188" s="36">
        <f t="shared" si="10"/>
        <v>3.5</v>
      </c>
      <c r="CL188"/>
      <c r="CM188"/>
      <c r="CN188"/>
      <c r="CO188"/>
      <c r="CP188"/>
      <c r="CQ188" s="36"/>
      <c r="CR188" s="36"/>
      <c r="DK188"/>
      <c r="DL188"/>
      <c r="DM188"/>
      <c r="DN188"/>
      <c r="DO188"/>
      <c r="DP188" s="36"/>
      <c r="DW188" s="4"/>
      <c r="DX188" s="4"/>
      <c r="DY188" s="4"/>
      <c r="DZ188" s="4"/>
      <c r="EA188" s="4"/>
    </row>
    <row r="189" spans="27:131" x14ac:dyDescent="0.25">
      <c r="AA189" s="11">
        <v>6</v>
      </c>
      <c r="AB189" s="9">
        <v>2</v>
      </c>
      <c r="AC189" s="9"/>
      <c r="AD189" s="9"/>
      <c r="AE189" s="9">
        <v>2</v>
      </c>
      <c r="AF189" s="9">
        <v>4</v>
      </c>
      <c r="BI189" s="8" t="s">
        <v>1275</v>
      </c>
      <c r="BJ189" s="9">
        <v>1432</v>
      </c>
      <c r="BK189" s="9">
        <v>1343</v>
      </c>
      <c r="BL189" s="9">
        <v>1442</v>
      </c>
      <c r="BM189" s="9">
        <v>1106</v>
      </c>
      <c r="BN189" s="9">
        <v>5323</v>
      </c>
      <c r="BO189" s="36">
        <f t="shared" si="9"/>
        <v>1330.75</v>
      </c>
      <c r="BP189" s="36">
        <f t="shared" si="10"/>
        <v>887.16666666666663</v>
      </c>
      <c r="CL189"/>
      <c r="CM189"/>
      <c r="CN189"/>
      <c r="CO189"/>
      <c r="CP189"/>
      <c r="CQ189" s="36"/>
      <c r="CR189" s="36"/>
      <c r="DK189"/>
      <c r="DL189"/>
      <c r="DM189"/>
      <c r="DN189"/>
      <c r="DO189"/>
      <c r="DP189" s="36"/>
      <c r="DW189" s="4"/>
      <c r="DX189" s="4"/>
      <c r="DY189" s="4"/>
      <c r="DZ189" s="4"/>
      <c r="EA189" s="4"/>
    </row>
    <row r="190" spans="27:131" x14ac:dyDescent="0.25">
      <c r="AA190" s="8">
        <v>306</v>
      </c>
      <c r="AB190" s="9">
        <v>20</v>
      </c>
      <c r="AC190" s="9">
        <v>19</v>
      </c>
      <c r="AD190" s="9">
        <v>21</v>
      </c>
      <c r="AE190" s="9">
        <v>16</v>
      </c>
      <c r="AF190" s="9">
        <v>76</v>
      </c>
      <c r="BO190" s="36">
        <f t="shared" si="9"/>
        <v>0</v>
      </c>
      <c r="BP190" s="36">
        <f t="shared" si="10"/>
        <v>0</v>
      </c>
      <c r="CQ190" s="36"/>
      <c r="CR190" s="36"/>
      <c r="DP190" s="36"/>
      <c r="DW190" s="4"/>
      <c r="DX190" s="4"/>
      <c r="DY190" s="4"/>
      <c r="DZ190" s="4"/>
      <c r="EA190" s="4"/>
    </row>
    <row r="191" spans="27:131" x14ac:dyDescent="0.25">
      <c r="AA191" s="11">
        <v>1</v>
      </c>
      <c r="AB191" s="9"/>
      <c r="AC191" s="9">
        <v>5</v>
      </c>
      <c r="AD191" s="9">
        <v>13</v>
      </c>
      <c r="AE191" s="9"/>
      <c r="AF191" s="9">
        <v>18</v>
      </c>
      <c r="BO191" s="36">
        <f t="shared" si="9"/>
        <v>0</v>
      </c>
      <c r="BP191" s="36">
        <f t="shared" si="10"/>
        <v>0</v>
      </c>
      <c r="CQ191" s="36"/>
      <c r="CR191" s="36"/>
      <c r="DP191" s="36"/>
      <c r="DW191" s="4"/>
      <c r="DX191" s="4"/>
      <c r="DY191" s="4"/>
      <c r="DZ191" s="4"/>
      <c r="EA191" s="4"/>
    </row>
    <row r="192" spans="27:131" x14ac:dyDescent="0.25">
      <c r="AA192" s="11">
        <v>2</v>
      </c>
      <c r="AB192" s="9">
        <v>2</v>
      </c>
      <c r="AC192" s="9">
        <v>13</v>
      </c>
      <c r="AD192" s="9">
        <v>8</v>
      </c>
      <c r="AE192" s="9">
        <v>8</v>
      </c>
      <c r="AF192" s="9">
        <v>31</v>
      </c>
      <c r="BO192" s="36">
        <f t="shared" si="9"/>
        <v>0</v>
      </c>
      <c r="BP192" s="36">
        <f t="shared" si="10"/>
        <v>0</v>
      </c>
      <c r="CQ192" s="36"/>
      <c r="CR192" s="36"/>
      <c r="DP192" s="36"/>
      <c r="DW192" s="4"/>
      <c r="DX192" s="4"/>
      <c r="DY192" s="4"/>
      <c r="DZ192" s="4"/>
      <c r="EA192" s="4"/>
    </row>
    <row r="193" spans="27:131" x14ac:dyDescent="0.25">
      <c r="AA193" s="11">
        <v>3</v>
      </c>
      <c r="AB193" s="9">
        <v>3</v>
      </c>
      <c r="AC193" s="9"/>
      <c r="AD193" s="9"/>
      <c r="AE193" s="9">
        <v>5</v>
      </c>
      <c r="AF193" s="9">
        <v>8</v>
      </c>
      <c r="BO193" s="36">
        <f t="shared" si="9"/>
        <v>0</v>
      </c>
      <c r="BP193" s="36">
        <f t="shared" si="10"/>
        <v>0</v>
      </c>
      <c r="CQ193" s="36"/>
      <c r="CR193" s="36"/>
      <c r="DP193" s="36"/>
      <c r="DW193" s="4"/>
      <c r="DX193" s="4"/>
      <c r="DY193" s="4"/>
      <c r="DZ193" s="4"/>
      <c r="EA193" s="4"/>
    </row>
    <row r="194" spans="27:131" x14ac:dyDescent="0.25">
      <c r="AA194" s="11">
        <v>4</v>
      </c>
      <c r="AB194" s="9">
        <v>8</v>
      </c>
      <c r="AC194" s="9"/>
      <c r="AD194" s="9"/>
      <c r="AE194" s="9"/>
      <c r="AF194" s="9">
        <v>8</v>
      </c>
      <c r="BO194" s="36">
        <f t="shared" si="9"/>
        <v>0</v>
      </c>
      <c r="BP194" s="36">
        <f t="shared" si="10"/>
        <v>0</v>
      </c>
      <c r="CQ194" s="36"/>
      <c r="CR194" s="36"/>
      <c r="DP194" s="36"/>
      <c r="DW194" s="4"/>
      <c r="DX194" s="4"/>
      <c r="DY194" s="4"/>
      <c r="DZ194" s="4"/>
      <c r="EA194" s="4"/>
    </row>
    <row r="195" spans="27:131" x14ac:dyDescent="0.25">
      <c r="AA195" s="11">
        <v>5</v>
      </c>
      <c r="AB195" s="9">
        <v>3</v>
      </c>
      <c r="AC195" s="9">
        <v>1</v>
      </c>
      <c r="AD195" s="9"/>
      <c r="AE195" s="9">
        <v>2</v>
      </c>
      <c r="AF195" s="9">
        <v>6</v>
      </c>
      <c r="BO195" s="36">
        <f t="shared" si="9"/>
        <v>0</v>
      </c>
      <c r="BP195" s="36">
        <f t="shared" si="10"/>
        <v>0</v>
      </c>
      <c r="CQ195" s="36"/>
      <c r="CR195" s="36"/>
      <c r="DP195" s="36"/>
      <c r="DW195" s="4"/>
      <c r="DX195" s="4"/>
      <c r="DY195" s="4"/>
      <c r="DZ195" s="4"/>
      <c r="EA195" s="4"/>
    </row>
    <row r="196" spans="27:131" x14ac:dyDescent="0.25">
      <c r="AA196" s="11">
        <v>6</v>
      </c>
      <c r="AB196" s="9">
        <v>4</v>
      </c>
      <c r="AC196" s="9"/>
      <c r="AD196" s="9"/>
      <c r="AE196" s="9">
        <v>1</v>
      </c>
      <c r="AF196" s="9">
        <v>5</v>
      </c>
      <c r="BO196" s="36">
        <f t="shared" si="9"/>
        <v>0</v>
      </c>
      <c r="BP196" s="36">
        <f t="shared" si="10"/>
        <v>0</v>
      </c>
      <c r="CQ196" s="36"/>
      <c r="CR196" s="36"/>
      <c r="DP196" s="36"/>
      <c r="DW196" s="4"/>
      <c r="DX196" s="4"/>
      <c r="DY196" s="4"/>
      <c r="DZ196" s="4"/>
      <c r="EA196" s="4"/>
    </row>
    <row r="197" spans="27:131" x14ac:dyDescent="0.25">
      <c r="AA197" s="8" t="s">
        <v>1275</v>
      </c>
      <c r="AB197" s="9">
        <v>1289</v>
      </c>
      <c r="AC197" s="9">
        <v>1378</v>
      </c>
      <c r="AD197" s="9">
        <v>1385</v>
      </c>
      <c r="AE197" s="9">
        <v>1075</v>
      </c>
      <c r="AF197" s="9">
        <v>5127</v>
      </c>
      <c r="BO197" s="36">
        <f t="shared" si="9"/>
        <v>0</v>
      </c>
      <c r="BP197" s="36">
        <f t="shared" si="10"/>
        <v>0</v>
      </c>
      <c r="CQ197" s="36"/>
      <c r="CR197" s="36"/>
      <c r="DP197" s="36"/>
      <c r="DW197" s="4"/>
      <c r="DX197" s="4"/>
      <c r="DY197" s="4"/>
      <c r="DZ197" s="4"/>
      <c r="EA197" s="4"/>
    </row>
    <row r="198" spans="27:131" x14ac:dyDescent="0.25">
      <c r="BO198" s="36">
        <f t="shared" si="9"/>
        <v>0</v>
      </c>
      <c r="BP198" s="36">
        <f t="shared" si="10"/>
        <v>0</v>
      </c>
      <c r="CQ198" s="36"/>
      <c r="CR198" s="36"/>
      <c r="DP198" s="36"/>
      <c r="DW198" s="4"/>
      <c r="DX198" s="4"/>
      <c r="DY198" s="4"/>
      <c r="DZ198" s="4"/>
      <c r="EA198" s="4"/>
    </row>
    <row r="199" spans="27:131" x14ac:dyDescent="0.25">
      <c r="BO199" s="36">
        <f t="shared" ref="BO199:BO235" si="11">+BN199/4</f>
        <v>0</v>
      </c>
      <c r="BP199" s="36">
        <f t="shared" ref="BP199:BP235" si="12">+BO199/1.5</f>
        <v>0</v>
      </c>
      <c r="CQ199" s="36"/>
      <c r="CR199" s="36"/>
      <c r="DP199" s="36"/>
      <c r="DW199" s="4"/>
      <c r="DX199" s="4"/>
      <c r="DY199" s="4"/>
      <c r="DZ199" s="4"/>
      <c r="EA199" s="4"/>
    </row>
    <row r="200" spans="27:131" x14ac:dyDescent="0.25">
      <c r="BO200" s="36">
        <f t="shared" si="11"/>
        <v>0</v>
      </c>
      <c r="BP200" s="36">
        <f t="shared" si="12"/>
        <v>0</v>
      </c>
      <c r="CQ200" s="36"/>
      <c r="CR200" s="36"/>
      <c r="DP200" s="36"/>
      <c r="DW200" s="4"/>
      <c r="DX200" s="4"/>
      <c r="DY200" s="4"/>
      <c r="DZ200" s="4"/>
      <c r="EA200" s="4"/>
    </row>
    <row r="201" spans="27:131" x14ac:dyDescent="0.25">
      <c r="BO201" s="36">
        <f t="shared" si="11"/>
        <v>0</v>
      </c>
      <c r="BP201" s="36">
        <f t="shared" si="12"/>
        <v>0</v>
      </c>
      <c r="CQ201" s="36"/>
      <c r="CR201" s="36"/>
      <c r="DP201" s="36"/>
      <c r="DW201" s="4"/>
      <c r="DX201" s="4"/>
      <c r="DY201" s="4"/>
      <c r="DZ201" s="4"/>
      <c r="EA201" s="4"/>
    </row>
    <row r="202" spans="27:131" x14ac:dyDescent="0.25">
      <c r="BO202" s="36">
        <f t="shared" si="11"/>
        <v>0</v>
      </c>
      <c r="BP202" s="36">
        <f t="shared" si="12"/>
        <v>0</v>
      </c>
      <c r="CQ202" s="36"/>
      <c r="CR202" s="36"/>
      <c r="DP202" s="36"/>
      <c r="DW202" s="4"/>
      <c r="DX202" s="4"/>
      <c r="DY202" s="4"/>
      <c r="DZ202" s="4"/>
      <c r="EA202" s="4"/>
    </row>
    <row r="203" spans="27:131" x14ac:dyDescent="0.25">
      <c r="BO203" s="36">
        <f t="shared" si="11"/>
        <v>0</v>
      </c>
      <c r="BP203" s="36">
        <f t="shared" si="12"/>
        <v>0</v>
      </c>
      <c r="CQ203" s="36"/>
      <c r="CR203" s="36"/>
      <c r="DP203" s="36"/>
      <c r="DW203" s="4"/>
      <c r="DX203" s="4"/>
      <c r="DY203" s="4"/>
      <c r="DZ203" s="4"/>
      <c r="EA203" s="4"/>
    </row>
    <row r="204" spans="27:131" x14ac:dyDescent="0.25">
      <c r="BO204" s="36">
        <f t="shared" si="11"/>
        <v>0</v>
      </c>
      <c r="BP204" s="36">
        <f t="shared" si="12"/>
        <v>0</v>
      </c>
      <c r="CQ204" s="36"/>
      <c r="CR204" s="36"/>
      <c r="DP204" s="36"/>
      <c r="DW204" s="4"/>
      <c r="DX204" s="4"/>
      <c r="DY204" s="4"/>
      <c r="DZ204" s="4"/>
      <c r="EA204" s="4"/>
    </row>
    <row r="205" spans="27:131" x14ac:dyDescent="0.25">
      <c r="BO205" s="36">
        <f t="shared" si="11"/>
        <v>0</v>
      </c>
      <c r="BP205" s="36">
        <f t="shared" si="12"/>
        <v>0</v>
      </c>
      <c r="CQ205" s="36"/>
      <c r="CR205" s="36"/>
      <c r="DP205" s="36"/>
      <c r="DW205" s="4"/>
      <c r="DX205" s="4"/>
      <c r="DY205" s="4"/>
      <c r="DZ205" s="4"/>
      <c r="EA205" s="4"/>
    </row>
    <row r="206" spans="27:131" x14ac:dyDescent="0.25">
      <c r="BO206" s="36">
        <f t="shared" si="11"/>
        <v>0</v>
      </c>
      <c r="BP206" s="36">
        <f t="shared" si="12"/>
        <v>0</v>
      </c>
      <c r="CQ206" s="36"/>
      <c r="CR206" s="36"/>
      <c r="DP206" s="36"/>
      <c r="DW206" s="4"/>
      <c r="DX206" s="4"/>
      <c r="DY206" s="4"/>
      <c r="DZ206" s="4"/>
      <c r="EA206" s="4"/>
    </row>
    <row r="207" spans="27:131" x14ac:dyDescent="0.25">
      <c r="BO207" s="36">
        <f t="shared" si="11"/>
        <v>0</v>
      </c>
      <c r="BP207" s="36">
        <f t="shared" si="12"/>
        <v>0</v>
      </c>
      <c r="CQ207" s="36"/>
      <c r="CR207" s="36"/>
      <c r="DP207" s="36"/>
      <c r="DW207" s="4"/>
      <c r="DX207" s="4"/>
      <c r="DY207" s="4"/>
      <c r="DZ207" s="4"/>
      <c r="EA207" s="4"/>
    </row>
    <row r="208" spans="27:131" x14ac:dyDescent="0.25">
      <c r="BO208" s="36">
        <f t="shared" si="11"/>
        <v>0</v>
      </c>
      <c r="BP208" s="36">
        <f t="shared" si="12"/>
        <v>0</v>
      </c>
      <c r="CQ208" s="36"/>
      <c r="CR208" s="36"/>
      <c r="DP208" s="36"/>
      <c r="DW208" s="4"/>
      <c r="DX208" s="4"/>
      <c r="DY208" s="4"/>
      <c r="DZ208" s="4"/>
      <c r="EA208" s="4"/>
    </row>
    <row r="209" spans="67:131" x14ac:dyDescent="0.25">
      <c r="BO209" s="36">
        <f t="shared" si="11"/>
        <v>0</v>
      </c>
      <c r="BP209" s="36">
        <f t="shared" si="12"/>
        <v>0</v>
      </c>
      <c r="CQ209" s="36"/>
      <c r="CR209" s="36"/>
      <c r="DP209" s="36"/>
      <c r="DW209" s="4"/>
      <c r="DX209" s="4"/>
      <c r="DY209" s="4"/>
      <c r="DZ209" s="4"/>
      <c r="EA209" s="4"/>
    </row>
    <row r="210" spans="67:131" x14ac:dyDescent="0.25">
      <c r="BO210" s="36">
        <f t="shared" si="11"/>
        <v>0</v>
      </c>
      <c r="BP210" s="36">
        <f t="shared" si="12"/>
        <v>0</v>
      </c>
      <c r="CQ210" s="36"/>
      <c r="CR210" s="36"/>
      <c r="DP210" s="36"/>
      <c r="DW210" s="4"/>
      <c r="DX210" s="4"/>
      <c r="DY210" s="4"/>
      <c r="DZ210" s="4"/>
      <c r="EA210" s="4"/>
    </row>
    <row r="211" spans="67:131" x14ac:dyDescent="0.25">
      <c r="BO211" s="36">
        <f t="shared" si="11"/>
        <v>0</v>
      </c>
      <c r="BP211" s="36">
        <f t="shared" si="12"/>
        <v>0</v>
      </c>
      <c r="CQ211" s="36"/>
      <c r="CR211" s="36"/>
      <c r="DP211" s="36"/>
      <c r="DW211" s="4"/>
      <c r="DX211" s="4"/>
      <c r="DY211" s="4"/>
      <c r="DZ211" s="4"/>
      <c r="EA211" s="4"/>
    </row>
    <row r="212" spans="67:131" x14ac:dyDescent="0.25">
      <c r="BO212" s="36">
        <f t="shared" si="11"/>
        <v>0</v>
      </c>
      <c r="BP212" s="36">
        <f t="shared" si="12"/>
        <v>0</v>
      </c>
      <c r="CQ212" s="36"/>
      <c r="CR212" s="36"/>
      <c r="DP212" s="36"/>
      <c r="DW212" s="4"/>
      <c r="DX212" s="4"/>
      <c r="DY212" s="4"/>
      <c r="DZ212" s="4"/>
      <c r="EA212" s="4"/>
    </row>
    <row r="213" spans="67:131" x14ac:dyDescent="0.25">
      <c r="BO213" s="36">
        <f t="shared" si="11"/>
        <v>0</v>
      </c>
      <c r="BP213" s="36">
        <f t="shared" si="12"/>
        <v>0</v>
      </c>
      <c r="CQ213" s="36"/>
      <c r="CR213" s="36"/>
      <c r="DP213" s="36"/>
      <c r="DW213" s="4"/>
      <c r="DX213" s="4"/>
      <c r="DY213" s="4"/>
      <c r="DZ213" s="4"/>
      <c r="EA213" s="4"/>
    </row>
    <row r="214" spans="67:131" x14ac:dyDescent="0.25">
      <c r="BO214" s="36">
        <f t="shared" si="11"/>
        <v>0</v>
      </c>
      <c r="BP214" s="36">
        <f t="shared" si="12"/>
        <v>0</v>
      </c>
      <c r="CQ214" s="36"/>
      <c r="CR214" s="36"/>
      <c r="DP214" s="36"/>
      <c r="DW214" s="4"/>
      <c r="DX214" s="4"/>
      <c r="DY214" s="4"/>
      <c r="DZ214" s="4"/>
      <c r="EA214" s="4"/>
    </row>
    <row r="215" spans="67:131" x14ac:dyDescent="0.25">
      <c r="BO215" s="36">
        <f t="shared" si="11"/>
        <v>0</v>
      </c>
      <c r="BP215" s="36">
        <f t="shared" si="12"/>
        <v>0</v>
      </c>
      <c r="CQ215" s="36"/>
      <c r="CR215" s="36"/>
      <c r="DP215" s="36"/>
      <c r="DW215" s="4"/>
      <c r="DX215" s="4"/>
      <c r="DY215" s="4"/>
      <c r="DZ215" s="4"/>
      <c r="EA215" s="4"/>
    </row>
    <row r="216" spans="67:131" x14ac:dyDescent="0.25">
      <c r="BO216" s="36">
        <f t="shared" si="11"/>
        <v>0</v>
      </c>
      <c r="BP216" s="36">
        <f t="shared" si="12"/>
        <v>0</v>
      </c>
      <c r="CQ216" s="36"/>
      <c r="CR216" s="36"/>
      <c r="DP216" s="36"/>
      <c r="DW216" s="4"/>
      <c r="DX216" s="4"/>
      <c r="DY216" s="4"/>
      <c r="DZ216" s="4"/>
      <c r="EA216" s="4"/>
    </row>
    <row r="217" spans="67:131" x14ac:dyDescent="0.25">
      <c r="BO217" s="36">
        <f t="shared" si="11"/>
        <v>0</v>
      </c>
      <c r="BP217" s="36">
        <f t="shared" si="12"/>
        <v>0</v>
      </c>
      <c r="CQ217" s="36"/>
      <c r="CR217" s="36"/>
      <c r="DP217" s="36"/>
      <c r="DW217" s="4"/>
      <c r="DX217" s="4"/>
      <c r="DY217" s="4"/>
      <c r="DZ217" s="4"/>
      <c r="EA217" s="4"/>
    </row>
    <row r="218" spans="67:131" x14ac:dyDescent="0.25">
      <c r="BO218" s="36">
        <f t="shared" si="11"/>
        <v>0</v>
      </c>
      <c r="BP218" s="36">
        <f t="shared" si="12"/>
        <v>0</v>
      </c>
      <c r="CQ218" s="36"/>
      <c r="CR218" s="36"/>
      <c r="DP218" s="36"/>
      <c r="DW218" s="4"/>
      <c r="DX218" s="4"/>
      <c r="DY218" s="4"/>
      <c r="DZ218" s="4"/>
      <c r="EA218" s="4"/>
    </row>
    <row r="219" spans="67:131" x14ac:dyDescent="0.25">
      <c r="BO219" s="36">
        <f t="shared" si="11"/>
        <v>0</v>
      </c>
      <c r="BP219" s="36">
        <f t="shared" si="12"/>
        <v>0</v>
      </c>
      <c r="CQ219" s="36"/>
      <c r="CR219" s="36"/>
      <c r="DP219" s="36"/>
      <c r="DW219" s="4"/>
      <c r="DX219" s="4"/>
      <c r="DY219" s="4"/>
      <c r="DZ219" s="4"/>
      <c r="EA219" s="4"/>
    </row>
    <row r="220" spans="67:131" x14ac:dyDescent="0.25">
      <c r="BO220" s="36">
        <f t="shared" si="11"/>
        <v>0</v>
      </c>
      <c r="BP220" s="36">
        <f t="shared" si="12"/>
        <v>0</v>
      </c>
      <c r="CQ220" s="36"/>
      <c r="CR220" s="36"/>
      <c r="DP220" s="36"/>
      <c r="DW220" s="4"/>
      <c r="DX220" s="4"/>
      <c r="DY220" s="4"/>
      <c r="DZ220" s="4"/>
      <c r="EA220" s="4"/>
    </row>
    <row r="221" spans="67:131" x14ac:dyDescent="0.25">
      <c r="BO221" s="36">
        <f t="shared" si="11"/>
        <v>0</v>
      </c>
      <c r="BP221" s="36">
        <f t="shared" si="12"/>
        <v>0</v>
      </c>
      <c r="CQ221" s="36"/>
      <c r="CR221" s="36"/>
      <c r="DP221" s="36"/>
      <c r="DW221" s="4"/>
      <c r="DX221" s="4"/>
      <c r="DY221" s="4"/>
      <c r="DZ221" s="4"/>
      <c r="EA221" s="4"/>
    </row>
    <row r="222" spans="67:131" x14ac:dyDescent="0.25">
      <c r="BO222" s="36">
        <f t="shared" si="11"/>
        <v>0</v>
      </c>
      <c r="BP222" s="36">
        <f t="shared" si="12"/>
        <v>0</v>
      </c>
      <c r="CQ222" s="36"/>
      <c r="CR222" s="36"/>
      <c r="DP222" s="36"/>
      <c r="DW222" s="4"/>
      <c r="DX222" s="4"/>
      <c r="DY222" s="4"/>
      <c r="DZ222" s="4"/>
      <c r="EA222" s="4"/>
    </row>
    <row r="223" spans="67:131" x14ac:dyDescent="0.25">
      <c r="BO223" s="36">
        <f t="shared" si="11"/>
        <v>0</v>
      </c>
      <c r="BP223" s="36">
        <f t="shared" si="12"/>
        <v>0</v>
      </c>
      <c r="CQ223" s="36"/>
      <c r="CR223" s="36"/>
      <c r="DP223" s="36"/>
      <c r="DW223" s="4"/>
      <c r="DX223" s="4"/>
      <c r="DY223" s="4"/>
      <c r="DZ223" s="4"/>
      <c r="EA223" s="4"/>
    </row>
    <row r="224" spans="67:131" x14ac:dyDescent="0.25">
      <c r="BO224" s="36">
        <f t="shared" si="11"/>
        <v>0</v>
      </c>
      <c r="BP224" s="36">
        <f t="shared" si="12"/>
        <v>0</v>
      </c>
      <c r="CQ224" s="36"/>
      <c r="CR224" s="36"/>
      <c r="DP224" s="36"/>
      <c r="DW224" s="4"/>
      <c r="DX224" s="4"/>
      <c r="DY224" s="4"/>
      <c r="DZ224" s="4"/>
      <c r="EA224" s="4"/>
    </row>
    <row r="225" spans="67:131" x14ac:dyDescent="0.25">
      <c r="BO225" s="36">
        <f t="shared" si="11"/>
        <v>0</v>
      </c>
      <c r="BP225" s="36">
        <f t="shared" si="12"/>
        <v>0</v>
      </c>
      <c r="CQ225" s="36"/>
      <c r="CR225" s="36"/>
      <c r="DP225" s="36"/>
      <c r="DW225" s="4"/>
      <c r="DX225" s="4"/>
      <c r="DY225" s="4"/>
      <c r="DZ225" s="4"/>
      <c r="EA225" s="4"/>
    </row>
    <row r="226" spans="67:131" x14ac:dyDescent="0.25">
      <c r="BO226" s="36">
        <f t="shared" si="11"/>
        <v>0</v>
      </c>
      <c r="BP226" s="36">
        <f t="shared" si="12"/>
        <v>0</v>
      </c>
      <c r="CQ226" s="36"/>
      <c r="CR226" s="36"/>
      <c r="DP226" s="36"/>
      <c r="DW226" s="4"/>
      <c r="DX226" s="4"/>
      <c r="DY226" s="4"/>
      <c r="DZ226" s="4"/>
      <c r="EA226" s="4"/>
    </row>
    <row r="227" spans="67:131" x14ac:dyDescent="0.25">
      <c r="BO227" s="36">
        <f t="shared" si="11"/>
        <v>0</v>
      </c>
      <c r="BP227" s="36">
        <f t="shared" si="12"/>
        <v>0</v>
      </c>
      <c r="CQ227" s="36"/>
      <c r="CR227" s="36"/>
      <c r="DP227" s="36"/>
      <c r="DW227" s="4"/>
      <c r="DX227" s="4"/>
      <c r="DY227" s="4"/>
      <c r="DZ227" s="4"/>
      <c r="EA227" s="4"/>
    </row>
    <row r="228" spans="67:131" x14ac:dyDescent="0.25">
      <c r="BO228" s="36">
        <f t="shared" si="11"/>
        <v>0</v>
      </c>
      <c r="BP228" s="36">
        <f t="shared" si="12"/>
        <v>0</v>
      </c>
      <c r="CQ228" s="36"/>
      <c r="CR228" s="36"/>
      <c r="DP228" s="36"/>
      <c r="DW228" s="4"/>
      <c r="DX228" s="4"/>
      <c r="DY228" s="4"/>
      <c r="DZ228" s="4"/>
      <c r="EA228" s="4"/>
    </row>
    <row r="229" spans="67:131" x14ac:dyDescent="0.25">
      <c r="BO229" s="36">
        <f t="shared" si="11"/>
        <v>0</v>
      </c>
      <c r="BP229" s="36">
        <f t="shared" si="12"/>
        <v>0</v>
      </c>
      <c r="CQ229" s="36"/>
      <c r="CR229" s="36"/>
      <c r="DP229" s="36"/>
      <c r="DW229" s="4"/>
      <c r="DX229" s="4"/>
      <c r="DY229" s="4"/>
      <c r="DZ229" s="4"/>
      <c r="EA229" s="4"/>
    </row>
    <row r="230" spans="67:131" x14ac:dyDescent="0.25">
      <c r="BO230" s="36">
        <f t="shared" si="11"/>
        <v>0</v>
      </c>
      <c r="BP230" s="36">
        <f t="shared" si="12"/>
        <v>0</v>
      </c>
      <c r="CQ230" s="36"/>
      <c r="CR230" s="36"/>
      <c r="DP230" s="36"/>
      <c r="DW230" s="4"/>
      <c r="DX230" s="4"/>
      <c r="DY230" s="4"/>
      <c r="DZ230" s="4"/>
      <c r="EA230" s="4"/>
    </row>
    <row r="231" spans="67:131" x14ac:dyDescent="0.25">
      <c r="BO231" s="36">
        <f t="shared" si="11"/>
        <v>0</v>
      </c>
      <c r="BP231" s="36">
        <f t="shared" si="12"/>
        <v>0</v>
      </c>
      <c r="CQ231" s="36"/>
      <c r="CR231" s="36"/>
      <c r="DP231" s="36"/>
      <c r="DW231" s="4"/>
      <c r="DX231" s="4"/>
      <c r="DY231" s="4"/>
      <c r="DZ231" s="4"/>
      <c r="EA231" s="4"/>
    </row>
    <row r="232" spans="67:131" x14ac:dyDescent="0.25">
      <c r="BO232" s="36">
        <f t="shared" si="11"/>
        <v>0</v>
      </c>
      <c r="BP232" s="36">
        <f t="shared" si="12"/>
        <v>0</v>
      </c>
      <c r="CQ232" s="36"/>
      <c r="CR232" s="36"/>
      <c r="DP232" s="36"/>
      <c r="DW232" s="4"/>
      <c r="DX232" s="4"/>
      <c r="DY232" s="4"/>
      <c r="DZ232" s="4"/>
      <c r="EA232" s="4"/>
    </row>
    <row r="233" spans="67:131" x14ac:dyDescent="0.25">
      <c r="BO233" s="36">
        <f t="shared" si="11"/>
        <v>0</v>
      </c>
      <c r="BP233" s="36">
        <f t="shared" si="12"/>
        <v>0</v>
      </c>
      <c r="CQ233" s="36"/>
      <c r="CR233" s="36"/>
      <c r="DP233" s="36"/>
      <c r="DW233" s="4"/>
      <c r="DX233" s="4"/>
      <c r="DY233" s="4"/>
      <c r="DZ233" s="4"/>
      <c r="EA233" s="4"/>
    </row>
    <row r="234" spans="67:131" x14ac:dyDescent="0.25">
      <c r="BO234" s="36">
        <f t="shared" si="11"/>
        <v>0</v>
      </c>
      <c r="BP234" s="36">
        <f t="shared" si="12"/>
        <v>0</v>
      </c>
      <c r="CQ234" s="36"/>
      <c r="CR234" s="36"/>
      <c r="DP234" s="36"/>
      <c r="DW234" s="4"/>
      <c r="DX234" s="4"/>
      <c r="DY234" s="4"/>
      <c r="DZ234" s="4"/>
      <c r="EA234" s="4"/>
    </row>
    <row r="235" spans="67:131" x14ac:dyDescent="0.25">
      <c r="BO235" s="36">
        <f t="shared" si="11"/>
        <v>0</v>
      </c>
      <c r="BP235" s="36">
        <f t="shared" si="12"/>
        <v>0</v>
      </c>
      <c r="CQ235" s="36"/>
      <c r="CR235" s="36"/>
      <c r="DP235" s="36"/>
      <c r="DW235" s="4"/>
      <c r="DX235" s="4"/>
      <c r="DY235" s="4"/>
      <c r="DZ235" s="4"/>
      <c r="EA235" s="4"/>
    </row>
    <row r="236" spans="67:131" x14ac:dyDescent="0.25">
      <c r="DW236" s="4"/>
      <c r="DX236" s="4"/>
      <c r="DY236" s="4"/>
      <c r="DZ236" s="4"/>
      <c r="EA236" s="4"/>
    </row>
    <row r="237" spans="67:131" x14ac:dyDescent="0.25">
      <c r="DW237" s="4"/>
      <c r="DX237" s="4"/>
      <c r="DY237" s="4"/>
      <c r="DZ237" s="4"/>
      <c r="EA237" s="4"/>
    </row>
    <row r="238" spans="67:131" x14ac:dyDescent="0.25">
      <c r="DW238" s="4"/>
      <c r="DX238" s="4"/>
      <c r="DY238" s="4"/>
      <c r="DZ238" s="4"/>
      <c r="EA238" s="4"/>
    </row>
    <row r="239" spans="67:131" x14ac:dyDescent="0.25">
      <c r="DW239" s="4"/>
      <c r="DX239" s="4"/>
      <c r="DY239" s="4"/>
      <c r="DZ239" s="4"/>
      <c r="EA239" s="4"/>
    </row>
    <row r="240" spans="67:131" x14ac:dyDescent="0.25">
      <c r="DW240" s="4"/>
      <c r="DX240" s="4"/>
      <c r="DY240" s="4"/>
      <c r="DZ240" s="4"/>
      <c r="EA240" s="4"/>
    </row>
    <row r="241" spans="127:131" x14ac:dyDescent="0.25">
      <c r="DW241" s="4"/>
      <c r="DX241" s="4"/>
      <c r="DY241" s="4"/>
      <c r="DZ241" s="4"/>
      <c r="EA241" s="4"/>
    </row>
    <row r="242" spans="127:131" x14ac:dyDescent="0.25">
      <c r="DW242" s="4"/>
      <c r="DX242" s="4"/>
      <c r="DY242" s="4"/>
      <c r="DZ242" s="4"/>
      <c r="EA242" s="4"/>
    </row>
    <row r="243" spans="127:131" x14ac:dyDescent="0.25">
      <c r="DW243" s="4"/>
      <c r="DX243" s="4"/>
      <c r="DY243" s="4"/>
      <c r="DZ243" s="4"/>
      <c r="EA243" s="4"/>
    </row>
    <row r="244" spans="127:131" x14ac:dyDescent="0.25">
      <c r="DW244" s="4"/>
      <c r="DX244" s="4"/>
      <c r="DY244" s="4"/>
      <c r="DZ244" s="4"/>
      <c r="EA244" s="4"/>
    </row>
    <row r="245" spans="127:131" x14ac:dyDescent="0.25">
      <c r="DW245" s="4"/>
      <c r="DX245" s="4"/>
      <c r="DY245" s="4"/>
      <c r="DZ245" s="4"/>
      <c r="EA245" s="4"/>
    </row>
    <row r="246" spans="127:131" x14ac:dyDescent="0.25">
      <c r="DW246" s="4"/>
      <c r="DX246" s="4"/>
      <c r="DY246" s="4"/>
      <c r="DZ246" s="4"/>
      <c r="EA246" s="4"/>
    </row>
    <row r="247" spans="127:131" x14ac:dyDescent="0.25">
      <c r="DW247" s="4"/>
      <c r="DX247" s="4"/>
      <c r="DY247" s="4"/>
      <c r="DZ247" s="4"/>
      <c r="EA247" s="4"/>
    </row>
    <row r="248" spans="127:131" x14ac:dyDescent="0.25">
      <c r="DW248" s="4"/>
      <c r="DX248" s="4"/>
      <c r="DY248" s="4"/>
      <c r="DZ248" s="4"/>
      <c r="EA248" s="4"/>
    </row>
    <row r="249" spans="127:131" x14ac:dyDescent="0.25">
      <c r="DW249" s="4"/>
      <c r="DX249" s="4"/>
      <c r="DY249" s="4"/>
      <c r="DZ249" s="4"/>
      <c r="EA249" s="4"/>
    </row>
    <row r="250" spans="127:131" x14ac:dyDescent="0.25">
      <c r="DW250" s="4"/>
      <c r="DX250" s="4"/>
      <c r="DY250" s="4"/>
      <c r="DZ250" s="4"/>
      <c r="EA250" s="4"/>
    </row>
    <row r="251" spans="127:131" x14ac:dyDescent="0.25">
      <c r="DW251" s="4"/>
      <c r="DX251" s="4"/>
      <c r="DY251" s="4"/>
      <c r="DZ251" s="4"/>
      <c r="EA251" s="4"/>
    </row>
    <row r="252" spans="127:131" x14ac:dyDescent="0.25">
      <c r="DW252" s="4"/>
      <c r="DX252" s="4"/>
      <c r="DY252" s="4"/>
      <c r="DZ252" s="4"/>
      <c r="EA252" s="4"/>
    </row>
    <row r="253" spans="127:131" x14ac:dyDescent="0.25">
      <c r="DW253" s="4"/>
      <c r="DX253" s="4"/>
      <c r="DY253" s="4"/>
      <c r="DZ253" s="4"/>
      <c r="EA253" s="4"/>
    </row>
    <row r="254" spans="127:131" x14ac:dyDescent="0.25">
      <c r="DW254" s="4"/>
      <c r="DX254" s="4"/>
      <c r="DY254" s="4"/>
      <c r="DZ254" s="4"/>
      <c r="EA254" s="4"/>
    </row>
    <row r="255" spans="127:131" x14ac:dyDescent="0.25">
      <c r="DW255" s="4"/>
      <c r="DX255" s="4"/>
      <c r="DY255" s="4"/>
      <c r="DZ255" s="4"/>
      <c r="EA255" s="4"/>
    </row>
    <row r="256" spans="127:131" x14ac:dyDescent="0.25">
      <c r="DW256" s="4"/>
      <c r="DX256" s="4"/>
      <c r="DY256" s="4"/>
      <c r="DZ256" s="4"/>
      <c r="EA256" s="4"/>
    </row>
    <row r="257" spans="127:131" x14ac:dyDescent="0.25">
      <c r="DW257" s="4"/>
      <c r="DX257" s="4"/>
      <c r="DY257" s="4"/>
      <c r="DZ257" s="4"/>
      <c r="EA257" s="4"/>
    </row>
    <row r="258" spans="127:131" x14ac:dyDescent="0.25">
      <c r="DW258" s="4"/>
      <c r="DX258" s="4"/>
      <c r="DY258" s="4"/>
      <c r="DZ258" s="4"/>
      <c r="EA258" s="4"/>
    </row>
    <row r="259" spans="127:131" x14ac:dyDescent="0.25">
      <c r="DW259" s="4"/>
      <c r="DX259" s="4"/>
      <c r="DY259" s="4"/>
      <c r="DZ259" s="4"/>
      <c r="EA259" s="4"/>
    </row>
    <row r="260" spans="127:131" x14ac:dyDescent="0.25">
      <c r="DW260" s="4"/>
      <c r="DX260" s="4"/>
      <c r="DY260" s="4"/>
      <c r="DZ260" s="4"/>
      <c r="EA260" s="4"/>
    </row>
    <row r="261" spans="127:131" x14ac:dyDescent="0.25">
      <c r="DW261" s="4"/>
      <c r="DX261" s="4"/>
      <c r="DY261" s="4"/>
      <c r="DZ261" s="4"/>
      <c r="EA261" s="4"/>
    </row>
    <row r="262" spans="127:131" x14ac:dyDescent="0.25">
      <c r="DW262" s="4"/>
      <c r="DX262" s="4"/>
      <c r="DY262" s="4"/>
      <c r="DZ262" s="4"/>
      <c r="EA262" s="4"/>
    </row>
    <row r="263" spans="127:131" x14ac:dyDescent="0.25">
      <c r="DW263" s="4"/>
      <c r="DX263" s="4"/>
      <c r="DY263" s="4"/>
      <c r="DZ263" s="4"/>
      <c r="EA263" s="4"/>
    </row>
    <row r="264" spans="127:131" x14ac:dyDescent="0.25">
      <c r="DW264" s="4"/>
      <c r="DX264" s="4"/>
      <c r="DY264" s="4"/>
      <c r="DZ264" s="4"/>
      <c r="EA264" s="4"/>
    </row>
    <row r="265" spans="127:131" x14ac:dyDescent="0.25">
      <c r="DW265" s="4"/>
      <c r="DX265" s="4"/>
      <c r="DY265" s="4"/>
      <c r="DZ265" s="4"/>
      <c r="EA265" s="4"/>
    </row>
    <row r="266" spans="127:131" x14ac:dyDescent="0.25">
      <c r="DW266" s="4"/>
      <c r="DX266" s="4"/>
      <c r="DY266" s="4"/>
      <c r="DZ266" s="4"/>
      <c r="EA266" s="4"/>
    </row>
    <row r="267" spans="127:131" x14ac:dyDescent="0.25">
      <c r="DW267" s="4"/>
      <c r="DX267" s="4"/>
      <c r="DY267" s="4"/>
      <c r="DZ267" s="4"/>
      <c r="EA267" s="4"/>
    </row>
    <row r="268" spans="127:131" x14ac:dyDescent="0.25">
      <c r="DW268" s="4"/>
      <c r="DX268" s="4"/>
      <c r="DY268" s="4"/>
      <c r="DZ268" s="4"/>
      <c r="EA268" s="4"/>
    </row>
    <row r="269" spans="127:131" x14ac:dyDescent="0.25">
      <c r="DW269" s="4"/>
      <c r="DX269" s="4"/>
      <c r="DY269" s="4"/>
      <c r="DZ269" s="4"/>
      <c r="EA269" s="4"/>
    </row>
    <row r="270" spans="127:131" x14ac:dyDescent="0.25">
      <c r="DW270" s="4"/>
      <c r="DX270" s="4"/>
      <c r="DY270" s="4"/>
      <c r="DZ270" s="4"/>
      <c r="EA270" s="4"/>
    </row>
    <row r="271" spans="127:131" x14ac:dyDescent="0.25">
      <c r="DW271" s="4"/>
      <c r="DX271" s="4"/>
      <c r="DY271" s="4"/>
      <c r="DZ271" s="4"/>
      <c r="EA271" s="4"/>
    </row>
    <row r="272" spans="127:131" x14ac:dyDescent="0.25">
      <c r="DW272" s="4"/>
      <c r="DX272" s="4"/>
      <c r="DY272" s="4"/>
      <c r="DZ272" s="4"/>
      <c r="EA272" s="4"/>
    </row>
    <row r="273" spans="127:131" x14ac:dyDescent="0.25">
      <c r="DW273" s="4"/>
      <c r="DX273" s="4"/>
      <c r="DY273" s="4"/>
      <c r="DZ273" s="4"/>
      <c r="EA273" s="4"/>
    </row>
    <row r="274" spans="127:131" x14ac:dyDescent="0.25">
      <c r="DW274" s="4"/>
      <c r="DX274" s="4"/>
      <c r="DY274" s="4"/>
      <c r="DZ274" s="4"/>
      <c r="EA274" s="4"/>
    </row>
    <row r="275" spans="127:131" x14ac:dyDescent="0.25">
      <c r="DW275" s="4"/>
      <c r="DX275" s="4"/>
      <c r="DY275" s="4"/>
      <c r="DZ275" s="4"/>
      <c r="EA275" s="4"/>
    </row>
    <row r="276" spans="127:131" x14ac:dyDescent="0.25">
      <c r="DW276" s="4"/>
      <c r="DX276" s="4"/>
      <c r="DY276" s="4"/>
      <c r="DZ276" s="4"/>
      <c r="EA276" s="4"/>
    </row>
    <row r="277" spans="127:131" x14ac:dyDescent="0.25">
      <c r="DW277" s="4"/>
      <c r="DX277" s="4"/>
      <c r="DY277" s="4"/>
      <c r="DZ277" s="4"/>
      <c r="EA277" s="4"/>
    </row>
    <row r="278" spans="127:131" x14ac:dyDescent="0.25">
      <c r="DW278" s="4"/>
      <c r="DX278" s="4"/>
      <c r="DY278" s="4"/>
      <c r="DZ278" s="4"/>
      <c r="EA278" s="4"/>
    </row>
    <row r="279" spans="127:131" x14ac:dyDescent="0.25">
      <c r="DW279" s="4"/>
      <c r="DX279" s="4"/>
      <c r="DY279" s="4"/>
      <c r="DZ279" s="4"/>
      <c r="EA279" s="4"/>
    </row>
    <row r="280" spans="127:131" x14ac:dyDescent="0.25">
      <c r="DW280" s="4"/>
      <c r="DX280" s="4"/>
      <c r="DY280" s="4"/>
      <c r="DZ280" s="4"/>
      <c r="EA280" s="4"/>
    </row>
    <row r="281" spans="127:131" x14ac:dyDescent="0.25">
      <c r="DW281" s="4"/>
      <c r="DX281" s="4"/>
      <c r="DY281" s="4"/>
      <c r="DZ281" s="4"/>
      <c r="EA281" s="4"/>
    </row>
    <row r="282" spans="127:131" x14ac:dyDescent="0.25">
      <c r="DW282" s="4"/>
      <c r="DX282" s="4"/>
      <c r="DY282" s="4"/>
      <c r="DZ282" s="4"/>
      <c r="EA282" s="4"/>
    </row>
    <row r="283" spans="127:131" x14ac:dyDescent="0.25">
      <c r="DW283" s="4"/>
      <c r="DX283" s="4"/>
      <c r="DY283" s="4"/>
      <c r="DZ283" s="4"/>
      <c r="EA283" s="4"/>
    </row>
    <row r="284" spans="127:131" x14ac:dyDescent="0.25">
      <c r="DW284" s="4"/>
      <c r="DX284" s="4"/>
      <c r="DY284" s="4"/>
      <c r="DZ284" s="4"/>
      <c r="EA284" s="4"/>
    </row>
    <row r="285" spans="127:131" x14ac:dyDescent="0.25">
      <c r="DW285" s="4"/>
      <c r="DX285" s="4"/>
      <c r="DY285" s="4"/>
      <c r="DZ285" s="4"/>
      <c r="EA285" s="4"/>
    </row>
    <row r="286" spans="127:131" x14ac:dyDescent="0.25">
      <c r="DW286" s="4"/>
      <c r="DX286" s="4"/>
      <c r="DY286" s="4"/>
      <c r="DZ286" s="4"/>
      <c r="EA286" s="4"/>
    </row>
    <row r="287" spans="127:131" x14ac:dyDescent="0.25">
      <c r="DW287" s="4"/>
      <c r="DX287" s="4"/>
      <c r="DY287" s="4"/>
      <c r="DZ287" s="4"/>
      <c r="EA287" s="4"/>
    </row>
    <row r="288" spans="127:131" x14ac:dyDescent="0.25">
      <c r="DW288" s="4"/>
      <c r="DX288" s="4"/>
      <c r="DY288" s="4"/>
      <c r="DZ288" s="4"/>
      <c r="EA288" s="4"/>
    </row>
    <row r="289" spans="127:131" x14ac:dyDescent="0.25">
      <c r="DW289" s="4"/>
      <c r="DX289" s="4"/>
      <c r="DY289" s="4"/>
      <c r="DZ289" s="4"/>
      <c r="EA289" s="4"/>
    </row>
    <row r="290" spans="127:131" x14ac:dyDescent="0.25">
      <c r="DW290" s="4"/>
      <c r="DX290" s="4"/>
      <c r="DY290" s="4"/>
      <c r="DZ290" s="4"/>
      <c r="EA290" s="4"/>
    </row>
    <row r="291" spans="127:131" x14ac:dyDescent="0.25">
      <c r="DW291" s="4"/>
      <c r="DX291" s="4"/>
      <c r="DY291" s="4"/>
      <c r="DZ291" s="4"/>
      <c r="EA291" s="4"/>
    </row>
    <row r="292" spans="127:131" x14ac:dyDescent="0.25">
      <c r="DW292" s="4"/>
      <c r="DX292" s="4"/>
      <c r="DY292" s="4"/>
      <c r="DZ292" s="4"/>
      <c r="EA292" s="4"/>
    </row>
    <row r="293" spans="127:131" x14ac:dyDescent="0.25">
      <c r="DW293" s="4"/>
      <c r="DX293" s="4"/>
      <c r="DY293" s="4"/>
      <c r="DZ293" s="4"/>
      <c r="EA293" s="4"/>
    </row>
    <row r="294" spans="127:131" x14ac:dyDescent="0.25">
      <c r="DW294" s="4"/>
      <c r="DX294" s="4"/>
      <c r="DY294" s="4"/>
      <c r="DZ294" s="4"/>
      <c r="EA294" s="4"/>
    </row>
    <row r="295" spans="127:131" x14ac:dyDescent="0.25">
      <c r="DW295" s="4"/>
      <c r="DX295" s="4"/>
      <c r="DY295" s="4"/>
      <c r="DZ295" s="4"/>
      <c r="EA295" s="4"/>
    </row>
    <row r="296" spans="127:131" x14ac:dyDescent="0.25">
      <c r="DW296" s="4"/>
      <c r="DX296" s="4"/>
      <c r="DY296" s="4"/>
      <c r="DZ296" s="4"/>
      <c r="EA296" s="4"/>
    </row>
    <row r="297" spans="127:131" x14ac:dyDescent="0.25">
      <c r="DW297" s="4"/>
      <c r="DX297" s="4"/>
      <c r="DY297" s="4"/>
      <c r="DZ297" s="4"/>
      <c r="EA297" s="4"/>
    </row>
    <row r="298" spans="127:131" x14ac:dyDescent="0.25">
      <c r="DW298" s="4"/>
      <c r="DX298" s="4"/>
      <c r="DY298" s="4"/>
      <c r="DZ298" s="4"/>
      <c r="EA298" s="4"/>
    </row>
    <row r="299" spans="127:131" x14ac:dyDescent="0.25">
      <c r="DW299" s="4"/>
      <c r="DX299" s="4"/>
      <c r="DY299" s="4"/>
      <c r="DZ299" s="4"/>
      <c r="EA299" s="4"/>
    </row>
    <row r="300" spans="127:131" x14ac:dyDescent="0.25">
      <c r="DW300" s="4"/>
      <c r="DX300" s="4"/>
      <c r="DY300" s="4"/>
      <c r="DZ300" s="4"/>
      <c r="EA300" s="4"/>
    </row>
    <row r="301" spans="127:131" x14ac:dyDescent="0.25">
      <c r="DW301" s="4"/>
      <c r="DX301" s="4"/>
      <c r="DY301" s="4"/>
      <c r="DZ301" s="4"/>
      <c r="EA301" s="4"/>
    </row>
    <row r="302" spans="127:131" x14ac:dyDescent="0.25">
      <c r="DW302" s="4"/>
      <c r="DX302" s="4"/>
      <c r="DY302" s="4"/>
      <c r="DZ302" s="4"/>
      <c r="EA302" s="4"/>
    </row>
    <row r="303" spans="127:131" x14ac:dyDescent="0.25">
      <c r="DW303" s="4"/>
      <c r="DX303" s="4"/>
      <c r="DY303" s="4"/>
      <c r="DZ303" s="4"/>
      <c r="EA303" s="4"/>
    </row>
    <row r="304" spans="127:131" x14ac:dyDescent="0.25">
      <c r="DW304" s="4"/>
      <c r="DX304" s="4"/>
      <c r="DY304" s="4"/>
      <c r="DZ304" s="4"/>
      <c r="EA304" s="4"/>
    </row>
    <row r="305" spans="127:131" x14ac:dyDescent="0.25">
      <c r="DW305" s="4"/>
      <c r="DX305" s="4"/>
      <c r="DY305" s="4"/>
      <c r="DZ305" s="4"/>
      <c r="EA305" s="4"/>
    </row>
    <row r="306" spans="127:131" x14ac:dyDescent="0.25">
      <c r="DW306" s="4"/>
      <c r="DX306" s="4"/>
      <c r="DY306" s="4"/>
      <c r="DZ306" s="4"/>
      <c r="EA306" s="4"/>
    </row>
    <row r="307" spans="127:131" x14ac:dyDescent="0.25">
      <c r="DW307" s="4"/>
      <c r="DX307" s="4"/>
      <c r="DY307" s="4"/>
      <c r="DZ307" s="4"/>
      <c r="EA307" s="4"/>
    </row>
    <row r="308" spans="127:131" x14ac:dyDescent="0.25">
      <c r="DW308" s="4"/>
      <c r="DX308" s="4"/>
      <c r="DY308" s="4"/>
      <c r="DZ308" s="4"/>
      <c r="EA308" s="4"/>
    </row>
    <row r="309" spans="127:131" x14ac:dyDescent="0.25">
      <c r="DW309" s="4"/>
      <c r="DX309" s="4"/>
      <c r="DY309" s="4"/>
      <c r="DZ309" s="4"/>
      <c r="EA309" s="4"/>
    </row>
    <row r="310" spans="127:131" x14ac:dyDescent="0.25">
      <c r="DW310" s="4"/>
      <c r="DX310" s="4"/>
      <c r="DY310" s="4"/>
      <c r="DZ310" s="4"/>
      <c r="EA310" s="4"/>
    </row>
    <row r="311" spans="127:131" x14ac:dyDescent="0.25">
      <c r="DW311" s="4"/>
      <c r="DX311" s="4"/>
      <c r="DY311" s="4"/>
      <c r="DZ311" s="4"/>
      <c r="EA311" s="4"/>
    </row>
    <row r="312" spans="127:131" x14ac:dyDescent="0.25">
      <c r="DW312" s="4"/>
      <c r="DX312" s="4"/>
      <c r="DY312" s="4"/>
      <c r="DZ312" s="4"/>
      <c r="EA312" s="4"/>
    </row>
    <row r="313" spans="127:131" x14ac:dyDescent="0.25">
      <c r="DW313" s="4"/>
      <c r="DX313" s="4"/>
      <c r="DY313" s="4"/>
      <c r="DZ313" s="4"/>
      <c r="EA313" s="4"/>
    </row>
    <row r="314" spans="127:131" x14ac:dyDescent="0.25">
      <c r="DW314" s="4"/>
      <c r="DX314" s="4"/>
      <c r="DY314" s="4"/>
      <c r="DZ314" s="4"/>
      <c r="EA314" s="4"/>
    </row>
    <row r="315" spans="127:131" x14ac:dyDescent="0.25">
      <c r="DW315" s="4"/>
      <c r="DX315" s="4"/>
      <c r="DY315" s="4"/>
      <c r="DZ315" s="4"/>
      <c r="EA315" s="4"/>
    </row>
    <row r="316" spans="127:131" x14ac:dyDescent="0.25">
      <c r="DW316" s="4"/>
      <c r="DX316" s="4"/>
      <c r="DY316" s="4"/>
      <c r="DZ316" s="4"/>
      <c r="EA316" s="4"/>
    </row>
    <row r="317" spans="127:131" x14ac:dyDescent="0.25">
      <c r="DW317" s="4"/>
      <c r="DX317" s="4"/>
      <c r="DY317" s="4"/>
      <c r="DZ317" s="4"/>
      <c r="EA317" s="4"/>
    </row>
    <row r="318" spans="127:131" x14ac:dyDescent="0.25">
      <c r="DW318" s="4"/>
      <c r="DX318" s="4"/>
      <c r="DY318" s="4"/>
      <c r="DZ318" s="4"/>
      <c r="EA318" s="4"/>
    </row>
    <row r="319" spans="127:131" x14ac:dyDescent="0.25">
      <c r="DW319" s="4"/>
      <c r="DX319" s="4"/>
      <c r="DY319" s="4"/>
      <c r="DZ319" s="4"/>
      <c r="EA319" s="4"/>
    </row>
    <row r="320" spans="127:131" x14ac:dyDescent="0.25">
      <c r="DW320" s="4"/>
      <c r="DX320" s="4"/>
      <c r="DY320" s="4"/>
      <c r="DZ320" s="4"/>
      <c r="EA320" s="4"/>
    </row>
    <row r="321" spans="127:131" x14ac:dyDescent="0.25">
      <c r="DW321" s="4"/>
      <c r="DX321" s="4"/>
      <c r="DY321" s="4"/>
      <c r="DZ321" s="4"/>
      <c r="EA321" s="4"/>
    </row>
    <row r="322" spans="127:131" x14ac:dyDescent="0.25">
      <c r="DW322" s="4"/>
      <c r="DX322" s="4"/>
      <c r="DY322" s="4"/>
      <c r="DZ322" s="4"/>
      <c r="EA322" s="4"/>
    </row>
    <row r="323" spans="127:131" x14ac:dyDescent="0.25">
      <c r="DW323" s="4"/>
      <c r="DX323" s="4"/>
      <c r="DY323" s="4"/>
      <c r="DZ323" s="4"/>
      <c r="EA323" s="4"/>
    </row>
    <row r="324" spans="127:131" x14ac:dyDescent="0.25">
      <c r="DW324" s="4"/>
      <c r="DX324" s="4"/>
      <c r="DY324" s="4"/>
      <c r="DZ324" s="4"/>
      <c r="EA324" s="4"/>
    </row>
    <row r="325" spans="127:131" x14ac:dyDescent="0.25">
      <c r="DW325" s="4"/>
      <c r="DX325" s="4"/>
      <c r="DY325" s="4"/>
      <c r="DZ325" s="4"/>
      <c r="EA325" s="4"/>
    </row>
    <row r="326" spans="127:131" x14ac:dyDescent="0.25">
      <c r="DW326" s="4"/>
      <c r="DX326" s="4"/>
      <c r="DY326" s="4"/>
      <c r="DZ326" s="4"/>
      <c r="EA326" s="4"/>
    </row>
    <row r="327" spans="127:131" x14ac:dyDescent="0.25">
      <c r="DW327" s="4"/>
      <c r="DX327" s="4"/>
      <c r="DY327" s="4"/>
      <c r="DZ327" s="4"/>
      <c r="EA327" s="4"/>
    </row>
    <row r="328" spans="127:131" x14ac:dyDescent="0.25">
      <c r="DW328" s="4"/>
      <c r="DX328" s="4"/>
      <c r="DY328" s="4"/>
      <c r="DZ328" s="4"/>
      <c r="EA328" s="4"/>
    </row>
    <row r="329" spans="127:131" x14ac:dyDescent="0.25">
      <c r="DW329" s="4"/>
      <c r="DX329" s="4"/>
      <c r="DY329" s="4"/>
      <c r="DZ329" s="4"/>
      <c r="EA329" s="4"/>
    </row>
    <row r="330" spans="127:131" x14ac:dyDescent="0.25">
      <c r="DW330" s="4"/>
      <c r="DX330" s="4"/>
      <c r="DY330" s="4"/>
      <c r="DZ330" s="4"/>
      <c r="EA330" s="4"/>
    </row>
    <row r="331" spans="127:131" x14ac:dyDescent="0.25">
      <c r="DW331" s="4"/>
      <c r="DX331" s="4"/>
      <c r="DY331" s="4"/>
      <c r="DZ331" s="4"/>
      <c r="EA331" s="4"/>
    </row>
    <row r="332" spans="127:131" x14ac:dyDescent="0.25">
      <c r="DW332" s="4"/>
      <c r="DX332" s="4"/>
      <c r="DY332" s="4"/>
      <c r="DZ332" s="4"/>
      <c r="EA332" s="4"/>
    </row>
    <row r="333" spans="127:131" x14ac:dyDescent="0.25">
      <c r="DW333" s="4"/>
      <c r="DX333" s="4"/>
      <c r="DY333" s="4"/>
      <c r="DZ333" s="4"/>
      <c r="EA333" s="4"/>
    </row>
    <row r="334" spans="127:131" x14ac:dyDescent="0.25">
      <c r="DW334" s="4"/>
      <c r="DX334" s="4"/>
      <c r="DY334" s="4"/>
      <c r="DZ334" s="4"/>
      <c r="EA334" s="4"/>
    </row>
    <row r="335" spans="127:131" x14ac:dyDescent="0.25">
      <c r="DW335" s="4"/>
      <c r="DX335" s="4"/>
      <c r="DY335" s="4"/>
      <c r="DZ335" s="4"/>
      <c r="EA335" s="4"/>
    </row>
    <row r="336" spans="127:131" x14ac:dyDescent="0.25">
      <c r="DW336" s="4"/>
      <c r="DX336" s="4"/>
      <c r="DY336" s="4"/>
      <c r="DZ336" s="4"/>
      <c r="EA336" s="4"/>
    </row>
    <row r="337" spans="127:131" x14ac:dyDescent="0.25">
      <c r="DW337" s="4"/>
      <c r="DX337" s="4"/>
      <c r="DY337" s="4"/>
      <c r="DZ337" s="4"/>
      <c r="EA337" s="4"/>
    </row>
    <row r="338" spans="127:131" x14ac:dyDescent="0.25">
      <c r="DW338" s="4"/>
      <c r="DX338" s="4"/>
      <c r="DY338" s="4"/>
      <c r="DZ338" s="4"/>
      <c r="EA338" s="4"/>
    </row>
    <row r="339" spans="127:131" x14ac:dyDescent="0.25">
      <c r="DW339" s="4"/>
      <c r="DX339" s="4"/>
      <c r="DY339" s="4"/>
      <c r="DZ339" s="4"/>
      <c r="EA339" s="4"/>
    </row>
    <row r="340" spans="127:131" x14ac:dyDescent="0.25">
      <c r="DW340" s="4"/>
      <c r="DX340" s="4"/>
      <c r="DY340" s="4"/>
      <c r="DZ340" s="4"/>
      <c r="EA340" s="4"/>
    </row>
    <row r="341" spans="127:131" x14ac:dyDescent="0.25">
      <c r="DW341" s="4"/>
      <c r="DX341" s="4"/>
      <c r="DY341" s="4"/>
      <c r="DZ341" s="4"/>
      <c r="EA341" s="4"/>
    </row>
    <row r="342" spans="127:131" x14ac:dyDescent="0.25">
      <c r="DW342" s="4"/>
      <c r="DX342" s="4"/>
      <c r="DY342" s="4"/>
      <c r="DZ342" s="4"/>
      <c r="EA342" s="4"/>
    </row>
    <row r="343" spans="127:131" x14ac:dyDescent="0.25">
      <c r="DW343" s="4"/>
      <c r="DX343" s="4"/>
      <c r="DY343" s="4"/>
      <c r="DZ343" s="4"/>
      <c r="EA343" s="4"/>
    </row>
    <row r="344" spans="127:131" x14ac:dyDescent="0.25">
      <c r="DW344" s="4"/>
      <c r="DX344" s="4"/>
      <c r="DY344" s="4"/>
      <c r="DZ344" s="4"/>
      <c r="EA344" s="4"/>
    </row>
    <row r="345" spans="127:131" x14ac:dyDescent="0.25">
      <c r="DW345" s="4"/>
      <c r="DX345" s="4"/>
      <c r="DY345" s="4"/>
      <c r="DZ345" s="4"/>
      <c r="EA345" s="4"/>
    </row>
    <row r="346" spans="127:131" x14ac:dyDescent="0.25">
      <c r="DW346" s="4"/>
      <c r="DX346" s="4"/>
      <c r="DY346" s="4"/>
      <c r="DZ346" s="4"/>
      <c r="EA346" s="4"/>
    </row>
    <row r="347" spans="127:131" x14ac:dyDescent="0.25">
      <c r="DW347" s="4"/>
      <c r="DX347" s="4"/>
      <c r="DY347" s="4"/>
      <c r="DZ347" s="4"/>
      <c r="EA347" s="4"/>
    </row>
    <row r="348" spans="127:131" x14ac:dyDescent="0.25">
      <c r="DW348" s="4"/>
      <c r="DX348" s="4"/>
      <c r="DY348" s="4"/>
      <c r="DZ348" s="4"/>
      <c r="EA348" s="4"/>
    </row>
    <row r="349" spans="127:131" x14ac:dyDescent="0.25">
      <c r="DW349" s="4"/>
      <c r="DX349" s="4"/>
      <c r="DY349" s="4"/>
      <c r="DZ349" s="4"/>
      <c r="EA349" s="4"/>
    </row>
    <row r="350" spans="127:131" x14ac:dyDescent="0.25">
      <c r="DW350" s="4"/>
      <c r="DX350" s="4"/>
      <c r="DY350" s="4"/>
      <c r="DZ350" s="4"/>
      <c r="EA350" s="4"/>
    </row>
    <row r="351" spans="127:131" x14ac:dyDescent="0.25">
      <c r="DW351" s="4"/>
      <c r="DX351" s="4"/>
      <c r="DY351" s="4"/>
      <c r="DZ351" s="4"/>
      <c r="EA351" s="4"/>
    </row>
    <row r="352" spans="127:131" x14ac:dyDescent="0.25">
      <c r="DW352" s="4"/>
      <c r="DX352" s="4"/>
      <c r="DY352" s="4"/>
      <c r="DZ352" s="4"/>
      <c r="EA352" s="4"/>
    </row>
    <row r="353" spans="127:131" x14ac:dyDescent="0.25">
      <c r="DW353" s="4"/>
      <c r="DX353" s="4"/>
      <c r="DY353" s="4"/>
      <c r="DZ353" s="4"/>
      <c r="EA353" s="4"/>
    </row>
    <row r="354" spans="127:131" x14ac:dyDescent="0.25">
      <c r="DW354" s="4"/>
      <c r="DX354" s="4"/>
      <c r="DY354" s="4"/>
      <c r="DZ354" s="4"/>
      <c r="EA354" s="4"/>
    </row>
    <row r="355" spans="127:131" x14ac:dyDescent="0.25">
      <c r="DW355" s="4"/>
      <c r="DX355" s="4"/>
      <c r="DY355" s="4"/>
      <c r="DZ355" s="4"/>
      <c r="EA355" s="4"/>
    </row>
    <row r="356" spans="127:131" x14ac:dyDescent="0.25">
      <c r="DW356" s="4"/>
      <c r="DX356" s="4"/>
      <c r="DY356" s="4"/>
      <c r="DZ356" s="4"/>
      <c r="EA356" s="4"/>
    </row>
    <row r="357" spans="127:131" x14ac:dyDescent="0.25">
      <c r="DW357" s="4"/>
      <c r="DX357" s="4"/>
      <c r="DY357" s="4"/>
      <c r="DZ357" s="4"/>
      <c r="EA357" s="4"/>
    </row>
    <row r="358" spans="127:131" x14ac:dyDescent="0.25">
      <c r="DW358" s="4"/>
      <c r="DX358" s="4"/>
      <c r="DY358" s="4"/>
      <c r="DZ358" s="4"/>
      <c r="EA358" s="4"/>
    </row>
    <row r="359" spans="127:131" x14ac:dyDescent="0.25">
      <c r="DW359" s="4"/>
      <c r="DX359" s="4"/>
      <c r="DY359" s="4"/>
      <c r="DZ359" s="4"/>
      <c r="EA359" s="4"/>
    </row>
    <row r="360" spans="127:131" x14ac:dyDescent="0.25">
      <c r="DW360" s="4"/>
      <c r="DX360" s="4"/>
      <c r="DY360" s="4"/>
      <c r="DZ360" s="4"/>
      <c r="EA360" s="4"/>
    </row>
    <row r="361" spans="127:131" x14ac:dyDescent="0.25">
      <c r="DW361" s="4"/>
      <c r="DX361" s="4"/>
      <c r="DY361" s="4"/>
      <c r="DZ361" s="4"/>
      <c r="EA361" s="4"/>
    </row>
    <row r="362" spans="127:131" x14ac:dyDescent="0.25">
      <c r="DW362" s="4"/>
      <c r="DX362" s="4"/>
      <c r="DY362" s="4"/>
      <c r="DZ362" s="4"/>
      <c r="EA362" s="4"/>
    </row>
    <row r="363" spans="127:131" x14ac:dyDescent="0.25">
      <c r="DW363" s="4"/>
      <c r="DX363" s="4"/>
      <c r="DY363" s="4"/>
      <c r="DZ363" s="4"/>
      <c r="EA363" s="4"/>
    </row>
    <row r="364" spans="127:131" x14ac:dyDescent="0.25">
      <c r="DW364" s="4"/>
      <c r="DX364" s="4"/>
      <c r="DY364" s="4"/>
      <c r="DZ364" s="4"/>
      <c r="EA364" s="4"/>
    </row>
    <row r="365" spans="127:131" x14ac:dyDescent="0.25">
      <c r="DW365" s="4"/>
      <c r="DX365" s="4"/>
      <c r="DY365" s="4"/>
      <c r="DZ365" s="4"/>
      <c r="EA365" s="4"/>
    </row>
    <row r="366" spans="127:131" x14ac:dyDescent="0.25">
      <c r="DW366" s="4"/>
      <c r="DX366" s="4"/>
      <c r="DY366" s="4"/>
      <c r="DZ366" s="4"/>
      <c r="EA366" s="4"/>
    </row>
    <row r="367" spans="127:131" x14ac:dyDescent="0.25">
      <c r="DW367" s="4"/>
      <c r="DX367" s="4"/>
      <c r="DY367" s="4"/>
      <c r="DZ367" s="4"/>
      <c r="EA367" s="4"/>
    </row>
    <row r="368" spans="127:131" x14ac:dyDescent="0.25">
      <c r="DW368" s="4"/>
      <c r="DX368" s="4"/>
      <c r="DY368" s="4"/>
      <c r="DZ368" s="4"/>
      <c r="EA368" s="4"/>
    </row>
    <row r="369" spans="127:131" x14ac:dyDescent="0.25">
      <c r="DW369" s="4"/>
      <c r="DX369" s="4"/>
      <c r="DY369" s="4"/>
      <c r="DZ369" s="4"/>
      <c r="EA369" s="4"/>
    </row>
    <row r="370" spans="127:131" x14ac:dyDescent="0.25">
      <c r="DW370" s="4"/>
      <c r="DX370" s="4"/>
      <c r="DY370" s="4"/>
      <c r="DZ370" s="4"/>
      <c r="EA370" s="4"/>
    </row>
    <row r="371" spans="127:131" x14ac:dyDescent="0.25">
      <c r="DW371" s="4"/>
      <c r="DX371" s="4"/>
      <c r="DY371" s="4"/>
      <c r="DZ371" s="4"/>
      <c r="EA371" s="4"/>
    </row>
    <row r="372" spans="127:131" x14ac:dyDescent="0.25">
      <c r="DW372" s="4"/>
      <c r="DX372" s="4"/>
      <c r="DY372" s="4"/>
      <c r="DZ372" s="4"/>
      <c r="EA372" s="4"/>
    </row>
    <row r="373" spans="127:131" x14ac:dyDescent="0.25">
      <c r="DW373" s="4"/>
      <c r="DX373" s="4"/>
      <c r="DY373" s="4"/>
      <c r="DZ373" s="4"/>
      <c r="EA373" s="4"/>
    </row>
    <row r="374" spans="127:131" x14ac:dyDescent="0.25">
      <c r="DW374" s="4"/>
      <c r="DX374" s="4"/>
      <c r="DY374" s="4"/>
      <c r="DZ374" s="4"/>
      <c r="EA374" s="4"/>
    </row>
    <row r="375" spans="127:131" x14ac:dyDescent="0.25">
      <c r="DW375" s="4"/>
      <c r="DX375" s="4"/>
      <c r="DY375" s="4"/>
      <c r="DZ375" s="4"/>
      <c r="EA375" s="4"/>
    </row>
    <row r="376" spans="127:131" x14ac:dyDescent="0.25">
      <c r="DW376" s="4"/>
      <c r="DX376" s="4"/>
      <c r="DY376" s="4"/>
      <c r="DZ376" s="4"/>
      <c r="EA376" s="4"/>
    </row>
    <row r="377" spans="127:131" x14ac:dyDescent="0.25">
      <c r="DW377" s="4"/>
      <c r="DX377" s="4"/>
      <c r="DY377" s="4"/>
      <c r="DZ377" s="4"/>
      <c r="EA377" s="4"/>
    </row>
    <row r="378" spans="127:131" x14ac:dyDescent="0.25">
      <c r="DW378" s="4"/>
      <c r="DX378" s="4"/>
      <c r="DY378" s="4"/>
      <c r="DZ378" s="4"/>
      <c r="EA378" s="4"/>
    </row>
    <row r="379" spans="127:131" x14ac:dyDescent="0.25">
      <c r="DW379" s="4"/>
      <c r="DX379" s="4"/>
      <c r="DY379" s="4"/>
      <c r="DZ379" s="4"/>
      <c r="EA379" s="4"/>
    </row>
    <row r="380" spans="127:131" x14ac:dyDescent="0.25">
      <c r="DW380" s="4"/>
      <c r="DX380" s="4"/>
      <c r="DY380" s="4"/>
      <c r="DZ380" s="4"/>
      <c r="EA380" s="4"/>
    </row>
    <row r="381" spans="127:131" x14ac:dyDescent="0.25">
      <c r="DW381" s="4"/>
      <c r="DX381" s="4"/>
      <c r="DY381" s="4"/>
      <c r="DZ381" s="4"/>
      <c r="EA381" s="4"/>
    </row>
    <row r="382" spans="127:131" x14ac:dyDescent="0.25">
      <c r="DW382" s="4"/>
      <c r="DX382" s="4"/>
      <c r="DY382" s="4"/>
      <c r="DZ382" s="4"/>
      <c r="EA382" s="4"/>
    </row>
    <row r="383" spans="127:131" x14ac:dyDescent="0.25">
      <c r="DW383" s="4"/>
      <c r="DX383" s="4"/>
      <c r="DY383" s="4"/>
      <c r="DZ383" s="4"/>
      <c r="EA383" s="4"/>
    </row>
    <row r="384" spans="127:131" x14ac:dyDescent="0.25">
      <c r="DW384" s="4"/>
      <c r="DX384" s="4"/>
      <c r="DY384" s="4"/>
      <c r="DZ384" s="4"/>
      <c r="EA384" s="4"/>
    </row>
    <row r="385" spans="127:131" x14ac:dyDescent="0.25">
      <c r="DW385" s="4"/>
      <c r="DX385" s="4"/>
      <c r="DY385" s="4"/>
      <c r="DZ385" s="4"/>
      <c r="EA385" s="4"/>
    </row>
    <row r="386" spans="127:131" x14ac:dyDescent="0.25">
      <c r="DW386" s="4"/>
      <c r="DX386" s="4"/>
      <c r="DY386" s="4"/>
      <c r="DZ386" s="4"/>
      <c r="EA386" s="4"/>
    </row>
    <row r="387" spans="127:131" x14ac:dyDescent="0.25">
      <c r="DW387" s="4"/>
      <c r="DX387" s="4"/>
      <c r="DY387" s="4"/>
      <c r="DZ387" s="4"/>
      <c r="EA387" s="4"/>
    </row>
    <row r="388" spans="127:131" x14ac:dyDescent="0.25">
      <c r="DW388" s="4"/>
      <c r="DX388" s="4"/>
      <c r="DY388" s="4"/>
      <c r="DZ388" s="4"/>
      <c r="EA388" s="4"/>
    </row>
    <row r="389" spans="127:131" x14ac:dyDescent="0.25">
      <c r="DW389" s="4"/>
      <c r="DX389" s="4"/>
      <c r="DY389" s="4"/>
      <c r="DZ389" s="4"/>
      <c r="EA389" s="4"/>
    </row>
    <row r="390" spans="127:131" x14ac:dyDescent="0.25">
      <c r="DW390" s="4"/>
      <c r="DX390" s="4"/>
      <c r="DY390" s="4"/>
      <c r="DZ390" s="4"/>
      <c r="EA390" s="4"/>
    </row>
    <row r="391" spans="127:131" x14ac:dyDescent="0.25">
      <c r="DW391" s="4"/>
      <c r="DX391" s="4"/>
      <c r="DY391" s="4"/>
      <c r="DZ391" s="4"/>
      <c r="EA391" s="4"/>
    </row>
    <row r="392" spans="127:131" x14ac:dyDescent="0.25">
      <c r="DW392" s="4"/>
      <c r="DX392" s="4"/>
      <c r="DY392" s="4"/>
      <c r="DZ392" s="4"/>
      <c r="EA392" s="4"/>
    </row>
    <row r="393" spans="127:131" x14ac:dyDescent="0.25">
      <c r="DW393" s="4"/>
      <c r="DX393" s="4"/>
      <c r="DY393" s="4"/>
      <c r="DZ393" s="4"/>
      <c r="EA393" s="4"/>
    </row>
    <row r="394" spans="127:131" x14ac:dyDescent="0.25">
      <c r="DW394" s="4"/>
      <c r="DX394" s="4"/>
      <c r="DY394" s="4"/>
      <c r="DZ394" s="4"/>
      <c r="EA394" s="4"/>
    </row>
    <row r="395" spans="127:131" x14ac:dyDescent="0.25">
      <c r="DW395" s="4"/>
      <c r="DX395" s="4"/>
      <c r="DY395" s="4"/>
      <c r="DZ395" s="4"/>
      <c r="EA395" s="4"/>
    </row>
    <row r="396" spans="127:131" x14ac:dyDescent="0.25">
      <c r="DW396" s="4"/>
      <c r="DX396" s="4"/>
      <c r="DY396" s="4"/>
      <c r="DZ396" s="4"/>
      <c r="EA396" s="4"/>
    </row>
    <row r="397" spans="127:131" x14ac:dyDescent="0.25">
      <c r="DW397" s="4"/>
      <c r="DX397" s="4"/>
      <c r="DY397" s="4"/>
      <c r="DZ397" s="4"/>
      <c r="EA397" s="4"/>
    </row>
    <row r="398" spans="127:131" x14ac:dyDescent="0.25">
      <c r="DW398" s="4"/>
      <c r="DX398" s="4"/>
      <c r="DY398" s="4"/>
      <c r="DZ398" s="4"/>
      <c r="EA398" s="4"/>
    </row>
    <row r="399" spans="127:131" x14ac:dyDescent="0.25">
      <c r="DW399" s="4"/>
      <c r="DX399" s="4"/>
      <c r="DY399" s="4"/>
      <c r="DZ399" s="4"/>
      <c r="EA399" s="4"/>
    </row>
    <row r="400" spans="127:131" x14ac:dyDescent="0.25">
      <c r="DW400" s="4"/>
      <c r="DX400" s="4"/>
      <c r="DY400" s="4"/>
      <c r="DZ400" s="4"/>
      <c r="EA400" s="4"/>
    </row>
    <row r="401" spans="127:131" x14ac:dyDescent="0.25">
      <c r="DW401" s="4"/>
      <c r="DX401" s="4"/>
      <c r="DY401" s="4"/>
      <c r="DZ401" s="4"/>
      <c r="EA401" s="4"/>
    </row>
    <row r="402" spans="127:131" x14ac:dyDescent="0.25">
      <c r="DW402" s="4"/>
      <c r="DX402" s="4"/>
      <c r="DY402" s="4"/>
      <c r="DZ402" s="4"/>
      <c r="EA402" s="4"/>
    </row>
    <row r="403" spans="127:131" x14ac:dyDescent="0.25">
      <c r="DW403" s="4"/>
      <c r="DX403" s="4"/>
      <c r="DY403" s="4"/>
      <c r="DZ403" s="4"/>
      <c r="EA403" s="4"/>
    </row>
    <row r="404" spans="127:131" x14ac:dyDescent="0.25">
      <c r="DW404" s="4"/>
      <c r="DX404" s="4"/>
      <c r="DY404" s="4"/>
      <c r="DZ404" s="4"/>
      <c r="EA404" s="4"/>
    </row>
    <row r="405" spans="127:131" x14ac:dyDescent="0.25">
      <c r="DW405" s="4"/>
      <c r="DX405" s="4"/>
      <c r="DY405" s="4"/>
      <c r="DZ405" s="4"/>
      <c r="EA405" s="4"/>
    </row>
    <row r="406" spans="127:131" x14ac:dyDescent="0.25">
      <c r="DW406" s="4"/>
      <c r="DX406" s="4"/>
      <c r="DY406" s="4"/>
      <c r="DZ406" s="4"/>
      <c r="EA406" s="4"/>
    </row>
    <row r="407" spans="127:131" x14ac:dyDescent="0.25">
      <c r="DW407" s="4"/>
      <c r="DX407" s="4"/>
      <c r="DY407" s="4"/>
      <c r="DZ407" s="4"/>
      <c r="EA407" s="4"/>
    </row>
    <row r="408" spans="127:131" x14ac:dyDescent="0.25">
      <c r="DW408" s="4"/>
      <c r="DX408" s="4"/>
      <c r="DY408" s="4"/>
      <c r="DZ408" s="4"/>
      <c r="EA408" s="4"/>
    </row>
    <row r="409" spans="127:131" x14ac:dyDescent="0.25">
      <c r="DW409" s="4"/>
      <c r="DX409" s="4"/>
      <c r="DY409" s="4"/>
      <c r="DZ409" s="4"/>
      <c r="EA409" s="4"/>
    </row>
    <row r="410" spans="127:131" x14ac:dyDescent="0.25">
      <c r="DW410" s="4"/>
      <c r="DX410" s="4"/>
      <c r="DY410" s="4"/>
      <c r="DZ410" s="4"/>
      <c r="EA410" s="4"/>
    </row>
    <row r="411" spans="127:131" x14ac:dyDescent="0.25">
      <c r="DW411" s="4"/>
      <c r="DX411" s="4"/>
      <c r="DY411" s="4"/>
      <c r="DZ411" s="4"/>
      <c r="EA411" s="4"/>
    </row>
    <row r="412" spans="127:131" x14ac:dyDescent="0.25">
      <c r="DW412" s="4"/>
      <c r="DX412" s="4"/>
      <c r="DY412" s="4"/>
      <c r="DZ412" s="4"/>
      <c r="EA412" s="4"/>
    </row>
    <row r="413" spans="127:131" x14ac:dyDescent="0.25">
      <c r="DW413" s="4"/>
      <c r="DX413" s="4"/>
      <c r="DY413" s="4"/>
      <c r="DZ413" s="4"/>
      <c r="EA413" s="4"/>
    </row>
    <row r="414" spans="127:131" x14ac:dyDescent="0.25">
      <c r="DW414" s="4"/>
      <c r="DX414" s="4"/>
      <c r="DY414" s="4"/>
      <c r="DZ414" s="4"/>
      <c r="EA414" s="4"/>
    </row>
    <row r="415" spans="127:131" x14ac:dyDescent="0.25">
      <c r="DW415" s="4"/>
      <c r="DX415" s="4"/>
      <c r="DY415" s="4"/>
      <c r="DZ415" s="4"/>
      <c r="EA415" s="4"/>
    </row>
    <row r="416" spans="127:131" x14ac:dyDescent="0.25">
      <c r="DW416" s="4"/>
      <c r="DX416" s="4"/>
      <c r="DY416" s="4"/>
      <c r="DZ416" s="4"/>
      <c r="EA416" s="4"/>
    </row>
    <row r="417" spans="127:131" x14ac:dyDescent="0.25">
      <c r="DW417" s="4"/>
      <c r="DX417" s="4"/>
      <c r="DY417" s="4"/>
      <c r="DZ417" s="4"/>
      <c r="EA417" s="4"/>
    </row>
    <row r="418" spans="127:131" x14ac:dyDescent="0.25">
      <c r="DW418" s="4"/>
      <c r="DX418" s="4"/>
      <c r="DY418" s="4"/>
      <c r="DZ418" s="4"/>
      <c r="EA418" s="4"/>
    </row>
    <row r="419" spans="127:131" x14ac:dyDescent="0.25">
      <c r="DW419" s="4"/>
      <c r="DX419" s="4"/>
      <c r="DY419" s="4"/>
      <c r="DZ419" s="4"/>
      <c r="EA419" s="4"/>
    </row>
    <row r="420" spans="127:131" x14ac:dyDescent="0.25">
      <c r="DW420" s="4"/>
      <c r="DX420" s="4"/>
      <c r="DY420" s="4"/>
      <c r="DZ420" s="4"/>
      <c r="EA420" s="4"/>
    </row>
    <row r="421" spans="127:131" x14ac:dyDescent="0.25">
      <c r="DW421" s="4"/>
      <c r="DX421" s="4"/>
      <c r="DY421" s="4"/>
      <c r="DZ421" s="4"/>
      <c r="EA421" s="4"/>
    </row>
    <row r="422" spans="127:131" x14ac:dyDescent="0.25">
      <c r="DW422" s="4"/>
      <c r="DX422" s="4"/>
      <c r="DY422" s="4"/>
      <c r="DZ422" s="4"/>
      <c r="EA422" s="4"/>
    </row>
    <row r="423" spans="127:131" x14ac:dyDescent="0.25">
      <c r="DW423" s="4"/>
      <c r="DX423" s="4"/>
      <c r="DY423" s="4"/>
      <c r="DZ423" s="4"/>
      <c r="EA423" s="4"/>
    </row>
    <row r="424" spans="127:131" x14ac:dyDescent="0.25">
      <c r="DW424" s="4"/>
      <c r="DX424" s="4"/>
      <c r="DY424" s="4"/>
      <c r="DZ424" s="4"/>
      <c r="EA424" s="4"/>
    </row>
    <row r="425" spans="127:131" x14ac:dyDescent="0.25">
      <c r="DW425" s="4"/>
      <c r="DX425" s="4"/>
      <c r="DY425" s="4"/>
      <c r="DZ425" s="4"/>
      <c r="EA425" s="4"/>
    </row>
    <row r="426" spans="127:131" x14ac:dyDescent="0.25">
      <c r="DW426" s="4"/>
      <c r="DX426" s="4"/>
      <c r="DY426" s="4"/>
      <c r="DZ426" s="4"/>
      <c r="EA426" s="4"/>
    </row>
    <row r="427" spans="127:131" x14ac:dyDescent="0.25">
      <c r="DW427" s="4"/>
      <c r="DX427" s="4"/>
      <c r="DY427" s="4"/>
      <c r="DZ427" s="4"/>
      <c r="EA427" s="4"/>
    </row>
    <row r="428" spans="127:131" x14ac:dyDescent="0.25">
      <c r="DW428" s="4"/>
      <c r="DX428" s="4"/>
      <c r="DY428" s="4"/>
      <c r="DZ428" s="4"/>
      <c r="EA428" s="4"/>
    </row>
    <row r="429" spans="127:131" x14ac:dyDescent="0.25">
      <c r="DW429" s="4"/>
      <c r="DX429" s="4"/>
      <c r="DY429" s="4"/>
      <c r="DZ429" s="4"/>
      <c r="EA429" s="4"/>
    </row>
    <row r="430" spans="127:131" x14ac:dyDescent="0.25">
      <c r="DW430" s="4"/>
      <c r="DX430" s="4"/>
      <c r="DY430" s="4"/>
      <c r="DZ430" s="4"/>
      <c r="EA430" s="4"/>
    </row>
    <row r="431" spans="127:131" x14ac:dyDescent="0.25">
      <c r="DW431" s="4"/>
      <c r="DX431" s="4"/>
      <c r="DY431" s="4"/>
      <c r="DZ431" s="4"/>
      <c r="EA431" s="4"/>
    </row>
    <row r="432" spans="127:131" x14ac:dyDescent="0.25">
      <c r="DW432" s="4"/>
      <c r="DX432" s="4"/>
      <c r="DY432" s="4"/>
      <c r="DZ432" s="4"/>
      <c r="EA432" s="4"/>
    </row>
    <row r="433" spans="127:131" x14ac:dyDescent="0.25">
      <c r="DW433" s="4"/>
      <c r="DX433" s="4"/>
      <c r="DY433" s="4"/>
      <c r="DZ433" s="4"/>
      <c r="EA433" s="4"/>
    </row>
    <row r="434" spans="127:131" x14ac:dyDescent="0.25">
      <c r="DW434" s="4"/>
      <c r="DX434" s="4"/>
      <c r="DY434" s="4"/>
      <c r="DZ434" s="4"/>
      <c r="EA434" s="4"/>
    </row>
    <row r="435" spans="127:131" x14ac:dyDescent="0.25">
      <c r="DW435" s="4"/>
      <c r="DX435" s="4"/>
      <c r="DY435" s="4"/>
      <c r="DZ435" s="4"/>
      <c r="EA435" s="4"/>
    </row>
    <row r="436" spans="127:131" x14ac:dyDescent="0.25">
      <c r="DW436" s="4"/>
      <c r="DX436" s="4"/>
      <c r="DY436" s="4"/>
      <c r="DZ436" s="4"/>
      <c r="EA436" s="4"/>
    </row>
    <row r="437" spans="127:131" x14ac:dyDescent="0.25">
      <c r="DW437" s="4"/>
      <c r="DX437" s="4"/>
      <c r="DY437" s="4"/>
      <c r="DZ437" s="4"/>
      <c r="EA437" s="4"/>
    </row>
    <row r="438" spans="127:131" x14ac:dyDescent="0.25">
      <c r="DW438" s="4"/>
      <c r="DX438" s="4"/>
      <c r="DY438" s="4"/>
      <c r="DZ438" s="4"/>
      <c r="EA438" s="4"/>
    </row>
    <row r="439" spans="127:131" x14ac:dyDescent="0.25">
      <c r="DW439" s="4"/>
      <c r="DX439" s="4"/>
      <c r="DY439" s="4"/>
      <c r="DZ439" s="4"/>
      <c r="EA439" s="4"/>
    </row>
    <row r="440" spans="127:131" x14ac:dyDescent="0.25">
      <c r="DW440" s="4"/>
      <c r="DX440" s="4"/>
      <c r="DY440" s="4"/>
      <c r="DZ440" s="4"/>
      <c r="EA440" s="4"/>
    </row>
    <row r="441" spans="127:131" x14ac:dyDescent="0.25">
      <c r="DW441" s="4"/>
      <c r="DX441" s="4"/>
      <c r="DY441" s="4"/>
      <c r="DZ441" s="4"/>
      <c r="EA441" s="4"/>
    </row>
    <row r="442" spans="127:131" x14ac:dyDescent="0.25">
      <c r="DW442" s="4"/>
      <c r="DX442" s="4"/>
      <c r="DY442" s="4"/>
      <c r="DZ442" s="4"/>
      <c r="EA442" s="4"/>
    </row>
    <row r="443" spans="127:131" x14ac:dyDescent="0.25">
      <c r="DW443" s="4"/>
      <c r="DX443" s="4"/>
      <c r="DY443" s="4"/>
      <c r="DZ443" s="4"/>
      <c r="EA443" s="4"/>
    </row>
    <row r="444" spans="127:131" x14ac:dyDescent="0.25">
      <c r="DW444" s="4"/>
      <c r="DX444" s="4"/>
      <c r="DY444" s="4"/>
      <c r="DZ444" s="4"/>
      <c r="EA444" s="4"/>
    </row>
    <row r="445" spans="127:131" x14ac:dyDescent="0.25">
      <c r="DW445" s="4"/>
      <c r="DX445" s="4"/>
      <c r="DY445" s="4"/>
      <c r="DZ445" s="4"/>
      <c r="EA445" s="4"/>
    </row>
    <row r="446" spans="127:131" x14ac:dyDescent="0.25">
      <c r="DW446" s="4"/>
      <c r="DX446" s="4"/>
      <c r="DY446" s="4"/>
      <c r="DZ446" s="4"/>
      <c r="EA446" s="4"/>
    </row>
    <row r="447" spans="127:131" x14ac:dyDescent="0.25">
      <c r="DW447" s="4"/>
      <c r="DX447" s="4"/>
      <c r="DY447" s="4"/>
      <c r="DZ447" s="4"/>
      <c r="EA447" s="4"/>
    </row>
    <row r="448" spans="127:131" x14ac:dyDescent="0.25">
      <c r="DW448" s="4"/>
      <c r="DX448" s="4"/>
      <c r="DY448" s="4"/>
      <c r="DZ448" s="4"/>
      <c r="EA448" s="4"/>
    </row>
    <row r="449" spans="127:131" x14ac:dyDescent="0.25">
      <c r="DW449" s="4"/>
      <c r="DX449" s="4"/>
      <c r="DY449" s="4"/>
      <c r="DZ449" s="4"/>
      <c r="EA449" s="4"/>
    </row>
    <row r="450" spans="127:131" x14ac:dyDescent="0.25">
      <c r="DW450" s="4"/>
      <c r="DX450" s="4"/>
      <c r="DY450" s="4"/>
      <c r="DZ450" s="4"/>
      <c r="EA450" s="4"/>
    </row>
    <row r="451" spans="127:131" x14ac:dyDescent="0.25">
      <c r="DW451" s="4"/>
      <c r="DX451" s="4"/>
      <c r="DY451" s="4"/>
      <c r="DZ451" s="4"/>
      <c r="EA451" s="4"/>
    </row>
    <row r="452" spans="127:131" x14ac:dyDescent="0.25">
      <c r="DW452" s="4"/>
      <c r="DX452" s="4"/>
      <c r="DY452" s="4"/>
      <c r="DZ452" s="4"/>
      <c r="EA452" s="4"/>
    </row>
    <row r="453" spans="127:131" x14ac:dyDescent="0.25">
      <c r="DW453" s="4"/>
      <c r="DX453" s="4"/>
      <c r="DY453" s="4"/>
      <c r="DZ453" s="4"/>
      <c r="EA453" s="4"/>
    </row>
    <row r="454" spans="127:131" x14ac:dyDescent="0.25">
      <c r="DW454" s="4"/>
      <c r="DX454" s="4"/>
      <c r="DY454" s="4"/>
      <c r="DZ454" s="4"/>
      <c r="EA454" s="4"/>
    </row>
    <row r="455" spans="127:131" x14ac:dyDescent="0.25">
      <c r="DW455" s="4"/>
      <c r="DX455" s="4"/>
      <c r="DY455" s="4"/>
      <c r="DZ455" s="4"/>
      <c r="EA455" s="4"/>
    </row>
    <row r="456" spans="127:131" x14ac:dyDescent="0.25">
      <c r="DW456" s="4"/>
      <c r="DX456" s="4"/>
      <c r="DY456" s="4"/>
      <c r="DZ456" s="4"/>
      <c r="EA456" s="4"/>
    </row>
    <row r="457" spans="127:131" x14ac:dyDescent="0.25">
      <c r="DW457" s="4"/>
      <c r="DX457" s="4"/>
      <c r="DY457" s="4"/>
      <c r="DZ457" s="4"/>
      <c r="EA457" s="4"/>
    </row>
    <row r="458" spans="127:131" x14ac:dyDescent="0.25">
      <c r="DW458" s="4"/>
      <c r="DX458" s="4"/>
      <c r="DY458" s="4"/>
      <c r="DZ458" s="4"/>
      <c r="EA458" s="4"/>
    </row>
    <row r="459" spans="127:131" x14ac:dyDescent="0.25">
      <c r="DW459" s="4"/>
      <c r="DX459" s="4"/>
      <c r="DY459" s="4"/>
      <c r="DZ459" s="4"/>
      <c r="EA459" s="4"/>
    </row>
    <row r="460" spans="127:131" x14ac:dyDescent="0.25">
      <c r="DW460" s="4"/>
      <c r="DX460" s="4"/>
      <c r="DY460" s="4"/>
      <c r="DZ460" s="4"/>
      <c r="EA460" s="4"/>
    </row>
    <row r="461" spans="127:131" x14ac:dyDescent="0.25">
      <c r="DW461" s="4"/>
      <c r="DX461" s="4"/>
      <c r="DY461" s="4"/>
      <c r="DZ461" s="4"/>
      <c r="EA461" s="4"/>
    </row>
    <row r="462" spans="127:131" x14ac:dyDescent="0.25">
      <c r="DW462" s="4"/>
      <c r="DX462" s="4"/>
      <c r="DY462" s="4"/>
      <c r="DZ462" s="4"/>
      <c r="EA462" s="4"/>
    </row>
    <row r="463" spans="127:131" x14ac:dyDescent="0.25">
      <c r="DW463" s="4"/>
      <c r="DX463" s="4"/>
      <c r="DY463" s="4"/>
      <c r="DZ463" s="4"/>
      <c r="EA463" s="4"/>
    </row>
    <row r="464" spans="127:131" x14ac:dyDescent="0.25">
      <c r="DW464" s="4"/>
      <c r="DX464" s="4"/>
      <c r="DY464" s="4"/>
      <c r="DZ464" s="4"/>
      <c r="EA464" s="4"/>
    </row>
    <row r="465" spans="127:131" x14ac:dyDescent="0.25">
      <c r="DW465" s="4"/>
      <c r="DX465" s="4"/>
      <c r="DY465" s="4"/>
      <c r="DZ465" s="4"/>
      <c r="EA465" s="4"/>
    </row>
    <row r="466" spans="127:131" x14ac:dyDescent="0.25">
      <c r="DW466" s="4"/>
      <c r="DX466" s="4"/>
      <c r="DY466" s="4"/>
      <c r="DZ466" s="4"/>
      <c r="EA466" s="4"/>
    </row>
    <row r="467" spans="127:131" x14ac:dyDescent="0.25">
      <c r="DW467" s="4"/>
      <c r="DX467" s="4"/>
      <c r="DY467" s="4"/>
      <c r="DZ467" s="4"/>
      <c r="EA467" s="4"/>
    </row>
    <row r="468" spans="127:131" x14ac:dyDescent="0.25">
      <c r="DW468" s="4"/>
      <c r="DX468" s="4"/>
      <c r="DY468" s="4"/>
      <c r="DZ468" s="4"/>
      <c r="EA468" s="4"/>
    </row>
    <row r="469" spans="127:131" x14ac:dyDescent="0.25">
      <c r="DW469" s="4"/>
      <c r="DX469" s="4"/>
      <c r="DY469" s="4"/>
      <c r="DZ469" s="4"/>
      <c r="EA469" s="4"/>
    </row>
    <row r="470" spans="127:131" x14ac:dyDescent="0.25">
      <c r="DW470" s="4"/>
      <c r="DX470" s="4"/>
      <c r="DY470" s="4"/>
      <c r="DZ470" s="4"/>
      <c r="EA470" s="4"/>
    </row>
    <row r="471" spans="127:131" x14ac:dyDescent="0.25">
      <c r="DW471" s="4"/>
      <c r="DX471" s="4"/>
      <c r="DY471" s="4"/>
      <c r="DZ471" s="4"/>
      <c r="EA471" s="4"/>
    </row>
    <row r="472" spans="127:131" x14ac:dyDescent="0.25">
      <c r="DW472" s="4"/>
      <c r="DX472" s="4"/>
      <c r="DY472" s="4"/>
      <c r="DZ472" s="4"/>
      <c r="EA472" s="4"/>
    </row>
    <row r="473" spans="127:131" x14ac:dyDescent="0.25">
      <c r="DW473" s="4"/>
      <c r="DX473" s="4"/>
      <c r="DY473" s="4"/>
      <c r="DZ473" s="4"/>
      <c r="EA473" s="4"/>
    </row>
    <row r="474" spans="127:131" x14ac:dyDescent="0.25">
      <c r="DW474" s="4"/>
      <c r="DX474" s="4"/>
      <c r="DY474" s="4"/>
      <c r="DZ474" s="4"/>
      <c r="EA474" s="4"/>
    </row>
    <row r="475" spans="127:131" x14ac:dyDescent="0.25">
      <c r="DW475" s="4"/>
      <c r="DX475" s="4"/>
      <c r="DY475" s="4"/>
      <c r="DZ475" s="4"/>
      <c r="EA475" s="4"/>
    </row>
    <row r="476" spans="127:131" x14ac:dyDescent="0.25">
      <c r="DW476" s="4"/>
      <c r="DX476" s="4"/>
      <c r="DY476" s="4"/>
      <c r="DZ476" s="4"/>
      <c r="EA476" s="4"/>
    </row>
    <row r="477" spans="127:131" x14ac:dyDescent="0.25">
      <c r="DW477" s="4"/>
      <c r="DX477" s="4"/>
      <c r="DY477" s="4"/>
      <c r="DZ477" s="4"/>
      <c r="EA477" s="4"/>
    </row>
    <row r="478" spans="127:131" x14ac:dyDescent="0.25">
      <c r="DW478" s="4"/>
      <c r="DX478" s="4"/>
      <c r="DY478" s="4"/>
      <c r="DZ478" s="4"/>
      <c r="EA478" s="4"/>
    </row>
    <row r="479" spans="127:131" x14ac:dyDescent="0.25">
      <c r="DW479" s="4"/>
      <c r="DX479" s="4"/>
      <c r="DY479" s="4"/>
      <c r="DZ479" s="4"/>
      <c r="EA479" s="4"/>
    </row>
    <row r="480" spans="127:131" x14ac:dyDescent="0.25">
      <c r="DW480" s="4"/>
      <c r="DX480" s="4"/>
      <c r="DY480" s="4"/>
      <c r="DZ480" s="4"/>
      <c r="EA480" s="4"/>
    </row>
    <row r="481" spans="127:131" x14ac:dyDescent="0.25">
      <c r="DW481" s="4"/>
      <c r="DX481" s="4"/>
      <c r="DY481" s="4"/>
      <c r="DZ481" s="4"/>
      <c r="EA481" s="4"/>
    </row>
    <row r="482" spans="127:131" x14ac:dyDescent="0.25">
      <c r="DW482" s="4"/>
      <c r="DX482" s="4"/>
      <c r="DY482" s="4"/>
      <c r="DZ482" s="4"/>
      <c r="EA482" s="4"/>
    </row>
    <row r="483" spans="127:131" x14ac:dyDescent="0.25">
      <c r="DW483" s="4"/>
      <c r="DX483" s="4"/>
      <c r="DY483" s="4"/>
      <c r="DZ483" s="4"/>
      <c r="EA483" s="4"/>
    </row>
    <row r="484" spans="127:131" x14ac:dyDescent="0.25">
      <c r="DW484" s="4"/>
      <c r="DX484" s="4"/>
      <c r="DY484" s="4"/>
      <c r="DZ484" s="4"/>
      <c r="EA484" s="4"/>
    </row>
    <row r="485" spans="127:131" x14ac:dyDescent="0.25">
      <c r="DW485" s="4"/>
      <c r="DX485" s="4"/>
      <c r="DY485" s="4"/>
      <c r="DZ485" s="4"/>
      <c r="EA485" s="4"/>
    </row>
    <row r="486" spans="127:131" x14ac:dyDescent="0.25">
      <c r="DW486" s="4"/>
      <c r="DX486" s="4"/>
      <c r="DY486" s="4"/>
      <c r="DZ486" s="4"/>
      <c r="EA486" s="4"/>
    </row>
    <row r="487" spans="127:131" x14ac:dyDescent="0.25">
      <c r="DW487" s="4"/>
      <c r="DX487" s="4"/>
      <c r="DY487" s="4"/>
      <c r="DZ487" s="4"/>
      <c r="EA487" s="4"/>
    </row>
    <row r="488" spans="127:131" x14ac:dyDescent="0.25">
      <c r="DW488" s="4"/>
      <c r="DX488" s="4"/>
      <c r="DY488" s="4"/>
      <c r="DZ488" s="4"/>
      <c r="EA488" s="4"/>
    </row>
    <row r="489" spans="127:131" x14ac:dyDescent="0.25">
      <c r="DW489" s="4"/>
      <c r="DX489" s="4"/>
      <c r="DY489" s="4"/>
      <c r="DZ489" s="4"/>
      <c r="EA489" s="4"/>
    </row>
    <row r="490" spans="127:131" x14ac:dyDescent="0.25">
      <c r="DW490" s="4"/>
      <c r="DX490" s="4"/>
      <c r="DY490" s="4"/>
      <c r="DZ490" s="4"/>
      <c r="EA490" s="4"/>
    </row>
    <row r="491" spans="127:131" x14ac:dyDescent="0.25">
      <c r="DW491" s="4"/>
      <c r="DX491" s="4"/>
      <c r="DY491" s="4"/>
      <c r="DZ491" s="4"/>
      <c r="EA491" s="4"/>
    </row>
    <row r="492" spans="127:131" x14ac:dyDescent="0.25">
      <c r="DW492" s="4"/>
      <c r="DX492" s="4"/>
      <c r="DY492" s="4"/>
      <c r="DZ492" s="4"/>
      <c r="EA492" s="4"/>
    </row>
    <row r="493" spans="127:131" x14ac:dyDescent="0.25">
      <c r="DW493" s="4"/>
      <c r="DX493" s="4"/>
      <c r="DY493" s="4"/>
      <c r="DZ493" s="4"/>
      <c r="EA493" s="4"/>
    </row>
    <row r="494" spans="127:131" x14ac:dyDescent="0.25">
      <c r="DW494" s="4"/>
      <c r="DX494" s="4"/>
      <c r="DY494" s="4"/>
      <c r="DZ494" s="4"/>
      <c r="EA494" s="4"/>
    </row>
    <row r="495" spans="127:131" x14ac:dyDescent="0.25">
      <c r="DW495" s="4"/>
      <c r="DX495" s="4"/>
      <c r="DY495" s="4"/>
      <c r="DZ495" s="4"/>
      <c r="EA495" s="4"/>
    </row>
    <row r="496" spans="127:131" x14ac:dyDescent="0.25">
      <c r="DW496" s="4"/>
      <c r="DX496" s="4"/>
      <c r="DY496" s="4"/>
      <c r="DZ496" s="4"/>
      <c r="EA496" s="4"/>
    </row>
    <row r="497" spans="127:131" x14ac:dyDescent="0.25">
      <c r="DW497" s="4"/>
      <c r="DX497" s="4"/>
      <c r="DY497" s="4"/>
      <c r="DZ497" s="4"/>
      <c r="EA497" s="4"/>
    </row>
    <row r="498" spans="127:131" x14ac:dyDescent="0.25">
      <c r="DW498" s="4"/>
      <c r="DX498" s="4"/>
      <c r="DY498" s="4"/>
      <c r="DZ498" s="4"/>
      <c r="EA498" s="4"/>
    </row>
    <row r="499" spans="127:131" x14ac:dyDescent="0.25">
      <c r="DW499" s="4"/>
      <c r="DX499" s="4"/>
      <c r="DY499" s="4"/>
      <c r="DZ499" s="4"/>
      <c r="EA499" s="4"/>
    </row>
    <row r="500" spans="127:131" x14ac:dyDescent="0.25">
      <c r="DW500" s="4"/>
      <c r="DX500" s="4"/>
      <c r="DY500" s="4"/>
      <c r="DZ500" s="4"/>
      <c r="EA500" s="4"/>
    </row>
    <row r="501" spans="127:131" x14ac:dyDescent="0.25">
      <c r="DW501" s="4"/>
      <c r="DX501" s="4"/>
      <c r="DY501" s="4"/>
      <c r="DZ501" s="4"/>
      <c r="EA501" s="4"/>
    </row>
    <row r="502" spans="127:131" x14ac:dyDescent="0.25">
      <c r="DW502" s="4"/>
      <c r="DX502" s="4"/>
      <c r="DY502" s="4"/>
      <c r="DZ502" s="4"/>
      <c r="EA502" s="4"/>
    </row>
    <row r="503" spans="127:131" x14ac:dyDescent="0.25">
      <c r="DW503" s="4"/>
      <c r="DX503" s="4"/>
      <c r="DY503" s="4"/>
      <c r="DZ503" s="4"/>
      <c r="EA503" s="4"/>
    </row>
    <row r="504" spans="127:131" x14ac:dyDescent="0.25">
      <c r="DW504" s="4"/>
      <c r="DX504" s="4"/>
      <c r="DY504" s="4"/>
      <c r="DZ504" s="4"/>
      <c r="EA504" s="4"/>
    </row>
    <row r="505" spans="127:131" x14ac:dyDescent="0.25">
      <c r="DW505" s="4"/>
      <c r="DX505" s="4"/>
      <c r="DY505" s="4"/>
      <c r="DZ505" s="4"/>
      <c r="EA505" s="4"/>
    </row>
    <row r="506" spans="127:131" x14ac:dyDescent="0.25">
      <c r="DW506" s="4"/>
      <c r="DX506" s="4"/>
      <c r="DY506" s="4"/>
      <c r="DZ506" s="4"/>
      <c r="EA506" s="4"/>
    </row>
    <row r="507" spans="127:131" x14ac:dyDescent="0.25">
      <c r="DW507" s="4"/>
      <c r="DX507" s="4"/>
      <c r="DY507" s="4"/>
      <c r="DZ507" s="4"/>
      <c r="EA507" s="4"/>
    </row>
    <row r="508" spans="127:131" x14ac:dyDescent="0.25">
      <c r="DW508" s="4"/>
      <c r="DX508" s="4"/>
      <c r="DY508" s="4"/>
      <c r="DZ508" s="4"/>
      <c r="EA508" s="4"/>
    </row>
    <row r="509" spans="127:131" x14ac:dyDescent="0.25">
      <c r="DW509" s="4"/>
      <c r="DX509" s="4"/>
      <c r="DY509" s="4"/>
      <c r="DZ509" s="4"/>
      <c r="EA509" s="4"/>
    </row>
    <row r="510" spans="127:131" x14ac:dyDescent="0.25">
      <c r="DW510" s="4"/>
      <c r="DX510" s="4"/>
      <c r="DY510" s="4"/>
      <c r="DZ510" s="4"/>
      <c r="EA510" s="4"/>
    </row>
    <row r="511" spans="127:131" x14ac:dyDescent="0.25">
      <c r="DW511" s="4"/>
      <c r="DX511" s="4"/>
      <c r="DY511" s="4"/>
      <c r="DZ511" s="4"/>
      <c r="EA511" s="4"/>
    </row>
    <row r="512" spans="127:131" x14ac:dyDescent="0.25">
      <c r="DW512" s="4"/>
      <c r="DX512" s="4"/>
      <c r="DY512" s="4"/>
      <c r="DZ512" s="4"/>
      <c r="EA512" s="4"/>
    </row>
    <row r="513" spans="127:131" x14ac:dyDescent="0.25">
      <c r="DW513" s="4"/>
      <c r="DX513" s="4"/>
      <c r="DY513" s="4"/>
      <c r="DZ513" s="4"/>
      <c r="EA513" s="4"/>
    </row>
    <row r="514" spans="127:131" x14ac:dyDescent="0.25">
      <c r="DW514" s="4"/>
      <c r="DX514" s="4"/>
      <c r="DY514" s="4"/>
      <c r="DZ514" s="4"/>
      <c r="EA514" s="4"/>
    </row>
    <row r="515" spans="127:131" x14ac:dyDescent="0.25">
      <c r="DW515" s="4"/>
      <c r="DX515" s="4"/>
      <c r="DY515" s="4"/>
      <c r="DZ515" s="4"/>
      <c r="EA515" s="4"/>
    </row>
    <row r="516" spans="127:131" x14ac:dyDescent="0.25">
      <c r="DW516" s="4"/>
      <c r="DX516" s="4"/>
      <c r="DY516" s="4"/>
      <c r="DZ516" s="4"/>
      <c r="EA516" s="4"/>
    </row>
    <row r="517" spans="127:131" x14ac:dyDescent="0.25">
      <c r="DW517" s="4"/>
      <c r="DX517" s="4"/>
      <c r="DY517" s="4"/>
      <c r="DZ517" s="4"/>
      <c r="EA517" s="4"/>
    </row>
  </sheetData>
  <conditionalFormatting sqref="N5:Q62">
    <cfRule type="expression" dxfId="0" priority="1">
      <formula>$R5&lt;&gt;1</formula>
    </cfRule>
  </conditionalFormatting>
  <pageMargins left="0.7" right="0.7" top="0.75" bottom="0.75" header="0.3" footer="0.3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I11" sqref="I11"/>
    </sheetView>
  </sheetViews>
  <sheetFormatPr baseColWidth="10" defaultRowHeight="15" x14ac:dyDescent="0.25"/>
  <cols>
    <col min="3" max="3" width="24.5703125" bestFit="1" customWidth="1"/>
  </cols>
  <sheetData>
    <row r="1" spans="1:6" x14ac:dyDescent="0.25">
      <c r="A1" s="10">
        <v>101</v>
      </c>
      <c r="B1" s="10">
        <v>1</v>
      </c>
      <c r="C1" s="10" t="s">
        <v>1278</v>
      </c>
      <c r="E1" s="4">
        <v>101</v>
      </c>
      <c r="F1" s="4">
        <f>IF(A1=E1,0,1000)</f>
        <v>0</v>
      </c>
    </row>
    <row r="2" spans="1:6" x14ac:dyDescent="0.25">
      <c r="A2" s="10">
        <v>102</v>
      </c>
      <c r="B2" s="10">
        <v>1</v>
      </c>
      <c r="C2" s="10" t="s">
        <v>1279</v>
      </c>
      <c r="E2" s="4">
        <v>102</v>
      </c>
      <c r="F2" s="4">
        <f t="shared" ref="F2:F18" si="0">IF(A2=E2,0,1000)</f>
        <v>0</v>
      </c>
    </row>
    <row r="3" spans="1:6" x14ac:dyDescent="0.25">
      <c r="A3" s="10">
        <v>103</v>
      </c>
      <c r="B3" s="10">
        <v>1</v>
      </c>
      <c r="C3" s="10" t="s">
        <v>1280</v>
      </c>
      <c r="E3" s="4">
        <v>103</v>
      </c>
      <c r="F3" s="4">
        <f t="shared" si="0"/>
        <v>0</v>
      </c>
    </row>
    <row r="4" spans="1:6" x14ac:dyDescent="0.25">
      <c r="A4" s="10">
        <v>104</v>
      </c>
      <c r="B4" s="10">
        <v>1</v>
      </c>
      <c r="C4" s="10" t="s">
        <v>1281</v>
      </c>
      <c r="E4" s="4">
        <v>104</v>
      </c>
      <c r="F4" s="4">
        <f t="shared" si="0"/>
        <v>0</v>
      </c>
    </row>
    <row r="5" spans="1:6" x14ac:dyDescent="0.25">
      <c r="A5" s="10">
        <v>105</v>
      </c>
      <c r="B5" s="10">
        <v>1</v>
      </c>
      <c r="C5" s="10" t="s">
        <v>1282</v>
      </c>
      <c r="E5" s="4">
        <v>105</v>
      </c>
      <c r="F5" s="4">
        <f t="shared" si="0"/>
        <v>0</v>
      </c>
    </row>
    <row r="6" spans="1:6" x14ac:dyDescent="0.25">
      <c r="A6" s="10">
        <v>106</v>
      </c>
      <c r="B6" s="10">
        <v>1</v>
      </c>
      <c r="C6" s="10" t="s">
        <v>1283</v>
      </c>
      <c r="E6" s="4">
        <v>106</v>
      </c>
      <c r="F6" s="4">
        <f t="shared" si="0"/>
        <v>0</v>
      </c>
    </row>
    <row r="7" spans="1:6" x14ac:dyDescent="0.25">
      <c r="A7" s="10">
        <v>107</v>
      </c>
      <c r="B7" s="10">
        <v>1</v>
      </c>
      <c r="C7" s="10" t="s">
        <v>1284</v>
      </c>
      <c r="E7" s="4">
        <v>107</v>
      </c>
      <c r="F7" s="4">
        <f t="shared" si="0"/>
        <v>0</v>
      </c>
    </row>
    <row r="8" spans="1:6" x14ac:dyDescent="0.25">
      <c r="A8" s="10">
        <v>108</v>
      </c>
      <c r="B8" s="10">
        <v>1</v>
      </c>
      <c r="C8" s="10" t="s">
        <v>1285</v>
      </c>
      <c r="E8" s="4">
        <v>108</v>
      </c>
      <c r="F8" s="4">
        <f t="shared" si="0"/>
        <v>0</v>
      </c>
    </row>
    <row r="9" spans="1:6" x14ac:dyDescent="0.25">
      <c r="A9" s="10">
        <v>109</v>
      </c>
      <c r="B9" s="10">
        <v>1</v>
      </c>
      <c r="C9" s="10" t="s">
        <v>1286</v>
      </c>
      <c r="E9" s="4">
        <v>109</v>
      </c>
      <c r="F9" s="4">
        <f t="shared" si="0"/>
        <v>0</v>
      </c>
    </row>
    <row r="10" spans="1:6" x14ac:dyDescent="0.25">
      <c r="A10" s="10">
        <v>110</v>
      </c>
      <c r="B10" s="10">
        <v>1</v>
      </c>
      <c r="C10" s="10" t="s">
        <v>1287</v>
      </c>
      <c r="E10" s="4"/>
      <c r="F10" s="4">
        <f t="shared" si="0"/>
        <v>1000</v>
      </c>
    </row>
    <row r="11" spans="1:6" x14ac:dyDescent="0.25">
      <c r="A11" s="10">
        <v>111</v>
      </c>
      <c r="B11" s="10">
        <v>1</v>
      </c>
      <c r="C11" s="10" t="s">
        <v>1288</v>
      </c>
      <c r="E11" s="4">
        <v>111</v>
      </c>
      <c r="F11" s="4">
        <f t="shared" si="0"/>
        <v>0</v>
      </c>
    </row>
    <row r="12" spans="1:6" x14ac:dyDescent="0.25">
      <c r="A12" s="10">
        <v>112</v>
      </c>
      <c r="B12" s="10">
        <v>1</v>
      </c>
      <c r="C12" s="10" t="s">
        <v>1289</v>
      </c>
      <c r="E12" s="4">
        <v>112</v>
      </c>
      <c r="F12" s="4">
        <f t="shared" si="0"/>
        <v>0</v>
      </c>
    </row>
    <row r="13" spans="1:6" x14ac:dyDescent="0.25">
      <c r="A13" s="10">
        <v>113</v>
      </c>
      <c r="B13" s="10">
        <v>1</v>
      </c>
      <c r="C13" s="10" t="s">
        <v>1379</v>
      </c>
      <c r="E13" s="4"/>
      <c r="F13" s="4">
        <f t="shared" si="0"/>
        <v>1000</v>
      </c>
    </row>
    <row r="14" spans="1:6" x14ac:dyDescent="0.25">
      <c r="A14" s="10">
        <v>201</v>
      </c>
      <c r="B14" s="10">
        <v>1</v>
      </c>
      <c r="C14" s="10" t="s">
        <v>1290</v>
      </c>
      <c r="E14" s="4">
        <v>201</v>
      </c>
      <c r="F14" s="4">
        <f t="shared" si="0"/>
        <v>0</v>
      </c>
    </row>
    <row r="15" spans="1:6" x14ac:dyDescent="0.25">
      <c r="A15" s="10">
        <v>202</v>
      </c>
      <c r="B15" s="10">
        <v>1</v>
      </c>
      <c r="C15" s="10" t="s">
        <v>1291</v>
      </c>
      <c r="E15" s="4">
        <v>202</v>
      </c>
      <c r="F15" s="4">
        <f t="shared" si="0"/>
        <v>0</v>
      </c>
    </row>
    <row r="16" spans="1:6" x14ac:dyDescent="0.25">
      <c r="A16" s="10">
        <v>203</v>
      </c>
      <c r="B16" s="10">
        <v>1</v>
      </c>
      <c r="C16" s="10" t="s">
        <v>1292</v>
      </c>
      <c r="E16" s="4">
        <v>203</v>
      </c>
      <c r="F16" s="4">
        <f t="shared" si="0"/>
        <v>0</v>
      </c>
    </row>
    <row r="17" spans="1:6" x14ac:dyDescent="0.25">
      <c r="A17" s="10" t="s">
        <v>371</v>
      </c>
      <c r="B17" s="10">
        <v>1</v>
      </c>
      <c r="C17" s="10" t="s">
        <v>1293</v>
      </c>
      <c r="E17" s="4" t="s">
        <v>371</v>
      </c>
      <c r="F17" s="4">
        <f t="shared" si="0"/>
        <v>0</v>
      </c>
    </row>
    <row r="18" spans="1:6" x14ac:dyDescent="0.25">
      <c r="A18" s="10" t="s">
        <v>370</v>
      </c>
      <c r="B18" s="10">
        <v>1</v>
      </c>
      <c r="C18" s="10" t="s">
        <v>1294</v>
      </c>
      <c r="E18" s="4" t="s">
        <v>370</v>
      </c>
      <c r="F18" s="4">
        <f t="shared" si="0"/>
        <v>0</v>
      </c>
    </row>
    <row r="19" spans="1:6" x14ac:dyDescent="0.25">
      <c r="A19" s="10">
        <v>205</v>
      </c>
      <c r="B19" s="10">
        <v>1</v>
      </c>
      <c r="C19" s="10" t="s">
        <v>1295</v>
      </c>
      <c r="E19" s="4">
        <v>205</v>
      </c>
      <c r="F19" s="4">
        <f t="shared" ref="F19:F27" si="1">IF(A19=E19,0,1000)</f>
        <v>0</v>
      </c>
    </row>
    <row r="20" spans="1:6" x14ac:dyDescent="0.25">
      <c r="A20" s="10">
        <v>206</v>
      </c>
      <c r="B20" s="10">
        <v>1</v>
      </c>
      <c r="C20" s="10" t="s">
        <v>1296</v>
      </c>
      <c r="E20" s="4">
        <v>206</v>
      </c>
      <c r="F20" s="4">
        <f t="shared" si="1"/>
        <v>0</v>
      </c>
    </row>
    <row r="21" spans="1:6" x14ac:dyDescent="0.25">
      <c r="A21" s="10">
        <v>207</v>
      </c>
      <c r="B21" s="10">
        <v>1</v>
      </c>
      <c r="C21" s="10" t="s">
        <v>1297</v>
      </c>
      <c r="E21" s="4">
        <v>207</v>
      </c>
      <c r="F21" s="4">
        <f t="shared" si="1"/>
        <v>0</v>
      </c>
    </row>
    <row r="22" spans="1:6" x14ac:dyDescent="0.25">
      <c r="A22" s="10">
        <v>208</v>
      </c>
      <c r="B22" s="10">
        <v>1</v>
      </c>
      <c r="C22" s="10" t="s">
        <v>1298</v>
      </c>
      <c r="E22" s="4">
        <v>208</v>
      </c>
      <c r="F22" s="4">
        <f t="shared" si="1"/>
        <v>0</v>
      </c>
    </row>
    <row r="23" spans="1:6" x14ac:dyDescent="0.25">
      <c r="A23" s="10">
        <v>301</v>
      </c>
      <c r="B23" s="10">
        <v>1</v>
      </c>
      <c r="C23" s="10" t="s">
        <v>1299</v>
      </c>
      <c r="E23" s="4">
        <v>301</v>
      </c>
      <c r="F23" s="4">
        <f t="shared" si="1"/>
        <v>0</v>
      </c>
    </row>
    <row r="24" spans="1:6" x14ac:dyDescent="0.25">
      <c r="A24" s="10">
        <v>305</v>
      </c>
      <c r="B24" s="10">
        <v>1</v>
      </c>
      <c r="C24" s="10" t="s">
        <v>1300</v>
      </c>
      <c r="E24" s="4">
        <v>305</v>
      </c>
      <c r="F24" s="4">
        <f t="shared" si="1"/>
        <v>0</v>
      </c>
    </row>
    <row r="25" spans="1:6" x14ac:dyDescent="0.25">
      <c r="A25" s="10">
        <v>306</v>
      </c>
      <c r="B25" s="10">
        <v>1</v>
      </c>
      <c r="C25" s="10" t="s">
        <v>1301</v>
      </c>
      <c r="E25" s="4">
        <v>306</v>
      </c>
      <c r="F25" s="4">
        <f t="shared" si="1"/>
        <v>0</v>
      </c>
    </row>
    <row r="26" spans="1:6" x14ac:dyDescent="0.25">
      <c r="A26" s="10">
        <v>307</v>
      </c>
      <c r="B26" s="10">
        <v>1</v>
      </c>
      <c r="C26" s="10" t="s">
        <v>1302</v>
      </c>
      <c r="E26" s="4">
        <v>307</v>
      </c>
      <c r="F26" s="4">
        <f t="shared" si="1"/>
        <v>0</v>
      </c>
    </row>
    <row r="27" spans="1:6" x14ac:dyDescent="0.25">
      <c r="A27" s="10">
        <v>308</v>
      </c>
      <c r="B27" s="10">
        <v>1</v>
      </c>
      <c r="C27" s="10" t="s">
        <v>1303</v>
      </c>
      <c r="E27" s="4">
        <v>308</v>
      </c>
      <c r="F27" s="4">
        <f t="shared" si="1"/>
        <v>0</v>
      </c>
    </row>
    <row r="28" spans="1:6" x14ac:dyDescent="0.25">
      <c r="A28" s="10">
        <v>309</v>
      </c>
      <c r="B28" s="10">
        <v>1</v>
      </c>
      <c r="C28" s="10" t="s">
        <v>1380</v>
      </c>
      <c r="E28" s="4"/>
      <c r="F28" s="4"/>
    </row>
    <row r="29" spans="1:6" x14ac:dyDescent="0.25">
      <c r="E29" s="4"/>
      <c r="F29" s="4"/>
    </row>
    <row r="30" spans="1:6" x14ac:dyDescent="0.25">
      <c r="E30" s="4"/>
      <c r="F30" s="4"/>
    </row>
    <row r="31" spans="1:6" x14ac:dyDescent="0.25">
      <c r="E31" s="4"/>
      <c r="F31" s="4"/>
    </row>
    <row r="32" spans="1:6" x14ac:dyDescent="0.25">
      <c r="E32" s="4"/>
      <c r="F32" s="4"/>
    </row>
    <row r="33" spans="5:6" x14ac:dyDescent="0.25">
      <c r="E33" s="4"/>
      <c r="F33" s="4"/>
    </row>
    <row r="34" spans="5:6" x14ac:dyDescent="0.25">
      <c r="E34" s="4"/>
      <c r="F34" s="4"/>
    </row>
    <row r="35" spans="5:6" x14ac:dyDescent="0.25">
      <c r="E35" s="4"/>
      <c r="F35" s="4"/>
    </row>
    <row r="36" spans="5:6" x14ac:dyDescent="0.25">
      <c r="E36" s="4"/>
      <c r="F36" s="4"/>
    </row>
  </sheetData>
  <sortState ref="E1:E211">
    <sortCondition ref="E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4"/>
  <sheetViews>
    <sheetView zoomScale="90" zoomScaleNormal="90" workbookViewId="0">
      <selection activeCell="M10" sqref="M10"/>
    </sheetView>
  </sheetViews>
  <sheetFormatPr baseColWidth="10" defaultColWidth="11.5703125" defaultRowHeight="15" x14ac:dyDescent="0.25"/>
  <cols>
    <col min="1" max="1" width="11.5703125" style="5"/>
    <col min="2" max="2" width="15.42578125" style="5" customWidth="1"/>
    <col min="3" max="16384" width="11.5703125" style="5"/>
  </cols>
  <sheetData>
    <row r="1" spans="1:20" x14ac:dyDescent="0.25">
      <c r="A1" s="13" t="s">
        <v>1310</v>
      </c>
      <c r="B1" s="13" t="s">
        <v>1318</v>
      </c>
      <c r="C1" s="13" t="s">
        <v>1319</v>
      </c>
      <c r="F1" s="24" t="s">
        <v>1321</v>
      </c>
      <c r="L1" s="5" t="s">
        <v>1357</v>
      </c>
    </row>
    <row r="2" spans="1:20" ht="14.45" x14ac:dyDescent="0.3">
      <c r="A2" s="14">
        <v>1</v>
      </c>
      <c r="B2" s="15">
        <f>+B25</f>
        <v>7.97</v>
      </c>
      <c r="C2" s="15">
        <f>+C25</f>
        <v>7.12</v>
      </c>
      <c r="F2" s="21" t="s">
        <v>1274</v>
      </c>
      <c r="G2" s="21" t="s">
        <v>1270</v>
      </c>
      <c r="H2" s="21" t="s">
        <v>1271</v>
      </c>
      <c r="I2" s="21" t="s">
        <v>1272</v>
      </c>
      <c r="J2" s="21" t="s">
        <v>1273</v>
      </c>
      <c r="L2" s="29" t="s">
        <v>0</v>
      </c>
      <c r="M2" s="29" t="s">
        <v>1270</v>
      </c>
      <c r="N2" s="29" t="s">
        <v>1271</v>
      </c>
      <c r="O2" s="29" t="s">
        <v>1272</v>
      </c>
      <c r="P2" s="29" t="s">
        <v>1273</v>
      </c>
      <c r="Q2" s="29" t="s">
        <v>1322</v>
      </c>
    </row>
    <row r="3" spans="1:20" ht="14.45" x14ac:dyDescent="0.3">
      <c r="A3" s="14">
        <v>2</v>
      </c>
      <c r="B3" s="15">
        <f>+B24</f>
        <v>17.84</v>
      </c>
      <c r="C3" s="15">
        <f>+C24</f>
        <v>22.94</v>
      </c>
      <c r="F3" s="22" t="s">
        <v>1306</v>
      </c>
      <c r="G3" s="23"/>
      <c r="H3" s="23"/>
      <c r="I3" s="23"/>
      <c r="J3" s="23"/>
      <c r="L3" s="81" t="s">
        <v>1323</v>
      </c>
      <c r="M3" s="81"/>
      <c r="N3" s="81"/>
      <c r="O3" s="81"/>
      <c r="P3" s="81"/>
      <c r="Q3" s="81"/>
    </row>
    <row r="4" spans="1:20" ht="14.45" x14ac:dyDescent="0.3">
      <c r="A4" s="14">
        <v>3</v>
      </c>
      <c r="B4" s="15">
        <f>+B23</f>
        <v>30.84</v>
      </c>
      <c r="C4" s="15">
        <f>+C23</f>
        <v>39.81</v>
      </c>
      <c r="F4" s="11">
        <v>22</v>
      </c>
      <c r="G4" s="9">
        <v>60</v>
      </c>
      <c r="H4" s="9">
        <v>62</v>
      </c>
      <c r="I4" s="9">
        <v>63</v>
      </c>
      <c r="J4" s="9">
        <v>53</v>
      </c>
      <c r="L4" s="26" t="s">
        <v>1324</v>
      </c>
      <c r="M4" s="27">
        <f>+G4/1.5</f>
        <v>40</v>
      </c>
      <c r="N4" s="27">
        <f t="shared" ref="N4:P19" si="0">+H4/1.5</f>
        <v>41.333333333333336</v>
      </c>
      <c r="O4" s="27">
        <f t="shared" si="0"/>
        <v>42</v>
      </c>
      <c r="P4" s="27">
        <f t="shared" si="0"/>
        <v>35.333333333333336</v>
      </c>
      <c r="Q4" s="31">
        <f>+AVERAGE(M4:P4)</f>
        <v>39.666666666666671</v>
      </c>
      <c r="S4" s="26" t="s">
        <v>1324</v>
      </c>
      <c r="T4" s="32">
        <f>+Q4</f>
        <v>39.666666666666671</v>
      </c>
    </row>
    <row r="5" spans="1:20" ht="14.45" x14ac:dyDescent="0.3">
      <c r="A5" s="14">
        <v>4</v>
      </c>
      <c r="B5" s="15">
        <f>+B22</f>
        <v>35.869999999999997</v>
      </c>
      <c r="C5" s="15">
        <f>+C22</f>
        <v>48.83</v>
      </c>
      <c r="F5" s="11">
        <v>30</v>
      </c>
      <c r="G5" s="9">
        <v>48</v>
      </c>
      <c r="H5" s="9">
        <v>108</v>
      </c>
      <c r="I5" s="9">
        <v>94</v>
      </c>
      <c r="J5" s="9">
        <v>51</v>
      </c>
      <c r="L5" s="26" t="s">
        <v>1325</v>
      </c>
      <c r="M5" s="27">
        <f t="shared" ref="M5:M19" si="1">+G5/1.5</f>
        <v>32</v>
      </c>
      <c r="N5" s="27">
        <f t="shared" si="0"/>
        <v>72</v>
      </c>
      <c r="O5" s="27">
        <f t="shared" si="0"/>
        <v>62.666666666666664</v>
      </c>
      <c r="P5" s="27">
        <f t="shared" si="0"/>
        <v>34</v>
      </c>
      <c r="Q5" s="31">
        <f t="shared" ref="Q5:Q19" si="2">+AVERAGE(M5:P5)</f>
        <v>50.166666666666664</v>
      </c>
      <c r="S5" s="26" t="s">
        <v>1325</v>
      </c>
      <c r="T5" s="32">
        <f t="shared" ref="T5:T19" si="3">+Q5</f>
        <v>50.166666666666664</v>
      </c>
    </row>
    <row r="6" spans="1:20" ht="14.45" x14ac:dyDescent="0.3">
      <c r="A6" s="14">
        <v>5</v>
      </c>
      <c r="B6" s="15">
        <f>+AVERAGE(B21:B22)</f>
        <v>39.284999999999997</v>
      </c>
      <c r="C6" s="15">
        <f>+AVERAGE(C5,C7)</f>
        <v>53.478855589629219</v>
      </c>
      <c r="F6" s="11">
        <v>33</v>
      </c>
      <c r="G6" s="9">
        <v>55</v>
      </c>
      <c r="H6" s="9">
        <v>56</v>
      </c>
      <c r="I6" s="9">
        <v>71</v>
      </c>
      <c r="J6" s="9">
        <v>51</v>
      </c>
      <c r="L6" s="26" t="s">
        <v>1326</v>
      </c>
      <c r="M6" s="27">
        <f t="shared" si="1"/>
        <v>36.666666666666664</v>
      </c>
      <c r="N6" s="27">
        <f t="shared" si="0"/>
        <v>37.333333333333336</v>
      </c>
      <c r="O6" s="27">
        <f t="shared" si="0"/>
        <v>47.333333333333336</v>
      </c>
      <c r="P6" s="27">
        <f t="shared" si="0"/>
        <v>34</v>
      </c>
      <c r="Q6" s="31">
        <f t="shared" si="2"/>
        <v>38.833333333333336</v>
      </c>
      <c r="S6" s="26" t="s">
        <v>1326</v>
      </c>
      <c r="T6" s="32">
        <f t="shared" si="3"/>
        <v>38.833333333333336</v>
      </c>
    </row>
    <row r="7" spans="1:20" ht="14.45" x14ac:dyDescent="0.3">
      <c r="A7" s="14">
        <v>6</v>
      </c>
      <c r="B7" s="15">
        <f>+B21</f>
        <v>42.7</v>
      </c>
      <c r="C7" s="15">
        <f>+B21/B22*C22</f>
        <v>58.127711179258441</v>
      </c>
      <c r="F7" s="11">
        <v>35</v>
      </c>
      <c r="G7" s="9">
        <v>53</v>
      </c>
      <c r="H7" s="9">
        <v>58</v>
      </c>
      <c r="I7" s="9">
        <v>69</v>
      </c>
      <c r="J7" s="9">
        <v>52</v>
      </c>
      <c r="L7" s="26" t="s">
        <v>1327</v>
      </c>
      <c r="M7" s="27">
        <f t="shared" si="1"/>
        <v>35.333333333333336</v>
      </c>
      <c r="N7" s="27">
        <f t="shared" si="0"/>
        <v>38.666666666666664</v>
      </c>
      <c r="O7" s="27">
        <f t="shared" si="0"/>
        <v>46</v>
      </c>
      <c r="P7" s="27">
        <f t="shared" si="0"/>
        <v>34.666666666666664</v>
      </c>
      <c r="Q7" s="31">
        <f t="shared" si="2"/>
        <v>38.666666666666664</v>
      </c>
      <c r="S7" s="26" t="s">
        <v>1327</v>
      </c>
      <c r="T7" s="32">
        <f t="shared" si="3"/>
        <v>38.666666666666664</v>
      </c>
    </row>
    <row r="8" spans="1:20" ht="14.45" x14ac:dyDescent="0.3">
      <c r="A8" s="16"/>
      <c r="B8" s="16"/>
      <c r="F8" s="11">
        <v>38</v>
      </c>
      <c r="G8" s="9">
        <v>58</v>
      </c>
      <c r="H8" s="9">
        <v>61</v>
      </c>
      <c r="I8" s="9">
        <v>71</v>
      </c>
      <c r="J8" s="9">
        <v>36</v>
      </c>
      <c r="L8" s="26" t="s">
        <v>1328</v>
      </c>
      <c r="M8" s="27">
        <f t="shared" si="1"/>
        <v>38.666666666666664</v>
      </c>
      <c r="N8" s="27">
        <f t="shared" si="0"/>
        <v>40.666666666666664</v>
      </c>
      <c r="O8" s="27">
        <f t="shared" si="0"/>
        <v>47.333333333333336</v>
      </c>
      <c r="P8" s="27">
        <f t="shared" si="0"/>
        <v>24</v>
      </c>
      <c r="Q8" s="31">
        <f t="shared" si="2"/>
        <v>37.666666666666664</v>
      </c>
      <c r="S8" s="26" t="s">
        <v>1328</v>
      </c>
      <c r="T8" s="32">
        <f t="shared" si="3"/>
        <v>37.666666666666664</v>
      </c>
    </row>
    <row r="9" spans="1:20" ht="14.45" x14ac:dyDescent="0.3">
      <c r="A9" s="16"/>
      <c r="B9" s="16"/>
      <c r="F9" s="11">
        <v>40</v>
      </c>
      <c r="G9" s="9">
        <v>49</v>
      </c>
      <c r="H9" s="9">
        <v>45</v>
      </c>
      <c r="I9" s="9">
        <v>54</v>
      </c>
      <c r="J9" s="9">
        <v>51</v>
      </c>
      <c r="L9" s="26" t="s">
        <v>1329</v>
      </c>
      <c r="M9" s="27">
        <f t="shared" si="1"/>
        <v>32.666666666666664</v>
      </c>
      <c r="N9" s="27">
        <f t="shared" si="0"/>
        <v>30</v>
      </c>
      <c r="O9" s="27">
        <f t="shared" si="0"/>
        <v>36</v>
      </c>
      <c r="P9" s="27">
        <f t="shared" si="0"/>
        <v>34</v>
      </c>
      <c r="Q9" s="31">
        <f t="shared" si="2"/>
        <v>33.166666666666664</v>
      </c>
      <c r="S9" s="26" t="s">
        <v>1329</v>
      </c>
      <c r="T9" s="32">
        <f t="shared" si="3"/>
        <v>33.166666666666664</v>
      </c>
    </row>
    <row r="10" spans="1:20" ht="14.45" x14ac:dyDescent="0.3">
      <c r="A10" s="16"/>
      <c r="B10" s="16"/>
      <c r="F10" s="11">
        <v>43</v>
      </c>
      <c r="G10" s="9">
        <v>65</v>
      </c>
      <c r="H10" s="9">
        <v>56</v>
      </c>
      <c r="I10" s="9">
        <v>61</v>
      </c>
      <c r="J10" s="9">
        <v>58</v>
      </c>
      <c r="L10" s="26" t="s">
        <v>1330</v>
      </c>
      <c r="M10" s="27">
        <f t="shared" si="1"/>
        <v>43.333333333333336</v>
      </c>
      <c r="N10" s="27">
        <f t="shared" si="0"/>
        <v>37.333333333333336</v>
      </c>
      <c r="O10" s="27">
        <f t="shared" si="0"/>
        <v>40.666666666666664</v>
      </c>
      <c r="P10" s="27">
        <f t="shared" si="0"/>
        <v>38.666666666666664</v>
      </c>
      <c r="Q10" s="31">
        <f t="shared" si="2"/>
        <v>40</v>
      </c>
      <c r="S10" s="26" t="s">
        <v>1330</v>
      </c>
      <c r="T10" s="32">
        <f t="shared" si="3"/>
        <v>40</v>
      </c>
    </row>
    <row r="11" spans="1:20" thickBot="1" x14ac:dyDescent="0.35">
      <c r="A11" s="16"/>
      <c r="B11" s="16"/>
      <c r="F11" s="11">
        <v>70</v>
      </c>
      <c r="G11" s="9">
        <v>21</v>
      </c>
      <c r="H11" s="9">
        <v>20</v>
      </c>
      <c r="I11" s="9">
        <v>16</v>
      </c>
      <c r="J11" s="9">
        <v>19</v>
      </c>
      <c r="L11" s="26" t="s">
        <v>1331</v>
      </c>
      <c r="M11" s="27">
        <f t="shared" si="1"/>
        <v>14</v>
      </c>
      <c r="N11" s="27">
        <f t="shared" si="0"/>
        <v>13.333333333333334</v>
      </c>
      <c r="O11" s="27">
        <f t="shared" si="0"/>
        <v>10.666666666666666</v>
      </c>
      <c r="P11" s="27">
        <f t="shared" si="0"/>
        <v>12.666666666666666</v>
      </c>
      <c r="Q11" s="31">
        <f t="shared" si="2"/>
        <v>12.666666666666666</v>
      </c>
      <c r="S11" s="26" t="s">
        <v>1331</v>
      </c>
      <c r="T11" s="32">
        <f t="shared" si="3"/>
        <v>12.666666666666666</v>
      </c>
    </row>
    <row r="12" spans="1:20" ht="15.75" thickBot="1" x14ac:dyDescent="0.3">
      <c r="A12" s="17" t="s">
        <v>1310</v>
      </c>
      <c r="B12" s="18" t="s">
        <v>1311</v>
      </c>
      <c r="F12" s="11">
        <v>73</v>
      </c>
      <c r="G12" s="9">
        <v>15</v>
      </c>
      <c r="H12" s="9">
        <v>17</v>
      </c>
      <c r="I12" s="9"/>
      <c r="J12" s="9">
        <v>11</v>
      </c>
      <c r="L12" s="26" t="s">
        <v>1332</v>
      </c>
      <c r="M12" s="27">
        <f t="shared" si="1"/>
        <v>10</v>
      </c>
      <c r="N12" s="27">
        <f t="shared" si="0"/>
        <v>11.333333333333334</v>
      </c>
      <c r="O12" s="27">
        <f t="shared" si="0"/>
        <v>0</v>
      </c>
      <c r="P12" s="27">
        <f t="shared" si="0"/>
        <v>7.333333333333333</v>
      </c>
      <c r="Q12" s="31">
        <f t="shared" si="2"/>
        <v>7.166666666666667</v>
      </c>
      <c r="S12" s="26" t="s">
        <v>1332</v>
      </c>
      <c r="T12" s="32">
        <f t="shared" si="3"/>
        <v>7.166666666666667</v>
      </c>
    </row>
    <row r="13" spans="1:20" ht="15.75" thickBot="1" x14ac:dyDescent="0.3">
      <c r="A13" s="19">
        <v>1</v>
      </c>
      <c r="B13" s="20" t="s">
        <v>1312</v>
      </c>
      <c r="F13" s="11">
        <v>76</v>
      </c>
      <c r="G13" s="9">
        <v>22</v>
      </c>
      <c r="H13" s="9">
        <v>12</v>
      </c>
      <c r="I13" s="9">
        <v>15</v>
      </c>
      <c r="J13" s="9">
        <v>12</v>
      </c>
      <c r="L13" s="26" t="s">
        <v>1333</v>
      </c>
      <c r="M13" s="27">
        <f t="shared" si="1"/>
        <v>14.666666666666666</v>
      </c>
      <c r="N13" s="27">
        <f t="shared" si="0"/>
        <v>8</v>
      </c>
      <c r="O13" s="27">
        <f t="shared" si="0"/>
        <v>10</v>
      </c>
      <c r="P13" s="27">
        <f t="shared" si="0"/>
        <v>8</v>
      </c>
      <c r="Q13" s="31">
        <f t="shared" si="2"/>
        <v>10.166666666666666</v>
      </c>
      <c r="S13" s="26" t="s">
        <v>1333</v>
      </c>
      <c r="T13" s="32">
        <f t="shared" si="3"/>
        <v>10.166666666666666</v>
      </c>
    </row>
    <row r="14" spans="1:20" ht="15.75" thickBot="1" x14ac:dyDescent="0.3">
      <c r="A14" s="19">
        <v>2</v>
      </c>
      <c r="B14" s="20" t="s">
        <v>1313</v>
      </c>
      <c r="F14" s="11">
        <v>78</v>
      </c>
      <c r="G14" s="9">
        <v>23</v>
      </c>
      <c r="H14" s="9">
        <v>11</v>
      </c>
      <c r="I14" s="9">
        <v>15</v>
      </c>
      <c r="J14" s="9">
        <v>10</v>
      </c>
      <c r="L14" s="26" t="s">
        <v>1334</v>
      </c>
      <c r="M14" s="27">
        <f t="shared" si="1"/>
        <v>15.333333333333334</v>
      </c>
      <c r="N14" s="27">
        <f t="shared" si="0"/>
        <v>7.333333333333333</v>
      </c>
      <c r="O14" s="27">
        <f t="shared" si="0"/>
        <v>10</v>
      </c>
      <c r="P14" s="27">
        <f t="shared" si="0"/>
        <v>6.666666666666667</v>
      </c>
      <c r="Q14" s="31">
        <f t="shared" si="2"/>
        <v>9.8333333333333339</v>
      </c>
      <c r="S14" s="26" t="s">
        <v>1334</v>
      </c>
      <c r="T14" s="32">
        <f t="shared" si="3"/>
        <v>9.8333333333333339</v>
      </c>
    </row>
    <row r="15" spans="1:20" ht="15.75" thickBot="1" x14ac:dyDescent="0.3">
      <c r="A15" s="19">
        <v>3</v>
      </c>
      <c r="B15" s="20" t="s">
        <v>1314</v>
      </c>
      <c r="F15" s="11">
        <v>80</v>
      </c>
      <c r="G15" s="9">
        <v>54</v>
      </c>
      <c r="H15" s="9">
        <v>50</v>
      </c>
      <c r="I15" s="9">
        <v>54</v>
      </c>
      <c r="J15" s="9">
        <v>36</v>
      </c>
      <c r="L15" s="26" t="s">
        <v>1335</v>
      </c>
      <c r="M15" s="27">
        <f t="shared" si="1"/>
        <v>36</v>
      </c>
      <c r="N15" s="27">
        <f t="shared" si="0"/>
        <v>33.333333333333336</v>
      </c>
      <c r="O15" s="27">
        <f t="shared" si="0"/>
        <v>36</v>
      </c>
      <c r="P15" s="27">
        <f t="shared" si="0"/>
        <v>24</v>
      </c>
      <c r="Q15" s="31">
        <f t="shared" si="2"/>
        <v>32.333333333333336</v>
      </c>
      <c r="S15" s="26" t="s">
        <v>1335</v>
      </c>
      <c r="T15" s="32">
        <f t="shared" si="3"/>
        <v>32.333333333333336</v>
      </c>
    </row>
    <row r="16" spans="1:20" ht="15.75" thickBot="1" x14ac:dyDescent="0.3">
      <c r="A16" s="19">
        <v>4</v>
      </c>
      <c r="B16" s="20" t="s">
        <v>1315</v>
      </c>
      <c r="F16" s="11">
        <v>88</v>
      </c>
      <c r="G16" s="9">
        <v>33</v>
      </c>
      <c r="H16" s="9">
        <v>28</v>
      </c>
      <c r="I16" s="9">
        <v>32</v>
      </c>
      <c r="J16" s="9">
        <v>29</v>
      </c>
      <c r="L16" s="26" t="s">
        <v>1336</v>
      </c>
      <c r="M16" s="27">
        <f t="shared" si="1"/>
        <v>22</v>
      </c>
      <c r="N16" s="27">
        <f t="shared" si="0"/>
        <v>18.666666666666668</v>
      </c>
      <c r="O16" s="27">
        <f t="shared" si="0"/>
        <v>21.333333333333332</v>
      </c>
      <c r="P16" s="27">
        <f t="shared" si="0"/>
        <v>19.333333333333332</v>
      </c>
      <c r="Q16" s="31">
        <f t="shared" si="2"/>
        <v>20.333333333333332</v>
      </c>
      <c r="S16" s="26" t="s">
        <v>1336</v>
      </c>
      <c r="T16" s="32">
        <f t="shared" si="3"/>
        <v>20.333333333333332</v>
      </c>
    </row>
    <row r="17" spans="1:20" ht="15.75" thickBot="1" x14ac:dyDescent="0.3">
      <c r="A17" s="19">
        <v>5</v>
      </c>
      <c r="B17" s="20" t="s">
        <v>1316</v>
      </c>
      <c r="F17" s="11">
        <v>160</v>
      </c>
      <c r="G17" s="9">
        <v>45</v>
      </c>
      <c r="H17" s="9">
        <v>61</v>
      </c>
      <c r="I17" s="9">
        <v>66</v>
      </c>
      <c r="J17" s="9">
        <v>55</v>
      </c>
      <c r="L17" s="26" t="s">
        <v>1337</v>
      </c>
      <c r="M17" s="27">
        <f t="shared" si="1"/>
        <v>30</v>
      </c>
      <c r="N17" s="27">
        <f t="shared" si="0"/>
        <v>40.666666666666664</v>
      </c>
      <c r="O17" s="27">
        <f t="shared" si="0"/>
        <v>44</v>
      </c>
      <c r="P17" s="27">
        <f t="shared" si="0"/>
        <v>36.666666666666664</v>
      </c>
      <c r="Q17" s="31">
        <f t="shared" si="2"/>
        <v>37.833333333333329</v>
      </c>
      <c r="S17" s="26" t="s">
        <v>1337</v>
      </c>
      <c r="T17" s="32">
        <f t="shared" si="3"/>
        <v>37.833333333333329</v>
      </c>
    </row>
    <row r="18" spans="1:20" ht="15.75" thickBot="1" x14ac:dyDescent="0.3">
      <c r="A18" s="19">
        <v>6</v>
      </c>
      <c r="B18" s="20" t="s">
        <v>1317</v>
      </c>
      <c r="F18" s="11">
        <v>168</v>
      </c>
      <c r="G18" s="9">
        <v>53</v>
      </c>
      <c r="H18" s="9">
        <v>67</v>
      </c>
      <c r="I18" s="9">
        <v>70</v>
      </c>
      <c r="J18" s="9">
        <v>49</v>
      </c>
      <c r="L18" s="26" t="s">
        <v>1338</v>
      </c>
      <c r="M18" s="27">
        <f t="shared" si="1"/>
        <v>35.333333333333336</v>
      </c>
      <c r="N18" s="27">
        <f t="shared" si="0"/>
        <v>44.666666666666664</v>
      </c>
      <c r="O18" s="27">
        <f t="shared" si="0"/>
        <v>46.666666666666664</v>
      </c>
      <c r="P18" s="27">
        <f t="shared" si="0"/>
        <v>32.666666666666664</v>
      </c>
      <c r="Q18" s="31">
        <f t="shared" si="2"/>
        <v>39.833333333333329</v>
      </c>
      <c r="S18" s="26" t="s">
        <v>1338</v>
      </c>
      <c r="T18" s="32">
        <f t="shared" si="3"/>
        <v>39.833333333333329</v>
      </c>
    </row>
    <row r="19" spans="1:20" x14ac:dyDescent="0.25">
      <c r="F19" s="11">
        <v>264</v>
      </c>
      <c r="G19" s="9">
        <v>24</v>
      </c>
      <c r="H19" s="9">
        <v>38</v>
      </c>
      <c r="I19" s="9">
        <v>40</v>
      </c>
      <c r="J19" s="9">
        <v>26</v>
      </c>
      <c r="L19" s="26" t="s">
        <v>1339</v>
      </c>
      <c r="M19" s="27">
        <f t="shared" si="1"/>
        <v>16</v>
      </c>
      <c r="N19" s="27">
        <f t="shared" si="0"/>
        <v>25.333333333333332</v>
      </c>
      <c r="O19" s="27">
        <f t="shared" si="0"/>
        <v>26.666666666666668</v>
      </c>
      <c r="P19" s="27">
        <f t="shared" si="0"/>
        <v>17.333333333333332</v>
      </c>
      <c r="Q19" s="31">
        <f t="shared" si="2"/>
        <v>21.333333333333332</v>
      </c>
      <c r="S19" s="26" t="s">
        <v>1339</v>
      </c>
      <c r="T19" s="32">
        <f t="shared" si="3"/>
        <v>21.333333333333332</v>
      </c>
    </row>
    <row r="20" spans="1:20" x14ac:dyDescent="0.25">
      <c r="B20" s="5" t="s">
        <v>1318</v>
      </c>
      <c r="C20" s="5" t="s">
        <v>1319</v>
      </c>
      <c r="F20" s="22" t="s">
        <v>1307</v>
      </c>
      <c r="G20" s="23"/>
      <c r="H20" s="23"/>
      <c r="I20" s="23"/>
      <c r="J20" s="23"/>
      <c r="L20" s="30" t="s">
        <v>1354</v>
      </c>
      <c r="M20" s="31">
        <f>+AVERAGE(M4:M19)</f>
        <v>28.249999999999996</v>
      </c>
      <c r="N20" s="31">
        <f t="shared" ref="N20:Q20" si="4">+AVERAGE(N4:N19)</f>
        <v>31.249999999999996</v>
      </c>
      <c r="O20" s="31">
        <f t="shared" si="4"/>
        <v>32.958333333333336</v>
      </c>
      <c r="P20" s="31">
        <f t="shared" si="4"/>
        <v>24.958333333333332</v>
      </c>
      <c r="Q20" s="31">
        <f t="shared" si="4"/>
        <v>29.354166666666661</v>
      </c>
      <c r="S20" s="26" t="s">
        <v>1341</v>
      </c>
      <c r="T20" s="32">
        <f>+Q22</f>
        <v>63</v>
      </c>
    </row>
    <row r="21" spans="1:20" x14ac:dyDescent="0.25">
      <c r="A21" s="5">
        <v>6</v>
      </c>
      <c r="B21" s="5">
        <v>42.7</v>
      </c>
      <c r="F21" s="11">
        <v>4</v>
      </c>
      <c r="G21" s="9">
        <v>101</v>
      </c>
      <c r="H21" s="9">
        <v>102</v>
      </c>
      <c r="I21" s="9">
        <v>106</v>
      </c>
      <c r="J21" s="9">
        <v>69</v>
      </c>
      <c r="L21" s="81" t="s">
        <v>1340</v>
      </c>
      <c r="M21" s="81"/>
      <c r="N21" s="81"/>
      <c r="O21" s="81"/>
      <c r="P21" s="81"/>
      <c r="Q21" s="81"/>
      <c r="S21" s="26" t="s">
        <v>1342</v>
      </c>
      <c r="T21" s="32">
        <f t="shared" ref="T21:T32" si="5">+Q23</f>
        <v>28.333333333333336</v>
      </c>
    </row>
    <row r="22" spans="1:20" x14ac:dyDescent="0.25">
      <c r="A22" s="5">
        <v>4</v>
      </c>
      <c r="B22" s="5">
        <v>35.869999999999997</v>
      </c>
      <c r="C22" s="5">
        <v>48.83</v>
      </c>
      <c r="F22" s="11">
        <v>105</v>
      </c>
      <c r="G22" s="9">
        <v>42</v>
      </c>
      <c r="H22" s="9">
        <v>50</v>
      </c>
      <c r="I22" s="9">
        <v>41</v>
      </c>
      <c r="J22" s="9">
        <v>37</v>
      </c>
      <c r="L22" s="26" t="s">
        <v>1341</v>
      </c>
      <c r="M22" s="27">
        <f>+G21/1.5</f>
        <v>67.333333333333329</v>
      </c>
      <c r="N22" s="27">
        <f t="shared" ref="N22:P34" si="6">+H21/1.5</f>
        <v>68</v>
      </c>
      <c r="O22" s="27">
        <f t="shared" si="6"/>
        <v>70.666666666666671</v>
      </c>
      <c r="P22" s="27">
        <f t="shared" si="6"/>
        <v>46</v>
      </c>
      <c r="Q22" s="31">
        <f t="shared" ref="Q22:Q34" si="7">+AVERAGE(M22:P22)</f>
        <v>63</v>
      </c>
      <c r="S22" s="26" t="s">
        <v>1343</v>
      </c>
      <c r="T22" s="32">
        <f t="shared" si="5"/>
        <v>18.500000000000004</v>
      </c>
    </row>
    <row r="23" spans="1:20" x14ac:dyDescent="0.25">
      <c r="A23" s="5">
        <v>3</v>
      </c>
      <c r="B23" s="5">
        <v>30.84</v>
      </c>
      <c r="C23" s="5">
        <v>39.81</v>
      </c>
      <c r="F23" s="11">
        <v>114</v>
      </c>
      <c r="G23" s="9">
        <v>25</v>
      </c>
      <c r="H23" s="9">
        <v>33</v>
      </c>
      <c r="I23" s="9">
        <v>34</v>
      </c>
      <c r="J23" s="9">
        <v>19</v>
      </c>
      <c r="L23" s="26" t="s">
        <v>1342</v>
      </c>
      <c r="M23" s="27">
        <f t="shared" ref="M23:M34" si="8">+G22/1.5</f>
        <v>28</v>
      </c>
      <c r="N23" s="27">
        <f t="shared" si="6"/>
        <v>33.333333333333336</v>
      </c>
      <c r="O23" s="27">
        <f t="shared" si="6"/>
        <v>27.333333333333332</v>
      </c>
      <c r="P23" s="27">
        <f t="shared" si="6"/>
        <v>24.666666666666668</v>
      </c>
      <c r="Q23" s="31">
        <f t="shared" si="7"/>
        <v>28.333333333333336</v>
      </c>
      <c r="S23" s="26" t="s">
        <v>1344</v>
      </c>
      <c r="T23" s="32">
        <f t="shared" si="5"/>
        <v>49.166666666666664</v>
      </c>
    </row>
    <row r="24" spans="1:20" x14ac:dyDescent="0.25">
      <c r="A24" s="5">
        <v>2</v>
      </c>
      <c r="B24" s="5">
        <v>17.84</v>
      </c>
      <c r="C24" s="5">
        <v>22.94</v>
      </c>
      <c r="F24" s="11">
        <v>122</v>
      </c>
      <c r="G24" s="9">
        <v>85</v>
      </c>
      <c r="H24" s="9">
        <v>81</v>
      </c>
      <c r="I24" s="9">
        <v>69</v>
      </c>
      <c r="J24" s="9">
        <v>60</v>
      </c>
      <c r="L24" s="26" t="s">
        <v>1343</v>
      </c>
      <c r="M24" s="27">
        <f t="shared" si="8"/>
        <v>16.666666666666668</v>
      </c>
      <c r="N24" s="27">
        <f t="shared" si="6"/>
        <v>22</v>
      </c>
      <c r="O24" s="27">
        <f t="shared" si="6"/>
        <v>22.666666666666668</v>
      </c>
      <c r="P24" s="27">
        <f t="shared" si="6"/>
        <v>12.666666666666666</v>
      </c>
      <c r="Q24" s="31">
        <f t="shared" si="7"/>
        <v>18.500000000000004</v>
      </c>
      <c r="S24" s="26" t="s">
        <v>1345</v>
      </c>
      <c r="T24" s="32">
        <f t="shared" si="5"/>
        <v>38.666666666666664</v>
      </c>
    </row>
    <row r="25" spans="1:20" x14ac:dyDescent="0.25">
      <c r="A25" s="5">
        <v>1</v>
      </c>
      <c r="B25" s="5">
        <v>7.97</v>
      </c>
      <c r="C25" s="5">
        <v>7.12</v>
      </c>
      <c r="F25" s="11">
        <v>124</v>
      </c>
      <c r="G25" s="9">
        <v>72</v>
      </c>
      <c r="H25" s="9">
        <v>48</v>
      </c>
      <c r="I25" s="9">
        <v>57</v>
      </c>
      <c r="J25" s="9">
        <v>55</v>
      </c>
      <c r="L25" s="26" t="s">
        <v>1344</v>
      </c>
      <c r="M25" s="27">
        <f t="shared" si="8"/>
        <v>56.666666666666664</v>
      </c>
      <c r="N25" s="27">
        <f t="shared" si="6"/>
        <v>54</v>
      </c>
      <c r="O25" s="27">
        <f t="shared" si="6"/>
        <v>46</v>
      </c>
      <c r="P25" s="27">
        <f t="shared" si="6"/>
        <v>40</v>
      </c>
      <c r="Q25" s="31">
        <f t="shared" si="7"/>
        <v>49.166666666666664</v>
      </c>
      <c r="S25" s="26" t="s">
        <v>1346</v>
      </c>
      <c r="T25" s="32">
        <f t="shared" si="5"/>
        <v>37.666666666666664</v>
      </c>
    </row>
    <row r="26" spans="1:20" x14ac:dyDescent="0.25">
      <c r="F26" s="11">
        <v>126</v>
      </c>
      <c r="G26" s="9">
        <v>59</v>
      </c>
      <c r="H26" s="9">
        <v>55</v>
      </c>
      <c r="I26" s="9">
        <v>54</v>
      </c>
      <c r="J26" s="9">
        <v>58</v>
      </c>
      <c r="L26" s="26" t="s">
        <v>1345</v>
      </c>
      <c r="M26" s="27">
        <f t="shared" si="8"/>
        <v>48</v>
      </c>
      <c r="N26" s="27">
        <f t="shared" si="6"/>
        <v>32</v>
      </c>
      <c r="O26" s="27">
        <f t="shared" si="6"/>
        <v>38</v>
      </c>
      <c r="P26" s="27">
        <f t="shared" si="6"/>
        <v>36.666666666666664</v>
      </c>
      <c r="Q26" s="31">
        <f t="shared" si="7"/>
        <v>38.666666666666664</v>
      </c>
      <c r="S26" s="26" t="s">
        <v>1347</v>
      </c>
      <c r="T26" s="32">
        <f t="shared" si="5"/>
        <v>38.333333333333336</v>
      </c>
    </row>
    <row r="27" spans="1:20" x14ac:dyDescent="0.25">
      <c r="F27" s="11">
        <v>141</v>
      </c>
      <c r="G27" s="9">
        <v>71</v>
      </c>
      <c r="H27" s="9">
        <v>67</v>
      </c>
      <c r="I27" s="9">
        <v>59</v>
      </c>
      <c r="J27" s="9">
        <v>33</v>
      </c>
      <c r="L27" s="26" t="s">
        <v>1346</v>
      </c>
      <c r="M27" s="27">
        <f t="shared" si="8"/>
        <v>39.333333333333336</v>
      </c>
      <c r="N27" s="27">
        <f t="shared" si="6"/>
        <v>36.666666666666664</v>
      </c>
      <c r="O27" s="27">
        <f t="shared" si="6"/>
        <v>36</v>
      </c>
      <c r="P27" s="27">
        <f t="shared" si="6"/>
        <v>38.666666666666664</v>
      </c>
      <c r="Q27" s="31">
        <f t="shared" si="7"/>
        <v>37.666666666666664</v>
      </c>
      <c r="S27" s="26" t="s">
        <v>1348</v>
      </c>
      <c r="T27" s="32">
        <f t="shared" si="5"/>
        <v>28.5</v>
      </c>
    </row>
    <row r="28" spans="1:20" x14ac:dyDescent="0.25">
      <c r="F28" s="11">
        <v>211</v>
      </c>
      <c r="G28" s="9">
        <v>37</v>
      </c>
      <c r="H28" s="9">
        <v>49</v>
      </c>
      <c r="I28" s="9">
        <v>52</v>
      </c>
      <c r="J28" s="9">
        <v>33</v>
      </c>
      <c r="L28" s="26" t="s">
        <v>1347</v>
      </c>
      <c r="M28" s="27">
        <f t="shared" si="8"/>
        <v>47.333333333333336</v>
      </c>
      <c r="N28" s="27">
        <f t="shared" si="6"/>
        <v>44.666666666666664</v>
      </c>
      <c r="O28" s="27">
        <f t="shared" si="6"/>
        <v>39.333333333333336</v>
      </c>
      <c r="P28" s="27">
        <f t="shared" si="6"/>
        <v>22</v>
      </c>
      <c r="Q28" s="31">
        <f t="shared" si="7"/>
        <v>38.333333333333336</v>
      </c>
      <c r="S28" s="26" t="s">
        <v>1349</v>
      </c>
      <c r="T28" s="32">
        <f t="shared" si="5"/>
        <v>13.833333333333332</v>
      </c>
    </row>
    <row r="29" spans="1:20" x14ac:dyDescent="0.25">
      <c r="F29" s="11">
        <v>214</v>
      </c>
      <c r="G29" s="9">
        <v>8</v>
      </c>
      <c r="H29" s="9">
        <v>25</v>
      </c>
      <c r="I29" s="9">
        <v>24</v>
      </c>
      <c r="J29" s="9">
        <v>26</v>
      </c>
      <c r="L29" s="26" t="s">
        <v>1348</v>
      </c>
      <c r="M29" s="27">
        <f t="shared" si="8"/>
        <v>24.666666666666668</v>
      </c>
      <c r="N29" s="27">
        <f t="shared" si="6"/>
        <v>32.666666666666664</v>
      </c>
      <c r="O29" s="27">
        <f t="shared" si="6"/>
        <v>34.666666666666664</v>
      </c>
      <c r="P29" s="27">
        <f t="shared" si="6"/>
        <v>22</v>
      </c>
      <c r="Q29" s="31">
        <f t="shared" si="7"/>
        <v>28.5</v>
      </c>
      <c r="S29" s="26" t="s">
        <v>1350</v>
      </c>
      <c r="T29" s="32">
        <f t="shared" si="5"/>
        <v>29.000000000000004</v>
      </c>
    </row>
    <row r="30" spans="1:20" x14ac:dyDescent="0.25">
      <c r="F30" s="11">
        <v>223</v>
      </c>
      <c r="G30" s="9">
        <v>50</v>
      </c>
      <c r="H30" s="9">
        <v>54</v>
      </c>
      <c r="I30" s="9">
        <v>34</v>
      </c>
      <c r="J30" s="9">
        <v>36</v>
      </c>
      <c r="L30" s="26" t="s">
        <v>1349</v>
      </c>
      <c r="M30" s="27">
        <f t="shared" si="8"/>
        <v>5.333333333333333</v>
      </c>
      <c r="N30" s="27">
        <f t="shared" si="6"/>
        <v>16.666666666666668</v>
      </c>
      <c r="O30" s="27">
        <f t="shared" si="6"/>
        <v>16</v>
      </c>
      <c r="P30" s="27">
        <f t="shared" si="6"/>
        <v>17.333333333333332</v>
      </c>
      <c r="Q30" s="31">
        <f t="shared" si="7"/>
        <v>13.833333333333332</v>
      </c>
      <c r="S30" s="26" t="s">
        <v>1351</v>
      </c>
      <c r="T30" s="32">
        <f t="shared" si="5"/>
        <v>14.333333333333334</v>
      </c>
    </row>
    <row r="31" spans="1:20" x14ac:dyDescent="0.25">
      <c r="F31" s="11">
        <v>242</v>
      </c>
      <c r="G31" s="9">
        <v>18</v>
      </c>
      <c r="H31" s="9">
        <v>26</v>
      </c>
      <c r="I31" s="9">
        <v>22</v>
      </c>
      <c r="J31" s="9">
        <v>20</v>
      </c>
      <c r="L31" s="26" t="s">
        <v>1350</v>
      </c>
      <c r="M31" s="27">
        <f t="shared" si="8"/>
        <v>33.333333333333336</v>
      </c>
      <c r="N31" s="27">
        <f t="shared" si="6"/>
        <v>36</v>
      </c>
      <c r="O31" s="27">
        <f t="shared" si="6"/>
        <v>22.666666666666668</v>
      </c>
      <c r="P31" s="27">
        <f t="shared" si="6"/>
        <v>24</v>
      </c>
      <c r="Q31" s="31">
        <f t="shared" si="7"/>
        <v>29.000000000000004</v>
      </c>
      <c r="S31" s="26" t="s">
        <v>1352</v>
      </c>
      <c r="T31" s="32">
        <f t="shared" si="5"/>
        <v>12.833333333333334</v>
      </c>
    </row>
    <row r="32" spans="1:20" x14ac:dyDescent="0.25">
      <c r="F32" s="11">
        <v>292</v>
      </c>
      <c r="G32" s="9">
        <v>23</v>
      </c>
      <c r="H32" s="9">
        <v>19</v>
      </c>
      <c r="I32" s="9">
        <v>21</v>
      </c>
      <c r="J32" s="9">
        <v>14</v>
      </c>
      <c r="L32" s="26" t="s">
        <v>1351</v>
      </c>
      <c r="M32" s="27">
        <f t="shared" si="8"/>
        <v>12</v>
      </c>
      <c r="N32" s="27">
        <f t="shared" si="6"/>
        <v>17.333333333333332</v>
      </c>
      <c r="O32" s="27">
        <f t="shared" si="6"/>
        <v>14.666666666666666</v>
      </c>
      <c r="P32" s="27">
        <f t="shared" si="6"/>
        <v>13.333333333333334</v>
      </c>
      <c r="Q32" s="31">
        <f t="shared" si="7"/>
        <v>14.333333333333334</v>
      </c>
      <c r="S32" s="26" t="s">
        <v>1353</v>
      </c>
      <c r="T32" s="32">
        <f t="shared" si="5"/>
        <v>12.666666666666666</v>
      </c>
    </row>
    <row r="33" spans="1:17" x14ac:dyDescent="0.25">
      <c r="F33" s="11">
        <v>306</v>
      </c>
      <c r="G33" s="9">
        <v>20</v>
      </c>
      <c r="H33" s="9">
        <v>19</v>
      </c>
      <c r="I33" s="9">
        <v>21</v>
      </c>
      <c r="J33" s="9">
        <v>16</v>
      </c>
      <c r="L33" s="26" t="s">
        <v>1352</v>
      </c>
      <c r="M33" s="27">
        <f t="shared" si="8"/>
        <v>15.333333333333334</v>
      </c>
      <c r="N33" s="27">
        <f t="shared" si="6"/>
        <v>12.666666666666666</v>
      </c>
      <c r="O33" s="27">
        <f t="shared" si="6"/>
        <v>14</v>
      </c>
      <c r="P33" s="27">
        <f t="shared" si="6"/>
        <v>9.3333333333333339</v>
      </c>
      <c r="Q33" s="31">
        <f t="shared" si="7"/>
        <v>12.833333333333334</v>
      </c>
    </row>
    <row r="34" spans="1:17" x14ac:dyDescent="0.25">
      <c r="L34" s="26" t="s">
        <v>1353</v>
      </c>
      <c r="M34" s="27">
        <f t="shared" si="8"/>
        <v>13.333333333333334</v>
      </c>
      <c r="N34" s="27">
        <f t="shared" si="6"/>
        <v>12.666666666666666</v>
      </c>
      <c r="O34" s="27">
        <f t="shared" si="6"/>
        <v>14</v>
      </c>
      <c r="P34" s="27">
        <f t="shared" si="6"/>
        <v>10.666666666666666</v>
      </c>
      <c r="Q34" s="31">
        <f t="shared" si="7"/>
        <v>12.666666666666666</v>
      </c>
    </row>
    <row r="35" spans="1:17" x14ac:dyDescent="0.25">
      <c r="L35" s="30" t="s">
        <v>1355</v>
      </c>
      <c r="M35" s="31">
        <f>+AVERAGE(M22:M34)</f>
        <v>31.333333333333329</v>
      </c>
      <c r="N35" s="31">
        <f t="shared" ref="N35:Q35" si="9">+AVERAGE(N22:N34)</f>
        <v>32.205128205128212</v>
      </c>
      <c r="O35" s="31">
        <f t="shared" si="9"/>
        <v>30.461538461538467</v>
      </c>
      <c r="P35" s="31">
        <f t="shared" si="9"/>
        <v>24.410256410256409</v>
      </c>
      <c r="Q35" s="31">
        <f t="shared" si="9"/>
        <v>29.602564102564095</v>
      </c>
    </row>
    <row r="36" spans="1:17" x14ac:dyDescent="0.25">
      <c r="L36" s="30" t="s">
        <v>1356</v>
      </c>
      <c r="M36" s="31">
        <f>+AVERAGE(M5:M19,M22:M34)</f>
        <v>29.261904761904763</v>
      </c>
      <c r="N36" s="31">
        <f t="shared" ref="N36:Q36" si="10">+AVERAGE(N5:N19,N22:N34)</f>
        <v>31.333333333333325</v>
      </c>
      <c r="O36" s="31">
        <f t="shared" si="10"/>
        <v>31.476190476190474</v>
      </c>
      <c r="P36" s="31">
        <f t="shared" si="10"/>
        <v>24.333333333333336</v>
      </c>
      <c r="Q36" s="31">
        <f t="shared" si="10"/>
        <v>29.101190476190474</v>
      </c>
    </row>
    <row r="40" spans="1:17" x14ac:dyDescent="0.25">
      <c r="A40" s="5" t="s">
        <v>1321</v>
      </c>
    </row>
    <row r="41" spans="1:17" x14ac:dyDescent="0.25">
      <c r="A41" s="21" t="s">
        <v>1308</v>
      </c>
      <c r="B41" s="21" t="s">
        <v>0</v>
      </c>
      <c r="C41" s="21" t="s">
        <v>6</v>
      </c>
      <c r="D41" s="21" t="s">
        <v>1271</v>
      </c>
      <c r="E41" s="21" t="s">
        <v>1270</v>
      </c>
      <c r="F41" s="21" t="s">
        <v>1272</v>
      </c>
      <c r="G41" s="21" t="s">
        <v>1273</v>
      </c>
      <c r="I41" s="25" t="s">
        <v>1359</v>
      </c>
      <c r="J41" s="25" t="s">
        <v>1360</v>
      </c>
      <c r="K41" s="25" t="s">
        <v>1270</v>
      </c>
      <c r="L41" s="25" t="s">
        <v>1271</v>
      </c>
      <c r="M41" s="25" t="s">
        <v>1272</v>
      </c>
      <c r="N41" s="25" t="s">
        <v>1273</v>
      </c>
      <c r="O41" s="25" t="s">
        <v>1322</v>
      </c>
    </row>
    <row r="42" spans="1:17" x14ac:dyDescent="0.25">
      <c r="A42" s="34" t="s">
        <v>1306</v>
      </c>
      <c r="B42" s="34">
        <v>22</v>
      </c>
      <c r="C42">
        <v>201</v>
      </c>
      <c r="D42" s="9">
        <v>11</v>
      </c>
      <c r="E42" s="9">
        <v>12</v>
      </c>
      <c r="F42" s="9">
        <v>15</v>
      </c>
      <c r="G42" s="9">
        <v>13</v>
      </c>
      <c r="I42" s="79" t="s">
        <v>1323</v>
      </c>
      <c r="J42" s="80"/>
      <c r="K42" s="80"/>
      <c r="L42" s="80"/>
      <c r="M42" s="80"/>
      <c r="N42" s="80"/>
      <c r="O42" s="82"/>
    </row>
    <row r="43" spans="1:17" x14ac:dyDescent="0.25">
      <c r="A43" s="34"/>
      <c r="B43" s="34">
        <v>22</v>
      </c>
      <c r="C43">
        <v>202</v>
      </c>
      <c r="D43" s="9">
        <v>17</v>
      </c>
      <c r="E43" s="9">
        <v>13</v>
      </c>
      <c r="F43" s="9">
        <v>15</v>
      </c>
      <c r="G43" s="9">
        <v>12</v>
      </c>
      <c r="I43" s="76" t="str">
        <f>+CONCATENATE("P0",B42)</f>
        <v>P022</v>
      </c>
      <c r="J43" s="35" t="str">
        <f>+VLOOKUP(C42,Servicios!$A$1:$C$28,3,0)</f>
        <v>Liserco 1</v>
      </c>
      <c r="K43" s="27">
        <f>+E42/1.5</f>
        <v>8</v>
      </c>
      <c r="L43" s="27">
        <f>+D42/1.5</f>
        <v>7.333333333333333</v>
      </c>
      <c r="M43" s="27">
        <f>+F42/1.5</f>
        <v>10</v>
      </c>
      <c r="N43" s="27">
        <f>+G42/1.5</f>
        <v>8.6666666666666661</v>
      </c>
      <c r="O43" s="28">
        <f>+AVERAGE(K43:N43)</f>
        <v>8.5</v>
      </c>
    </row>
    <row r="44" spans="1:17" x14ac:dyDescent="0.25">
      <c r="A44" s="34"/>
      <c r="B44" s="34">
        <v>22</v>
      </c>
      <c r="C44">
        <v>203</v>
      </c>
      <c r="D44" s="9">
        <v>4</v>
      </c>
      <c r="E44" s="9">
        <v>2</v>
      </c>
      <c r="F44" s="9">
        <v>4</v>
      </c>
      <c r="G44" s="9">
        <v>2</v>
      </c>
      <c r="I44" s="77"/>
      <c r="J44" s="35" t="str">
        <f>+VLOOKUP(C43,Servicios!$A$1:$C$28,3,0)</f>
        <v>Liserco 2</v>
      </c>
      <c r="K44" s="27">
        <f t="shared" ref="K44:K51" si="11">+E43/1.5</f>
        <v>8.6666666666666661</v>
      </c>
      <c r="L44" s="27">
        <f t="shared" ref="L44:L51" si="12">+D43/1.5</f>
        <v>11.333333333333334</v>
      </c>
      <c r="M44" s="27">
        <f t="shared" ref="M44:M51" si="13">+F43/1.5</f>
        <v>10</v>
      </c>
      <c r="N44" s="27">
        <f t="shared" ref="N44:N51" si="14">+G43/1.5</f>
        <v>8</v>
      </c>
      <c r="O44" s="28">
        <f t="shared" ref="O44:O51" si="15">+AVERAGE(K44:N44)</f>
        <v>9.5</v>
      </c>
    </row>
    <row r="45" spans="1:17" x14ac:dyDescent="0.25">
      <c r="A45" s="34"/>
      <c r="B45" s="34">
        <v>22</v>
      </c>
      <c r="C45">
        <v>205</v>
      </c>
      <c r="D45" s="9">
        <v>10</v>
      </c>
      <c r="E45" s="9">
        <v>8</v>
      </c>
      <c r="F45" s="9">
        <v>13</v>
      </c>
      <c r="G45" s="9">
        <v>11</v>
      </c>
      <c r="I45" s="77"/>
      <c r="J45" s="35" t="str">
        <f>+VLOOKUP(C44,Servicios!$A$1:$C$28,3,0)</f>
        <v>Liserco 3 - Villa Las Canteras</v>
      </c>
      <c r="K45" s="27">
        <f t="shared" si="11"/>
        <v>1.3333333333333333</v>
      </c>
      <c r="L45" s="27">
        <f t="shared" si="12"/>
        <v>2.6666666666666665</v>
      </c>
      <c r="M45" s="27">
        <f t="shared" si="13"/>
        <v>2.6666666666666665</v>
      </c>
      <c r="N45" s="27">
        <f t="shared" si="14"/>
        <v>1.3333333333333333</v>
      </c>
      <c r="O45" s="28">
        <f t="shared" si="15"/>
        <v>1.9999999999999998</v>
      </c>
    </row>
    <row r="46" spans="1:17" x14ac:dyDescent="0.25">
      <c r="A46" s="34"/>
      <c r="B46" s="34">
        <v>22</v>
      </c>
      <c r="C46">
        <v>208</v>
      </c>
      <c r="D46" s="9"/>
      <c r="E46" s="9">
        <v>1</v>
      </c>
      <c r="F46" s="9"/>
      <c r="G46" s="9"/>
      <c r="I46" s="77"/>
      <c r="J46" s="35" t="str">
        <f>+VLOOKUP(C45,Servicios!$A$1:$C$28,3,0)</f>
        <v>Liserco 5</v>
      </c>
      <c r="K46" s="27">
        <f t="shared" si="11"/>
        <v>5.333333333333333</v>
      </c>
      <c r="L46" s="27">
        <f t="shared" si="12"/>
        <v>6.666666666666667</v>
      </c>
      <c r="M46" s="27">
        <f t="shared" si="13"/>
        <v>8.6666666666666661</v>
      </c>
      <c r="N46" s="27">
        <f t="shared" si="14"/>
        <v>7.333333333333333</v>
      </c>
      <c r="O46" s="28">
        <f t="shared" si="15"/>
        <v>6.9999999999999991</v>
      </c>
    </row>
    <row r="47" spans="1:17" x14ac:dyDescent="0.25">
      <c r="A47" s="34"/>
      <c r="B47" s="34">
        <v>22</v>
      </c>
      <c r="C47">
        <v>301</v>
      </c>
      <c r="D47" s="9">
        <v>6</v>
      </c>
      <c r="E47" s="9">
        <v>9</v>
      </c>
      <c r="F47" s="9">
        <v>7</v>
      </c>
      <c r="G47" s="9">
        <v>6</v>
      </c>
      <c r="I47" s="77"/>
      <c r="J47" s="35" t="str">
        <f>+VLOOKUP(C46,Servicios!$A$1:$C$28,3,0)</f>
        <v>Liserco 8</v>
      </c>
      <c r="K47" s="27">
        <f t="shared" si="11"/>
        <v>0.66666666666666663</v>
      </c>
      <c r="L47" s="27">
        <f t="shared" si="12"/>
        <v>0</v>
      </c>
      <c r="M47" s="27">
        <f t="shared" si="13"/>
        <v>0</v>
      </c>
      <c r="N47" s="27">
        <f t="shared" si="14"/>
        <v>0</v>
      </c>
      <c r="O47" s="28">
        <f t="shared" si="15"/>
        <v>0.16666666666666666</v>
      </c>
    </row>
    <row r="48" spans="1:17" x14ac:dyDescent="0.25">
      <c r="A48" s="34"/>
      <c r="B48" s="34">
        <v>22</v>
      </c>
      <c r="C48">
        <v>305</v>
      </c>
      <c r="D48" s="9">
        <v>9</v>
      </c>
      <c r="E48" s="9">
        <v>6</v>
      </c>
      <c r="F48" s="9">
        <v>4</v>
      </c>
      <c r="G48" s="9">
        <v>7</v>
      </c>
      <c r="I48" s="77"/>
      <c r="J48" s="35" t="str">
        <f>+VLOOKUP(C47,Servicios!$A$1:$C$28,3,0)</f>
        <v>Lisanco 1</v>
      </c>
      <c r="K48" s="27">
        <f t="shared" si="11"/>
        <v>6</v>
      </c>
      <c r="L48" s="27">
        <f t="shared" si="12"/>
        <v>4</v>
      </c>
      <c r="M48" s="27">
        <f t="shared" si="13"/>
        <v>4.666666666666667</v>
      </c>
      <c r="N48" s="27">
        <f t="shared" si="14"/>
        <v>4</v>
      </c>
      <c r="O48" s="28">
        <f t="shared" si="15"/>
        <v>4.666666666666667</v>
      </c>
    </row>
    <row r="49" spans="1:15" x14ac:dyDescent="0.25">
      <c r="A49" s="34"/>
      <c r="B49" s="34">
        <v>22</v>
      </c>
      <c r="C49" t="s">
        <v>370</v>
      </c>
      <c r="D49" s="9">
        <v>5</v>
      </c>
      <c r="E49" s="9">
        <v>9</v>
      </c>
      <c r="F49" s="9">
        <v>5</v>
      </c>
      <c r="G49" s="9">
        <v>2</v>
      </c>
      <c r="I49" s="77"/>
      <c r="J49" s="35" t="str">
        <f>+VLOOKUP(C48,Servicios!$A$1:$C$28,3,0)</f>
        <v>Lisanco 5</v>
      </c>
      <c r="K49" s="27">
        <f t="shared" si="11"/>
        <v>4</v>
      </c>
      <c r="L49" s="27">
        <f t="shared" si="12"/>
        <v>6</v>
      </c>
      <c r="M49" s="27">
        <f t="shared" si="13"/>
        <v>2.6666666666666665</v>
      </c>
      <c r="N49" s="27">
        <f t="shared" si="14"/>
        <v>4.666666666666667</v>
      </c>
      <c r="O49" s="28">
        <f t="shared" si="15"/>
        <v>4.333333333333333</v>
      </c>
    </row>
    <row r="50" spans="1:15" x14ac:dyDescent="0.25">
      <c r="A50" s="34"/>
      <c r="B50" s="34">
        <v>30</v>
      </c>
      <c r="C50">
        <v>101</v>
      </c>
      <c r="D50" s="9"/>
      <c r="E50" s="9">
        <v>1</v>
      </c>
      <c r="F50" s="9"/>
      <c r="G50" s="9"/>
      <c r="I50" s="78"/>
      <c r="J50" s="35" t="str">
        <f>+VLOOKUP(C49,Servicios!$A$1:$C$28,3,0)</f>
        <v>Liserco 4B</v>
      </c>
      <c r="K50" s="27">
        <f t="shared" si="11"/>
        <v>6</v>
      </c>
      <c r="L50" s="27">
        <f t="shared" si="12"/>
        <v>3.3333333333333335</v>
      </c>
      <c r="M50" s="27">
        <f t="shared" si="13"/>
        <v>3.3333333333333335</v>
      </c>
      <c r="N50" s="27">
        <f t="shared" si="14"/>
        <v>1.3333333333333333</v>
      </c>
      <c r="O50" s="28">
        <f t="shared" si="15"/>
        <v>3.5000000000000004</v>
      </c>
    </row>
    <row r="51" spans="1:15" x14ac:dyDescent="0.25">
      <c r="A51" s="34"/>
      <c r="B51" s="34">
        <v>30</v>
      </c>
      <c r="C51">
        <v>102</v>
      </c>
      <c r="D51" s="9">
        <v>1</v>
      </c>
      <c r="E51" s="9"/>
      <c r="F51" s="9"/>
      <c r="G51" s="9"/>
      <c r="I51" s="76" t="str">
        <f t="shared" ref="I51" si="16">+CONCATENATE("P0",B50)</f>
        <v>P030</v>
      </c>
      <c r="J51" s="35" t="str">
        <f>+VLOOKUP(C50,Servicios!$A$1:$C$28,3,0)</f>
        <v>Lincosur 1</v>
      </c>
      <c r="K51" s="27">
        <f t="shared" si="11"/>
        <v>0.66666666666666663</v>
      </c>
      <c r="L51" s="27">
        <f t="shared" si="12"/>
        <v>0</v>
      </c>
      <c r="M51" s="27">
        <f t="shared" si="13"/>
        <v>0</v>
      </c>
      <c r="N51" s="27">
        <f t="shared" si="14"/>
        <v>0</v>
      </c>
      <c r="O51" s="28">
        <f t="shared" si="15"/>
        <v>0.16666666666666666</v>
      </c>
    </row>
    <row r="52" spans="1:15" x14ac:dyDescent="0.25">
      <c r="A52" s="34"/>
      <c r="B52" s="34">
        <v>30</v>
      </c>
      <c r="C52">
        <v>112</v>
      </c>
      <c r="D52" s="9">
        <v>4</v>
      </c>
      <c r="E52" s="9">
        <v>2</v>
      </c>
      <c r="F52" s="9">
        <v>3</v>
      </c>
      <c r="G52" s="9">
        <v>1</v>
      </c>
      <c r="I52" s="77"/>
      <c r="J52" s="35" t="str">
        <f>+VLOOKUP(C51,Servicios!$A$1:$C$28,3,0)</f>
        <v>Lincosur 2</v>
      </c>
      <c r="K52" s="27">
        <f t="shared" ref="K52:K69" si="17">+E51/1.5</f>
        <v>0</v>
      </c>
      <c r="L52" s="27">
        <f t="shared" ref="L52:L69" si="18">+D51/1.5</f>
        <v>0.66666666666666663</v>
      </c>
      <c r="M52" s="27">
        <f t="shared" ref="M52:M69" si="19">+F51/1.5</f>
        <v>0</v>
      </c>
      <c r="N52" s="27">
        <f t="shared" ref="N52:N69" si="20">+G51/1.5</f>
        <v>0</v>
      </c>
      <c r="O52" s="28">
        <f t="shared" ref="O52:O69" si="21">+AVERAGE(K52:N52)</f>
        <v>0.16666666666666666</v>
      </c>
    </row>
    <row r="53" spans="1:15" x14ac:dyDescent="0.25">
      <c r="A53" s="34"/>
      <c r="B53" s="34">
        <v>30</v>
      </c>
      <c r="C53">
        <v>201</v>
      </c>
      <c r="D53" s="9">
        <v>13</v>
      </c>
      <c r="E53" s="9">
        <v>6</v>
      </c>
      <c r="F53" s="9">
        <v>12</v>
      </c>
      <c r="G53" s="9">
        <v>7</v>
      </c>
      <c r="I53" s="77"/>
      <c r="J53" s="35" t="str">
        <f>+VLOOKUP(C52,Servicios!$A$1:$C$28,3,0)</f>
        <v>Lincosur 12</v>
      </c>
      <c r="K53" s="27">
        <f t="shared" si="17"/>
        <v>1.3333333333333333</v>
      </c>
      <c r="L53" s="27">
        <f t="shared" si="18"/>
        <v>2.6666666666666665</v>
      </c>
      <c r="M53" s="27">
        <f t="shared" si="19"/>
        <v>2</v>
      </c>
      <c r="N53" s="27">
        <f t="shared" si="20"/>
        <v>0.66666666666666663</v>
      </c>
      <c r="O53" s="28">
        <f t="shared" si="21"/>
        <v>1.6666666666666667</v>
      </c>
    </row>
    <row r="54" spans="1:15" x14ac:dyDescent="0.25">
      <c r="A54" s="34"/>
      <c r="B54" s="34">
        <v>30</v>
      </c>
      <c r="C54">
        <v>202</v>
      </c>
      <c r="D54" s="9">
        <v>10</v>
      </c>
      <c r="E54" s="9">
        <v>3</v>
      </c>
      <c r="F54" s="9">
        <v>11</v>
      </c>
      <c r="G54" s="9">
        <v>5</v>
      </c>
      <c r="I54" s="77"/>
      <c r="J54" s="35" t="str">
        <f>+VLOOKUP(C53,Servicios!$A$1:$C$28,3,0)</f>
        <v>Liserco 1</v>
      </c>
      <c r="K54" s="27">
        <f t="shared" si="17"/>
        <v>4</v>
      </c>
      <c r="L54" s="27">
        <f t="shared" si="18"/>
        <v>8.6666666666666661</v>
      </c>
      <c r="M54" s="27">
        <f t="shared" si="19"/>
        <v>8</v>
      </c>
      <c r="N54" s="27">
        <f t="shared" si="20"/>
        <v>4.666666666666667</v>
      </c>
      <c r="O54" s="28">
        <f t="shared" si="21"/>
        <v>6.333333333333333</v>
      </c>
    </row>
    <row r="55" spans="1:15" x14ac:dyDescent="0.25">
      <c r="A55" s="34"/>
      <c r="B55" s="34">
        <v>30</v>
      </c>
      <c r="C55">
        <v>203</v>
      </c>
      <c r="D55" s="9">
        <v>4</v>
      </c>
      <c r="E55" s="9">
        <v>1</v>
      </c>
      <c r="F55" s="9">
        <v>2</v>
      </c>
      <c r="G55" s="9">
        <v>1</v>
      </c>
      <c r="I55" s="77"/>
      <c r="J55" s="35" t="str">
        <f>+VLOOKUP(C54,Servicios!$A$1:$C$28,3,0)</f>
        <v>Liserco 2</v>
      </c>
      <c r="K55" s="27">
        <f t="shared" si="17"/>
        <v>2</v>
      </c>
      <c r="L55" s="27">
        <f t="shared" si="18"/>
        <v>6.666666666666667</v>
      </c>
      <c r="M55" s="27">
        <f t="shared" si="19"/>
        <v>7.333333333333333</v>
      </c>
      <c r="N55" s="27">
        <f t="shared" si="20"/>
        <v>3.3333333333333335</v>
      </c>
      <c r="O55" s="28">
        <f t="shared" si="21"/>
        <v>4.833333333333333</v>
      </c>
    </row>
    <row r="56" spans="1:15" x14ac:dyDescent="0.25">
      <c r="A56" s="34"/>
      <c r="B56" s="34">
        <v>30</v>
      </c>
      <c r="C56">
        <v>205</v>
      </c>
      <c r="D56" s="9">
        <v>1</v>
      </c>
      <c r="E56" s="9"/>
      <c r="F56" s="9"/>
      <c r="G56" s="9"/>
      <c r="I56" s="77"/>
      <c r="J56" s="35" t="str">
        <f>+VLOOKUP(C55,Servicios!$A$1:$C$28,3,0)</f>
        <v>Liserco 3 - Villa Las Canteras</v>
      </c>
      <c r="K56" s="27">
        <f t="shared" si="17"/>
        <v>0.66666666666666663</v>
      </c>
      <c r="L56" s="27">
        <f t="shared" si="18"/>
        <v>2.6666666666666665</v>
      </c>
      <c r="M56" s="27">
        <f t="shared" si="19"/>
        <v>1.3333333333333333</v>
      </c>
      <c r="N56" s="27">
        <f t="shared" si="20"/>
        <v>0.66666666666666663</v>
      </c>
      <c r="O56" s="28">
        <f t="shared" si="21"/>
        <v>1.3333333333333333</v>
      </c>
    </row>
    <row r="57" spans="1:15" x14ac:dyDescent="0.25">
      <c r="A57" s="34"/>
      <c r="B57" s="34">
        <v>30</v>
      </c>
      <c r="C57">
        <v>206</v>
      </c>
      <c r="D57" s="9"/>
      <c r="E57" s="9">
        <v>2</v>
      </c>
      <c r="F57" s="9"/>
      <c r="G57" s="9"/>
      <c r="I57" s="77"/>
      <c r="J57" s="35" t="str">
        <f>+VLOOKUP(C56,Servicios!$A$1:$C$28,3,0)</f>
        <v>Liserco 5</v>
      </c>
      <c r="K57" s="27">
        <f t="shared" si="17"/>
        <v>0</v>
      </c>
      <c r="L57" s="27">
        <f t="shared" si="18"/>
        <v>0.66666666666666663</v>
      </c>
      <c r="M57" s="27">
        <f t="shared" si="19"/>
        <v>0</v>
      </c>
      <c r="N57" s="27">
        <f t="shared" si="20"/>
        <v>0</v>
      </c>
      <c r="O57" s="28">
        <f t="shared" si="21"/>
        <v>0.16666666666666666</v>
      </c>
    </row>
    <row r="58" spans="1:15" x14ac:dyDescent="0.25">
      <c r="A58" s="34"/>
      <c r="B58" s="34">
        <v>30</v>
      </c>
      <c r="C58">
        <v>207</v>
      </c>
      <c r="D58" s="9">
        <v>4</v>
      </c>
      <c r="E58" s="9"/>
      <c r="F58" s="9">
        <v>4</v>
      </c>
      <c r="G58" s="9">
        <v>1</v>
      </c>
      <c r="I58" s="77"/>
      <c r="J58" s="35" t="str">
        <f>+VLOOKUP(C57,Servicios!$A$1:$C$28,3,0)</f>
        <v>Liserco 6</v>
      </c>
      <c r="K58" s="27">
        <f t="shared" si="17"/>
        <v>1.3333333333333333</v>
      </c>
      <c r="L58" s="27">
        <f t="shared" si="18"/>
        <v>0</v>
      </c>
      <c r="M58" s="27">
        <f t="shared" si="19"/>
        <v>0</v>
      </c>
      <c r="N58" s="27">
        <f t="shared" si="20"/>
        <v>0</v>
      </c>
      <c r="O58" s="28">
        <f t="shared" si="21"/>
        <v>0.33333333333333331</v>
      </c>
    </row>
    <row r="59" spans="1:15" x14ac:dyDescent="0.25">
      <c r="A59" s="34"/>
      <c r="B59" s="34">
        <v>30</v>
      </c>
      <c r="C59">
        <v>208</v>
      </c>
      <c r="D59" s="9">
        <v>3</v>
      </c>
      <c r="E59" s="9"/>
      <c r="F59" s="9">
        <v>2</v>
      </c>
      <c r="G59" s="9">
        <v>1</v>
      </c>
      <c r="I59" s="77"/>
      <c r="J59" s="35" t="str">
        <f>+VLOOKUP(C58,Servicios!$A$1:$C$28,3,0)</f>
        <v>Liserco 7</v>
      </c>
      <c r="K59" s="27">
        <f t="shared" si="17"/>
        <v>0</v>
      </c>
      <c r="L59" s="27">
        <f t="shared" si="18"/>
        <v>2.6666666666666665</v>
      </c>
      <c r="M59" s="27">
        <f t="shared" si="19"/>
        <v>2.6666666666666665</v>
      </c>
      <c r="N59" s="27">
        <f t="shared" si="20"/>
        <v>0.66666666666666663</v>
      </c>
      <c r="O59" s="28">
        <f t="shared" si="21"/>
        <v>1.5</v>
      </c>
    </row>
    <row r="60" spans="1:15" x14ac:dyDescent="0.25">
      <c r="A60" s="34"/>
      <c r="B60" s="34">
        <v>30</v>
      </c>
      <c r="C60">
        <v>301</v>
      </c>
      <c r="D60" s="9">
        <v>8</v>
      </c>
      <c r="E60" s="9">
        <v>1</v>
      </c>
      <c r="F60" s="9">
        <v>10</v>
      </c>
      <c r="G60" s="9">
        <v>7</v>
      </c>
      <c r="I60" s="77"/>
      <c r="J60" s="35" t="str">
        <f>+VLOOKUP(C59,Servicios!$A$1:$C$28,3,0)</f>
        <v>Liserco 8</v>
      </c>
      <c r="K60" s="27">
        <f t="shared" si="17"/>
        <v>0</v>
      </c>
      <c r="L60" s="27">
        <f t="shared" si="18"/>
        <v>2</v>
      </c>
      <c r="M60" s="27">
        <f t="shared" si="19"/>
        <v>1.3333333333333333</v>
      </c>
      <c r="N60" s="27">
        <f t="shared" si="20"/>
        <v>0.66666666666666663</v>
      </c>
      <c r="O60" s="28">
        <f t="shared" si="21"/>
        <v>0.99999999999999989</v>
      </c>
    </row>
    <row r="61" spans="1:15" x14ac:dyDescent="0.25">
      <c r="A61" s="34"/>
      <c r="B61" s="34">
        <v>30</v>
      </c>
      <c r="C61">
        <v>306</v>
      </c>
      <c r="D61" s="9">
        <v>13</v>
      </c>
      <c r="E61" s="9"/>
      <c r="F61" s="9">
        <v>4</v>
      </c>
      <c r="G61" s="9">
        <v>2</v>
      </c>
      <c r="I61" s="77"/>
      <c r="J61" s="35" t="str">
        <f>+VLOOKUP(C60,Servicios!$A$1:$C$28,3,0)</f>
        <v>Lisanco 1</v>
      </c>
      <c r="K61" s="27">
        <f t="shared" si="17"/>
        <v>0.66666666666666663</v>
      </c>
      <c r="L61" s="27">
        <f t="shared" si="18"/>
        <v>5.333333333333333</v>
      </c>
      <c r="M61" s="27">
        <f t="shared" si="19"/>
        <v>6.666666666666667</v>
      </c>
      <c r="N61" s="27">
        <f t="shared" si="20"/>
        <v>4.666666666666667</v>
      </c>
      <c r="O61" s="28">
        <f t="shared" si="21"/>
        <v>4.3333333333333339</v>
      </c>
    </row>
    <row r="62" spans="1:15" x14ac:dyDescent="0.25">
      <c r="A62" s="34"/>
      <c r="B62" s="34">
        <v>30</v>
      </c>
      <c r="C62">
        <v>307</v>
      </c>
      <c r="D62" s="9">
        <v>28</v>
      </c>
      <c r="E62" s="9">
        <v>22</v>
      </c>
      <c r="F62" s="9">
        <v>23</v>
      </c>
      <c r="G62" s="9">
        <v>4</v>
      </c>
      <c r="I62" s="77"/>
      <c r="J62" s="35" t="str">
        <f>+VLOOKUP(C61,Servicios!$A$1:$C$28,3,0)</f>
        <v>Lisanco 6</v>
      </c>
      <c r="K62" s="27">
        <f t="shared" si="17"/>
        <v>0</v>
      </c>
      <c r="L62" s="27">
        <f t="shared" si="18"/>
        <v>8.6666666666666661</v>
      </c>
      <c r="M62" s="27">
        <f t="shared" si="19"/>
        <v>2.6666666666666665</v>
      </c>
      <c r="N62" s="27">
        <f t="shared" si="20"/>
        <v>1.3333333333333333</v>
      </c>
      <c r="O62" s="28">
        <f t="shared" si="21"/>
        <v>3.1666666666666665</v>
      </c>
    </row>
    <row r="63" spans="1:15" x14ac:dyDescent="0.25">
      <c r="A63" s="34"/>
      <c r="B63" s="34">
        <v>30</v>
      </c>
      <c r="C63">
        <v>308</v>
      </c>
      <c r="D63" s="9">
        <v>7</v>
      </c>
      <c r="E63" s="9"/>
      <c r="F63" s="9">
        <v>14</v>
      </c>
      <c r="G63" s="9">
        <v>13</v>
      </c>
      <c r="I63" s="77"/>
      <c r="J63" s="35" t="str">
        <f>+VLOOKUP(C62,Servicios!$A$1:$C$28,3,0)</f>
        <v>Lisanco Hospital - Sindempart</v>
      </c>
      <c r="K63" s="27">
        <f t="shared" si="17"/>
        <v>14.666666666666666</v>
      </c>
      <c r="L63" s="27">
        <f t="shared" si="18"/>
        <v>18.666666666666668</v>
      </c>
      <c r="M63" s="27">
        <f t="shared" si="19"/>
        <v>15.333333333333334</v>
      </c>
      <c r="N63" s="27">
        <f t="shared" si="20"/>
        <v>2.6666666666666665</v>
      </c>
      <c r="O63" s="28">
        <f t="shared" si="21"/>
        <v>12.833333333333334</v>
      </c>
    </row>
    <row r="64" spans="1:15" x14ac:dyDescent="0.25">
      <c r="A64" s="34"/>
      <c r="B64" s="34">
        <v>30</v>
      </c>
      <c r="C64" t="s">
        <v>371</v>
      </c>
      <c r="D64" s="9">
        <v>1</v>
      </c>
      <c r="E64" s="9">
        <v>2</v>
      </c>
      <c r="F64" s="9">
        <v>2</v>
      </c>
      <c r="G64" s="9"/>
      <c r="I64" s="77"/>
      <c r="J64" s="35" t="str">
        <f>+VLOOKUP(C63,Servicios!$A$1:$C$28,3,0)</f>
        <v>Lisanco San Juan - Sindempart</v>
      </c>
      <c r="K64" s="27">
        <f t="shared" si="17"/>
        <v>0</v>
      </c>
      <c r="L64" s="27">
        <f t="shared" si="18"/>
        <v>4.666666666666667</v>
      </c>
      <c r="M64" s="27">
        <f t="shared" si="19"/>
        <v>9.3333333333333339</v>
      </c>
      <c r="N64" s="27">
        <f t="shared" si="20"/>
        <v>8.6666666666666661</v>
      </c>
      <c r="O64" s="28">
        <f t="shared" si="21"/>
        <v>5.6666666666666661</v>
      </c>
    </row>
    <row r="65" spans="1:15" x14ac:dyDescent="0.25">
      <c r="A65" s="34"/>
      <c r="B65" s="34">
        <v>30</v>
      </c>
      <c r="C65" t="s">
        <v>370</v>
      </c>
      <c r="D65" s="9">
        <v>11</v>
      </c>
      <c r="E65" s="9">
        <v>8</v>
      </c>
      <c r="F65" s="9">
        <v>7</v>
      </c>
      <c r="G65" s="9">
        <v>9</v>
      </c>
      <c r="I65" s="77"/>
      <c r="J65" s="35" t="str">
        <f>+VLOOKUP(C64,Servicios!$A$1:$C$28,3,0)</f>
        <v>Liserco 4A</v>
      </c>
      <c r="K65" s="27">
        <f t="shared" si="17"/>
        <v>1.3333333333333333</v>
      </c>
      <c r="L65" s="27">
        <f t="shared" si="18"/>
        <v>0.66666666666666663</v>
      </c>
      <c r="M65" s="27">
        <f t="shared" si="19"/>
        <v>1.3333333333333333</v>
      </c>
      <c r="N65" s="27">
        <f t="shared" si="20"/>
        <v>0</v>
      </c>
      <c r="O65" s="28">
        <f t="shared" si="21"/>
        <v>0.83333333333333326</v>
      </c>
    </row>
    <row r="66" spans="1:15" x14ac:dyDescent="0.25">
      <c r="A66" s="34"/>
      <c r="B66" s="34">
        <v>33</v>
      </c>
      <c r="C66">
        <v>112</v>
      </c>
      <c r="D66" s="9">
        <v>4</v>
      </c>
      <c r="E66" s="9">
        <v>5</v>
      </c>
      <c r="F66" s="9">
        <v>4</v>
      </c>
      <c r="G66" s="9">
        <v>3</v>
      </c>
      <c r="I66" s="78"/>
      <c r="J66" s="35" t="str">
        <f>+VLOOKUP(C65,Servicios!$A$1:$C$28,3,0)</f>
        <v>Liserco 4B</v>
      </c>
      <c r="K66" s="27">
        <f t="shared" si="17"/>
        <v>5.333333333333333</v>
      </c>
      <c r="L66" s="27">
        <f t="shared" si="18"/>
        <v>7.333333333333333</v>
      </c>
      <c r="M66" s="27">
        <f t="shared" si="19"/>
        <v>4.666666666666667</v>
      </c>
      <c r="N66" s="27">
        <f t="shared" si="20"/>
        <v>6</v>
      </c>
      <c r="O66" s="28">
        <f t="shared" si="21"/>
        <v>5.833333333333333</v>
      </c>
    </row>
    <row r="67" spans="1:15" x14ac:dyDescent="0.25">
      <c r="A67" s="34"/>
      <c r="B67" s="34">
        <v>33</v>
      </c>
      <c r="C67">
        <v>201</v>
      </c>
      <c r="D67" s="9">
        <v>15</v>
      </c>
      <c r="E67" s="9">
        <v>13</v>
      </c>
      <c r="F67" s="9">
        <v>12</v>
      </c>
      <c r="G67" s="9">
        <v>15</v>
      </c>
      <c r="I67" s="76" t="str">
        <f t="shared" ref="I67" si="22">+CONCATENATE("P0",B66)</f>
        <v>P033</v>
      </c>
      <c r="J67" s="35" t="str">
        <f>+VLOOKUP(C66,Servicios!$A$1:$C$28,3,0)</f>
        <v>Lincosur 12</v>
      </c>
      <c r="K67" s="27">
        <f t="shared" si="17"/>
        <v>3.3333333333333335</v>
      </c>
      <c r="L67" s="27">
        <f t="shared" si="18"/>
        <v>2.6666666666666665</v>
      </c>
      <c r="M67" s="27">
        <f t="shared" si="19"/>
        <v>2.6666666666666665</v>
      </c>
      <c r="N67" s="27">
        <f t="shared" si="20"/>
        <v>2</v>
      </c>
      <c r="O67" s="28">
        <f t="shared" si="21"/>
        <v>2.6666666666666665</v>
      </c>
    </row>
    <row r="68" spans="1:15" x14ac:dyDescent="0.25">
      <c r="A68" s="34"/>
      <c r="B68" s="34">
        <v>33</v>
      </c>
      <c r="C68">
        <v>203</v>
      </c>
      <c r="D68" s="9">
        <v>9</v>
      </c>
      <c r="E68" s="9">
        <v>4</v>
      </c>
      <c r="F68" s="9">
        <v>11</v>
      </c>
      <c r="G68" s="9">
        <v>3</v>
      </c>
      <c r="I68" s="77"/>
      <c r="J68" s="35" t="str">
        <f>+VLOOKUP(C67,Servicios!$A$1:$C$28,3,0)</f>
        <v>Liserco 1</v>
      </c>
      <c r="K68" s="27">
        <f t="shared" si="17"/>
        <v>8.6666666666666661</v>
      </c>
      <c r="L68" s="27">
        <f t="shared" si="18"/>
        <v>10</v>
      </c>
      <c r="M68" s="27">
        <f t="shared" si="19"/>
        <v>8</v>
      </c>
      <c r="N68" s="27">
        <f t="shared" si="20"/>
        <v>10</v>
      </c>
      <c r="O68" s="28">
        <f t="shared" si="21"/>
        <v>9.1666666666666661</v>
      </c>
    </row>
    <row r="69" spans="1:15" x14ac:dyDescent="0.25">
      <c r="A69" s="34"/>
      <c r="B69" s="34">
        <v>33</v>
      </c>
      <c r="C69">
        <v>205</v>
      </c>
      <c r="D69" s="9"/>
      <c r="E69" s="9">
        <v>1</v>
      </c>
      <c r="F69" s="9"/>
      <c r="G69" s="9"/>
      <c r="I69" s="77"/>
      <c r="J69" s="35" t="str">
        <f>+VLOOKUP(C68,Servicios!$A$1:$C$28,3,0)</f>
        <v>Liserco 3 - Villa Las Canteras</v>
      </c>
      <c r="K69" s="27">
        <f t="shared" si="17"/>
        <v>2.6666666666666665</v>
      </c>
      <c r="L69" s="27">
        <f t="shared" si="18"/>
        <v>6</v>
      </c>
      <c r="M69" s="27">
        <f t="shared" si="19"/>
        <v>7.333333333333333</v>
      </c>
      <c r="N69" s="27">
        <f t="shared" si="20"/>
        <v>2</v>
      </c>
      <c r="O69" s="28">
        <f t="shared" si="21"/>
        <v>4.5</v>
      </c>
    </row>
    <row r="70" spans="1:15" x14ac:dyDescent="0.25">
      <c r="A70" s="34"/>
      <c r="B70" s="34">
        <v>33</v>
      </c>
      <c r="C70">
        <v>207</v>
      </c>
      <c r="D70" s="9">
        <v>1</v>
      </c>
      <c r="E70" s="9"/>
      <c r="F70" s="9">
        <v>6</v>
      </c>
      <c r="G70" s="9">
        <v>4</v>
      </c>
      <c r="I70" s="77"/>
      <c r="J70" s="35" t="str">
        <f>+VLOOKUP(C69,Servicios!$A$1:$C$28,3,0)</f>
        <v>Liserco 5</v>
      </c>
      <c r="K70" s="27">
        <f t="shared" ref="K70:K107" si="23">+E69/1.5</f>
        <v>0.66666666666666663</v>
      </c>
      <c r="L70" s="27">
        <f t="shared" ref="L70:L107" si="24">+D69/1.5</f>
        <v>0</v>
      </c>
      <c r="M70" s="27">
        <f t="shared" ref="M70:M107" si="25">+F69/1.5</f>
        <v>0</v>
      </c>
      <c r="N70" s="27">
        <f t="shared" ref="N70:N107" si="26">+G69/1.5</f>
        <v>0</v>
      </c>
      <c r="O70" s="28">
        <f t="shared" ref="O70:O107" si="27">+AVERAGE(K70:N70)</f>
        <v>0.16666666666666666</v>
      </c>
    </row>
    <row r="71" spans="1:15" x14ac:dyDescent="0.25">
      <c r="A71" s="34"/>
      <c r="B71" s="34">
        <v>33</v>
      </c>
      <c r="C71">
        <v>208</v>
      </c>
      <c r="D71" s="9"/>
      <c r="E71" s="9">
        <v>1</v>
      </c>
      <c r="F71" s="9"/>
      <c r="G71" s="9"/>
      <c r="I71" s="77"/>
      <c r="J71" s="35" t="str">
        <f>+VLOOKUP(C70,Servicios!$A$1:$C$28,3,0)</f>
        <v>Liserco 7</v>
      </c>
      <c r="K71" s="27">
        <f t="shared" si="23"/>
        <v>0</v>
      </c>
      <c r="L71" s="27">
        <f t="shared" si="24"/>
        <v>0.66666666666666663</v>
      </c>
      <c r="M71" s="27">
        <f t="shared" si="25"/>
        <v>4</v>
      </c>
      <c r="N71" s="27">
        <f t="shared" si="26"/>
        <v>2.6666666666666665</v>
      </c>
      <c r="O71" s="28">
        <f t="shared" si="27"/>
        <v>1.8333333333333335</v>
      </c>
    </row>
    <row r="72" spans="1:15" x14ac:dyDescent="0.25">
      <c r="A72" s="34"/>
      <c r="B72" s="34">
        <v>33</v>
      </c>
      <c r="C72">
        <v>301</v>
      </c>
      <c r="D72" s="9">
        <v>3</v>
      </c>
      <c r="E72" s="9">
        <v>6</v>
      </c>
      <c r="F72" s="9">
        <v>6</v>
      </c>
      <c r="G72" s="9">
        <v>5</v>
      </c>
      <c r="I72" s="77"/>
      <c r="J72" s="35" t="str">
        <f>+VLOOKUP(C71,Servicios!$A$1:$C$28,3,0)</f>
        <v>Liserco 8</v>
      </c>
      <c r="K72" s="27">
        <f t="shared" si="23"/>
        <v>0.66666666666666663</v>
      </c>
      <c r="L72" s="27">
        <f t="shared" si="24"/>
        <v>0</v>
      </c>
      <c r="M72" s="27">
        <f t="shared" si="25"/>
        <v>0</v>
      </c>
      <c r="N72" s="27">
        <f t="shared" si="26"/>
        <v>0</v>
      </c>
      <c r="O72" s="28">
        <f t="shared" si="27"/>
        <v>0.16666666666666666</v>
      </c>
    </row>
    <row r="73" spans="1:15" x14ac:dyDescent="0.25">
      <c r="A73" s="34"/>
      <c r="B73" s="34">
        <v>33</v>
      </c>
      <c r="C73">
        <v>307</v>
      </c>
      <c r="D73" s="9">
        <v>9</v>
      </c>
      <c r="E73" s="9">
        <v>13</v>
      </c>
      <c r="F73" s="9">
        <v>14</v>
      </c>
      <c r="G73" s="9">
        <v>8</v>
      </c>
      <c r="I73" s="77"/>
      <c r="J73" s="35" t="str">
        <f>+VLOOKUP(C72,Servicios!$A$1:$C$28,3,0)</f>
        <v>Lisanco 1</v>
      </c>
      <c r="K73" s="27">
        <f t="shared" si="23"/>
        <v>4</v>
      </c>
      <c r="L73" s="27">
        <f t="shared" si="24"/>
        <v>2</v>
      </c>
      <c r="M73" s="27">
        <f t="shared" si="25"/>
        <v>4</v>
      </c>
      <c r="N73" s="27">
        <f t="shared" si="26"/>
        <v>3.3333333333333335</v>
      </c>
      <c r="O73" s="28">
        <f t="shared" si="27"/>
        <v>3.3333333333333335</v>
      </c>
    </row>
    <row r="74" spans="1:15" x14ac:dyDescent="0.25">
      <c r="A74" s="34"/>
      <c r="B74" s="34">
        <v>33</v>
      </c>
      <c r="C74">
        <v>308</v>
      </c>
      <c r="D74" s="9">
        <v>11</v>
      </c>
      <c r="E74" s="9">
        <v>6</v>
      </c>
      <c r="F74" s="9">
        <v>14</v>
      </c>
      <c r="G74" s="9">
        <v>10</v>
      </c>
      <c r="I74" s="77"/>
      <c r="J74" s="35" t="str">
        <f>+VLOOKUP(C73,Servicios!$A$1:$C$28,3,0)</f>
        <v>Lisanco Hospital - Sindempart</v>
      </c>
      <c r="K74" s="27">
        <f t="shared" si="23"/>
        <v>8.6666666666666661</v>
      </c>
      <c r="L74" s="27">
        <f t="shared" si="24"/>
        <v>6</v>
      </c>
      <c r="M74" s="27">
        <f t="shared" si="25"/>
        <v>9.3333333333333339</v>
      </c>
      <c r="N74" s="27">
        <f t="shared" si="26"/>
        <v>5.333333333333333</v>
      </c>
      <c r="O74" s="28">
        <f t="shared" si="27"/>
        <v>7.333333333333333</v>
      </c>
    </row>
    <row r="75" spans="1:15" x14ac:dyDescent="0.25">
      <c r="A75" s="34"/>
      <c r="B75" s="34">
        <v>33</v>
      </c>
      <c r="C75" t="s">
        <v>371</v>
      </c>
      <c r="D75" s="9">
        <v>1</v>
      </c>
      <c r="E75" s="9"/>
      <c r="F75" s="9"/>
      <c r="G75" s="9"/>
      <c r="I75" s="77"/>
      <c r="J75" s="35" t="str">
        <f>+VLOOKUP(C74,Servicios!$A$1:$C$28,3,0)</f>
        <v>Lisanco San Juan - Sindempart</v>
      </c>
      <c r="K75" s="27">
        <f t="shared" si="23"/>
        <v>4</v>
      </c>
      <c r="L75" s="27">
        <f t="shared" si="24"/>
        <v>7.333333333333333</v>
      </c>
      <c r="M75" s="27">
        <f t="shared" si="25"/>
        <v>9.3333333333333339</v>
      </c>
      <c r="N75" s="27">
        <f t="shared" si="26"/>
        <v>6.666666666666667</v>
      </c>
      <c r="O75" s="28">
        <f t="shared" si="27"/>
        <v>6.833333333333333</v>
      </c>
    </row>
    <row r="76" spans="1:15" x14ac:dyDescent="0.25">
      <c r="A76" s="34"/>
      <c r="B76" s="34">
        <v>33</v>
      </c>
      <c r="C76" t="s">
        <v>370</v>
      </c>
      <c r="D76" s="9">
        <v>4</v>
      </c>
      <c r="E76" s="9">
        <v>6</v>
      </c>
      <c r="F76" s="9">
        <v>4</v>
      </c>
      <c r="G76" s="9">
        <v>3</v>
      </c>
      <c r="I76" s="77"/>
      <c r="J76" s="35" t="str">
        <f>+VLOOKUP(C75,Servicios!$A$1:$C$28,3,0)</f>
        <v>Liserco 4A</v>
      </c>
      <c r="K76" s="27">
        <f t="shared" si="23"/>
        <v>0</v>
      </c>
      <c r="L76" s="27">
        <f t="shared" si="24"/>
        <v>0.66666666666666663</v>
      </c>
      <c r="M76" s="27">
        <f t="shared" si="25"/>
        <v>0</v>
      </c>
      <c r="N76" s="27">
        <f t="shared" si="26"/>
        <v>0</v>
      </c>
      <c r="O76" s="28">
        <f t="shared" si="27"/>
        <v>0.16666666666666666</v>
      </c>
    </row>
    <row r="77" spans="1:15" x14ac:dyDescent="0.25">
      <c r="A77" s="34"/>
      <c r="B77" s="34">
        <v>35</v>
      </c>
      <c r="C77">
        <v>104</v>
      </c>
      <c r="D77" s="9"/>
      <c r="E77" s="9">
        <v>1</v>
      </c>
      <c r="F77" s="9"/>
      <c r="G77" s="9"/>
      <c r="I77" s="78"/>
      <c r="J77" s="35" t="str">
        <f>+VLOOKUP(C76,Servicios!$A$1:$C$28,3,0)</f>
        <v>Liserco 4B</v>
      </c>
      <c r="K77" s="27">
        <f t="shared" si="23"/>
        <v>4</v>
      </c>
      <c r="L77" s="27">
        <f t="shared" si="24"/>
        <v>2.6666666666666665</v>
      </c>
      <c r="M77" s="27">
        <f t="shared" si="25"/>
        <v>2.6666666666666665</v>
      </c>
      <c r="N77" s="27">
        <f t="shared" si="26"/>
        <v>2</v>
      </c>
      <c r="O77" s="28">
        <f t="shared" si="27"/>
        <v>2.833333333333333</v>
      </c>
    </row>
    <row r="78" spans="1:15" x14ac:dyDescent="0.25">
      <c r="A78" s="34"/>
      <c r="B78" s="34">
        <v>35</v>
      </c>
      <c r="C78">
        <v>112</v>
      </c>
      <c r="D78" s="9">
        <v>4</v>
      </c>
      <c r="E78" s="9">
        <v>6</v>
      </c>
      <c r="F78" s="9">
        <v>6</v>
      </c>
      <c r="G78" s="9">
        <v>3</v>
      </c>
      <c r="I78" s="76" t="str">
        <f t="shared" ref="I78:I105" si="28">+CONCATENATE("P0",B77)</f>
        <v>P035</v>
      </c>
      <c r="J78" s="35" t="str">
        <f>+VLOOKUP(C77,Servicios!$A$1:$C$28,3,0)</f>
        <v>Lincosur 4</v>
      </c>
      <c r="K78" s="27">
        <f t="shared" si="23"/>
        <v>0.66666666666666663</v>
      </c>
      <c r="L78" s="27">
        <f t="shared" si="24"/>
        <v>0</v>
      </c>
      <c r="M78" s="27">
        <f t="shared" si="25"/>
        <v>0</v>
      </c>
      <c r="N78" s="27">
        <f t="shared" si="26"/>
        <v>0</v>
      </c>
      <c r="O78" s="28">
        <f t="shared" si="27"/>
        <v>0.16666666666666666</v>
      </c>
    </row>
    <row r="79" spans="1:15" x14ac:dyDescent="0.25">
      <c r="A79" s="34"/>
      <c r="B79" s="34">
        <v>35</v>
      </c>
      <c r="C79">
        <v>201</v>
      </c>
      <c r="D79" s="9">
        <v>13</v>
      </c>
      <c r="E79" s="9">
        <v>15</v>
      </c>
      <c r="F79" s="9">
        <v>9</v>
      </c>
      <c r="G79" s="9">
        <v>14</v>
      </c>
      <c r="I79" s="77"/>
      <c r="J79" s="35" t="str">
        <f>+VLOOKUP(C78,Servicios!$A$1:$C$28,3,0)</f>
        <v>Lincosur 12</v>
      </c>
      <c r="K79" s="27">
        <f t="shared" si="23"/>
        <v>4</v>
      </c>
      <c r="L79" s="27">
        <f t="shared" si="24"/>
        <v>2.6666666666666665</v>
      </c>
      <c r="M79" s="27">
        <f t="shared" si="25"/>
        <v>4</v>
      </c>
      <c r="N79" s="27">
        <f t="shared" si="26"/>
        <v>2</v>
      </c>
      <c r="O79" s="28">
        <f t="shared" si="27"/>
        <v>3.1666666666666665</v>
      </c>
    </row>
    <row r="80" spans="1:15" x14ac:dyDescent="0.25">
      <c r="A80" s="34"/>
      <c r="B80" s="34">
        <v>35</v>
      </c>
      <c r="C80">
        <v>203</v>
      </c>
      <c r="D80" s="9">
        <v>4</v>
      </c>
      <c r="E80" s="9">
        <v>4</v>
      </c>
      <c r="F80" s="9">
        <v>11</v>
      </c>
      <c r="G80" s="9">
        <v>5</v>
      </c>
      <c r="I80" s="77"/>
      <c r="J80" s="35" t="str">
        <f>+VLOOKUP(C79,Servicios!$A$1:$C$28,3,0)</f>
        <v>Liserco 1</v>
      </c>
      <c r="K80" s="27">
        <f t="shared" si="23"/>
        <v>10</v>
      </c>
      <c r="L80" s="27">
        <f t="shared" si="24"/>
        <v>8.6666666666666661</v>
      </c>
      <c r="M80" s="27">
        <f t="shared" si="25"/>
        <v>6</v>
      </c>
      <c r="N80" s="27">
        <f t="shared" si="26"/>
        <v>9.3333333333333339</v>
      </c>
      <c r="O80" s="28">
        <f t="shared" si="27"/>
        <v>8.5</v>
      </c>
    </row>
    <row r="81" spans="1:15" x14ac:dyDescent="0.25">
      <c r="A81" s="34"/>
      <c r="B81" s="34">
        <v>35</v>
      </c>
      <c r="C81">
        <v>206</v>
      </c>
      <c r="D81" s="9"/>
      <c r="E81" s="9">
        <v>1</v>
      </c>
      <c r="F81" s="9"/>
      <c r="G81" s="9"/>
      <c r="I81" s="77"/>
      <c r="J81" s="35" t="str">
        <f>+VLOOKUP(C80,Servicios!$A$1:$C$28,3,0)</f>
        <v>Liserco 3 - Villa Las Canteras</v>
      </c>
      <c r="K81" s="27">
        <f t="shared" si="23"/>
        <v>2.6666666666666665</v>
      </c>
      <c r="L81" s="27">
        <f t="shared" si="24"/>
        <v>2.6666666666666665</v>
      </c>
      <c r="M81" s="27">
        <f t="shared" si="25"/>
        <v>7.333333333333333</v>
      </c>
      <c r="N81" s="27">
        <f t="shared" si="26"/>
        <v>3.3333333333333335</v>
      </c>
      <c r="O81" s="28">
        <f t="shared" si="27"/>
        <v>4</v>
      </c>
    </row>
    <row r="82" spans="1:15" x14ac:dyDescent="0.25">
      <c r="A82" s="34"/>
      <c r="B82" s="34">
        <v>35</v>
      </c>
      <c r="C82">
        <v>207</v>
      </c>
      <c r="D82" s="9">
        <v>2</v>
      </c>
      <c r="E82" s="9"/>
      <c r="F82" s="9">
        <v>6</v>
      </c>
      <c r="G82" s="9">
        <v>4</v>
      </c>
      <c r="I82" s="77"/>
      <c r="J82" s="35" t="str">
        <f>+VLOOKUP(C81,Servicios!$A$1:$C$28,3,0)</f>
        <v>Liserco 6</v>
      </c>
      <c r="K82" s="27">
        <f t="shared" si="23"/>
        <v>0.66666666666666663</v>
      </c>
      <c r="L82" s="27">
        <f t="shared" si="24"/>
        <v>0</v>
      </c>
      <c r="M82" s="27">
        <f t="shared" si="25"/>
        <v>0</v>
      </c>
      <c r="N82" s="27">
        <f t="shared" si="26"/>
        <v>0</v>
      </c>
      <c r="O82" s="28">
        <f t="shared" si="27"/>
        <v>0.16666666666666666</v>
      </c>
    </row>
    <row r="83" spans="1:15" x14ac:dyDescent="0.25">
      <c r="A83" s="34"/>
      <c r="B83" s="34">
        <v>35</v>
      </c>
      <c r="C83">
        <v>301</v>
      </c>
      <c r="D83" s="9">
        <v>6</v>
      </c>
      <c r="E83" s="9">
        <v>8</v>
      </c>
      <c r="F83" s="9">
        <v>6</v>
      </c>
      <c r="G83" s="9">
        <v>4</v>
      </c>
      <c r="I83" s="77"/>
      <c r="J83" s="35" t="str">
        <f>+VLOOKUP(C82,Servicios!$A$1:$C$28,3,0)</f>
        <v>Liserco 7</v>
      </c>
      <c r="K83" s="27">
        <f t="shared" si="23"/>
        <v>0</v>
      </c>
      <c r="L83" s="27">
        <f t="shared" si="24"/>
        <v>1.3333333333333333</v>
      </c>
      <c r="M83" s="27">
        <f t="shared" si="25"/>
        <v>4</v>
      </c>
      <c r="N83" s="27">
        <f t="shared" si="26"/>
        <v>2.6666666666666665</v>
      </c>
      <c r="O83" s="28">
        <f t="shared" si="27"/>
        <v>2</v>
      </c>
    </row>
    <row r="84" spans="1:15" x14ac:dyDescent="0.25">
      <c r="A84" s="34"/>
      <c r="B84" s="34">
        <v>35</v>
      </c>
      <c r="C84">
        <v>306</v>
      </c>
      <c r="D84" s="9">
        <v>4</v>
      </c>
      <c r="E84" s="9"/>
      <c r="F84" s="9"/>
      <c r="G84" s="9">
        <v>1</v>
      </c>
      <c r="I84" s="77"/>
      <c r="J84" s="35" t="str">
        <f>+VLOOKUP(C83,Servicios!$A$1:$C$28,3,0)</f>
        <v>Lisanco 1</v>
      </c>
      <c r="K84" s="27">
        <f t="shared" si="23"/>
        <v>5.333333333333333</v>
      </c>
      <c r="L84" s="27">
        <f t="shared" si="24"/>
        <v>4</v>
      </c>
      <c r="M84" s="27">
        <f t="shared" si="25"/>
        <v>4</v>
      </c>
      <c r="N84" s="27">
        <f t="shared" si="26"/>
        <v>2.6666666666666665</v>
      </c>
      <c r="O84" s="28">
        <f t="shared" si="27"/>
        <v>3.9999999999999996</v>
      </c>
    </row>
    <row r="85" spans="1:15" x14ac:dyDescent="0.25">
      <c r="A85" s="34"/>
      <c r="B85" s="34">
        <v>35</v>
      </c>
      <c r="C85">
        <v>307</v>
      </c>
      <c r="D85" s="9">
        <v>8</v>
      </c>
      <c r="E85" s="9">
        <v>6</v>
      </c>
      <c r="F85" s="9">
        <v>11</v>
      </c>
      <c r="G85" s="9">
        <v>8</v>
      </c>
      <c r="I85" s="77"/>
      <c r="J85" s="35" t="str">
        <f>+VLOOKUP(C84,Servicios!$A$1:$C$28,3,0)</f>
        <v>Lisanco 6</v>
      </c>
      <c r="K85" s="27">
        <f t="shared" si="23"/>
        <v>0</v>
      </c>
      <c r="L85" s="27">
        <f t="shared" si="24"/>
        <v>2.6666666666666665</v>
      </c>
      <c r="M85" s="27">
        <f t="shared" si="25"/>
        <v>0</v>
      </c>
      <c r="N85" s="27">
        <f t="shared" si="26"/>
        <v>0.66666666666666663</v>
      </c>
      <c r="O85" s="28">
        <f t="shared" si="27"/>
        <v>0.83333333333333326</v>
      </c>
    </row>
    <row r="86" spans="1:15" x14ac:dyDescent="0.25">
      <c r="A86" s="34"/>
      <c r="B86" s="34">
        <v>35</v>
      </c>
      <c r="C86">
        <v>308</v>
      </c>
      <c r="D86" s="9">
        <v>11</v>
      </c>
      <c r="E86" s="9">
        <v>5</v>
      </c>
      <c r="F86" s="9">
        <v>15</v>
      </c>
      <c r="G86" s="9">
        <v>11</v>
      </c>
      <c r="I86" s="77"/>
      <c r="J86" s="35" t="str">
        <f>+VLOOKUP(C85,Servicios!$A$1:$C$28,3,0)</f>
        <v>Lisanco Hospital - Sindempart</v>
      </c>
      <c r="K86" s="27">
        <f t="shared" si="23"/>
        <v>4</v>
      </c>
      <c r="L86" s="27">
        <f t="shared" si="24"/>
        <v>5.333333333333333</v>
      </c>
      <c r="M86" s="27">
        <f t="shared" si="25"/>
        <v>7.333333333333333</v>
      </c>
      <c r="N86" s="27">
        <f t="shared" si="26"/>
        <v>5.333333333333333</v>
      </c>
      <c r="O86" s="28">
        <f t="shared" si="27"/>
        <v>5.4999999999999991</v>
      </c>
    </row>
    <row r="87" spans="1:15" x14ac:dyDescent="0.25">
      <c r="A87" s="34"/>
      <c r="B87" s="34">
        <v>35</v>
      </c>
      <c r="C87" t="s">
        <v>370</v>
      </c>
      <c r="D87" s="9">
        <v>6</v>
      </c>
      <c r="E87" s="9">
        <v>7</v>
      </c>
      <c r="F87" s="9">
        <v>5</v>
      </c>
      <c r="G87" s="9">
        <v>2</v>
      </c>
      <c r="I87" s="77"/>
      <c r="J87" s="35" t="str">
        <f>+VLOOKUP(C86,Servicios!$A$1:$C$28,3,0)</f>
        <v>Lisanco San Juan - Sindempart</v>
      </c>
      <c r="K87" s="27">
        <f t="shared" si="23"/>
        <v>3.3333333333333335</v>
      </c>
      <c r="L87" s="27">
        <f t="shared" si="24"/>
        <v>7.333333333333333</v>
      </c>
      <c r="M87" s="27">
        <f t="shared" si="25"/>
        <v>10</v>
      </c>
      <c r="N87" s="27">
        <f t="shared" si="26"/>
        <v>7.333333333333333</v>
      </c>
      <c r="O87" s="28">
        <f t="shared" si="27"/>
        <v>6.9999999999999991</v>
      </c>
    </row>
    <row r="88" spans="1:15" x14ac:dyDescent="0.25">
      <c r="A88" s="34"/>
      <c r="B88" s="34">
        <v>38</v>
      </c>
      <c r="C88">
        <v>112</v>
      </c>
      <c r="D88" s="9">
        <v>4</v>
      </c>
      <c r="E88" s="9">
        <v>5</v>
      </c>
      <c r="F88" s="9">
        <v>7</v>
      </c>
      <c r="G88" s="9">
        <v>2</v>
      </c>
      <c r="I88" s="78"/>
      <c r="J88" s="35" t="str">
        <f>+VLOOKUP(C87,Servicios!$A$1:$C$28,3,0)</f>
        <v>Liserco 4B</v>
      </c>
      <c r="K88" s="27">
        <f t="shared" si="23"/>
        <v>4.666666666666667</v>
      </c>
      <c r="L88" s="27">
        <f t="shared" si="24"/>
        <v>4</v>
      </c>
      <c r="M88" s="27">
        <f t="shared" si="25"/>
        <v>3.3333333333333335</v>
      </c>
      <c r="N88" s="27">
        <f t="shared" si="26"/>
        <v>1.3333333333333333</v>
      </c>
      <c r="O88" s="28">
        <f t="shared" si="27"/>
        <v>3.3333333333333339</v>
      </c>
    </row>
    <row r="89" spans="1:15" x14ac:dyDescent="0.25">
      <c r="A89" s="34"/>
      <c r="B89" s="34">
        <v>38</v>
      </c>
      <c r="C89">
        <v>201</v>
      </c>
      <c r="D89" s="9">
        <v>15</v>
      </c>
      <c r="E89" s="9">
        <v>16</v>
      </c>
      <c r="F89" s="9">
        <v>14</v>
      </c>
      <c r="G89" s="9">
        <v>13</v>
      </c>
      <c r="I89" s="76" t="str">
        <f t="shared" si="28"/>
        <v>P038</v>
      </c>
      <c r="J89" s="35" t="str">
        <f>+VLOOKUP(C88,Servicios!$A$1:$C$28,3,0)</f>
        <v>Lincosur 12</v>
      </c>
      <c r="K89" s="27">
        <f t="shared" si="23"/>
        <v>3.3333333333333335</v>
      </c>
      <c r="L89" s="27">
        <f t="shared" si="24"/>
        <v>2.6666666666666665</v>
      </c>
      <c r="M89" s="27">
        <f t="shared" si="25"/>
        <v>4.666666666666667</v>
      </c>
      <c r="N89" s="27">
        <f t="shared" si="26"/>
        <v>1.3333333333333333</v>
      </c>
      <c r="O89" s="28">
        <f t="shared" si="27"/>
        <v>3.0000000000000004</v>
      </c>
    </row>
    <row r="90" spans="1:15" x14ac:dyDescent="0.25">
      <c r="A90" s="34"/>
      <c r="B90" s="34">
        <v>38</v>
      </c>
      <c r="C90">
        <v>202</v>
      </c>
      <c r="D90" s="9">
        <v>10</v>
      </c>
      <c r="E90" s="9">
        <v>13</v>
      </c>
      <c r="F90" s="9">
        <v>15</v>
      </c>
      <c r="G90" s="9">
        <v>8</v>
      </c>
      <c r="I90" s="77"/>
      <c r="J90" s="35" t="str">
        <f>+VLOOKUP(C89,Servicios!$A$1:$C$28,3,0)</f>
        <v>Liserco 1</v>
      </c>
      <c r="K90" s="27">
        <f t="shared" si="23"/>
        <v>10.666666666666666</v>
      </c>
      <c r="L90" s="27">
        <f t="shared" si="24"/>
        <v>10</v>
      </c>
      <c r="M90" s="27">
        <f t="shared" si="25"/>
        <v>9.3333333333333339</v>
      </c>
      <c r="N90" s="27">
        <f t="shared" si="26"/>
        <v>8.6666666666666661</v>
      </c>
      <c r="O90" s="28">
        <f t="shared" si="27"/>
        <v>9.6666666666666661</v>
      </c>
    </row>
    <row r="91" spans="1:15" x14ac:dyDescent="0.25">
      <c r="A91" s="34"/>
      <c r="B91" s="34">
        <v>38</v>
      </c>
      <c r="C91">
        <v>203</v>
      </c>
      <c r="D91" s="9">
        <v>12</v>
      </c>
      <c r="E91" s="9">
        <v>4</v>
      </c>
      <c r="F91" s="9">
        <v>12</v>
      </c>
      <c r="G91" s="9">
        <v>5</v>
      </c>
      <c r="I91" s="77"/>
      <c r="J91" s="35" t="str">
        <f>+VLOOKUP(C90,Servicios!$A$1:$C$28,3,0)</f>
        <v>Liserco 2</v>
      </c>
      <c r="K91" s="27">
        <f t="shared" si="23"/>
        <v>8.6666666666666661</v>
      </c>
      <c r="L91" s="27">
        <f t="shared" si="24"/>
        <v>6.666666666666667</v>
      </c>
      <c r="M91" s="27">
        <f t="shared" si="25"/>
        <v>10</v>
      </c>
      <c r="N91" s="27">
        <f t="shared" si="26"/>
        <v>5.333333333333333</v>
      </c>
      <c r="O91" s="28">
        <f t="shared" si="27"/>
        <v>7.6666666666666661</v>
      </c>
    </row>
    <row r="92" spans="1:15" x14ac:dyDescent="0.25">
      <c r="A92" s="34"/>
      <c r="B92" s="34">
        <v>38</v>
      </c>
      <c r="C92">
        <v>207</v>
      </c>
      <c r="D92" s="9">
        <v>5</v>
      </c>
      <c r="E92" s="9"/>
      <c r="F92" s="9">
        <v>4</v>
      </c>
      <c r="G92" s="9"/>
      <c r="I92" s="77"/>
      <c r="J92" s="35" t="str">
        <f>+VLOOKUP(C91,Servicios!$A$1:$C$28,3,0)</f>
        <v>Liserco 3 - Villa Las Canteras</v>
      </c>
      <c r="K92" s="27">
        <f t="shared" si="23"/>
        <v>2.6666666666666665</v>
      </c>
      <c r="L92" s="27">
        <f t="shared" si="24"/>
        <v>8</v>
      </c>
      <c r="M92" s="27">
        <f t="shared" si="25"/>
        <v>8</v>
      </c>
      <c r="N92" s="27">
        <f t="shared" si="26"/>
        <v>3.3333333333333335</v>
      </c>
      <c r="O92" s="28">
        <f t="shared" si="27"/>
        <v>5.4999999999999991</v>
      </c>
    </row>
    <row r="93" spans="1:15" x14ac:dyDescent="0.25">
      <c r="A93" s="34"/>
      <c r="B93" s="34">
        <v>38</v>
      </c>
      <c r="C93">
        <v>208</v>
      </c>
      <c r="D93" s="9"/>
      <c r="E93" s="9"/>
      <c r="F93" s="9">
        <v>3</v>
      </c>
      <c r="G93" s="9">
        <v>1</v>
      </c>
      <c r="I93" s="77"/>
      <c r="J93" s="35" t="str">
        <f>+VLOOKUP(C92,Servicios!$A$1:$C$28,3,0)</f>
        <v>Liserco 7</v>
      </c>
      <c r="K93" s="27">
        <f t="shared" si="23"/>
        <v>0</v>
      </c>
      <c r="L93" s="27">
        <f t="shared" si="24"/>
        <v>3.3333333333333335</v>
      </c>
      <c r="M93" s="27">
        <f t="shared" si="25"/>
        <v>2.6666666666666665</v>
      </c>
      <c r="N93" s="27">
        <f t="shared" si="26"/>
        <v>0</v>
      </c>
      <c r="O93" s="28">
        <f t="shared" si="27"/>
        <v>1.5</v>
      </c>
    </row>
    <row r="94" spans="1:15" x14ac:dyDescent="0.25">
      <c r="A94" s="34"/>
      <c r="B94" s="34">
        <v>38</v>
      </c>
      <c r="C94">
        <v>301</v>
      </c>
      <c r="D94" s="9">
        <v>5</v>
      </c>
      <c r="E94" s="9">
        <v>6</v>
      </c>
      <c r="F94" s="9">
        <v>7</v>
      </c>
      <c r="G94" s="9">
        <v>3</v>
      </c>
      <c r="I94" s="77"/>
      <c r="J94" s="35" t="str">
        <f>+VLOOKUP(C93,Servicios!$A$1:$C$28,3,0)</f>
        <v>Liserco 8</v>
      </c>
      <c r="K94" s="27">
        <f t="shared" si="23"/>
        <v>0</v>
      </c>
      <c r="L94" s="27">
        <f t="shared" si="24"/>
        <v>0</v>
      </c>
      <c r="M94" s="27">
        <f t="shared" si="25"/>
        <v>2</v>
      </c>
      <c r="N94" s="27">
        <f t="shared" si="26"/>
        <v>0.66666666666666663</v>
      </c>
      <c r="O94" s="28">
        <f t="shared" si="27"/>
        <v>0.66666666666666663</v>
      </c>
    </row>
    <row r="95" spans="1:15" x14ac:dyDescent="0.25">
      <c r="A95" s="34"/>
      <c r="B95" s="34">
        <v>38</v>
      </c>
      <c r="C95" t="s">
        <v>371</v>
      </c>
      <c r="D95" s="9">
        <v>5</v>
      </c>
      <c r="E95" s="9">
        <v>5</v>
      </c>
      <c r="F95" s="9">
        <v>5</v>
      </c>
      <c r="G95" s="9">
        <v>1</v>
      </c>
      <c r="I95" s="77"/>
      <c r="J95" s="35" t="str">
        <f>+VLOOKUP(C94,Servicios!$A$1:$C$28,3,0)</f>
        <v>Lisanco 1</v>
      </c>
      <c r="K95" s="27">
        <f t="shared" si="23"/>
        <v>4</v>
      </c>
      <c r="L95" s="27">
        <f t="shared" si="24"/>
        <v>3.3333333333333335</v>
      </c>
      <c r="M95" s="27">
        <f t="shared" si="25"/>
        <v>4.666666666666667</v>
      </c>
      <c r="N95" s="27">
        <f t="shared" si="26"/>
        <v>2</v>
      </c>
      <c r="O95" s="28">
        <f t="shared" si="27"/>
        <v>3.5</v>
      </c>
    </row>
    <row r="96" spans="1:15" x14ac:dyDescent="0.25">
      <c r="A96" s="34"/>
      <c r="B96" s="34">
        <v>38</v>
      </c>
      <c r="C96" t="s">
        <v>370</v>
      </c>
      <c r="D96" s="9">
        <v>5</v>
      </c>
      <c r="E96" s="9">
        <v>9</v>
      </c>
      <c r="F96" s="9">
        <v>4</v>
      </c>
      <c r="G96" s="9">
        <v>3</v>
      </c>
      <c r="I96" s="77"/>
      <c r="J96" s="35" t="str">
        <f>+VLOOKUP(C95,Servicios!$A$1:$C$28,3,0)</f>
        <v>Liserco 4A</v>
      </c>
      <c r="K96" s="27">
        <f t="shared" si="23"/>
        <v>3.3333333333333335</v>
      </c>
      <c r="L96" s="27">
        <f t="shared" si="24"/>
        <v>3.3333333333333335</v>
      </c>
      <c r="M96" s="27">
        <f t="shared" si="25"/>
        <v>3.3333333333333335</v>
      </c>
      <c r="N96" s="27">
        <f t="shared" si="26"/>
        <v>0.66666666666666663</v>
      </c>
      <c r="O96" s="28">
        <f t="shared" si="27"/>
        <v>2.6666666666666665</v>
      </c>
    </row>
    <row r="97" spans="1:15" x14ac:dyDescent="0.25">
      <c r="A97" s="34"/>
      <c r="B97" s="34">
        <v>40</v>
      </c>
      <c r="C97">
        <v>201</v>
      </c>
      <c r="D97" s="9">
        <v>12</v>
      </c>
      <c r="E97" s="9">
        <v>13</v>
      </c>
      <c r="F97" s="9">
        <v>13</v>
      </c>
      <c r="G97" s="9">
        <v>14</v>
      </c>
      <c r="I97" s="78"/>
      <c r="J97" s="35" t="str">
        <f>+VLOOKUP(C96,Servicios!$A$1:$C$28,3,0)</f>
        <v>Liserco 4B</v>
      </c>
      <c r="K97" s="27">
        <f t="shared" si="23"/>
        <v>6</v>
      </c>
      <c r="L97" s="27">
        <f t="shared" si="24"/>
        <v>3.3333333333333335</v>
      </c>
      <c r="M97" s="27">
        <f t="shared" si="25"/>
        <v>2.6666666666666665</v>
      </c>
      <c r="N97" s="27">
        <f t="shared" si="26"/>
        <v>2</v>
      </c>
      <c r="O97" s="28">
        <f t="shared" si="27"/>
        <v>3.5</v>
      </c>
    </row>
    <row r="98" spans="1:15" x14ac:dyDescent="0.25">
      <c r="A98" s="34"/>
      <c r="B98" s="34">
        <v>40</v>
      </c>
      <c r="C98">
        <v>202</v>
      </c>
      <c r="D98" s="9">
        <v>11</v>
      </c>
      <c r="E98" s="9">
        <v>14</v>
      </c>
      <c r="F98" s="9">
        <v>11</v>
      </c>
      <c r="G98" s="9">
        <v>7</v>
      </c>
      <c r="I98" s="76" t="str">
        <f t="shared" si="28"/>
        <v>P040</v>
      </c>
      <c r="J98" s="35" t="str">
        <f>+VLOOKUP(C97,Servicios!$A$1:$C$28,3,0)</f>
        <v>Liserco 1</v>
      </c>
      <c r="K98" s="27">
        <f t="shared" si="23"/>
        <v>8.6666666666666661</v>
      </c>
      <c r="L98" s="27">
        <f t="shared" si="24"/>
        <v>8</v>
      </c>
      <c r="M98" s="27">
        <f t="shared" si="25"/>
        <v>8.6666666666666661</v>
      </c>
      <c r="N98" s="27">
        <f t="shared" si="26"/>
        <v>9.3333333333333339</v>
      </c>
      <c r="O98" s="28">
        <f t="shared" si="27"/>
        <v>8.6666666666666661</v>
      </c>
    </row>
    <row r="99" spans="1:15" x14ac:dyDescent="0.25">
      <c r="A99" s="34"/>
      <c r="B99" s="34">
        <v>40</v>
      </c>
      <c r="C99">
        <v>203</v>
      </c>
      <c r="D99" s="9">
        <v>6</v>
      </c>
      <c r="E99" s="9">
        <v>5</v>
      </c>
      <c r="F99" s="9">
        <v>9</v>
      </c>
      <c r="G99" s="9">
        <v>8</v>
      </c>
      <c r="I99" s="77"/>
      <c r="J99" s="35" t="str">
        <f>+VLOOKUP(C98,Servicios!$A$1:$C$28,3,0)</f>
        <v>Liserco 2</v>
      </c>
      <c r="K99" s="27">
        <f t="shared" si="23"/>
        <v>9.3333333333333339</v>
      </c>
      <c r="L99" s="27">
        <f t="shared" si="24"/>
        <v>7.333333333333333</v>
      </c>
      <c r="M99" s="27">
        <f t="shared" si="25"/>
        <v>7.333333333333333</v>
      </c>
      <c r="N99" s="27">
        <f t="shared" si="26"/>
        <v>4.666666666666667</v>
      </c>
      <c r="O99" s="28">
        <f t="shared" si="27"/>
        <v>7.166666666666667</v>
      </c>
    </row>
    <row r="100" spans="1:15" x14ac:dyDescent="0.25">
      <c r="A100" s="34"/>
      <c r="B100" s="34">
        <v>40</v>
      </c>
      <c r="C100">
        <v>208</v>
      </c>
      <c r="D100" s="9"/>
      <c r="E100" s="9">
        <v>2</v>
      </c>
      <c r="F100" s="9"/>
      <c r="G100" s="9"/>
      <c r="I100" s="77"/>
      <c r="J100" s="35" t="str">
        <f>+VLOOKUP(C99,Servicios!$A$1:$C$28,3,0)</f>
        <v>Liserco 3 - Villa Las Canteras</v>
      </c>
      <c r="K100" s="27">
        <f t="shared" si="23"/>
        <v>3.3333333333333335</v>
      </c>
      <c r="L100" s="27">
        <f t="shared" si="24"/>
        <v>4</v>
      </c>
      <c r="M100" s="27">
        <f t="shared" si="25"/>
        <v>6</v>
      </c>
      <c r="N100" s="27">
        <f t="shared" si="26"/>
        <v>5.333333333333333</v>
      </c>
      <c r="O100" s="28">
        <f t="shared" si="27"/>
        <v>4.666666666666667</v>
      </c>
    </row>
    <row r="101" spans="1:15" x14ac:dyDescent="0.25">
      <c r="A101" s="34"/>
      <c r="B101" s="34">
        <v>40</v>
      </c>
      <c r="C101">
        <v>301</v>
      </c>
      <c r="D101" s="9">
        <v>4</v>
      </c>
      <c r="E101" s="9">
        <v>7</v>
      </c>
      <c r="F101" s="9">
        <v>5</v>
      </c>
      <c r="G101" s="9">
        <v>8</v>
      </c>
      <c r="I101" s="77"/>
      <c r="J101" s="35" t="str">
        <f>+VLOOKUP(C100,Servicios!$A$1:$C$28,3,0)</f>
        <v>Liserco 8</v>
      </c>
      <c r="K101" s="27">
        <f t="shared" si="23"/>
        <v>1.3333333333333333</v>
      </c>
      <c r="L101" s="27">
        <f t="shared" si="24"/>
        <v>0</v>
      </c>
      <c r="M101" s="27">
        <f t="shared" si="25"/>
        <v>0</v>
      </c>
      <c r="N101" s="27">
        <f t="shared" si="26"/>
        <v>0</v>
      </c>
      <c r="O101" s="28">
        <f t="shared" si="27"/>
        <v>0.33333333333333331</v>
      </c>
    </row>
    <row r="102" spans="1:15" x14ac:dyDescent="0.25">
      <c r="A102" s="34"/>
      <c r="B102" s="34">
        <v>40</v>
      </c>
      <c r="C102">
        <v>308</v>
      </c>
      <c r="D102" s="9">
        <v>12</v>
      </c>
      <c r="E102" s="9">
        <v>6</v>
      </c>
      <c r="F102" s="9">
        <v>15</v>
      </c>
      <c r="G102" s="9">
        <v>10</v>
      </c>
      <c r="I102" s="77"/>
      <c r="J102" s="35" t="str">
        <f>+VLOOKUP(C101,Servicios!$A$1:$C$28,3,0)</f>
        <v>Lisanco 1</v>
      </c>
      <c r="K102" s="27">
        <f t="shared" si="23"/>
        <v>4.666666666666667</v>
      </c>
      <c r="L102" s="27">
        <f t="shared" si="24"/>
        <v>2.6666666666666665</v>
      </c>
      <c r="M102" s="27">
        <f t="shared" si="25"/>
        <v>3.3333333333333335</v>
      </c>
      <c r="N102" s="27">
        <f t="shared" si="26"/>
        <v>5.333333333333333</v>
      </c>
      <c r="O102" s="28">
        <f t="shared" si="27"/>
        <v>4</v>
      </c>
    </row>
    <row r="103" spans="1:15" x14ac:dyDescent="0.25">
      <c r="A103" s="34"/>
      <c r="B103" s="34">
        <v>40</v>
      </c>
      <c r="C103" t="s">
        <v>370</v>
      </c>
      <c r="D103" s="9"/>
      <c r="E103" s="9">
        <v>2</v>
      </c>
      <c r="F103" s="9">
        <v>1</v>
      </c>
      <c r="G103" s="9">
        <v>4</v>
      </c>
      <c r="I103" s="77"/>
      <c r="J103" s="35" t="str">
        <f>+VLOOKUP(C102,Servicios!$A$1:$C$28,3,0)</f>
        <v>Lisanco San Juan - Sindempart</v>
      </c>
      <c r="K103" s="27">
        <f t="shared" si="23"/>
        <v>4</v>
      </c>
      <c r="L103" s="27">
        <f t="shared" si="24"/>
        <v>8</v>
      </c>
      <c r="M103" s="27">
        <f t="shared" si="25"/>
        <v>10</v>
      </c>
      <c r="N103" s="27">
        <f t="shared" si="26"/>
        <v>6.666666666666667</v>
      </c>
      <c r="O103" s="28">
        <f t="shared" si="27"/>
        <v>7.166666666666667</v>
      </c>
    </row>
    <row r="104" spans="1:15" x14ac:dyDescent="0.25">
      <c r="A104" s="34"/>
      <c r="B104" s="34">
        <v>43</v>
      </c>
      <c r="C104">
        <v>201</v>
      </c>
      <c r="D104" s="9">
        <v>26</v>
      </c>
      <c r="E104" s="9">
        <v>34</v>
      </c>
      <c r="F104" s="9">
        <v>29</v>
      </c>
      <c r="G104" s="9">
        <v>28</v>
      </c>
      <c r="I104" s="78"/>
      <c r="J104" s="35" t="str">
        <f>+VLOOKUP(C103,Servicios!$A$1:$C$28,3,0)</f>
        <v>Liserco 4B</v>
      </c>
      <c r="K104" s="27">
        <f t="shared" si="23"/>
        <v>1.3333333333333333</v>
      </c>
      <c r="L104" s="27">
        <f t="shared" si="24"/>
        <v>0</v>
      </c>
      <c r="M104" s="27">
        <f t="shared" si="25"/>
        <v>0.66666666666666663</v>
      </c>
      <c r="N104" s="27">
        <f t="shared" si="26"/>
        <v>2.6666666666666665</v>
      </c>
      <c r="O104" s="28">
        <f t="shared" si="27"/>
        <v>1.1666666666666665</v>
      </c>
    </row>
    <row r="105" spans="1:15" x14ac:dyDescent="0.25">
      <c r="A105" s="34"/>
      <c r="B105" s="34">
        <v>43</v>
      </c>
      <c r="C105">
        <v>202</v>
      </c>
      <c r="D105" s="9">
        <v>12</v>
      </c>
      <c r="E105" s="9">
        <v>9</v>
      </c>
      <c r="F105" s="9">
        <v>14</v>
      </c>
      <c r="G105" s="9">
        <v>8</v>
      </c>
      <c r="I105" s="76" t="str">
        <f t="shared" si="28"/>
        <v>P043</v>
      </c>
      <c r="J105" s="35" t="str">
        <f>+VLOOKUP(C104,Servicios!$A$1:$C$28,3,0)</f>
        <v>Liserco 1</v>
      </c>
      <c r="K105" s="27">
        <f t="shared" si="23"/>
        <v>22.666666666666668</v>
      </c>
      <c r="L105" s="27">
        <f t="shared" si="24"/>
        <v>17.333333333333332</v>
      </c>
      <c r="M105" s="27">
        <f t="shared" si="25"/>
        <v>19.333333333333332</v>
      </c>
      <c r="N105" s="27">
        <f t="shared" si="26"/>
        <v>18.666666666666668</v>
      </c>
      <c r="O105" s="28">
        <f t="shared" si="27"/>
        <v>19.5</v>
      </c>
    </row>
    <row r="106" spans="1:15" x14ac:dyDescent="0.25">
      <c r="A106" s="34"/>
      <c r="B106" s="34">
        <v>43</v>
      </c>
      <c r="C106">
        <v>203</v>
      </c>
      <c r="D106" s="9">
        <v>2</v>
      </c>
      <c r="E106" s="9">
        <v>4</v>
      </c>
      <c r="F106" s="9">
        <v>4</v>
      </c>
      <c r="G106" s="9">
        <v>4</v>
      </c>
      <c r="I106" s="77"/>
      <c r="J106" s="35" t="str">
        <f>+VLOOKUP(C105,Servicios!$A$1:$C$28,3,0)</f>
        <v>Liserco 2</v>
      </c>
      <c r="K106" s="27">
        <f t="shared" si="23"/>
        <v>6</v>
      </c>
      <c r="L106" s="27">
        <f t="shared" si="24"/>
        <v>8</v>
      </c>
      <c r="M106" s="27">
        <f t="shared" si="25"/>
        <v>9.3333333333333339</v>
      </c>
      <c r="N106" s="27">
        <f t="shared" si="26"/>
        <v>5.333333333333333</v>
      </c>
      <c r="O106" s="28">
        <f t="shared" si="27"/>
        <v>7.166666666666667</v>
      </c>
    </row>
    <row r="107" spans="1:15" x14ac:dyDescent="0.25">
      <c r="A107" s="34"/>
      <c r="B107" s="34">
        <v>43</v>
      </c>
      <c r="C107">
        <v>301</v>
      </c>
      <c r="D107" s="9">
        <v>10</v>
      </c>
      <c r="E107" s="9">
        <v>11</v>
      </c>
      <c r="F107" s="9">
        <v>10</v>
      </c>
      <c r="G107" s="9">
        <v>12</v>
      </c>
      <c r="I107" s="77"/>
      <c r="J107" s="35" t="str">
        <f>+VLOOKUP(C106,Servicios!$A$1:$C$28,3,0)</f>
        <v>Liserco 3 - Villa Las Canteras</v>
      </c>
      <c r="K107" s="27">
        <f t="shared" si="23"/>
        <v>2.6666666666666665</v>
      </c>
      <c r="L107" s="27">
        <f t="shared" si="24"/>
        <v>1.3333333333333333</v>
      </c>
      <c r="M107" s="27">
        <f t="shared" si="25"/>
        <v>2.6666666666666665</v>
      </c>
      <c r="N107" s="27">
        <f t="shared" si="26"/>
        <v>2.6666666666666665</v>
      </c>
      <c r="O107" s="28">
        <f t="shared" si="27"/>
        <v>2.333333333333333</v>
      </c>
    </row>
    <row r="108" spans="1:15" x14ac:dyDescent="0.25">
      <c r="A108" s="34"/>
      <c r="B108" s="34">
        <v>43</v>
      </c>
      <c r="C108" t="s">
        <v>370</v>
      </c>
      <c r="D108" s="9">
        <v>6</v>
      </c>
      <c r="E108" s="9">
        <v>7</v>
      </c>
      <c r="F108" s="9">
        <v>4</v>
      </c>
      <c r="G108" s="9">
        <v>6</v>
      </c>
      <c r="I108" s="77"/>
      <c r="J108" s="35" t="str">
        <f>+VLOOKUP(C107,Servicios!$A$1:$C$28,3,0)</f>
        <v>Lisanco 1</v>
      </c>
      <c r="K108" s="27">
        <f t="shared" ref="K108:K168" si="29">+E107/1.5</f>
        <v>7.333333333333333</v>
      </c>
      <c r="L108" s="27">
        <f t="shared" ref="L108:L168" si="30">+D107/1.5</f>
        <v>6.666666666666667</v>
      </c>
      <c r="M108" s="27">
        <f t="shared" ref="M108:M168" si="31">+F107/1.5</f>
        <v>6.666666666666667</v>
      </c>
      <c r="N108" s="27">
        <f t="shared" ref="N108:N168" si="32">+G107/1.5</f>
        <v>8</v>
      </c>
      <c r="O108" s="28">
        <f t="shared" ref="O108:O168" si="33">+AVERAGE(K108:N108)</f>
        <v>7.166666666666667</v>
      </c>
    </row>
    <row r="109" spans="1:15" x14ac:dyDescent="0.25">
      <c r="A109" s="34"/>
      <c r="B109" s="34">
        <v>70</v>
      </c>
      <c r="C109">
        <v>106</v>
      </c>
      <c r="D109" s="9">
        <v>14</v>
      </c>
      <c r="E109" s="9">
        <v>15</v>
      </c>
      <c r="F109" s="9">
        <v>14</v>
      </c>
      <c r="G109" s="9">
        <v>15</v>
      </c>
      <c r="I109" s="78"/>
      <c r="J109" s="35" t="str">
        <f>+VLOOKUP(C108,Servicios!$A$1:$C$28,3,0)</f>
        <v>Liserco 4B</v>
      </c>
      <c r="K109" s="27">
        <f t="shared" si="29"/>
        <v>4.666666666666667</v>
      </c>
      <c r="L109" s="27">
        <f t="shared" si="30"/>
        <v>4</v>
      </c>
      <c r="M109" s="27">
        <f t="shared" si="31"/>
        <v>2.6666666666666665</v>
      </c>
      <c r="N109" s="27">
        <f t="shared" si="32"/>
        <v>4</v>
      </c>
      <c r="O109" s="28">
        <f t="shared" si="33"/>
        <v>3.8333333333333335</v>
      </c>
    </row>
    <row r="110" spans="1:15" x14ac:dyDescent="0.25">
      <c r="A110" s="34"/>
      <c r="B110" s="34">
        <v>70</v>
      </c>
      <c r="C110">
        <v>109</v>
      </c>
      <c r="D110" s="9">
        <v>1</v>
      </c>
      <c r="E110" s="9"/>
      <c r="F110" s="9"/>
      <c r="G110" s="9"/>
      <c r="I110" s="76" t="str">
        <f t="shared" ref="I110:I164" si="34">+CONCATENATE("P0",B109)</f>
        <v>P070</v>
      </c>
      <c r="J110" s="35" t="str">
        <f>+VLOOKUP(C109,Servicios!$A$1:$C$28,3,0)</f>
        <v>Lincosur 6</v>
      </c>
      <c r="K110" s="27">
        <f t="shared" si="29"/>
        <v>10</v>
      </c>
      <c r="L110" s="27">
        <f t="shared" si="30"/>
        <v>9.3333333333333339</v>
      </c>
      <c r="M110" s="27">
        <f t="shared" si="31"/>
        <v>9.3333333333333339</v>
      </c>
      <c r="N110" s="27">
        <f t="shared" si="32"/>
        <v>10</v>
      </c>
      <c r="O110" s="28">
        <f t="shared" si="33"/>
        <v>9.6666666666666679</v>
      </c>
    </row>
    <row r="111" spans="1:15" x14ac:dyDescent="0.25">
      <c r="A111" s="34"/>
      <c r="B111" s="34">
        <v>70</v>
      </c>
      <c r="C111">
        <v>205</v>
      </c>
      <c r="D111" s="9"/>
      <c r="E111" s="9"/>
      <c r="F111" s="9"/>
      <c r="G111" s="9">
        <v>1</v>
      </c>
      <c r="I111" s="77"/>
      <c r="J111" s="35" t="str">
        <f>+VLOOKUP(C110,Servicios!$A$1:$C$28,3,0)</f>
        <v>Lincosur 9C</v>
      </c>
      <c r="K111" s="27">
        <f t="shared" si="29"/>
        <v>0</v>
      </c>
      <c r="L111" s="27">
        <f t="shared" si="30"/>
        <v>0.66666666666666663</v>
      </c>
      <c r="M111" s="27">
        <f t="shared" si="31"/>
        <v>0</v>
      </c>
      <c r="N111" s="27">
        <f t="shared" si="32"/>
        <v>0</v>
      </c>
      <c r="O111" s="28">
        <f t="shared" si="33"/>
        <v>0.16666666666666666</v>
      </c>
    </row>
    <row r="112" spans="1:15" x14ac:dyDescent="0.25">
      <c r="A112" s="34"/>
      <c r="B112" s="34">
        <v>70</v>
      </c>
      <c r="C112" t="s">
        <v>371</v>
      </c>
      <c r="D112" s="9">
        <v>4</v>
      </c>
      <c r="E112" s="9">
        <v>6</v>
      </c>
      <c r="F112" s="9">
        <v>2</v>
      </c>
      <c r="G112" s="9">
        <v>3</v>
      </c>
      <c r="I112" s="77"/>
      <c r="J112" s="35" t="str">
        <f>+VLOOKUP(C111,Servicios!$A$1:$C$28,3,0)</f>
        <v>Liserco 5</v>
      </c>
      <c r="K112" s="27">
        <f t="shared" si="29"/>
        <v>0</v>
      </c>
      <c r="L112" s="27">
        <f t="shared" si="30"/>
        <v>0</v>
      </c>
      <c r="M112" s="27">
        <f t="shared" si="31"/>
        <v>0</v>
      </c>
      <c r="N112" s="27">
        <f t="shared" si="32"/>
        <v>0.66666666666666663</v>
      </c>
      <c r="O112" s="28">
        <f t="shared" si="33"/>
        <v>0.16666666666666666</v>
      </c>
    </row>
    <row r="113" spans="1:15" x14ac:dyDescent="0.25">
      <c r="A113" s="34"/>
      <c r="B113" s="34">
        <v>70</v>
      </c>
      <c r="C113" t="s">
        <v>370</v>
      </c>
      <c r="D113" s="9">
        <v>1</v>
      </c>
      <c r="E113" s="9"/>
      <c r="F113" s="9"/>
      <c r="G113" s="9"/>
      <c r="I113" s="77"/>
      <c r="J113" s="35" t="str">
        <f>+VLOOKUP(C112,Servicios!$A$1:$C$28,3,0)</f>
        <v>Liserco 4A</v>
      </c>
      <c r="K113" s="27">
        <f t="shared" si="29"/>
        <v>4</v>
      </c>
      <c r="L113" s="27">
        <f t="shared" si="30"/>
        <v>2.6666666666666665</v>
      </c>
      <c r="M113" s="27">
        <f t="shared" si="31"/>
        <v>1.3333333333333333</v>
      </c>
      <c r="N113" s="27">
        <f t="shared" si="32"/>
        <v>2</v>
      </c>
      <c r="O113" s="28">
        <f t="shared" si="33"/>
        <v>2.5</v>
      </c>
    </row>
    <row r="114" spans="1:15" x14ac:dyDescent="0.25">
      <c r="A114" s="34"/>
      <c r="B114" s="34">
        <v>73</v>
      </c>
      <c r="C114">
        <v>112</v>
      </c>
      <c r="D114" s="9">
        <v>8</v>
      </c>
      <c r="E114" s="9">
        <v>9</v>
      </c>
      <c r="F114" s="9"/>
      <c r="G114" s="9">
        <v>5</v>
      </c>
      <c r="I114" s="78"/>
      <c r="J114" s="35" t="str">
        <f>+VLOOKUP(C113,Servicios!$A$1:$C$28,3,0)</f>
        <v>Liserco 4B</v>
      </c>
      <c r="K114" s="27">
        <f t="shared" si="29"/>
        <v>0</v>
      </c>
      <c r="L114" s="27">
        <f t="shared" si="30"/>
        <v>0.66666666666666663</v>
      </c>
      <c r="M114" s="27">
        <f t="shared" si="31"/>
        <v>0</v>
      </c>
      <c r="N114" s="27">
        <f t="shared" si="32"/>
        <v>0</v>
      </c>
      <c r="O114" s="28">
        <f t="shared" si="33"/>
        <v>0.16666666666666666</v>
      </c>
    </row>
    <row r="115" spans="1:15" x14ac:dyDescent="0.25">
      <c r="A115" s="34"/>
      <c r="B115" s="34">
        <v>73</v>
      </c>
      <c r="C115">
        <v>203</v>
      </c>
      <c r="D115" s="9"/>
      <c r="E115" s="9">
        <v>1</v>
      </c>
      <c r="F115" s="9"/>
      <c r="G115" s="9"/>
      <c r="I115" s="76" t="str">
        <f t="shared" si="34"/>
        <v>P073</v>
      </c>
      <c r="J115" s="35" t="str">
        <f>+VLOOKUP(C114,Servicios!$A$1:$C$28,3,0)</f>
        <v>Lincosur 12</v>
      </c>
      <c r="K115" s="27">
        <f t="shared" si="29"/>
        <v>6</v>
      </c>
      <c r="L115" s="27">
        <f t="shared" si="30"/>
        <v>5.333333333333333</v>
      </c>
      <c r="M115" s="27">
        <f t="shared" si="31"/>
        <v>0</v>
      </c>
      <c r="N115" s="27">
        <f t="shared" si="32"/>
        <v>3.3333333333333335</v>
      </c>
      <c r="O115" s="28">
        <f t="shared" si="33"/>
        <v>3.6666666666666665</v>
      </c>
    </row>
    <row r="116" spans="1:15" x14ac:dyDescent="0.25">
      <c r="A116" s="34"/>
      <c r="B116" s="34">
        <v>73</v>
      </c>
      <c r="C116">
        <v>301</v>
      </c>
      <c r="D116" s="9">
        <v>1</v>
      </c>
      <c r="E116" s="9"/>
      <c r="F116" s="9"/>
      <c r="G116" s="9"/>
      <c r="I116" s="77"/>
      <c r="J116" s="35" t="str">
        <f>+VLOOKUP(C115,Servicios!$A$1:$C$28,3,0)</f>
        <v>Liserco 3 - Villa Las Canteras</v>
      </c>
      <c r="K116" s="27">
        <f t="shared" si="29"/>
        <v>0.66666666666666663</v>
      </c>
      <c r="L116" s="27">
        <f t="shared" si="30"/>
        <v>0</v>
      </c>
      <c r="M116" s="27">
        <f t="shared" si="31"/>
        <v>0</v>
      </c>
      <c r="N116" s="27">
        <f t="shared" si="32"/>
        <v>0</v>
      </c>
      <c r="O116" s="28">
        <f t="shared" si="33"/>
        <v>0.16666666666666666</v>
      </c>
    </row>
    <row r="117" spans="1:15" x14ac:dyDescent="0.25">
      <c r="A117" s="34"/>
      <c r="B117" s="34">
        <v>73</v>
      </c>
      <c r="C117">
        <v>308</v>
      </c>
      <c r="D117" s="9"/>
      <c r="E117" s="9"/>
      <c r="F117" s="9"/>
      <c r="G117" s="9">
        <v>1</v>
      </c>
      <c r="I117" s="77"/>
      <c r="J117" s="35" t="str">
        <f>+VLOOKUP(C116,Servicios!$A$1:$C$28,3,0)</f>
        <v>Lisanco 1</v>
      </c>
      <c r="K117" s="27">
        <f t="shared" si="29"/>
        <v>0</v>
      </c>
      <c r="L117" s="27">
        <f t="shared" si="30"/>
        <v>0.66666666666666663</v>
      </c>
      <c r="M117" s="27">
        <f t="shared" si="31"/>
        <v>0</v>
      </c>
      <c r="N117" s="27">
        <f t="shared" si="32"/>
        <v>0</v>
      </c>
      <c r="O117" s="28">
        <f t="shared" si="33"/>
        <v>0.16666666666666666</v>
      </c>
    </row>
    <row r="118" spans="1:15" x14ac:dyDescent="0.25">
      <c r="A118" s="34"/>
      <c r="B118" s="34">
        <v>73</v>
      </c>
      <c r="C118" t="s">
        <v>371</v>
      </c>
      <c r="D118" s="9">
        <v>8</v>
      </c>
      <c r="E118" s="9">
        <v>5</v>
      </c>
      <c r="F118" s="9"/>
      <c r="G118" s="9">
        <v>5</v>
      </c>
      <c r="I118" s="77"/>
      <c r="J118" s="35" t="str">
        <f>+VLOOKUP(C117,Servicios!$A$1:$C$28,3,0)</f>
        <v>Lisanco San Juan - Sindempart</v>
      </c>
      <c r="K118" s="27">
        <f t="shared" si="29"/>
        <v>0</v>
      </c>
      <c r="L118" s="27">
        <f t="shared" si="30"/>
        <v>0</v>
      </c>
      <c r="M118" s="27">
        <f t="shared" si="31"/>
        <v>0</v>
      </c>
      <c r="N118" s="27">
        <f t="shared" si="32"/>
        <v>0.66666666666666663</v>
      </c>
      <c r="O118" s="28">
        <f t="shared" si="33"/>
        <v>0.16666666666666666</v>
      </c>
    </row>
    <row r="119" spans="1:15" x14ac:dyDescent="0.25">
      <c r="A119" s="34"/>
      <c r="B119" s="34">
        <v>76</v>
      </c>
      <c r="C119">
        <v>112</v>
      </c>
      <c r="D119" s="9">
        <v>5</v>
      </c>
      <c r="E119" s="9">
        <v>4</v>
      </c>
      <c r="F119" s="9">
        <v>5</v>
      </c>
      <c r="G119" s="9">
        <v>4</v>
      </c>
      <c r="I119" s="78"/>
      <c r="J119" s="35" t="str">
        <f>+VLOOKUP(C118,Servicios!$A$1:$C$28,3,0)</f>
        <v>Liserco 4A</v>
      </c>
      <c r="K119" s="27">
        <f t="shared" si="29"/>
        <v>3.3333333333333335</v>
      </c>
      <c r="L119" s="27">
        <f t="shared" si="30"/>
        <v>5.333333333333333</v>
      </c>
      <c r="M119" s="27">
        <f t="shared" si="31"/>
        <v>0</v>
      </c>
      <c r="N119" s="27">
        <f t="shared" si="32"/>
        <v>3.3333333333333335</v>
      </c>
      <c r="O119" s="28">
        <f t="shared" si="33"/>
        <v>3</v>
      </c>
    </row>
    <row r="120" spans="1:15" x14ac:dyDescent="0.25">
      <c r="A120" s="34"/>
      <c r="B120" s="34">
        <v>76</v>
      </c>
      <c r="C120">
        <v>201</v>
      </c>
      <c r="D120" s="9"/>
      <c r="E120" s="9">
        <v>3</v>
      </c>
      <c r="F120" s="9"/>
      <c r="G120" s="9"/>
      <c r="I120" s="76" t="str">
        <f t="shared" si="34"/>
        <v>P076</v>
      </c>
      <c r="J120" s="35" t="str">
        <f>+VLOOKUP(C119,Servicios!$A$1:$C$28,3,0)</f>
        <v>Lincosur 12</v>
      </c>
      <c r="K120" s="27">
        <f t="shared" si="29"/>
        <v>2.6666666666666665</v>
      </c>
      <c r="L120" s="27">
        <f t="shared" si="30"/>
        <v>3.3333333333333335</v>
      </c>
      <c r="M120" s="27">
        <f t="shared" si="31"/>
        <v>3.3333333333333335</v>
      </c>
      <c r="N120" s="27">
        <f t="shared" si="32"/>
        <v>2.6666666666666665</v>
      </c>
      <c r="O120" s="28">
        <f t="shared" si="33"/>
        <v>3</v>
      </c>
    </row>
    <row r="121" spans="1:15" x14ac:dyDescent="0.25">
      <c r="A121" s="34"/>
      <c r="B121" s="34">
        <v>76</v>
      </c>
      <c r="C121">
        <v>203</v>
      </c>
      <c r="D121" s="9">
        <v>2</v>
      </c>
      <c r="E121" s="9">
        <v>2</v>
      </c>
      <c r="F121" s="9">
        <v>5</v>
      </c>
      <c r="G121" s="9">
        <v>3</v>
      </c>
      <c r="I121" s="77"/>
      <c r="J121" s="35" t="str">
        <f>+VLOOKUP(C120,Servicios!$A$1:$C$28,3,0)</f>
        <v>Liserco 1</v>
      </c>
      <c r="K121" s="27">
        <f t="shared" si="29"/>
        <v>2</v>
      </c>
      <c r="L121" s="27">
        <f t="shared" si="30"/>
        <v>0</v>
      </c>
      <c r="M121" s="27">
        <f t="shared" si="31"/>
        <v>0</v>
      </c>
      <c r="N121" s="27">
        <f t="shared" si="32"/>
        <v>0</v>
      </c>
      <c r="O121" s="28">
        <f t="shared" si="33"/>
        <v>0.5</v>
      </c>
    </row>
    <row r="122" spans="1:15" x14ac:dyDescent="0.25">
      <c r="A122" s="34"/>
      <c r="B122" s="34">
        <v>76</v>
      </c>
      <c r="C122">
        <v>205</v>
      </c>
      <c r="D122" s="9"/>
      <c r="E122" s="9"/>
      <c r="F122" s="9"/>
      <c r="G122" s="9">
        <v>1</v>
      </c>
      <c r="I122" s="77"/>
      <c r="J122" s="35" t="str">
        <f>+VLOOKUP(C121,Servicios!$A$1:$C$28,3,0)</f>
        <v>Liserco 3 - Villa Las Canteras</v>
      </c>
      <c r="K122" s="27">
        <f t="shared" si="29"/>
        <v>1.3333333333333333</v>
      </c>
      <c r="L122" s="27">
        <f t="shared" si="30"/>
        <v>1.3333333333333333</v>
      </c>
      <c r="M122" s="27">
        <f t="shared" si="31"/>
        <v>3.3333333333333335</v>
      </c>
      <c r="N122" s="27">
        <f t="shared" si="32"/>
        <v>2</v>
      </c>
      <c r="O122" s="28">
        <f t="shared" si="33"/>
        <v>2</v>
      </c>
    </row>
    <row r="123" spans="1:15" x14ac:dyDescent="0.25">
      <c r="A123" s="34"/>
      <c r="B123" s="34">
        <v>76</v>
      </c>
      <c r="C123">
        <v>301</v>
      </c>
      <c r="D123" s="9"/>
      <c r="E123" s="9">
        <v>1</v>
      </c>
      <c r="F123" s="9"/>
      <c r="G123" s="9"/>
      <c r="I123" s="77"/>
      <c r="J123" s="35" t="str">
        <f>+VLOOKUP(C122,Servicios!$A$1:$C$28,3,0)</f>
        <v>Liserco 5</v>
      </c>
      <c r="K123" s="27">
        <f t="shared" si="29"/>
        <v>0</v>
      </c>
      <c r="L123" s="27">
        <f t="shared" si="30"/>
        <v>0</v>
      </c>
      <c r="M123" s="27">
        <f t="shared" si="31"/>
        <v>0</v>
      </c>
      <c r="N123" s="27">
        <f t="shared" si="32"/>
        <v>0.66666666666666663</v>
      </c>
      <c r="O123" s="28">
        <f t="shared" si="33"/>
        <v>0.16666666666666666</v>
      </c>
    </row>
    <row r="124" spans="1:15" x14ac:dyDescent="0.25">
      <c r="A124" s="34"/>
      <c r="B124" s="34">
        <v>76</v>
      </c>
      <c r="C124" t="s">
        <v>371</v>
      </c>
      <c r="D124" s="9">
        <v>5</v>
      </c>
      <c r="E124" s="9">
        <v>12</v>
      </c>
      <c r="F124" s="9">
        <v>5</v>
      </c>
      <c r="G124" s="9">
        <v>4</v>
      </c>
      <c r="I124" s="77"/>
      <c r="J124" s="35" t="str">
        <f>+VLOOKUP(C123,Servicios!$A$1:$C$28,3,0)</f>
        <v>Lisanco 1</v>
      </c>
      <c r="K124" s="27">
        <f t="shared" si="29"/>
        <v>0.66666666666666663</v>
      </c>
      <c r="L124" s="27">
        <f t="shared" si="30"/>
        <v>0</v>
      </c>
      <c r="M124" s="27">
        <f t="shared" si="31"/>
        <v>0</v>
      </c>
      <c r="N124" s="27">
        <f t="shared" si="32"/>
        <v>0</v>
      </c>
      <c r="O124" s="28">
        <f t="shared" si="33"/>
        <v>0.16666666666666666</v>
      </c>
    </row>
    <row r="125" spans="1:15" x14ac:dyDescent="0.25">
      <c r="A125" s="34"/>
      <c r="B125" s="34">
        <v>78</v>
      </c>
      <c r="C125">
        <v>112</v>
      </c>
      <c r="D125" s="9">
        <v>4</v>
      </c>
      <c r="E125" s="9">
        <v>4</v>
      </c>
      <c r="F125" s="9">
        <v>5</v>
      </c>
      <c r="G125" s="9">
        <v>3</v>
      </c>
      <c r="I125" s="78"/>
      <c r="J125" s="35" t="str">
        <f>+VLOOKUP(C124,Servicios!$A$1:$C$28,3,0)</f>
        <v>Liserco 4A</v>
      </c>
      <c r="K125" s="27">
        <f t="shared" si="29"/>
        <v>8</v>
      </c>
      <c r="L125" s="27">
        <f t="shared" si="30"/>
        <v>3.3333333333333335</v>
      </c>
      <c r="M125" s="27">
        <f t="shared" si="31"/>
        <v>3.3333333333333335</v>
      </c>
      <c r="N125" s="27">
        <f t="shared" si="32"/>
        <v>2.6666666666666665</v>
      </c>
      <c r="O125" s="28">
        <f t="shared" si="33"/>
        <v>4.3333333333333339</v>
      </c>
    </row>
    <row r="126" spans="1:15" x14ac:dyDescent="0.25">
      <c r="A126" s="34"/>
      <c r="B126" s="34">
        <v>78</v>
      </c>
      <c r="C126">
        <v>201</v>
      </c>
      <c r="D126" s="9"/>
      <c r="E126" s="9">
        <v>5</v>
      </c>
      <c r="F126" s="9"/>
      <c r="G126" s="9"/>
      <c r="I126" s="76" t="str">
        <f t="shared" si="34"/>
        <v>P078</v>
      </c>
      <c r="J126" s="35" t="str">
        <f>+VLOOKUP(C125,Servicios!$A$1:$C$28,3,0)</f>
        <v>Lincosur 12</v>
      </c>
      <c r="K126" s="27">
        <f t="shared" si="29"/>
        <v>2.6666666666666665</v>
      </c>
      <c r="L126" s="27">
        <f t="shared" si="30"/>
        <v>2.6666666666666665</v>
      </c>
      <c r="M126" s="27">
        <f t="shared" si="31"/>
        <v>3.3333333333333335</v>
      </c>
      <c r="N126" s="27">
        <f t="shared" si="32"/>
        <v>2</v>
      </c>
      <c r="O126" s="28">
        <f t="shared" si="33"/>
        <v>2.6666666666666665</v>
      </c>
    </row>
    <row r="127" spans="1:15" x14ac:dyDescent="0.25">
      <c r="A127" s="34"/>
      <c r="B127" s="34">
        <v>78</v>
      </c>
      <c r="C127">
        <v>203</v>
      </c>
      <c r="D127" s="9">
        <v>4</v>
      </c>
      <c r="E127" s="9">
        <v>3</v>
      </c>
      <c r="F127" s="9">
        <v>5</v>
      </c>
      <c r="G127" s="9">
        <v>2</v>
      </c>
      <c r="I127" s="77"/>
      <c r="J127" s="35" t="str">
        <f>+VLOOKUP(C126,Servicios!$A$1:$C$28,3,0)</f>
        <v>Liserco 1</v>
      </c>
      <c r="K127" s="27">
        <f t="shared" si="29"/>
        <v>3.3333333333333335</v>
      </c>
      <c r="L127" s="27">
        <f t="shared" si="30"/>
        <v>0</v>
      </c>
      <c r="M127" s="27">
        <f t="shared" si="31"/>
        <v>0</v>
      </c>
      <c r="N127" s="27">
        <f t="shared" si="32"/>
        <v>0</v>
      </c>
      <c r="O127" s="28">
        <f t="shared" si="33"/>
        <v>0.83333333333333337</v>
      </c>
    </row>
    <row r="128" spans="1:15" x14ac:dyDescent="0.25">
      <c r="A128" s="34"/>
      <c r="B128" s="34">
        <v>78</v>
      </c>
      <c r="C128">
        <v>205</v>
      </c>
      <c r="D128" s="9"/>
      <c r="E128" s="9"/>
      <c r="F128" s="9"/>
      <c r="G128" s="9">
        <v>1</v>
      </c>
      <c r="I128" s="77"/>
      <c r="J128" s="35" t="str">
        <f>+VLOOKUP(C127,Servicios!$A$1:$C$28,3,0)</f>
        <v>Liserco 3 - Villa Las Canteras</v>
      </c>
      <c r="K128" s="27">
        <f t="shared" si="29"/>
        <v>2</v>
      </c>
      <c r="L128" s="27">
        <f t="shared" si="30"/>
        <v>2.6666666666666665</v>
      </c>
      <c r="M128" s="27">
        <f t="shared" si="31"/>
        <v>3.3333333333333335</v>
      </c>
      <c r="N128" s="27">
        <f t="shared" si="32"/>
        <v>1.3333333333333333</v>
      </c>
      <c r="O128" s="28">
        <f t="shared" si="33"/>
        <v>2.3333333333333335</v>
      </c>
    </row>
    <row r="129" spans="1:15" x14ac:dyDescent="0.25">
      <c r="A129" s="34"/>
      <c r="B129" s="34">
        <v>78</v>
      </c>
      <c r="C129" t="s">
        <v>370</v>
      </c>
      <c r="D129" s="9">
        <v>3</v>
      </c>
      <c r="E129" s="9">
        <v>11</v>
      </c>
      <c r="F129" s="9">
        <v>5</v>
      </c>
      <c r="G129" s="9">
        <v>4</v>
      </c>
      <c r="I129" s="77"/>
      <c r="J129" s="35" t="str">
        <f>+VLOOKUP(C128,Servicios!$A$1:$C$28,3,0)</f>
        <v>Liserco 5</v>
      </c>
      <c r="K129" s="27">
        <f t="shared" si="29"/>
        <v>0</v>
      </c>
      <c r="L129" s="27">
        <f t="shared" si="30"/>
        <v>0</v>
      </c>
      <c r="M129" s="27">
        <f t="shared" si="31"/>
        <v>0</v>
      </c>
      <c r="N129" s="27">
        <f t="shared" si="32"/>
        <v>0.66666666666666663</v>
      </c>
      <c r="O129" s="28">
        <f t="shared" si="33"/>
        <v>0.16666666666666666</v>
      </c>
    </row>
    <row r="130" spans="1:15" x14ac:dyDescent="0.25">
      <c r="A130" s="34"/>
      <c r="B130" s="34">
        <v>80</v>
      </c>
      <c r="C130">
        <v>201</v>
      </c>
      <c r="D130" s="9"/>
      <c r="E130" s="9">
        <v>4</v>
      </c>
      <c r="F130" s="9"/>
      <c r="G130" s="9"/>
      <c r="I130" s="78"/>
      <c r="J130" s="35" t="str">
        <f>+VLOOKUP(C129,Servicios!$A$1:$C$28,3,0)</f>
        <v>Liserco 4B</v>
      </c>
      <c r="K130" s="27">
        <f t="shared" si="29"/>
        <v>7.333333333333333</v>
      </c>
      <c r="L130" s="27">
        <f t="shared" si="30"/>
        <v>2</v>
      </c>
      <c r="M130" s="27">
        <f t="shared" si="31"/>
        <v>3.3333333333333335</v>
      </c>
      <c r="N130" s="27">
        <f t="shared" si="32"/>
        <v>2.6666666666666665</v>
      </c>
      <c r="O130" s="28">
        <f t="shared" si="33"/>
        <v>3.833333333333333</v>
      </c>
    </row>
    <row r="131" spans="1:15" x14ac:dyDescent="0.25">
      <c r="A131" s="34"/>
      <c r="B131" s="34">
        <v>80</v>
      </c>
      <c r="C131">
        <v>202</v>
      </c>
      <c r="D131" s="9">
        <v>13</v>
      </c>
      <c r="E131" s="9">
        <v>9</v>
      </c>
      <c r="F131" s="9">
        <v>14</v>
      </c>
      <c r="G131" s="9">
        <v>9</v>
      </c>
      <c r="I131" s="76" t="str">
        <f t="shared" si="34"/>
        <v>P080</v>
      </c>
      <c r="J131" s="35" t="str">
        <f>+VLOOKUP(C130,Servicios!$A$1:$C$28,3,0)</f>
        <v>Liserco 1</v>
      </c>
      <c r="K131" s="27">
        <f t="shared" si="29"/>
        <v>2.6666666666666665</v>
      </c>
      <c r="L131" s="27">
        <f t="shared" si="30"/>
        <v>0</v>
      </c>
      <c r="M131" s="27">
        <f t="shared" si="31"/>
        <v>0</v>
      </c>
      <c r="N131" s="27">
        <f t="shared" si="32"/>
        <v>0</v>
      </c>
      <c r="O131" s="28">
        <f t="shared" si="33"/>
        <v>0.66666666666666663</v>
      </c>
    </row>
    <row r="132" spans="1:15" x14ac:dyDescent="0.25">
      <c r="A132" s="34"/>
      <c r="B132" s="34">
        <v>80</v>
      </c>
      <c r="C132">
        <v>205</v>
      </c>
      <c r="D132" s="9"/>
      <c r="E132" s="9">
        <v>1</v>
      </c>
      <c r="F132" s="9"/>
      <c r="G132" s="9"/>
      <c r="I132" s="77"/>
      <c r="J132" s="35" t="str">
        <f>+VLOOKUP(C131,Servicios!$A$1:$C$28,3,0)</f>
        <v>Liserco 2</v>
      </c>
      <c r="K132" s="27">
        <f t="shared" si="29"/>
        <v>6</v>
      </c>
      <c r="L132" s="27">
        <f t="shared" si="30"/>
        <v>8.6666666666666661</v>
      </c>
      <c r="M132" s="27">
        <f t="shared" si="31"/>
        <v>9.3333333333333339</v>
      </c>
      <c r="N132" s="27">
        <f t="shared" si="32"/>
        <v>6</v>
      </c>
      <c r="O132" s="28">
        <f t="shared" si="33"/>
        <v>7.5</v>
      </c>
    </row>
    <row r="133" spans="1:15" x14ac:dyDescent="0.25">
      <c r="A133" s="34"/>
      <c r="B133" s="34">
        <v>80</v>
      </c>
      <c r="C133">
        <v>206</v>
      </c>
      <c r="D133" s="9">
        <v>12</v>
      </c>
      <c r="E133" s="9">
        <v>9</v>
      </c>
      <c r="F133" s="9">
        <v>13</v>
      </c>
      <c r="G133" s="9">
        <v>13</v>
      </c>
      <c r="I133" s="77"/>
      <c r="J133" s="35" t="str">
        <f>+VLOOKUP(C132,Servicios!$A$1:$C$28,3,0)</f>
        <v>Liserco 5</v>
      </c>
      <c r="K133" s="27">
        <f t="shared" si="29"/>
        <v>0.66666666666666663</v>
      </c>
      <c r="L133" s="27">
        <f t="shared" si="30"/>
        <v>0</v>
      </c>
      <c r="M133" s="27">
        <f t="shared" si="31"/>
        <v>0</v>
      </c>
      <c r="N133" s="27">
        <f t="shared" si="32"/>
        <v>0</v>
      </c>
      <c r="O133" s="28">
        <f t="shared" si="33"/>
        <v>0.16666666666666666</v>
      </c>
    </row>
    <row r="134" spans="1:15" x14ac:dyDescent="0.25">
      <c r="A134" s="34"/>
      <c r="B134" s="34">
        <v>80</v>
      </c>
      <c r="C134">
        <v>207</v>
      </c>
      <c r="D134" s="9">
        <v>1</v>
      </c>
      <c r="E134" s="9"/>
      <c r="F134" s="9">
        <v>1</v>
      </c>
      <c r="G134" s="9"/>
      <c r="I134" s="77"/>
      <c r="J134" s="35" t="str">
        <f>+VLOOKUP(C133,Servicios!$A$1:$C$28,3,0)</f>
        <v>Liserco 6</v>
      </c>
      <c r="K134" s="27">
        <f t="shared" si="29"/>
        <v>6</v>
      </c>
      <c r="L134" s="27">
        <f t="shared" si="30"/>
        <v>8</v>
      </c>
      <c r="M134" s="27">
        <f t="shared" si="31"/>
        <v>8.6666666666666661</v>
      </c>
      <c r="N134" s="27">
        <f t="shared" si="32"/>
        <v>8.6666666666666661</v>
      </c>
      <c r="O134" s="28">
        <f t="shared" si="33"/>
        <v>7.8333333333333321</v>
      </c>
    </row>
    <row r="135" spans="1:15" x14ac:dyDescent="0.25">
      <c r="A135" s="34"/>
      <c r="B135" s="34">
        <v>80</v>
      </c>
      <c r="C135">
        <v>208</v>
      </c>
      <c r="D135" s="9">
        <v>3</v>
      </c>
      <c r="E135" s="9"/>
      <c r="F135" s="9">
        <v>1</v>
      </c>
      <c r="G135" s="9"/>
      <c r="I135" s="77"/>
      <c r="J135" s="35" t="str">
        <f>+VLOOKUP(C134,Servicios!$A$1:$C$28,3,0)</f>
        <v>Liserco 7</v>
      </c>
      <c r="K135" s="27">
        <f t="shared" si="29"/>
        <v>0</v>
      </c>
      <c r="L135" s="27">
        <f t="shared" si="30"/>
        <v>0.66666666666666663</v>
      </c>
      <c r="M135" s="27">
        <f t="shared" si="31"/>
        <v>0.66666666666666663</v>
      </c>
      <c r="N135" s="27">
        <f t="shared" si="32"/>
        <v>0</v>
      </c>
      <c r="O135" s="28">
        <f t="shared" si="33"/>
        <v>0.33333333333333331</v>
      </c>
    </row>
    <row r="136" spans="1:15" x14ac:dyDescent="0.25">
      <c r="A136" s="34"/>
      <c r="B136" s="34">
        <v>80</v>
      </c>
      <c r="C136">
        <v>301</v>
      </c>
      <c r="D136" s="9"/>
      <c r="E136" s="9">
        <v>5</v>
      </c>
      <c r="F136" s="9"/>
      <c r="G136" s="9"/>
      <c r="I136" s="77"/>
      <c r="J136" s="35" t="str">
        <f>+VLOOKUP(C135,Servicios!$A$1:$C$28,3,0)</f>
        <v>Liserco 8</v>
      </c>
      <c r="K136" s="27">
        <f t="shared" si="29"/>
        <v>0</v>
      </c>
      <c r="L136" s="27">
        <f t="shared" si="30"/>
        <v>2</v>
      </c>
      <c r="M136" s="27">
        <f t="shared" si="31"/>
        <v>0.66666666666666663</v>
      </c>
      <c r="N136" s="27">
        <f t="shared" si="32"/>
        <v>0</v>
      </c>
      <c r="O136" s="28">
        <f t="shared" si="33"/>
        <v>0.66666666666666663</v>
      </c>
    </row>
    <row r="137" spans="1:15" x14ac:dyDescent="0.25">
      <c r="A137" s="34"/>
      <c r="B137" s="34">
        <v>80</v>
      </c>
      <c r="C137">
        <v>305</v>
      </c>
      <c r="D137" s="9">
        <v>1</v>
      </c>
      <c r="E137" s="9"/>
      <c r="F137" s="9"/>
      <c r="G137" s="9"/>
      <c r="I137" s="77"/>
      <c r="J137" s="35" t="str">
        <f>+VLOOKUP(C136,Servicios!$A$1:$C$28,3,0)</f>
        <v>Lisanco 1</v>
      </c>
      <c r="K137" s="27">
        <f t="shared" si="29"/>
        <v>3.3333333333333335</v>
      </c>
      <c r="L137" s="27">
        <f t="shared" si="30"/>
        <v>0</v>
      </c>
      <c r="M137" s="27">
        <f t="shared" si="31"/>
        <v>0</v>
      </c>
      <c r="N137" s="27">
        <f t="shared" si="32"/>
        <v>0</v>
      </c>
      <c r="O137" s="28">
        <f t="shared" si="33"/>
        <v>0.83333333333333337</v>
      </c>
    </row>
    <row r="138" spans="1:15" x14ac:dyDescent="0.25">
      <c r="A138" s="34"/>
      <c r="B138" s="34">
        <v>80</v>
      </c>
      <c r="C138">
        <v>306</v>
      </c>
      <c r="D138" s="9">
        <v>5</v>
      </c>
      <c r="E138" s="9">
        <v>3</v>
      </c>
      <c r="F138" s="9">
        <v>7</v>
      </c>
      <c r="G138" s="9">
        <v>4</v>
      </c>
      <c r="I138" s="77"/>
      <c r="J138" s="35" t="str">
        <f>+VLOOKUP(C137,Servicios!$A$1:$C$28,3,0)</f>
        <v>Lisanco 5</v>
      </c>
      <c r="K138" s="27">
        <f t="shared" si="29"/>
        <v>0</v>
      </c>
      <c r="L138" s="27">
        <f t="shared" si="30"/>
        <v>0.66666666666666663</v>
      </c>
      <c r="M138" s="27">
        <f t="shared" si="31"/>
        <v>0</v>
      </c>
      <c r="N138" s="27">
        <f t="shared" si="32"/>
        <v>0</v>
      </c>
      <c r="O138" s="28">
        <f t="shared" si="33"/>
        <v>0.16666666666666666</v>
      </c>
    </row>
    <row r="139" spans="1:15" x14ac:dyDescent="0.25">
      <c r="A139" s="34"/>
      <c r="B139" s="34">
        <v>80</v>
      </c>
      <c r="C139">
        <v>307</v>
      </c>
      <c r="D139" s="9"/>
      <c r="E139" s="9">
        <v>1</v>
      </c>
      <c r="F139" s="9"/>
      <c r="G139" s="9"/>
      <c r="I139" s="77"/>
      <c r="J139" s="35" t="str">
        <f>+VLOOKUP(C138,Servicios!$A$1:$C$28,3,0)</f>
        <v>Lisanco 6</v>
      </c>
      <c r="K139" s="27">
        <f t="shared" si="29"/>
        <v>2</v>
      </c>
      <c r="L139" s="27">
        <f t="shared" si="30"/>
        <v>3.3333333333333335</v>
      </c>
      <c r="M139" s="27">
        <f t="shared" si="31"/>
        <v>4.666666666666667</v>
      </c>
      <c r="N139" s="27">
        <f t="shared" si="32"/>
        <v>2.6666666666666665</v>
      </c>
      <c r="O139" s="28">
        <f t="shared" si="33"/>
        <v>3.1666666666666665</v>
      </c>
    </row>
    <row r="140" spans="1:15" x14ac:dyDescent="0.25">
      <c r="A140" s="34"/>
      <c r="B140" s="34">
        <v>80</v>
      </c>
      <c r="C140">
        <v>308</v>
      </c>
      <c r="D140" s="9">
        <v>14</v>
      </c>
      <c r="E140" s="9">
        <v>11</v>
      </c>
      <c r="F140" s="9">
        <v>15</v>
      </c>
      <c r="G140" s="9">
        <v>6</v>
      </c>
      <c r="I140" s="77"/>
      <c r="J140" s="35" t="str">
        <f>+VLOOKUP(C139,Servicios!$A$1:$C$28,3,0)</f>
        <v>Lisanco Hospital - Sindempart</v>
      </c>
      <c r="K140" s="27">
        <f t="shared" si="29"/>
        <v>0.66666666666666663</v>
      </c>
      <c r="L140" s="27">
        <f t="shared" si="30"/>
        <v>0</v>
      </c>
      <c r="M140" s="27">
        <f t="shared" si="31"/>
        <v>0</v>
      </c>
      <c r="N140" s="27">
        <f t="shared" si="32"/>
        <v>0</v>
      </c>
      <c r="O140" s="28">
        <f t="shared" si="33"/>
        <v>0.16666666666666666</v>
      </c>
    </row>
    <row r="141" spans="1:15" x14ac:dyDescent="0.25">
      <c r="A141" s="34"/>
      <c r="B141" s="34">
        <v>80</v>
      </c>
      <c r="C141" t="s">
        <v>371</v>
      </c>
      <c r="D141" s="9">
        <v>1</v>
      </c>
      <c r="E141" s="9">
        <v>11</v>
      </c>
      <c r="F141" s="9">
        <v>2</v>
      </c>
      <c r="G141" s="9">
        <v>4</v>
      </c>
      <c r="I141" s="77"/>
      <c r="J141" s="35" t="str">
        <f>+VLOOKUP(C140,Servicios!$A$1:$C$28,3,0)</f>
        <v>Lisanco San Juan - Sindempart</v>
      </c>
      <c r="K141" s="27">
        <f t="shared" si="29"/>
        <v>7.333333333333333</v>
      </c>
      <c r="L141" s="27">
        <f t="shared" si="30"/>
        <v>9.3333333333333339</v>
      </c>
      <c r="M141" s="27">
        <f t="shared" si="31"/>
        <v>10</v>
      </c>
      <c r="N141" s="27">
        <f t="shared" si="32"/>
        <v>4</v>
      </c>
      <c r="O141" s="28">
        <f t="shared" si="33"/>
        <v>7.666666666666667</v>
      </c>
    </row>
    <row r="142" spans="1:15" x14ac:dyDescent="0.25">
      <c r="A142" s="34"/>
      <c r="B142" s="34">
        <v>80</v>
      </c>
      <c r="C142" t="s">
        <v>370</v>
      </c>
      <c r="D142" s="9"/>
      <c r="E142" s="9"/>
      <c r="F142" s="9">
        <v>1</v>
      </c>
      <c r="G142" s="9"/>
      <c r="I142" s="77"/>
      <c r="J142" s="35" t="str">
        <f>+VLOOKUP(C141,Servicios!$A$1:$C$28,3,0)</f>
        <v>Liserco 4A</v>
      </c>
      <c r="K142" s="27">
        <f t="shared" si="29"/>
        <v>7.333333333333333</v>
      </c>
      <c r="L142" s="27">
        <f t="shared" si="30"/>
        <v>0.66666666666666663</v>
      </c>
      <c r="M142" s="27">
        <f t="shared" si="31"/>
        <v>1.3333333333333333</v>
      </c>
      <c r="N142" s="27">
        <f t="shared" si="32"/>
        <v>2.6666666666666665</v>
      </c>
      <c r="O142" s="28">
        <f t="shared" si="33"/>
        <v>3</v>
      </c>
    </row>
    <row r="143" spans="1:15" x14ac:dyDescent="0.25">
      <c r="A143" s="34"/>
      <c r="B143" s="34">
        <v>88</v>
      </c>
      <c r="C143">
        <v>106</v>
      </c>
      <c r="D143" s="9">
        <v>12</v>
      </c>
      <c r="E143" s="9">
        <v>15</v>
      </c>
      <c r="F143" s="9">
        <v>15</v>
      </c>
      <c r="G143" s="9">
        <v>15</v>
      </c>
      <c r="I143" s="78"/>
      <c r="J143" s="35" t="str">
        <f>+VLOOKUP(C142,Servicios!$A$1:$C$28,3,0)</f>
        <v>Liserco 4B</v>
      </c>
      <c r="K143" s="27">
        <f t="shared" si="29"/>
        <v>0</v>
      </c>
      <c r="L143" s="27">
        <f t="shared" si="30"/>
        <v>0</v>
      </c>
      <c r="M143" s="27">
        <f t="shared" si="31"/>
        <v>0.66666666666666663</v>
      </c>
      <c r="N143" s="27">
        <f t="shared" si="32"/>
        <v>0</v>
      </c>
      <c r="O143" s="28">
        <f t="shared" si="33"/>
        <v>0.16666666666666666</v>
      </c>
    </row>
    <row r="144" spans="1:15" x14ac:dyDescent="0.25">
      <c r="A144" s="34"/>
      <c r="B144" s="34">
        <v>88</v>
      </c>
      <c r="C144">
        <v>109</v>
      </c>
      <c r="D144" s="9">
        <v>12</v>
      </c>
      <c r="E144" s="9">
        <v>12</v>
      </c>
      <c r="F144" s="9">
        <v>14</v>
      </c>
      <c r="G144" s="9">
        <v>10</v>
      </c>
      <c r="I144" s="76" t="str">
        <f t="shared" si="34"/>
        <v>P088</v>
      </c>
      <c r="J144" s="35" t="str">
        <f>+VLOOKUP(C143,Servicios!$A$1:$C$28,3,0)</f>
        <v>Lincosur 6</v>
      </c>
      <c r="K144" s="27">
        <f t="shared" si="29"/>
        <v>10</v>
      </c>
      <c r="L144" s="27">
        <f t="shared" si="30"/>
        <v>8</v>
      </c>
      <c r="M144" s="27">
        <f t="shared" si="31"/>
        <v>10</v>
      </c>
      <c r="N144" s="27">
        <f t="shared" si="32"/>
        <v>10</v>
      </c>
      <c r="O144" s="28">
        <f t="shared" si="33"/>
        <v>9.5</v>
      </c>
    </row>
    <row r="145" spans="1:15" x14ac:dyDescent="0.25">
      <c r="A145" s="34"/>
      <c r="B145" s="34">
        <v>88</v>
      </c>
      <c r="C145" t="s">
        <v>370</v>
      </c>
      <c r="D145" s="9">
        <v>4</v>
      </c>
      <c r="E145" s="9">
        <v>6</v>
      </c>
      <c r="F145" s="9">
        <v>3</v>
      </c>
      <c r="G145" s="9">
        <v>4</v>
      </c>
      <c r="I145" s="77"/>
      <c r="J145" s="35" t="str">
        <f>+VLOOKUP(C144,Servicios!$A$1:$C$28,3,0)</f>
        <v>Lincosur 9C</v>
      </c>
      <c r="K145" s="27">
        <f t="shared" si="29"/>
        <v>8</v>
      </c>
      <c r="L145" s="27">
        <f t="shared" si="30"/>
        <v>8</v>
      </c>
      <c r="M145" s="27">
        <f t="shared" si="31"/>
        <v>9.3333333333333339</v>
      </c>
      <c r="N145" s="27">
        <f t="shared" si="32"/>
        <v>6.666666666666667</v>
      </c>
      <c r="O145" s="28">
        <f t="shared" si="33"/>
        <v>8</v>
      </c>
    </row>
    <row r="146" spans="1:15" x14ac:dyDescent="0.25">
      <c r="A146" s="34"/>
      <c r="B146" s="34">
        <v>160</v>
      </c>
      <c r="C146">
        <v>201</v>
      </c>
      <c r="D146" s="9">
        <v>1</v>
      </c>
      <c r="E146" s="9">
        <v>1</v>
      </c>
      <c r="F146" s="9"/>
      <c r="G146" s="9"/>
      <c r="I146" s="78"/>
      <c r="J146" s="35" t="str">
        <f>+VLOOKUP(C145,Servicios!$A$1:$C$28,3,0)</f>
        <v>Liserco 4B</v>
      </c>
      <c r="K146" s="27">
        <f t="shared" si="29"/>
        <v>4</v>
      </c>
      <c r="L146" s="27">
        <f t="shared" si="30"/>
        <v>2.6666666666666665</v>
      </c>
      <c r="M146" s="27">
        <f t="shared" si="31"/>
        <v>2</v>
      </c>
      <c r="N146" s="27">
        <f t="shared" si="32"/>
        <v>2.6666666666666665</v>
      </c>
      <c r="O146" s="28">
        <f t="shared" si="33"/>
        <v>2.833333333333333</v>
      </c>
    </row>
    <row r="147" spans="1:15" x14ac:dyDescent="0.25">
      <c r="A147" s="34"/>
      <c r="B147" s="34">
        <v>160</v>
      </c>
      <c r="C147">
        <v>202</v>
      </c>
      <c r="D147" s="9">
        <v>11</v>
      </c>
      <c r="E147" s="9">
        <v>14</v>
      </c>
      <c r="F147" s="9">
        <v>15</v>
      </c>
      <c r="G147" s="9">
        <v>7</v>
      </c>
      <c r="I147" s="76" t="str">
        <f t="shared" si="34"/>
        <v>P0160</v>
      </c>
      <c r="J147" s="35" t="str">
        <f>+VLOOKUP(C146,Servicios!$A$1:$C$28,3,0)</f>
        <v>Liserco 1</v>
      </c>
      <c r="K147" s="27">
        <f t="shared" si="29"/>
        <v>0.66666666666666663</v>
      </c>
      <c r="L147" s="27">
        <f t="shared" si="30"/>
        <v>0.66666666666666663</v>
      </c>
      <c r="M147" s="27">
        <f t="shared" si="31"/>
        <v>0</v>
      </c>
      <c r="N147" s="27">
        <f t="shared" si="32"/>
        <v>0</v>
      </c>
      <c r="O147" s="28">
        <f t="shared" si="33"/>
        <v>0.33333333333333331</v>
      </c>
    </row>
    <row r="148" spans="1:15" x14ac:dyDescent="0.25">
      <c r="A148" s="34"/>
      <c r="B148" s="34">
        <v>160</v>
      </c>
      <c r="C148">
        <v>206</v>
      </c>
      <c r="D148" s="9">
        <v>15</v>
      </c>
      <c r="E148" s="9">
        <v>6</v>
      </c>
      <c r="F148" s="9">
        <v>14</v>
      </c>
      <c r="G148" s="9">
        <v>16</v>
      </c>
      <c r="I148" s="77"/>
      <c r="J148" s="35" t="str">
        <f>+VLOOKUP(C147,Servicios!$A$1:$C$28,3,0)</f>
        <v>Liserco 2</v>
      </c>
      <c r="K148" s="27">
        <f t="shared" si="29"/>
        <v>9.3333333333333339</v>
      </c>
      <c r="L148" s="27">
        <f t="shared" si="30"/>
        <v>7.333333333333333</v>
      </c>
      <c r="M148" s="27">
        <f t="shared" si="31"/>
        <v>10</v>
      </c>
      <c r="N148" s="27">
        <f t="shared" si="32"/>
        <v>4.666666666666667</v>
      </c>
      <c r="O148" s="28">
        <f t="shared" si="33"/>
        <v>7.8333333333333339</v>
      </c>
    </row>
    <row r="149" spans="1:15" x14ac:dyDescent="0.25">
      <c r="A149" s="34"/>
      <c r="B149" s="34">
        <v>160</v>
      </c>
      <c r="C149">
        <v>208</v>
      </c>
      <c r="D149" s="9">
        <v>1</v>
      </c>
      <c r="E149" s="9"/>
      <c r="F149" s="9">
        <v>4</v>
      </c>
      <c r="G149" s="9">
        <v>2</v>
      </c>
      <c r="I149" s="77"/>
      <c r="J149" s="35" t="str">
        <f>+VLOOKUP(C148,Servicios!$A$1:$C$28,3,0)</f>
        <v>Liserco 6</v>
      </c>
      <c r="K149" s="27">
        <f t="shared" si="29"/>
        <v>4</v>
      </c>
      <c r="L149" s="27">
        <f t="shared" si="30"/>
        <v>10</v>
      </c>
      <c r="M149" s="27">
        <f t="shared" si="31"/>
        <v>9.3333333333333339</v>
      </c>
      <c r="N149" s="27">
        <f t="shared" si="32"/>
        <v>10.666666666666666</v>
      </c>
      <c r="O149" s="28">
        <f t="shared" si="33"/>
        <v>8.5</v>
      </c>
    </row>
    <row r="150" spans="1:15" x14ac:dyDescent="0.25">
      <c r="A150" s="34"/>
      <c r="B150" s="34">
        <v>160</v>
      </c>
      <c r="C150">
        <v>306</v>
      </c>
      <c r="D150" s="9">
        <v>5</v>
      </c>
      <c r="E150" s="9">
        <v>4</v>
      </c>
      <c r="F150" s="9">
        <v>6</v>
      </c>
      <c r="G150" s="9">
        <v>5</v>
      </c>
      <c r="I150" s="77"/>
      <c r="J150" s="35" t="str">
        <f>+VLOOKUP(C149,Servicios!$A$1:$C$28,3,0)</f>
        <v>Liserco 8</v>
      </c>
      <c r="K150" s="27">
        <f t="shared" si="29"/>
        <v>0</v>
      </c>
      <c r="L150" s="27">
        <f t="shared" si="30"/>
        <v>0.66666666666666663</v>
      </c>
      <c r="M150" s="27">
        <f t="shared" si="31"/>
        <v>2.6666666666666665</v>
      </c>
      <c r="N150" s="27">
        <f t="shared" si="32"/>
        <v>1.3333333333333333</v>
      </c>
      <c r="O150" s="28">
        <f t="shared" si="33"/>
        <v>1.1666666666666665</v>
      </c>
    </row>
    <row r="151" spans="1:15" x14ac:dyDescent="0.25">
      <c r="A151" s="34"/>
      <c r="B151" s="34">
        <v>160</v>
      </c>
      <c r="C151">
        <v>307</v>
      </c>
      <c r="D151" s="9">
        <v>7</v>
      </c>
      <c r="E151" s="9">
        <v>5</v>
      </c>
      <c r="F151" s="9">
        <v>14</v>
      </c>
      <c r="G151" s="9">
        <v>12</v>
      </c>
      <c r="I151" s="77"/>
      <c r="J151" s="35" t="str">
        <f>+VLOOKUP(C150,Servicios!$A$1:$C$28,3,0)</f>
        <v>Lisanco 6</v>
      </c>
      <c r="K151" s="27">
        <f t="shared" si="29"/>
        <v>2.6666666666666665</v>
      </c>
      <c r="L151" s="27">
        <f t="shared" si="30"/>
        <v>3.3333333333333335</v>
      </c>
      <c r="M151" s="27">
        <f t="shared" si="31"/>
        <v>4</v>
      </c>
      <c r="N151" s="27">
        <f t="shared" si="32"/>
        <v>3.3333333333333335</v>
      </c>
      <c r="O151" s="28">
        <f t="shared" si="33"/>
        <v>3.3333333333333335</v>
      </c>
    </row>
    <row r="152" spans="1:15" x14ac:dyDescent="0.25">
      <c r="A152" s="34"/>
      <c r="B152" s="34">
        <v>160</v>
      </c>
      <c r="C152">
        <v>308</v>
      </c>
      <c r="D152" s="9">
        <v>21</v>
      </c>
      <c r="E152" s="9">
        <v>15</v>
      </c>
      <c r="F152" s="9">
        <v>13</v>
      </c>
      <c r="G152" s="9">
        <v>13</v>
      </c>
      <c r="I152" s="77"/>
      <c r="J152" s="35" t="str">
        <f>+VLOOKUP(C151,Servicios!$A$1:$C$28,3,0)</f>
        <v>Lisanco Hospital - Sindempart</v>
      </c>
      <c r="K152" s="27">
        <f t="shared" si="29"/>
        <v>3.3333333333333335</v>
      </c>
      <c r="L152" s="27">
        <f t="shared" si="30"/>
        <v>4.666666666666667</v>
      </c>
      <c r="M152" s="27">
        <f t="shared" si="31"/>
        <v>9.3333333333333339</v>
      </c>
      <c r="N152" s="27">
        <f t="shared" si="32"/>
        <v>8</v>
      </c>
      <c r="O152" s="28">
        <f t="shared" si="33"/>
        <v>6.3333333333333339</v>
      </c>
    </row>
    <row r="153" spans="1:15" x14ac:dyDescent="0.25">
      <c r="A153" s="34"/>
      <c r="B153" s="34">
        <v>168</v>
      </c>
      <c r="C153">
        <v>201</v>
      </c>
      <c r="D153" s="9">
        <v>16</v>
      </c>
      <c r="E153" s="9">
        <v>21</v>
      </c>
      <c r="F153" s="9">
        <v>12</v>
      </c>
      <c r="G153" s="9">
        <v>15</v>
      </c>
      <c r="I153" s="78"/>
      <c r="J153" s="35" t="str">
        <f>+VLOOKUP(C152,Servicios!$A$1:$C$28,3,0)</f>
        <v>Lisanco San Juan - Sindempart</v>
      </c>
      <c r="K153" s="27">
        <f t="shared" si="29"/>
        <v>10</v>
      </c>
      <c r="L153" s="27">
        <f t="shared" si="30"/>
        <v>14</v>
      </c>
      <c r="M153" s="27">
        <f t="shared" si="31"/>
        <v>8.6666666666666661</v>
      </c>
      <c r="N153" s="27">
        <f t="shared" si="32"/>
        <v>8.6666666666666661</v>
      </c>
      <c r="O153" s="28">
        <f t="shared" si="33"/>
        <v>10.333333333333332</v>
      </c>
    </row>
    <row r="154" spans="1:15" x14ac:dyDescent="0.25">
      <c r="A154" s="34"/>
      <c r="B154" s="34">
        <v>168</v>
      </c>
      <c r="C154">
        <v>206</v>
      </c>
      <c r="D154" s="9">
        <v>14</v>
      </c>
      <c r="E154" s="9">
        <v>9</v>
      </c>
      <c r="F154" s="9">
        <v>13</v>
      </c>
      <c r="G154" s="9">
        <v>13</v>
      </c>
      <c r="I154" s="76" t="str">
        <f t="shared" si="34"/>
        <v>P0168</v>
      </c>
      <c r="J154" s="35" t="str">
        <f>+VLOOKUP(C153,Servicios!$A$1:$C$28,3,0)</f>
        <v>Liserco 1</v>
      </c>
      <c r="K154" s="27">
        <f t="shared" si="29"/>
        <v>14</v>
      </c>
      <c r="L154" s="27">
        <f t="shared" si="30"/>
        <v>10.666666666666666</v>
      </c>
      <c r="M154" s="27">
        <f t="shared" si="31"/>
        <v>8</v>
      </c>
      <c r="N154" s="27">
        <f t="shared" si="32"/>
        <v>10</v>
      </c>
      <c r="O154" s="28">
        <f t="shared" si="33"/>
        <v>10.666666666666666</v>
      </c>
    </row>
    <row r="155" spans="1:15" x14ac:dyDescent="0.25">
      <c r="A155" s="34"/>
      <c r="B155" s="34">
        <v>168</v>
      </c>
      <c r="C155">
        <v>207</v>
      </c>
      <c r="D155" s="9">
        <v>7</v>
      </c>
      <c r="E155" s="9"/>
      <c r="F155" s="9">
        <v>5</v>
      </c>
      <c r="G155" s="9"/>
      <c r="I155" s="77"/>
      <c r="J155" s="35" t="str">
        <f>+VLOOKUP(C154,Servicios!$A$1:$C$28,3,0)</f>
        <v>Liserco 6</v>
      </c>
      <c r="K155" s="27">
        <f t="shared" si="29"/>
        <v>6</v>
      </c>
      <c r="L155" s="27">
        <f t="shared" si="30"/>
        <v>9.3333333333333339</v>
      </c>
      <c r="M155" s="27">
        <f t="shared" si="31"/>
        <v>8.6666666666666661</v>
      </c>
      <c r="N155" s="27">
        <f t="shared" si="32"/>
        <v>8.6666666666666661</v>
      </c>
      <c r="O155" s="28">
        <f t="shared" si="33"/>
        <v>8.1666666666666661</v>
      </c>
    </row>
    <row r="156" spans="1:15" x14ac:dyDescent="0.25">
      <c r="A156" s="34"/>
      <c r="B156" s="34">
        <v>168</v>
      </c>
      <c r="C156">
        <v>301</v>
      </c>
      <c r="D156" s="9">
        <v>2</v>
      </c>
      <c r="E156" s="9">
        <v>1</v>
      </c>
      <c r="F156" s="9">
        <v>7</v>
      </c>
      <c r="G156" s="9">
        <v>5</v>
      </c>
      <c r="I156" s="77"/>
      <c r="J156" s="35" t="str">
        <f>+VLOOKUP(C155,Servicios!$A$1:$C$28,3,0)</f>
        <v>Liserco 7</v>
      </c>
      <c r="K156" s="27">
        <f t="shared" si="29"/>
        <v>0</v>
      </c>
      <c r="L156" s="27">
        <f t="shared" si="30"/>
        <v>4.666666666666667</v>
      </c>
      <c r="M156" s="27">
        <f t="shared" si="31"/>
        <v>3.3333333333333335</v>
      </c>
      <c r="N156" s="27">
        <f t="shared" si="32"/>
        <v>0</v>
      </c>
      <c r="O156" s="28">
        <f t="shared" si="33"/>
        <v>2</v>
      </c>
    </row>
    <row r="157" spans="1:15" x14ac:dyDescent="0.25">
      <c r="A157" s="34"/>
      <c r="B157" s="34">
        <v>168</v>
      </c>
      <c r="C157">
        <v>305</v>
      </c>
      <c r="D157" s="9"/>
      <c r="E157" s="9">
        <v>2</v>
      </c>
      <c r="F157" s="9"/>
      <c r="G157" s="9"/>
      <c r="I157" s="77"/>
      <c r="J157" s="35" t="str">
        <f>+VLOOKUP(C156,Servicios!$A$1:$C$28,3,0)</f>
        <v>Lisanco 1</v>
      </c>
      <c r="K157" s="27">
        <f t="shared" si="29"/>
        <v>0.66666666666666663</v>
      </c>
      <c r="L157" s="27">
        <f t="shared" si="30"/>
        <v>1.3333333333333333</v>
      </c>
      <c r="M157" s="27">
        <f t="shared" si="31"/>
        <v>4.666666666666667</v>
      </c>
      <c r="N157" s="27">
        <f t="shared" si="32"/>
        <v>3.3333333333333335</v>
      </c>
      <c r="O157" s="28">
        <f t="shared" si="33"/>
        <v>2.5</v>
      </c>
    </row>
    <row r="158" spans="1:15" x14ac:dyDescent="0.25">
      <c r="A158" s="34"/>
      <c r="B158" s="34">
        <v>168</v>
      </c>
      <c r="C158">
        <v>306</v>
      </c>
      <c r="D158" s="9">
        <v>6</v>
      </c>
      <c r="E158" s="9">
        <v>2</v>
      </c>
      <c r="F158" s="9">
        <v>8</v>
      </c>
      <c r="G158" s="9">
        <v>3</v>
      </c>
      <c r="I158" s="77"/>
      <c r="J158" s="35" t="str">
        <f>+VLOOKUP(C157,Servicios!$A$1:$C$28,3,0)</f>
        <v>Lisanco 5</v>
      </c>
      <c r="K158" s="27">
        <f t="shared" si="29"/>
        <v>1.3333333333333333</v>
      </c>
      <c r="L158" s="27">
        <f t="shared" si="30"/>
        <v>0</v>
      </c>
      <c r="M158" s="27">
        <f t="shared" si="31"/>
        <v>0</v>
      </c>
      <c r="N158" s="27">
        <f t="shared" si="32"/>
        <v>0</v>
      </c>
      <c r="O158" s="28">
        <f t="shared" si="33"/>
        <v>0.33333333333333331</v>
      </c>
    </row>
    <row r="159" spans="1:15" x14ac:dyDescent="0.25">
      <c r="A159" s="34"/>
      <c r="B159" s="34">
        <v>168</v>
      </c>
      <c r="C159">
        <v>307</v>
      </c>
      <c r="D159" s="9">
        <v>8</v>
      </c>
      <c r="E159" s="9">
        <v>9</v>
      </c>
      <c r="F159" s="9">
        <v>12</v>
      </c>
      <c r="G159" s="9">
        <v>3</v>
      </c>
      <c r="I159" s="77"/>
      <c r="J159" s="35" t="str">
        <f>+VLOOKUP(C158,Servicios!$A$1:$C$28,3,0)</f>
        <v>Lisanco 6</v>
      </c>
      <c r="K159" s="27">
        <f t="shared" si="29"/>
        <v>1.3333333333333333</v>
      </c>
      <c r="L159" s="27">
        <f t="shared" si="30"/>
        <v>4</v>
      </c>
      <c r="M159" s="27">
        <f t="shared" si="31"/>
        <v>5.333333333333333</v>
      </c>
      <c r="N159" s="27">
        <f t="shared" si="32"/>
        <v>2</v>
      </c>
      <c r="O159" s="28">
        <f t="shared" si="33"/>
        <v>3.1666666666666665</v>
      </c>
    </row>
    <row r="160" spans="1:15" x14ac:dyDescent="0.25">
      <c r="A160" s="34"/>
      <c r="B160" s="34">
        <v>168</v>
      </c>
      <c r="C160">
        <v>308</v>
      </c>
      <c r="D160" s="9">
        <v>14</v>
      </c>
      <c r="E160" s="9">
        <v>5</v>
      </c>
      <c r="F160" s="9">
        <v>13</v>
      </c>
      <c r="G160" s="9">
        <v>10</v>
      </c>
      <c r="I160" s="77"/>
      <c r="J160" s="35" t="str">
        <f>+VLOOKUP(C159,Servicios!$A$1:$C$28,3,0)</f>
        <v>Lisanco Hospital - Sindempart</v>
      </c>
      <c r="K160" s="27">
        <f t="shared" si="29"/>
        <v>6</v>
      </c>
      <c r="L160" s="27">
        <f t="shared" si="30"/>
        <v>5.333333333333333</v>
      </c>
      <c r="M160" s="27">
        <f t="shared" si="31"/>
        <v>8</v>
      </c>
      <c r="N160" s="27">
        <f t="shared" si="32"/>
        <v>2</v>
      </c>
      <c r="O160" s="28">
        <f t="shared" si="33"/>
        <v>5.333333333333333</v>
      </c>
    </row>
    <row r="161" spans="1:15" x14ac:dyDescent="0.25">
      <c r="A161" s="34"/>
      <c r="B161" s="34">
        <v>168</v>
      </c>
      <c r="C161" t="s">
        <v>371</v>
      </c>
      <c r="D161" s="9"/>
      <c r="E161" s="9">
        <v>2</v>
      </c>
      <c r="F161" s="9"/>
      <c r="G161" s="9"/>
      <c r="I161" s="77"/>
      <c r="J161" s="35" t="str">
        <f>+VLOOKUP(C160,Servicios!$A$1:$C$28,3,0)</f>
        <v>Lisanco San Juan - Sindempart</v>
      </c>
      <c r="K161" s="27">
        <f t="shared" si="29"/>
        <v>3.3333333333333335</v>
      </c>
      <c r="L161" s="27">
        <f t="shared" si="30"/>
        <v>9.3333333333333339</v>
      </c>
      <c r="M161" s="27">
        <f t="shared" si="31"/>
        <v>8.6666666666666661</v>
      </c>
      <c r="N161" s="27">
        <f t="shared" si="32"/>
        <v>6.666666666666667</v>
      </c>
      <c r="O161" s="28">
        <f t="shared" si="33"/>
        <v>7.0000000000000009</v>
      </c>
    </row>
    <row r="162" spans="1:15" x14ac:dyDescent="0.25">
      <c r="A162" s="34"/>
      <c r="B162" s="34">
        <v>168</v>
      </c>
      <c r="C162" t="s">
        <v>370</v>
      </c>
      <c r="D162" s="9"/>
      <c r="E162" s="9">
        <v>2</v>
      </c>
      <c r="F162" s="9"/>
      <c r="G162" s="9"/>
      <c r="I162" s="77"/>
      <c r="J162" s="35" t="str">
        <f>+VLOOKUP(C161,Servicios!$A$1:$C$28,3,0)</f>
        <v>Liserco 4A</v>
      </c>
      <c r="K162" s="27">
        <f t="shared" si="29"/>
        <v>1.3333333333333333</v>
      </c>
      <c r="L162" s="27">
        <f t="shared" si="30"/>
        <v>0</v>
      </c>
      <c r="M162" s="27">
        <f t="shared" si="31"/>
        <v>0</v>
      </c>
      <c r="N162" s="27">
        <f t="shared" si="32"/>
        <v>0</v>
      </c>
      <c r="O162" s="28">
        <f t="shared" si="33"/>
        <v>0.33333333333333331</v>
      </c>
    </row>
    <row r="163" spans="1:15" x14ac:dyDescent="0.25">
      <c r="A163" s="34"/>
      <c r="B163" s="34">
        <v>264</v>
      </c>
      <c r="C163">
        <v>103</v>
      </c>
      <c r="D163" s="9"/>
      <c r="E163" s="9">
        <v>1</v>
      </c>
      <c r="F163" s="9"/>
      <c r="G163" s="9"/>
      <c r="I163" s="78"/>
      <c r="J163" s="35" t="str">
        <f>+VLOOKUP(C162,Servicios!$A$1:$C$28,3,0)</f>
        <v>Liserco 4B</v>
      </c>
      <c r="K163" s="27">
        <f t="shared" si="29"/>
        <v>1.3333333333333333</v>
      </c>
      <c r="L163" s="27">
        <f t="shared" si="30"/>
        <v>0</v>
      </c>
      <c r="M163" s="27">
        <f t="shared" si="31"/>
        <v>0</v>
      </c>
      <c r="N163" s="27">
        <f t="shared" si="32"/>
        <v>0</v>
      </c>
      <c r="O163" s="28">
        <f t="shared" si="33"/>
        <v>0.33333333333333331</v>
      </c>
    </row>
    <row r="164" spans="1:15" x14ac:dyDescent="0.25">
      <c r="A164" s="34"/>
      <c r="B164" s="34">
        <v>264</v>
      </c>
      <c r="C164">
        <v>105</v>
      </c>
      <c r="D164" s="9">
        <v>9</v>
      </c>
      <c r="E164" s="9">
        <v>5</v>
      </c>
      <c r="F164" s="9">
        <v>17</v>
      </c>
      <c r="G164" s="9">
        <v>7</v>
      </c>
      <c r="I164" s="76" t="str">
        <f t="shared" si="34"/>
        <v>P0264</v>
      </c>
      <c r="J164" s="35" t="str">
        <f>+VLOOKUP(C163,Servicios!$A$1:$C$28,3,0)</f>
        <v>Lincosur 3</v>
      </c>
      <c r="K164" s="27">
        <f t="shared" si="29"/>
        <v>0.66666666666666663</v>
      </c>
      <c r="L164" s="27">
        <f t="shared" si="30"/>
        <v>0</v>
      </c>
      <c r="M164" s="27">
        <f t="shared" si="31"/>
        <v>0</v>
      </c>
      <c r="N164" s="27">
        <f t="shared" si="32"/>
        <v>0</v>
      </c>
      <c r="O164" s="28">
        <f t="shared" si="33"/>
        <v>0.16666666666666666</v>
      </c>
    </row>
    <row r="165" spans="1:15" x14ac:dyDescent="0.25">
      <c r="A165" s="34"/>
      <c r="B165" s="34">
        <v>264</v>
      </c>
      <c r="C165">
        <v>106</v>
      </c>
      <c r="D165" s="9">
        <v>13</v>
      </c>
      <c r="E165" s="9">
        <v>9</v>
      </c>
      <c r="F165" s="9">
        <v>9</v>
      </c>
      <c r="G165" s="9">
        <v>8</v>
      </c>
      <c r="I165" s="77"/>
      <c r="J165" s="35" t="str">
        <f>+VLOOKUP(C164,Servicios!$A$1:$C$28,3,0)</f>
        <v>Lincosur 5B</v>
      </c>
      <c r="K165" s="27">
        <f t="shared" si="29"/>
        <v>3.3333333333333335</v>
      </c>
      <c r="L165" s="27">
        <f t="shared" si="30"/>
        <v>6</v>
      </c>
      <c r="M165" s="27">
        <f t="shared" si="31"/>
        <v>11.333333333333334</v>
      </c>
      <c r="N165" s="27">
        <f t="shared" si="32"/>
        <v>4.666666666666667</v>
      </c>
      <c r="O165" s="28">
        <f t="shared" si="33"/>
        <v>6.3333333333333339</v>
      </c>
    </row>
    <row r="166" spans="1:15" x14ac:dyDescent="0.25">
      <c r="A166" s="34"/>
      <c r="B166" s="34">
        <v>264</v>
      </c>
      <c r="C166">
        <v>109</v>
      </c>
      <c r="D166" s="9">
        <v>11</v>
      </c>
      <c r="E166" s="9">
        <v>6</v>
      </c>
      <c r="F166" s="9">
        <v>9</v>
      </c>
      <c r="G166" s="9">
        <v>7</v>
      </c>
      <c r="I166" s="77"/>
      <c r="J166" s="35" t="str">
        <f>+VLOOKUP(C165,Servicios!$A$1:$C$28,3,0)</f>
        <v>Lincosur 6</v>
      </c>
      <c r="K166" s="27">
        <f t="shared" si="29"/>
        <v>6</v>
      </c>
      <c r="L166" s="27">
        <f t="shared" si="30"/>
        <v>8.6666666666666661</v>
      </c>
      <c r="M166" s="27">
        <f t="shared" si="31"/>
        <v>6</v>
      </c>
      <c r="N166" s="27">
        <f t="shared" si="32"/>
        <v>5.333333333333333</v>
      </c>
      <c r="O166" s="28">
        <f t="shared" si="33"/>
        <v>6.4999999999999991</v>
      </c>
    </row>
    <row r="167" spans="1:15" x14ac:dyDescent="0.25">
      <c r="A167" s="33"/>
      <c r="B167" s="34">
        <v>264</v>
      </c>
      <c r="C167">
        <v>112</v>
      </c>
      <c r="D167" s="9">
        <v>5</v>
      </c>
      <c r="E167" s="9">
        <v>3</v>
      </c>
      <c r="F167" s="9">
        <v>5</v>
      </c>
      <c r="G167" s="9">
        <v>4</v>
      </c>
      <c r="I167" s="77"/>
      <c r="J167" s="35" t="str">
        <f>+VLOOKUP(C166,Servicios!$A$1:$C$28,3,0)</f>
        <v>Lincosur 9C</v>
      </c>
      <c r="K167" s="27">
        <f t="shared" si="29"/>
        <v>4</v>
      </c>
      <c r="L167" s="27">
        <f t="shared" si="30"/>
        <v>7.333333333333333</v>
      </c>
      <c r="M167" s="27">
        <f t="shared" si="31"/>
        <v>6</v>
      </c>
      <c r="N167" s="27">
        <f t="shared" si="32"/>
        <v>4.666666666666667</v>
      </c>
      <c r="O167" s="28">
        <f t="shared" si="33"/>
        <v>5.5</v>
      </c>
    </row>
    <row r="168" spans="1:15" x14ac:dyDescent="0.25">
      <c r="A168" s="34" t="s">
        <v>1307</v>
      </c>
      <c r="B168" s="34">
        <v>4</v>
      </c>
      <c r="C168">
        <v>101</v>
      </c>
      <c r="D168" s="9">
        <v>11</v>
      </c>
      <c r="E168" s="9">
        <v>12</v>
      </c>
      <c r="F168" s="9">
        <v>11</v>
      </c>
      <c r="G168" s="9">
        <v>8</v>
      </c>
      <c r="I168" s="78"/>
      <c r="J168" s="35" t="str">
        <f>+VLOOKUP(C167,Servicios!$A$1:$C$28,3,0)</f>
        <v>Lincosur 12</v>
      </c>
      <c r="K168" s="27">
        <f t="shared" si="29"/>
        <v>2</v>
      </c>
      <c r="L168" s="27">
        <f t="shared" si="30"/>
        <v>3.3333333333333335</v>
      </c>
      <c r="M168" s="27">
        <f t="shared" si="31"/>
        <v>3.3333333333333335</v>
      </c>
      <c r="N168" s="27">
        <f t="shared" si="32"/>
        <v>2.6666666666666665</v>
      </c>
      <c r="O168" s="28">
        <f t="shared" si="33"/>
        <v>2.8333333333333335</v>
      </c>
    </row>
    <row r="169" spans="1:15" x14ac:dyDescent="0.25">
      <c r="A169" s="34"/>
      <c r="B169" s="34">
        <v>4</v>
      </c>
      <c r="C169">
        <v>102</v>
      </c>
      <c r="D169" s="9">
        <v>11</v>
      </c>
      <c r="E169" s="9">
        <v>6</v>
      </c>
      <c r="F169" s="9">
        <v>11</v>
      </c>
      <c r="G169" s="9">
        <v>6</v>
      </c>
      <c r="I169" s="79" t="s">
        <v>1340</v>
      </c>
      <c r="J169" s="80"/>
      <c r="K169" s="80"/>
      <c r="L169" s="80"/>
      <c r="M169" s="80"/>
      <c r="N169" s="80"/>
      <c r="O169" s="80"/>
    </row>
    <row r="170" spans="1:15" x14ac:dyDescent="0.25">
      <c r="A170" s="34"/>
      <c r="B170" s="34">
        <v>4</v>
      </c>
      <c r="C170">
        <v>103</v>
      </c>
      <c r="D170" s="9">
        <v>10</v>
      </c>
      <c r="E170" s="9">
        <v>14</v>
      </c>
      <c r="F170" s="9">
        <v>11</v>
      </c>
      <c r="G170" s="9">
        <v>4</v>
      </c>
      <c r="I170" s="76" t="str">
        <f>+CONCATENATE("P0",B168)</f>
        <v>P04</v>
      </c>
      <c r="J170" s="35" t="str">
        <f>+VLOOKUP(C168,Servicios!$A$1:$C$28,3,0)</f>
        <v>Lincosur 1</v>
      </c>
      <c r="K170" s="27">
        <f t="shared" ref="K170:K201" si="35">+E168/1.5</f>
        <v>8</v>
      </c>
      <c r="L170" s="27">
        <f t="shared" ref="L170:L201" si="36">+D168/1.5</f>
        <v>7.333333333333333</v>
      </c>
      <c r="M170" s="27">
        <f t="shared" ref="M170:M201" si="37">+F168/1.5</f>
        <v>7.333333333333333</v>
      </c>
      <c r="N170" s="27">
        <f t="shared" ref="N170:N201" si="38">+G168/1.5</f>
        <v>5.333333333333333</v>
      </c>
      <c r="O170" s="28">
        <f>+AVERAGE(K170:N170)</f>
        <v>6.9999999999999991</v>
      </c>
    </row>
    <row r="171" spans="1:15" x14ac:dyDescent="0.25">
      <c r="A171" s="34"/>
      <c r="B171" s="34">
        <v>4</v>
      </c>
      <c r="C171">
        <v>104</v>
      </c>
      <c r="D171" s="9"/>
      <c r="E171" s="9"/>
      <c r="F171" s="9">
        <v>1</v>
      </c>
      <c r="G171" s="9"/>
      <c r="I171" s="77"/>
      <c r="J171" s="35" t="str">
        <f>+VLOOKUP(C169,Servicios!$A$1:$C$28,3,0)</f>
        <v>Lincosur 2</v>
      </c>
      <c r="K171" s="27">
        <f t="shared" si="35"/>
        <v>4</v>
      </c>
      <c r="L171" s="27">
        <f t="shared" si="36"/>
        <v>7.333333333333333</v>
      </c>
      <c r="M171" s="27">
        <f t="shared" si="37"/>
        <v>7.333333333333333</v>
      </c>
      <c r="N171" s="27">
        <f t="shared" si="38"/>
        <v>4</v>
      </c>
      <c r="O171" s="28">
        <f>+AVERAGE(K171:N171)</f>
        <v>5.6666666666666661</v>
      </c>
    </row>
    <row r="172" spans="1:15" x14ac:dyDescent="0.25">
      <c r="A172" s="34"/>
      <c r="B172" s="34">
        <v>4</v>
      </c>
      <c r="C172">
        <v>105</v>
      </c>
      <c r="D172" s="9">
        <v>14</v>
      </c>
      <c r="E172" s="9">
        <v>13</v>
      </c>
      <c r="F172" s="9">
        <v>14</v>
      </c>
      <c r="G172" s="9">
        <v>8</v>
      </c>
      <c r="I172" s="77"/>
      <c r="J172" s="35" t="str">
        <f>+VLOOKUP(C170,Servicios!$A$1:$C$28,3,0)</f>
        <v>Lincosur 3</v>
      </c>
      <c r="K172" s="27">
        <f t="shared" si="35"/>
        <v>9.3333333333333339</v>
      </c>
      <c r="L172" s="27">
        <f t="shared" si="36"/>
        <v>6.666666666666667</v>
      </c>
      <c r="M172" s="27">
        <f t="shared" si="37"/>
        <v>7.333333333333333</v>
      </c>
      <c r="N172" s="27">
        <f t="shared" si="38"/>
        <v>2.6666666666666665</v>
      </c>
      <c r="O172" s="28">
        <f>+AVERAGE(K172:N172)</f>
        <v>6.5</v>
      </c>
    </row>
    <row r="173" spans="1:15" x14ac:dyDescent="0.25">
      <c r="A173" s="34"/>
      <c r="B173" s="34">
        <v>4</v>
      </c>
      <c r="C173">
        <v>106</v>
      </c>
      <c r="D173" s="9">
        <v>15</v>
      </c>
      <c r="E173" s="9">
        <v>20</v>
      </c>
      <c r="F173" s="9">
        <v>16</v>
      </c>
      <c r="G173" s="9">
        <v>9</v>
      </c>
      <c r="I173" s="77"/>
      <c r="J173" s="35" t="str">
        <f>+VLOOKUP(C171,Servicios!$A$1:$C$28,3,0)</f>
        <v>Lincosur 4</v>
      </c>
      <c r="K173" s="27">
        <f t="shared" si="35"/>
        <v>0</v>
      </c>
      <c r="L173" s="27">
        <f t="shared" si="36"/>
        <v>0</v>
      </c>
      <c r="M173" s="27">
        <f t="shared" si="37"/>
        <v>0.66666666666666663</v>
      </c>
      <c r="N173" s="27">
        <f t="shared" si="38"/>
        <v>0</v>
      </c>
      <c r="O173" s="28">
        <f t="shared" ref="O173:O204" si="39">+AVERAGE(K173:N173)</f>
        <v>0.16666666666666666</v>
      </c>
    </row>
    <row r="174" spans="1:15" x14ac:dyDescent="0.25">
      <c r="A174" s="34"/>
      <c r="B174" s="34">
        <v>4</v>
      </c>
      <c r="C174">
        <v>107</v>
      </c>
      <c r="D174" s="9">
        <v>9</v>
      </c>
      <c r="E174" s="9">
        <v>2</v>
      </c>
      <c r="F174" s="9">
        <v>6</v>
      </c>
      <c r="G174" s="9">
        <v>8</v>
      </c>
      <c r="I174" s="77"/>
      <c r="J174" s="35" t="str">
        <f>+VLOOKUP(C172,Servicios!$A$1:$C$28,3,0)</f>
        <v>Lincosur 5B</v>
      </c>
      <c r="K174" s="27">
        <f t="shared" si="35"/>
        <v>8.6666666666666661</v>
      </c>
      <c r="L174" s="27">
        <f t="shared" si="36"/>
        <v>9.3333333333333339</v>
      </c>
      <c r="M174" s="27">
        <f t="shared" si="37"/>
        <v>9.3333333333333339</v>
      </c>
      <c r="N174" s="27">
        <f t="shared" si="38"/>
        <v>5.333333333333333</v>
      </c>
      <c r="O174" s="28">
        <f t="shared" si="39"/>
        <v>8.1666666666666679</v>
      </c>
    </row>
    <row r="175" spans="1:15" x14ac:dyDescent="0.25">
      <c r="A175" s="34"/>
      <c r="B175" s="34">
        <v>4</v>
      </c>
      <c r="C175">
        <v>108</v>
      </c>
      <c r="D175" s="9">
        <v>3</v>
      </c>
      <c r="E175" s="9">
        <v>2</v>
      </c>
      <c r="F175" s="9"/>
      <c r="G175" s="9">
        <v>1</v>
      </c>
      <c r="I175" s="77"/>
      <c r="J175" s="35" t="str">
        <f>+VLOOKUP(C173,Servicios!$A$1:$C$28,3,0)</f>
        <v>Lincosur 6</v>
      </c>
      <c r="K175" s="27">
        <f t="shared" si="35"/>
        <v>13.333333333333334</v>
      </c>
      <c r="L175" s="27">
        <f t="shared" si="36"/>
        <v>10</v>
      </c>
      <c r="M175" s="27">
        <f t="shared" si="37"/>
        <v>10.666666666666666</v>
      </c>
      <c r="N175" s="27">
        <f t="shared" si="38"/>
        <v>6</v>
      </c>
      <c r="O175" s="28">
        <f t="shared" si="39"/>
        <v>10</v>
      </c>
    </row>
    <row r="176" spans="1:15" x14ac:dyDescent="0.25">
      <c r="A176" s="34"/>
      <c r="B176" s="34">
        <v>4</v>
      </c>
      <c r="C176">
        <v>109</v>
      </c>
      <c r="D176" s="9">
        <v>10</v>
      </c>
      <c r="E176" s="9">
        <v>14</v>
      </c>
      <c r="F176" s="9">
        <v>15</v>
      </c>
      <c r="G176" s="9">
        <v>11</v>
      </c>
      <c r="I176" s="77"/>
      <c r="J176" s="35" t="str">
        <f>+VLOOKUP(C174,Servicios!$A$1:$C$28,3,0)</f>
        <v>Lincosur 7</v>
      </c>
      <c r="K176" s="27">
        <f t="shared" si="35"/>
        <v>1.3333333333333333</v>
      </c>
      <c r="L176" s="27">
        <f t="shared" si="36"/>
        <v>6</v>
      </c>
      <c r="M176" s="27">
        <f t="shared" si="37"/>
        <v>4</v>
      </c>
      <c r="N176" s="27">
        <f t="shared" si="38"/>
        <v>5.333333333333333</v>
      </c>
      <c r="O176" s="28">
        <f t="shared" si="39"/>
        <v>4.1666666666666661</v>
      </c>
    </row>
    <row r="177" spans="1:15" x14ac:dyDescent="0.25">
      <c r="A177" s="34"/>
      <c r="B177" s="34">
        <v>4</v>
      </c>
      <c r="C177">
        <v>111</v>
      </c>
      <c r="D177" s="9">
        <v>1</v>
      </c>
      <c r="E177" s="9"/>
      <c r="F177" s="9">
        <v>1</v>
      </c>
      <c r="G177" s="9"/>
      <c r="I177" s="77"/>
      <c r="J177" s="35" t="str">
        <f>+VLOOKUP(C175,Servicios!$A$1:$C$28,3,0)</f>
        <v>Lincosur 8</v>
      </c>
      <c r="K177" s="27">
        <f t="shared" si="35"/>
        <v>1.3333333333333333</v>
      </c>
      <c r="L177" s="27">
        <f t="shared" si="36"/>
        <v>2</v>
      </c>
      <c r="M177" s="27">
        <f t="shared" si="37"/>
        <v>0</v>
      </c>
      <c r="N177" s="27">
        <f t="shared" si="38"/>
        <v>0.66666666666666663</v>
      </c>
      <c r="O177" s="28">
        <f t="shared" si="39"/>
        <v>0.99999999999999989</v>
      </c>
    </row>
    <row r="178" spans="1:15" x14ac:dyDescent="0.25">
      <c r="A178" s="34"/>
      <c r="B178" s="34">
        <v>4</v>
      </c>
      <c r="C178">
        <v>202</v>
      </c>
      <c r="D178" s="9">
        <v>13</v>
      </c>
      <c r="E178" s="9">
        <v>13</v>
      </c>
      <c r="F178" s="9">
        <v>14</v>
      </c>
      <c r="G178" s="9">
        <v>11</v>
      </c>
      <c r="I178" s="77"/>
      <c r="J178" s="35" t="str">
        <f>+VLOOKUP(C176,Servicios!$A$1:$C$28,3,0)</f>
        <v>Lincosur 9C</v>
      </c>
      <c r="K178" s="27">
        <f t="shared" si="35"/>
        <v>9.3333333333333339</v>
      </c>
      <c r="L178" s="27">
        <f t="shared" si="36"/>
        <v>6.666666666666667</v>
      </c>
      <c r="M178" s="27">
        <f t="shared" si="37"/>
        <v>10</v>
      </c>
      <c r="N178" s="27">
        <f t="shared" si="38"/>
        <v>7.333333333333333</v>
      </c>
      <c r="O178" s="28">
        <f t="shared" si="39"/>
        <v>8.3333333333333339</v>
      </c>
    </row>
    <row r="179" spans="1:15" x14ac:dyDescent="0.25">
      <c r="A179" s="34"/>
      <c r="B179" s="34">
        <v>4</v>
      </c>
      <c r="C179">
        <v>203</v>
      </c>
      <c r="D179" s="9">
        <v>5</v>
      </c>
      <c r="E179" s="9">
        <v>5</v>
      </c>
      <c r="F179" s="9">
        <v>6</v>
      </c>
      <c r="G179" s="9">
        <v>3</v>
      </c>
      <c r="I179" s="77"/>
      <c r="J179" s="35" t="str">
        <f>+VLOOKUP(C177,Servicios!$A$1:$C$28,3,0)</f>
        <v>Lincosur 11</v>
      </c>
      <c r="K179" s="27">
        <f t="shared" si="35"/>
        <v>0</v>
      </c>
      <c r="L179" s="27">
        <f t="shared" si="36"/>
        <v>0.66666666666666663</v>
      </c>
      <c r="M179" s="27">
        <f t="shared" si="37"/>
        <v>0.66666666666666663</v>
      </c>
      <c r="N179" s="27">
        <f t="shared" si="38"/>
        <v>0</v>
      </c>
      <c r="O179" s="28">
        <f t="shared" si="39"/>
        <v>0.33333333333333331</v>
      </c>
    </row>
    <row r="180" spans="1:15" x14ac:dyDescent="0.25">
      <c r="A180" s="34"/>
      <c r="B180" s="34">
        <v>105</v>
      </c>
      <c r="C180">
        <v>201</v>
      </c>
      <c r="D180" s="9">
        <v>12</v>
      </c>
      <c r="E180" s="9">
        <v>14</v>
      </c>
      <c r="F180" s="9">
        <v>14</v>
      </c>
      <c r="G180" s="9">
        <v>13</v>
      </c>
      <c r="I180" s="77"/>
      <c r="J180" s="35" t="str">
        <f>+VLOOKUP(C178,Servicios!$A$1:$C$28,3,0)</f>
        <v>Liserco 2</v>
      </c>
      <c r="K180" s="27">
        <f t="shared" si="35"/>
        <v>8.6666666666666661</v>
      </c>
      <c r="L180" s="27">
        <f t="shared" si="36"/>
        <v>8.6666666666666661</v>
      </c>
      <c r="M180" s="27">
        <f t="shared" si="37"/>
        <v>9.3333333333333339</v>
      </c>
      <c r="N180" s="27">
        <f t="shared" si="38"/>
        <v>7.333333333333333</v>
      </c>
      <c r="O180" s="28">
        <f t="shared" si="39"/>
        <v>8.5</v>
      </c>
    </row>
    <row r="181" spans="1:15" x14ac:dyDescent="0.25">
      <c r="A181" s="34"/>
      <c r="B181" s="34">
        <v>105</v>
      </c>
      <c r="C181">
        <v>202</v>
      </c>
      <c r="D181" s="9">
        <v>13</v>
      </c>
      <c r="E181" s="9">
        <v>9</v>
      </c>
      <c r="F181" s="9">
        <v>10</v>
      </c>
      <c r="G181" s="9">
        <v>8</v>
      </c>
      <c r="I181" s="78"/>
      <c r="J181" s="35" t="str">
        <f>+VLOOKUP(C179,Servicios!$A$1:$C$28,3,0)</f>
        <v>Liserco 3 - Villa Las Canteras</v>
      </c>
      <c r="K181" s="27">
        <f t="shared" si="35"/>
        <v>3.3333333333333335</v>
      </c>
      <c r="L181" s="27">
        <f t="shared" si="36"/>
        <v>3.3333333333333335</v>
      </c>
      <c r="M181" s="27">
        <f t="shared" si="37"/>
        <v>4</v>
      </c>
      <c r="N181" s="27">
        <f t="shared" si="38"/>
        <v>2</v>
      </c>
      <c r="O181" s="28">
        <f t="shared" si="39"/>
        <v>3.166666666666667</v>
      </c>
    </row>
    <row r="182" spans="1:15" x14ac:dyDescent="0.25">
      <c r="A182" s="34"/>
      <c r="B182" s="34">
        <v>105</v>
      </c>
      <c r="C182">
        <v>205</v>
      </c>
      <c r="D182" s="9">
        <v>12</v>
      </c>
      <c r="E182" s="9">
        <v>10</v>
      </c>
      <c r="F182" s="9">
        <v>8</v>
      </c>
      <c r="G182" s="9">
        <v>8</v>
      </c>
      <c r="I182" s="76" t="str">
        <f>+CONCATENATE("P0",B180)</f>
        <v>P0105</v>
      </c>
      <c r="J182" s="35" t="str">
        <f>+VLOOKUP(C180,Servicios!$A$1:$C$28,3,0)</f>
        <v>Liserco 1</v>
      </c>
      <c r="K182" s="27">
        <f t="shared" si="35"/>
        <v>9.3333333333333339</v>
      </c>
      <c r="L182" s="27">
        <f t="shared" si="36"/>
        <v>8</v>
      </c>
      <c r="M182" s="27">
        <f t="shared" si="37"/>
        <v>9.3333333333333339</v>
      </c>
      <c r="N182" s="27">
        <f t="shared" si="38"/>
        <v>8.6666666666666661</v>
      </c>
      <c r="O182" s="28">
        <f t="shared" si="39"/>
        <v>8.8333333333333339</v>
      </c>
    </row>
    <row r="183" spans="1:15" x14ac:dyDescent="0.25">
      <c r="A183" s="34"/>
      <c r="B183" s="34">
        <v>105</v>
      </c>
      <c r="C183">
        <v>301</v>
      </c>
      <c r="D183" s="9">
        <v>6</v>
      </c>
      <c r="E183" s="9">
        <v>4</v>
      </c>
      <c r="F183" s="9">
        <v>5</v>
      </c>
      <c r="G183" s="9">
        <v>3</v>
      </c>
      <c r="I183" s="77"/>
      <c r="J183" s="35" t="str">
        <f>+VLOOKUP(C181,Servicios!$A$1:$C$28,3,0)</f>
        <v>Liserco 2</v>
      </c>
      <c r="K183" s="27">
        <f t="shared" si="35"/>
        <v>6</v>
      </c>
      <c r="L183" s="27">
        <f t="shared" si="36"/>
        <v>8.6666666666666661</v>
      </c>
      <c r="M183" s="27">
        <f t="shared" si="37"/>
        <v>6.666666666666667</v>
      </c>
      <c r="N183" s="27">
        <f t="shared" si="38"/>
        <v>5.333333333333333</v>
      </c>
      <c r="O183" s="28">
        <f t="shared" si="39"/>
        <v>6.6666666666666661</v>
      </c>
    </row>
    <row r="184" spans="1:15" x14ac:dyDescent="0.25">
      <c r="A184" s="34"/>
      <c r="B184" s="34">
        <v>105</v>
      </c>
      <c r="C184">
        <v>305</v>
      </c>
      <c r="D184" s="9">
        <v>7</v>
      </c>
      <c r="E184" s="9">
        <v>5</v>
      </c>
      <c r="F184" s="9">
        <v>4</v>
      </c>
      <c r="G184" s="9">
        <v>5</v>
      </c>
      <c r="I184" s="77"/>
      <c r="J184" s="35" t="str">
        <f>+VLOOKUP(C182,Servicios!$A$1:$C$28,3,0)</f>
        <v>Liserco 5</v>
      </c>
      <c r="K184" s="27">
        <f t="shared" si="35"/>
        <v>6.666666666666667</v>
      </c>
      <c r="L184" s="27">
        <f t="shared" si="36"/>
        <v>8</v>
      </c>
      <c r="M184" s="27">
        <f t="shared" si="37"/>
        <v>5.333333333333333</v>
      </c>
      <c r="N184" s="27">
        <f t="shared" si="38"/>
        <v>5.333333333333333</v>
      </c>
      <c r="O184" s="28">
        <f t="shared" si="39"/>
        <v>6.333333333333333</v>
      </c>
    </row>
    <row r="185" spans="1:15" x14ac:dyDescent="0.25">
      <c r="A185" s="34"/>
      <c r="B185" s="34">
        <v>114</v>
      </c>
      <c r="C185">
        <v>101</v>
      </c>
      <c r="D185" s="9">
        <v>14</v>
      </c>
      <c r="E185" s="9">
        <v>14</v>
      </c>
      <c r="F185" s="9">
        <v>13</v>
      </c>
      <c r="G185" s="9">
        <v>9</v>
      </c>
      <c r="I185" s="77"/>
      <c r="J185" s="35" t="str">
        <f>+VLOOKUP(C183,Servicios!$A$1:$C$28,3,0)</f>
        <v>Lisanco 1</v>
      </c>
      <c r="K185" s="27">
        <f t="shared" si="35"/>
        <v>2.6666666666666665</v>
      </c>
      <c r="L185" s="27">
        <f t="shared" si="36"/>
        <v>4</v>
      </c>
      <c r="M185" s="27">
        <f t="shared" si="37"/>
        <v>3.3333333333333335</v>
      </c>
      <c r="N185" s="27">
        <f t="shared" si="38"/>
        <v>2</v>
      </c>
      <c r="O185" s="28">
        <f t="shared" si="39"/>
        <v>3</v>
      </c>
    </row>
    <row r="186" spans="1:15" x14ac:dyDescent="0.25">
      <c r="A186" s="34"/>
      <c r="B186" s="34">
        <v>114</v>
      </c>
      <c r="C186">
        <v>102</v>
      </c>
      <c r="D186" s="9">
        <v>12</v>
      </c>
      <c r="E186" s="9">
        <v>7</v>
      </c>
      <c r="F186" s="9">
        <v>12</v>
      </c>
      <c r="G186" s="9">
        <v>6</v>
      </c>
      <c r="I186" s="78"/>
      <c r="J186" s="35" t="str">
        <f>+VLOOKUP(C184,Servicios!$A$1:$C$28,3,0)</f>
        <v>Lisanco 5</v>
      </c>
      <c r="K186" s="27">
        <f t="shared" si="35"/>
        <v>3.3333333333333335</v>
      </c>
      <c r="L186" s="27">
        <f t="shared" si="36"/>
        <v>4.666666666666667</v>
      </c>
      <c r="M186" s="27">
        <f t="shared" si="37"/>
        <v>2.6666666666666665</v>
      </c>
      <c r="N186" s="27">
        <f t="shared" si="38"/>
        <v>3.3333333333333335</v>
      </c>
      <c r="O186" s="28">
        <f t="shared" si="39"/>
        <v>3.5</v>
      </c>
    </row>
    <row r="187" spans="1:15" x14ac:dyDescent="0.25">
      <c r="A187" s="34"/>
      <c r="B187" s="34">
        <v>114</v>
      </c>
      <c r="C187">
        <v>103</v>
      </c>
      <c r="D187" s="9"/>
      <c r="E187" s="9">
        <v>1</v>
      </c>
      <c r="F187" s="9"/>
      <c r="G187" s="9"/>
      <c r="I187" s="76" t="str">
        <f>+CONCATENATE("P0",B185)</f>
        <v>P0114</v>
      </c>
      <c r="J187" s="35" t="str">
        <f>+VLOOKUP(C185,Servicios!$A$1:$C$28,3,0)</f>
        <v>Lincosur 1</v>
      </c>
      <c r="K187" s="27">
        <f t="shared" si="35"/>
        <v>9.3333333333333339</v>
      </c>
      <c r="L187" s="27">
        <f t="shared" si="36"/>
        <v>9.3333333333333339</v>
      </c>
      <c r="M187" s="27">
        <f t="shared" si="37"/>
        <v>8.6666666666666661</v>
      </c>
      <c r="N187" s="27">
        <f t="shared" si="38"/>
        <v>6</v>
      </c>
      <c r="O187" s="28">
        <f t="shared" si="39"/>
        <v>8.3333333333333339</v>
      </c>
    </row>
    <row r="188" spans="1:15" x14ac:dyDescent="0.25">
      <c r="A188" s="34"/>
      <c r="B188" s="34">
        <v>114</v>
      </c>
      <c r="C188">
        <v>104</v>
      </c>
      <c r="D188" s="9">
        <v>7</v>
      </c>
      <c r="E188" s="9">
        <v>3</v>
      </c>
      <c r="F188" s="9">
        <v>9</v>
      </c>
      <c r="G188" s="9">
        <v>4</v>
      </c>
      <c r="I188" s="77"/>
      <c r="J188" s="35" t="str">
        <f>+VLOOKUP(C186,Servicios!$A$1:$C$28,3,0)</f>
        <v>Lincosur 2</v>
      </c>
      <c r="K188" s="27">
        <f t="shared" si="35"/>
        <v>4.666666666666667</v>
      </c>
      <c r="L188" s="27">
        <f t="shared" si="36"/>
        <v>8</v>
      </c>
      <c r="M188" s="27">
        <f t="shared" si="37"/>
        <v>8</v>
      </c>
      <c r="N188" s="27">
        <f t="shared" si="38"/>
        <v>4</v>
      </c>
      <c r="O188" s="28">
        <f t="shared" si="39"/>
        <v>6.166666666666667</v>
      </c>
    </row>
    <row r="189" spans="1:15" x14ac:dyDescent="0.25">
      <c r="A189" s="34"/>
      <c r="B189" s="34">
        <v>122</v>
      </c>
      <c r="C189">
        <v>101</v>
      </c>
      <c r="D189" s="9">
        <v>11</v>
      </c>
      <c r="E189" s="9">
        <v>15</v>
      </c>
      <c r="F189" s="9">
        <v>10</v>
      </c>
      <c r="G189" s="9">
        <v>8</v>
      </c>
      <c r="I189" s="77"/>
      <c r="J189" s="35" t="str">
        <f>+VLOOKUP(C187,Servicios!$A$1:$C$28,3,0)</f>
        <v>Lincosur 3</v>
      </c>
      <c r="K189" s="27">
        <f t="shared" si="35"/>
        <v>0.66666666666666663</v>
      </c>
      <c r="L189" s="27">
        <f t="shared" si="36"/>
        <v>0</v>
      </c>
      <c r="M189" s="27">
        <f t="shared" si="37"/>
        <v>0</v>
      </c>
      <c r="N189" s="27">
        <f t="shared" si="38"/>
        <v>0</v>
      </c>
      <c r="O189" s="28">
        <f t="shared" si="39"/>
        <v>0.16666666666666666</v>
      </c>
    </row>
    <row r="190" spans="1:15" x14ac:dyDescent="0.25">
      <c r="A190" s="34"/>
      <c r="B190" s="34">
        <v>122</v>
      </c>
      <c r="C190">
        <v>102</v>
      </c>
      <c r="D190" s="9">
        <v>13</v>
      </c>
      <c r="E190" s="9">
        <v>15</v>
      </c>
      <c r="F190" s="9">
        <v>7</v>
      </c>
      <c r="G190" s="9">
        <v>7</v>
      </c>
      <c r="I190" s="78"/>
      <c r="J190" s="35" t="str">
        <f>+VLOOKUP(C188,Servicios!$A$1:$C$28,3,0)</f>
        <v>Lincosur 4</v>
      </c>
      <c r="K190" s="27">
        <f t="shared" si="35"/>
        <v>2</v>
      </c>
      <c r="L190" s="27">
        <f t="shared" si="36"/>
        <v>4.666666666666667</v>
      </c>
      <c r="M190" s="27">
        <f t="shared" si="37"/>
        <v>6</v>
      </c>
      <c r="N190" s="27">
        <f t="shared" si="38"/>
        <v>2.6666666666666665</v>
      </c>
      <c r="O190" s="28">
        <f t="shared" si="39"/>
        <v>3.8333333333333335</v>
      </c>
    </row>
    <row r="191" spans="1:15" x14ac:dyDescent="0.25">
      <c r="A191" s="34"/>
      <c r="B191" s="34">
        <v>122</v>
      </c>
      <c r="C191">
        <v>103</v>
      </c>
      <c r="D191" s="9">
        <v>6</v>
      </c>
      <c r="E191" s="9">
        <v>1</v>
      </c>
      <c r="F191" s="9">
        <v>2</v>
      </c>
      <c r="G191" s="9">
        <v>5</v>
      </c>
      <c r="I191" s="76" t="str">
        <f>+CONCATENATE("P0",B189)</f>
        <v>P0122</v>
      </c>
      <c r="J191" s="35" t="str">
        <f>+VLOOKUP(C189,Servicios!$A$1:$C$28,3,0)</f>
        <v>Lincosur 1</v>
      </c>
      <c r="K191" s="27">
        <f t="shared" si="35"/>
        <v>10</v>
      </c>
      <c r="L191" s="27">
        <f t="shared" si="36"/>
        <v>7.333333333333333</v>
      </c>
      <c r="M191" s="27">
        <f t="shared" si="37"/>
        <v>6.666666666666667</v>
      </c>
      <c r="N191" s="27">
        <f t="shared" si="38"/>
        <v>5.333333333333333</v>
      </c>
      <c r="O191" s="28">
        <f t="shared" si="39"/>
        <v>7.333333333333333</v>
      </c>
    </row>
    <row r="192" spans="1:15" x14ac:dyDescent="0.25">
      <c r="A192" s="34"/>
      <c r="B192" s="34">
        <v>122</v>
      </c>
      <c r="C192">
        <v>201</v>
      </c>
      <c r="D192" s="9">
        <v>11</v>
      </c>
      <c r="E192" s="9">
        <v>17</v>
      </c>
      <c r="F192" s="9">
        <v>13</v>
      </c>
      <c r="G192" s="9">
        <v>11</v>
      </c>
      <c r="I192" s="77"/>
      <c r="J192" s="35" t="str">
        <f>+VLOOKUP(C190,Servicios!$A$1:$C$28,3,0)</f>
        <v>Lincosur 2</v>
      </c>
      <c r="K192" s="27">
        <f t="shared" si="35"/>
        <v>10</v>
      </c>
      <c r="L192" s="27">
        <f t="shared" si="36"/>
        <v>8.6666666666666661</v>
      </c>
      <c r="M192" s="27">
        <f t="shared" si="37"/>
        <v>4.666666666666667</v>
      </c>
      <c r="N192" s="27">
        <f t="shared" si="38"/>
        <v>4.666666666666667</v>
      </c>
      <c r="O192" s="28">
        <f t="shared" si="39"/>
        <v>7</v>
      </c>
    </row>
    <row r="193" spans="1:15" x14ac:dyDescent="0.25">
      <c r="A193" s="34"/>
      <c r="B193" s="34">
        <v>122</v>
      </c>
      <c r="C193">
        <v>202</v>
      </c>
      <c r="D193" s="9">
        <v>16</v>
      </c>
      <c r="E193" s="9">
        <v>12</v>
      </c>
      <c r="F193" s="9">
        <v>10</v>
      </c>
      <c r="G193" s="9">
        <v>8</v>
      </c>
      <c r="I193" s="77"/>
      <c r="J193" s="35" t="str">
        <f>+VLOOKUP(C191,Servicios!$A$1:$C$28,3,0)</f>
        <v>Lincosur 3</v>
      </c>
      <c r="K193" s="27">
        <f t="shared" si="35"/>
        <v>0.66666666666666663</v>
      </c>
      <c r="L193" s="27">
        <f t="shared" si="36"/>
        <v>4</v>
      </c>
      <c r="M193" s="27">
        <f t="shared" si="37"/>
        <v>1.3333333333333333</v>
      </c>
      <c r="N193" s="27">
        <f t="shared" si="38"/>
        <v>3.3333333333333335</v>
      </c>
      <c r="O193" s="28">
        <f t="shared" si="39"/>
        <v>2.3333333333333335</v>
      </c>
    </row>
    <row r="194" spans="1:15" x14ac:dyDescent="0.25">
      <c r="A194" s="34"/>
      <c r="B194" s="34">
        <v>122</v>
      </c>
      <c r="C194">
        <v>203</v>
      </c>
      <c r="D194" s="9"/>
      <c r="E194" s="9">
        <v>1</v>
      </c>
      <c r="F194" s="9">
        <v>1</v>
      </c>
      <c r="G194" s="9">
        <v>1</v>
      </c>
      <c r="I194" s="77"/>
      <c r="J194" s="35" t="str">
        <f>+VLOOKUP(C192,Servicios!$A$1:$C$28,3,0)</f>
        <v>Liserco 1</v>
      </c>
      <c r="K194" s="27">
        <f t="shared" si="35"/>
        <v>11.333333333333334</v>
      </c>
      <c r="L194" s="27">
        <f t="shared" si="36"/>
        <v>7.333333333333333</v>
      </c>
      <c r="M194" s="27">
        <f t="shared" si="37"/>
        <v>8.6666666666666661</v>
      </c>
      <c r="N194" s="27">
        <f t="shared" si="38"/>
        <v>7.333333333333333</v>
      </c>
      <c r="O194" s="28">
        <f t="shared" si="39"/>
        <v>8.6666666666666679</v>
      </c>
    </row>
    <row r="195" spans="1:15" x14ac:dyDescent="0.25">
      <c r="A195" s="34"/>
      <c r="B195" s="34">
        <v>122</v>
      </c>
      <c r="C195">
        <v>205</v>
      </c>
      <c r="D195" s="9">
        <v>11</v>
      </c>
      <c r="E195" s="9">
        <v>10</v>
      </c>
      <c r="F195" s="9">
        <v>12</v>
      </c>
      <c r="G195" s="9">
        <v>9</v>
      </c>
      <c r="I195" s="77"/>
      <c r="J195" s="35" t="str">
        <f>+VLOOKUP(C193,Servicios!$A$1:$C$28,3,0)</f>
        <v>Liserco 2</v>
      </c>
      <c r="K195" s="27">
        <f t="shared" si="35"/>
        <v>8</v>
      </c>
      <c r="L195" s="27">
        <f t="shared" si="36"/>
        <v>10.666666666666666</v>
      </c>
      <c r="M195" s="27">
        <f t="shared" si="37"/>
        <v>6.666666666666667</v>
      </c>
      <c r="N195" s="27">
        <f t="shared" si="38"/>
        <v>5.333333333333333</v>
      </c>
      <c r="O195" s="28">
        <f t="shared" si="39"/>
        <v>7.6666666666666661</v>
      </c>
    </row>
    <row r="196" spans="1:15" x14ac:dyDescent="0.25">
      <c r="A196" s="34"/>
      <c r="B196" s="34">
        <v>122</v>
      </c>
      <c r="C196">
        <v>301</v>
      </c>
      <c r="D196" s="9">
        <v>6</v>
      </c>
      <c r="E196" s="9">
        <v>10</v>
      </c>
      <c r="F196" s="9">
        <v>8</v>
      </c>
      <c r="G196" s="9">
        <v>5</v>
      </c>
      <c r="I196" s="77"/>
      <c r="J196" s="35" t="str">
        <f>+VLOOKUP(C194,Servicios!$A$1:$C$28,3,0)</f>
        <v>Liserco 3 - Villa Las Canteras</v>
      </c>
      <c r="K196" s="27">
        <f t="shared" si="35"/>
        <v>0.66666666666666663</v>
      </c>
      <c r="L196" s="27">
        <f t="shared" si="36"/>
        <v>0</v>
      </c>
      <c r="M196" s="27">
        <f t="shared" si="37"/>
        <v>0.66666666666666663</v>
      </c>
      <c r="N196" s="27">
        <f t="shared" si="38"/>
        <v>0.66666666666666663</v>
      </c>
      <c r="O196" s="28">
        <f t="shared" si="39"/>
        <v>0.5</v>
      </c>
    </row>
    <row r="197" spans="1:15" x14ac:dyDescent="0.25">
      <c r="A197" s="34"/>
      <c r="B197" s="34">
        <v>122</v>
      </c>
      <c r="C197">
        <v>305</v>
      </c>
      <c r="D197" s="9">
        <v>7</v>
      </c>
      <c r="E197" s="9">
        <v>4</v>
      </c>
      <c r="F197" s="9">
        <v>6</v>
      </c>
      <c r="G197" s="9">
        <v>6</v>
      </c>
      <c r="I197" s="77"/>
      <c r="J197" s="35" t="str">
        <f>+VLOOKUP(C195,Servicios!$A$1:$C$28,3,0)</f>
        <v>Liserco 5</v>
      </c>
      <c r="K197" s="27">
        <f t="shared" si="35"/>
        <v>6.666666666666667</v>
      </c>
      <c r="L197" s="27">
        <f t="shared" si="36"/>
        <v>7.333333333333333</v>
      </c>
      <c r="M197" s="27">
        <f t="shared" si="37"/>
        <v>8</v>
      </c>
      <c r="N197" s="27">
        <f t="shared" si="38"/>
        <v>6</v>
      </c>
      <c r="O197" s="28">
        <f t="shared" si="39"/>
        <v>7</v>
      </c>
    </row>
    <row r="198" spans="1:15" x14ac:dyDescent="0.25">
      <c r="A198" s="34"/>
      <c r="B198" s="34">
        <v>124</v>
      </c>
      <c r="C198">
        <v>102</v>
      </c>
      <c r="D198" s="9">
        <v>12</v>
      </c>
      <c r="E198" s="9">
        <v>12</v>
      </c>
      <c r="F198" s="9">
        <v>15</v>
      </c>
      <c r="G198" s="9">
        <v>7</v>
      </c>
      <c r="I198" s="77"/>
      <c r="J198" s="35" t="str">
        <f>+VLOOKUP(C196,Servicios!$A$1:$C$28,3,0)</f>
        <v>Lisanco 1</v>
      </c>
      <c r="K198" s="27">
        <f t="shared" si="35"/>
        <v>6.666666666666667</v>
      </c>
      <c r="L198" s="27">
        <f t="shared" si="36"/>
        <v>4</v>
      </c>
      <c r="M198" s="27">
        <f t="shared" si="37"/>
        <v>5.333333333333333</v>
      </c>
      <c r="N198" s="27">
        <f t="shared" si="38"/>
        <v>3.3333333333333335</v>
      </c>
      <c r="O198" s="28">
        <f t="shared" si="39"/>
        <v>4.833333333333333</v>
      </c>
    </row>
    <row r="199" spans="1:15" x14ac:dyDescent="0.25">
      <c r="A199" s="34"/>
      <c r="B199" s="34">
        <v>124</v>
      </c>
      <c r="C199">
        <v>103</v>
      </c>
      <c r="D199" s="9">
        <v>1</v>
      </c>
      <c r="E199" s="9"/>
      <c r="F199" s="9"/>
      <c r="G199" s="9"/>
      <c r="I199" s="78"/>
      <c r="J199" s="35" t="str">
        <f>+VLOOKUP(C197,Servicios!$A$1:$C$28,3,0)</f>
        <v>Lisanco 5</v>
      </c>
      <c r="K199" s="27">
        <f t="shared" si="35"/>
        <v>2.6666666666666665</v>
      </c>
      <c r="L199" s="27">
        <f t="shared" si="36"/>
        <v>4.666666666666667</v>
      </c>
      <c r="M199" s="27">
        <f t="shared" si="37"/>
        <v>4</v>
      </c>
      <c r="N199" s="27">
        <f t="shared" si="38"/>
        <v>4</v>
      </c>
      <c r="O199" s="28">
        <f t="shared" si="39"/>
        <v>3.8333333333333335</v>
      </c>
    </row>
    <row r="200" spans="1:15" x14ac:dyDescent="0.25">
      <c r="A200" s="34"/>
      <c r="B200" s="34">
        <v>124</v>
      </c>
      <c r="C200">
        <v>109</v>
      </c>
      <c r="D200" s="9">
        <v>13</v>
      </c>
      <c r="E200" s="9">
        <v>10</v>
      </c>
      <c r="F200" s="9">
        <v>13</v>
      </c>
      <c r="G200" s="9">
        <v>13</v>
      </c>
      <c r="I200" s="76" t="str">
        <f>+CONCATENATE("P0",B198)</f>
        <v>P0124</v>
      </c>
      <c r="J200" s="35" t="str">
        <f>+VLOOKUP(C198,Servicios!$A$1:$C$28,3,0)</f>
        <v>Lincosur 2</v>
      </c>
      <c r="K200" s="27">
        <f t="shared" si="35"/>
        <v>8</v>
      </c>
      <c r="L200" s="27">
        <f t="shared" si="36"/>
        <v>8</v>
      </c>
      <c r="M200" s="27">
        <f t="shared" si="37"/>
        <v>10</v>
      </c>
      <c r="N200" s="27">
        <f t="shared" si="38"/>
        <v>4.666666666666667</v>
      </c>
      <c r="O200" s="28">
        <f t="shared" si="39"/>
        <v>7.666666666666667</v>
      </c>
    </row>
    <row r="201" spans="1:15" x14ac:dyDescent="0.25">
      <c r="A201" s="34"/>
      <c r="B201" s="34">
        <v>124</v>
      </c>
      <c r="C201">
        <v>201</v>
      </c>
      <c r="D201" s="9">
        <v>12</v>
      </c>
      <c r="E201" s="9">
        <v>31</v>
      </c>
      <c r="F201" s="9">
        <v>14</v>
      </c>
      <c r="G201" s="9">
        <v>20</v>
      </c>
      <c r="I201" s="77"/>
      <c r="J201" s="35" t="str">
        <f>+VLOOKUP(C199,Servicios!$A$1:$C$28,3,0)</f>
        <v>Lincosur 3</v>
      </c>
      <c r="K201" s="27">
        <f t="shared" si="35"/>
        <v>0</v>
      </c>
      <c r="L201" s="27">
        <f t="shared" si="36"/>
        <v>0.66666666666666663</v>
      </c>
      <c r="M201" s="27">
        <f t="shared" si="37"/>
        <v>0</v>
      </c>
      <c r="N201" s="27">
        <f t="shared" si="38"/>
        <v>0</v>
      </c>
      <c r="O201" s="28">
        <f t="shared" si="39"/>
        <v>0.16666666666666666</v>
      </c>
    </row>
    <row r="202" spans="1:15" x14ac:dyDescent="0.25">
      <c r="A202" s="34"/>
      <c r="B202" s="34">
        <v>124</v>
      </c>
      <c r="C202">
        <v>205</v>
      </c>
      <c r="D202" s="9">
        <v>2</v>
      </c>
      <c r="E202" s="9">
        <v>5</v>
      </c>
      <c r="F202" s="9">
        <v>7</v>
      </c>
      <c r="G202" s="9">
        <v>6</v>
      </c>
      <c r="I202" s="77"/>
      <c r="J202" s="35" t="str">
        <f>+VLOOKUP(C200,Servicios!$A$1:$C$28,3,0)</f>
        <v>Lincosur 9C</v>
      </c>
      <c r="K202" s="27">
        <f t="shared" ref="K202:K233" si="40">+E200/1.5</f>
        <v>6.666666666666667</v>
      </c>
      <c r="L202" s="27">
        <f t="shared" ref="L202:L233" si="41">+D200/1.5</f>
        <v>8.6666666666666661</v>
      </c>
      <c r="M202" s="27">
        <f t="shared" ref="M202:M233" si="42">+F200/1.5</f>
        <v>8.6666666666666661</v>
      </c>
      <c r="N202" s="27">
        <f t="shared" ref="N202:N233" si="43">+G200/1.5</f>
        <v>8.6666666666666661</v>
      </c>
      <c r="O202" s="28">
        <f t="shared" si="39"/>
        <v>8.1666666666666661</v>
      </c>
    </row>
    <row r="203" spans="1:15" x14ac:dyDescent="0.25">
      <c r="A203" s="34"/>
      <c r="B203" s="34">
        <v>124</v>
      </c>
      <c r="C203">
        <v>301</v>
      </c>
      <c r="D203" s="9">
        <v>6</v>
      </c>
      <c r="E203" s="9">
        <v>12</v>
      </c>
      <c r="F203" s="9">
        <v>4</v>
      </c>
      <c r="G203" s="9">
        <v>8</v>
      </c>
      <c r="I203" s="77"/>
      <c r="J203" s="35" t="str">
        <f>+VLOOKUP(C201,Servicios!$A$1:$C$28,3,0)</f>
        <v>Liserco 1</v>
      </c>
      <c r="K203" s="27">
        <f t="shared" si="40"/>
        <v>20.666666666666668</v>
      </c>
      <c r="L203" s="27">
        <f t="shared" si="41"/>
        <v>8</v>
      </c>
      <c r="M203" s="27">
        <f t="shared" si="42"/>
        <v>9.3333333333333339</v>
      </c>
      <c r="N203" s="27">
        <f t="shared" si="43"/>
        <v>13.333333333333334</v>
      </c>
      <c r="O203" s="28">
        <f t="shared" si="39"/>
        <v>12.833333333333334</v>
      </c>
    </row>
    <row r="204" spans="1:15" x14ac:dyDescent="0.25">
      <c r="A204" s="34"/>
      <c r="B204" s="34">
        <v>124</v>
      </c>
      <c r="C204">
        <v>305</v>
      </c>
      <c r="D204" s="9">
        <v>2</v>
      </c>
      <c r="E204" s="9">
        <v>2</v>
      </c>
      <c r="F204" s="9">
        <v>4</v>
      </c>
      <c r="G204" s="9">
        <v>1</v>
      </c>
      <c r="I204" s="77"/>
      <c r="J204" s="35" t="str">
        <f>+VLOOKUP(C202,Servicios!$A$1:$C$28,3,0)</f>
        <v>Liserco 5</v>
      </c>
      <c r="K204" s="27">
        <f t="shared" si="40"/>
        <v>3.3333333333333335</v>
      </c>
      <c r="L204" s="27">
        <f t="shared" si="41"/>
        <v>1.3333333333333333</v>
      </c>
      <c r="M204" s="27">
        <f t="shared" si="42"/>
        <v>4.666666666666667</v>
      </c>
      <c r="N204" s="27">
        <f t="shared" si="43"/>
        <v>4</v>
      </c>
      <c r="O204" s="28">
        <f t="shared" si="39"/>
        <v>3.3333333333333335</v>
      </c>
    </row>
    <row r="205" spans="1:15" x14ac:dyDescent="0.25">
      <c r="A205" s="34"/>
      <c r="B205" s="34">
        <v>126</v>
      </c>
      <c r="C205">
        <v>101</v>
      </c>
      <c r="D205" s="9">
        <v>14</v>
      </c>
      <c r="E205" s="9">
        <v>12</v>
      </c>
      <c r="F205" s="9">
        <v>12</v>
      </c>
      <c r="G205" s="9">
        <v>10</v>
      </c>
      <c r="I205" s="77"/>
      <c r="J205" s="35" t="str">
        <f>+VLOOKUP(C203,Servicios!$A$1:$C$28,3,0)</f>
        <v>Lisanco 1</v>
      </c>
      <c r="K205" s="27">
        <f t="shared" si="40"/>
        <v>8</v>
      </c>
      <c r="L205" s="27">
        <f t="shared" si="41"/>
        <v>4</v>
      </c>
      <c r="M205" s="27">
        <f t="shared" si="42"/>
        <v>2.6666666666666665</v>
      </c>
      <c r="N205" s="27">
        <f t="shared" si="43"/>
        <v>5.333333333333333</v>
      </c>
      <c r="O205" s="28">
        <f t="shared" ref="O205:O248" si="44">+AVERAGE(K205:N205)</f>
        <v>5</v>
      </c>
    </row>
    <row r="206" spans="1:15" x14ac:dyDescent="0.25">
      <c r="A206" s="34"/>
      <c r="B206" s="34">
        <v>126</v>
      </c>
      <c r="C206">
        <v>103</v>
      </c>
      <c r="D206" s="9">
        <v>4</v>
      </c>
      <c r="E206" s="9"/>
      <c r="F206" s="9">
        <v>7</v>
      </c>
      <c r="G206" s="9">
        <v>7</v>
      </c>
      <c r="I206" s="78"/>
      <c r="J206" s="35" t="str">
        <f>+VLOOKUP(C204,Servicios!$A$1:$C$28,3,0)</f>
        <v>Lisanco 5</v>
      </c>
      <c r="K206" s="27">
        <f t="shared" si="40"/>
        <v>1.3333333333333333</v>
      </c>
      <c r="L206" s="27">
        <f t="shared" si="41"/>
        <v>1.3333333333333333</v>
      </c>
      <c r="M206" s="27">
        <f t="shared" si="42"/>
        <v>2.6666666666666665</v>
      </c>
      <c r="N206" s="27">
        <f t="shared" si="43"/>
        <v>0.66666666666666663</v>
      </c>
      <c r="O206" s="28">
        <f t="shared" si="44"/>
        <v>1.5</v>
      </c>
    </row>
    <row r="207" spans="1:15" x14ac:dyDescent="0.25">
      <c r="A207" s="34"/>
      <c r="B207" s="34">
        <v>126</v>
      </c>
      <c r="C207">
        <v>108</v>
      </c>
      <c r="D207" s="9"/>
      <c r="E207" s="9">
        <v>1</v>
      </c>
      <c r="F207" s="9"/>
      <c r="G207" s="9">
        <v>1</v>
      </c>
      <c r="I207" s="76" t="str">
        <f>+CONCATENATE("P0",B205)</f>
        <v>P0126</v>
      </c>
      <c r="J207" s="35" t="str">
        <f>+VLOOKUP(C205,Servicios!$A$1:$C$28,3,0)</f>
        <v>Lincosur 1</v>
      </c>
      <c r="K207" s="27">
        <f t="shared" si="40"/>
        <v>8</v>
      </c>
      <c r="L207" s="27">
        <f t="shared" si="41"/>
        <v>9.3333333333333339</v>
      </c>
      <c r="M207" s="27">
        <f t="shared" si="42"/>
        <v>8</v>
      </c>
      <c r="N207" s="27">
        <f t="shared" si="43"/>
        <v>6.666666666666667</v>
      </c>
      <c r="O207" s="28">
        <f t="shared" si="44"/>
        <v>8</v>
      </c>
    </row>
    <row r="208" spans="1:15" x14ac:dyDescent="0.25">
      <c r="A208" s="34"/>
      <c r="B208" s="34">
        <v>126</v>
      </c>
      <c r="C208">
        <v>201</v>
      </c>
      <c r="D208" s="9">
        <v>12</v>
      </c>
      <c r="E208" s="9">
        <v>23</v>
      </c>
      <c r="F208" s="9">
        <v>13</v>
      </c>
      <c r="G208" s="9">
        <v>14</v>
      </c>
      <c r="I208" s="77"/>
      <c r="J208" s="35" t="str">
        <f>+VLOOKUP(C206,Servicios!$A$1:$C$28,3,0)</f>
        <v>Lincosur 3</v>
      </c>
      <c r="K208" s="27">
        <f t="shared" si="40"/>
        <v>0</v>
      </c>
      <c r="L208" s="27">
        <f t="shared" si="41"/>
        <v>2.6666666666666665</v>
      </c>
      <c r="M208" s="27">
        <f t="shared" si="42"/>
        <v>4.666666666666667</v>
      </c>
      <c r="N208" s="27">
        <f t="shared" si="43"/>
        <v>4.666666666666667</v>
      </c>
      <c r="O208" s="28">
        <f t="shared" si="44"/>
        <v>3</v>
      </c>
    </row>
    <row r="209" spans="1:15" x14ac:dyDescent="0.25">
      <c r="A209" s="34"/>
      <c r="B209" s="34">
        <v>126</v>
      </c>
      <c r="C209">
        <v>205</v>
      </c>
      <c r="D209" s="9">
        <v>12</v>
      </c>
      <c r="E209" s="9">
        <v>12</v>
      </c>
      <c r="F209" s="9">
        <v>11</v>
      </c>
      <c r="G209" s="9">
        <v>12</v>
      </c>
      <c r="I209" s="77"/>
      <c r="J209" s="35" t="str">
        <f>+VLOOKUP(C207,Servicios!$A$1:$C$28,3,0)</f>
        <v>Lincosur 8</v>
      </c>
      <c r="K209" s="27">
        <f t="shared" si="40"/>
        <v>0.66666666666666663</v>
      </c>
      <c r="L209" s="27">
        <f t="shared" si="41"/>
        <v>0</v>
      </c>
      <c r="M209" s="27">
        <f t="shared" si="42"/>
        <v>0</v>
      </c>
      <c r="N209" s="27">
        <f t="shared" si="43"/>
        <v>0.66666666666666663</v>
      </c>
      <c r="O209" s="28">
        <f t="shared" si="44"/>
        <v>0.33333333333333331</v>
      </c>
    </row>
    <row r="210" spans="1:15" x14ac:dyDescent="0.25">
      <c r="A210" s="34"/>
      <c r="B210" s="34">
        <v>126</v>
      </c>
      <c r="C210">
        <v>208</v>
      </c>
      <c r="D210" s="9"/>
      <c r="E210" s="9">
        <v>1</v>
      </c>
      <c r="F210" s="9"/>
      <c r="G210" s="9"/>
      <c r="I210" s="77"/>
      <c r="J210" s="35" t="str">
        <f>+VLOOKUP(C208,Servicios!$A$1:$C$28,3,0)</f>
        <v>Liserco 1</v>
      </c>
      <c r="K210" s="27">
        <f t="shared" si="40"/>
        <v>15.333333333333334</v>
      </c>
      <c r="L210" s="27">
        <f t="shared" si="41"/>
        <v>8</v>
      </c>
      <c r="M210" s="27">
        <f t="shared" si="42"/>
        <v>8.6666666666666661</v>
      </c>
      <c r="N210" s="27">
        <f t="shared" si="43"/>
        <v>9.3333333333333339</v>
      </c>
      <c r="O210" s="28">
        <f t="shared" si="44"/>
        <v>10.333333333333334</v>
      </c>
    </row>
    <row r="211" spans="1:15" x14ac:dyDescent="0.25">
      <c r="A211" s="34"/>
      <c r="B211" s="34">
        <v>126</v>
      </c>
      <c r="C211">
        <v>301</v>
      </c>
      <c r="D211" s="9">
        <v>6</v>
      </c>
      <c r="E211" s="9">
        <v>8</v>
      </c>
      <c r="F211" s="9">
        <v>7</v>
      </c>
      <c r="G211" s="9">
        <v>8</v>
      </c>
      <c r="I211" s="77"/>
      <c r="J211" s="35" t="str">
        <f>+VLOOKUP(C209,Servicios!$A$1:$C$28,3,0)</f>
        <v>Liserco 5</v>
      </c>
      <c r="K211" s="27">
        <f t="shared" si="40"/>
        <v>8</v>
      </c>
      <c r="L211" s="27">
        <f t="shared" si="41"/>
        <v>8</v>
      </c>
      <c r="M211" s="27">
        <f t="shared" si="42"/>
        <v>7.333333333333333</v>
      </c>
      <c r="N211" s="27">
        <f t="shared" si="43"/>
        <v>8</v>
      </c>
      <c r="O211" s="28">
        <f t="shared" si="44"/>
        <v>7.833333333333333</v>
      </c>
    </row>
    <row r="212" spans="1:15" x14ac:dyDescent="0.25">
      <c r="A212" s="34"/>
      <c r="B212" s="34">
        <v>126</v>
      </c>
      <c r="C212">
        <v>305</v>
      </c>
      <c r="D212" s="9">
        <v>7</v>
      </c>
      <c r="E212" s="9">
        <v>2</v>
      </c>
      <c r="F212" s="9">
        <v>4</v>
      </c>
      <c r="G212" s="9">
        <v>5</v>
      </c>
      <c r="I212" s="77"/>
      <c r="J212" s="35" t="str">
        <f>+VLOOKUP(C210,Servicios!$A$1:$C$28,3,0)</f>
        <v>Liserco 8</v>
      </c>
      <c r="K212" s="27">
        <f t="shared" si="40"/>
        <v>0.66666666666666663</v>
      </c>
      <c r="L212" s="27">
        <f t="shared" si="41"/>
        <v>0</v>
      </c>
      <c r="M212" s="27">
        <f t="shared" si="42"/>
        <v>0</v>
      </c>
      <c r="N212" s="27">
        <f t="shared" si="43"/>
        <v>0</v>
      </c>
      <c r="O212" s="28">
        <f t="shared" si="44"/>
        <v>0.16666666666666666</v>
      </c>
    </row>
    <row r="213" spans="1:15" x14ac:dyDescent="0.25">
      <c r="A213" s="34"/>
      <c r="B213" s="34">
        <v>126</v>
      </c>
      <c r="C213">
        <v>306</v>
      </c>
      <c r="D213" s="9"/>
      <c r="E213" s="9"/>
      <c r="F213" s="9"/>
      <c r="G213" s="9">
        <v>1</v>
      </c>
      <c r="I213" s="77"/>
      <c r="J213" s="35" t="str">
        <f>+VLOOKUP(C211,Servicios!$A$1:$C$28,3,0)</f>
        <v>Lisanco 1</v>
      </c>
      <c r="K213" s="27">
        <f t="shared" si="40"/>
        <v>5.333333333333333</v>
      </c>
      <c r="L213" s="27">
        <f t="shared" si="41"/>
        <v>4</v>
      </c>
      <c r="M213" s="27">
        <f t="shared" si="42"/>
        <v>4.666666666666667</v>
      </c>
      <c r="N213" s="27">
        <f t="shared" si="43"/>
        <v>5.333333333333333</v>
      </c>
      <c r="O213" s="28">
        <f t="shared" si="44"/>
        <v>4.833333333333333</v>
      </c>
    </row>
    <row r="214" spans="1:15" x14ac:dyDescent="0.25">
      <c r="A214" s="34"/>
      <c r="B214" s="34">
        <v>141</v>
      </c>
      <c r="C214">
        <v>101</v>
      </c>
      <c r="D214" s="9">
        <v>12</v>
      </c>
      <c r="E214" s="9">
        <v>15</v>
      </c>
      <c r="F214" s="9">
        <v>9</v>
      </c>
      <c r="G214" s="9">
        <v>8</v>
      </c>
      <c r="I214" s="77"/>
      <c r="J214" s="35" t="str">
        <f>+VLOOKUP(C212,Servicios!$A$1:$C$28,3,0)</f>
        <v>Lisanco 5</v>
      </c>
      <c r="K214" s="27">
        <f t="shared" si="40"/>
        <v>1.3333333333333333</v>
      </c>
      <c r="L214" s="27">
        <f t="shared" si="41"/>
        <v>4.666666666666667</v>
      </c>
      <c r="M214" s="27">
        <f t="shared" si="42"/>
        <v>2.6666666666666665</v>
      </c>
      <c r="N214" s="27">
        <f t="shared" si="43"/>
        <v>3.3333333333333335</v>
      </c>
      <c r="O214" s="28">
        <f t="shared" si="44"/>
        <v>3</v>
      </c>
    </row>
    <row r="215" spans="1:15" x14ac:dyDescent="0.25">
      <c r="A215" s="34"/>
      <c r="B215" s="34">
        <v>141</v>
      </c>
      <c r="C215">
        <v>102</v>
      </c>
      <c r="D215" s="9">
        <v>13</v>
      </c>
      <c r="E215" s="9">
        <v>9</v>
      </c>
      <c r="F215" s="9">
        <v>9</v>
      </c>
      <c r="G215" s="9">
        <v>5</v>
      </c>
      <c r="I215" s="78"/>
      <c r="J215" s="35" t="str">
        <f>+VLOOKUP(C213,Servicios!$A$1:$C$28,3,0)</f>
        <v>Lisanco 6</v>
      </c>
      <c r="K215" s="27">
        <f t="shared" si="40"/>
        <v>0</v>
      </c>
      <c r="L215" s="27">
        <f t="shared" si="41"/>
        <v>0</v>
      </c>
      <c r="M215" s="27">
        <f t="shared" si="42"/>
        <v>0</v>
      </c>
      <c r="N215" s="27">
        <f t="shared" si="43"/>
        <v>0.66666666666666663</v>
      </c>
      <c r="O215" s="28">
        <f t="shared" si="44"/>
        <v>0.16666666666666666</v>
      </c>
    </row>
    <row r="216" spans="1:15" x14ac:dyDescent="0.25">
      <c r="A216" s="34"/>
      <c r="B216" s="34">
        <v>141</v>
      </c>
      <c r="C216">
        <v>104</v>
      </c>
      <c r="D216" s="9">
        <v>12</v>
      </c>
      <c r="E216" s="9">
        <v>10</v>
      </c>
      <c r="F216" s="9">
        <v>10</v>
      </c>
      <c r="G216" s="9">
        <v>3</v>
      </c>
      <c r="I216" s="76" t="str">
        <f>+CONCATENATE("P0",B214)</f>
        <v>P0141</v>
      </c>
      <c r="J216" s="35" t="str">
        <f>+VLOOKUP(C214,Servicios!$A$1:$C$28,3,0)</f>
        <v>Lincosur 1</v>
      </c>
      <c r="K216" s="27">
        <f t="shared" si="40"/>
        <v>10</v>
      </c>
      <c r="L216" s="27">
        <f t="shared" si="41"/>
        <v>8</v>
      </c>
      <c r="M216" s="27">
        <f t="shared" si="42"/>
        <v>6</v>
      </c>
      <c r="N216" s="27">
        <f t="shared" si="43"/>
        <v>5.333333333333333</v>
      </c>
      <c r="O216" s="28">
        <f t="shared" si="44"/>
        <v>7.333333333333333</v>
      </c>
    </row>
    <row r="217" spans="1:15" x14ac:dyDescent="0.25">
      <c r="A217" s="34"/>
      <c r="B217" s="34">
        <v>141</v>
      </c>
      <c r="C217">
        <v>105</v>
      </c>
      <c r="D217" s="9"/>
      <c r="E217" s="9">
        <v>1</v>
      </c>
      <c r="F217" s="9"/>
      <c r="G217" s="9"/>
      <c r="I217" s="77"/>
      <c r="J217" s="35" t="str">
        <f>+VLOOKUP(C215,Servicios!$A$1:$C$28,3,0)</f>
        <v>Lincosur 2</v>
      </c>
      <c r="K217" s="27">
        <f t="shared" si="40"/>
        <v>6</v>
      </c>
      <c r="L217" s="27">
        <f t="shared" si="41"/>
        <v>8.6666666666666661</v>
      </c>
      <c r="M217" s="27">
        <f t="shared" si="42"/>
        <v>6</v>
      </c>
      <c r="N217" s="27">
        <f t="shared" si="43"/>
        <v>3.3333333333333335</v>
      </c>
      <c r="O217" s="28">
        <f t="shared" si="44"/>
        <v>5.9999999999999991</v>
      </c>
    </row>
    <row r="218" spans="1:15" x14ac:dyDescent="0.25">
      <c r="A218" s="34"/>
      <c r="B218" s="34">
        <v>141</v>
      </c>
      <c r="C218">
        <v>106</v>
      </c>
      <c r="D218" s="9">
        <v>14</v>
      </c>
      <c r="E218" s="9">
        <v>20</v>
      </c>
      <c r="F218" s="9">
        <v>16</v>
      </c>
      <c r="G218" s="9">
        <v>8</v>
      </c>
      <c r="I218" s="77"/>
      <c r="J218" s="35" t="str">
        <f>+VLOOKUP(C216,Servicios!$A$1:$C$28,3,0)</f>
        <v>Lincosur 4</v>
      </c>
      <c r="K218" s="27">
        <f t="shared" si="40"/>
        <v>6.666666666666667</v>
      </c>
      <c r="L218" s="27">
        <f t="shared" si="41"/>
        <v>8</v>
      </c>
      <c r="M218" s="27">
        <f t="shared" si="42"/>
        <v>6.666666666666667</v>
      </c>
      <c r="N218" s="27">
        <f t="shared" si="43"/>
        <v>2</v>
      </c>
      <c r="O218" s="28">
        <f t="shared" si="44"/>
        <v>5.8333333333333339</v>
      </c>
    </row>
    <row r="219" spans="1:15" x14ac:dyDescent="0.25">
      <c r="A219" s="34"/>
      <c r="B219" s="34">
        <v>141</v>
      </c>
      <c r="C219">
        <v>108</v>
      </c>
      <c r="D219" s="9">
        <v>2</v>
      </c>
      <c r="E219" s="9">
        <v>2</v>
      </c>
      <c r="F219" s="9"/>
      <c r="G219" s="9"/>
      <c r="I219" s="77"/>
      <c r="J219" s="35" t="str">
        <f>+VLOOKUP(C217,Servicios!$A$1:$C$28,3,0)</f>
        <v>Lincosur 5B</v>
      </c>
      <c r="K219" s="27">
        <f t="shared" si="40"/>
        <v>0.66666666666666663</v>
      </c>
      <c r="L219" s="27">
        <f t="shared" si="41"/>
        <v>0</v>
      </c>
      <c r="M219" s="27">
        <f t="shared" si="42"/>
        <v>0</v>
      </c>
      <c r="N219" s="27">
        <f t="shared" si="43"/>
        <v>0</v>
      </c>
      <c r="O219" s="28">
        <f t="shared" si="44"/>
        <v>0.16666666666666666</v>
      </c>
    </row>
    <row r="220" spans="1:15" x14ac:dyDescent="0.25">
      <c r="A220" s="34"/>
      <c r="B220" s="34">
        <v>141</v>
      </c>
      <c r="C220">
        <v>109</v>
      </c>
      <c r="D220" s="9">
        <v>14</v>
      </c>
      <c r="E220" s="9">
        <v>14</v>
      </c>
      <c r="F220" s="9">
        <v>15</v>
      </c>
      <c r="G220" s="9">
        <v>9</v>
      </c>
      <c r="I220" s="77"/>
      <c r="J220" s="35" t="str">
        <f>+VLOOKUP(C218,Servicios!$A$1:$C$28,3,0)</f>
        <v>Lincosur 6</v>
      </c>
      <c r="K220" s="27">
        <f t="shared" si="40"/>
        <v>13.333333333333334</v>
      </c>
      <c r="L220" s="27">
        <f t="shared" si="41"/>
        <v>9.3333333333333339</v>
      </c>
      <c r="M220" s="27">
        <f t="shared" si="42"/>
        <v>10.666666666666666</v>
      </c>
      <c r="N220" s="27">
        <f t="shared" si="43"/>
        <v>5.333333333333333</v>
      </c>
      <c r="O220" s="28">
        <f t="shared" si="44"/>
        <v>9.6666666666666679</v>
      </c>
    </row>
    <row r="221" spans="1:15" x14ac:dyDescent="0.25">
      <c r="A221" s="34"/>
      <c r="B221" s="34">
        <v>211</v>
      </c>
      <c r="C221">
        <v>102</v>
      </c>
      <c r="D221" s="9">
        <v>6</v>
      </c>
      <c r="E221" s="9">
        <v>7</v>
      </c>
      <c r="F221" s="9">
        <v>10</v>
      </c>
      <c r="G221" s="9">
        <v>8</v>
      </c>
      <c r="I221" s="77"/>
      <c r="J221" s="35" t="str">
        <f>+VLOOKUP(C219,Servicios!$A$1:$C$28,3,0)</f>
        <v>Lincosur 8</v>
      </c>
      <c r="K221" s="27">
        <f t="shared" si="40"/>
        <v>1.3333333333333333</v>
      </c>
      <c r="L221" s="27">
        <f t="shared" si="41"/>
        <v>1.3333333333333333</v>
      </c>
      <c r="M221" s="27">
        <f t="shared" si="42"/>
        <v>0</v>
      </c>
      <c r="N221" s="27">
        <f t="shared" si="43"/>
        <v>0</v>
      </c>
      <c r="O221" s="28">
        <f t="shared" si="44"/>
        <v>0.66666666666666663</v>
      </c>
    </row>
    <row r="222" spans="1:15" x14ac:dyDescent="0.25">
      <c r="A222" s="34"/>
      <c r="B222" s="34">
        <v>211</v>
      </c>
      <c r="C222">
        <v>103</v>
      </c>
      <c r="D222" s="9">
        <v>9</v>
      </c>
      <c r="E222" s="9">
        <v>15</v>
      </c>
      <c r="F222" s="9">
        <v>12</v>
      </c>
      <c r="G222" s="9">
        <v>8</v>
      </c>
      <c r="I222" s="78"/>
      <c r="J222" s="35" t="str">
        <f>+VLOOKUP(C220,Servicios!$A$1:$C$28,3,0)</f>
        <v>Lincosur 9C</v>
      </c>
      <c r="K222" s="27">
        <f t="shared" si="40"/>
        <v>9.3333333333333339</v>
      </c>
      <c r="L222" s="27">
        <f t="shared" si="41"/>
        <v>9.3333333333333339</v>
      </c>
      <c r="M222" s="27">
        <f t="shared" si="42"/>
        <v>10</v>
      </c>
      <c r="N222" s="27">
        <f t="shared" si="43"/>
        <v>6</v>
      </c>
      <c r="O222" s="28">
        <f t="shared" si="44"/>
        <v>8.6666666666666679</v>
      </c>
    </row>
    <row r="223" spans="1:15" x14ac:dyDescent="0.25">
      <c r="A223" s="34"/>
      <c r="B223" s="34">
        <v>211</v>
      </c>
      <c r="C223">
        <v>104</v>
      </c>
      <c r="D223" s="9">
        <v>12</v>
      </c>
      <c r="E223" s="9">
        <v>10</v>
      </c>
      <c r="F223" s="9">
        <v>6</v>
      </c>
      <c r="G223" s="9">
        <v>3</v>
      </c>
      <c r="I223" s="76" t="str">
        <f>+CONCATENATE("P0",B221)</f>
        <v>P0211</v>
      </c>
      <c r="J223" s="35" t="str">
        <f>+VLOOKUP(C221,Servicios!$A$1:$C$28,3,0)</f>
        <v>Lincosur 2</v>
      </c>
      <c r="K223" s="27">
        <f t="shared" si="40"/>
        <v>4.666666666666667</v>
      </c>
      <c r="L223" s="27">
        <f t="shared" si="41"/>
        <v>4</v>
      </c>
      <c r="M223" s="27">
        <f t="shared" si="42"/>
        <v>6.666666666666667</v>
      </c>
      <c r="N223" s="27">
        <f t="shared" si="43"/>
        <v>5.333333333333333</v>
      </c>
      <c r="O223" s="28">
        <f t="shared" si="44"/>
        <v>5.166666666666667</v>
      </c>
    </row>
    <row r="224" spans="1:15" x14ac:dyDescent="0.25">
      <c r="A224" s="34"/>
      <c r="B224" s="34">
        <v>211</v>
      </c>
      <c r="C224">
        <v>107</v>
      </c>
      <c r="D224" s="9">
        <v>20</v>
      </c>
      <c r="E224" s="9">
        <v>4</v>
      </c>
      <c r="F224" s="9">
        <v>24</v>
      </c>
      <c r="G224" s="9">
        <v>14</v>
      </c>
      <c r="I224" s="77"/>
      <c r="J224" s="35" t="str">
        <f>+VLOOKUP(C222,Servicios!$A$1:$C$28,3,0)</f>
        <v>Lincosur 3</v>
      </c>
      <c r="K224" s="27">
        <f t="shared" si="40"/>
        <v>10</v>
      </c>
      <c r="L224" s="27">
        <f t="shared" si="41"/>
        <v>6</v>
      </c>
      <c r="M224" s="27">
        <f t="shared" si="42"/>
        <v>8</v>
      </c>
      <c r="N224" s="27">
        <f t="shared" si="43"/>
        <v>5.333333333333333</v>
      </c>
      <c r="O224" s="28">
        <f t="shared" si="44"/>
        <v>7.333333333333333</v>
      </c>
    </row>
    <row r="225" spans="1:15" x14ac:dyDescent="0.25">
      <c r="A225" s="34"/>
      <c r="B225" s="34">
        <v>211</v>
      </c>
      <c r="C225">
        <v>108</v>
      </c>
      <c r="D225" s="9">
        <v>2</v>
      </c>
      <c r="E225" s="9"/>
      <c r="F225" s="9"/>
      <c r="G225" s="9"/>
      <c r="I225" s="77"/>
      <c r="J225" s="35" t="str">
        <f>+VLOOKUP(C223,Servicios!$A$1:$C$28,3,0)</f>
        <v>Lincosur 4</v>
      </c>
      <c r="K225" s="27">
        <f t="shared" si="40"/>
        <v>6.666666666666667</v>
      </c>
      <c r="L225" s="27">
        <f t="shared" si="41"/>
        <v>8</v>
      </c>
      <c r="M225" s="27">
        <f t="shared" si="42"/>
        <v>4</v>
      </c>
      <c r="N225" s="27">
        <f t="shared" si="43"/>
        <v>2</v>
      </c>
      <c r="O225" s="28">
        <f t="shared" si="44"/>
        <v>5.166666666666667</v>
      </c>
    </row>
    <row r="226" spans="1:15" x14ac:dyDescent="0.25">
      <c r="A226" s="34"/>
      <c r="B226" s="34">
        <v>211</v>
      </c>
      <c r="C226">
        <v>109</v>
      </c>
      <c r="D226" s="9"/>
      <c r="E226" s="9">
        <v>1</v>
      </c>
      <c r="F226" s="9"/>
      <c r="G226" s="9"/>
      <c r="I226" s="77"/>
      <c r="J226" s="35" t="str">
        <f>+VLOOKUP(C224,Servicios!$A$1:$C$28,3,0)</f>
        <v>Lincosur 7</v>
      </c>
      <c r="K226" s="27">
        <f t="shared" si="40"/>
        <v>2.6666666666666665</v>
      </c>
      <c r="L226" s="27">
        <f t="shared" si="41"/>
        <v>13.333333333333334</v>
      </c>
      <c r="M226" s="27">
        <f t="shared" si="42"/>
        <v>16</v>
      </c>
      <c r="N226" s="27">
        <f t="shared" si="43"/>
        <v>9.3333333333333339</v>
      </c>
      <c r="O226" s="28">
        <f t="shared" si="44"/>
        <v>10.333333333333334</v>
      </c>
    </row>
    <row r="227" spans="1:15" x14ac:dyDescent="0.25">
      <c r="A227" s="34"/>
      <c r="B227" s="34">
        <v>214</v>
      </c>
      <c r="C227">
        <v>101</v>
      </c>
      <c r="D227" s="9">
        <v>10</v>
      </c>
      <c r="E227" s="9">
        <v>5</v>
      </c>
      <c r="F227" s="9">
        <v>11</v>
      </c>
      <c r="G227" s="9">
        <v>10</v>
      </c>
      <c r="I227" s="77"/>
      <c r="J227" s="35" t="str">
        <f>+VLOOKUP(C225,Servicios!$A$1:$C$28,3,0)</f>
        <v>Lincosur 8</v>
      </c>
      <c r="K227" s="27">
        <f t="shared" si="40"/>
        <v>0</v>
      </c>
      <c r="L227" s="27">
        <f t="shared" si="41"/>
        <v>1.3333333333333333</v>
      </c>
      <c r="M227" s="27">
        <f t="shared" si="42"/>
        <v>0</v>
      </c>
      <c r="N227" s="27">
        <f t="shared" si="43"/>
        <v>0</v>
      </c>
      <c r="O227" s="28">
        <f t="shared" si="44"/>
        <v>0.33333333333333331</v>
      </c>
    </row>
    <row r="228" spans="1:15" x14ac:dyDescent="0.25">
      <c r="A228" s="34"/>
      <c r="B228" s="34">
        <v>214</v>
      </c>
      <c r="C228">
        <v>104</v>
      </c>
      <c r="D228" s="9">
        <v>12</v>
      </c>
      <c r="E228" s="9">
        <v>2</v>
      </c>
      <c r="F228" s="9">
        <v>8</v>
      </c>
      <c r="G228" s="9">
        <v>10</v>
      </c>
      <c r="I228" s="78"/>
      <c r="J228" s="35" t="str">
        <f>+VLOOKUP(C226,Servicios!$A$1:$C$28,3,0)</f>
        <v>Lincosur 9C</v>
      </c>
      <c r="K228" s="27">
        <f t="shared" si="40"/>
        <v>0.66666666666666663</v>
      </c>
      <c r="L228" s="27">
        <f t="shared" si="41"/>
        <v>0</v>
      </c>
      <c r="M228" s="27">
        <f t="shared" si="42"/>
        <v>0</v>
      </c>
      <c r="N228" s="27">
        <f t="shared" si="43"/>
        <v>0</v>
      </c>
      <c r="O228" s="28">
        <f t="shared" si="44"/>
        <v>0.16666666666666666</v>
      </c>
    </row>
    <row r="229" spans="1:15" x14ac:dyDescent="0.25">
      <c r="A229" s="34"/>
      <c r="B229" s="34">
        <v>214</v>
      </c>
      <c r="C229">
        <v>108</v>
      </c>
      <c r="D229" s="9">
        <v>2</v>
      </c>
      <c r="E229" s="9"/>
      <c r="F229" s="9">
        <v>3</v>
      </c>
      <c r="G229" s="9">
        <v>3</v>
      </c>
      <c r="I229" s="76" t="str">
        <f>+CONCATENATE("P0",B227)</f>
        <v>P0214</v>
      </c>
      <c r="J229" s="35" t="str">
        <f>+VLOOKUP(C227,Servicios!$A$1:$C$28,3,0)</f>
        <v>Lincosur 1</v>
      </c>
      <c r="K229" s="27">
        <f t="shared" si="40"/>
        <v>3.3333333333333335</v>
      </c>
      <c r="L229" s="27">
        <f t="shared" si="41"/>
        <v>6.666666666666667</v>
      </c>
      <c r="M229" s="27">
        <f t="shared" si="42"/>
        <v>7.333333333333333</v>
      </c>
      <c r="N229" s="27">
        <f t="shared" si="43"/>
        <v>6.666666666666667</v>
      </c>
      <c r="O229" s="28">
        <f t="shared" si="44"/>
        <v>6</v>
      </c>
    </row>
    <row r="230" spans="1:15" x14ac:dyDescent="0.25">
      <c r="A230" s="34"/>
      <c r="B230" s="34">
        <v>214</v>
      </c>
      <c r="C230">
        <v>111</v>
      </c>
      <c r="D230" s="9">
        <v>1</v>
      </c>
      <c r="E230" s="9">
        <v>1</v>
      </c>
      <c r="F230" s="9">
        <v>2</v>
      </c>
      <c r="G230" s="9">
        <v>3</v>
      </c>
      <c r="I230" s="77"/>
      <c r="J230" s="35" t="str">
        <f>+VLOOKUP(C228,Servicios!$A$1:$C$28,3,0)</f>
        <v>Lincosur 4</v>
      </c>
      <c r="K230" s="27">
        <f t="shared" si="40"/>
        <v>1.3333333333333333</v>
      </c>
      <c r="L230" s="27">
        <f t="shared" si="41"/>
        <v>8</v>
      </c>
      <c r="M230" s="27">
        <f t="shared" si="42"/>
        <v>5.333333333333333</v>
      </c>
      <c r="N230" s="27">
        <f t="shared" si="43"/>
        <v>6.666666666666667</v>
      </c>
      <c r="O230" s="28">
        <f t="shared" si="44"/>
        <v>5.3333333333333339</v>
      </c>
    </row>
    <row r="231" spans="1:15" x14ac:dyDescent="0.25">
      <c r="A231" s="34"/>
      <c r="B231" s="34">
        <v>223</v>
      </c>
      <c r="C231">
        <v>105</v>
      </c>
      <c r="D231" s="9">
        <v>6</v>
      </c>
      <c r="E231" s="9">
        <v>8</v>
      </c>
      <c r="F231" s="9">
        <v>1</v>
      </c>
      <c r="G231" s="9">
        <v>1</v>
      </c>
      <c r="I231" s="77"/>
      <c r="J231" s="35" t="str">
        <f>+VLOOKUP(C229,Servicios!$A$1:$C$28,3,0)</f>
        <v>Lincosur 8</v>
      </c>
      <c r="K231" s="27">
        <f t="shared" si="40"/>
        <v>0</v>
      </c>
      <c r="L231" s="27">
        <f t="shared" si="41"/>
        <v>1.3333333333333333</v>
      </c>
      <c r="M231" s="27">
        <f t="shared" si="42"/>
        <v>2</v>
      </c>
      <c r="N231" s="27">
        <f t="shared" si="43"/>
        <v>2</v>
      </c>
      <c r="O231" s="28">
        <f t="shared" si="44"/>
        <v>1.3333333333333333</v>
      </c>
    </row>
    <row r="232" spans="1:15" x14ac:dyDescent="0.25">
      <c r="A232" s="34"/>
      <c r="B232" s="34">
        <v>223</v>
      </c>
      <c r="C232">
        <v>106</v>
      </c>
      <c r="D232" s="9">
        <v>14</v>
      </c>
      <c r="E232" s="9">
        <v>14</v>
      </c>
      <c r="F232" s="9">
        <v>14</v>
      </c>
      <c r="G232" s="9">
        <v>12</v>
      </c>
      <c r="I232" s="78"/>
      <c r="J232" s="35" t="str">
        <f>+VLOOKUP(C230,Servicios!$A$1:$C$28,3,0)</f>
        <v>Lincosur 11</v>
      </c>
      <c r="K232" s="27">
        <f t="shared" si="40"/>
        <v>0.66666666666666663</v>
      </c>
      <c r="L232" s="27">
        <f t="shared" si="41"/>
        <v>0.66666666666666663</v>
      </c>
      <c r="M232" s="27">
        <f t="shared" si="42"/>
        <v>1.3333333333333333</v>
      </c>
      <c r="N232" s="27">
        <f t="shared" si="43"/>
        <v>2</v>
      </c>
      <c r="O232" s="28">
        <f t="shared" si="44"/>
        <v>1.1666666666666665</v>
      </c>
    </row>
    <row r="233" spans="1:15" x14ac:dyDescent="0.25">
      <c r="A233" s="34"/>
      <c r="B233" s="34">
        <v>223</v>
      </c>
      <c r="C233">
        <v>107</v>
      </c>
      <c r="D233" s="9">
        <v>13</v>
      </c>
      <c r="E233" s="9">
        <v>6</v>
      </c>
      <c r="F233" s="9">
        <v>4</v>
      </c>
      <c r="G233" s="9">
        <v>8</v>
      </c>
      <c r="I233" s="76" t="str">
        <f>+CONCATENATE("P0",B231)</f>
        <v>P0223</v>
      </c>
      <c r="J233" s="35" t="str">
        <f>+VLOOKUP(C231,Servicios!$A$1:$C$28,3,0)</f>
        <v>Lincosur 5B</v>
      </c>
      <c r="K233" s="27">
        <f t="shared" si="40"/>
        <v>5.333333333333333</v>
      </c>
      <c r="L233" s="27">
        <f t="shared" si="41"/>
        <v>4</v>
      </c>
      <c r="M233" s="27">
        <f t="shared" si="42"/>
        <v>0.66666666666666663</v>
      </c>
      <c r="N233" s="27">
        <f t="shared" si="43"/>
        <v>0.66666666666666663</v>
      </c>
      <c r="O233" s="28">
        <f t="shared" si="44"/>
        <v>2.6666666666666661</v>
      </c>
    </row>
    <row r="234" spans="1:15" x14ac:dyDescent="0.25">
      <c r="A234" s="34"/>
      <c r="B234" s="34">
        <v>223</v>
      </c>
      <c r="C234">
        <v>108</v>
      </c>
      <c r="D234" s="9">
        <v>8</v>
      </c>
      <c r="E234" s="9">
        <v>10</v>
      </c>
      <c r="F234" s="9">
        <v>4</v>
      </c>
      <c r="G234" s="9">
        <v>2</v>
      </c>
      <c r="I234" s="77"/>
      <c r="J234" s="35" t="str">
        <f>+VLOOKUP(C232,Servicios!$A$1:$C$28,3,0)</f>
        <v>Lincosur 6</v>
      </c>
      <c r="K234" s="27">
        <f t="shared" ref="K234:K248" si="45">+E232/1.5</f>
        <v>9.3333333333333339</v>
      </c>
      <c r="L234" s="27">
        <f t="shared" ref="L234:L248" si="46">+D232/1.5</f>
        <v>9.3333333333333339</v>
      </c>
      <c r="M234" s="27">
        <f t="shared" ref="M234:M248" si="47">+F232/1.5</f>
        <v>9.3333333333333339</v>
      </c>
      <c r="N234" s="27">
        <f t="shared" ref="N234:N248" si="48">+G232/1.5</f>
        <v>8</v>
      </c>
      <c r="O234" s="28">
        <f t="shared" si="44"/>
        <v>9</v>
      </c>
    </row>
    <row r="235" spans="1:15" x14ac:dyDescent="0.25">
      <c r="A235" s="34"/>
      <c r="B235" s="34">
        <v>223</v>
      </c>
      <c r="C235">
        <v>109</v>
      </c>
      <c r="D235" s="9">
        <v>13</v>
      </c>
      <c r="E235" s="9">
        <v>12</v>
      </c>
      <c r="F235" s="9">
        <v>11</v>
      </c>
      <c r="G235" s="9">
        <v>13</v>
      </c>
      <c r="I235" s="77"/>
      <c r="J235" s="35" t="str">
        <f>+VLOOKUP(C233,Servicios!$A$1:$C$28,3,0)</f>
        <v>Lincosur 7</v>
      </c>
      <c r="K235" s="27">
        <f t="shared" si="45"/>
        <v>4</v>
      </c>
      <c r="L235" s="27">
        <f t="shared" si="46"/>
        <v>8.6666666666666661</v>
      </c>
      <c r="M235" s="27">
        <f t="shared" si="47"/>
        <v>2.6666666666666665</v>
      </c>
      <c r="N235" s="27">
        <f t="shared" si="48"/>
        <v>5.333333333333333</v>
      </c>
      <c r="O235" s="28">
        <f t="shared" si="44"/>
        <v>5.1666666666666661</v>
      </c>
    </row>
    <row r="236" spans="1:15" x14ac:dyDescent="0.25">
      <c r="A236" s="34"/>
      <c r="B236" s="34">
        <v>242</v>
      </c>
      <c r="C236">
        <v>102</v>
      </c>
      <c r="D236" s="9">
        <v>1</v>
      </c>
      <c r="E236" s="9"/>
      <c r="F236" s="9"/>
      <c r="G236" s="9"/>
      <c r="I236" s="77"/>
      <c r="J236" s="35" t="str">
        <f>+VLOOKUP(C234,Servicios!$A$1:$C$28,3,0)</f>
        <v>Lincosur 8</v>
      </c>
      <c r="K236" s="27">
        <f t="shared" si="45"/>
        <v>6.666666666666667</v>
      </c>
      <c r="L236" s="27">
        <f t="shared" si="46"/>
        <v>5.333333333333333</v>
      </c>
      <c r="M236" s="27">
        <f t="shared" si="47"/>
        <v>2.6666666666666665</v>
      </c>
      <c r="N236" s="27">
        <f t="shared" si="48"/>
        <v>1.3333333333333333</v>
      </c>
      <c r="O236" s="28">
        <f t="shared" si="44"/>
        <v>4</v>
      </c>
    </row>
    <row r="237" spans="1:15" x14ac:dyDescent="0.25">
      <c r="A237" s="34"/>
      <c r="B237" s="34">
        <v>242</v>
      </c>
      <c r="C237">
        <v>103</v>
      </c>
      <c r="D237" s="9">
        <v>7</v>
      </c>
      <c r="E237" s="9">
        <v>5</v>
      </c>
      <c r="F237" s="9">
        <v>8</v>
      </c>
      <c r="G237" s="9">
        <v>5</v>
      </c>
      <c r="I237" s="78"/>
      <c r="J237" s="35" t="str">
        <f>+VLOOKUP(C235,Servicios!$A$1:$C$28,3,0)</f>
        <v>Lincosur 9C</v>
      </c>
      <c r="K237" s="27">
        <f t="shared" si="45"/>
        <v>8</v>
      </c>
      <c r="L237" s="27">
        <f t="shared" si="46"/>
        <v>8.6666666666666661</v>
      </c>
      <c r="M237" s="27">
        <f t="shared" si="47"/>
        <v>7.333333333333333</v>
      </c>
      <c r="N237" s="27">
        <f t="shared" si="48"/>
        <v>8.6666666666666661</v>
      </c>
      <c r="O237" s="28">
        <f t="shared" si="44"/>
        <v>8.1666666666666661</v>
      </c>
    </row>
    <row r="238" spans="1:15" x14ac:dyDescent="0.25">
      <c r="A238" s="34"/>
      <c r="B238" s="34">
        <v>242</v>
      </c>
      <c r="C238">
        <v>105</v>
      </c>
      <c r="D238" s="9">
        <v>14</v>
      </c>
      <c r="E238" s="9">
        <v>9</v>
      </c>
      <c r="F238" s="9">
        <v>13</v>
      </c>
      <c r="G238" s="9">
        <v>11</v>
      </c>
      <c r="I238" s="76" t="str">
        <f>+CONCATENATE("P0",B236)</f>
        <v>P0242</v>
      </c>
      <c r="J238" s="35" t="str">
        <f>+VLOOKUP(C236,Servicios!$A$1:$C$28,3,0)</f>
        <v>Lincosur 2</v>
      </c>
      <c r="K238" s="27">
        <f t="shared" si="45"/>
        <v>0</v>
      </c>
      <c r="L238" s="27">
        <f t="shared" si="46"/>
        <v>0.66666666666666663</v>
      </c>
      <c r="M238" s="27">
        <f t="shared" si="47"/>
        <v>0</v>
      </c>
      <c r="N238" s="27">
        <f t="shared" si="48"/>
        <v>0</v>
      </c>
      <c r="O238" s="28">
        <f t="shared" si="44"/>
        <v>0.16666666666666666</v>
      </c>
    </row>
    <row r="239" spans="1:15" x14ac:dyDescent="0.25">
      <c r="A239" s="34"/>
      <c r="B239" s="34">
        <v>242</v>
      </c>
      <c r="C239">
        <v>111</v>
      </c>
      <c r="D239" s="9">
        <v>4</v>
      </c>
      <c r="E239" s="9">
        <v>4</v>
      </c>
      <c r="F239" s="9">
        <v>1</v>
      </c>
      <c r="G239" s="9">
        <v>4</v>
      </c>
      <c r="I239" s="77"/>
      <c r="J239" s="35" t="str">
        <f>+VLOOKUP(C237,Servicios!$A$1:$C$28,3,0)</f>
        <v>Lincosur 3</v>
      </c>
      <c r="K239" s="27">
        <f t="shared" si="45"/>
        <v>3.3333333333333335</v>
      </c>
      <c r="L239" s="27">
        <f t="shared" si="46"/>
        <v>4.666666666666667</v>
      </c>
      <c r="M239" s="27">
        <f t="shared" si="47"/>
        <v>5.333333333333333</v>
      </c>
      <c r="N239" s="27">
        <f t="shared" si="48"/>
        <v>3.3333333333333335</v>
      </c>
      <c r="O239" s="28">
        <f t="shared" si="44"/>
        <v>4.1666666666666661</v>
      </c>
    </row>
    <row r="240" spans="1:15" x14ac:dyDescent="0.25">
      <c r="A240" s="34"/>
      <c r="B240" s="34">
        <v>292</v>
      </c>
      <c r="C240">
        <v>106</v>
      </c>
      <c r="D240" s="9">
        <v>15</v>
      </c>
      <c r="E240" s="9">
        <v>14</v>
      </c>
      <c r="F240" s="9">
        <v>16</v>
      </c>
      <c r="G240" s="9">
        <v>13</v>
      </c>
      <c r="I240" s="77"/>
      <c r="J240" s="35" t="str">
        <f>+VLOOKUP(C238,Servicios!$A$1:$C$28,3,0)</f>
        <v>Lincosur 5B</v>
      </c>
      <c r="K240" s="27">
        <f t="shared" si="45"/>
        <v>6</v>
      </c>
      <c r="L240" s="27">
        <f t="shared" si="46"/>
        <v>9.3333333333333339</v>
      </c>
      <c r="M240" s="27">
        <f t="shared" si="47"/>
        <v>8.6666666666666661</v>
      </c>
      <c r="N240" s="27">
        <f t="shared" si="48"/>
        <v>7.333333333333333</v>
      </c>
      <c r="O240" s="28">
        <f t="shared" si="44"/>
        <v>7.833333333333333</v>
      </c>
    </row>
    <row r="241" spans="1:15" x14ac:dyDescent="0.25">
      <c r="A241" s="34"/>
      <c r="B241" s="34">
        <v>292</v>
      </c>
      <c r="C241">
        <v>202</v>
      </c>
      <c r="D241" s="9"/>
      <c r="E241" s="9">
        <v>1</v>
      </c>
      <c r="F241" s="9"/>
      <c r="G241" s="9"/>
      <c r="I241" s="78"/>
      <c r="J241" s="35" t="str">
        <f>+VLOOKUP(C239,Servicios!$A$1:$C$28,3,0)</f>
        <v>Lincosur 11</v>
      </c>
      <c r="K241" s="27">
        <f t="shared" si="45"/>
        <v>2.6666666666666665</v>
      </c>
      <c r="L241" s="27">
        <f t="shared" si="46"/>
        <v>2.6666666666666665</v>
      </c>
      <c r="M241" s="27">
        <f t="shared" si="47"/>
        <v>0.66666666666666663</v>
      </c>
      <c r="N241" s="27">
        <f t="shared" si="48"/>
        <v>2.6666666666666665</v>
      </c>
      <c r="O241" s="28">
        <f t="shared" si="44"/>
        <v>2.1666666666666665</v>
      </c>
    </row>
    <row r="242" spans="1:15" x14ac:dyDescent="0.25">
      <c r="A242" s="34"/>
      <c r="B242" s="34">
        <v>292</v>
      </c>
      <c r="C242">
        <v>203</v>
      </c>
      <c r="D242" s="9">
        <v>4</v>
      </c>
      <c r="E242" s="9">
        <v>5</v>
      </c>
      <c r="F242" s="9">
        <v>5</v>
      </c>
      <c r="G242" s="9">
        <v>1</v>
      </c>
      <c r="I242" s="76" t="str">
        <f>+CONCATENATE("P0",B240)</f>
        <v>P0292</v>
      </c>
      <c r="J242" s="35" t="str">
        <f>+VLOOKUP(C240,Servicios!$A$1:$C$28,3,0)</f>
        <v>Lincosur 6</v>
      </c>
      <c r="K242" s="27">
        <f t="shared" si="45"/>
        <v>9.3333333333333339</v>
      </c>
      <c r="L242" s="27">
        <f t="shared" si="46"/>
        <v>10</v>
      </c>
      <c r="M242" s="27">
        <f t="shared" si="47"/>
        <v>10.666666666666666</v>
      </c>
      <c r="N242" s="27">
        <f t="shared" si="48"/>
        <v>8.6666666666666661</v>
      </c>
      <c r="O242" s="28">
        <f t="shared" si="44"/>
        <v>9.6666666666666661</v>
      </c>
    </row>
    <row r="243" spans="1:15" x14ac:dyDescent="0.25">
      <c r="A243" s="34"/>
      <c r="B243" s="34">
        <v>292</v>
      </c>
      <c r="C243" t="s">
        <v>371</v>
      </c>
      <c r="D243" s="9"/>
      <c r="E243" s="9">
        <v>3</v>
      </c>
      <c r="F243" s="9"/>
      <c r="G243" s="9"/>
      <c r="I243" s="77"/>
      <c r="J243" s="35" t="str">
        <f>+VLOOKUP(C241,Servicios!$A$1:$C$28,3,0)</f>
        <v>Liserco 2</v>
      </c>
      <c r="K243" s="27">
        <f t="shared" si="45"/>
        <v>0.66666666666666663</v>
      </c>
      <c r="L243" s="27">
        <f t="shared" si="46"/>
        <v>0</v>
      </c>
      <c r="M243" s="27">
        <f t="shared" si="47"/>
        <v>0</v>
      </c>
      <c r="N243" s="27">
        <f t="shared" si="48"/>
        <v>0</v>
      </c>
      <c r="O243" s="28">
        <f t="shared" si="44"/>
        <v>0.16666666666666666</v>
      </c>
    </row>
    <row r="244" spans="1:15" x14ac:dyDescent="0.25">
      <c r="A244" s="34"/>
      <c r="B244" s="34">
        <v>306</v>
      </c>
      <c r="C244">
        <v>106</v>
      </c>
      <c r="D244" s="9">
        <v>14</v>
      </c>
      <c r="E244" s="9">
        <v>14</v>
      </c>
      <c r="F244" s="9">
        <v>15</v>
      </c>
      <c r="G244" s="9">
        <v>12</v>
      </c>
      <c r="I244" s="77"/>
      <c r="J244" s="35" t="str">
        <f>+VLOOKUP(C242,Servicios!$A$1:$C$28,3,0)</f>
        <v>Liserco 3 - Villa Las Canteras</v>
      </c>
      <c r="K244" s="27">
        <f t="shared" si="45"/>
        <v>3.3333333333333335</v>
      </c>
      <c r="L244" s="27">
        <f t="shared" si="46"/>
        <v>2.6666666666666665</v>
      </c>
      <c r="M244" s="27">
        <f t="shared" si="47"/>
        <v>3.3333333333333335</v>
      </c>
      <c r="N244" s="27">
        <f t="shared" si="48"/>
        <v>0.66666666666666663</v>
      </c>
      <c r="O244" s="28">
        <f t="shared" si="44"/>
        <v>2.5</v>
      </c>
    </row>
    <row r="245" spans="1:15" x14ac:dyDescent="0.25">
      <c r="A245" s="34"/>
      <c r="B245" s="34">
        <v>306</v>
      </c>
      <c r="C245">
        <v>109</v>
      </c>
      <c r="D245" s="9">
        <v>1</v>
      </c>
      <c r="E245" s="9"/>
      <c r="F245" s="9"/>
      <c r="G245" s="9"/>
      <c r="I245" s="78"/>
      <c r="J245" s="35" t="str">
        <f>+VLOOKUP(C243,Servicios!$A$1:$C$28,3,0)</f>
        <v>Liserco 4A</v>
      </c>
      <c r="K245" s="27">
        <f t="shared" si="45"/>
        <v>2</v>
      </c>
      <c r="L245" s="27">
        <f t="shared" si="46"/>
        <v>0</v>
      </c>
      <c r="M245" s="27">
        <f t="shared" si="47"/>
        <v>0</v>
      </c>
      <c r="N245" s="27">
        <f t="shared" si="48"/>
        <v>0</v>
      </c>
      <c r="O245" s="28">
        <f t="shared" si="44"/>
        <v>0.5</v>
      </c>
    </row>
    <row r="246" spans="1:15" x14ac:dyDescent="0.25">
      <c r="A246" s="33"/>
      <c r="B246" s="34">
        <v>306</v>
      </c>
      <c r="C246">
        <v>203</v>
      </c>
      <c r="D246" s="9">
        <v>4</v>
      </c>
      <c r="E246" s="9">
        <v>6</v>
      </c>
      <c r="F246" s="9">
        <v>6</v>
      </c>
      <c r="G246" s="9">
        <v>4</v>
      </c>
      <c r="I246" s="76" t="str">
        <f>+CONCATENATE("P0",B244)</f>
        <v>P0306</v>
      </c>
      <c r="J246" s="35" t="str">
        <f>+VLOOKUP(C244,Servicios!$A$1:$C$28,3,0)</f>
        <v>Lincosur 6</v>
      </c>
      <c r="K246" s="27">
        <f t="shared" si="45"/>
        <v>9.3333333333333339</v>
      </c>
      <c r="L246" s="27">
        <f t="shared" si="46"/>
        <v>9.3333333333333339</v>
      </c>
      <c r="M246" s="27">
        <f t="shared" si="47"/>
        <v>10</v>
      </c>
      <c r="N246" s="27">
        <f t="shared" si="48"/>
        <v>8</v>
      </c>
      <c r="O246" s="28">
        <f t="shared" si="44"/>
        <v>9.1666666666666679</v>
      </c>
    </row>
    <row r="247" spans="1:15" x14ac:dyDescent="0.25">
      <c r="A247" s="34"/>
      <c r="B247" s="34">
        <v>306</v>
      </c>
      <c r="C247"/>
      <c r="D247" s="9"/>
      <c r="E247" s="9"/>
      <c r="F247" s="9"/>
      <c r="G247" s="9"/>
      <c r="I247" s="77"/>
      <c r="J247" s="35" t="str">
        <f>+VLOOKUP(C245,Servicios!$A$1:$C$28,3,0)</f>
        <v>Lincosur 9C</v>
      </c>
      <c r="K247" s="27">
        <f t="shared" si="45"/>
        <v>0</v>
      </c>
      <c r="L247" s="27">
        <f t="shared" si="46"/>
        <v>0.66666666666666663</v>
      </c>
      <c r="M247" s="27">
        <f t="shared" si="47"/>
        <v>0</v>
      </c>
      <c r="N247" s="27">
        <f t="shared" si="48"/>
        <v>0</v>
      </c>
      <c r="O247" s="28">
        <f t="shared" si="44"/>
        <v>0.16666666666666666</v>
      </c>
    </row>
    <row r="248" spans="1:15" x14ac:dyDescent="0.25">
      <c r="A248" s="34"/>
      <c r="B248" s="34"/>
      <c r="C248"/>
      <c r="D248" s="9"/>
      <c r="E248" s="9"/>
      <c r="F248" s="9"/>
      <c r="G248" s="9"/>
      <c r="I248" s="78"/>
      <c r="J248" s="35" t="str">
        <f>+VLOOKUP(C246,Servicios!$A$1:$C$28,3,0)</f>
        <v>Liserco 3 - Villa Las Canteras</v>
      </c>
      <c r="K248" s="27">
        <f t="shared" si="45"/>
        <v>4</v>
      </c>
      <c r="L248" s="27">
        <f t="shared" si="46"/>
        <v>2.6666666666666665</v>
      </c>
      <c r="M248" s="27">
        <f t="shared" si="47"/>
        <v>4</v>
      </c>
      <c r="N248" s="27">
        <f t="shared" si="48"/>
        <v>2.6666666666666665</v>
      </c>
      <c r="O248" s="28">
        <f t="shared" si="44"/>
        <v>3.333333333333333</v>
      </c>
    </row>
    <row r="249" spans="1:15" x14ac:dyDescent="0.25">
      <c r="A249" s="34"/>
      <c r="B249" s="34"/>
      <c r="C249"/>
      <c r="D249" s="9"/>
      <c r="E249" s="9"/>
      <c r="F249" s="9"/>
      <c r="G249" s="9"/>
    </row>
    <row r="250" spans="1:15" x14ac:dyDescent="0.25">
      <c r="A250" s="34"/>
      <c r="B250" s="34"/>
      <c r="C250"/>
      <c r="D250" s="9"/>
      <c r="E250" s="9"/>
      <c r="F250" s="9"/>
      <c r="G250" s="9"/>
    </row>
    <row r="251" spans="1:15" x14ac:dyDescent="0.25">
      <c r="A251" s="34"/>
      <c r="B251" s="34"/>
      <c r="C251"/>
      <c r="D251" s="9"/>
      <c r="E251" s="9"/>
      <c r="F251" s="9"/>
      <c r="G251" s="9"/>
    </row>
    <row r="252" spans="1:15" x14ac:dyDescent="0.25">
      <c r="A252" s="34"/>
      <c r="B252" s="34"/>
      <c r="C252"/>
      <c r="D252" s="9"/>
      <c r="E252" s="9"/>
      <c r="F252" s="9"/>
      <c r="G252" s="9"/>
    </row>
    <row r="253" spans="1:15" x14ac:dyDescent="0.25">
      <c r="A253" s="34"/>
      <c r="B253" s="34"/>
      <c r="C253"/>
      <c r="D253" s="9"/>
      <c r="E253" s="9"/>
      <c r="F253" s="9"/>
      <c r="G253" s="9"/>
    </row>
    <row r="254" spans="1:15" x14ac:dyDescent="0.25">
      <c r="A254" s="34"/>
      <c r="B254" s="34"/>
      <c r="C254"/>
      <c r="D254" s="9"/>
      <c r="E254" s="9"/>
      <c r="F254" s="9"/>
      <c r="G254" s="9"/>
    </row>
    <row r="255" spans="1:15" x14ac:dyDescent="0.25">
      <c r="A255" s="34"/>
      <c r="B255" s="34"/>
      <c r="C255"/>
      <c r="D255" s="9"/>
      <c r="E255" s="9"/>
      <c r="F255" s="9"/>
      <c r="G255" s="9"/>
    </row>
    <row r="256" spans="1:15" x14ac:dyDescent="0.25">
      <c r="A256" s="34"/>
      <c r="B256" s="34"/>
      <c r="C256"/>
      <c r="D256" s="9"/>
      <c r="E256" s="9"/>
      <c r="F256" s="9"/>
      <c r="G256" s="9"/>
    </row>
    <row r="257" spans="1:7" x14ac:dyDescent="0.25">
      <c r="A257" s="34"/>
      <c r="B257" s="34"/>
      <c r="C257"/>
      <c r="D257" s="9"/>
      <c r="E257" s="9"/>
      <c r="F257" s="9"/>
      <c r="G257" s="9"/>
    </row>
    <row r="258" spans="1:7" x14ac:dyDescent="0.25">
      <c r="A258" s="34"/>
      <c r="B258" s="34"/>
      <c r="C258"/>
      <c r="D258" s="9"/>
      <c r="E258" s="9"/>
      <c r="F258" s="9"/>
      <c r="G258" s="9"/>
    </row>
    <row r="259" spans="1:7" x14ac:dyDescent="0.25">
      <c r="A259" s="34"/>
      <c r="B259" s="34"/>
      <c r="C259"/>
      <c r="D259" s="9"/>
      <c r="E259" s="9"/>
      <c r="F259" s="9"/>
      <c r="G259" s="9"/>
    </row>
    <row r="260" spans="1:7" x14ac:dyDescent="0.25">
      <c r="A260" s="34"/>
      <c r="B260" s="34"/>
      <c r="C260"/>
      <c r="D260" s="9"/>
      <c r="E260" s="9"/>
      <c r="F260" s="9"/>
      <c r="G260" s="9"/>
    </row>
    <row r="261" spans="1:7" x14ac:dyDescent="0.25">
      <c r="A261" s="34"/>
      <c r="B261" s="34"/>
      <c r="C261"/>
      <c r="D261" s="9"/>
      <c r="E261" s="9"/>
      <c r="F261" s="9"/>
      <c r="G261" s="9"/>
    </row>
    <row r="262" spans="1:7" x14ac:dyDescent="0.25">
      <c r="A262" s="34"/>
      <c r="B262" s="34"/>
      <c r="C262"/>
      <c r="D262" s="9"/>
      <c r="E262" s="9"/>
      <c r="F262" s="9"/>
      <c r="G262" s="9"/>
    </row>
    <row r="263" spans="1:7" x14ac:dyDescent="0.25">
      <c r="A263" s="34"/>
      <c r="B263" s="34"/>
      <c r="C263"/>
      <c r="D263" s="9"/>
      <c r="E263" s="9"/>
      <c r="F263" s="9"/>
      <c r="G263" s="9"/>
    </row>
    <row r="264" spans="1:7" x14ac:dyDescent="0.25">
      <c r="A264" s="34"/>
      <c r="B264" s="34"/>
      <c r="C264"/>
      <c r="D264" s="9"/>
      <c r="E264" s="9"/>
      <c r="F264" s="9"/>
      <c r="G264" s="9"/>
    </row>
    <row r="265" spans="1:7" x14ac:dyDescent="0.25">
      <c r="A265" s="34"/>
      <c r="B265" s="34"/>
      <c r="C265"/>
      <c r="D265" s="9"/>
      <c r="E265" s="9"/>
      <c r="F265" s="9"/>
      <c r="G265" s="9"/>
    </row>
    <row r="266" spans="1:7" x14ac:dyDescent="0.25">
      <c r="A266" s="34"/>
      <c r="B266" s="34"/>
      <c r="C266"/>
      <c r="D266" s="9"/>
      <c r="E266" s="9"/>
      <c r="F266" s="9"/>
      <c r="G266" s="9"/>
    </row>
    <row r="267" spans="1:7" x14ac:dyDescent="0.25">
      <c r="A267" s="34"/>
      <c r="B267" s="34"/>
      <c r="C267"/>
      <c r="D267" s="9"/>
      <c r="E267" s="9"/>
      <c r="F267" s="9"/>
      <c r="G267" s="9"/>
    </row>
    <row r="268" spans="1:7" x14ac:dyDescent="0.25">
      <c r="A268" s="34"/>
      <c r="B268" s="34"/>
      <c r="C268"/>
      <c r="D268" s="9"/>
      <c r="E268" s="9"/>
      <c r="F268" s="9"/>
      <c r="G268" s="9"/>
    </row>
    <row r="269" spans="1:7" x14ac:dyDescent="0.25">
      <c r="A269" s="34"/>
      <c r="B269" s="34"/>
      <c r="C269"/>
      <c r="D269" s="9"/>
      <c r="E269" s="9"/>
      <c r="F269" s="9"/>
      <c r="G269" s="9"/>
    </row>
    <row r="270" spans="1:7" x14ac:dyDescent="0.25">
      <c r="A270" s="34"/>
      <c r="B270" s="34"/>
      <c r="C270"/>
      <c r="D270" s="9"/>
      <c r="E270" s="9"/>
      <c r="F270" s="9"/>
      <c r="G270" s="9"/>
    </row>
    <row r="271" spans="1:7" x14ac:dyDescent="0.25">
      <c r="A271" s="34"/>
      <c r="B271" s="34"/>
      <c r="C271"/>
      <c r="D271" s="9"/>
      <c r="E271" s="9"/>
      <c r="F271" s="9"/>
      <c r="G271" s="9"/>
    </row>
    <row r="272" spans="1:7" x14ac:dyDescent="0.25">
      <c r="A272" s="34"/>
      <c r="B272" s="34"/>
      <c r="C272"/>
      <c r="D272" s="9"/>
      <c r="E272" s="9"/>
      <c r="F272" s="9"/>
      <c r="G272" s="9"/>
    </row>
    <row r="273" spans="1:7" x14ac:dyDescent="0.25">
      <c r="A273" s="34"/>
      <c r="B273" s="34"/>
      <c r="C273"/>
      <c r="D273" s="9"/>
      <c r="E273" s="9"/>
      <c r="F273" s="9"/>
      <c r="G273" s="9"/>
    </row>
    <row r="274" spans="1:7" x14ac:dyDescent="0.25">
      <c r="A274" s="34"/>
      <c r="B274" s="34"/>
      <c r="C274"/>
      <c r="D274" s="9"/>
      <c r="E274" s="9"/>
      <c r="F274" s="9"/>
      <c r="G274" s="9"/>
    </row>
    <row r="275" spans="1:7" x14ac:dyDescent="0.25">
      <c r="A275" s="34"/>
      <c r="B275" s="34"/>
      <c r="C275"/>
      <c r="D275" s="9"/>
      <c r="E275" s="9"/>
      <c r="F275" s="9"/>
      <c r="G275" s="9"/>
    </row>
    <row r="276" spans="1:7" x14ac:dyDescent="0.25">
      <c r="A276" s="34"/>
      <c r="B276" s="34"/>
      <c r="C276"/>
      <c r="D276" s="9"/>
      <c r="E276" s="9"/>
      <c r="F276" s="9"/>
      <c r="G276" s="9"/>
    </row>
    <row r="277" spans="1:7" x14ac:dyDescent="0.25">
      <c r="A277" s="34"/>
      <c r="B277" s="34"/>
      <c r="C277"/>
      <c r="D277" s="9"/>
      <c r="E277" s="9"/>
      <c r="F277" s="9"/>
      <c r="G277" s="9"/>
    </row>
    <row r="278" spans="1:7" x14ac:dyDescent="0.25">
      <c r="A278" s="34"/>
      <c r="B278" s="34"/>
      <c r="C278"/>
      <c r="D278" s="9"/>
      <c r="E278" s="9"/>
      <c r="F278" s="9"/>
      <c r="G278" s="9"/>
    </row>
    <row r="279" spans="1:7" x14ac:dyDescent="0.25">
      <c r="A279" s="34"/>
      <c r="B279" s="34"/>
      <c r="C279"/>
      <c r="D279" s="9"/>
      <c r="E279" s="9"/>
      <c r="F279" s="9"/>
      <c r="G279" s="9"/>
    </row>
    <row r="280" spans="1:7" x14ac:dyDescent="0.25">
      <c r="A280" s="34"/>
      <c r="B280" s="34"/>
      <c r="C280"/>
      <c r="D280" s="9"/>
      <c r="E280" s="9"/>
      <c r="F280" s="9"/>
      <c r="G280" s="9"/>
    </row>
    <row r="281" spans="1:7" x14ac:dyDescent="0.25">
      <c r="A281" s="34"/>
      <c r="B281" s="34"/>
      <c r="C281"/>
      <c r="D281" s="9"/>
      <c r="E281" s="9"/>
      <c r="F281" s="9"/>
      <c r="G281" s="9"/>
    </row>
    <row r="282" spans="1:7" x14ac:dyDescent="0.25">
      <c r="A282" s="34"/>
      <c r="B282" s="34"/>
      <c r="C282"/>
      <c r="D282" s="9"/>
      <c r="E282" s="9"/>
      <c r="F282" s="9"/>
      <c r="G282" s="9"/>
    </row>
    <row r="283" spans="1:7" x14ac:dyDescent="0.25">
      <c r="A283" s="34"/>
      <c r="B283" s="34"/>
      <c r="C283"/>
      <c r="D283" s="9"/>
      <c r="E283" s="9"/>
      <c r="F283" s="9"/>
      <c r="G283" s="9"/>
    </row>
    <row r="284" spans="1:7" x14ac:dyDescent="0.25">
      <c r="A284" s="34"/>
      <c r="B284" s="34"/>
      <c r="C284"/>
      <c r="D284" s="9"/>
      <c r="E284" s="9"/>
      <c r="F284" s="9"/>
      <c r="G284" s="9"/>
    </row>
    <row r="285" spans="1:7" x14ac:dyDescent="0.25">
      <c r="A285" s="34"/>
      <c r="B285" s="34"/>
      <c r="C285"/>
      <c r="D285" s="9"/>
      <c r="E285" s="9"/>
      <c r="F285" s="9"/>
      <c r="G285" s="9"/>
    </row>
    <row r="286" spans="1:7" x14ac:dyDescent="0.25">
      <c r="A286" s="34"/>
      <c r="B286" s="34"/>
      <c r="C286"/>
      <c r="D286" s="9"/>
      <c r="E286" s="9"/>
      <c r="F286" s="9"/>
      <c r="G286" s="9"/>
    </row>
    <row r="287" spans="1:7" x14ac:dyDescent="0.25">
      <c r="A287" s="34"/>
      <c r="B287" s="34"/>
      <c r="C287"/>
      <c r="D287" s="9"/>
      <c r="E287" s="9"/>
      <c r="F287" s="9"/>
      <c r="G287" s="9"/>
    </row>
    <row r="288" spans="1:7" x14ac:dyDescent="0.25">
      <c r="A288" s="34"/>
      <c r="B288" s="34"/>
      <c r="C288"/>
      <c r="D288" s="9"/>
      <c r="E288" s="9"/>
      <c r="F288" s="9"/>
      <c r="G288" s="9"/>
    </row>
    <row r="289" spans="1:7" x14ac:dyDescent="0.25">
      <c r="A289" s="34"/>
      <c r="B289" s="34"/>
      <c r="C289"/>
      <c r="D289" s="9"/>
      <c r="E289" s="9"/>
      <c r="F289" s="9"/>
      <c r="G289" s="9"/>
    </row>
    <row r="290" spans="1:7" x14ac:dyDescent="0.25">
      <c r="A290" s="34"/>
      <c r="B290" s="34"/>
      <c r="C290"/>
      <c r="D290" s="9"/>
      <c r="E290" s="9"/>
      <c r="F290" s="9"/>
      <c r="G290" s="9"/>
    </row>
    <row r="291" spans="1:7" x14ac:dyDescent="0.25">
      <c r="A291" s="34"/>
      <c r="B291" s="34"/>
      <c r="C291"/>
      <c r="D291" s="9"/>
      <c r="E291" s="9"/>
      <c r="F291" s="9"/>
      <c r="G291" s="9"/>
    </row>
    <row r="292" spans="1:7" x14ac:dyDescent="0.25">
      <c r="A292" s="34"/>
      <c r="B292" s="34"/>
      <c r="C292"/>
      <c r="D292" s="9"/>
      <c r="E292" s="9"/>
      <c r="F292" s="9"/>
      <c r="G292" s="9"/>
    </row>
    <row r="293" spans="1:7" x14ac:dyDescent="0.25">
      <c r="A293" s="34"/>
      <c r="B293" s="34"/>
      <c r="C293"/>
      <c r="D293" s="9"/>
      <c r="E293" s="9"/>
      <c r="F293" s="9"/>
      <c r="G293" s="9"/>
    </row>
    <row r="294" spans="1:7" x14ac:dyDescent="0.25">
      <c r="A294" s="34"/>
      <c r="B294" s="34"/>
      <c r="C294"/>
      <c r="D294" s="9"/>
      <c r="E294" s="9"/>
      <c r="F294" s="9"/>
      <c r="G294" s="9"/>
    </row>
    <row r="295" spans="1:7" x14ac:dyDescent="0.25">
      <c r="A295" s="34"/>
      <c r="B295" s="34"/>
      <c r="C295"/>
      <c r="D295" s="9"/>
      <c r="E295" s="9"/>
      <c r="F295" s="9"/>
      <c r="G295" s="9"/>
    </row>
    <row r="296" spans="1:7" x14ac:dyDescent="0.25">
      <c r="A296" s="34"/>
      <c r="B296" s="34"/>
      <c r="C296"/>
      <c r="D296" s="9"/>
      <c r="E296" s="9"/>
      <c r="F296" s="9"/>
      <c r="G296" s="9"/>
    </row>
    <row r="297" spans="1:7" x14ac:dyDescent="0.25">
      <c r="A297" s="34"/>
      <c r="B297" s="34"/>
      <c r="C297"/>
      <c r="D297" s="9"/>
      <c r="E297" s="9"/>
      <c r="F297" s="9"/>
      <c r="G297" s="9"/>
    </row>
    <row r="298" spans="1:7" x14ac:dyDescent="0.25">
      <c r="A298" s="34"/>
      <c r="B298" s="34"/>
      <c r="C298"/>
      <c r="D298" s="9"/>
      <c r="E298" s="9"/>
      <c r="F298" s="9"/>
      <c r="G298" s="9"/>
    </row>
    <row r="299" spans="1:7" x14ac:dyDescent="0.25">
      <c r="A299" s="34"/>
      <c r="B299" s="34"/>
      <c r="C299"/>
      <c r="D299" s="9"/>
      <c r="E299" s="9"/>
      <c r="F299" s="9"/>
      <c r="G299" s="9"/>
    </row>
    <row r="300" spans="1:7" x14ac:dyDescent="0.25">
      <c r="A300" s="34"/>
      <c r="B300" s="34"/>
      <c r="C300"/>
      <c r="D300" s="9"/>
      <c r="E300" s="9"/>
      <c r="F300" s="9"/>
      <c r="G300" s="9"/>
    </row>
    <row r="301" spans="1:7" x14ac:dyDescent="0.25">
      <c r="A301" s="34"/>
      <c r="B301" s="34"/>
      <c r="C301"/>
      <c r="D301" s="9"/>
      <c r="E301" s="9"/>
      <c r="F301" s="9"/>
      <c r="G301" s="9"/>
    </row>
    <row r="302" spans="1:7" x14ac:dyDescent="0.25">
      <c r="A302" s="34"/>
      <c r="B302" s="34"/>
      <c r="C302"/>
      <c r="D302" s="9"/>
      <c r="E302" s="9"/>
      <c r="F302" s="9"/>
      <c r="G302" s="9"/>
    </row>
    <row r="303" spans="1:7" x14ac:dyDescent="0.25">
      <c r="A303" s="34"/>
      <c r="B303" s="34"/>
      <c r="C303"/>
      <c r="D303" s="9"/>
      <c r="E303" s="9"/>
      <c r="F303" s="9"/>
      <c r="G303" s="9"/>
    </row>
    <row r="304" spans="1:7" x14ac:dyDescent="0.25">
      <c r="A304" s="33"/>
      <c r="B304" s="34"/>
      <c r="C304"/>
      <c r="D304" s="9"/>
      <c r="E304" s="9"/>
      <c r="F304" s="9"/>
      <c r="G304" s="9"/>
    </row>
  </sheetData>
  <mergeCells count="33">
    <mergeCell ref="L3:Q3"/>
    <mergeCell ref="L21:Q21"/>
    <mergeCell ref="I43:I50"/>
    <mergeCell ref="I51:I66"/>
    <mergeCell ref="I131:I143"/>
    <mergeCell ref="I67:I77"/>
    <mergeCell ref="I78:I88"/>
    <mergeCell ref="I89:I97"/>
    <mergeCell ref="I98:I104"/>
    <mergeCell ref="I105:I109"/>
    <mergeCell ref="I42:O42"/>
    <mergeCell ref="I110:I114"/>
    <mergeCell ref="I115:I119"/>
    <mergeCell ref="I120:I125"/>
    <mergeCell ref="I126:I130"/>
    <mergeCell ref="I169:O169"/>
    <mergeCell ref="I170:I181"/>
    <mergeCell ref="I182:I186"/>
    <mergeCell ref="I187:I190"/>
    <mergeCell ref="I144:I146"/>
    <mergeCell ref="I147:I153"/>
    <mergeCell ref="I154:I163"/>
    <mergeCell ref="I164:I168"/>
    <mergeCell ref="I191:I199"/>
    <mergeCell ref="I200:I206"/>
    <mergeCell ref="I207:I215"/>
    <mergeCell ref="I216:I222"/>
    <mergeCell ref="I223:I228"/>
    <mergeCell ref="I229:I232"/>
    <mergeCell ref="I233:I237"/>
    <mergeCell ref="I238:I241"/>
    <mergeCell ref="I242:I245"/>
    <mergeCell ref="I246:I24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8"/>
  <sheetViews>
    <sheetView zoomScale="90" zoomScaleNormal="90" workbookViewId="0">
      <selection activeCell="B5" sqref="B5"/>
    </sheetView>
  </sheetViews>
  <sheetFormatPr baseColWidth="10" defaultRowHeight="15" x14ac:dyDescent="0.25"/>
  <sheetData>
    <row r="2" spans="1:16" ht="14.45" x14ac:dyDescent="0.3">
      <c r="A2" s="21" t="s">
        <v>1274</v>
      </c>
      <c r="B2" s="21" t="s">
        <v>1271</v>
      </c>
      <c r="C2" s="21" t="s">
        <v>1270</v>
      </c>
      <c r="D2" s="21" t="s">
        <v>1272</v>
      </c>
      <c r="E2" s="21" t="s">
        <v>1273</v>
      </c>
      <c r="H2" s="5"/>
      <c r="I2" s="29" t="s">
        <v>1362</v>
      </c>
      <c r="J2" s="29" t="s">
        <v>1360</v>
      </c>
      <c r="K2" s="29" t="s">
        <v>1270</v>
      </c>
      <c r="L2" s="29" t="s">
        <v>1271</v>
      </c>
      <c r="M2" s="29" t="s">
        <v>1272</v>
      </c>
      <c r="N2" s="29" t="s">
        <v>1273</v>
      </c>
      <c r="O2" s="29" t="s">
        <v>1322</v>
      </c>
    </row>
    <row r="3" spans="1:16" x14ac:dyDescent="0.25">
      <c r="A3" s="8">
        <v>101</v>
      </c>
      <c r="B3" s="9">
        <v>9.795555555555568</v>
      </c>
      <c r="C3" s="9">
        <v>19.167702702702709</v>
      </c>
      <c r="D3" s="9">
        <v>11.525833333333356</v>
      </c>
      <c r="E3" s="9">
        <v>18.236886792452843</v>
      </c>
      <c r="H3" s="5" t="str">
        <f>+CONCATENATE("Lincosur ",J3)</f>
        <v>Lincosur 1</v>
      </c>
      <c r="I3" s="84" t="s">
        <v>1363</v>
      </c>
      <c r="J3" s="10">
        <v>1</v>
      </c>
      <c r="K3" s="40">
        <f>+C3</f>
        <v>19.167702702702709</v>
      </c>
      <c r="L3" s="40">
        <f>+B3</f>
        <v>9.795555555555568</v>
      </c>
      <c r="M3" s="40">
        <f>+D3</f>
        <v>11.525833333333356</v>
      </c>
      <c r="N3" s="40">
        <f>+E3</f>
        <v>18.236886792452843</v>
      </c>
      <c r="O3" s="31">
        <f>+AVERAGE(K3:N3)</f>
        <v>14.681494596011119</v>
      </c>
      <c r="P3">
        <f>+IF(K3&gt;N3,1,0)</f>
        <v>1</v>
      </c>
    </row>
    <row r="4" spans="1:16" x14ac:dyDescent="0.25">
      <c r="A4" s="8">
        <v>102</v>
      </c>
      <c r="B4" s="9">
        <v>10.017971014492765</v>
      </c>
      <c r="C4" s="9">
        <v>16.429375000000014</v>
      </c>
      <c r="D4" s="9">
        <v>11.847656250000012</v>
      </c>
      <c r="E4" s="9">
        <v>21.326153846153851</v>
      </c>
      <c r="H4" s="5" t="str">
        <f t="shared" ref="H4:H13" si="0">+CONCATENATE("Lincosur ",J4)</f>
        <v>Lincosur 2</v>
      </c>
      <c r="I4" s="84"/>
      <c r="J4" s="10">
        <v>2</v>
      </c>
      <c r="K4" s="40">
        <f t="shared" ref="K4:K13" si="1">+C4</f>
        <v>16.429375000000014</v>
      </c>
      <c r="L4" s="40">
        <f t="shared" ref="L4:L13" si="2">+B4</f>
        <v>10.017971014492765</v>
      </c>
      <c r="M4" s="40">
        <f t="shared" ref="M4:M13" si="3">+D4</f>
        <v>11.847656250000012</v>
      </c>
      <c r="N4" s="40">
        <f t="shared" ref="N4:N13" si="4">+E4</f>
        <v>21.326153846153851</v>
      </c>
      <c r="O4" s="31">
        <f t="shared" ref="O4:O27" si="5">+AVERAGE(K4:N4)</f>
        <v>14.905289027661661</v>
      </c>
      <c r="P4">
        <f t="shared" ref="P4:P27" si="6">+IF(K4&gt;N4,1,0)</f>
        <v>0</v>
      </c>
    </row>
    <row r="5" spans="1:16" x14ac:dyDescent="0.25">
      <c r="A5" s="8">
        <v>103</v>
      </c>
      <c r="B5" s="9">
        <v>8.2367567567567583</v>
      </c>
      <c r="C5" s="9">
        <v>12.36878378378379</v>
      </c>
      <c r="D5" s="9">
        <v>12.940499999999997</v>
      </c>
      <c r="E5" s="9">
        <v>21.713448275862067</v>
      </c>
      <c r="H5" s="5" t="str">
        <f t="shared" si="0"/>
        <v>Lincosur 3</v>
      </c>
      <c r="I5" s="84"/>
      <c r="J5" s="10">
        <v>3</v>
      </c>
      <c r="K5" s="40">
        <f t="shared" si="1"/>
        <v>12.36878378378379</v>
      </c>
      <c r="L5" s="40">
        <f t="shared" si="2"/>
        <v>8.2367567567567583</v>
      </c>
      <c r="M5" s="40">
        <f t="shared" si="3"/>
        <v>12.940499999999997</v>
      </c>
      <c r="N5" s="40">
        <f t="shared" si="4"/>
        <v>21.713448275862067</v>
      </c>
      <c r="O5" s="31">
        <f t="shared" si="5"/>
        <v>13.814872204100652</v>
      </c>
      <c r="P5">
        <f t="shared" si="6"/>
        <v>0</v>
      </c>
    </row>
    <row r="6" spans="1:16" x14ac:dyDescent="0.25">
      <c r="A6" s="8">
        <v>104</v>
      </c>
      <c r="B6" s="9">
        <v>10.724418604651179</v>
      </c>
      <c r="C6" s="9">
        <v>20.926923076923082</v>
      </c>
      <c r="D6" s="9">
        <v>9.4214705882352998</v>
      </c>
      <c r="E6" s="9">
        <v>17.317499999999999</v>
      </c>
      <c r="H6" s="5" t="str">
        <f t="shared" si="0"/>
        <v>Lincosur 4</v>
      </c>
      <c r="I6" s="84"/>
      <c r="J6" s="10">
        <v>4</v>
      </c>
      <c r="K6" s="40">
        <f t="shared" si="1"/>
        <v>20.926923076923082</v>
      </c>
      <c r="L6" s="40">
        <f t="shared" si="2"/>
        <v>10.724418604651179</v>
      </c>
      <c r="M6" s="40">
        <f t="shared" si="3"/>
        <v>9.4214705882352998</v>
      </c>
      <c r="N6" s="40">
        <f t="shared" si="4"/>
        <v>17.317499999999999</v>
      </c>
      <c r="O6" s="31">
        <f t="shared" si="5"/>
        <v>14.597578067452389</v>
      </c>
      <c r="P6">
        <f t="shared" si="6"/>
        <v>1</v>
      </c>
    </row>
    <row r="7" spans="1:16" x14ac:dyDescent="0.25">
      <c r="A7" s="8">
        <v>105</v>
      </c>
      <c r="B7" s="9">
        <v>8.6586046511627952</v>
      </c>
      <c r="C7" s="9">
        <v>16.49250000000001</v>
      </c>
      <c r="D7" s="9">
        <v>11.618444444444446</v>
      </c>
      <c r="E7" s="9">
        <v>20.247037037037032</v>
      </c>
      <c r="H7" s="5" t="str">
        <f t="shared" si="0"/>
        <v>Lincosur 5B</v>
      </c>
      <c r="I7" s="84"/>
      <c r="J7" s="10" t="s">
        <v>1364</v>
      </c>
      <c r="K7" s="40">
        <f t="shared" si="1"/>
        <v>16.49250000000001</v>
      </c>
      <c r="L7" s="40">
        <f t="shared" si="2"/>
        <v>8.6586046511627952</v>
      </c>
      <c r="M7" s="40">
        <f t="shared" si="3"/>
        <v>11.618444444444446</v>
      </c>
      <c r="N7" s="40">
        <f t="shared" si="4"/>
        <v>20.247037037037032</v>
      </c>
      <c r="O7" s="31">
        <f t="shared" si="5"/>
        <v>14.254146533161069</v>
      </c>
      <c r="P7">
        <f t="shared" si="6"/>
        <v>0</v>
      </c>
    </row>
    <row r="8" spans="1:16" x14ac:dyDescent="0.25">
      <c r="A8" s="8">
        <v>106</v>
      </c>
      <c r="B8" s="9">
        <v>13.623918918918925</v>
      </c>
      <c r="C8" s="9">
        <v>24.883223140495836</v>
      </c>
      <c r="D8" s="9">
        <v>13.338956521739137</v>
      </c>
      <c r="E8" s="9">
        <v>23.125652173913029</v>
      </c>
      <c r="H8" s="5" t="str">
        <f t="shared" si="0"/>
        <v>Lincosur 6</v>
      </c>
      <c r="I8" s="84"/>
      <c r="J8" s="10">
        <v>6</v>
      </c>
      <c r="K8" s="40">
        <f t="shared" si="1"/>
        <v>24.883223140495836</v>
      </c>
      <c r="L8" s="40">
        <f t="shared" si="2"/>
        <v>13.623918918918925</v>
      </c>
      <c r="M8" s="40">
        <f t="shared" si="3"/>
        <v>13.338956521739137</v>
      </c>
      <c r="N8" s="40">
        <f t="shared" si="4"/>
        <v>23.125652173913029</v>
      </c>
      <c r="O8" s="31">
        <f t="shared" si="5"/>
        <v>18.74293768876673</v>
      </c>
      <c r="P8">
        <f t="shared" si="6"/>
        <v>1</v>
      </c>
    </row>
    <row r="9" spans="1:16" x14ac:dyDescent="0.25">
      <c r="A9" s="8">
        <v>107</v>
      </c>
      <c r="B9" s="9">
        <v>9.4205952380952471</v>
      </c>
      <c r="C9" s="9">
        <v>11.1175</v>
      </c>
      <c r="D9" s="9">
        <v>14.830882352941176</v>
      </c>
      <c r="E9" s="9">
        <v>28.546500000000002</v>
      </c>
      <c r="H9" s="5" t="str">
        <f t="shared" si="0"/>
        <v>Lincosur 7</v>
      </c>
      <c r="I9" s="84"/>
      <c r="J9" s="10">
        <v>7</v>
      </c>
      <c r="K9" s="40">
        <f t="shared" si="1"/>
        <v>11.1175</v>
      </c>
      <c r="L9" s="40">
        <f t="shared" si="2"/>
        <v>9.4205952380952471</v>
      </c>
      <c r="M9" s="40">
        <f t="shared" si="3"/>
        <v>14.830882352941176</v>
      </c>
      <c r="N9" s="40">
        <f t="shared" si="4"/>
        <v>28.546500000000002</v>
      </c>
      <c r="O9" s="31">
        <f t="shared" si="5"/>
        <v>15.978869397759105</v>
      </c>
      <c r="P9">
        <f t="shared" si="6"/>
        <v>0</v>
      </c>
    </row>
    <row r="10" spans="1:16" x14ac:dyDescent="0.25">
      <c r="A10" s="8">
        <v>108</v>
      </c>
      <c r="B10" s="9">
        <v>9.131176470588235</v>
      </c>
      <c r="C10" s="9">
        <v>9.9439999999999991</v>
      </c>
      <c r="D10" s="9">
        <v>7.97</v>
      </c>
      <c r="E10" s="9">
        <v>17.324285714285715</v>
      </c>
      <c r="H10" s="5" t="str">
        <f t="shared" si="0"/>
        <v>Lincosur 8</v>
      </c>
      <c r="I10" s="84"/>
      <c r="J10" s="10">
        <v>8</v>
      </c>
      <c r="K10" s="40">
        <f t="shared" si="1"/>
        <v>9.9439999999999991</v>
      </c>
      <c r="L10" s="40">
        <f t="shared" si="2"/>
        <v>9.131176470588235</v>
      </c>
      <c r="M10" s="40">
        <f t="shared" si="3"/>
        <v>7.97</v>
      </c>
      <c r="N10" s="40">
        <f t="shared" si="4"/>
        <v>17.324285714285715</v>
      </c>
      <c r="O10" s="31">
        <f t="shared" si="5"/>
        <v>11.092365546218486</v>
      </c>
      <c r="P10">
        <f t="shared" si="6"/>
        <v>0</v>
      </c>
    </row>
    <row r="11" spans="1:16" x14ac:dyDescent="0.25">
      <c r="A11" s="8">
        <v>109</v>
      </c>
      <c r="B11" s="9">
        <v>11.655933333333346</v>
      </c>
      <c r="C11" s="9">
        <v>17.261666666666677</v>
      </c>
      <c r="D11" s="9">
        <v>11.809220779220796</v>
      </c>
      <c r="E11" s="9">
        <v>23.547857142857143</v>
      </c>
      <c r="H11" s="5" t="str">
        <f t="shared" si="0"/>
        <v>Lincosur 9C</v>
      </c>
      <c r="I11" s="84"/>
      <c r="J11" s="10" t="s">
        <v>1365</v>
      </c>
      <c r="K11" s="40">
        <f t="shared" si="1"/>
        <v>17.261666666666677</v>
      </c>
      <c r="L11" s="40">
        <f t="shared" si="2"/>
        <v>11.655933333333346</v>
      </c>
      <c r="M11" s="40">
        <f t="shared" si="3"/>
        <v>11.809220779220796</v>
      </c>
      <c r="N11" s="40">
        <f t="shared" si="4"/>
        <v>23.547857142857143</v>
      </c>
      <c r="O11" s="31">
        <f t="shared" si="5"/>
        <v>16.068669480519489</v>
      </c>
      <c r="P11">
        <f t="shared" si="6"/>
        <v>0</v>
      </c>
    </row>
    <row r="12" spans="1:16" x14ac:dyDescent="0.25">
      <c r="A12" s="8">
        <v>111</v>
      </c>
      <c r="B12" s="9">
        <v>7.97</v>
      </c>
      <c r="C12" s="9">
        <v>14.518000000000001</v>
      </c>
      <c r="D12" s="9">
        <v>10.4375</v>
      </c>
      <c r="E12" s="9">
        <v>23.004285714285714</v>
      </c>
      <c r="H12" s="5" t="str">
        <f t="shared" si="0"/>
        <v>Lincosur 11</v>
      </c>
      <c r="I12" s="84"/>
      <c r="J12" s="10">
        <v>11</v>
      </c>
      <c r="K12" s="40">
        <f t="shared" si="1"/>
        <v>14.518000000000001</v>
      </c>
      <c r="L12" s="40">
        <f t="shared" si="2"/>
        <v>7.97</v>
      </c>
      <c r="M12" s="40">
        <f t="shared" si="3"/>
        <v>10.4375</v>
      </c>
      <c r="N12" s="40">
        <f t="shared" si="4"/>
        <v>23.004285714285714</v>
      </c>
      <c r="O12" s="31">
        <f t="shared" si="5"/>
        <v>13.982446428571428</v>
      </c>
      <c r="P12">
        <f t="shared" si="6"/>
        <v>0</v>
      </c>
    </row>
    <row r="13" spans="1:16" x14ac:dyDescent="0.25">
      <c r="A13" s="8">
        <v>112</v>
      </c>
      <c r="B13" s="9">
        <v>12.809999999999999</v>
      </c>
      <c r="C13" s="9">
        <v>18.23131578947369</v>
      </c>
      <c r="D13" s="9">
        <v>13.314285714285717</v>
      </c>
      <c r="E13" s="9">
        <v>18.416399999999999</v>
      </c>
      <c r="H13" s="5" t="str">
        <f t="shared" si="0"/>
        <v>Lincosur 12</v>
      </c>
      <c r="I13" s="84"/>
      <c r="J13" s="10">
        <v>12</v>
      </c>
      <c r="K13" s="40">
        <f t="shared" si="1"/>
        <v>18.23131578947369</v>
      </c>
      <c r="L13" s="40">
        <f t="shared" si="2"/>
        <v>12.809999999999999</v>
      </c>
      <c r="M13" s="40">
        <f t="shared" si="3"/>
        <v>13.314285714285717</v>
      </c>
      <c r="N13" s="40">
        <f t="shared" si="4"/>
        <v>18.416399999999999</v>
      </c>
      <c r="O13" s="31">
        <f t="shared" si="5"/>
        <v>15.69300037593985</v>
      </c>
      <c r="P13">
        <f t="shared" si="6"/>
        <v>0</v>
      </c>
    </row>
    <row r="14" spans="1:16" x14ac:dyDescent="0.25">
      <c r="A14" s="38">
        <v>201</v>
      </c>
      <c r="B14" s="39">
        <v>13.968905325443751</v>
      </c>
      <c r="C14" s="39">
        <v>19.601074561403472</v>
      </c>
      <c r="D14" s="39">
        <v>13.92479411764703</v>
      </c>
      <c r="E14" s="39">
        <v>22.053700564971713</v>
      </c>
      <c r="H14" s="5" t="str">
        <f>+CONCATENATE("Liserco ",J14)</f>
        <v>Liserco 1</v>
      </c>
      <c r="I14" s="87" t="s">
        <v>1366</v>
      </c>
      <c r="J14" s="37">
        <v>1</v>
      </c>
      <c r="K14" s="41">
        <f>+C14</f>
        <v>19.601074561403472</v>
      </c>
      <c r="L14" s="41">
        <f>+B14</f>
        <v>13.968905325443751</v>
      </c>
      <c r="M14" s="41">
        <f>+D14</f>
        <v>13.92479411764703</v>
      </c>
      <c r="N14" s="41">
        <f>+E14</f>
        <v>22.053700564971713</v>
      </c>
      <c r="O14" s="42">
        <f t="shared" si="5"/>
        <v>17.387118642366492</v>
      </c>
      <c r="P14">
        <f t="shared" si="6"/>
        <v>0</v>
      </c>
    </row>
    <row r="15" spans="1:16" x14ac:dyDescent="0.25">
      <c r="A15" s="38">
        <v>202</v>
      </c>
      <c r="B15" s="39">
        <v>11.525238095238107</v>
      </c>
      <c r="C15" s="39">
        <v>19.327999999999971</v>
      </c>
      <c r="D15" s="39">
        <v>13.858527131782951</v>
      </c>
      <c r="E15" s="39">
        <v>23.64060240963855</v>
      </c>
      <c r="H15" s="5" t="str">
        <f t="shared" ref="H15:H22" si="7">+CONCATENATE("Liserco ",J15)</f>
        <v>Liserco 2</v>
      </c>
      <c r="I15" s="87"/>
      <c r="J15" s="37">
        <v>2</v>
      </c>
      <c r="K15" s="41">
        <f t="shared" ref="K15:K16" si="8">+C15</f>
        <v>19.327999999999971</v>
      </c>
      <c r="L15" s="41">
        <f t="shared" ref="L15:L16" si="9">+B15</f>
        <v>11.525238095238107</v>
      </c>
      <c r="M15" s="41">
        <f t="shared" ref="M15:M16" si="10">+D15</f>
        <v>13.858527131782951</v>
      </c>
      <c r="N15" s="41">
        <f t="shared" ref="N15:N16" si="11">+E15</f>
        <v>23.64060240963855</v>
      </c>
      <c r="O15" s="42">
        <f t="shared" si="5"/>
        <v>17.088091909164895</v>
      </c>
      <c r="P15">
        <f t="shared" si="6"/>
        <v>0</v>
      </c>
    </row>
    <row r="16" spans="1:16" x14ac:dyDescent="0.25">
      <c r="A16" s="38">
        <v>203</v>
      </c>
      <c r="B16" s="39">
        <v>10.366666666666672</v>
      </c>
      <c r="C16" s="39">
        <v>16.859468085106393</v>
      </c>
      <c r="D16" s="39">
        <v>11.723086419753098</v>
      </c>
      <c r="E16" s="39">
        <v>19.254166666666674</v>
      </c>
      <c r="H16" s="5" t="str">
        <f t="shared" si="7"/>
        <v>Liserco 3 - Villa Las Canteras</v>
      </c>
      <c r="I16" s="87"/>
      <c r="J16" s="37" t="s">
        <v>1367</v>
      </c>
      <c r="K16" s="41">
        <f t="shared" si="8"/>
        <v>16.859468085106393</v>
      </c>
      <c r="L16" s="41">
        <f t="shared" si="9"/>
        <v>10.366666666666672</v>
      </c>
      <c r="M16" s="41">
        <f t="shared" si="10"/>
        <v>11.723086419753098</v>
      </c>
      <c r="N16" s="41">
        <f t="shared" si="11"/>
        <v>19.254166666666674</v>
      </c>
      <c r="O16" s="42">
        <f t="shared" si="5"/>
        <v>14.55084695954821</v>
      </c>
      <c r="P16">
        <f t="shared" si="6"/>
        <v>0</v>
      </c>
    </row>
    <row r="17" spans="1:16" x14ac:dyDescent="0.25">
      <c r="A17" s="38">
        <v>205</v>
      </c>
      <c r="B17" s="39">
        <v>9.2037500000000048</v>
      </c>
      <c r="C17" s="39">
        <v>12.375744680851072</v>
      </c>
      <c r="D17" s="39">
        <v>17.085784313725508</v>
      </c>
      <c r="E17" s="39">
        <v>33.552448979591823</v>
      </c>
      <c r="H17" s="5" t="str">
        <f t="shared" si="7"/>
        <v>Liserco 4A</v>
      </c>
      <c r="I17" s="87"/>
      <c r="J17" s="37" t="s">
        <v>1368</v>
      </c>
      <c r="K17" s="41">
        <f>+C26</f>
        <v>23.904782608695658</v>
      </c>
      <c r="L17" s="41">
        <f>+B26</f>
        <v>11.917999999999999</v>
      </c>
      <c r="M17" s="41">
        <f>+D26</f>
        <v>14.755625</v>
      </c>
      <c r="N17" s="41">
        <f>+E26</f>
        <v>24.733235294117637</v>
      </c>
      <c r="O17" s="42">
        <f t="shared" si="5"/>
        <v>18.827910725703326</v>
      </c>
      <c r="P17">
        <f t="shared" si="6"/>
        <v>0</v>
      </c>
    </row>
    <row r="18" spans="1:16" x14ac:dyDescent="0.25">
      <c r="A18" s="38">
        <v>206</v>
      </c>
      <c r="B18" s="39">
        <v>9.4143902439024512</v>
      </c>
      <c r="C18" s="39">
        <v>19.484259259259261</v>
      </c>
      <c r="D18" s="39">
        <v>9.9227500000000042</v>
      </c>
      <c r="E18" s="39">
        <v>11.730000000000009</v>
      </c>
      <c r="H18" s="5" t="str">
        <f t="shared" si="7"/>
        <v>Liserco 4B</v>
      </c>
      <c r="I18" s="87"/>
      <c r="J18" s="37" t="s">
        <v>1369</v>
      </c>
      <c r="K18" s="41">
        <f>+C27</f>
        <v>20.038880597014924</v>
      </c>
      <c r="L18" s="41">
        <f>+B27</f>
        <v>10.013555555555554</v>
      </c>
      <c r="M18" s="41">
        <f>+D27</f>
        <v>11.513076923076925</v>
      </c>
      <c r="N18" s="41">
        <f>+E27</f>
        <v>16.274864864864863</v>
      </c>
      <c r="O18" s="42">
        <f t="shared" si="5"/>
        <v>14.460094485128067</v>
      </c>
      <c r="P18">
        <f t="shared" si="6"/>
        <v>1</v>
      </c>
    </row>
    <row r="19" spans="1:16" x14ac:dyDescent="0.25">
      <c r="A19" s="38">
        <v>207</v>
      </c>
      <c r="B19" s="39">
        <v>10.4375</v>
      </c>
      <c r="C19" s="39"/>
      <c r="D19" s="39">
        <v>10.627307692307692</v>
      </c>
      <c r="E19" s="39">
        <v>11.26</v>
      </c>
      <c r="H19" s="5" t="str">
        <f t="shared" si="7"/>
        <v>Liserco 5</v>
      </c>
      <c r="I19" s="87"/>
      <c r="J19" s="37">
        <v>5</v>
      </c>
      <c r="K19" s="41">
        <f>+C17</f>
        <v>12.375744680851072</v>
      </c>
      <c r="L19" s="41">
        <f>+B17</f>
        <v>9.2037500000000048</v>
      </c>
      <c r="M19" s="41">
        <f>+D17</f>
        <v>17.085784313725508</v>
      </c>
      <c r="N19" s="41">
        <f>+E17</f>
        <v>33.552448979591823</v>
      </c>
      <c r="O19" s="42">
        <f t="shared" si="5"/>
        <v>18.054431993542103</v>
      </c>
      <c r="P19">
        <f t="shared" si="6"/>
        <v>0</v>
      </c>
    </row>
    <row r="20" spans="1:16" x14ac:dyDescent="0.25">
      <c r="A20" s="38">
        <v>208</v>
      </c>
      <c r="B20" s="39">
        <v>9.379999999999999</v>
      </c>
      <c r="C20" s="39">
        <v>9.9439999999999991</v>
      </c>
      <c r="D20" s="39">
        <v>13.218</v>
      </c>
      <c r="E20" s="39">
        <v>10.4375</v>
      </c>
      <c r="H20" s="5" t="str">
        <f t="shared" si="7"/>
        <v>Liserco 6</v>
      </c>
      <c r="I20" s="87"/>
      <c r="J20" s="37">
        <v>6</v>
      </c>
      <c r="K20" s="41">
        <f t="shared" ref="K20:K22" si="12">+C18</f>
        <v>19.484259259259261</v>
      </c>
      <c r="L20" s="41">
        <f t="shared" ref="L20:L22" si="13">+B18</f>
        <v>9.4143902439024512</v>
      </c>
      <c r="M20" s="41">
        <f t="shared" ref="M20:N20" si="14">+D18</f>
        <v>9.9227500000000042</v>
      </c>
      <c r="N20" s="41">
        <f t="shared" si="14"/>
        <v>11.730000000000009</v>
      </c>
      <c r="O20" s="42">
        <f t="shared" si="5"/>
        <v>12.637849875790431</v>
      </c>
      <c r="P20">
        <f t="shared" si="6"/>
        <v>1</v>
      </c>
    </row>
    <row r="21" spans="1:16" x14ac:dyDescent="0.25">
      <c r="A21" s="8">
        <v>301</v>
      </c>
      <c r="B21" s="9">
        <v>12.467463768115953</v>
      </c>
      <c r="C21" s="9">
        <v>20.090112359550556</v>
      </c>
      <c r="D21" s="9">
        <v>12.396829268292699</v>
      </c>
      <c r="E21" s="9">
        <v>19.798783783783787</v>
      </c>
      <c r="H21" s="5" t="str">
        <f t="shared" si="7"/>
        <v>Liserco 7</v>
      </c>
      <c r="I21" s="87"/>
      <c r="J21" s="37">
        <v>7</v>
      </c>
      <c r="K21" s="44" t="s">
        <v>1370</v>
      </c>
      <c r="L21" s="41">
        <f t="shared" si="13"/>
        <v>10.4375</v>
      </c>
      <c r="M21" s="41">
        <f t="shared" ref="M21:N21" si="15">+D19</f>
        <v>10.627307692307692</v>
      </c>
      <c r="N21" s="41">
        <f t="shared" si="15"/>
        <v>11.26</v>
      </c>
      <c r="O21" s="42">
        <f t="shared" si="5"/>
        <v>10.774935897435897</v>
      </c>
      <c r="P21">
        <f t="shared" si="6"/>
        <v>1</v>
      </c>
    </row>
    <row r="22" spans="1:16" x14ac:dyDescent="0.25">
      <c r="A22" s="8">
        <v>305</v>
      </c>
      <c r="B22" s="9">
        <v>9.261212121212127</v>
      </c>
      <c r="C22" s="9">
        <v>13.826666666666668</v>
      </c>
      <c r="D22" s="9">
        <v>10.80409090909091</v>
      </c>
      <c r="E22" s="9">
        <v>30.807708333333338</v>
      </c>
      <c r="H22" s="5" t="str">
        <f t="shared" si="7"/>
        <v>Liserco 8</v>
      </c>
      <c r="I22" s="87"/>
      <c r="J22" s="37">
        <v>8</v>
      </c>
      <c r="K22" s="41">
        <f t="shared" si="12"/>
        <v>9.9439999999999991</v>
      </c>
      <c r="L22" s="41">
        <f t="shared" si="13"/>
        <v>9.379999999999999</v>
      </c>
      <c r="M22" s="41">
        <f t="shared" ref="M22:N22" si="16">+D20</f>
        <v>13.218</v>
      </c>
      <c r="N22" s="41">
        <f t="shared" si="16"/>
        <v>10.4375</v>
      </c>
      <c r="O22" s="42">
        <f t="shared" si="5"/>
        <v>10.744875</v>
      </c>
      <c r="P22">
        <f t="shared" si="6"/>
        <v>0</v>
      </c>
    </row>
    <row r="23" spans="1:16" x14ac:dyDescent="0.25">
      <c r="A23" s="8">
        <v>306</v>
      </c>
      <c r="B23" s="9">
        <v>9.7645454545454555</v>
      </c>
      <c r="C23" s="9">
        <v>19.125555555555554</v>
      </c>
      <c r="D23" s="9">
        <v>9.9439999999999991</v>
      </c>
      <c r="E23" s="9">
        <v>12.483750000000001</v>
      </c>
      <c r="H23" s="5" t="str">
        <f>+CONCATENATE("Lisanco ",J23)</f>
        <v>Lisanco 1</v>
      </c>
      <c r="I23" s="84" t="s">
        <v>1371</v>
      </c>
      <c r="J23" s="10">
        <v>1</v>
      </c>
      <c r="K23" s="43">
        <f>+C21</f>
        <v>20.090112359550556</v>
      </c>
      <c r="L23" s="43">
        <f>+B21</f>
        <v>12.467463768115953</v>
      </c>
      <c r="M23" s="43">
        <f>+D21</f>
        <v>12.396829268292699</v>
      </c>
      <c r="N23" s="43">
        <f>+E21</f>
        <v>19.798783783783787</v>
      </c>
      <c r="O23" s="31">
        <f t="shared" si="5"/>
        <v>16.188297294935747</v>
      </c>
      <c r="P23">
        <f t="shared" si="6"/>
        <v>1</v>
      </c>
    </row>
    <row r="24" spans="1:16" x14ac:dyDescent="0.25">
      <c r="A24" s="8">
        <v>307</v>
      </c>
      <c r="B24" s="9">
        <v>8.7925000000000093</v>
      </c>
      <c r="C24" s="9">
        <v>14.992321428571433</v>
      </c>
      <c r="D24" s="9">
        <v>11.171081081081095</v>
      </c>
      <c r="E24" s="9">
        <v>11.814857142857148</v>
      </c>
      <c r="H24" s="5" t="str">
        <f t="shared" ref="H24:H27" si="17">+CONCATENATE("Lisanco ",J24)</f>
        <v>Lisanco 5</v>
      </c>
      <c r="I24" s="84"/>
      <c r="J24" s="10">
        <v>5</v>
      </c>
      <c r="K24" s="43">
        <f t="shared" ref="K24:K27" si="18">+C22</f>
        <v>13.826666666666668</v>
      </c>
      <c r="L24" s="43">
        <f t="shared" ref="L24:L27" si="19">+B22</f>
        <v>9.261212121212127</v>
      </c>
      <c r="M24" s="43">
        <f t="shared" ref="M24:N24" si="20">+D22</f>
        <v>10.80409090909091</v>
      </c>
      <c r="N24" s="43">
        <f t="shared" si="20"/>
        <v>30.807708333333338</v>
      </c>
      <c r="O24" s="31">
        <f t="shared" si="5"/>
        <v>16.174919507575758</v>
      </c>
      <c r="P24">
        <f t="shared" si="6"/>
        <v>0</v>
      </c>
    </row>
    <row r="25" spans="1:16" x14ac:dyDescent="0.25">
      <c r="A25" s="8">
        <v>308</v>
      </c>
      <c r="B25" s="9">
        <v>9.4333333333333496</v>
      </c>
      <c r="C25" s="9">
        <v>16.103541666666676</v>
      </c>
      <c r="D25" s="9">
        <v>11.505353535353546</v>
      </c>
      <c r="E25" s="9">
        <v>13.780675675675688</v>
      </c>
      <c r="H25" s="5" t="str">
        <f t="shared" si="17"/>
        <v>Lisanco 6</v>
      </c>
      <c r="I25" s="84"/>
      <c r="J25" s="10">
        <v>6</v>
      </c>
      <c r="K25" s="43">
        <f t="shared" si="18"/>
        <v>19.125555555555554</v>
      </c>
      <c r="L25" s="43">
        <f t="shared" si="19"/>
        <v>9.7645454545454555</v>
      </c>
      <c r="M25" s="43">
        <f t="shared" ref="M25:N25" si="21">+D23</f>
        <v>9.9439999999999991</v>
      </c>
      <c r="N25" s="43">
        <f t="shared" si="21"/>
        <v>12.483750000000001</v>
      </c>
      <c r="O25" s="31">
        <f t="shared" si="5"/>
        <v>12.829462752525252</v>
      </c>
      <c r="P25">
        <f t="shared" si="6"/>
        <v>1</v>
      </c>
    </row>
    <row r="26" spans="1:16" x14ac:dyDescent="0.25">
      <c r="A26" s="38" t="s">
        <v>371</v>
      </c>
      <c r="B26" s="39">
        <v>11.917999999999999</v>
      </c>
      <c r="C26" s="39">
        <v>23.904782608695658</v>
      </c>
      <c r="D26" s="39">
        <v>14.755625</v>
      </c>
      <c r="E26" s="39">
        <v>24.733235294117637</v>
      </c>
      <c r="H26" s="5" t="str">
        <f t="shared" si="17"/>
        <v>Lisanco Hospital - Sindempart</v>
      </c>
      <c r="I26" s="84"/>
      <c r="J26" s="10" t="s">
        <v>1372</v>
      </c>
      <c r="K26" s="43">
        <f t="shared" si="18"/>
        <v>14.992321428571433</v>
      </c>
      <c r="L26" s="43">
        <f t="shared" si="19"/>
        <v>8.7925000000000093</v>
      </c>
      <c r="M26" s="43">
        <f t="shared" ref="M26:N26" si="22">+D24</f>
        <v>11.171081081081095</v>
      </c>
      <c r="N26" s="43">
        <f t="shared" si="22"/>
        <v>11.814857142857148</v>
      </c>
      <c r="O26" s="31">
        <f t="shared" si="5"/>
        <v>11.69268991312742</v>
      </c>
      <c r="P26">
        <f t="shared" si="6"/>
        <v>1</v>
      </c>
    </row>
    <row r="27" spans="1:16" x14ac:dyDescent="0.25">
      <c r="A27" s="38" t="s">
        <v>370</v>
      </c>
      <c r="B27" s="39">
        <v>10.013555555555554</v>
      </c>
      <c r="C27" s="39">
        <v>20.038880597014924</v>
      </c>
      <c r="D27" s="39">
        <v>11.513076923076925</v>
      </c>
      <c r="E27" s="39">
        <v>16.274864864864863</v>
      </c>
      <c r="H27" s="5" t="str">
        <f t="shared" si="17"/>
        <v>Lisanco San Juan - Sindempart</v>
      </c>
      <c r="I27" s="84"/>
      <c r="J27" s="10" t="s">
        <v>1373</v>
      </c>
      <c r="K27" s="43">
        <f t="shared" si="18"/>
        <v>16.103541666666676</v>
      </c>
      <c r="L27" s="43">
        <f t="shared" si="19"/>
        <v>9.4333333333333496</v>
      </c>
      <c r="M27" s="43">
        <f t="shared" ref="M27:N27" si="23">+D25</f>
        <v>11.505353535353546</v>
      </c>
      <c r="N27" s="43">
        <f t="shared" si="23"/>
        <v>13.780675675675688</v>
      </c>
      <c r="O27" s="31">
        <f t="shared" si="5"/>
        <v>12.705726052757315</v>
      </c>
      <c r="P27">
        <f t="shared" si="6"/>
        <v>1</v>
      </c>
    </row>
    <row r="28" spans="1:16" x14ac:dyDescent="0.25">
      <c r="H28" s="5"/>
      <c r="I28" s="85" t="s">
        <v>1322</v>
      </c>
      <c r="J28" s="86"/>
      <c r="K28" s="31">
        <f>+AVERAGE(K3:K27)</f>
        <v>16.958974901224476</v>
      </c>
      <c r="L28" s="31">
        <f t="shared" ref="L28:O28" si="24">+AVERAGE(L3:L27)</f>
        <v>10.319679644302731</v>
      </c>
      <c r="M28" s="31">
        <f t="shared" si="24"/>
        <v>12.060202255052454</v>
      </c>
      <c r="N28" s="31">
        <f t="shared" si="24"/>
        <v>19.777132016493944</v>
      </c>
      <c r="O28" s="31">
        <f t="shared" si="24"/>
        <v>14.717156814230515</v>
      </c>
    </row>
    <row r="74" spans="1:20" x14ac:dyDescent="0.25">
      <c r="I74" s="83" t="s">
        <v>1362</v>
      </c>
      <c r="J74" s="83" t="s">
        <v>1360</v>
      </c>
      <c r="K74" s="83" t="s">
        <v>1270</v>
      </c>
      <c r="L74" s="83"/>
      <c r="M74" s="83" t="s">
        <v>1271</v>
      </c>
      <c r="N74" s="83"/>
      <c r="O74" s="83" t="s">
        <v>1272</v>
      </c>
      <c r="P74" s="83"/>
      <c r="Q74" s="83" t="s">
        <v>1273</v>
      </c>
      <c r="R74" s="83"/>
      <c r="S74" s="83" t="s">
        <v>1322</v>
      </c>
      <c r="T74" s="83"/>
    </row>
    <row r="75" spans="1:20" x14ac:dyDescent="0.25">
      <c r="A75" s="21" t="s">
        <v>1274</v>
      </c>
      <c r="B75" s="21" t="s">
        <v>1271</v>
      </c>
      <c r="C75" s="21" t="s">
        <v>1270</v>
      </c>
      <c r="D75" s="21" t="s">
        <v>1272</v>
      </c>
      <c r="E75" s="21" t="s">
        <v>1273</v>
      </c>
      <c r="I75" s="83"/>
      <c r="J75" s="83"/>
      <c r="K75" s="29" t="s">
        <v>1377</v>
      </c>
      <c r="L75" s="29" t="s">
        <v>1378</v>
      </c>
      <c r="M75" s="29" t="s">
        <v>1377</v>
      </c>
      <c r="N75" s="29" t="s">
        <v>1378</v>
      </c>
      <c r="O75" s="29" t="s">
        <v>1377</v>
      </c>
      <c r="P75" s="29" t="s">
        <v>1378</v>
      </c>
      <c r="Q75" s="29" t="s">
        <v>1377</v>
      </c>
      <c r="R75" s="29" t="s">
        <v>1378</v>
      </c>
      <c r="S75" s="29" t="s">
        <v>1377</v>
      </c>
      <c r="T75" s="29" t="s">
        <v>1378</v>
      </c>
    </row>
    <row r="76" spans="1:20" x14ac:dyDescent="0.25">
      <c r="A76" s="8">
        <v>101</v>
      </c>
      <c r="B76" s="45">
        <v>0.24934594770409951</v>
      </c>
      <c r="C76" s="45">
        <v>0.48791403086935736</v>
      </c>
      <c r="D76" s="45">
        <v>0.29339018285180923</v>
      </c>
      <c r="E76" s="45">
        <v>0.46422010417342052</v>
      </c>
      <c r="I76" s="84" t="s">
        <v>1363</v>
      </c>
      <c r="J76" s="10">
        <v>1</v>
      </c>
      <c r="K76" s="46">
        <f>+C76</f>
        <v>0.48791403086935736</v>
      </c>
      <c r="L76" s="46">
        <f>+C104</f>
        <v>0.32258667859714146</v>
      </c>
      <c r="M76" s="46">
        <f t="shared" ref="M76:M89" si="25">+B76</f>
        <v>0.24934594770409951</v>
      </c>
      <c r="N76" s="46">
        <f>+B104</f>
        <v>0.11118881704398853</v>
      </c>
      <c r="O76" s="46">
        <f t="shared" ref="O76:O89" si="26">+D76</f>
        <v>0.29339018285180923</v>
      </c>
      <c r="P76" s="46">
        <f>+D104</f>
        <v>0.2009642584128048</v>
      </c>
      <c r="Q76" s="46">
        <f t="shared" ref="Q76:Q89" si="27">+E76</f>
        <v>0.46422010417342052</v>
      </c>
      <c r="R76" s="46">
        <f>+E104</f>
        <v>0.29002075198855376</v>
      </c>
      <c r="S76" s="47">
        <f>+AVERAGE(K76,M76,O76,Q76)</f>
        <v>0.37371756639967169</v>
      </c>
      <c r="T76" s="47">
        <f>+AVERAGE(L76,N76,P76,R76)</f>
        <v>0.23119012651062215</v>
      </c>
    </row>
    <row r="77" spans="1:20" x14ac:dyDescent="0.25">
      <c r="A77" s="8">
        <v>102</v>
      </c>
      <c r="B77" s="45">
        <v>0.25500753505136181</v>
      </c>
      <c r="C77" s="45">
        <v>0.41820987654320968</v>
      </c>
      <c r="D77" s="45">
        <v>0.30158218785796087</v>
      </c>
      <c r="E77" s="45">
        <v>0.54285742258250858</v>
      </c>
      <c r="I77" s="84"/>
      <c r="J77" s="10">
        <v>2</v>
      </c>
      <c r="K77" s="46">
        <f t="shared" ref="K77:K86" si="28">+C77</f>
        <v>0.41820987654320968</v>
      </c>
      <c r="L77" s="46">
        <f t="shared" ref="L77:L100" si="29">+C105</f>
        <v>0.29708594578563263</v>
      </c>
      <c r="M77" s="46">
        <f t="shared" si="25"/>
        <v>0.25500753505136181</v>
      </c>
      <c r="N77" s="46">
        <f t="shared" ref="N77:N100" si="30">+B105</f>
        <v>0.11560910468105452</v>
      </c>
      <c r="O77" s="46">
        <f t="shared" si="26"/>
        <v>0.30158218785796087</v>
      </c>
      <c r="P77" s="46">
        <f t="shared" ref="P77:P100" si="31">+D105</f>
        <v>0.15338411385390252</v>
      </c>
      <c r="Q77" s="46">
        <f t="shared" si="27"/>
        <v>0.54285742258250858</v>
      </c>
      <c r="R77" s="46">
        <f t="shared" ref="R77:R100" si="32">+E105</f>
        <v>0.29790331403459425</v>
      </c>
      <c r="S77" s="47">
        <f t="shared" ref="S77:S87" si="33">+AVERAGE(K77,M77,O77,Q77)</f>
        <v>0.37941425550876023</v>
      </c>
      <c r="T77" s="47">
        <f t="shared" ref="T77:T87" si="34">+AVERAGE(L77,N77,P77,R77)</f>
        <v>0.21599561958879598</v>
      </c>
    </row>
    <row r="78" spans="1:20" x14ac:dyDescent="0.25">
      <c r="A78" s="8">
        <v>103</v>
      </c>
      <c r="B78" s="45">
        <v>0.20966671138492435</v>
      </c>
      <c r="C78" s="45">
        <v>0.31484749354165142</v>
      </c>
      <c r="D78" s="45">
        <v>0.32940053455517365</v>
      </c>
      <c r="E78" s="45">
        <v>0.55271600549477062</v>
      </c>
      <c r="I78" s="84"/>
      <c r="J78" s="10">
        <v>3</v>
      </c>
      <c r="K78" s="46">
        <f t="shared" si="28"/>
        <v>0.31484749354165142</v>
      </c>
      <c r="L78" s="46">
        <f t="shared" si="29"/>
        <v>0.18293634314921067</v>
      </c>
      <c r="M78" s="46">
        <f t="shared" si="25"/>
        <v>0.20966671138492435</v>
      </c>
      <c r="N78" s="46">
        <f t="shared" si="30"/>
        <v>4.1303754733457786E-2</v>
      </c>
      <c r="O78" s="46">
        <f t="shared" si="26"/>
        <v>0.32940053455517365</v>
      </c>
      <c r="P78" s="46">
        <f t="shared" si="31"/>
        <v>0.17170175334864635</v>
      </c>
      <c r="Q78" s="46">
        <f t="shared" si="27"/>
        <v>0.55271600549477062</v>
      </c>
      <c r="R78" s="46">
        <f t="shared" si="32"/>
        <v>0.33417759022114929</v>
      </c>
      <c r="S78" s="47">
        <f t="shared" si="33"/>
        <v>0.35165768624413002</v>
      </c>
      <c r="T78" s="47">
        <f t="shared" si="34"/>
        <v>0.18252986036311603</v>
      </c>
    </row>
    <row r="79" spans="1:20" x14ac:dyDescent="0.25">
      <c r="A79" s="8">
        <v>104</v>
      </c>
      <c r="B79" s="45">
        <v>0.27299016430319861</v>
      </c>
      <c r="C79" s="45">
        <v>0.53269500004895187</v>
      </c>
      <c r="D79" s="45">
        <v>0.23982361176620315</v>
      </c>
      <c r="E79" s="45">
        <v>0.44081710576555933</v>
      </c>
      <c r="I79" s="84"/>
      <c r="J79" s="10">
        <v>4</v>
      </c>
      <c r="K79" s="46">
        <f t="shared" si="28"/>
        <v>0.53269500004895187</v>
      </c>
      <c r="L79" s="46">
        <f t="shared" si="29"/>
        <v>0.35007084891178958</v>
      </c>
      <c r="M79" s="46">
        <f t="shared" si="25"/>
        <v>0.27299016430319861</v>
      </c>
      <c r="N79" s="46">
        <f t="shared" si="30"/>
        <v>0.11402576435205583</v>
      </c>
      <c r="O79" s="46">
        <f t="shared" si="26"/>
        <v>0.23982361176620315</v>
      </c>
      <c r="P79" s="46">
        <f t="shared" si="31"/>
        <v>9.0318760287686081E-2</v>
      </c>
      <c r="Q79" s="46">
        <f t="shared" si="27"/>
        <v>0.44081710576555933</v>
      </c>
      <c r="R79" s="46">
        <f t="shared" si="32"/>
        <v>0.30369376112053525</v>
      </c>
      <c r="S79" s="47">
        <f t="shared" si="33"/>
        <v>0.37158147047097823</v>
      </c>
      <c r="T79" s="47">
        <f t="shared" si="34"/>
        <v>0.21452728366801668</v>
      </c>
    </row>
    <row r="80" spans="1:20" x14ac:dyDescent="0.25">
      <c r="A80" s="8">
        <v>105</v>
      </c>
      <c r="B80" s="45">
        <v>0.22040485302692597</v>
      </c>
      <c r="C80" s="45">
        <v>0.41981672394043518</v>
      </c>
      <c r="D80" s="45">
        <v>0.29574759945130302</v>
      </c>
      <c r="E80" s="45">
        <v>0.51538849527903874</v>
      </c>
      <c r="I80" s="84"/>
      <c r="J80" s="10" t="s">
        <v>1364</v>
      </c>
      <c r="K80" s="46">
        <f t="shared" si="28"/>
        <v>0.41981672394043518</v>
      </c>
      <c r="L80" s="46">
        <f t="shared" si="29"/>
        <v>0.26595103185878061</v>
      </c>
      <c r="M80" s="46">
        <f t="shared" si="25"/>
        <v>0.22040485302692597</v>
      </c>
      <c r="N80" s="46">
        <f t="shared" si="30"/>
        <v>6.476228227281719E-2</v>
      </c>
      <c r="O80" s="46">
        <f t="shared" si="26"/>
        <v>0.29574759945130302</v>
      </c>
      <c r="P80" s="46">
        <f t="shared" si="31"/>
        <v>0.15426864290339576</v>
      </c>
      <c r="Q80" s="46">
        <f t="shared" si="27"/>
        <v>0.51538849527903874</v>
      </c>
      <c r="R80" s="46">
        <f t="shared" si="32"/>
        <v>0.27620394592427006</v>
      </c>
      <c r="S80" s="47">
        <f t="shared" si="33"/>
        <v>0.36283941792442576</v>
      </c>
      <c r="T80" s="47">
        <f t="shared" si="34"/>
        <v>0.1902964757398159</v>
      </c>
    </row>
    <row r="81" spans="1:20" x14ac:dyDescent="0.25">
      <c r="A81" s="8">
        <v>106</v>
      </c>
      <c r="B81" s="45">
        <v>0.34679696879009664</v>
      </c>
      <c r="C81" s="45">
        <v>0.63340265089718462</v>
      </c>
      <c r="D81" s="45">
        <v>0.33954324861242563</v>
      </c>
      <c r="E81" s="45">
        <v>0.58866366740264919</v>
      </c>
      <c r="I81" s="84"/>
      <c r="J81" s="10">
        <v>6</v>
      </c>
      <c r="K81" s="46">
        <f t="shared" si="28"/>
        <v>0.63340265089718462</v>
      </c>
      <c r="L81" s="46">
        <f t="shared" si="29"/>
        <v>0.35497755340026266</v>
      </c>
      <c r="M81" s="46">
        <f t="shared" si="25"/>
        <v>0.34679696879009664</v>
      </c>
      <c r="N81" s="46">
        <f t="shared" si="30"/>
        <v>0.17680924912802698</v>
      </c>
      <c r="O81" s="46">
        <f t="shared" si="26"/>
        <v>0.33954324861242563</v>
      </c>
      <c r="P81" s="46">
        <f t="shared" si="31"/>
        <v>0.17791392604555753</v>
      </c>
      <c r="Q81" s="46">
        <f t="shared" si="27"/>
        <v>0.58866366740264919</v>
      </c>
      <c r="R81" s="46">
        <f t="shared" si="32"/>
        <v>0.30215855760962557</v>
      </c>
      <c r="S81" s="47">
        <f t="shared" si="33"/>
        <v>0.47710163392558902</v>
      </c>
      <c r="T81" s="47">
        <f t="shared" si="34"/>
        <v>0.25296482154586819</v>
      </c>
    </row>
    <row r="82" spans="1:20" x14ac:dyDescent="0.25">
      <c r="A82" s="8">
        <v>107</v>
      </c>
      <c r="B82" s="45">
        <v>0.23980132972114626</v>
      </c>
      <c r="C82" s="45">
        <v>0.28299605447371778</v>
      </c>
      <c r="D82" s="45">
        <v>0.37752023298819326</v>
      </c>
      <c r="E82" s="45">
        <v>0.72665139366170295</v>
      </c>
      <c r="I82" s="84"/>
      <c r="J82" s="10">
        <v>7</v>
      </c>
      <c r="K82" s="46">
        <f t="shared" si="28"/>
        <v>0.28299605447371778</v>
      </c>
      <c r="L82" s="46">
        <f t="shared" si="29"/>
        <v>0.21115885525050965</v>
      </c>
      <c r="M82" s="46">
        <f t="shared" si="25"/>
        <v>0.23980132972114626</v>
      </c>
      <c r="N82" s="46">
        <f t="shared" si="30"/>
        <v>0.13681990625437027</v>
      </c>
      <c r="O82" s="46">
        <f t="shared" si="26"/>
        <v>0.37752023298819326</v>
      </c>
      <c r="P82" s="46">
        <f t="shared" si="31"/>
        <v>0.15955560259948812</v>
      </c>
      <c r="Q82" s="46">
        <f t="shared" si="27"/>
        <v>0.72665139366170295</v>
      </c>
      <c r="R82" s="46">
        <f t="shared" si="32"/>
        <v>0.31694967616870534</v>
      </c>
      <c r="S82" s="47">
        <f t="shared" si="33"/>
        <v>0.40674225271119008</v>
      </c>
      <c r="T82" s="47">
        <f t="shared" si="34"/>
        <v>0.20612101006826833</v>
      </c>
    </row>
    <row r="83" spans="1:20" x14ac:dyDescent="0.25">
      <c r="A83" s="8">
        <v>108</v>
      </c>
      <c r="B83" s="45">
        <v>0.23243417259992971</v>
      </c>
      <c r="C83" s="45">
        <v>0.25312460226549577</v>
      </c>
      <c r="D83" s="45">
        <v>0.20287641593483524</v>
      </c>
      <c r="E83" s="45">
        <v>0.44098983617883969</v>
      </c>
      <c r="I83" s="84"/>
      <c r="J83" s="10">
        <v>8</v>
      </c>
      <c r="K83" s="46">
        <f t="shared" si="28"/>
        <v>0.25312460226549577</v>
      </c>
      <c r="L83" s="46">
        <f t="shared" si="29"/>
        <v>0.10402362841861811</v>
      </c>
      <c r="M83" s="46">
        <f t="shared" si="25"/>
        <v>0.23243417259992971</v>
      </c>
      <c r="N83" s="46">
        <f t="shared" si="30"/>
        <v>8.3438515848422143E-2</v>
      </c>
      <c r="O83" s="46">
        <f t="shared" si="26"/>
        <v>0.20287641593483524</v>
      </c>
      <c r="P83" s="46">
        <f t="shared" si="31"/>
        <v>0</v>
      </c>
      <c r="Q83" s="46">
        <f t="shared" si="27"/>
        <v>0.44098983617883969</v>
      </c>
      <c r="R83" s="46">
        <f t="shared" si="32"/>
        <v>0.26050249938969788</v>
      </c>
      <c r="S83" s="47">
        <f t="shared" si="33"/>
        <v>0.2823562567447751</v>
      </c>
      <c r="T83" s="47">
        <f t="shared" si="34"/>
        <v>0.11199116091418454</v>
      </c>
    </row>
    <row r="84" spans="1:20" x14ac:dyDescent="0.25">
      <c r="A84" s="8">
        <v>109</v>
      </c>
      <c r="B84" s="45">
        <v>0.29670187942811066</v>
      </c>
      <c r="C84" s="45">
        <v>0.43939586780365691</v>
      </c>
      <c r="D84" s="45">
        <v>0.30060381263130387</v>
      </c>
      <c r="E84" s="45">
        <v>0.59941089837997052</v>
      </c>
      <c r="I84" s="84"/>
      <c r="J84" s="10" t="s">
        <v>1365</v>
      </c>
      <c r="K84" s="46">
        <f t="shared" si="28"/>
        <v>0.43939586780365691</v>
      </c>
      <c r="L84" s="46">
        <f t="shared" si="29"/>
        <v>0.31159280483632062</v>
      </c>
      <c r="M84" s="46">
        <f t="shared" si="25"/>
        <v>0.29670187942811066</v>
      </c>
      <c r="N84" s="46">
        <f t="shared" si="30"/>
        <v>0.17610412933214958</v>
      </c>
      <c r="O84" s="46">
        <f t="shared" si="26"/>
        <v>0.30060381263130387</v>
      </c>
      <c r="P84" s="46">
        <f t="shared" si="31"/>
        <v>0.15101078302809978</v>
      </c>
      <c r="Q84" s="46">
        <f t="shared" si="27"/>
        <v>0.59941089837997052</v>
      </c>
      <c r="R84" s="46">
        <f t="shared" si="32"/>
        <v>0.35495053443234209</v>
      </c>
      <c r="S84" s="47">
        <f t="shared" si="33"/>
        <v>0.40902811456076049</v>
      </c>
      <c r="T84" s="47">
        <f t="shared" si="34"/>
        <v>0.24841456290722802</v>
      </c>
    </row>
    <row r="85" spans="1:20" x14ac:dyDescent="0.25">
      <c r="A85" s="8">
        <v>111</v>
      </c>
      <c r="B85" s="45">
        <v>0.20287641593483521</v>
      </c>
      <c r="C85" s="45">
        <v>0.36955581010563832</v>
      </c>
      <c r="D85" s="45">
        <v>0.2656866488481609</v>
      </c>
      <c r="E85" s="45">
        <v>0.5855742831687849</v>
      </c>
      <c r="I85" s="84"/>
      <c r="J85" s="10">
        <v>11</v>
      </c>
      <c r="K85" s="46">
        <f t="shared" si="28"/>
        <v>0.36955581010563832</v>
      </c>
      <c r="L85" s="46">
        <f t="shared" si="29"/>
        <v>0.2564749293352821</v>
      </c>
      <c r="M85" s="46">
        <f t="shared" si="25"/>
        <v>0.20287641593483521</v>
      </c>
      <c r="N85" s="46">
        <f t="shared" si="30"/>
        <v>0</v>
      </c>
      <c r="O85" s="46">
        <f t="shared" si="26"/>
        <v>0.2656866488481609</v>
      </c>
      <c r="P85" s="46">
        <f t="shared" si="31"/>
        <v>0.12562046582665135</v>
      </c>
      <c r="Q85" s="46">
        <f t="shared" si="27"/>
        <v>0.5855742831687849</v>
      </c>
      <c r="R85" s="46">
        <f t="shared" si="32"/>
        <v>0.34781971622215552</v>
      </c>
      <c r="S85" s="47">
        <f t="shared" si="33"/>
        <v>0.35592328951435481</v>
      </c>
      <c r="T85" s="47">
        <f t="shared" si="34"/>
        <v>0.18247877784602223</v>
      </c>
    </row>
    <row r="86" spans="1:20" x14ac:dyDescent="0.25">
      <c r="A86" s="8">
        <v>112</v>
      </c>
      <c r="B86" s="45">
        <v>0.32607865597556313</v>
      </c>
      <c r="C86" s="45">
        <v>0.46407829424649821</v>
      </c>
      <c r="D86" s="45">
        <v>0.33891525300460001</v>
      </c>
      <c r="E86" s="45">
        <v>0.46878961435662458</v>
      </c>
      <c r="I86" s="84"/>
      <c r="J86" s="10">
        <v>12</v>
      </c>
      <c r="K86" s="46">
        <f t="shared" si="28"/>
        <v>0.46407829424649821</v>
      </c>
      <c r="L86" s="46">
        <f t="shared" si="29"/>
        <v>0.31535241016625098</v>
      </c>
      <c r="M86" s="46">
        <f t="shared" si="25"/>
        <v>0.32607865597556313</v>
      </c>
      <c r="N86" s="46">
        <f t="shared" si="30"/>
        <v>0.16313858261960784</v>
      </c>
      <c r="O86" s="46">
        <f t="shared" si="26"/>
        <v>0.33891525300460001</v>
      </c>
      <c r="P86" s="46">
        <f t="shared" si="31"/>
        <v>0.18201900749926023</v>
      </c>
      <c r="Q86" s="46">
        <f t="shared" si="27"/>
        <v>0.46878961435662458</v>
      </c>
      <c r="R86" s="46">
        <f t="shared" si="32"/>
        <v>0.2993725769126192</v>
      </c>
      <c r="S86" s="47">
        <f t="shared" si="33"/>
        <v>0.39946545439582148</v>
      </c>
      <c r="T86" s="47">
        <f t="shared" si="34"/>
        <v>0.23997064429943457</v>
      </c>
    </row>
    <row r="87" spans="1:20" x14ac:dyDescent="0.25">
      <c r="A87" s="8">
        <v>201</v>
      </c>
      <c r="B87" s="45">
        <v>0.35557860062221769</v>
      </c>
      <c r="C87" s="45">
        <v>0.49894551511781982</v>
      </c>
      <c r="D87" s="45">
        <v>0.35445574946282526</v>
      </c>
      <c r="E87" s="45">
        <v>0.56050151840521456</v>
      </c>
      <c r="I87" s="87" t="s">
        <v>1366</v>
      </c>
      <c r="J87" s="37">
        <v>1</v>
      </c>
      <c r="K87" s="48">
        <f>+C87</f>
        <v>0.49894551511781982</v>
      </c>
      <c r="L87" s="48">
        <f t="shared" si="29"/>
        <v>0.31671016242040712</v>
      </c>
      <c r="M87" s="48">
        <f t="shared" si="25"/>
        <v>0.35557860062221769</v>
      </c>
      <c r="N87" s="48">
        <f t="shared" si="30"/>
        <v>0.21828370163104369</v>
      </c>
      <c r="O87" s="48">
        <f t="shared" si="26"/>
        <v>0.35445574946282526</v>
      </c>
      <c r="P87" s="48">
        <f t="shared" si="31"/>
        <v>0.18143259289198907</v>
      </c>
      <c r="Q87" s="48">
        <f t="shared" si="27"/>
        <v>0.56050151840521456</v>
      </c>
      <c r="R87" s="48">
        <f t="shared" si="32"/>
        <v>0.31241710789405575</v>
      </c>
      <c r="S87" s="49">
        <f t="shared" si="33"/>
        <v>0.44237034590201929</v>
      </c>
      <c r="T87" s="49">
        <f t="shared" si="34"/>
        <v>0.2572108912093739</v>
      </c>
    </row>
    <row r="88" spans="1:20" x14ac:dyDescent="0.25">
      <c r="A88" s="8">
        <v>202</v>
      </c>
      <c r="B88" s="45">
        <v>0.28756377353926571</v>
      </c>
      <c r="C88" s="45">
        <v>0.47542800204598379</v>
      </c>
      <c r="D88" s="45">
        <v>0.34423432958758177</v>
      </c>
      <c r="E88" s="45">
        <v>0.57968765413096501</v>
      </c>
      <c r="I88" s="87"/>
      <c r="J88" s="37">
        <v>2</v>
      </c>
      <c r="K88" s="48">
        <f t="shared" ref="K88:K89" si="35">+C88</f>
        <v>0.47542800204598379</v>
      </c>
      <c r="L88" s="48">
        <f t="shared" si="29"/>
        <v>0.28381684759490133</v>
      </c>
      <c r="M88" s="48">
        <f t="shared" si="25"/>
        <v>0.28756377353926571</v>
      </c>
      <c r="N88" s="48">
        <f t="shared" si="30"/>
        <v>0.15990060427890021</v>
      </c>
      <c r="O88" s="48">
        <f t="shared" si="26"/>
        <v>0.34423432958758177</v>
      </c>
      <c r="P88" s="48">
        <f t="shared" si="31"/>
        <v>0.21472273759950855</v>
      </c>
      <c r="Q88" s="48">
        <f t="shared" si="27"/>
        <v>0.57968765413096501</v>
      </c>
      <c r="R88" s="48">
        <f t="shared" si="32"/>
        <v>0.32304253990636217</v>
      </c>
      <c r="S88" s="49">
        <f t="shared" ref="S88:S100" si="36">+AVERAGE(K88,M88,O88,Q88)</f>
        <v>0.4217284398259491</v>
      </c>
      <c r="T88" s="49">
        <f t="shared" ref="T88:T100" si="37">+AVERAGE(L88,N88,P88,R88)</f>
        <v>0.24537068234491805</v>
      </c>
    </row>
    <row r="89" spans="1:20" x14ac:dyDescent="0.25">
      <c r="A89" s="8">
        <v>203</v>
      </c>
      <c r="B89" s="45">
        <v>0.25987500842005751</v>
      </c>
      <c r="C89" s="45">
        <v>0.41949246542719026</v>
      </c>
      <c r="D89" s="45">
        <v>0.29484808193882345</v>
      </c>
      <c r="E89" s="45">
        <v>0.48667904835127346</v>
      </c>
      <c r="I89" s="87"/>
      <c r="J89" s="37" t="s">
        <v>1367</v>
      </c>
      <c r="K89" s="48">
        <f t="shared" si="35"/>
        <v>0.41949246542719026</v>
      </c>
      <c r="L89" s="48">
        <f t="shared" si="29"/>
        <v>0.25440181826332903</v>
      </c>
      <c r="M89" s="48">
        <f t="shared" si="25"/>
        <v>0.25987500842005751</v>
      </c>
      <c r="N89" s="48">
        <f t="shared" si="30"/>
        <v>0.11470062962661107</v>
      </c>
      <c r="O89" s="48">
        <f t="shared" si="26"/>
        <v>0.29484808193882345</v>
      </c>
      <c r="P89" s="48">
        <f t="shared" si="31"/>
        <v>0.13754380153823767</v>
      </c>
      <c r="Q89" s="48">
        <f t="shared" si="27"/>
        <v>0.48667904835127346</v>
      </c>
      <c r="R89" s="48">
        <f t="shared" si="32"/>
        <v>0.27823937353451117</v>
      </c>
      <c r="S89" s="49">
        <f t="shared" si="36"/>
        <v>0.36522365103433618</v>
      </c>
      <c r="T89" s="49">
        <f t="shared" si="37"/>
        <v>0.19622140574067221</v>
      </c>
    </row>
    <row r="90" spans="1:20" x14ac:dyDescent="0.25">
      <c r="A90" s="8">
        <v>205</v>
      </c>
      <c r="B90" s="45">
        <v>0.23428153239149788</v>
      </c>
      <c r="C90" s="45">
        <v>0.31502468323408572</v>
      </c>
      <c r="D90" s="45">
        <v>0.43491878105448611</v>
      </c>
      <c r="E90" s="45">
        <v>0.85407786635081673</v>
      </c>
      <c r="I90" s="87"/>
      <c r="J90" s="37" t="s">
        <v>1368</v>
      </c>
      <c r="K90" s="48">
        <f>+C99</f>
        <v>0.60745072323731453</v>
      </c>
      <c r="L90" s="48">
        <f t="shared" si="29"/>
        <v>0.26630639515447602</v>
      </c>
      <c r="M90" s="48">
        <f>+B99</f>
        <v>0.30337278859615624</v>
      </c>
      <c r="N90" s="48">
        <f t="shared" si="30"/>
        <v>0.12562046582665157</v>
      </c>
      <c r="O90" s="48">
        <f>+D99</f>
        <v>0.37560455644648078</v>
      </c>
      <c r="P90" s="48">
        <f t="shared" si="31"/>
        <v>0.12027243927141498</v>
      </c>
      <c r="Q90" s="48">
        <f>+E99</f>
        <v>0.62958470902679509</v>
      </c>
      <c r="R90" s="48">
        <f t="shared" si="32"/>
        <v>0.29146129303431967</v>
      </c>
      <c r="S90" s="49">
        <f t="shared" si="36"/>
        <v>0.4790031943266867</v>
      </c>
      <c r="T90" s="49">
        <f t="shared" si="37"/>
        <v>0.20091514832171556</v>
      </c>
    </row>
    <row r="91" spans="1:20" x14ac:dyDescent="0.25">
      <c r="A91" s="8">
        <v>206</v>
      </c>
      <c r="B91" s="45">
        <v>0.2396433815426354</v>
      </c>
      <c r="C91" s="45">
        <v>0.49597198063533809</v>
      </c>
      <c r="D91" s="45">
        <v>0.25138111013706466</v>
      </c>
      <c r="E91" s="45">
        <v>0.2985872470408551</v>
      </c>
      <c r="I91" s="87"/>
      <c r="J91" s="37" t="s">
        <v>1369</v>
      </c>
      <c r="K91" s="48">
        <f>+C100</f>
        <v>0.51008987137622297</v>
      </c>
      <c r="L91" s="48">
        <f t="shared" si="29"/>
        <v>0.3171840761594607</v>
      </c>
      <c r="M91" s="48">
        <f>+B100</f>
        <v>0.25489513950758691</v>
      </c>
      <c r="N91" s="48">
        <f t="shared" si="30"/>
        <v>0.12238093026282676</v>
      </c>
      <c r="O91" s="48">
        <f>+D100</f>
        <v>0.29306546832320018</v>
      </c>
      <c r="P91" s="48">
        <f t="shared" si="31"/>
        <v>0.12209568493975886</v>
      </c>
      <c r="Q91" s="48">
        <f>+E100</f>
        <v>0.41427681977510156</v>
      </c>
      <c r="R91" s="48">
        <f t="shared" si="32"/>
        <v>0.26494369563138759</v>
      </c>
      <c r="S91" s="49">
        <f t="shared" si="36"/>
        <v>0.36808182474552786</v>
      </c>
      <c r="T91" s="49">
        <f t="shared" si="37"/>
        <v>0.20665109674835846</v>
      </c>
    </row>
    <row r="92" spans="1:20" x14ac:dyDescent="0.25">
      <c r="A92" s="8">
        <v>207</v>
      </c>
      <c r="B92" s="45">
        <v>0.26568664884816084</v>
      </c>
      <c r="C92" s="45"/>
      <c r="D92" s="45">
        <v>0.27051820522610898</v>
      </c>
      <c r="E92" s="45">
        <v>0.28662339315260277</v>
      </c>
      <c r="I92" s="87"/>
      <c r="J92" s="37">
        <v>5</v>
      </c>
      <c r="K92" s="48">
        <f>+C90</f>
        <v>0.31502468323408572</v>
      </c>
      <c r="L92" s="48">
        <f t="shared" si="29"/>
        <v>0.20871379621492908</v>
      </c>
      <c r="M92" s="48">
        <f t="shared" ref="M92:M100" si="38">+B90</f>
        <v>0.23428153239149788</v>
      </c>
      <c r="N92" s="48">
        <f t="shared" si="30"/>
        <v>8.3969413140004265E-2</v>
      </c>
      <c r="O92" s="48">
        <f t="shared" ref="O92:O100" si="39">+D90</f>
        <v>0.43491878105448611</v>
      </c>
      <c r="P92" s="48">
        <f t="shared" si="31"/>
        <v>0.28454241811442943</v>
      </c>
      <c r="Q92" s="48">
        <f t="shared" ref="Q92:Q100" si="40">+E90</f>
        <v>0.85407786635081673</v>
      </c>
      <c r="R92" s="48">
        <f t="shared" si="32"/>
        <v>0.28846433164437962</v>
      </c>
      <c r="S92" s="49">
        <f t="shared" si="36"/>
        <v>0.4595757157577216</v>
      </c>
      <c r="T92" s="49">
        <f t="shared" si="37"/>
        <v>0.21642248977843559</v>
      </c>
    </row>
    <row r="93" spans="1:20" x14ac:dyDescent="0.25">
      <c r="A93" s="8">
        <v>208</v>
      </c>
      <c r="B93" s="45">
        <v>0.23876797759959276</v>
      </c>
      <c r="C93" s="45">
        <v>0.25312460226549571</v>
      </c>
      <c r="D93" s="45">
        <v>0.33646429935089733</v>
      </c>
      <c r="E93" s="45">
        <v>0.2656866488481609</v>
      </c>
      <c r="I93" s="87"/>
      <c r="J93" s="37">
        <v>6</v>
      </c>
      <c r="K93" s="48">
        <f t="shared" ref="K93" si="41">+C91</f>
        <v>0.49597198063533809</v>
      </c>
      <c r="L93" s="48">
        <f t="shared" si="29"/>
        <v>0.29383808939238215</v>
      </c>
      <c r="M93" s="48">
        <f t="shared" si="38"/>
        <v>0.2396433815426354</v>
      </c>
      <c r="N93" s="48">
        <f t="shared" si="30"/>
        <v>8.990381447245549E-2</v>
      </c>
      <c r="O93" s="48">
        <f t="shared" si="39"/>
        <v>0.25138111013706466</v>
      </c>
      <c r="P93" s="48">
        <f t="shared" si="31"/>
        <v>0.10324621495528546</v>
      </c>
      <c r="Q93" s="48">
        <f t="shared" si="40"/>
        <v>0.2985872470408551</v>
      </c>
      <c r="R93" s="48">
        <f t="shared" si="32"/>
        <v>0.12348678588199627</v>
      </c>
      <c r="S93" s="49">
        <f t="shared" si="36"/>
        <v>0.3213959298389733</v>
      </c>
      <c r="T93" s="49">
        <f t="shared" si="37"/>
        <v>0.15261872617552985</v>
      </c>
    </row>
    <row r="94" spans="1:20" x14ac:dyDescent="0.25">
      <c r="A94" s="8">
        <v>301</v>
      </c>
      <c r="B94" s="45">
        <v>0.31735939335919405</v>
      </c>
      <c r="C94" s="45">
        <v>0.51139397631540273</v>
      </c>
      <c r="D94" s="45">
        <v>0.31556139158184232</v>
      </c>
      <c r="E94" s="45">
        <v>0.50397820500913304</v>
      </c>
      <c r="I94" s="87"/>
      <c r="J94" s="37">
        <v>7</v>
      </c>
      <c r="K94" s="50" t="s">
        <v>1370</v>
      </c>
      <c r="L94" s="50" t="s">
        <v>1370</v>
      </c>
      <c r="M94" s="48">
        <f t="shared" si="38"/>
        <v>0.26568664884816084</v>
      </c>
      <c r="N94" s="50">
        <f t="shared" si="30"/>
        <v>0.11161671293398705</v>
      </c>
      <c r="O94" s="48">
        <f t="shared" si="39"/>
        <v>0.27051820522610898</v>
      </c>
      <c r="P94" s="50">
        <f t="shared" si="31"/>
        <v>0.11364740860124954</v>
      </c>
      <c r="Q94" s="50">
        <f t="shared" si="40"/>
        <v>0.28662339315260277</v>
      </c>
      <c r="R94" s="50">
        <f t="shared" si="32"/>
        <v>0.12562046582665129</v>
      </c>
      <c r="S94" s="49">
        <f t="shared" si="36"/>
        <v>0.27427608240895757</v>
      </c>
      <c r="T94" s="49">
        <f t="shared" si="37"/>
        <v>0.11696152912062929</v>
      </c>
    </row>
    <row r="95" spans="1:20" x14ac:dyDescent="0.25">
      <c r="A95" s="8">
        <v>305</v>
      </c>
      <c r="B95" s="45">
        <v>0.23574423116232956</v>
      </c>
      <c r="C95" s="45">
        <v>0.35195791438632207</v>
      </c>
      <c r="D95" s="45">
        <v>0.27501822347183169</v>
      </c>
      <c r="E95" s="45">
        <v>0.78421047049340287</v>
      </c>
      <c r="I95" s="87"/>
      <c r="J95" s="37">
        <v>8</v>
      </c>
      <c r="K95" s="48">
        <f t="shared" ref="K95" si="42">+C93</f>
        <v>0.25312460226549571</v>
      </c>
      <c r="L95" s="48">
        <f t="shared" si="29"/>
        <v>0.11235836038143278</v>
      </c>
      <c r="M95" s="48">
        <f t="shared" si="38"/>
        <v>0.23876797759959276</v>
      </c>
      <c r="N95" s="48">
        <f t="shared" si="30"/>
        <v>9.4960146330687889E-2</v>
      </c>
      <c r="O95" s="48">
        <f t="shared" si="39"/>
        <v>0.33646429935089733</v>
      </c>
      <c r="P95" s="48">
        <f t="shared" si="31"/>
        <v>0.19715037837371363</v>
      </c>
      <c r="Q95" s="48">
        <f t="shared" si="40"/>
        <v>0.2656866488481609</v>
      </c>
      <c r="R95" s="48">
        <f t="shared" si="32"/>
        <v>0.12562046582665135</v>
      </c>
      <c r="S95" s="49">
        <f t="shared" si="36"/>
        <v>0.27351088201603668</v>
      </c>
      <c r="T95" s="49">
        <f t="shared" si="37"/>
        <v>0.13252233772812141</v>
      </c>
    </row>
    <row r="96" spans="1:20" x14ac:dyDescent="0.25">
      <c r="A96" s="8">
        <v>306</v>
      </c>
      <c r="B96" s="45">
        <v>0.24855658532634473</v>
      </c>
      <c r="C96" s="45">
        <v>0.48684117489004858</v>
      </c>
      <c r="D96" s="45">
        <v>0.25312460226549566</v>
      </c>
      <c r="E96" s="45">
        <v>0.31777395952653675</v>
      </c>
      <c r="I96" s="84" t="s">
        <v>1371</v>
      </c>
      <c r="J96" s="10">
        <v>1</v>
      </c>
      <c r="K96" s="51">
        <f>+C94</f>
        <v>0.51139397631540273</v>
      </c>
      <c r="L96" s="46">
        <f t="shared" si="29"/>
        <v>0.31420690803054946</v>
      </c>
      <c r="M96" s="51">
        <f t="shared" si="38"/>
        <v>0.31735939335919405</v>
      </c>
      <c r="N96" s="46">
        <f t="shared" si="30"/>
        <v>0.1833514961251474</v>
      </c>
      <c r="O96" s="51">
        <f t="shared" si="39"/>
        <v>0.31556139158184232</v>
      </c>
      <c r="P96" s="46">
        <f t="shared" si="31"/>
        <v>0.16421002684144187</v>
      </c>
      <c r="Q96" s="51">
        <f t="shared" si="40"/>
        <v>0.50397820500913304</v>
      </c>
      <c r="R96" s="46">
        <f t="shared" si="32"/>
        <v>0.29901819495098469</v>
      </c>
      <c r="S96" s="47">
        <f t="shared" si="36"/>
        <v>0.41207324156639302</v>
      </c>
      <c r="T96" s="47">
        <f t="shared" si="37"/>
        <v>0.24019665648703087</v>
      </c>
    </row>
    <row r="97" spans="1:20" x14ac:dyDescent="0.25">
      <c r="A97" s="8">
        <v>307</v>
      </c>
      <c r="B97" s="45">
        <v>0.22381316023927689</v>
      </c>
      <c r="C97" s="45">
        <v>0.38162966599392717</v>
      </c>
      <c r="D97" s="45">
        <v>0.28435996133590624</v>
      </c>
      <c r="E97" s="45">
        <v>0.30074728631429654</v>
      </c>
      <c r="I97" s="84"/>
      <c r="J97" s="10">
        <v>5</v>
      </c>
      <c r="K97" s="51">
        <f t="shared" ref="K97:K100" si="43">+C95</f>
        <v>0.35195791438632207</v>
      </c>
      <c r="L97" s="46">
        <f t="shared" si="29"/>
        <v>0.22705359890667076</v>
      </c>
      <c r="M97" s="51">
        <f t="shared" si="38"/>
        <v>0.23574423116232956</v>
      </c>
      <c r="N97" s="46">
        <f t="shared" si="30"/>
        <v>0.11585281439254538</v>
      </c>
      <c r="O97" s="51">
        <f t="shared" si="39"/>
        <v>0.27501822347183169</v>
      </c>
      <c r="P97" s="46">
        <f t="shared" si="31"/>
        <v>0.15069616044756901</v>
      </c>
      <c r="Q97" s="51">
        <f t="shared" si="40"/>
        <v>0.78421047049340287</v>
      </c>
      <c r="R97" s="46">
        <f t="shared" si="32"/>
        <v>0.3384997723309946</v>
      </c>
      <c r="S97" s="47">
        <f t="shared" si="36"/>
        <v>0.41173270987847155</v>
      </c>
      <c r="T97" s="47">
        <f t="shared" si="37"/>
        <v>0.20802558651944492</v>
      </c>
    </row>
    <row r="98" spans="1:20" x14ac:dyDescent="0.25">
      <c r="A98" s="8">
        <v>308</v>
      </c>
      <c r="B98" s="45">
        <v>0.2384035412575177</v>
      </c>
      <c r="C98" s="45">
        <v>0.40991578634763043</v>
      </c>
      <c r="D98" s="45">
        <v>0.29286886942480661</v>
      </c>
      <c r="E98" s="45">
        <v>0.35078721333016849</v>
      </c>
      <c r="I98" s="84"/>
      <c r="J98" s="10">
        <v>6</v>
      </c>
      <c r="K98" s="51">
        <f t="shared" si="43"/>
        <v>0.48684117489004858</v>
      </c>
      <c r="L98" s="46">
        <f t="shared" si="29"/>
        <v>0.37292538110899826</v>
      </c>
      <c r="M98" s="51">
        <f t="shared" si="38"/>
        <v>0.24855658532634473</v>
      </c>
      <c r="N98" s="46">
        <f t="shared" si="30"/>
        <v>9.840472304024854E-2</v>
      </c>
      <c r="O98" s="51">
        <f t="shared" si="39"/>
        <v>0.25312460226549566</v>
      </c>
      <c r="P98" s="46">
        <f t="shared" si="31"/>
        <v>0.10256868084200917</v>
      </c>
      <c r="Q98" s="51">
        <f t="shared" si="40"/>
        <v>0.31777395952653675</v>
      </c>
      <c r="R98" s="46">
        <f t="shared" si="32"/>
        <v>0.17190938587784138</v>
      </c>
      <c r="S98" s="47">
        <f t="shared" si="36"/>
        <v>0.3265740805021064</v>
      </c>
      <c r="T98" s="47">
        <f t="shared" si="37"/>
        <v>0.18645204271727434</v>
      </c>
    </row>
    <row r="99" spans="1:20" x14ac:dyDescent="0.25">
      <c r="A99" s="8" t="s">
        <v>371</v>
      </c>
      <c r="B99" s="45">
        <v>0.30337278859615624</v>
      </c>
      <c r="C99" s="45">
        <v>0.60745072323731453</v>
      </c>
      <c r="D99" s="45">
        <v>0.37560455644648078</v>
      </c>
      <c r="E99" s="45">
        <v>0.62958470902679509</v>
      </c>
      <c r="I99" s="84"/>
      <c r="J99" s="10" t="s">
        <v>1372</v>
      </c>
      <c r="K99" s="51">
        <f t="shared" si="43"/>
        <v>0.38162966599392717</v>
      </c>
      <c r="L99" s="46">
        <f t="shared" si="29"/>
        <v>0.30040206863988006</v>
      </c>
      <c r="M99" s="51">
        <f t="shared" si="38"/>
        <v>0.22381316023927689</v>
      </c>
      <c r="N99" s="46">
        <f t="shared" si="30"/>
        <v>7.0025321445105052E-2</v>
      </c>
      <c r="O99" s="51">
        <f t="shared" si="39"/>
        <v>0.28435996133590624</v>
      </c>
      <c r="P99" s="46">
        <f t="shared" si="31"/>
        <v>0.11841418446648506</v>
      </c>
      <c r="Q99" s="51">
        <f t="shared" si="40"/>
        <v>0.30074728631429654</v>
      </c>
      <c r="R99" s="46">
        <f t="shared" si="32"/>
        <v>0.16365805502980688</v>
      </c>
      <c r="S99" s="47">
        <f t="shared" si="36"/>
        <v>0.29763751847085174</v>
      </c>
      <c r="T99" s="47">
        <f t="shared" si="37"/>
        <v>0.16312490739531926</v>
      </c>
    </row>
    <row r="100" spans="1:20" x14ac:dyDescent="0.25">
      <c r="A100" s="8" t="s">
        <v>370</v>
      </c>
      <c r="B100" s="45">
        <v>0.25489513950758691</v>
      </c>
      <c r="C100" s="45">
        <v>0.51008987137622297</v>
      </c>
      <c r="D100" s="45">
        <v>0.29306546832320018</v>
      </c>
      <c r="E100" s="45">
        <v>0.41427681977510156</v>
      </c>
      <c r="I100" s="84"/>
      <c r="J100" s="10" t="s">
        <v>1373</v>
      </c>
      <c r="K100" s="51">
        <f t="shared" si="43"/>
        <v>0.40991578634763043</v>
      </c>
      <c r="L100" s="46">
        <f t="shared" si="29"/>
        <v>0.28318829784740807</v>
      </c>
      <c r="M100" s="51">
        <f t="shared" si="38"/>
        <v>0.2384035412575177</v>
      </c>
      <c r="N100" s="46">
        <f t="shared" si="30"/>
        <v>0.10652794359511386</v>
      </c>
      <c r="O100" s="51">
        <f t="shared" si="39"/>
        <v>0.29286886942480661</v>
      </c>
      <c r="P100" s="46">
        <f t="shared" si="31"/>
        <v>0.14804296458088542</v>
      </c>
      <c r="Q100" s="51">
        <f t="shared" si="40"/>
        <v>0.35078721333016849</v>
      </c>
      <c r="R100" s="46">
        <f t="shared" si="32"/>
        <v>0.21421315142965974</v>
      </c>
      <c r="S100" s="47">
        <f t="shared" si="36"/>
        <v>0.32299385259003077</v>
      </c>
      <c r="T100" s="47">
        <f t="shared" si="37"/>
        <v>0.18799308936326675</v>
      </c>
    </row>
    <row r="101" spans="1:20" x14ac:dyDescent="0.25">
      <c r="I101" s="85" t="s">
        <v>1322</v>
      </c>
      <c r="J101" s="86"/>
      <c r="K101" s="47">
        <f>+AVERAGE(K76:K100)</f>
        <v>0.43055428191702405</v>
      </c>
      <c r="L101" s="47">
        <f t="shared" ref="L101:T101" si="44">+AVERAGE(L76:L100)</f>
        <v>0.27180486790935937</v>
      </c>
      <c r="M101" s="47">
        <f t="shared" si="44"/>
        <v>0.26222585585328101</v>
      </c>
      <c r="N101" s="47">
        <f t="shared" si="44"/>
        <v>0.11514795293469113</v>
      </c>
      <c r="O101" s="47">
        <f t="shared" si="44"/>
        <v>0.30646053432437281</v>
      </c>
      <c r="P101" s="47">
        <f t="shared" si="44"/>
        <v>0.14901372029077883</v>
      </c>
      <c r="Q101" s="47">
        <f t="shared" si="44"/>
        <v>0.50237123464796773</v>
      </c>
      <c r="R101" s="47">
        <f t="shared" si="44"/>
        <v>0.26817390171295402</v>
      </c>
      <c r="S101" s="47">
        <f t="shared" si="44"/>
        <v>0.37384019469058083</v>
      </c>
      <c r="T101" s="47">
        <f t="shared" si="44"/>
        <v>0.19948667732405856</v>
      </c>
    </row>
    <row r="103" spans="1:20" x14ac:dyDescent="0.25">
      <c r="A103" s="21" t="s">
        <v>1274</v>
      </c>
      <c r="B103" s="21" t="s">
        <v>1271</v>
      </c>
      <c r="C103" s="21" t="s">
        <v>1270</v>
      </c>
      <c r="D103" s="21" t="s">
        <v>1272</v>
      </c>
      <c r="E103" s="21" t="s">
        <v>1273</v>
      </c>
    </row>
    <row r="104" spans="1:20" x14ac:dyDescent="0.25">
      <c r="A104" s="8">
        <v>101</v>
      </c>
      <c r="B104" s="45">
        <v>0.11118881704398853</v>
      </c>
      <c r="C104" s="45">
        <v>0.32258667859714146</v>
      </c>
      <c r="D104" s="45">
        <v>0.2009642584128048</v>
      </c>
      <c r="E104" s="45">
        <v>0.29002075198855376</v>
      </c>
    </row>
    <row r="105" spans="1:20" x14ac:dyDescent="0.25">
      <c r="A105" s="8">
        <v>102</v>
      </c>
      <c r="B105" s="45">
        <v>0.11560910468105452</v>
      </c>
      <c r="C105" s="45">
        <v>0.29708594578563263</v>
      </c>
      <c r="D105" s="45">
        <v>0.15338411385390252</v>
      </c>
      <c r="E105" s="45">
        <v>0.29790331403459425</v>
      </c>
    </row>
    <row r="106" spans="1:20" x14ac:dyDescent="0.25">
      <c r="A106" s="8">
        <v>103</v>
      </c>
      <c r="B106" s="45">
        <v>4.1303754733457786E-2</v>
      </c>
      <c r="C106" s="45">
        <v>0.18293634314921067</v>
      </c>
      <c r="D106" s="45">
        <v>0.17170175334864635</v>
      </c>
      <c r="E106" s="45">
        <v>0.33417759022114929</v>
      </c>
    </row>
    <row r="107" spans="1:20" x14ac:dyDescent="0.25">
      <c r="A107" s="8">
        <v>104</v>
      </c>
      <c r="B107" s="45">
        <v>0.11402576435205583</v>
      </c>
      <c r="C107" s="45">
        <v>0.35007084891178958</v>
      </c>
      <c r="D107" s="45">
        <v>9.0318760287686081E-2</v>
      </c>
      <c r="E107" s="45">
        <v>0.30369376112053525</v>
      </c>
    </row>
    <row r="108" spans="1:20" x14ac:dyDescent="0.25">
      <c r="A108" s="8">
        <v>105</v>
      </c>
      <c r="B108" s="45">
        <v>6.476228227281719E-2</v>
      </c>
      <c r="C108" s="45">
        <v>0.26595103185878061</v>
      </c>
      <c r="D108" s="45">
        <v>0.15426864290339576</v>
      </c>
      <c r="E108" s="45">
        <v>0.27620394592427006</v>
      </c>
    </row>
    <row r="109" spans="1:20" x14ac:dyDescent="0.25">
      <c r="A109" s="8">
        <v>106</v>
      </c>
      <c r="B109" s="45">
        <v>0.17680924912802698</v>
      </c>
      <c r="C109" s="45">
        <v>0.35497755340026266</v>
      </c>
      <c r="D109" s="45">
        <v>0.17791392604555753</v>
      </c>
      <c r="E109" s="45">
        <v>0.30215855760962557</v>
      </c>
    </row>
    <row r="110" spans="1:20" x14ac:dyDescent="0.25">
      <c r="A110" s="8">
        <v>107</v>
      </c>
      <c r="B110" s="45">
        <v>0.13681990625437027</v>
      </c>
      <c r="C110" s="45">
        <v>0.21115885525050965</v>
      </c>
      <c r="D110" s="45">
        <v>0.15955560259948812</v>
      </c>
      <c r="E110" s="45">
        <v>0.31694967616870534</v>
      </c>
    </row>
    <row r="111" spans="1:20" x14ac:dyDescent="0.25">
      <c r="A111" s="8">
        <v>108</v>
      </c>
      <c r="B111" s="45">
        <v>8.3438515848422143E-2</v>
      </c>
      <c r="C111" s="45">
        <v>0.10402362841861811</v>
      </c>
      <c r="D111" s="45">
        <v>0</v>
      </c>
      <c r="E111" s="45">
        <v>0.26050249938969788</v>
      </c>
    </row>
    <row r="112" spans="1:20" x14ac:dyDescent="0.25">
      <c r="A112" s="8">
        <v>109</v>
      </c>
      <c r="B112" s="45">
        <v>0.17610412933214958</v>
      </c>
      <c r="C112" s="45">
        <v>0.31159280483632062</v>
      </c>
      <c r="D112" s="45">
        <v>0.15101078302809978</v>
      </c>
      <c r="E112" s="45">
        <v>0.35495053443234209</v>
      </c>
    </row>
    <row r="113" spans="1:5" x14ac:dyDescent="0.25">
      <c r="A113" s="8">
        <v>111</v>
      </c>
      <c r="B113" s="45">
        <v>0</v>
      </c>
      <c r="C113" s="45">
        <v>0.2564749293352821</v>
      </c>
      <c r="D113" s="45">
        <v>0.12562046582665135</v>
      </c>
      <c r="E113" s="45">
        <v>0.34781971622215552</v>
      </c>
    </row>
    <row r="114" spans="1:5" x14ac:dyDescent="0.25">
      <c r="A114" s="8">
        <v>112</v>
      </c>
      <c r="B114" s="45">
        <v>0.16313858261960784</v>
      </c>
      <c r="C114" s="45">
        <v>0.31535241016625098</v>
      </c>
      <c r="D114" s="45">
        <v>0.18201900749926023</v>
      </c>
      <c r="E114" s="45">
        <v>0.2993725769126192</v>
      </c>
    </row>
    <row r="115" spans="1:5" x14ac:dyDescent="0.25">
      <c r="A115" s="8">
        <v>201</v>
      </c>
      <c r="B115" s="45">
        <v>0.21828370163104369</v>
      </c>
      <c r="C115" s="45">
        <v>0.31671016242040712</v>
      </c>
      <c r="D115" s="45">
        <v>0.18143259289198907</v>
      </c>
      <c r="E115" s="45">
        <v>0.31241710789405575</v>
      </c>
    </row>
    <row r="116" spans="1:5" x14ac:dyDescent="0.25">
      <c r="A116" s="8">
        <v>202</v>
      </c>
      <c r="B116" s="45">
        <v>0.15990060427890021</v>
      </c>
      <c r="C116" s="45">
        <v>0.28381684759490133</v>
      </c>
      <c r="D116" s="45">
        <v>0.21472273759950855</v>
      </c>
      <c r="E116" s="45">
        <v>0.32304253990636217</v>
      </c>
    </row>
    <row r="117" spans="1:5" x14ac:dyDescent="0.25">
      <c r="A117" s="8">
        <v>203</v>
      </c>
      <c r="B117" s="45">
        <v>0.11470062962661107</v>
      </c>
      <c r="C117" s="45">
        <v>0.25440181826332903</v>
      </c>
      <c r="D117" s="45">
        <v>0.13754380153823767</v>
      </c>
      <c r="E117" s="45">
        <v>0.27823937353451117</v>
      </c>
    </row>
    <row r="118" spans="1:5" x14ac:dyDescent="0.25">
      <c r="A118" s="8" t="s">
        <v>371</v>
      </c>
      <c r="B118" s="45">
        <v>0.12562046582665157</v>
      </c>
      <c r="C118" s="45">
        <v>0.26630639515447602</v>
      </c>
      <c r="D118" s="45">
        <v>0.12027243927141498</v>
      </c>
      <c r="E118" s="45">
        <v>0.29146129303431967</v>
      </c>
    </row>
    <row r="119" spans="1:5" x14ac:dyDescent="0.25">
      <c r="A119" s="8" t="s">
        <v>370</v>
      </c>
      <c r="B119" s="45">
        <v>0.12238093026282676</v>
      </c>
      <c r="C119" s="45">
        <v>0.3171840761594607</v>
      </c>
      <c r="D119" s="45">
        <v>0.12209568493975886</v>
      </c>
      <c r="E119" s="45">
        <v>0.26494369563138759</v>
      </c>
    </row>
    <row r="120" spans="1:5" x14ac:dyDescent="0.25">
      <c r="A120" s="8">
        <v>205</v>
      </c>
      <c r="B120" s="45">
        <v>8.3969413140004265E-2</v>
      </c>
      <c r="C120" s="45">
        <v>0.20871379621492908</v>
      </c>
      <c r="D120" s="45">
        <v>0.28454241811442943</v>
      </c>
      <c r="E120" s="45">
        <v>0.28846433164437962</v>
      </c>
    </row>
    <row r="121" spans="1:5" x14ac:dyDescent="0.25">
      <c r="A121" s="8">
        <v>206</v>
      </c>
      <c r="B121" s="45">
        <v>8.990381447245549E-2</v>
      </c>
      <c r="C121" s="45">
        <v>0.29383808939238215</v>
      </c>
      <c r="D121" s="45">
        <v>0.10324621495528546</v>
      </c>
      <c r="E121" s="45">
        <v>0.12348678588199627</v>
      </c>
    </row>
    <row r="122" spans="1:5" x14ac:dyDescent="0.25">
      <c r="A122" s="8">
        <v>207</v>
      </c>
      <c r="B122" s="45">
        <v>0.11161671293398705</v>
      </c>
      <c r="C122" s="45"/>
      <c r="D122" s="45">
        <v>0.11364740860124954</v>
      </c>
      <c r="E122" s="45">
        <v>0.12562046582665129</v>
      </c>
    </row>
    <row r="123" spans="1:5" x14ac:dyDescent="0.25">
      <c r="A123" s="8">
        <v>208</v>
      </c>
      <c r="B123" s="45">
        <v>9.4960146330687889E-2</v>
      </c>
      <c r="C123" s="45">
        <v>0.11235836038143278</v>
      </c>
      <c r="D123" s="45">
        <v>0.19715037837371363</v>
      </c>
      <c r="E123" s="45">
        <v>0.12562046582665135</v>
      </c>
    </row>
    <row r="124" spans="1:5" x14ac:dyDescent="0.25">
      <c r="A124" s="8">
        <v>301</v>
      </c>
      <c r="B124" s="45">
        <v>0.1833514961251474</v>
      </c>
      <c r="C124" s="45">
        <v>0.31420690803054946</v>
      </c>
      <c r="D124" s="45">
        <v>0.16421002684144187</v>
      </c>
      <c r="E124" s="45">
        <v>0.29901819495098469</v>
      </c>
    </row>
    <row r="125" spans="1:5" x14ac:dyDescent="0.25">
      <c r="A125" s="8">
        <v>305</v>
      </c>
      <c r="B125" s="45">
        <v>0.11585281439254538</v>
      </c>
      <c r="C125" s="45">
        <v>0.22705359890667076</v>
      </c>
      <c r="D125" s="45">
        <v>0.15069616044756901</v>
      </c>
      <c r="E125" s="45">
        <v>0.3384997723309946</v>
      </c>
    </row>
    <row r="126" spans="1:5" x14ac:dyDescent="0.25">
      <c r="A126" s="8">
        <v>306</v>
      </c>
      <c r="B126" s="45">
        <v>9.840472304024854E-2</v>
      </c>
      <c r="C126" s="45">
        <v>0.37292538110899826</v>
      </c>
      <c r="D126" s="45">
        <v>0.10256868084200917</v>
      </c>
      <c r="E126" s="45">
        <v>0.17190938587784138</v>
      </c>
    </row>
    <row r="127" spans="1:5" x14ac:dyDescent="0.25">
      <c r="A127" s="8">
        <v>307</v>
      </c>
      <c r="B127" s="45">
        <v>7.0025321445105052E-2</v>
      </c>
      <c r="C127" s="45">
        <v>0.30040206863988006</v>
      </c>
      <c r="D127" s="45">
        <v>0.11841418446648506</v>
      </c>
      <c r="E127" s="45">
        <v>0.16365805502980688</v>
      </c>
    </row>
    <row r="128" spans="1:5" x14ac:dyDescent="0.25">
      <c r="A128" s="8">
        <v>308</v>
      </c>
      <c r="B128" s="45">
        <v>0.10652794359511386</v>
      </c>
      <c r="C128" s="45">
        <v>0.28318829784740807</v>
      </c>
      <c r="D128" s="45">
        <v>0.14804296458088542</v>
      </c>
      <c r="E128" s="45">
        <v>0.21421315142965974</v>
      </c>
    </row>
  </sheetData>
  <mergeCells count="15">
    <mergeCell ref="I3:I13"/>
    <mergeCell ref="I14:I22"/>
    <mergeCell ref="I23:I27"/>
    <mergeCell ref="I28:J28"/>
    <mergeCell ref="I76:I86"/>
    <mergeCell ref="O74:P74"/>
    <mergeCell ref="Q74:R74"/>
    <mergeCell ref="S74:T74"/>
    <mergeCell ref="I96:I100"/>
    <mergeCell ref="I101:J101"/>
    <mergeCell ref="I74:I75"/>
    <mergeCell ref="J74:J75"/>
    <mergeCell ref="K74:L74"/>
    <mergeCell ref="M74:N74"/>
    <mergeCell ref="I87:I9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Frecuencia y TOC</vt:lpstr>
      <vt:lpstr>Resumen</vt:lpstr>
      <vt:lpstr>Servicios</vt:lpstr>
      <vt:lpstr>Freq</vt:lpstr>
      <vt:lpstr>Hoja1</vt:lpstr>
      <vt:lpstr>TOC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Günther</dc:creator>
  <cp:lastModifiedBy>Felipe Andrés Ormeño Vera</cp:lastModifiedBy>
  <cp:lastPrinted>2016-06-28T22:06:28Z</cp:lastPrinted>
  <dcterms:created xsi:type="dcterms:W3CDTF">2016-04-27T19:46:48Z</dcterms:created>
  <dcterms:modified xsi:type="dcterms:W3CDTF">2017-02-27T19:51:07Z</dcterms:modified>
</cp:coreProperties>
</file>